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embeddings/oleObject2.bin" ContentType="application/vnd.openxmlformats-officedocument.oleObject"/>
  <Override PartName="/xl/drawings/drawing4.xml" ContentType="application/vnd.openxmlformats-officedocument.drawing+xml"/>
  <Override PartName="/xl/embeddings/oleObject3.bin" ContentType="application/vnd.openxmlformats-officedocument.oleObject"/>
  <Override PartName="/xl/drawings/drawing5.xml" ContentType="application/vnd.openxmlformats-officedocument.drawing+xml"/>
  <Override PartName="/xl/embeddings/oleObject4.bin" ContentType="application/vnd.openxmlformats-officedocument.oleObject"/>
  <Override PartName="/xl/drawings/drawing6.xml" ContentType="application/vnd.openxmlformats-officedocument.drawing+xml"/>
  <Override PartName="/xl/embeddings/oleObject5.bin" ContentType="application/vnd.openxmlformats-officedocument.oleObject"/>
  <Override PartName="/xl/drawings/drawing7.xml" ContentType="application/vnd.openxmlformats-officedocument.drawing+xml"/>
  <Override PartName="/xl/embeddings/oleObject6.bin" ContentType="application/vnd.openxmlformats-officedocument.oleObject"/>
  <Override PartName="/xl/drawings/drawing8.xml" ContentType="application/vnd.openxmlformats-officedocument.drawing+xml"/>
  <Override PartName="/xl/embeddings/oleObject7.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engvi\Google Drive\VILA BELA\Obras\Garagem - Secretaria de Saude\Garagem Saúde\3-Orçamento Adm\"/>
    </mc:Choice>
  </mc:AlternateContent>
  <xr:revisionPtr revIDLastSave="0" documentId="13_ncr:1_{8613BC0B-FB6C-469B-A4DC-ADED1D63149A}" xr6:coauthVersionLast="45" xr6:coauthVersionMax="47" xr10:uidLastSave="{00000000-0000-0000-0000-000000000000}"/>
  <bookViews>
    <workbookView xWindow="-110" yWindow="-110" windowWidth="25820" windowHeight="10420" activeTab="6" xr2:uid="{00000000-000D-0000-FFFF-FFFF00000000}"/>
  </bookViews>
  <sheets>
    <sheet name="ENCARGOS SOCIAIS" sheetId="13" r:id="rId1"/>
    <sheet name="BDI" sheetId="12" r:id="rId2"/>
    <sheet name="composição mae" sheetId="15" state="hidden" r:id="rId3"/>
    <sheet name="Planilha Orç Analítica - CPrópr" sheetId="1" r:id="rId4"/>
    <sheet name="Planilha Orça Sintética" sheetId="2" r:id="rId5"/>
    <sheet name="Memória de Cálculo" sheetId="9" r:id="rId6"/>
    <sheet name="Resumo " sheetId="11" r:id="rId7"/>
    <sheet name="CFF" sheetId="10" r:id="rId8"/>
    <sheet name="insumo sinape" sheetId="5" state="hidden" r:id="rId9"/>
    <sheet name="composição sinape" sheetId="6" state="hidden" r:id="rId10"/>
  </sheets>
  <externalReferences>
    <externalReference r:id="rId11"/>
    <externalReference r:id="rId12"/>
    <externalReference r:id="rId13"/>
    <externalReference r:id="rId14"/>
  </externalReferences>
  <definedNames>
    <definedName name="____A1">#REF!</definedName>
    <definedName name="____a2">#REF!</definedName>
    <definedName name="____b1">#REF!</definedName>
    <definedName name="___A1">#REF!</definedName>
    <definedName name="___a2">#REF!</definedName>
    <definedName name="___b1">#REF!</definedName>
    <definedName name="__A1" localSheetId="7">#REF!</definedName>
    <definedName name="__A1">#REF!</definedName>
    <definedName name="__a2">#REF!</definedName>
    <definedName name="__b1">#REF!</definedName>
    <definedName name="_A1">#REF!</definedName>
    <definedName name="_a2">#REF!</definedName>
    <definedName name="_b1">#REF!</definedName>
    <definedName name="ABERTA">NA()</definedName>
    <definedName name="ACO">NA()</definedName>
    <definedName name="AERG">#REF!</definedName>
    <definedName name="AGB">#REF!</definedName>
    <definedName name="AGUA">NA()</definedName>
    <definedName name="Alvenaria_vedação">"$#REF!.$A$76"</definedName>
    <definedName name="_xlnm.Extract" localSheetId="7">#REF!</definedName>
    <definedName name="_xlnm.Extract">#REF!</definedName>
    <definedName name="_xlnm.Print_Area" localSheetId="1">BDI!$A$1:$M$66</definedName>
    <definedName name="_xlnm.Print_Area" localSheetId="7">CFF!$A$1:$M$60</definedName>
    <definedName name="_xlnm.Print_Area" localSheetId="2">'composição mae'!$A$1:$H$120</definedName>
    <definedName name="_xlnm.Print_Area" localSheetId="5">'Memória de Cálculo'!$A$1:$H$600</definedName>
    <definedName name="_xlnm.Print_Area" localSheetId="3">'Planilha Orç Analítica - CPrópr'!$A$1:$H$150</definedName>
    <definedName name="_xlnm.Print_Area" localSheetId="4">'Planilha Orça Sintética'!$A$1:$H$179</definedName>
    <definedName name="_xlnm.Print_Area" localSheetId="6">'Resumo '!$A$1:$G$37</definedName>
    <definedName name="_xlnm.Database" localSheetId="7">#REF!</definedName>
    <definedName name="_xlnm.Database">#REF!</definedName>
    <definedName name="bbb" localSheetId="7">#REF!</definedName>
    <definedName name="bbb">#REF!</definedName>
    <definedName name="Camada_brita">"$#REF!.$A$173"</definedName>
    <definedName name="Camada_impermeabilizadora">"$#REF!.$A$46"</definedName>
    <definedName name="CARALHO" localSheetId="7">#REF!</definedName>
    <definedName name="CARALHO">#REF!</definedName>
    <definedName name="CARGA">NA()</definedName>
    <definedName name="CARROCERIA">NA()</definedName>
    <definedName name="ccccdddd">#REF!</definedName>
    <definedName name="Chapisco">"$#REF!.$A$113"</definedName>
    <definedName name="Cobertura">"$#REF!.$A$164"</definedName>
    <definedName name="CODIGOS">#N/A</definedName>
    <definedName name="COLUNA">#N/A</definedName>
    <definedName name="COLUNA2">#N/A</definedName>
    <definedName name="COMPOS_PLAY">#REF!</definedName>
    <definedName name="Criteria">#REF!</definedName>
    <definedName name="_xlnm.Criteria" localSheetId="7">#REF!</definedName>
    <definedName name="_xlnm.Criteria">#REF!</definedName>
    <definedName name="Database">#REF!</definedName>
    <definedName name="DE">NA()</definedName>
    <definedName name="Elemento_vazado">"$#REF!.$A$109"</definedName>
    <definedName name="ERT">#REF!</definedName>
    <definedName name="Escavação">"$#REF!.$A$18"</definedName>
    <definedName name="Esquadrias">"$#REF!.$A$206"</definedName>
    <definedName name="Eventos">#N/A</definedName>
    <definedName name="Excel_BuiltIn_Print_Area_1">#REF!</definedName>
    <definedName name="Excel_BuiltIn_Print_Area_6">"$#REF!.$A$1:$K$252"</definedName>
    <definedName name="Excel_BuiltIn_Print_Titles_33">"$#REF!.$A$1:$IU$3"</definedName>
    <definedName name="Extract">#REF!</definedName>
    <definedName name="FGAFHADFHNSAHFA" localSheetId="7">#REF!</definedName>
    <definedName name="FGAFHADFHNSAHFA">#REF!</definedName>
    <definedName name="Filtro">"$#REF!.$A$237"</definedName>
    <definedName name="FIXA">NA()</definedName>
    <definedName name="FRDES">#REF!</definedName>
    <definedName name="GERAL">NA()</definedName>
    <definedName name="hfdhsdjshjkdfghshsdhd">#REF!</definedName>
    <definedName name="HSFHSFSDFHARFHARTAYRYT">#REF!</definedName>
    <definedName name="hshgsfghsghshg">#REF!</definedName>
    <definedName name="hwaghwerytweryw">#REF!</definedName>
    <definedName name="Inst_hidráulicas">"$#REF!.$A$209"</definedName>
    <definedName name="Inst_sanitárias">"$#REF!.$A$224"</definedName>
    <definedName name="jfkjsgkçlajflçhs">#REF!</definedName>
    <definedName name="jkajlkjdlkfajfkajdçfjaçkdjfaçjf">#REF!</definedName>
    <definedName name="LF" localSheetId="7">#REF!</definedName>
    <definedName name="LF">#REF!</definedName>
    <definedName name="Locação">"$#REF!.$A$8"</definedName>
    <definedName name="Louças_acessórios">"$#REF!.$A$231"</definedName>
    <definedName name="LS" localSheetId="7">#REF!</definedName>
    <definedName name="LS">#REF!</definedName>
    <definedName name="MADEIRA">NA()</definedName>
    <definedName name="matizc">'composição sinape'!$G$7314</definedName>
    <definedName name="MATRIZ">#N/A</definedName>
    <definedName name="MATRIZ022019">#N/A</definedName>
    <definedName name="matriz0282019" localSheetId="1">#N/A</definedName>
    <definedName name="matriz0282019" localSheetId="0">#N/A</definedName>
    <definedName name="matriz0282019">'[1]SINAP 028019'!$G$8:$K$38076</definedName>
    <definedName name="MATRIZ2">#N/A</definedName>
    <definedName name="MATRIZA">'insumo sinape'!$A$8:$E$5280</definedName>
    <definedName name="MatrizB">[2]INSUMOS!$A$8:$E$5335</definedName>
    <definedName name="matrizC" localSheetId="1">#REF!</definedName>
    <definedName name="matrizC" localSheetId="0">#REF!</definedName>
    <definedName name="MATRIZC">'composição sinape'!$G$7:$K$7286</definedName>
    <definedName name="matrizi" localSheetId="1">#REF!</definedName>
    <definedName name="matrizi" localSheetId="0">#REF!</definedName>
    <definedName name="MATRIZi">'insumo sinape'!$A$8:$E$5280</definedName>
    <definedName name="matrizin">#N/A</definedName>
    <definedName name="MC_PARTE2">#REF!</definedName>
    <definedName name="MEDIO">NA()</definedName>
    <definedName name="numEventos" localSheetId="0">COUNT(OFFSET(Eventos,0,0,,1))</definedName>
    <definedName name="numEventos">COUNT(OFFSET(Eventos,0,0,,1))</definedName>
    <definedName name="Orc" localSheetId="7">#REF!</definedName>
    <definedName name="Orc">#REF!</definedName>
    <definedName name="P">NA()</definedName>
    <definedName name="PADRAO">NA()</definedName>
    <definedName name="PARA">NA()</definedName>
    <definedName name="Pia_cozinha">"$#REF!.$A$187"</definedName>
    <definedName name="Pilar">"$#REF!.$A$182"</definedName>
    <definedName name="Pintura_cal">"$#REF!.$A$151"</definedName>
    <definedName name="Pintura_óleo">"$#REF!.$A$155"</definedName>
    <definedName name="Piso_cimentado">"$#REF!.$A$67"</definedName>
    <definedName name="Placa_de_cimento">"$#REF!.$A$36"</definedName>
    <definedName name="Placa_obra">"$#REF!.$A$176"</definedName>
    <definedName name="PRECOSTUB">[3]Plan3!$A$1:$P$93</definedName>
    <definedName name="rasc">#REF!-#REF!</definedName>
    <definedName name="Reaterro">"$#REF!.$A$56"</definedName>
    <definedName name="Reboco">"$#REF!.$A$127"</definedName>
    <definedName name="S">NA()</definedName>
    <definedName name="SAGASGA">#REF!</definedName>
    <definedName name="sdgshghs">#REF!</definedName>
    <definedName name="SE">NA()</definedName>
    <definedName name="sgfskçldfksfçhsçjhs">#REF!</definedName>
    <definedName name="SHARED_FORMULA_0_12_0_12_1">#REF!+1</definedName>
    <definedName name="SHARED_FORMULA_0_246_0_246_1">#REF!+1</definedName>
    <definedName name="SHARED_FORMULA_0_7346_0_7346_2">#REF!+1</definedName>
    <definedName name="SHARED_FORMULA_1_13_1_13_1">#REF!-#REF!</definedName>
    <definedName name="SHARED_FORMULA_1_141_1_141_1">#REF!-#REF!</definedName>
    <definedName name="SHARED_FORMULA_1_205_1_205_1">#REF!-#REF!</definedName>
    <definedName name="SHARED_FORMULA_1_77_1_77_1">#REF!-#REF!</definedName>
    <definedName name="SHARED_FORMULA_11_12_11_12_1">ROUND(ROUND(#REF!,2)*ROUND(#REF!,2),2)</definedName>
    <definedName name="SHARED_FORMULA_11_163_11_163_1">IF(#REF!="","",ROUND(ROUND(#REF!,2)*ROUND(#REF!,2),2))</definedName>
    <definedName name="SHARED_FORMULA_11_173_11_173_1">IF(#REF!="","",ROUND(ROUND(#REF!,2)*ROUND(#REF!,2),2))</definedName>
    <definedName name="SHARED_FORMULA_11_185_11_185_1">IF(#REF!="","",ROUND(ROUND(#REF!,2)*ROUND(#REF!,2),2))</definedName>
    <definedName name="SHARED_FORMULA_11_195_11_195_1">IF(#REF!="","",ROUND(ROUND(#REF!,2)*ROUND(#REF!,2),2))</definedName>
    <definedName name="SHARED_FORMULA_11_78_11_78_1">IF(#REF!="","",ROUND(ROUND(#REF!,2)*ROUND(#REF!,2),2))</definedName>
    <definedName name="SHARED_FORMULA_2_12_2_12_1">#REF!</definedName>
    <definedName name="SHARED_FORMULA_2_125_2_125_1">#REF!</definedName>
    <definedName name="SHARED_FORMULA_2_163_2_163_1">#REF!</definedName>
    <definedName name="SHARED_FORMULA_2_173_2_173_1">#REF!</definedName>
    <definedName name="SHARED_FORMULA_2_185_2_185_1">#REF!</definedName>
    <definedName name="SHARED_FORMULA_2_195_2_195_1">#REF!</definedName>
    <definedName name="SHARED_FORMULA_2_203_2_203_1">#REF!</definedName>
    <definedName name="SHARED_FORMULA_2_240_2_240_1">#REF!</definedName>
    <definedName name="SHARED_FORMULA_2_30_2_30_1">#REF!</definedName>
    <definedName name="SHARED_FORMULA_2_62_2_62_1">#REF!</definedName>
    <definedName name="SHARED_FORMULA_2_87_2_87_1">#REF!</definedName>
    <definedName name="SHARED_FORMULA_5_1029_5_1029_7">IF(#REF!="","",#REF!*#REF!)</definedName>
    <definedName name="SHARED_FORMULA_5_106_5_106_7">IF(#REF!="","",#REF!*#REF!)</definedName>
    <definedName name="SHARED_FORMULA_5_1067_5_1067_7">IF(#REF!="","",#REF!*#REF!)</definedName>
    <definedName name="SHARED_FORMULA_5_1098_5_1098_7">IF(#REF!="","",#REF!*#REF!)</definedName>
    <definedName name="SHARED_FORMULA_5_1131_5_1131_7">IF(#REF!="","",#REF!*#REF!)</definedName>
    <definedName name="SHARED_FORMULA_5_1160_5_1160_7">IF(#REF!="","",#REF!*#REF!)</definedName>
    <definedName name="SHARED_FORMULA_5_1191_5_1191_7">IF(#REF!="","",#REF!*#REF!)</definedName>
    <definedName name="SHARED_FORMULA_5_1215_5_1215_7">IF(#REF!="","",#REF!*#REF!)</definedName>
    <definedName name="SHARED_FORMULA_5_1253_5_1253_7">IF(#REF!="","",#REF!*#REF!)</definedName>
    <definedName name="SHARED_FORMULA_5_1284_5_1284_7">IF(#REF!="","",#REF!*#REF!)</definedName>
    <definedName name="SHARED_FORMULA_5_13_5_13_7">IF(#REF!="","",#REF!*#REF!)</definedName>
    <definedName name="SHARED_FORMULA_5_1348_5_1348_7">IF(#REF!="","",#REF!*#REF!)</definedName>
    <definedName name="SHARED_FORMULA_5_1370_5_1370_7">IF(#REF!="","",#REF!*#REF!)</definedName>
    <definedName name="SHARED_FORMULA_5_1401_5_1401_7">IF(#REF!="","",#REF!*#REF!)</definedName>
    <definedName name="SHARED_FORMULA_5_1433_5_1433_7">IF(#REF!="","",#REF!*#REF!)</definedName>
    <definedName name="SHARED_FORMULA_5_168_5_168_7">IF(#REF!="","",#REF!*#REF!)</definedName>
    <definedName name="SHARED_FORMULA_5_200_5_200_7">IF(#REF!="","",#REF!*#REF!)</definedName>
    <definedName name="SHARED_FORMULA_5_230_5_230_7">IF(#REF!="","",#REF!*#REF!)</definedName>
    <definedName name="SHARED_FORMULA_5_263_5_263_7">IF(#REF!="","",#REF!*#REF!)</definedName>
    <definedName name="SHARED_FORMULA_5_293_5_293_7">IF(#REF!="","",#REF!*#REF!)</definedName>
    <definedName name="SHARED_FORMULA_5_325_5_325_7">IF(#REF!="","",#REF!*#REF!)</definedName>
    <definedName name="SHARED_FORMULA_5_355_5_355_7">IF(#REF!="","",#REF!*#REF!)</definedName>
    <definedName name="SHARED_FORMULA_5_386_5_386_7">IF(#REF!="","",#REF!*#REF!)</definedName>
    <definedName name="SHARED_FORMULA_5_416_5_416_7">IF(#REF!="","",#REF!*#REF!)</definedName>
    <definedName name="SHARED_FORMULA_5_44_5_44_7">IF(#REF!="","",#REF!*#REF!)</definedName>
    <definedName name="SHARED_FORMULA_5_449_5_449_7">IF(#REF!="","",#REF!*#REF!)</definedName>
    <definedName name="SHARED_FORMULA_5_480_5_480_7">IF(#REF!="","",#REF!*#REF!)</definedName>
    <definedName name="SHARED_FORMULA_5_509_5_509_7">IF(#REF!="","",#REF!*#REF!)</definedName>
    <definedName name="SHARED_FORMULA_5_540_5_540_7">IF(#REF!="","",#REF!*#REF!)</definedName>
    <definedName name="SHARED_FORMULA_5_571_5_571_7">IF(#REF!="","",#REF!*#REF!)</definedName>
    <definedName name="SHARED_FORMULA_5_603_5_603_7">IF(#REF!="","",#REF!*#REF!)</definedName>
    <definedName name="SHARED_FORMULA_5_635_5_635_7">IF(#REF!="","",#REF!*#REF!)</definedName>
    <definedName name="SHARED_FORMULA_5_664_5_664_7">IF(#REF!="","",#REF!*#REF!)</definedName>
    <definedName name="SHARED_FORMULA_5_695_5_695_7">IF(#REF!="","",#REF!*#REF!)</definedName>
    <definedName name="SHARED_FORMULA_5_719_5_719_7">IF(#REF!="","",#REF!*#REF!)</definedName>
    <definedName name="SHARED_FORMULA_5_75_5_75_7">IF(#REF!="","",#REF!*#REF!)</definedName>
    <definedName name="SHARED_FORMULA_5_750_5_750_7">IF(#REF!="","",#REF!*#REF!)</definedName>
    <definedName name="SHARED_FORMULA_5_788_5_788_7">IF(#REF!="","",#REF!*#REF!)</definedName>
    <definedName name="SHARED_FORMULA_5_812_5_812_7">IF(#REF!="","",#REF!*#REF!)</definedName>
    <definedName name="SHARED_FORMULA_5_874_5_874_7">IF(#REF!="","",ROUND(#REF!*#REF!,2))</definedName>
    <definedName name="SHARED_FORMULA_5_905_5_905_7">IF(#REF!="","",#REF!*#REF!)</definedName>
    <definedName name="SHARED_FORMULA_5_944_5_944_7">IF(#REF!="","",#REF!*#REF!)</definedName>
    <definedName name="SHARED_FORMULA_5_976_5_976_7">IF(#REF!="","",#REF!*#REF!)</definedName>
    <definedName name="SHARED_FORMULA_5_998_5_998_7">IF(#REF!="","",#REF!*#REF!)</definedName>
    <definedName name="SHARED_FORMULA_6_1025_6_1025_7">IF(ISNUMBER(#REF!),INDIRECT(ADDRESS(INT((ROW(#REF!)-2)/31)*31+2,4))*#REF!,"")</definedName>
    <definedName name="SHARED_FORMULA_6_1056_6_1056_7">IF(ISNUMBER(#REF!),INDIRECT(ADDRESS(INT((ROW(#REF!)-2)/31)*31+2,4))*#REF!,"")</definedName>
    <definedName name="SHARED_FORMULA_6_1087_6_1087_7">IF(ISNUMBER(#REF!),INDIRECT(ADDRESS(INT((ROW(#REF!)-2)/31)*31+2,4))*#REF!,"")</definedName>
    <definedName name="SHARED_FORMULA_6_1118_6_1118_7">IF(ISNUMBER(#REF!),INDIRECT(ADDRESS(INT((ROW(#REF!)-2)/31)*31+2,4))*#REF!,"")</definedName>
    <definedName name="SHARED_FORMULA_6_1149_6_1149_7">IF(ISNUMBER(#REF!),INDIRECT(ADDRESS(INT((ROW(#REF!)-2)/31)*31+2,4))*#REF!,"")</definedName>
    <definedName name="SHARED_FORMULA_6_1180_6_1180_7">IF(ISNUMBER(#REF!),INDIRECT(ADDRESS(INT((ROW(#REF!)-2)/31)*31+2,4))*#REF!,"")</definedName>
    <definedName name="SHARED_FORMULA_6_12_6_12_1">IF(#REF!="","",#REF!&amp;#REF!)</definedName>
    <definedName name="SHARED_FORMULA_6_1211_6_1211_7">IF(ISNUMBER(#REF!),INDIRECT(ADDRESS(INT((ROW(#REF!)-2)/31)*31+2,4))*#REF!,"")</definedName>
    <definedName name="SHARED_FORMULA_6_1242_6_1242_7">IF(ISNUMBER(#REF!),INDIRECT(ADDRESS(INT((ROW(#REF!)-2)/31)*31+2,4))*#REF!,"")</definedName>
    <definedName name="SHARED_FORMULA_6_126_6_126_7">IF(ISNUMBER(#REF!),INDIRECT(ADDRESS(INT((ROW(#REF!)-2)/31)*31+2,4))*#REF!,"")</definedName>
    <definedName name="SHARED_FORMULA_6_1273_6_1273_7">IF(ISNUMBER(#REF!),INDIRECT(ADDRESS(INT((ROW(#REF!)-2)/31)*31+2,4))*#REF!,"")</definedName>
    <definedName name="SHARED_FORMULA_6_1304_6_1304_7">IF(ISNUMBER(#REF!),INDIRECT(ADDRESS(INT((ROW(#REF!)-2)/31)*31+2,4))*#REF!,"")</definedName>
    <definedName name="SHARED_FORMULA_6_1335_6_1335_7">IF(ISNUMBER(#REF!),INDIRECT(ADDRESS(INT((ROW(#REF!)-2)/31)*31+2,4))*#REF!,"")</definedName>
    <definedName name="SHARED_FORMULA_6_1366_6_1366_7">IF(ISNUMBER(#REF!),INDIRECT(ADDRESS(INT((ROW(#REF!)-2)/31)*31+2,4))*#REF!,"")</definedName>
    <definedName name="SHARED_FORMULA_6_137_6_137_1">IF(#REF!="","",#REF!&amp;#REF!)</definedName>
    <definedName name="SHARED_FORMULA_6_1397_6_1397_7">IF(ISNUMBER(#REF!),INDIRECT(ADDRESS(INT((ROW(#REF!)-2)/31)*31+2,4))*#REF!,"")</definedName>
    <definedName name="SHARED_FORMULA_6_157_6_157_7">IF(ISNUMBER(#REF!),INDIRECT(ADDRESS(INT((ROW(#REF!)-2)/31)*31+2,4))*#REF!,"")</definedName>
    <definedName name="SHARED_FORMULA_6_162_6_162_1">IF(#REF!="","",#REF!&amp;#REF!)</definedName>
    <definedName name="SHARED_FORMULA_6_172_6_172_1">IF(#REF!="","",#REF!&amp;#REF!)</definedName>
    <definedName name="SHARED_FORMULA_6_184_6_184_1">IF(#REF!="","",#REF!&amp;#REF!)</definedName>
    <definedName name="SHARED_FORMULA_6_188_6_188_7">IF(ISNUMBER(#REF!),INDIRECT(ADDRESS(INT((ROW(#REF!)-2)/31)*31+2,4))*#REF!,"")</definedName>
    <definedName name="SHARED_FORMULA_6_194_6_194_1">IF(#REF!="","",#REF!&amp;#REF!)</definedName>
    <definedName name="SHARED_FORMULA_6_2_6_2_7">IF(ISNUMBER(#REF!),INDIRECT(ADDRESS(INT((ROW(#REF!)-2)/31)*31+2,4))*#REF!,"")</definedName>
    <definedName name="SHARED_FORMULA_6_219_6_219_7">IF(ISNUMBER(#REF!),INDIRECT(ADDRESS(INT((ROW(#REF!)-2)/31)*31+2,4))*#REF!,"")</definedName>
    <definedName name="SHARED_FORMULA_6_233_6_233_1">IF(#REF!="","",#REF!&amp;#REF!)</definedName>
    <definedName name="SHARED_FORMULA_6_250_6_250_7">IF(ISNUMBER(#REF!),INDIRECT(ADDRESS(INT((ROW(#REF!)-2)/31)*31+2,4))*#REF!,"")</definedName>
    <definedName name="SHARED_FORMULA_6_281_6_281_7">IF(ISNUMBER(#REF!),INDIRECT(ADDRESS(INT((ROW(#REF!)-2)/31)*31+2,4))*#REF!,"")</definedName>
    <definedName name="SHARED_FORMULA_6_312_6_312_7">IF(ISNUMBER(#REF!),INDIRECT(ADDRESS(INT((ROW(#REF!)-2)/31)*31+2,4))*#REF!,"")</definedName>
    <definedName name="SHARED_FORMULA_6_33_6_33_7">IF(ISNUMBER(#REF!),INDIRECT(ADDRESS(INT((ROW(#REF!)-2)/31)*31+2,4))*#REF!,"")</definedName>
    <definedName name="SHARED_FORMULA_6_343_6_343_7">IF(ISNUMBER(#REF!),INDIRECT(ADDRESS(INT((ROW(#REF!)-2)/31)*31+2,4))*#REF!,"")</definedName>
    <definedName name="SHARED_FORMULA_6_374_6_374_7">IF(ISNUMBER(#REF!),INDIRECT(ADDRESS(INT((ROW(#REF!)-2)/31)*31+2,4))*#REF!,"")</definedName>
    <definedName name="SHARED_FORMULA_6_405_6_405_7">IF(ISNUMBER(#REF!),INDIRECT(ADDRESS(INT((ROW(#REF!)-2)/31)*31+2,4))*#REF!,"")</definedName>
    <definedName name="SHARED_FORMULA_6_436_6_436_7">IF(ISNUMBER(#REF!),INDIRECT(ADDRESS(INT((ROW(#REF!)-2)/31)*31+2,4))*#REF!,"")</definedName>
    <definedName name="SHARED_FORMULA_6_467_6_467_7">IF(ISNUMBER(#REF!),INDIRECT(ADDRESS(INT((ROW(#REF!)-2)/31)*31+2,4))*#REF!,"")</definedName>
    <definedName name="SHARED_FORMULA_6_498_6_498_7">IF(ISNUMBER(#REF!),INDIRECT(ADDRESS(INT((ROW(#REF!)-2)/31)*31+2,4))*#REF!,"")</definedName>
    <definedName name="SHARED_FORMULA_6_529_6_529_7">IF(ISNUMBER(#REF!),INDIRECT(ADDRESS(INT((ROW(#REF!)-2)/31)*31+2,4))*#REF!,"")</definedName>
    <definedName name="SHARED_FORMULA_6_560_6_560_7">IF(ISNUMBER(#REF!),INDIRECT(ADDRESS(INT((ROW(#REF!)-2)/31)*31+2,4))*#REF!,"")</definedName>
    <definedName name="SHARED_FORMULA_6_591_6_591_7">IF(ISNUMBER(#REF!),INDIRECT(ADDRESS(INT((ROW(#REF!)-2)/31)*31+2,4))*#REF!,"")</definedName>
    <definedName name="SHARED_FORMULA_6_622_6_622_7">IF(ISNUMBER(#REF!),INDIRECT(ADDRESS(INT((ROW(#REF!)-2)/31)*31+2,4))*#REF!,"")</definedName>
    <definedName name="SHARED_FORMULA_6_64_6_64_7">IF(ISNUMBER(#REF!),INDIRECT(ADDRESS(INT((ROW(#REF!)-2)/31)*31+2,4))*#REF!,"")</definedName>
    <definedName name="SHARED_FORMULA_6_653_6_653_7">IF(ISNUMBER(#REF!),INDIRECT(ADDRESS(INT((ROW(#REF!)-2)/31)*31+2,4))*#REF!,"")</definedName>
    <definedName name="SHARED_FORMULA_6_684_6_684_7">IF(ISNUMBER(#REF!),INDIRECT(ADDRESS(INT((ROW(#REF!)-2)/31)*31+2,4))*#REF!,"")</definedName>
    <definedName name="SHARED_FORMULA_6_715_6_715_7">IF(ISNUMBER(#REF!),INDIRECT(ADDRESS(INT((ROW(#REF!)-2)/31)*31+2,4))*#REF!,"")</definedName>
    <definedName name="SHARED_FORMULA_6_7345_6_7345_2">#REF!+#REF!-#REF!</definedName>
    <definedName name="SHARED_FORMULA_6_746_6_746_7">IF(ISNUMBER(#REF!),INDIRECT(ADDRESS(INT((ROW(#REF!)-2)/31)*31+2,4))*#REF!,"")</definedName>
    <definedName name="SHARED_FORMULA_6_77_6_77_1">IF(#REF!="","",#REF!&amp;#REF!)</definedName>
    <definedName name="SHARED_FORMULA_6_777_6_777_7">IF(ISNUMBER(#REF!),INDIRECT(ADDRESS(INT((ROW(#REF!)-2)/31)*31+2,4))*#REF!,"")</definedName>
    <definedName name="SHARED_FORMULA_6_808_6_808_7">IF(ISNUMBER(#REF!),INDIRECT(ADDRESS(INT((ROW(#REF!)-2)/31)*31+2,4))*#REF!,"")</definedName>
    <definedName name="SHARED_FORMULA_6_839_6_839_7">IF(ISNUMBER(#REF!),INDIRECT(ADDRESS(INT((ROW(#REF!)-2)/31)*31+2,4))*#REF!,"")</definedName>
    <definedName name="SHARED_FORMULA_6_870_6_870_7">IF(ISNUMBER(#REF!),INDIRECT(ADDRESS(INT((ROW(#REF!)-2)/31)*31+2,4))*#REF!,"")</definedName>
    <definedName name="SHARED_FORMULA_6_901_6_901_7">IF(ISNUMBER(#REF!),INDIRECT(ADDRESS(INT((ROW(#REF!)-2)/31)*31+2,4))*#REF!,"")</definedName>
    <definedName name="SHARED_FORMULA_6_932_6_932_7">IF(ISNUMBER(#REF!),INDIRECT(ADDRESS(INT((ROW(#REF!)-2)/31)*31+2,4))*#REF!,"")</definedName>
    <definedName name="SHARED_FORMULA_6_95_6_95_7">IF(ISNUMBER(#REF!),INDIRECT(ADDRESS(INT((ROW(#REF!)-2)/31)*31+2,4))*#REF!,"")</definedName>
    <definedName name="SHARED_FORMULA_6_963_6_963_7">IF(ISNUMBER(#REF!),INDIRECT(ADDRESS(INT((ROW(#REF!)-2)/31)*31+2,4))*#REF!,"")</definedName>
    <definedName name="SHARED_FORMULA_6_994_6_994_7">IF(ISNUMBER(#REF!),INDIRECT(ADDRESS(INT((ROW(#REF!)-2)/31)*31+2,4))*#REF!,"")</definedName>
    <definedName name="SHARED_FORMULA_8_11_8_11_3">SUM(#REF!)</definedName>
    <definedName name="TANQUE">NA()</definedName>
    <definedName name="teste">#REF!</definedName>
    <definedName name="_xlnm.Print_Titles" localSheetId="7">CFF!$1:$13</definedName>
    <definedName name="_xlnm.Print_Titles" localSheetId="2">'composição mae'!$1:$11</definedName>
    <definedName name="_xlnm.Print_Titles" localSheetId="5">'Memória de Cálculo'!$1:$11</definedName>
    <definedName name="_xlnm.Print_Titles" localSheetId="3">'Planilha Orç Analítica - CPrópr'!$1:$11</definedName>
    <definedName name="_xlnm.Print_Titles" localSheetId="4">'Planilha Orça Sintética'!$1:$12</definedName>
    <definedName name="_xlnm.Print_Titles" localSheetId="6">'Resumo '!$1:$12</definedName>
    <definedName name="TotalEventos" localSheetId="0">SUM(TotalPorEvento)</definedName>
    <definedName name="TotalEventos">SUM(TotalPorEvento)</definedName>
    <definedName name="TotalPorEvento">#N/A</definedName>
    <definedName name="TRANSP">NA()</definedName>
    <definedName name="ValoresPorEvento">#N/A</definedName>
    <definedName name="Verga">"$#REF!.$A$179"</definedName>
    <definedName name="VGY">#REF!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1" i="10" l="1"/>
  <c r="H51" i="10"/>
  <c r="J47" i="10"/>
  <c r="H47" i="10"/>
  <c r="G47" i="10"/>
  <c r="J43" i="10"/>
  <c r="I43" i="10"/>
  <c r="H43" i="10"/>
  <c r="J37" i="10"/>
  <c r="I37" i="10"/>
  <c r="I35" i="10"/>
  <c r="H35" i="10"/>
  <c r="I33" i="10"/>
  <c r="H33" i="10"/>
  <c r="E50" i="10"/>
  <c r="E19" i="10" l="1"/>
  <c r="E20" i="10"/>
  <c r="F20" i="10" s="1"/>
  <c r="E18" i="10"/>
  <c r="I18" i="10" s="1"/>
  <c r="G18" i="10"/>
  <c r="H18" i="10"/>
  <c r="F18" i="10"/>
  <c r="E16" i="10"/>
  <c r="G17" i="1"/>
  <c r="G16" i="1"/>
  <c r="G18" i="1"/>
  <c r="C38" i="13"/>
  <c r="D36" i="13"/>
  <c r="D38" i="13" s="1"/>
  <c r="D34" i="13"/>
  <c r="C34" i="13"/>
  <c r="D27" i="13"/>
  <c r="C27" i="13"/>
  <c r="D15" i="13"/>
  <c r="D39" i="13" s="1"/>
  <c r="C15" i="13"/>
  <c r="C39" i="13" s="1"/>
  <c r="E58" i="10" l="1"/>
  <c r="J18" i="10"/>
  <c r="D134" i="2"/>
  <c r="G168" i="2" l="1"/>
  <c r="G169" i="2"/>
  <c r="O21" i="10" l="1"/>
  <c r="G16" i="15" l="1"/>
  <c r="G17" i="15"/>
  <c r="G15" i="15"/>
  <c r="F599" i="9"/>
  <c r="F598" i="9"/>
  <c r="F597" i="9"/>
  <c r="F596" i="9"/>
  <c r="F600" i="9" s="1"/>
  <c r="D593" i="9" s="1"/>
  <c r="D602" i="9"/>
  <c r="H68" i="2" l="1"/>
  <c r="L329" i="9" l="1"/>
  <c r="D325" i="9"/>
  <c r="H377" i="9"/>
  <c r="B26" i="2" l="1"/>
  <c r="B21" i="2"/>
  <c r="B70" i="9" l="1"/>
  <c r="A70" i="9"/>
  <c r="E79" i="9"/>
  <c r="D79" i="9"/>
  <c r="E78" i="9"/>
  <c r="D78" i="9"/>
  <c r="E77" i="9"/>
  <c r="D77" i="9"/>
  <c r="E76" i="9"/>
  <c r="D76" i="9"/>
  <c r="E75" i="9"/>
  <c r="D75" i="9"/>
  <c r="E74" i="9"/>
  <c r="D74" i="9"/>
  <c r="H74" i="9" s="1"/>
  <c r="H26" i="2"/>
  <c r="C26" i="2"/>
  <c r="C70" i="9" s="1"/>
  <c r="D64" i="2"/>
  <c r="D246" i="9"/>
  <c r="B267" i="9"/>
  <c r="C267" i="9"/>
  <c r="A267" i="9"/>
  <c r="B64" i="2"/>
  <c r="G64" i="2"/>
  <c r="G144" i="1"/>
  <c r="H144" i="1" s="1"/>
  <c r="G145" i="1"/>
  <c r="H145" i="1" s="1"/>
  <c r="G146" i="1"/>
  <c r="H146" i="1" s="1"/>
  <c r="G147" i="1"/>
  <c r="H147" i="1"/>
  <c r="G148" i="1"/>
  <c r="H148" i="1" s="1"/>
  <c r="G149" i="1"/>
  <c r="H149" i="1" s="1"/>
  <c r="G143" i="1"/>
  <c r="H143" i="1" s="1"/>
  <c r="D142" i="1"/>
  <c r="G142" i="1"/>
  <c r="H142" i="1" s="1"/>
  <c r="I64" i="2" a="1"/>
  <c r="I64" i="2" s="1"/>
  <c r="H150" i="1" l="1"/>
  <c r="H64" i="2" s="1"/>
  <c r="H76" i="9"/>
  <c r="H78" i="9"/>
  <c r="H75" i="9"/>
  <c r="H77" i="9"/>
  <c r="H79" i="9"/>
  <c r="D103" i="2"/>
  <c r="D72" i="9" l="1"/>
  <c r="D70" i="9" s="1"/>
  <c r="D552" i="9"/>
  <c r="D161" i="2" s="1"/>
  <c r="D546" i="9"/>
  <c r="D160" i="2" s="1"/>
  <c r="A546" i="9"/>
  <c r="A552" i="9"/>
  <c r="H160" i="2"/>
  <c r="H161" i="2"/>
  <c r="B160" i="2"/>
  <c r="B546" i="9" s="1"/>
  <c r="C160" i="2"/>
  <c r="C546" i="9" s="1"/>
  <c r="B161" i="2"/>
  <c r="B552" i="9" s="1"/>
  <c r="C161" i="2"/>
  <c r="C552" i="9" s="1"/>
  <c r="L70" i="9" l="1"/>
  <c r="D26" i="2"/>
  <c r="D31" i="11"/>
  <c r="D50" i="10" s="1"/>
  <c r="G174" i="2"/>
  <c r="B174" i="2"/>
  <c r="G132" i="1"/>
  <c r="H132" i="1" s="1"/>
  <c r="G133" i="1"/>
  <c r="H133" i="1" s="1"/>
  <c r="G134" i="1"/>
  <c r="H134" i="1" s="1"/>
  <c r="G135" i="1"/>
  <c r="H135" i="1" s="1"/>
  <c r="G131" i="1"/>
  <c r="H131" i="1" s="1"/>
  <c r="G130" i="1"/>
  <c r="H130" i="1" s="1"/>
  <c r="H136" i="1" l="1"/>
  <c r="H174" i="2" s="1"/>
  <c r="B573" i="9"/>
  <c r="A573" i="9"/>
  <c r="D573" i="9"/>
  <c r="D169" i="2" s="1"/>
  <c r="C573" i="9"/>
  <c r="G114" i="1"/>
  <c r="H114" i="1" s="1"/>
  <c r="E114" i="1"/>
  <c r="D114" i="1"/>
  <c r="G113" i="1"/>
  <c r="H113" i="1" s="1"/>
  <c r="E113" i="1"/>
  <c r="D113" i="1"/>
  <c r="G112" i="1"/>
  <c r="H112" i="1" s="1"/>
  <c r="E112" i="1"/>
  <c r="D112" i="1"/>
  <c r="G6" i="11"/>
  <c r="D318" i="9"/>
  <c r="G396" i="9"/>
  <c r="G395" i="9"/>
  <c r="H389" i="9"/>
  <c r="H390" i="9"/>
  <c r="A392" i="9"/>
  <c r="A384" i="9"/>
  <c r="J394" i="9"/>
  <c r="J393" i="9"/>
  <c r="H388" i="9"/>
  <c r="K387" i="9"/>
  <c r="H387" i="9"/>
  <c r="J386" i="9"/>
  <c r="J385" i="9"/>
  <c r="H81" i="2"/>
  <c r="C81" i="2"/>
  <c r="C392" i="9" s="1"/>
  <c r="B81" i="2"/>
  <c r="B392" i="9" s="1"/>
  <c r="D392" i="9" l="1"/>
  <c r="D81" i="2" s="1"/>
  <c r="H116" i="1"/>
  <c r="H168" i="2" s="1"/>
  <c r="D384" i="9"/>
  <c r="D80" i="2" s="1"/>
  <c r="H382" i="9"/>
  <c r="H381" i="9"/>
  <c r="H380" i="9"/>
  <c r="H375" i="9"/>
  <c r="H376" i="9"/>
  <c r="A370" i="9"/>
  <c r="H374" i="9"/>
  <c r="J371" i="9"/>
  <c r="H80" i="2"/>
  <c r="C80" i="2"/>
  <c r="C384" i="9" s="1"/>
  <c r="B80" i="2"/>
  <c r="B384" i="9" s="1"/>
  <c r="H79" i="2"/>
  <c r="C79" i="2"/>
  <c r="C370" i="9" s="1"/>
  <c r="B79" i="2"/>
  <c r="B370" i="9" s="1"/>
  <c r="D74" i="2"/>
  <c r="A318" i="9"/>
  <c r="H74" i="2"/>
  <c r="C74" i="2"/>
  <c r="C318" i="9" s="1"/>
  <c r="B74" i="2"/>
  <c r="B318" i="9" s="1"/>
  <c r="XFC324" i="9"/>
  <c r="XEU324" i="9"/>
  <c r="XEM324" i="9"/>
  <c r="XEE324" i="9"/>
  <c r="XDW324" i="9"/>
  <c r="XDO324" i="9"/>
  <c r="XDG324" i="9"/>
  <c r="XCY324" i="9"/>
  <c r="XCQ324" i="9"/>
  <c r="XCI324" i="9"/>
  <c r="XCA324" i="9"/>
  <c r="XBS324" i="9"/>
  <c r="XBK324" i="9"/>
  <c r="XBC324" i="9"/>
  <c r="XAU324" i="9"/>
  <c r="XAM324" i="9"/>
  <c r="XAE324" i="9"/>
  <c r="WZW324" i="9"/>
  <c r="WZO324" i="9"/>
  <c r="WZG324" i="9"/>
  <c r="WYY324" i="9"/>
  <c r="WYQ324" i="9"/>
  <c r="WYI324" i="9"/>
  <c r="WYA324" i="9"/>
  <c r="WXS324" i="9"/>
  <c r="WXK324" i="9"/>
  <c r="WXC324" i="9"/>
  <c r="WWU324" i="9"/>
  <c r="WWM324" i="9"/>
  <c r="WWE324" i="9"/>
  <c r="WVW324" i="9"/>
  <c r="WVO324" i="9"/>
  <c r="WVG324" i="9"/>
  <c r="WUY324" i="9"/>
  <c r="WUQ324" i="9"/>
  <c r="WUI324" i="9"/>
  <c r="WUA324" i="9"/>
  <c r="WTS324" i="9"/>
  <c r="WTK324" i="9"/>
  <c r="WTC324" i="9"/>
  <c r="WSU324" i="9"/>
  <c r="WSM324" i="9"/>
  <c r="WSE324" i="9"/>
  <c r="WRW324" i="9"/>
  <c r="WRO324" i="9"/>
  <c r="WRG324" i="9"/>
  <c r="WQY324" i="9"/>
  <c r="WQQ324" i="9"/>
  <c r="WQI324" i="9"/>
  <c r="WQA324" i="9"/>
  <c r="WPS324" i="9"/>
  <c r="WPK324" i="9"/>
  <c r="WPC324" i="9"/>
  <c r="WOU324" i="9"/>
  <c r="WOM324" i="9"/>
  <c r="WOE324" i="9"/>
  <c r="WNW324" i="9"/>
  <c r="WNO324" i="9"/>
  <c r="WNG324" i="9"/>
  <c r="WMY324" i="9"/>
  <c r="WMQ324" i="9"/>
  <c r="WMI324" i="9"/>
  <c r="WMA324" i="9"/>
  <c r="WLS324" i="9"/>
  <c r="WLK324" i="9"/>
  <c r="WLC324" i="9"/>
  <c r="WKU324" i="9"/>
  <c r="WKM324" i="9"/>
  <c r="WKE324" i="9"/>
  <c r="WJW324" i="9"/>
  <c r="WJO324" i="9"/>
  <c r="WJG324" i="9"/>
  <c r="WIY324" i="9"/>
  <c r="WIQ324" i="9"/>
  <c r="WII324" i="9"/>
  <c r="WIA324" i="9"/>
  <c r="WHS324" i="9"/>
  <c r="WHK324" i="9"/>
  <c r="WHC324" i="9"/>
  <c r="WGU324" i="9"/>
  <c r="WGM324" i="9"/>
  <c r="WGE324" i="9"/>
  <c r="WFW324" i="9"/>
  <c r="WFO324" i="9"/>
  <c r="WFG324" i="9"/>
  <c r="WEY324" i="9"/>
  <c r="WEQ324" i="9"/>
  <c r="WEI324" i="9"/>
  <c r="WEA324" i="9"/>
  <c r="WDS324" i="9"/>
  <c r="WDK324" i="9"/>
  <c r="WDC324" i="9"/>
  <c r="WCU324" i="9"/>
  <c r="WCM324" i="9"/>
  <c r="WCE324" i="9"/>
  <c r="WBW324" i="9"/>
  <c r="WBO324" i="9"/>
  <c r="WBG324" i="9"/>
  <c r="WAY324" i="9"/>
  <c r="WAQ324" i="9"/>
  <c r="WAI324" i="9"/>
  <c r="WAA324" i="9"/>
  <c r="VZS324" i="9"/>
  <c r="VZK324" i="9"/>
  <c r="VZC324" i="9"/>
  <c r="VYU324" i="9"/>
  <c r="VYM324" i="9"/>
  <c r="VYE324" i="9"/>
  <c r="VXW324" i="9"/>
  <c r="VXO324" i="9"/>
  <c r="VXG324" i="9"/>
  <c r="VWY324" i="9"/>
  <c r="VWQ324" i="9"/>
  <c r="VWI324" i="9"/>
  <c r="VWA324" i="9"/>
  <c r="VVS324" i="9"/>
  <c r="VVK324" i="9"/>
  <c r="VVC324" i="9"/>
  <c r="VUU324" i="9"/>
  <c r="VUM324" i="9"/>
  <c r="VUE324" i="9"/>
  <c r="VTW324" i="9"/>
  <c r="VTO324" i="9"/>
  <c r="VTG324" i="9"/>
  <c r="VSY324" i="9"/>
  <c r="VSQ324" i="9"/>
  <c r="VSI324" i="9"/>
  <c r="VSA324" i="9"/>
  <c r="VRS324" i="9"/>
  <c r="VRK324" i="9"/>
  <c r="VRC324" i="9"/>
  <c r="VQU324" i="9"/>
  <c r="VQM324" i="9"/>
  <c r="VQE324" i="9"/>
  <c r="VPW324" i="9"/>
  <c r="VPO324" i="9"/>
  <c r="VPG324" i="9"/>
  <c r="VOY324" i="9"/>
  <c r="VOQ324" i="9"/>
  <c r="VOI324" i="9"/>
  <c r="VOA324" i="9"/>
  <c r="VNS324" i="9"/>
  <c r="VNK324" i="9"/>
  <c r="VNC324" i="9"/>
  <c r="VMU324" i="9"/>
  <c r="VMM324" i="9"/>
  <c r="VME324" i="9"/>
  <c r="VLW324" i="9"/>
  <c r="VLO324" i="9"/>
  <c r="VLG324" i="9"/>
  <c r="VKY324" i="9"/>
  <c r="VKQ324" i="9"/>
  <c r="VKI324" i="9"/>
  <c r="VKA324" i="9"/>
  <c r="VJS324" i="9"/>
  <c r="VJK324" i="9"/>
  <c r="VJC324" i="9"/>
  <c r="VIU324" i="9"/>
  <c r="VIM324" i="9"/>
  <c r="VIE324" i="9"/>
  <c r="VHW324" i="9"/>
  <c r="VHO324" i="9"/>
  <c r="VHG324" i="9"/>
  <c r="VGY324" i="9"/>
  <c r="VGQ324" i="9"/>
  <c r="VGI324" i="9"/>
  <c r="VGA324" i="9"/>
  <c r="VFS324" i="9"/>
  <c r="VFK324" i="9"/>
  <c r="VFC324" i="9"/>
  <c r="VEU324" i="9"/>
  <c r="VEM324" i="9"/>
  <c r="VEE324" i="9"/>
  <c r="VDW324" i="9"/>
  <c r="VDO324" i="9"/>
  <c r="VDG324" i="9"/>
  <c r="VCY324" i="9"/>
  <c r="VCQ324" i="9"/>
  <c r="VCI324" i="9"/>
  <c r="VCA324" i="9"/>
  <c r="VBS324" i="9"/>
  <c r="VBK324" i="9"/>
  <c r="VBC324" i="9"/>
  <c r="VAU324" i="9"/>
  <c r="VAM324" i="9"/>
  <c r="VAE324" i="9"/>
  <c r="UZW324" i="9"/>
  <c r="UZO324" i="9"/>
  <c r="UZG324" i="9"/>
  <c r="UYY324" i="9"/>
  <c r="UYQ324" i="9"/>
  <c r="UYI324" i="9"/>
  <c r="UYA324" i="9"/>
  <c r="UXS324" i="9"/>
  <c r="UXK324" i="9"/>
  <c r="UXC324" i="9"/>
  <c r="UWU324" i="9"/>
  <c r="UWM324" i="9"/>
  <c r="UWE324" i="9"/>
  <c r="UVW324" i="9"/>
  <c r="UVO324" i="9"/>
  <c r="UVG324" i="9"/>
  <c r="UUY324" i="9"/>
  <c r="UUQ324" i="9"/>
  <c r="UUI324" i="9"/>
  <c r="UUA324" i="9"/>
  <c r="UTS324" i="9"/>
  <c r="UTK324" i="9"/>
  <c r="UTC324" i="9"/>
  <c r="USU324" i="9"/>
  <c r="USM324" i="9"/>
  <c r="USE324" i="9"/>
  <c r="URW324" i="9"/>
  <c r="URO324" i="9"/>
  <c r="URG324" i="9"/>
  <c r="UQY324" i="9"/>
  <c r="UQQ324" i="9"/>
  <c r="UQI324" i="9"/>
  <c r="UQA324" i="9"/>
  <c r="UPS324" i="9"/>
  <c r="UPK324" i="9"/>
  <c r="UPC324" i="9"/>
  <c r="UOU324" i="9"/>
  <c r="UOM324" i="9"/>
  <c r="UOE324" i="9"/>
  <c r="UNW324" i="9"/>
  <c r="UNO324" i="9"/>
  <c r="UNG324" i="9"/>
  <c r="UMY324" i="9"/>
  <c r="UMQ324" i="9"/>
  <c r="UMI324" i="9"/>
  <c r="UMA324" i="9"/>
  <c r="ULS324" i="9"/>
  <c r="ULK324" i="9"/>
  <c r="ULC324" i="9"/>
  <c r="UKU324" i="9"/>
  <c r="UKM324" i="9"/>
  <c r="UKE324" i="9"/>
  <c r="UJW324" i="9"/>
  <c r="UJO324" i="9"/>
  <c r="UJG324" i="9"/>
  <c r="UIY324" i="9"/>
  <c r="UIQ324" i="9"/>
  <c r="UII324" i="9"/>
  <c r="UIA324" i="9"/>
  <c r="UHS324" i="9"/>
  <c r="UHK324" i="9"/>
  <c r="UHC324" i="9"/>
  <c r="UGU324" i="9"/>
  <c r="UGM324" i="9"/>
  <c r="UGE324" i="9"/>
  <c r="UFW324" i="9"/>
  <c r="UFO324" i="9"/>
  <c r="UFG324" i="9"/>
  <c r="UEY324" i="9"/>
  <c r="UEQ324" i="9"/>
  <c r="UEI324" i="9"/>
  <c r="UEA324" i="9"/>
  <c r="UDS324" i="9"/>
  <c r="UDK324" i="9"/>
  <c r="UDC324" i="9"/>
  <c r="UCU324" i="9"/>
  <c r="UCM324" i="9"/>
  <c r="UCE324" i="9"/>
  <c r="UBW324" i="9"/>
  <c r="UBO324" i="9"/>
  <c r="UBG324" i="9"/>
  <c r="UAY324" i="9"/>
  <c r="UAQ324" i="9"/>
  <c r="UAI324" i="9"/>
  <c r="UAA324" i="9"/>
  <c r="TZS324" i="9"/>
  <c r="TZK324" i="9"/>
  <c r="TZC324" i="9"/>
  <c r="TYU324" i="9"/>
  <c r="TYM324" i="9"/>
  <c r="TYE324" i="9"/>
  <c r="TXW324" i="9"/>
  <c r="TXO324" i="9"/>
  <c r="TXG324" i="9"/>
  <c r="TWY324" i="9"/>
  <c r="TWQ324" i="9"/>
  <c r="TWI324" i="9"/>
  <c r="TWA324" i="9"/>
  <c r="TVS324" i="9"/>
  <c r="TVK324" i="9"/>
  <c r="TVC324" i="9"/>
  <c r="TUU324" i="9"/>
  <c r="TUM324" i="9"/>
  <c r="TUE324" i="9"/>
  <c r="TTW324" i="9"/>
  <c r="TTO324" i="9"/>
  <c r="TTG324" i="9"/>
  <c r="TSY324" i="9"/>
  <c r="TSQ324" i="9"/>
  <c r="TSI324" i="9"/>
  <c r="TSA324" i="9"/>
  <c r="TRS324" i="9"/>
  <c r="TRK324" i="9"/>
  <c r="TRC324" i="9"/>
  <c r="TQU324" i="9"/>
  <c r="TQM324" i="9"/>
  <c r="TQE324" i="9"/>
  <c r="TPW324" i="9"/>
  <c r="TPO324" i="9"/>
  <c r="TPG324" i="9"/>
  <c r="TOY324" i="9"/>
  <c r="TOQ324" i="9"/>
  <c r="TOI324" i="9"/>
  <c r="TOA324" i="9"/>
  <c r="TNS324" i="9"/>
  <c r="TNK324" i="9"/>
  <c r="TNC324" i="9"/>
  <c r="TMU324" i="9"/>
  <c r="TMM324" i="9"/>
  <c r="TME324" i="9"/>
  <c r="TLW324" i="9"/>
  <c r="TLO324" i="9"/>
  <c r="TLG324" i="9"/>
  <c r="TKY324" i="9"/>
  <c r="TKQ324" i="9"/>
  <c r="TKI324" i="9"/>
  <c r="TKA324" i="9"/>
  <c r="TJS324" i="9"/>
  <c r="TJK324" i="9"/>
  <c r="TJC324" i="9"/>
  <c r="TIU324" i="9"/>
  <c r="TIM324" i="9"/>
  <c r="TIE324" i="9"/>
  <c r="THW324" i="9"/>
  <c r="THO324" i="9"/>
  <c r="THG324" i="9"/>
  <c r="TGY324" i="9"/>
  <c r="TGQ324" i="9"/>
  <c r="TGI324" i="9"/>
  <c r="TGA324" i="9"/>
  <c r="TFS324" i="9"/>
  <c r="TFK324" i="9"/>
  <c r="TFC324" i="9"/>
  <c r="TEU324" i="9"/>
  <c r="TEM324" i="9"/>
  <c r="TEE324" i="9"/>
  <c r="TDW324" i="9"/>
  <c r="TDO324" i="9"/>
  <c r="TDG324" i="9"/>
  <c r="TCY324" i="9"/>
  <c r="TCQ324" i="9"/>
  <c r="TCI324" i="9"/>
  <c r="TCA324" i="9"/>
  <c r="TBS324" i="9"/>
  <c r="TBK324" i="9"/>
  <c r="TBC324" i="9"/>
  <c r="TAU324" i="9"/>
  <c r="TAM324" i="9"/>
  <c r="TAE324" i="9"/>
  <c r="SZW324" i="9"/>
  <c r="SZO324" i="9"/>
  <c r="SZG324" i="9"/>
  <c r="SYY324" i="9"/>
  <c r="SYQ324" i="9"/>
  <c r="SYI324" i="9"/>
  <c r="SYA324" i="9"/>
  <c r="SXS324" i="9"/>
  <c r="SXK324" i="9"/>
  <c r="SXC324" i="9"/>
  <c r="SWU324" i="9"/>
  <c r="SWM324" i="9"/>
  <c r="SWE324" i="9"/>
  <c r="SVW324" i="9"/>
  <c r="SVO324" i="9"/>
  <c r="SVG324" i="9"/>
  <c r="SUY324" i="9"/>
  <c r="SUQ324" i="9"/>
  <c r="SUI324" i="9"/>
  <c r="SUA324" i="9"/>
  <c r="STS324" i="9"/>
  <c r="STK324" i="9"/>
  <c r="STC324" i="9"/>
  <c r="SSU324" i="9"/>
  <c r="SSM324" i="9"/>
  <c r="SSE324" i="9"/>
  <c r="SRW324" i="9"/>
  <c r="SRO324" i="9"/>
  <c r="SRG324" i="9"/>
  <c r="SQY324" i="9"/>
  <c r="SQQ324" i="9"/>
  <c r="SQI324" i="9"/>
  <c r="SQA324" i="9"/>
  <c r="SPS324" i="9"/>
  <c r="SPK324" i="9"/>
  <c r="SPC324" i="9"/>
  <c r="SOU324" i="9"/>
  <c r="SOM324" i="9"/>
  <c r="SOE324" i="9"/>
  <c r="SNW324" i="9"/>
  <c r="SNO324" i="9"/>
  <c r="SNG324" i="9"/>
  <c r="SMY324" i="9"/>
  <c r="SMQ324" i="9"/>
  <c r="SMI324" i="9"/>
  <c r="SMA324" i="9"/>
  <c r="SLS324" i="9"/>
  <c r="SLK324" i="9"/>
  <c r="SLC324" i="9"/>
  <c r="SKU324" i="9"/>
  <c r="SKM324" i="9"/>
  <c r="SKE324" i="9"/>
  <c r="SJW324" i="9"/>
  <c r="SJO324" i="9"/>
  <c r="SJG324" i="9"/>
  <c r="SIY324" i="9"/>
  <c r="SIQ324" i="9"/>
  <c r="SII324" i="9"/>
  <c r="SIA324" i="9"/>
  <c r="SHS324" i="9"/>
  <c r="SHK324" i="9"/>
  <c r="SHC324" i="9"/>
  <c r="SGU324" i="9"/>
  <c r="SGM324" i="9"/>
  <c r="SGE324" i="9"/>
  <c r="SFW324" i="9"/>
  <c r="SFO324" i="9"/>
  <c r="SFG324" i="9"/>
  <c r="SEY324" i="9"/>
  <c r="SEQ324" i="9"/>
  <c r="SEI324" i="9"/>
  <c r="SEA324" i="9"/>
  <c r="SDS324" i="9"/>
  <c r="SDK324" i="9"/>
  <c r="SDC324" i="9"/>
  <c r="SCU324" i="9"/>
  <c r="SCM324" i="9"/>
  <c r="SCE324" i="9"/>
  <c r="SBW324" i="9"/>
  <c r="SBO324" i="9"/>
  <c r="SBG324" i="9"/>
  <c r="SAY324" i="9"/>
  <c r="SAQ324" i="9"/>
  <c r="SAI324" i="9"/>
  <c r="SAA324" i="9"/>
  <c r="RZS324" i="9"/>
  <c r="RZK324" i="9"/>
  <c r="RZC324" i="9"/>
  <c r="RYU324" i="9"/>
  <c r="RYM324" i="9"/>
  <c r="RYE324" i="9"/>
  <c r="RXW324" i="9"/>
  <c r="RXO324" i="9"/>
  <c r="RXG324" i="9"/>
  <c r="RWY324" i="9"/>
  <c r="RWQ324" i="9"/>
  <c r="RWI324" i="9"/>
  <c r="RWA324" i="9"/>
  <c r="RVS324" i="9"/>
  <c r="RVK324" i="9"/>
  <c r="RVC324" i="9"/>
  <c r="RUU324" i="9"/>
  <c r="RUM324" i="9"/>
  <c r="RUE324" i="9"/>
  <c r="RTW324" i="9"/>
  <c r="RTO324" i="9"/>
  <c r="RTG324" i="9"/>
  <c r="RSY324" i="9"/>
  <c r="RSQ324" i="9"/>
  <c r="RSI324" i="9"/>
  <c r="RSA324" i="9"/>
  <c r="RRS324" i="9"/>
  <c r="RRK324" i="9"/>
  <c r="RRC324" i="9"/>
  <c r="RQU324" i="9"/>
  <c r="RQM324" i="9"/>
  <c r="RQE324" i="9"/>
  <c r="RPW324" i="9"/>
  <c r="RPO324" i="9"/>
  <c r="RPG324" i="9"/>
  <c r="ROY324" i="9"/>
  <c r="ROQ324" i="9"/>
  <c r="ROI324" i="9"/>
  <c r="ROA324" i="9"/>
  <c r="RNS324" i="9"/>
  <c r="RNK324" i="9"/>
  <c r="RNC324" i="9"/>
  <c r="RMU324" i="9"/>
  <c r="RMM324" i="9"/>
  <c r="RME324" i="9"/>
  <c r="RLW324" i="9"/>
  <c r="RLO324" i="9"/>
  <c r="RLG324" i="9"/>
  <c r="RKY324" i="9"/>
  <c r="RKQ324" i="9"/>
  <c r="RKI324" i="9"/>
  <c r="RKA324" i="9"/>
  <c r="RJS324" i="9"/>
  <c r="RJK324" i="9"/>
  <c r="RJC324" i="9"/>
  <c r="RIU324" i="9"/>
  <c r="RIM324" i="9"/>
  <c r="RIE324" i="9"/>
  <c r="RHW324" i="9"/>
  <c r="RHO324" i="9"/>
  <c r="RHG324" i="9"/>
  <c r="RGY324" i="9"/>
  <c r="RGQ324" i="9"/>
  <c r="RGI324" i="9"/>
  <c r="RGA324" i="9"/>
  <c r="RFS324" i="9"/>
  <c r="RFK324" i="9"/>
  <c r="RFC324" i="9"/>
  <c r="REU324" i="9"/>
  <c r="REM324" i="9"/>
  <c r="REE324" i="9"/>
  <c r="RDW324" i="9"/>
  <c r="RDO324" i="9"/>
  <c r="RDG324" i="9"/>
  <c r="RCY324" i="9"/>
  <c r="RCQ324" i="9"/>
  <c r="RCI324" i="9"/>
  <c r="RCA324" i="9"/>
  <c r="RBS324" i="9"/>
  <c r="RBK324" i="9"/>
  <c r="RBC324" i="9"/>
  <c r="RAU324" i="9"/>
  <c r="RAM324" i="9"/>
  <c r="RAE324" i="9"/>
  <c r="QZW324" i="9"/>
  <c r="QZO324" i="9"/>
  <c r="QZG324" i="9"/>
  <c r="QYY324" i="9"/>
  <c r="QYQ324" i="9"/>
  <c r="QYI324" i="9"/>
  <c r="QYA324" i="9"/>
  <c r="QXS324" i="9"/>
  <c r="QXK324" i="9"/>
  <c r="QXC324" i="9"/>
  <c r="QWU324" i="9"/>
  <c r="QWM324" i="9"/>
  <c r="QWE324" i="9"/>
  <c r="QVW324" i="9"/>
  <c r="QVO324" i="9"/>
  <c r="QVG324" i="9"/>
  <c r="QUY324" i="9"/>
  <c r="QUQ324" i="9"/>
  <c r="QUI324" i="9"/>
  <c r="QUA324" i="9"/>
  <c r="QTS324" i="9"/>
  <c r="QTK324" i="9"/>
  <c r="QTC324" i="9"/>
  <c r="QSU324" i="9"/>
  <c r="QSM324" i="9"/>
  <c r="QSE324" i="9"/>
  <c r="QRW324" i="9"/>
  <c r="QRO324" i="9"/>
  <c r="QRG324" i="9"/>
  <c r="QQY324" i="9"/>
  <c r="QQQ324" i="9"/>
  <c r="QQI324" i="9"/>
  <c r="QQA324" i="9"/>
  <c r="QPS324" i="9"/>
  <c r="QPK324" i="9"/>
  <c r="QPC324" i="9"/>
  <c r="QOU324" i="9"/>
  <c r="QOM324" i="9"/>
  <c r="QOE324" i="9"/>
  <c r="QNW324" i="9"/>
  <c r="QNO324" i="9"/>
  <c r="QNG324" i="9"/>
  <c r="QMY324" i="9"/>
  <c r="QMQ324" i="9"/>
  <c r="QMI324" i="9"/>
  <c r="QMA324" i="9"/>
  <c r="QLS324" i="9"/>
  <c r="QLK324" i="9"/>
  <c r="QLC324" i="9"/>
  <c r="QKU324" i="9"/>
  <c r="QKM324" i="9"/>
  <c r="QKE324" i="9"/>
  <c r="QJW324" i="9"/>
  <c r="QJO324" i="9"/>
  <c r="QJG324" i="9"/>
  <c r="QIY324" i="9"/>
  <c r="QIQ324" i="9"/>
  <c r="QII324" i="9"/>
  <c r="QIA324" i="9"/>
  <c r="QHS324" i="9"/>
  <c r="QHK324" i="9"/>
  <c r="QHC324" i="9"/>
  <c r="QGU324" i="9"/>
  <c r="QGM324" i="9"/>
  <c r="QGE324" i="9"/>
  <c r="QFW324" i="9"/>
  <c r="QFO324" i="9"/>
  <c r="QFG324" i="9"/>
  <c r="QEY324" i="9"/>
  <c r="QEQ324" i="9"/>
  <c r="QEI324" i="9"/>
  <c r="QEA324" i="9"/>
  <c r="QDS324" i="9"/>
  <c r="QDK324" i="9"/>
  <c r="QDC324" i="9"/>
  <c r="QCU324" i="9"/>
  <c r="QCM324" i="9"/>
  <c r="QCE324" i="9"/>
  <c r="QBW324" i="9"/>
  <c r="QBO324" i="9"/>
  <c r="QBG324" i="9"/>
  <c r="QAY324" i="9"/>
  <c r="QAQ324" i="9"/>
  <c r="QAI324" i="9"/>
  <c r="QAA324" i="9"/>
  <c r="PZS324" i="9"/>
  <c r="PZK324" i="9"/>
  <c r="PZC324" i="9"/>
  <c r="PYU324" i="9"/>
  <c r="PYM324" i="9"/>
  <c r="PYE324" i="9"/>
  <c r="PXW324" i="9"/>
  <c r="PXO324" i="9"/>
  <c r="PXG324" i="9"/>
  <c r="PWY324" i="9"/>
  <c r="PWQ324" i="9"/>
  <c r="PWI324" i="9"/>
  <c r="PWA324" i="9"/>
  <c r="PVS324" i="9"/>
  <c r="PVK324" i="9"/>
  <c r="PVC324" i="9"/>
  <c r="PUU324" i="9"/>
  <c r="PUM324" i="9"/>
  <c r="PUE324" i="9"/>
  <c r="PTW324" i="9"/>
  <c r="PTO324" i="9"/>
  <c r="PTG324" i="9"/>
  <c r="PSY324" i="9"/>
  <c r="PSQ324" i="9"/>
  <c r="PSI324" i="9"/>
  <c r="PSA324" i="9"/>
  <c r="PRS324" i="9"/>
  <c r="PRK324" i="9"/>
  <c r="PRC324" i="9"/>
  <c r="PQU324" i="9"/>
  <c r="PQM324" i="9"/>
  <c r="PQE324" i="9"/>
  <c r="PPW324" i="9"/>
  <c r="PPO324" i="9"/>
  <c r="PPG324" i="9"/>
  <c r="POY324" i="9"/>
  <c r="POQ324" i="9"/>
  <c r="POI324" i="9"/>
  <c r="POA324" i="9"/>
  <c r="PNS324" i="9"/>
  <c r="PNK324" i="9"/>
  <c r="PNC324" i="9"/>
  <c r="PMU324" i="9"/>
  <c r="PMM324" i="9"/>
  <c r="PME324" i="9"/>
  <c r="PLW324" i="9"/>
  <c r="PLO324" i="9"/>
  <c r="PLG324" i="9"/>
  <c r="PKY324" i="9"/>
  <c r="PKQ324" i="9"/>
  <c r="PKI324" i="9"/>
  <c r="PKA324" i="9"/>
  <c r="PJS324" i="9"/>
  <c r="PJK324" i="9"/>
  <c r="PJC324" i="9"/>
  <c r="PIU324" i="9"/>
  <c r="PIM324" i="9"/>
  <c r="PIE324" i="9"/>
  <c r="PHW324" i="9"/>
  <c r="PHO324" i="9"/>
  <c r="PHG324" i="9"/>
  <c r="PGY324" i="9"/>
  <c r="PGQ324" i="9"/>
  <c r="PGI324" i="9"/>
  <c r="PGA324" i="9"/>
  <c r="PFS324" i="9"/>
  <c r="PFK324" i="9"/>
  <c r="PFC324" i="9"/>
  <c r="PEU324" i="9"/>
  <c r="PEM324" i="9"/>
  <c r="PEE324" i="9"/>
  <c r="PDW324" i="9"/>
  <c r="PDO324" i="9"/>
  <c r="PDG324" i="9"/>
  <c r="PCY324" i="9"/>
  <c r="PCQ324" i="9"/>
  <c r="PCI324" i="9"/>
  <c r="PCA324" i="9"/>
  <c r="PBS324" i="9"/>
  <c r="PBK324" i="9"/>
  <c r="PBC324" i="9"/>
  <c r="PAU324" i="9"/>
  <c r="PAM324" i="9"/>
  <c r="PAE324" i="9"/>
  <c r="OZW324" i="9"/>
  <c r="OZO324" i="9"/>
  <c r="OZG324" i="9"/>
  <c r="OYY324" i="9"/>
  <c r="OYQ324" i="9"/>
  <c r="OYI324" i="9"/>
  <c r="OYA324" i="9"/>
  <c r="OXS324" i="9"/>
  <c r="OXK324" i="9"/>
  <c r="OXC324" i="9"/>
  <c r="OWU324" i="9"/>
  <c r="OWM324" i="9"/>
  <c r="OWE324" i="9"/>
  <c r="OVW324" i="9"/>
  <c r="OVO324" i="9"/>
  <c r="OVG324" i="9"/>
  <c r="OUY324" i="9"/>
  <c r="OUQ324" i="9"/>
  <c r="OUI324" i="9"/>
  <c r="OUA324" i="9"/>
  <c r="OTS324" i="9"/>
  <c r="OTK324" i="9"/>
  <c r="OTC324" i="9"/>
  <c r="OSU324" i="9"/>
  <c r="OSM324" i="9"/>
  <c r="OSE324" i="9"/>
  <c r="ORW324" i="9"/>
  <c r="ORO324" i="9"/>
  <c r="ORG324" i="9"/>
  <c r="OQY324" i="9"/>
  <c r="OQQ324" i="9"/>
  <c r="OQI324" i="9"/>
  <c r="OQA324" i="9"/>
  <c r="OPS324" i="9"/>
  <c r="OPK324" i="9"/>
  <c r="OPC324" i="9"/>
  <c r="OOU324" i="9"/>
  <c r="OOM324" i="9"/>
  <c r="OOE324" i="9"/>
  <c r="ONW324" i="9"/>
  <c r="ONO324" i="9"/>
  <c r="ONG324" i="9"/>
  <c r="OMY324" i="9"/>
  <c r="OMQ324" i="9"/>
  <c r="OMI324" i="9"/>
  <c r="OMA324" i="9"/>
  <c r="OLS324" i="9"/>
  <c r="OLK324" i="9"/>
  <c r="OLC324" i="9"/>
  <c r="OKU324" i="9"/>
  <c r="OKM324" i="9"/>
  <c r="OKE324" i="9"/>
  <c r="OJW324" i="9"/>
  <c r="OJO324" i="9"/>
  <c r="OJG324" i="9"/>
  <c r="OIY324" i="9"/>
  <c r="OIQ324" i="9"/>
  <c r="OII324" i="9"/>
  <c r="OIA324" i="9"/>
  <c r="OHS324" i="9"/>
  <c r="OHK324" i="9"/>
  <c r="OHC324" i="9"/>
  <c r="OGU324" i="9"/>
  <c r="OGM324" i="9"/>
  <c r="OGE324" i="9"/>
  <c r="OFW324" i="9"/>
  <c r="OFO324" i="9"/>
  <c r="OFG324" i="9"/>
  <c r="OEY324" i="9"/>
  <c r="OEQ324" i="9"/>
  <c r="OEI324" i="9"/>
  <c r="OEA324" i="9"/>
  <c r="ODS324" i="9"/>
  <c r="ODK324" i="9"/>
  <c r="ODC324" i="9"/>
  <c r="OCU324" i="9"/>
  <c r="OCM324" i="9"/>
  <c r="OCE324" i="9"/>
  <c r="OBW324" i="9"/>
  <c r="OBO324" i="9"/>
  <c r="OBG324" i="9"/>
  <c r="OAY324" i="9"/>
  <c r="OAQ324" i="9"/>
  <c r="OAI324" i="9"/>
  <c r="OAA324" i="9"/>
  <c r="NZS324" i="9"/>
  <c r="NZK324" i="9"/>
  <c r="NZC324" i="9"/>
  <c r="NYU324" i="9"/>
  <c r="NYM324" i="9"/>
  <c r="NYE324" i="9"/>
  <c r="NXW324" i="9"/>
  <c r="NXO324" i="9"/>
  <c r="NXG324" i="9"/>
  <c r="NWY324" i="9"/>
  <c r="NWQ324" i="9"/>
  <c r="NWI324" i="9"/>
  <c r="NWA324" i="9"/>
  <c r="NVS324" i="9"/>
  <c r="NVK324" i="9"/>
  <c r="NVC324" i="9"/>
  <c r="NUU324" i="9"/>
  <c r="NUM324" i="9"/>
  <c r="NUE324" i="9"/>
  <c r="NTW324" i="9"/>
  <c r="NTO324" i="9"/>
  <c r="NTG324" i="9"/>
  <c r="NSY324" i="9"/>
  <c r="NSQ324" i="9"/>
  <c r="NSI324" i="9"/>
  <c r="NSA324" i="9"/>
  <c r="NRS324" i="9"/>
  <c r="NRK324" i="9"/>
  <c r="NRC324" i="9"/>
  <c r="NQU324" i="9"/>
  <c r="NQM324" i="9"/>
  <c r="NQE324" i="9"/>
  <c r="NPW324" i="9"/>
  <c r="NPO324" i="9"/>
  <c r="NPG324" i="9"/>
  <c r="NOY324" i="9"/>
  <c r="NOQ324" i="9"/>
  <c r="NOI324" i="9"/>
  <c r="NOA324" i="9"/>
  <c r="NNS324" i="9"/>
  <c r="NNK324" i="9"/>
  <c r="NNC324" i="9"/>
  <c r="NMU324" i="9"/>
  <c r="NMM324" i="9"/>
  <c r="NME324" i="9"/>
  <c r="NLW324" i="9"/>
  <c r="NLO324" i="9"/>
  <c r="NLG324" i="9"/>
  <c r="NKY324" i="9"/>
  <c r="NKQ324" i="9"/>
  <c r="NKI324" i="9"/>
  <c r="NKA324" i="9"/>
  <c r="NJS324" i="9"/>
  <c r="NJK324" i="9"/>
  <c r="NJC324" i="9"/>
  <c r="NIU324" i="9"/>
  <c r="NIM324" i="9"/>
  <c r="NIE324" i="9"/>
  <c r="NHW324" i="9"/>
  <c r="NHO324" i="9"/>
  <c r="NHG324" i="9"/>
  <c r="NGY324" i="9"/>
  <c r="NGQ324" i="9"/>
  <c r="NGI324" i="9"/>
  <c r="NGA324" i="9"/>
  <c r="NFS324" i="9"/>
  <c r="NFK324" i="9"/>
  <c r="NFC324" i="9"/>
  <c r="NEU324" i="9"/>
  <c r="NEM324" i="9"/>
  <c r="NEE324" i="9"/>
  <c r="NDW324" i="9"/>
  <c r="NDO324" i="9"/>
  <c r="NDG324" i="9"/>
  <c r="NCY324" i="9"/>
  <c r="NCQ324" i="9"/>
  <c r="NCI324" i="9"/>
  <c r="NCA324" i="9"/>
  <c r="NBS324" i="9"/>
  <c r="NBK324" i="9"/>
  <c r="NBC324" i="9"/>
  <c r="NAU324" i="9"/>
  <c r="NAM324" i="9"/>
  <c r="NAE324" i="9"/>
  <c r="MZW324" i="9"/>
  <c r="MZO324" i="9"/>
  <c r="MZG324" i="9"/>
  <c r="MYY324" i="9"/>
  <c r="MYQ324" i="9"/>
  <c r="MYI324" i="9"/>
  <c r="MYA324" i="9"/>
  <c r="MXS324" i="9"/>
  <c r="MXK324" i="9"/>
  <c r="MXC324" i="9"/>
  <c r="MWU324" i="9"/>
  <c r="MWM324" i="9"/>
  <c r="MWE324" i="9"/>
  <c r="MVW324" i="9"/>
  <c r="MVO324" i="9"/>
  <c r="MVG324" i="9"/>
  <c r="MUY324" i="9"/>
  <c r="MUQ324" i="9"/>
  <c r="MUI324" i="9"/>
  <c r="MUA324" i="9"/>
  <c r="MTS324" i="9"/>
  <c r="MTK324" i="9"/>
  <c r="MTC324" i="9"/>
  <c r="MSU324" i="9"/>
  <c r="MSM324" i="9"/>
  <c r="MSE324" i="9"/>
  <c r="MRW324" i="9"/>
  <c r="MRO324" i="9"/>
  <c r="MRG324" i="9"/>
  <c r="MQY324" i="9"/>
  <c r="MQQ324" i="9"/>
  <c r="MQI324" i="9"/>
  <c r="MQA324" i="9"/>
  <c r="MPS324" i="9"/>
  <c r="MPK324" i="9"/>
  <c r="MPC324" i="9"/>
  <c r="MOU324" i="9"/>
  <c r="MOM324" i="9"/>
  <c r="MOE324" i="9"/>
  <c r="MNW324" i="9"/>
  <c r="MNO324" i="9"/>
  <c r="MNG324" i="9"/>
  <c r="MMY324" i="9"/>
  <c r="MMQ324" i="9"/>
  <c r="MMI324" i="9"/>
  <c r="MMA324" i="9"/>
  <c r="MLS324" i="9"/>
  <c r="MLK324" i="9"/>
  <c r="MLC324" i="9"/>
  <c r="MKU324" i="9"/>
  <c r="MKM324" i="9"/>
  <c r="MKE324" i="9"/>
  <c r="MJW324" i="9"/>
  <c r="MJO324" i="9"/>
  <c r="MJG324" i="9"/>
  <c r="MIY324" i="9"/>
  <c r="MIQ324" i="9"/>
  <c r="MII324" i="9"/>
  <c r="MIA324" i="9"/>
  <c r="MHS324" i="9"/>
  <c r="MHK324" i="9"/>
  <c r="MHC324" i="9"/>
  <c r="MGU324" i="9"/>
  <c r="MGM324" i="9"/>
  <c r="MGE324" i="9"/>
  <c r="MFW324" i="9"/>
  <c r="MFO324" i="9"/>
  <c r="MFG324" i="9"/>
  <c r="MEY324" i="9"/>
  <c r="MEQ324" i="9"/>
  <c r="MEI324" i="9"/>
  <c r="MEA324" i="9"/>
  <c r="MDS324" i="9"/>
  <c r="MDK324" i="9"/>
  <c r="MDC324" i="9"/>
  <c r="MCU324" i="9"/>
  <c r="MCM324" i="9"/>
  <c r="MCE324" i="9"/>
  <c r="MBW324" i="9"/>
  <c r="MBO324" i="9"/>
  <c r="MBG324" i="9"/>
  <c r="MAY324" i="9"/>
  <c r="MAQ324" i="9"/>
  <c r="MAI324" i="9"/>
  <c r="MAA324" i="9"/>
  <c r="LZS324" i="9"/>
  <c r="LZK324" i="9"/>
  <c r="LZC324" i="9"/>
  <c r="LYU324" i="9"/>
  <c r="LYM324" i="9"/>
  <c r="LYE324" i="9"/>
  <c r="LXW324" i="9"/>
  <c r="LXO324" i="9"/>
  <c r="LXG324" i="9"/>
  <c r="LWY324" i="9"/>
  <c r="LWQ324" i="9"/>
  <c r="LWI324" i="9"/>
  <c r="LWA324" i="9"/>
  <c r="LVS324" i="9"/>
  <c r="LVK324" i="9"/>
  <c r="LVC324" i="9"/>
  <c r="LUU324" i="9"/>
  <c r="LUM324" i="9"/>
  <c r="LUE324" i="9"/>
  <c r="LTW324" i="9"/>
  <c r="LTO324" i="9"/>
  <c r="LTG324" i="9"/>
  <c r="LSY324" i="9"/>
  <c r="LSQ324" i="9"/>
  <c r="LSI324" i="9"/>
  <c r="LSA324" i="9"/>
  <c r="LRS324" i="9"/>
  <c r="LRK324" i="9"/>
  <c r="LRC324" i="9"/>
  <c r="LQU324" i="9"/>
  <c r="LQM324" i="9"/>
  <c r="LQE324" i="9"/>
  <c r="LPW324" i="9"/>
  <c r="LPO324" i="9"/>
  <c r="LPG324" i="9"/>
  <c r="LOY324" i="9"/>
  <c r="LOQ324" i="9"/>
  <c r="LOI324" i="9"/>
  <c r="LOA324" i="9"/>
  <c r="LNS324" i="9"/>
  <c r="LNK324" i="9"/>
  <c r="LNC324" i="9"/>
  <c r="LMU324" i="9"/>
  <c r="LMM324" i="9"/>
  <c r="LME324" i="9"/>
  <c r="LLW324" i="9"/>
  <c r="LLO324" i="9"/>
  <c r="LLG324" i="9"/>
  <c r="LKY324" i="9"/>
  <c r="LKQ324" i="9"/>
  <c r="LKI324" i="9"/>
  <c r="LKA324" i="9"/>
  <c r="LJS324" i="9"/>
  <c r="LJK324" i="9"/>
  <c r="LJC324" i="9"/>
  <c r="LIU324" i="9"/>
  <c r="LIM324" i="9"/>
  <c r="LIE324" i="9"/>
  <c r="LHW324" i="9"/>
  <c r="LHO324" i="9"/>
  <c r="LHG324" i="9"/>
  <c r="LGY324" i="9"/>
  <c r="LGQ324" i="9"/>
  <c r="LGI324" i="9"/>
  <c r="LGA324" i="9"/>
  <c r="LFS324" i="9"/>
  <c r="LFK324" i="9"/>
  <c r="LFC324" i="9"/>
  <c r="LEU324" i="9"/>
  <c r="LEM324" i="9"/>
  <c r="LEE324" i="9"/>
  <c r="LDW324" i="9"/>
  <c r="LDO324" i="9"/>
  <c r="LDG324" i="9"/>
  <c r="LCY324" i="9"/>
  <c r="LCQ324" i="9"/>
  <c r="LCI324" i="9"/>
  <c r="LCA324" i="9"/>
  <c r="LBS324" i="9"/>
  <c r="LBK324" i="9"/>
  <c r="LBC324" i="9"/>
  <c r="LAU324" i="9"/>
  <c r="LAM324" i="9"/>
  <c r="LAE324" i="9"/>
  <c r="KZW324" i="9"/>
  <c r="KZO324" i="9"/>
  <c r="KZG324" i="9"/>
  <c r="KYY324" i="9"/>
  <c r="KYQ324" i="9"/>
  <c r="KYI324" i="9"/>
  <c r="KYA324" i="9"/>
  <c r="KXS324" i="9"/>
  <c r="KXK324" i="9"/>
  <c r="KXC324" i="9"/>
  <c r="KWU324" i="9"/>
  <c r="KWM324" i="9"/>
  <c r="KWE324" i="9"/>
  <c r="KVW324" i="9"/>
  <c r="KVO324" i="9"/>
  <c r="KVG324" i="9"/>
  <c r="KUY324" i="9"/>
  <c r="KUQ324" i="9"/>
  <c r="KUI324" i="9"/>
  <c r="KUA324" i="9"/>
  <c r="KTS324" i="9"/>
  <c r="KTK324" i="9"/>
  <c r="KTC324" i="9"/>
  <c r="KSU324" i="9"/>
  <c r="KSM324" i="9"/>
  <c r="KSE324" i="9"/>
  <c r="KRW324" i="9"/>
  <c r="KRO324" i="9"/>
  <c r="KRG324" i="9"/>
  <c r="KQY324" i="9"/>
  <c r="KQQ324" i="9"/>
  <c r="KQI324" i="9"/>
  <c r="KQA324" i="9"/>
  <c r="KPS324" i="9"/>
  <c r="KPK324" i="9"/>
  <c r="KPC324" i="9"/>
  <c r="KOU324" i="9"/>
  <c r="KOM324" i="9"/>
  <c r="KOE324" i="9"/>
  <c r="KNW324" i="9"/>
  <c r="KNO324" i="9"/>
  <c r="KNG324" i="9"/>
  <c r="KMY324" i="9"/>
  <c r="KMQ324" i="9"/>
  <c r="KMI324" i="9"/>
  <c r="KMA324" i="9"/>
  <c r="KLS324" i="9"/>
  <c r="KLK324" i="9"/>
  <c r="KLC324" i="9"/>
  <c r="KKU324" i="9"/>
  <c r="KKM324" i="9"/>
  <c r="KKE324" i="9"/>
  <c r="KJW324" i="9"/>
  <c r="KJO324" i="9"/>
  <c r="KJG324" i="9"/>
  <c r="KIY324" i="9"/>
  <c r="KIQ324" i="9"/>
  <c r="KII324" i="9"/>
  <c r="KIA324" i="9"/>
  <c r="KHS324" i="9"/>
  <c r="KHK324" i="9"/>
  <c r="KHC324" i="9"/>
  <c r="KGU324" i="9"/>
  <c r="KGM324" i="9"/>
  <c r="KGE324" i="9"/>
  <c r="KFW324" i="9"/>
  <c r="KFO324" i="9"/>
  <c r="KFG324" i="9"/>
  <c r="KEY324" i="9"/>
  <c r="KEQ324" i="9"/>
  <c r="KEI324" i="9"/>
  <c r="KEA324" i="9"/>
  <c r="KDS324" i="9"/>
  <c r="KDK324" i="9"/>
  <c r="KDC324" i="9"/>
  <c r="KCU324" i="9"/>
  <c r="KCM324" i="9"/>
  <c r="KCE324" i="9"/>
  <c r="KBW324" i="9"/>
  <c r="KBO324" i="9"/>
  <c r="KBG324" i="9"/>
  <c r="KAY324" i="9"/>
  <c r="KAQ324" i="9"/>
  <c r="KAI324" i="9"/>
  <c r="KAA324" i="9"/>
  <c r="JZS324" i="9"/>
  <c r="JZK324" i="9"/>
  <c r="JZC324" i="9"/>
  <c r="JYU324" i="9"/>
  <c r="JYM324" i="9"/>
  <c r="JYE324" i="9"/>
  <c r="JXW324" i="9"/>
  <c r="JXO324" i="9"/>
  <c r="JXG324" i="9"/>
  <c r="JWY324" i="9"/>
  <c r="JWQ324" i="9"/>
  <c r="JWI324" i="9"/>
  <c r="JWA324" i="9"/>
  <c r="JVS324" i="9"/>
  <c r="JVK324" i="9"/>
  <c r="JVC324" i="9"/>
  <c r="JUU324" i="9"/>
  <c r="JUM324" i="9"/>
  <c r="JUE324" i="9"/>
  <c r="JTW324" i="9"/>
  <c r="JTO324" i="9"/>
  <c r="JTG324" i="9"/>
  <c r="JSY324" i="9"/>
  <c r="JSQ324" i="9"/>
  <c r="JSI324" i="9"/>
  <c r="JSA324" i="9"/>
  <c r="JRS324" i="9"/>
  <c r="JRK324" i="9"/>
  <c r="JRC324" i="9"/>
  <c r="JQU324" i="9"/>
  <c r="JQM324" i="9"/>
  <c r="JQE324" i="9"/>
  <c r="JPW324" i="9"/>
  <c r="JPO324" i="9"/>
  <c r="JPG324" i="9"/>
  <c r="JOY324" i="9"/>
  <c r="JOQ324" i="9"/>
  <c r="JOI324" i="9"/>
  <c r="JOA324" i="9"/>
  <c r="JNS324" i="9"/>
  <c r="JNK324" i="9"/>
  <c r="JNC324" i="9"/>
  <c r="JMU324" i="9"/>
  <c r="JMM324" i="9"/>
  <c r="JME324" i="9"/>
  <c r="JLW324" i="9"/>
  <c r="JLO324" i="9"/>
  <c r="JLG324" i="9"/>
  <c r="JKY324" i="9"/>
  <c r="JKQ324" i="9"/>
  <c r="JKI324" i="9"/>
  <c r="JKA324" i="9"/>
  <c r="JJS324" i="9"/>
  <c r="JJK324" i="9"/>
  <c r="JJC324" i="9"/>
  <c r="JIU324" i="9"/>
  <c r="JIM324" i="9"/>
  <c r="JIE324" i="9"/>
  <c r="JHW324" i="9"/>
  <c r="JHO324" i="9"/>
  <c r="JHG324" i="9"/>
  <c r="JGY324" i="9"/>
  <c r="JGQ324" i="9"/>
  <c r="JGI324" i="9"/>
  <c r="JGA324" i="9"/>
  <c r="JFS324" i="9"/>
  <c r="JFK324" i="9"/>
  <c r="JFC324" i="9"/>
  <c r="JEU324" i="9"/>
  <c r="JEM324" i="9"/>
  <c r="JEE324" i="9"/>
  <c r="JDW324" i="9"/>
  <c r="JDO324" i="9"/>
  <c r="JDG324" i="9"/>
  <c r="JCY324" i="9"/>
  <c r="JCQ324" i="9"/>
  <c r="JCI324" i="9"/>
  <c r="JCA324" i="9"/>
  <c r="JBS324" i="9"/>
  <c r="JBK324" i="9"/>
  <c r="JBC324" i="9"/>
  <c r="JAU324" i="9"/>
  <c r="JAM324" i="9"/>
  <c r="JAE324" i="9"/>
  <c r="IZW324" i="9"/>
  <c r="IZO324" i="9"/>
  <c r="IZG324" i="9"/>
  <c r="IYY324" i="9"/>
  <c r="IYQ324" i="9"/>
  <c r="IYI324" i="9"/>
  <c r="IYA324" i="9"/>
  <c r="IXS324" i="9"/>
  <c r="IXK324" i="9"/>
  <c r="IXC324" i="9"/>
  <c r="IWU324" i="9"/>
  <c r="IWM324" i="9"/>
  <c r="IWE324" i="9"/>
  <c r="IVW324" i="9"/>
  <c r="IVO324" i="9"/>
  <c r="IVG324" i="9"/>
  <c r="IUY324" i="9"/>
  <c r="IUQ324" i="9"/>
  <c r="IUI324" i="9"/>
  <c r="IUA324" i="9"/>
  <c r="ITS324" i="9"/>
  <c r="ITK324" i="9"/>
  <c r="ITC324" i="9"/>
  <c r="ISU324" i="9"/>
  <c r="ISM324" i="9"/>
  <c r="ISE324" i="9"/>
  <c r="IRW324" i="9"/>
  <c r="IRO324" i="9"/>
  <c r="IRG324" i="9"/>
  <c r="IQY324" i="9"/>
  <c r="IQQ324" i="9"/>
  <c r="IQI324" i="9"/>
  <c r="IQA324" i="9"/>
  <c r="IPS324" i="9"/>
  <c r="IPK324" i="9"/>
  <c r="IPC324" i="9"/>
  <c r="IOU324" i="9"/>
  <c r="IOM324" i="9"/>
  <c r="IOE324" i="9"/>
  <c r="INW324" i="9"/>
  <c r="INO324" i="9"/>
  <c r="ING324" i="9"/>
  <c r="IMY324" i="9"/>
  <c r="IMQ324" i="9"/>
  <c r="IMI324" i="9"/>
  <c r="IMA324" i="9"/>
  <c r="ILS324" i="9"/>
  <c r="ILK324" i="9"/>
  <c r="ILC324" i="9"/>
  <c r="IKU324" i="9"/>
  <c r="IKM324" i="9"/>
  <c r="IKE324" i="9"/>
  <c r="IJW324" i="9"/>
  <c r="IJO324" i="9"/>
  <c r="IJG324" i="9"/>
  <c r="IIY324" i="9"/>
  <c r="IIQ324" i="9"/>
  <c r="III324" i="9"/>
  <c r="IIA324" i="9"/>
  <c r="IHS324" i="9"/>
  <c r="IHK324" i="9"/>
  <c r="IHC324" i="9"/>
  <c r="IGU324" i="9"/>
  <c r="IGM324" i="9"/>
  <c r="IGE324" i="9"/>
  <c r="IFW324" i="9"/>
  <c r="IFO324" i="9"/>
  <c r="IFG324" i="9"/>
  <c r="IEY324" i="9"/>
  <c r="IEQ324" i="9"/>
  <c r="IEI324" i="9"/>
  <c r="IEA324" i="9"/>
  <c r="IDS324" i="9"/>
  <c r="IDK324" i="9"/>
  <c r="IDC324" i="9"/>
  <c r="ICU324" i="9"/>
  <c r="ICM324" i="9"/>
  <c r="ICE324" i="9"/>
  <c r="IBW324" i="9"/>
  <c r="IBO324" i="9"/>
  <c r="IBG324" i="9"/>
  <c r="IAY324" i="9"/>
  <c r="IAQ324" i="9"/>
  <c r="IAI324" i="9"/>
  <c r="IAA324" i="9"/>
  <c r="HZS324" i="9"/>
  <c r="HZK324" i="9"/>
  <c r="HZC324" i="9"/>
  <c r="HYU324" i="9"/>
  <c r="HYM324" i="9"/>
  <c r="HYE324" i="9"/>
  <c r="HXW324" i="9"/>
  <c r="HXO324" i="9"/>
  <c r="HXG324" i="9"/>
  <c r="HWY324" i="9"/>
  <c r="HWQ324" i="9"/>
  <c r="HWI324" i="9"/>
  <c r="HWA324" i="9"/>
  <c r="HVS324" i="9"/>
  <c r="HVK324" i="9"/>
  <c r="HVC324" i="9"/>
  <c r="HUU324" i="9"/>
  <c r="HUM324" i="9"/>
  <c r="HUE324" i="9"/>
  <c r="HTW324" i="9"/>
  <c r="HTO324" i="9"/>
  <c r="HTG324" i="9"/>
  <c r="HSY324" i="9"/>
  <c r="HSQ324" i="9"/>
  <c r="HSI324" i="9"/>
  <c r="HSA324" i="9"/>
  <c r="HRS324" i="9"/>
  <c r="HRK324" i="9"/>
  <c r="HRC324" i="9"/>
  <c r="HQU324" i="9"/>
  <c r="HQM324" i="9"/>
  <c r="HQE324" i="9"/>
  <c r="HPW324" i="9"/>
  <c r="HPO324" i="9"/>
  <c r="HPG324" i="9"/>
  <c r="HOY324" i="9"/>
  <c r="HOQ324" i="9"/>
  <c r="HOI324" i="9"/>
  <c r="HOA324" i="9"/>
  <c r="HNS324" i="9"/>
  <c r="HNK324" i="9"/>
  <c r="HNC324" i="9"/>
  <c r="HMU324" i="9"/>
  <c r="HMM324" i="9"/>
  <c r="HME324" i="9"/>
  <c r="HLW324" i="9"/>
  <c r="HLO324" i="9"/>
  <c r="HLG324" i="9"/>
  <c r="HKY324" i="9"/>
  <c r="HKQ324" i="9"/>
  <c r="HKI324" i="9"/>
  <c r="HKA324" i="9"/>
  <c r="HJS324" i="9"/>
  <c r="HJK324" i="9"/>
  <c r="HJC324" i="9"/>
  <c r="HIU324" i="9"/>
  <c r="HIM324" i="9"/>
  <c r="HIE324" i="9"/>
  <c r="HHW324" i="9"/>
  <c r="HHO324" i="9"/>
  <c r="HHG324" i="9"/>
  <c r="HGY324" i="9"/>
  <c r="HGQ324" i="9"/>
  <c r="HGI324" i="9"/>
  <c r="HGA324" i="9"/>
  <c r="HFS324" i="9"/>
  <c r="HFK324" i="9"/>
  <c r="HFC324" i="9"/>
  <c r="HEU324" i="9"/>
  <c r="HEM324" i="9"/>
  <c r="HEE324" i="9"/>
  <c r="HDW324" i="9"/>
  <c r="HDO324" i="9"/>
  <c r="HDG324" i="9"/>
  <c r="HCY324" i="9"/>
  <c r="HCQ324" i="9"/>
  <c r="HCI324" i="9"/>
  <c r="HCA324" i="9"/>
  <c r="HBS324" i="9"/>
  <c r="HBK324" i="9"/>
  <c r="HBC324" i="9"/>
  <c r="HAU324" i="9"/>
  <c r="HAM324" i="9"/>
  <c r="HAE324" i="9"/>
  <c r="GZW324" i="9"/>
  <c r="GZO324" i="9"/>
  <c r="GZG324" i="9"/>
  <c r="GYY324" i="9"/>
  <c r="GYQ324" i="9"/>
  <c r="GYI324" i="9"/>
  <c r="GYA324" i="9"/>
  <c r="GXS324" i="9"/>
  <c r="GXK324" i="9"/>
  <c r="GXC324" i="9"/>
  <c r="GWU324" i="9"/>
  <c r="GWM324" i="9"/>
  <c r="GWE324" i="9"/>
  <c r="GVW324" i="9"/>
  <c r="GVO324" i="9"/>
  <c r="GVG324" i="9"/>
  <c r="GUY324" i="9"/>
  <c r="GUQ324" i="9"/>
  <c r="GUI324" i="9"/>
  <c r="GUA324" i="9"/>
  <c r="GTS324" i="9"/>
  <c r="GTK324" i="9"/>
  <c r="GTC324" i="9"/>
  <c r="GSU324" i="9"/>
  <c r="GSM324" i="9"/>
  <c r="GSE324" i="9"/>
  <c r="GRW324" i="9"/>
  <c r="GRO324" i="9"/>
  <c r="GRG324" i="9"/>
  <c r="GQY324" i="9"/>
  <c r="GQQ324" i="9"/>
  <c r="GQI324" i="9"/>
  <c r="GQA324" i="9"/>
  <c r="GPS324" i="9"/>
  <c r="GPK324" i="9"/>
  <c r="GPC324" i="9"/>
  <c r="GOU324" i="9"/>
  <c r="GOM324" i="9"/>
  <c r="GOE324" i="9"/>
  <c r="GNW324" i="9"/>
  <c r="GNO324" i="9"/>
  <c r="GNG324" i="9"/>
  <c r="GMY324" i="9"/>
  <c r="GMQ324" i="9"/>
  <c r="GMI324" i="9"/>
  <c r="GMA324" i="9"/>
  <c r="GLS324" i="9"/>
  <c r="GLK324" i="9"/>
  <c r="GLC324" i="9"/>
  <c r="GKU324" i="9"/>
  <c r="GKM324" i="9"/>
  <c r="GKE324" i="9"/>
  <c r="GJW324" i="9"/>
  <c r="GJO324" i="9"/>
  <c r="GJG324" i="9"/>
  <c r="GIY324" i="9"/>
  <c r="GIQ324" i="9"/>
  <c r="GII324" i="9"/>
  <c r="GIA324" i="9"/>
  <c r="GHS324" i="9"/>
  <c r="GHK324" i="9"/>
  <c r="GHC324" i="9"/>
  <c r="GGU324" i="9"/>
  <c r="GGM324" i="9"/>
  <c r="GGE324" i="9"/>
  <c r="GFW324" i="9"/>
  <c r="GFO324" i="9"/>
  <c r="GFG324" i="9"/>
  <c r="GEY324" i="9"/>
  <c r="GEQ324" i="9"/>
  <c r="GEI324" i="9"/>
  <c r="GEA324" i="9"/>
  <c r="GDS324" i="9"/>
  <c r="GDK324" i="9"/>
  <c r="GDC324" i="9"/>
  <c r="GCU324" i="9"/>
  <c r="GCM324" i="9"/>
  <c r="GCE324" i="9"/>
  <c r="GBW324" i="9"/>
  <c r="GBO324" i="9"/>
  <c r="GBG324" i="9"/>
  <c r="GAY324" i="9"/>
  <c r="GAQ324" i="9"/>
  <c r="GAI324" i="9"/>
  <c r="GAA324" i="9"/>
  <c r="FZS324" i="9"/>
  <c r="FZK324" i="9"/>
  <c r="FZC324" i="9"/>
  <c r="FYU324" i="9"/>
  <c r="FYM324" i="9"/>
  <c r="FYE324" i="9"/>
  <c r="FXW324" i="9"/>
  <c r="FXO324" i="9"/>
  <c r="FXG324" i="9"/>
  <c r="FWY324" i="9"/>
  <c r="FWQ324" i="9"/>
  <c r="FWI324" i="9"/>
  <c r="FWA324" i="9"/>
  <c r="FVS324" i="9"/>
  <c r="FVK324" i="9"/>
  <c r="FVC324" i="9"/>
  <c r="FUU324" i="9"/>
  <c r="FUM324" i="9"/>
  <c r="FUE324" i="9"/>
  <c r="FTW324" i="9"/>
  <c r="FTO324" i="9"/>
  <c r="FTG324" i="9"/>
  <c r="FSY324" i="9"/>
  <c r="FSQ324" i="9"/>
  <c r="FSI324" i="9"/>
  <c r="FSA324" i="9"/>
  <c r="FRS324" i="9"/>
  <c r="FRK324" i="9"/>
  <c r="FRC324" i="9"/>
  <c r="FQU324" i="9"/>
  <c r="FQM324" i="9"/>
  <c r="FQE324" i="9"/>
  <c r="FPW324" i="9"/>
  <c r="FPO324" i="9"/>
  <c r="FPG324" i="9"/>
  <c r="FOY324" i="9"/>
  <c r="FOQ324" i="9"/>
  <c r="FOI324" i="9"/>
  <c r="FOA324" i="9"/>
  <c r="FNS324" i="9"/>
  <c r="FNK324" i="9"/>
  <c r="FNC324" i="9"/>
  <c r="FMU324" i="9"/>
  <c r="FMM324" i="9"/>
  <c r="FME324" i="9"/>
  <c r="FLW324" i="9"/>
  <c r="FLO324" i="9"/>
  <c r="FLG324" i="9"/>
  <c r="FKY324" i="9"/>
  <c r="FKQ324" i="9"/>
  <c r="FKI324" i="9"/>
  <c r="FKA324" i="9"/>
  <c r="FJS324" i="9"/>
  <c r="FJK324" i="9"/>
  <c r="FJC324" i="9"/>
  <c r="FIU324" i="9"/>
  <c r="FIM324" i="9"/>
  <c r="FIE324" i="9"/>
  <c r="FHW324" i="9"/>
  <c r="FHO324" i="9"/>
  <c r="FHG324" i="9"/>
  <c r="FGY324" i="9"/>
  <c r="FGQ324" i="9"/>
  <c r="FGI324" i="9"/>
  <c r="FGA324" i="9"/>
  <c r="FFS324" i="9"/>
  <c r="FFK324" i="9"/>
  <c r="FFC324" i="9"/>
  <c r="FEU324" i="9"/>
  <c r="FEM324" i="9"/>
  <c r="FEE324" i="9"/>
  <c r="FDW324" i="9"/>
  <c r="FDO324" i="9"/>
  <c r="FDG324" i="9"/>
  <c r="FCY324" i="9"/>
  <c r="FCQ324" i="9"/>
  <c r="FCI324" i="9"/>
  <c r="FCA324" i="9"/>
  <c r="FBS324" i="9"/>
  <c r="FBK324" i="9"/>
  <c r="FBC324" i="9"/>
  <c r="FAU324" i="9"/>
  <c r="FAM324" i="9"/>
  <c r="FAE324" i="9"/>
  <c r="EZW324" i="9"/>
  <c r="EZO324" i="9"/>
  <c r="EZG324" i="9"/>
  <c r="EYY324" i="9"/>
  <c r="EYQ324" i="9"/>
  <c r="EYI324" i="9"/>
  <c r="EYA324" i="9"/>
  <c r="EXS324" i="9"/>
  <c r="EXK324" i="9"/>
  <c r="EXC324" i="9"/>
  <c r="EWU324" i="9"/>
  <c r="EWM324" i="9"/>
  <c r="EWE324" i="9"/>
  <c r="EVW324" i="9"/>
  <c r="EVO324" i="9"/>
  <c r="EVG324" i="9"/>
  <c r="EUY324" i="9"/>
  <c r="EUQ324" i="9"/>
  <c r="EUI324" i="9"/>
  <c r="EUA324" i="9"/>
  <c r="ETS324" i="9"/>
  <c r="ETK324" i="9"/>
  <c r="ETC324" i="9"/>
  <c r="ESU324" i="9"/>
  <c r="ESM324" i="9"/>
  <c r="ESE324" i="9"/>
  <c r="ERW324" i="9"/>
  <c r="ERO324" i="9"/>
  <c r="ERG324" i="9"/>
  <c r="EQY324" i="9"/>
  <c r="EQQ324" i="9"/>
  <c r="EQI324" i="9"/>
  <c r="EQA324" i="9"/>
  <c r="EPS324" i="9"/>
  <c r="EPK324" i="9"/>
  <c r="EPC324" i="9"/>
  <c r="EOU324" i="9"/>
  <c r="EOM324" i="9"/>
  <c r="EOE324" i="9"/>
  <c r="ENW324" i="9"/>
  <c r="ENO324" i="9"/>
  <c r="ENG324" i="9"/>
  <c r="EMY324" i="9"/>
  <c r="EMQ324" i="9"/>
  <c r="EMI324" i="9"/>
  <c r="EMA324" i="9"/>
  <c r="ELS324" i="9"/>
  <c r="ELK324" i="9"/>
  <c r="ELC324" i="9"/>
  <c r="EKU324" i="9"/>
  <c r="EKM324" i="9"/>
  <c r="EKE324" i="9"/>
  <c r="EJW324" i="9"/>
  <c r="EJO324" i="9"/>
  <c r="EJG324" i="9"/>
  <c r="EIY324" i="9"/>
  <c r="EIQ324" i="9"/>
  <c r="EII324" i="9"/>
  <c r="EIA324" i="9"/>
  <c r="EHS324" i="9"/>
  <c r="EHK324" i="9"/>
  <c r="EHC324" i="9"/>
  <c r="EGU324" i="9"/>
  <c r="EGM324" i="9"/>
  <c r="EGE324" i="9"/>
  <c r="EFW324" i="9"/>
  <c r="EFO324" i="9"/>
  <c r="EFG324" i="9"/>
  <c r="EEY324" i="9"/>
  <c r="EEQ324" i="9"/>
  <c r="EEI324" i="9"/>
  <c r="EEA324" i="9"/>
  <c r="EDS324" i="9"/>
  <c r="EDK324" i="9"/>
  <c r="EDC324" i="9"/>
  <c r="ECU324" i="9"/>
  <c r="ECM324" i="9"/>
  <c r="ECE324" i="9"/>
  <c r="EBW324" i="9"/>
  <c r="EBO324" i="9"/>
  <c r="EBG324" i="9"/>
  <c r="EAY324" i="9"/>
  <c r="EAQ324" i="9"/>
  <c r="EAI324" i="9"/>
  <c r="EAA324" i="9"/>
  <c r="DZS324" i="9"/>
  <c r="DZK324" i="9"/>
  <c r="DZC324" i="9"/>
  <c r="DYU324" i="9"/>
  <c r="DYM324" i="9"/>
  <c r="DYE324" i="9"/>
  <c r="DXW324" i="9"/>
  <c r="DXO324" i="9"/>
  <c r="DXG324" i="9"/>
  <c r="DWY324" i="9"/>
  <c r="DWQ324" i="9"/>
  <c r="DWI324" i="9"/>
  <c r="DWA324" i="9"/>
  <c r="DVS324" i="9"/>
  <c r="DVK324" i="9"/>
  <c r="DVC324" i="9"/>
  <c r="DUU324" i="9"/>
  <c r="DUM324" i="9"/>
  <c r="DUE324" i="9"/>
  <c r="DTW324" i="9"/>
  <c r="DTO324" i="9"/>
  <c r="DTG324" i="9"/>
  <c r="DSY324" i="9"/>
  <c r="DSQ324" i="9"/>
  <c r="DSI324" i="9"/>
  <c r="DSA324" i="9"/>
  <c r="DRS324" i="9"/>
  <c r="DRK324" i="9"/>
  <c r="DRC324" i="9"/>
  <c r="DQU324" i="9"/>
  <c r="DQM324" i="9"/>
  <c r="DQE324" i="9"/>
  <c r="DPW324" i="9"/>
  <c r="DPO324" i="9"/>
  <c r="DPG324" i="9"/>
  <c r="DOY324" i="9"/>
  <c r="DOQ324" i="9"/>
  <c r="DOI324" i="9"/>
  <c r="DOA324" i="9"/>
  <c r="DNS324" i="9"/>
  <c r="DNK324" i="9"/>
  <c r="DNC324" i="9"/>
  <c r="DMU324" i="9"/>
  <c r="DMM324" i="9"/>
  <c r="DME324" i="9"/>
  <c r="DLW324" i="9"/>
  <c r="DLO324" i="9"/>
  <c r="DLG324" i="9"/>
  <c r="DKY324" i="9"/>
  <c r="DKQ324" i="9"/>
  <c r="DKI324" i="9"/>
  <c r="DKA324" i="9"/>
  <c r="DJS324" i="9"/>
  <c r="DJK324" i="9"/>
  <c r="DJC324" i="9"/>
  <c r="DIU324" i="9"/>
  <c r="DIM324" i="9"/>
  <c r="DIE324" i="9"/>
  <c r="DHW324" i="9"/>
  <c r="DHO324" i="9"/>
  <c r="DHG324" i="9"/>
  <c r="DGY324" i="9"/>
  <c r="DGQ324" i="9"/>
  <c r="DGI324" i="9"/>
  <c r="DGA324" i="9"/>
  <c r="DFS324" i="9"/>
  <c r="DFK324" i="9"/>
  <c r="DFC324" i="9"/>
  <c r="DEU324" i="9"/>
  <c r="DEM324" i="9"/>
  <c r="DEE324" i="9"/>
  <c r="DDW324" i="9"/>
  <c r="DDO324" i="9"/>
  <c r="DDG324" i="9"/>
  <c r="DCY324" i="9"/>
  <c r="DCQ324" i="9"/>
  <c r="DCI324" i="9"/>
  <c r="DCA324" i="9"/>
  <c r="DBS324" i="9"/>
  <c r="DBK324" i="9"/>
  <c r="DBC324" i="9"/>
  <c r="DAU324" i="9"/>
  <c r="DAM324" i="9"/>
  <c r="DAE324" i="9"/>
  <c r="CZW324" i="9"/>
  <c r="CZO324" i="9"/>
  <c r="CZG324" i="9"/>
  <c r="CYY324" i="9"/>
  <c r="CYQ324" i="9"/>
  <c r="CYI324" i="9"/>
  <c r="CYA324" i="9"/>
  <c r="CXS324" i="9"/>
  <c r="CXK324" i="9"/>
  <c r="CXC324" i="9"/>
  <c r="CWU324" i="9"/>
  <c r="CWM324" i="9"/>
  <c r="CWE324" i="9"/>
  <c r="CVW324" i="9"/>
  <c r="CVO324" i="9"/>
  <c r="CVG324" i="9"/>
  <c r="CUY324" i="9"/>
  <c r="CUQ324" i="9"/>
  <c r="CUI324" i="9"/>
  <c r="CUA324" i="9"/>
  <c r="CTS324" i="9"/>
  <c r="CTK324" i="9"/>
  <c r="CTC324" i="9"/>
  <c r="CSU324" i="9"/>
  <c r="CSM324" i="9"/>
  <c r="CSE324" i="9"/>
  <c r="CRW324" i="9"/>
  <c r="CRO324" i="9"/>
  <c r="CRG324" i="9"/>
  <c r="CQY324" i="9"/>
  <c r="CQQ324" i="9"/>
  <c r="CQI324" i="9"/>
  <c r="CQA324" i="9"/>
  <c r="CPS324" i="9"/>
  <c r="CPK324" i="9"/>
  <c r="CPC324" i="9"/>
  <c r="COU324" i="9"/>
  <c r="COM324" i="9"/>
  <c r="COE324" i="9"/>
  <c r="CNW324" i="9"/>
  <c r="CNO324" i="9"/>
  <c r="CNG324" i="9"/>
  <c r="CMY324" i="9"/>
  <c r="CMQ324" i="9"/>
  <c r="CMI324" i="9"/>
  <c r="CMA324" i="9"/>
  <c r="CLS324" i="9"/>
  <c r="CLK324" i="9"/>
  <c r="CLC324" i="9"/>
  <c r="CKU324" i="9"/>
  <c r="CKM324" i="9"/>
  <c r="CKE324" i="9"/>
  <c r="CJW324" i="9"/>
  <c r="CJO324" i="9"/>
  <c r="CJG324" i="9"/>
  <c r="CIY324" i="9"/>
  <c r="CIQ324" i="9"/>
  <c r="CII324" i="9"/>
  <c r="CIA324" i="9"/>
  <c r="CHS324" i="9"/>
  <c r="CHK324" i="9"/>
  <c r="CHC324" i="9"/>
  <c r="CGU324" i="9"/>
  <c r="CGM324" i="9"/>
  <c r="CGE324" i="9"/>
  <c r="CFW324" i="9"/>
  <c r="CFO324" i="9"/>
  <c r="CFG324" i="9"/>
  <c r="CEY324" i="9"/>
  <c r="CEQ324" i="9"/>
  <c r="CEI324" i="9"/>
  <c r="CEA324" i="9"/>
  <c r="CDS324" i="9"/>
  <c r="CDK324" i="9"/>
  <c r="CDC324" i="9"/>
  <c r="CCU324" i="9"/>
  <c r="CCM324" i="9"/>
  <c r="CCE324" i="9"/>
  <c r="CBW324" i="9"/>
  <c r="CBO324" i="9"/>
  <c r="CBG324" i="9"/>
  <c r="CAY324" i="9"/>
  <c r="CAQ324" i="9"/>
  <c r="CAI324" i="9"/>
  <c r="CAA324" i="9"/>
  <c r="BZS324" i="9"/>
  <c r="BZK324" i="9"/>
  <c r="BZC324" i="9"/>
  <c r="BYU324" i="9"/>
  <c r="BYM324" i="9"/>
  <c r="BYE324" i="9"/>
  <c r="BXW324" i="9"/>
  <c r="BXO324" i="9"/>
  <c r="BXG324" i="9"/>
  <c r="BWY324" i="9"/>
  <c r="BWQ324" i="9"/>
  <c r="BWI324" i="9"/>
  <c r="BWA324" i="9"/>
  <c r="BVS324" i="9"/>
  <c r="BVK324" i="9"/>
  <c r="BVC324" i="9"/>
  <c r="BUU324" i="9"/>
  <c r="BUM324" i="9"/>
  <c r="BUE324" i="9"/>
  <c r="BTW324" i="9"/>
  <c r="BTO324" i="9"/>
  <c r="BTG324" i="9"/>
  <c r="BSY324" i="9"/>
  <c r="BSQ324" i="9"/>
  <c r="BSI324" i="9"/>
  <c r="BSA324" i="9"/>
  <c r="BRS324" i="9"/>
  <c r="BRK324" i="9"/>
  <c r="BRC324" i="9"/>
  <c r="BQU324" i="9"/>
  <c r="BQM324" i="9"/>
  <c r="BQE324" i="9"/>
  <c r="BPW324" i="9"/>
  <c r="BPO324" i="9"/>
  <c r="BPG324" i="9"/>
  <c r="BOY324" i="9"/>
  <c r="BOQ324" i="9"/>
  <c r="BOI324" i="9"/>
  <c r="BOA324" i="9"/>
  <c r="BNS324" i="9"/>
  <c r="BNK324" i="9"/>
  <c r="BNC324" i="9"/>
  <c r="BMU324" i="9"/>
  <c r="BMM324" i="9"/>
  <c r="BME324" i="9"/>
  <c r="BLW324" i="9"/>
  <c r="BLO324" i="9"/>
  <c r="BLG324" i="9"/>
  <c r="BKY324" i="9"/>
  <c r="BKQ324" i="9"/>
  <c r="BKI324" i="9"/>
  <c r="BKA324" i="9"/>
  <c r="BJS324" i="9"/>
  <c r="BJK324" i="9"/>
  <c r="BJC324" i="9"/>
  <c r="BIU324" i="9"/>
  <c r="BIM324" i="9"/>
  <c r="BIE324" i="9"/>
  <c r="BHW324" i="9"/>
  <c r="BHO324" i="9"/>
  <c r="BHG324" i="9"/>
  <c r="BGY324" i="9"/>
  <c r="BGQ324" i="9"/>
  <c r="BGI324" i="9"/>
  <c r="BGA324" i="9"/>
  <c r="BFS324" i="9"/>
  <c r="BFK324" i="9"/>
  <c r="BFC324" i="9"/>
  <c r="BEU324" i="9"/>
  <c r="BEM324" i="9"/>
  <c r="BEE324" i="9"/>
  <c r="BDW324" i="9"/>
  <c r="BDO324" i="9"/>
  <c r="BDG324" i="9"/>
  <c r="BCY324" i="9"/>
  <c r="BCQ324" i="9"/>
  <c r="BCI324" i="9"/>
  <c r="BCA324" i="9"/>
  <c r="BBS324" i="9"/>
  <c r="BBK324" i="9"/>
  <c r="BBC324" i="9"/>
  <c r="BAU324" i="9"/>
  <c r="BAM324" i="9"/>
  <c r="BAE324" i="9"/>
  <c r="AZW324" i="9"/>
  <c r="AZO324" i="9"/>
  <c r="AZG324" i="9"/>
  <c r="AYY324" i="9"/>
  <c r="AYQ324" i="9"/>
  <c r="AYI324" i="9"/>
  <c r="AYA324" i="9"/>
  <c r="AXS324" i="9"/>
  <c r="AXK324" i="9"/>
  <c r="AXC324" i="9"/>
  <c r="AWU324" i="9"/>
  <c r="AWM324" i="9"/>
  <c r="AWE324" i="9"/>
  <c r="AVW324" i="9"/>
  <c r="AVO324" i="9"/>
  <c r="AVG324" i="9"/>
  <c r="AUY324" i="9"/>
  <c r="AUQ324" i="9"/>
  <c r="AUI324" i="9"/>
  <c r="AUA324" i="9"/>
  <c r="ATS324" i="9"/>
  <c r="ATK324" i="9"/>
  <c r="ATC324" i="9"/>
  <c r="ASU324" i="9"/>
  <c r="ASM324" i="9"/>
  <c r="ASE324" i="9"/>
  <c r="ARW324" i="9"/>
  <c r="ARO324" i="9"/>
  <c r="ARG324" i="9"/>
  <c r="AQY324" i="9"/>
  <c r="AQQ324" i="9"/>
  <c r="AQI324" i="9"/>
  <c r="AQA324" i="9"/>
  <c r="APS324" i="9"/>
  <c r="APK324" i="9"/>
  <c r="APC324" i="9"/>
  <c r="AOU324" i="9"/>
  <c r="AOM324" i="9"/>
  <c r="AOE324" i="9"/>
  <c r="ANW324" i="9"/>
  <c r="ANO324" i="9"/>
  <c r="ANG324" i="9"/>
  <c r="AMY324" i="9"/>
  <c r="AMQ324" i="9"/>
  <c r="AMI324" i="9"/>
  <c r="AMA324" i="9"/>
  <c r="ALS324" i="9"/>
  <c r="ALK324" i="9"/>
  <c r="ALC324" i="9"/>
  <c r="AKU324" i="9"/>
  <c r="AKM324" i="9"/>
  <c r="AKE324" i="9"/>
  <c r="AJW324" i="9"/>
  <c r="AJO324" i="9"/>
  <c r="AJG324" i="9"/>
  <c r="AIY324" i="9"/>
  <c r="AIQ324" i="9"/>
  <c r="AII324" i="9"/>
  <c r="AIA324" i="9"/>
  <c r="AHS324" i="9"/>
  <c r="AHK324" i="9"/>
  <c r="AHC324" i="9"/>
  <c r="AGU324" i="9"/>
  <c r="AGM324" i="9"/>
  <c r="AGE324" i="9"/>
  <c r="AFW324" i="9"/>
  <c r="AFO324" i="9"/>
  <c r="AFG324" i="9"/>
  <c r="AEY324" i="9"/>
  <c r="AEQ324" i="9"/>
  <c r="AEI324" i="9"/>
  <c r="AEA324" i="9"/>
  <c r="ADS324" i="9"/>
  <c r="ADK324" i="9"/>
  <c r="ADC324" i="9"/>
  <c r="ACU324" i="9"/>
  <c r="ACM324" i="9"/>
  <c r="ACE324" i="9"/>
  <c r="ABW324" i="9"/>
  <c r="ABO324" i="9"/>
  <c r="ABG324" i="9"/>
  <c r="AAY324" i="9"/>
  <c r="AAQ324" i="9"/>
  <c r="AAI324" i="9"/>
  <c r="AAA324" i="9"/>
  <c r="ZS324" i="9"/>
  <c r="ZK324" i="9"/>
  <c r="ZC324" i="9"/>
  <c r="YU324" i="9"/>
  <c r="YM324" i="9"/>
  <c r="YE324" i="9"/>
  <c r="XW324" i="9"/>
  <c r="XO324" i="9"/>
  <c r="XG324" i="9"/>
  <c r="WY324" i="9"/>
  <c r="WQ324" i="9"/>
  <c r="WI324" i="9"/>
  <c r="WA324" i="9"/>
  <c r="VS324" i="9"/>
  <c r="VK324" i="9"/>
  <c r="VC324" i="9"/>
  <c r="UU324" i="9"/>
  <c r="UM324" i="9"/>
  <c r="UE324" i="9"/>
  <c r="TW324" i="9"/>
  <c r="TO324" i="9"/>
  <c r="TG324" i="9"/>
  <c r="SY324" i="9"/>
  <c r="SQ324" i="9"/>
  <c r="SI324" i="9"/>
  <c r="SA324" i="9"/>
  <c r="RS324" i="9"/>
  <c r="RK324" i="9"/>
  <c r="RC324" i="9"/>
  <c r="QU324" i="9"/>
  <c r="QM324" i="9"/>
  <c r="QE324" i="9"/>
  <c r="PW324" i="9"/>
  <c r="PO324" i="9"/>
  <c r="PG324" i="9"/>
  <c r="OY324" i="9"/>
  <c r="OQ324" i="9"/>
  <c r="OI324" i="9"/>
  <c r="OA324" i="9"/>
  <c r="NS324" i="9"/>
  <c r="NK324" i="9"/>
  <c r="NC324" i="9"/>
  <c r="MU324" i="9"/>
  <c r="MM324" i="9"/>
  <c r="ME324" i="9"/>
  <c r="LW324" i="9"/>
  <c r="LO324" i="9"/>
  <c r="LG324" i="9"/>
  <c r="KY324" i="9"/>
  <c r="KQ324" i="9"/>
  <c r="KI324" i="9"/>
  <c r="KA324" i="9"/>
  <c r="JS324" i="9"/>
  <c r="JK324" i="9"/>
  <c r="JC324" i="9"/>
  <c r="IU324" i="9"/>
  <c r="IM324" i="9"/>
  <c r="IE324" i="9"/>
  <c r="HW324" i="9"/>
  <c r="HO324" i="9"/>
  <c r="HG324" i="9"/>
  <c r="GY324" i="9"/>
  <c r="GQ324" i="9"/>
  <c r="GI324" i="9"/>
  <c r="GA324" i="9"/>
  <c r="FS324" i="9"/>
  <c r="FK324" i="9"/>
  <c r="FC324" i="9"/>
  <c r="EU324" i="9"/>
  <c r="EM324" i="9"/>
  <c r="EE324" i="9"/>
  <c r="DW324" i="9"/>
  <c r="DO324" i="9"/>
  <c r="DG324" i="9"/>
  <c r="CY324" i="9"/>
  <c r="CQ324" i="9"/>
  <c r="CI324" i="9"/>
  <c r="CA324" i="9"/>
  <c r="BS324" i="9"/>
  <c r="BK324" i="9"/>
  <c r="BC324" i="9"/>
  <c r="AU324" i="9"/>
  <c r="AM324" i="9"/>
  <c r="AE324" i="9"/>
  <c r="W324" i="9"/>
  <c r="O324" i="9"/>
  <c r="J319" i="9"/>
  <c r="D370" i="9" l="1"/>
  <c r="D79" i="2" s="1"/>
  <c r="G316" i="9"/>
  <c r="G315" i="9"/>
  <c r="H175" i="2" l="1"/>
  <c r="A591" i="9"/>
  <c r="C175" i="2"/>
  <c r="C591" i="9" s="1"/>
  <c r="B175" i="2"/>
  <c r="B591" i="9" s="1"/>
  <c r="B171" i="2"/>
  <c r="B579" i="9" s="1"/>
  <c r="G171" i="2"/>
  <c r="G123" i="1"/>
  <c r="H123" i="1" s="1"/>
  <c r="G122" i="1"/>
  <c r="H122" i="1" s="1"/>
  <c r="G121" i="1"/>
  <c r="H121" i="1" s="1"/>
  <c r="G37" i="1"/>
  <c r="H37" i="1" s="1"/>
  <c r="G38" i="1"/>
  <c r="H38" i="1" s="1"/>
  <c r="G39" i="1"/>
  <c r="H39" i="1" s="1"/>
  <c r="G40" i="1"/>
  <c r="H40" i="1" s="1"/>
  <c r="G27" i="15"/>
  <c r="F17" i="15"/>
  <c r="F16" i="15"/>
  <c r="F15" i="15" a="1"/>
  <c r="F15" i="15" s="1"/>
  <c r="H6" i="15"/>
  <c r="B588" i="9"/>
  <c r="A588" i="9"/>
  <c r="D588" i="9"/>
  <c r="D174" i="2" s="1"/>
  <c r="C588" i="9"/>
  <c r="D567" i="9"/>
  <c r="D167" i="2" s="1"/>
  <c r="D564" i="9"/>
  <c r="D166" i="2" s="1"/>
  <c r="D561" i="9"/>
  <c r="D165" i="2" s="1"/>
  <c r="D558" i="9"/>
  <c r="D164" i="2" s="1"/>
  <c r="D570" i="9"/>
  <c r="D168" i="2" s="1"/>
  <c r="D576" i="9"/>
  <c r="D170" i="2" s="1"/>
  <c r="D585" i="9"/>
  <c r="D173" i="2" s="1"/>
  <c r="C580" i="9"/>
  <c r="D579" i="9" s="1"/>
  <c r="D171" i="2" s="1"/>
  <c r="C583" i="9"/>
  <c r="D582" i="9" s="1"/>
  <c r="D172" i="2" s="1"/>
  <c r="A564" i="9"/>
  <c r="A567" i="9"/>
  <c r="A570" i="9"/>
  <c r="A576" i="9"/>
  <c r="A579" i="9"/>
  <c r="A582" i="9"/>
  <c r="A585" i="9"/>
  <c r="B557" i="9"/>
  <c r="C557" i="9"/>
  <c r="H582" i="9"/>
  <c r="A557" i="9"/>
  <c r="A558" i="9"/>
  <c r="A561" i="9"/>
  <c r="B173" i="2"/>
  <c r="B585" i="9" s="1"/>
  <c r="B172" i="2"/>
  <c r="B582" i="9" s="1"/>
  <c r="B170" i="2"/>
  <c r="B576" i="9" s="1"/>
  <c r="H167" i="2"/>
  <c r="C167" i="2"/>
  <c r="C567" i="9" s="1"/>
  <c r="B167" i="2"/>
  <c r="B567" i="9" s="1"/>
  <c r="H166" i="2"/>
  <c r="C166" i="2"/>
  <c r="C564" i="9" s="1"/>
  <c r="B166" i="2"/>
  <c r="B564" i="9" s="1"/>
  <c r="H165" i="2"/>
  <c r="C165" i="2"/>
  <c r="C561" i="9" s="1"/>
  <c r="B165" i="2"/>
  <c r="B561" i="9" s="1"/>
  <c r="H164" i="2"/>
  <c r="C164" i="2"/>
  <c r="C558" i="9" s="1"/>
  <c r="B164" i="2"/>
  <c r="B558" i="9" s="1"/>
  <c r="H173" i="2"/>
  <c r="C173" i="2"/>
  <c r="C585" i="9" s="1"/>
  <c r="H172" i="2"/>
  <c r="C172" i="2"/>
  <c r="C582" i="9" s="1"/>
  <c r="C579" i="9"/>
  <c r="H170" i="2"/>
  <c r="C170" i="2"/>
  <c r="C576" i="9" s="1"/>
  <c r="C570" i="9"/>
  <c r="D60" i="2"/>
  <c r="C60" i="2"/>
  <c r="B60" i="2"/>
  <c r="H60" i="2"/>
  <c r="G593" i="9" l="1"/>
  <c r="D591" i="9" s="1"/>
  <c r="D175" i="2" s="1"/>
  <c r="H125" i="1"/>
  <c r="H171" i="2" s="1"/>
  <c r="H42" i="1"/>
  <c r="I60" i="2" a="1"/>
  <c r="I60" i="2" s="1"/>
  <c r="G103" i="1" l="1"/>
  <c r="G97" i="1"/>
  <c r="G96" i="1"/>
  <c r="G95" i="1"/>
  <c r="G88" i="1"/>
  <c r="G87" i="1"/>
  <c r="G86" i="1"/>
  <c r="G85" i="1"/>
  <c r="G84" i="1"/>
  <c r="G83" i="1"/>
  <c r="G63" i="1"/>
  <c r="G105" i="1" l="1"/>
  <c r="H105" i="1" s="1"/>
  <c r="G104" i="1"/>
  <c r="H104" i="1" s="1"/>
  <c r="H128" i="2"/>
  <c r="C128" i="2"/>
  <c r="B128" i="2"/>
  <c r="E105" i="1"/>
  <c r="D105" i="1"/>
  <c r="E104" i="1"/>
  <c r="D104" i="1"/>
  <c r="H103" i="1"/>
  <c r="E103" i="1"/>
  <c r="D103" i="1"/>
  <c r="H107" i="1" l="1"/>
  <c r="H169" i="2" s="1"/>
  <c r="J54" i="10"/>
  <c r="I54" i="10"/>
  <c r="H54" i="10"/>
  <c r="G54" i="10"/>
  <c r="F54" i="10"/>
  <c r="J52" i="10"/>
  <c r="I52" i="10"/>
  <c r="H52" i="10"/>
  <c r="G52" i="10"/>
  <c r="F52" i="10"/>
  <c r="G50" i="10"/>
  <c r="F50" i="10"/>
  <c r="F58" i="10" s="1"/>
  <c r="I48" i="10"/>
  <c r="H48" i="10"/>
  <c r="G48" i="10"/>
  <c r="F48" i="10"/>
  <c r="I46" i="10"/>
  <c r="E45" i="10"/>
  <c r="J44" i="10"/>
  <c r="G44" i="10"/>
  <c r="F44" i="10"/>
  <c r="G42" i="10"/>
  <c r="F42" i="10"/>
  <c r="O40" i="10"/>
  <c r="I40" i="10"/>
  <c r="H40" i="10"/>
  <c r="G40" i="10"/>
  <c r="F40" i="10"/>
  <c r="E39" i="10"/>
  <c r="I38" i="10"/>
  <c r="H38" i="10"/>
  <c r="G38" i="10"/>
  <c r="F38" i="10"/>
  <c r="H36" i="10"/>
  <c r="G36" i="10"/>
  <c r="F36" i="10"/>
  <c r="G34" i="10"/>
  <c r="F34" i="10"/>
  <c r="F32" i="10"/>
  <c r="E31" i="10"/>
  <c r="J30" i="10"/>
  <c r="F30" i="10"/>
  <c r="E29" i="10"/>
  <c r="F28" i="10"/>
  <c r="J26" i="10"/>
  <c r="F26" i="10"/>
  <c r="J24" i="10"/>
  <c r="I24" i="10"/>
  <c r="E23" i="10"/>
  <c r="J22" i="10"/>
  <c r="I22" i="10"/>
  <c r="H22" i="10"/>
  <c r="E21" i="10"/>
  <c r="J20" i="10"/>
  <c r="I20" i="10"/>
  <c r="H20" i="10"/>
  <c r="L8" i="10"/>
  <c r="L7" i="10"/>
  <c r="B7" i="10"/>
  <c r="M6" i="10"/>
  <c r="L6" i="10"/>
  <c r="K6" i="10"/>
  <c r="B6" i="10"/>
  <c r="D16" i="10" s="1"/>
  <c r="A37" i="11"/>
  <c r="A36" i="11"/>
  <c r="A35" i="11"/>
  <c r="D30" i="11"/>
  <c r="D48" i="10" s="1"/>
  <c r="D29" i="11"/>
  <c r="D46" i="10" s="1"/>
  <c r="D28" i="11"/>
  <c r="D44" i="10" s="1"/>
  <c r="D27" i="11"/>
  <c r="D42" i="10" s="1"/>
  <c r="D26" i="11"/>
  <c r="D40" i="10" s="1"/>
  <c r="D25" i="11"/>
  <c r="D38" i="10" s="1"/>
  <c r="D24" i="11"/>
  <c r="D36" i="10" s="1"/>
  <c r="D23" i="11"/>
  <c r="D34" i="10" s="1"/>
  <c r="D22" i="11"/>
  <c r="D32" i="10" s="1"/>
  <c r="D21" i="11"/>
  <c r="D30" i="10" s="1"/>
  <c r="D20" i="11"/>
  <c r="D28" i="10" s="1"/>
  <c r="D19" i="11"/>
  <c r="D26" i="10" s="1"/>
  <c r="D18" i="11"/>
  <c r="D24" i="10" s="1"/>
  <c r="D17" i="11"/>
  <c r="D22" i="10" s="1"/>
  <c r="D16" i="11"/>
  <c r="D20" i="10" s="1"/>
  <c r="D15" i="11"/>
  <c r="D18" i="10" s="1"/>
  <c r="F8" i="11"/>
  <c r="F7" i="11"/>
  <c r="B7" i="11"/>
  <c r="F6" i="11"/>
  <c r="B6" i="11"/>
  <c r="D13" i="11" s="1"/>
  <c r="E4" i="11"/>
  <c r="E3" i="11"/>
  <c r="A543" i="9"/>
  <c r="A540" i="9"/>
  <c r="A537" i="9"/>
  <c r="A534" i="9"/>
  <c r="A532" i="9"/>
  <c r="B531" i="9"/>
  <c r="A531" i="9"/>
  <c r="A528" i="9"/>
  <c r="A527" i="9"/>
  <c r="A526" i="9"/>
  <c r="A525" i="9"/>
  <c r="A524" i="9"/>
  <c r="A523" i="9"/>
  <c r="A522" i="9"/>
  <c r="A521" i="9"/>
  <c r="A520" i="9"/>
  <c r="D519" i="9"/>
  <c r="D143" i="2" s="1"/>
  <c r="A519" i="9"/>
  <c r="A518" i="9"/>
  <c r="A517" i="9"/>
  <c r="B515" i="9"/>
  <c r="A515" i="9"/>
  <c r="A513" i="9"/>
  <c r="A512" i="9"/>
  <c r="A511" i="9"/>
  <c r="C510" i="9"/>
  <c r="B510" i="9"/>
  <c r="A510" i="9"/>
  <c r="A509" i="9"/>
  <c r="D508" i="9"/>
  <c r="D133" i="2" s="1"/>
  <c r="A508" i="9"/>
  <c r="B506" i="9"/>
  <c r="A506" i="9"/>
  <c r="A504" i="9"/>
  <c r="A503" i="9"/>
  <c r="C502" i="9"/>
  <c r="A502" i="9"/>
  <c r="C501" i="9"/>
  <c r="A501" i="9"/>
  <c r="A500" i="9"/>
  <c r="C499" i="9"/>
  <c r="B499" i="9"/>
  <c r="A499" i="9"/>
  <c r="C498" i="9"/>
  <c r="B498" i="9"/>
  <c r="A498" i="9"/>
  <c r="A497" i="9"/>
  <c r="A496" i="9"/>
  <c r="A495" i="9"/>
  <c r="A494" i="9"/>
  <c r="A493" i="9"/>
  <c r="A492" i="9"/>
  <c r="A491" i="9"/>
  <c r="A490" i="9"/>
  <c r="A489" i="9"/>
  <c r="A488" i="9"/>
  <c r="A487" i="9"/>
  <c r="A486" i="9"/>
  <c r="A485" i="9"/>
  <c r="C484" i="9"/>
  <c r="B484" i="9"/>
  <c r="A484" i="9"/>
  <c r="A483" i="9"/>
  <c r="A482" i="9"/>
  <c r="A481" i="9"/>
  <c r="A480" i="9"/>
  <c r="A479" i="9"/>
  <c r="A478" i="9"/>
  <c r="A477" i="9"/>
  <c r="D476" i="9"/>
  <c r="D102" i="2" s="1"/>
  <c r="A476" i="9"/>
  <c r="A475" i="9"/>
  <c r="A474" i="9"/>
  <c r="D473" i="9"/>
  <c r="D99" i="2" s="1"/>
  <c r="A473" i="9"/>
  <c r="D472" i="9"/>
  <c r="D98" i="2" s="1"/>
  <c r="A472" i="9"/>
  <c r="D471" i="9"/>
  <c r="D97" i="2" s="1"/>
  <c r="A471" i="9"/>
  <c r="B469" i="9"/>
  <c r="A469" i="9"/>
  <c r="H467" i="9"/>
  <c r="H466" i="9"/>
  <c r="H465" i="9"/>
  <c r="H464" i="9"/>
  <c r="H463" i="9"/>
  <c r="D462" i="9"/>
  <c r="H462" i="9" s="1"/>
  <c r="H461" i="9"/>
  <c r="E460" i="9"/>
  <c r="H460" i="9" s="1"/>
  <c r="A457" i="9"/>
  <c r="A454" i="9"/>
  <c r="A451" i="9"/>
  <c r="A448" i="9"/>
  <c r="H446" i="9"/>
  <c r="H445" i="9"/>
  <c r="F442" i="9"/>
  <c r="H442" i="9" s="1"/>
  <c r="H441" i="9"/>
  <c r="H440" i="9"/>
  <c r="H439" i="9"/>
  <c r="H438" i="9"/>
  <c r="H437" i="9"/>
  <c r="F434" i="9"/>
  <c r="H434" i="9" s="1"/>
  <c r="H433" i="9"/>
  <c r="H432" i="9"/>
  <c r="F429" i="9"/>
  <c r="H429" i="9" s="1"/>
  <c r="H428" i="9"/>
  <c r="H427" i="9"/>
  <c r="J424" i="9"/>
  <c r="A423" i="9"/>
  <c r="A418" i="9"/>
  <c r="B417" i="9"/>
  <c r="A417" i="9"/>
  <c r="H414" i="9"/>
  <c r="D411" i="9" s="1"/>
  <c r="D86" i="2" s="1"/>
  <c r="J412" i="9"/>
  <c r="A411" i="9"/>
  <c r="H409" i="9"/>
  <c r="D406" i="9" s="1"/>
  <c r="D85" i="2" s="1"/>
  <c r="J407" i="9"/>
  <c r="A406" i="9"/>
  <c r="H404" i="9"/>
  <c r="D401" i="9" s="1"/>
  <c r="D84" i="2" s="1"/>
  <c r="J402" i="9"/>
  <c r="A401" i="9"/>
  <c r="B400" i="9"/>
  <c r="A400" i="9"/>
  <c r="H368" i="9"/>
  <c r="D365" i="9" s="1"/>
  <c r="D78" i="2" s="1"/>
  <c r="J366" i="9"/>
  <c r="A365" i="9"/>
  <c r="H363" i="9"/>
  <c r="H362" i="9"/>
  <c r="J360" i="9"/>
  <c r="A359" i="9"/>
  <c r="E357" i="9"/>
  <c r="E356" i="9"/>
  <c r="E355" i="9"/>
  <c r="E354" i="9"/>
  <c r="J352" i="9"/>
  <c r="A351" i="9"/>
  <c r="H349" i="9"/>
  <c r="H348" i="9"/>
  <c r="H347" i="9"/>
  <c r="H346" i="9"/>
  <c r="H345" i="9"/>
  <c r="H344" i="9"/>
  <c r="H341" i="9"/>
  <c r="H340" i="9"/>
  <c r="H339" i="9"/>
  <c r="H336" i="9"/>
  <c r="H335" i="9"/>
  <c r="H334" i="9"/>
  <c r="J331" i="9"/>
  <c r="A330" i="9"/>
  <c r="XFC316" i="9"/>
  <c r="XEU316" i="9"/>
  <c r="XEM316" i="9"/>
  <c r="XEE316" i="9"/>
  <c r="XDW316" i="9"/>
  <c r="XDO316" i="9"/>
  <c r="XDG316" i="9"/>
  <c r="XCY316" i="9"/>
  <c r="XCQ316" i="9"/>
  <c r="XCI316" i="9"/>
  <c r="XCA316" i="9"/>
  <c r="XBS316" i="9"/>
  <c r="XBK316" i="9"/>
  <c r="XBC316" i="9"/>
  <c r="XAU316" i="9"/>
  <c r="XAM316" i="9"/>
  <c r="XAE316" i="9"/>
  <c r="WZW316" i="9"/>
  <c r="WZO316" i="9"/>
  <c r="WZG316" i="9"/>
  <c r="WYY316" i="9"/>
  <c r="WYQ316" i="9"/>
  <c r="WYI316" i="9"/>
  <c r="WYA316" i="9"/>
  <c r="WXS316" i="9"/>
  <c r="WXK316" i="9"/>
  <c r="WXC316" i="9"/>
  <c r="WWU316" i="9"/>
  <c r="WWM316" i="9"/>
  <c r="WWE316" i="9"/>
  <c r="WVW316" i="9"/>
  <c r="WVO316" i="9"/>
  <c r="WVG316" i="9"/>
  <c r="WUY316" i="9"/>
  <c r="WUQ316" i="9"/>
  <c r="WUI316" i="9"/>
  <c r="WUA316" i="9"/>
  <c r="WTS316" i="9"/>
  <c r="WTK316" i="9"/>
  <c r="WTC316" i="9"/>
  <c r="WSU316" i="9"/>
  <c r="WSM316" i="9"/>
  <c r="WSE316" i="9"/>
  <c r="WRW316" i="9"/>
  <c r="WRO316" i="9"/>
  <c r="WRG316" i="9"/>
  <c r="WQY316" i="9"/>
  <c r="WQQ316" i="9"/>
  <c r="WQI316" i="9"/>
  <c r="WQA316" i="9"/>
  <c r="WPS316" i="9"/>
  <c r="WPK316" i="9"/>
  <c r="WPC316" i="9"/>
  <c r="WOU316" i="9"/>
  <c r="WOM316" i="9"/>
  <c r="WOE316" i="9"/>
  <c r="WNW316" i="9"/>
  <c r="WNO316" i="9"/>
  <c r="WNG316" i="9"/>
  <c r="WMY316" i="9"/>
  <c r="WMQ316" i="9"/>
  <c r="WMI316" i="9"/>
  <c r="WMA316" i="9"/>
  <c r="WLS316" i="9"/>
  <c r="WLK316" i="9"/>
  <c r="WLC316" i="9"/>
  <c r="WKU316" i="9"/>
  <c r="WKM316" i="9"/>
  <c r="WKE316" i="9"/>
  <c r="WJW316" i="9"/>
  <c r="WJO316" i="9"/>
  <c r="WJG316" i="9"/>
  <c r="WIY316" i="9"/>
  <c r="WIQ316" i="9"/>
  <c r="WII316" i="9"/>
  <c r="WIA316" i="9"/>
  <c r="WHS316" i="9"/>
  <c r="WHK316" i="9"/>
  <c r="WHC316" i="9"/>
  <c r="WGU316" i="9"/>
  <c r="WGM316" i="9"/>
  <c r="WGE316" i="9"/>
  <c r="WFW316" i="9"/>
  <c r="WFO316" i="9"/>
  <c r="WFG316" i="9"/>
  <c r="WEY316" i="9"/>
  <c r="WEQ316" i="9"/>
  <c r="WEI316" i="9"/>
  <c r="WEA316" i="9"/>
  <c r="WDS316" i="9"/>
  <c r="WDK316" i="9"/>
  <c r="WDC316" i="9"/>
  <c r="WCU316" i="9"/>
  <c r="WCM316" i="9"/>
  <c r="WCE316" i="9"/>
  <c r="WBW316" i="9"/>
  <c r="WBO316" i="9"/>
  <c r="WBG316" i="9"/>
  <c r="WAY316" i="9"/>
  <c r="WAQ316" i="9"/>
  <c r="WAI316" i="9"/>
  <c r="WAA316" i="9"/>
  <c r="VZS316" i="9"/>
  <c r="VZK316" i="9"/>
  <c r="VZC316" i="9"/>
  <c r="VYU316" i="9"/>
  <c r="VYM316" i="9"/>
  <c r="VYE316" i="9"/>
  <c r="VXW316" i="9"/>
  <c r="VXO316" i="9"/>
  <c r="VXG316" i="9"/>
  <c r="VWY316" i="9"/>
  <c r="VWQ316" i="9"/>
  <c r="VWI316" i="9"/>
  <c r="VWA316" i="9"/>
  <c r="VVS316" i="9"/>
  <c r="VVK316" i="9"/>
  <c r="VVC316" i="9"/>
  <c r="VUU316" i="9"/>
  <c r="VUM316" i="9"/>
  <c r="VUE316" i="9"/>
  <c r="VTW316" i="9"/>
  <c r="VTO316" i="9"/>
  <c r="VTG316" i="9"/>
  <c r="VSY316" i="9"/>
  <c r="VSQ316" i="9"/>
  <c r="VSI316" i="9"/>
  <c r="VSA316" i="9"/>
  <c r="VRS316" i="9"/>
  <c r="VRK316" i="9"/>
  <c r="VRC316" i="9"/>
  <c r="VQU316" i="9"/>
  <c r="VQM316" i="9"/>
  <c r="VQE316" i="9"/>
  <c r="VPW316" i="9"/>
  <c r="VPO316" i="9"/>
  <c r="VPG316" i="9"/>
  <c r="VOY316" i="9"/>
  <c r="VOQ316" i="9"/>
  <c r="VOI316" i="9"/>
  <c r="VOA316" i="9"/>
  <c r="VNS316" i="9"/>
  <c r="VNK316" i="9"/>
  <c r="VNC316" i="9"/>
  <c r="VMU316" i="9"/>
  <c r="VMM316" i="9"/>
  <c r="VME316" i="9"/>
  <c r="VLW316" i="9"/>
  <c r="VLO316" i="9"/>
  <c r="VLG316" i="9"/>
  <c r="VKY316" i="9"/>
  <c r="VKQ316" i="9"/>
  <c r="VKI316" i="9"/>
  <c r="VKA316" i="9"/>
  <c r="VJS316" i="9"/>
  <c r="VJK316" i="9"/>
  <c r="VJC316" i="9"/>
  <c r="VIU316" i="9"/>
  <c r="VIM316" i="9"/>
  <c r="VIE316" i="9"/>
  <c r="VHW316" i="9"/>
  <c r="VHO316" i="9"/>
  <c r="VHG316" i="9"/>
  <c r="VGY316" i="9"/>
  <c r="VGQ316" i="9"/>
  <c r="VGI316" i="9"/>
  <c r="VGA316" i="9"/>
  <c r="VFS316" i="9"/>
  <c r="VFK316" i="9"/>
  <c r="VFC316" i="9"/>
  <c r="VEU316" i="9"/>
  <c r="VEM316" i="9"/>
  <c r="VEE316" i="9"/>
  <c r="VDW316" i="9"/>
  <c r="VDO316" i="9"/>
  <c r="VDG316" i="9"/>
  <c r="VCY316" i="9"/>
  <c r="VCQ316" i="9"/>
  <c r="VCI316" i="9"/>
  <c r="VCA316" i="9"/>
  <c r="VBS316" i="9"/>
  <c r="VBK316" i="9"/>
  <c r="VBC316" i="9"/>
  <c r="VAU316" i="9"/>
  <c r="VAM316" i="9"/>
  <c r="VAE316" i="9"/>
  <c r="UZW316" i="9"/>
  <c r="UZO316" i="9"/>
  <c r="UZG316" i="9"/>
  <c r="UYY316" i="9"/>
  <c r="UYQ316" i="9"/>
  <c r="UYI316" i="9"/>
  <c r="UYA316" i="9"/>
  <c r="UXS316" i="9"/>
  <c r="UXK316" i="9"/>
  <c r="UXC316" i="9"/>
  <c r="UWU316" i="9"/>
  <c r="UWM316" i="9"/>
  <c r="UWE316" i="9"/>
  <c r="UVW316" i="9"/>
  <c r="UVO316" i="9"/>
  <c r="UVG316" i="9"/>
  <c r="UUY316" i="9"/>
  <c r="UUQ316" i="9"/>
  <c r="UUI316" i="9"/>
  <c r="UUA316" i="9"/>
  <c r="UTS316" i="9"/>
  <c r="UTK316" i="9"/>
  <c r="UTC316" i="9"/>
  <c r="USU316" i="9"/>
  <c r="USM316" i="9"/>
  <c r="USE316" i="9"/>
  <c r="URW316" i="9"/>
  <c r="URO316" i="9"/>
  <c r="URG316" i="9"/>
  <c r="UQY316" i="9"/>
  <c r="UQQ316" i="9"/>
  <c r="UQI316" i="9"/>
  <c r="UQA316" i="9"/>
  <c r="UPS316" i="9"/>
  <c r="UPK316" i="9"/>
  <c r="UPC316" i="9"/>
  <c r="UOU316" i="9"/>
  <c r="UOM316" i="9"/>
  <c r="UOE316" i="9"/>
  <c r="UNW316" i="9"/>
  <c r="UNO316" i="9"/>
  <c r="UNG316" i="9"/>
  <c r="UMY316" i="9"/>
  <c r="UMQ316" i="9"/>
  <c r="UMI316" i="9"/>
  <c r="UMA316" i="9"/>
  <c r="ULS316" i="9"/>
  <c r="ULK316" i="9"/>
  <c r="ULC316" i="9"/>
  <c r="UKU316" i="9"/>
  <c r="UKM316" i="9"/>
  <c r="UKE316" i="9"/>
  <c r="UJW316" i="9"/>
  <c r="UJO316" i="9"/>
  <c r="UJG316" i="9"/>
  <c r="UIY316" i="9"/>
  <c r="UIQ316" i="9"/>
  <c r="UII316" i="9"/>
  <c r="UIA316" i="9"/>
  <c r="UHS316" i="9"/>
  <c r="UHK316" i="9"/>
  <c r="UHC316" i="9"/>
  <c r="UGU316" i="9"/>
  <c r="UGM316" i="9"/>
  <c r="UGE316" i="9"/>
  <c r="UFW316" i="9"/>
  <c r="UFO316" i="9"/>
  <c r="UFG316" i="9"/>
  <c r="UEY316" i="9"/>
  <c r="UEQ316" i="9"/>
  <c r="UEI316" i="9"/>
  <c r="UEA316" i="9"/>
  <c r="UDS316" i="9"/>
  <c r="UDK316" i="9"/>
  <c r="UDC316" i="9"/>
  <c r="UCU316" i="9"/>
  <c r="UCM316" i="9"/>
  <c r="UCE316" i="9"/>
  <c r="UBW316" i="9"/>
  <c r="UBO316" i="9"/>
  <c r="UBG316" i="9"/>
  <c r="UAY316" i="9"/>
  <c r="UAQ316" i="9"/>
  <c r="UAI316" i="9"/>
  <c r="UAA316" i="9"/>
  <c r="TZS316" i="9"/>
  <c r="TZK316" i="9"/>
  <c r="TZC316" i="9"/>
  <c r="TYU316" i="9"/>
  <c r="TYM316" i="9"/>
  <c r="TYE316" i="9"/>
  <c r="TXW316" i="9"/>
  <c r="TXO316" i="9"/>
  <c r="TXG316" i="9"/>
  <c r="TWY316" i="9"/>
  <c r="TWQ316" i="9"/>
  <c r="TWI316" i="9"/>
  <c r="TWA316" i="9"/>
  <c r="TVS316" i="9"/>
  <c r="TVK316" i="9"/>
  <c r="TVC316" i="9"/>
  <c r="TUU316" i="9"/>
  <c r="TUM316" i="9"/>
  <c r="TUE316" i="9"/>
  <c r="TTW316" i="9"/>
  <c r="TTO316" i="9"/>
  <c r="TTG316" i="9"/>
  <c r="TSY316" i="9"/>
  <c r="TSQ316" i="9"/>
  <c r="TSI316" i="9"/>
  <c r="TSA316" i="9"/>
  <c r="TRS316" i="9"/>
  <c r="TRK316" i="9"/>
  <c r="TRC316" i="9"/>
  <c r="TQU316" i="9"/>
  <c r="TQM316" i="9"/>
  <c r="TQE316" i="9"/>
  <c r="TPW316" i="9"/>
  <c r="TPO316" i="9"/>
  <c r="TPG316" i="9"/>
  <c r="TOY316" i="9"/>
  <c r="TOQ316" i="9"/>
  <c r="TOI316" i="9"/>
  <c r="TOA316" i="9"/>
  <c r="TNS316" i="9"/>
  <c r="TNK316" i="9"/>
  <c r="TNC316" i="9"/>
  <c r="TMU316" i="9"/>
  <c r="TMM316" i="9"/>
  <c r="TME316" i="9"/>
  <c r="TLW316" i="9"/>
  <c r="TLO316" i="9"/>
  <c r="TLG316" i="9"/>
  <c r="TKY316" i="9"/>
  <c r="TKQ316" i="9"/>
  <c r="TKI316" i="9"/>
  <c r="TKA316" i="9"/>
  <c r="TJS316" i="9"/>
  <c r="TJK316" i="9"/>
  <c r="TJC316" i="9"/>
  <c r="TIU316" i="9"/>
  <c r="TIM316" i="9"/>
  <c r="TIE316" i="9"/>
  <c r="THW316" i="9"/>
  <c r="THO316" i="9"/>
  <c r="THG316" i="9"/>
  <c r="TGY316" i="9"/>
  <c r="TGQ316" i="9"/>
  <c r="TGI316" i="9"/>
  <c r="TGA316" i="9"/>
  <c r="TFS316" i="9"/>
  <c r="TFK316" i="9"/>
  <c r="TFC316" i="9"/>
  <c r="TEU316" i="9"/>
  <c r="TEM316" i="9"/>
  <c r="TEE316" i="9"/>
  <c r="TDW316" i="9"/>
  <c r="TDO316" i="9"/>
  <c r="TDG316" i="9"/>
  <c r="TCY316" i="9"/>
  <c r="TCQ316" i="9"/>
  <c r="TCI316" i="9"/>
  <c r="TCA316" i="9"/>
  <c r="TBS316" i="9"/>
  <c r="TBK316" i="9"/>
  <c r="TBC316" i="9"/>
  <c r="TAU316" i="9"/>
  <c r="TAM316" i="9"/>
  <c r="TAE316" i="9"/>
  <c r="SZW316" i="9"/>
  <c r="SZO316" i="9"/>
  <c r="SZG316" i="9"/>
  <c r="SYY316" i="9"/>
  <c r="SYQ316" i="9"/>
  <c r="SYI316" i="9"/>
  <c r="SYA316" i="9"/>
  <c r="SXS316" i="9"/>
  <c r="SXK316" i="9"/>
  <c r="SXC316" i="9"/>
  <c r="SWU316" i="9"/>
  <c r="SWM316" i="9"/>
  <c r="SWE316" i="9"/>
  <c r="SVW316" i="9"/>
  <c r="SVO316" i="9"/>
  <c r="SVG316" i="9"/>
  <c r="SUY316" i="9"/>
  <c r="SUQ316" i="9"/>
  <c r="SUI316" i="9"/>
  <c r="SUA316" i="9"/>
  <c r="STS316" i="9"/>
  <c r="STK316" i="9"/>
  <c r="STC316" i="9"/>
  <c r="SSU316" i="9"/>
  <c r="SSM316" i="9"/>
  <c r="SSE316" i="9"/>
  <c r="SRW316" i="9"/>
  <c r="SRO316" i="9"/>
  <c r="SRG316" i="9"/>
  <c r="SQY316" i="9"/>
  <c r="SQQ316" i="9"/>
  <c r="SQI316" i="9"/>
  <c r="SQA316" i="9"/>
  <c r="SPS316" i="9"/>
  <c r="SPK316" i="9"/>
  <c r="SPC316" i="9"/>
  <c r="SOU316" i="9"/>
  <c r="SOM316" i="9"/>
  <c r="SOE316" i="9"/>
  <c r="SNW316" i="9"/>
  <c r="SNO316" i="9"/>
  <c r="SNG316" i="9"/>
  <c r="SMY316" i="9"/>
  <c r="SMQ316" i="9"/>
  <c r="SMI316" i="9"/>
  <c r="SMA316" i="9"/>
  <c r="SLS316" i="9"/>
  <c r="SLK316" i="9"/>
  <c r="SLC316" i="9"/>
  <c r="SKU316" i="9"/>
  <c r="SKM316" i="9"/>
  <c r="SKE316" i="9"/>
  <c r="SJW316" i="9"/>
  <c r="SJO316" i="9"/>
  <c r="SJG316" i="9"/>
  <c r="SIY316" i="9"/>
  <c r="SIQ316" i="9"/>
  <c r="SII316" i="9"/>
  <c r="SIA316" i="9"/>
  <c r="SHS316" i="9"/>
  <c r="SHK316" i="9"/>
  <c r="SHC316" i="9"/>
  <c r="SGU316" i="9"/>
  <c r="SGM316" i="9"/>
  <c r="SGE316" i="9"/>
  <c r="SFW316" i="9"/>
  <c r="SFO316" i="9"/>
  <c r="SFG316" i="9"/>
  <c r="SEY316" i="9"/>
  <c r="SEQ316" i="9"/>
  <c r="SEI316" i="9"/>
  <c r="SEA316" i="9"/>
  <c r="SDS316" i="9"/>
  <c r="SDK316" i="9"/>
  <c r="SDC316" i="9"/>
  <c r="SCU316" i="9"/>
  <c r="SCM316" i="9"/>
  <c r="SCE316" i="9"/>
  <c r="SBW316" i="9"/>
  <c r="SBO316" i="9"/>
  <c r="SBG316" i="9"/>
  <c r="SAY316" i="9"/>
  <c r="SAQ316" i="9"/>
  <c r="SAI316" i="9"/>
  <c r="SAA316" i="9"/>
  <c r="RZS316" i="9"/>
  <c r="RZK316" i="9"/>
  <c r="RZC316" i="9"/>
  <c r="RYU316" i="9"/>
  <c r="RYM316" i="9"/>
  <c r="RYE316" i="9"/>
  <c r="RXW316" i="9"/>
  <c r="RXO316" i="9"/>
  <c r="RXG316" i="9"/>
  <c r="RWY316" i="9"/>
  <c r="RWQ316" i="9"/>
  <c r="RWI316" i="9"/>
  <c r="RWA316" i="9"/>
  <c r="RVS316" i="9"/>
  <c r="RVK316" i="9"/>
  <c r="RVC316" i="9"/>
  <c r="RUU316" i="9"/>
  <c r="RUM316" i="9"/>
  <c r="RUE316" i="9"/>
  <c r="RTW316" i="9"/>
  <c r="RTO316" i="9"/>
  <c r="RTG316" i="9"/>
  <c r="RSY316" i="9"/>
  <c r="RSQ316" i="9"/>
  <c r="RSI316" i="9"/>
  <c r="RSA316" i="9"/>
  <c r="RRS316" i="9"/>
  <c r="RRK316" i="9"/>
  <c r="RRC316" i="9"/>
  <c r="RQU316" i="9"/>
  <c r="RQM316" i="9"/>
  <c r="RQE316" i="9"/>
  <c r="RPW316" i="9"/>
  <c r="RPO316" i="9"/>
  <c r="RPG316" i="9"/>
  <c r="ROY316" i="9"/>
  <c r="ROQ316" i="9"/>
  <c r="ROI316" i="9"/>
  <c r="ROA316" i="9"/>
  <c r="RNS316" i="9"/>
  <c r="RNK316" i="9"/>
  <c r="RNC316" i="9"/>
  <c r="RMU316" i="9"/>
  <c r="RMM316" i="9"/>
  <c r="RME316" i="9"/>
  <c r="RLW316" i="9"/>
  <c r="RLO316" i="9"/>
  <c r="RLG316" i="9"/>
  <c r="RKY316" i="9"/>
  <c r="RKQ316" i="9"/>
  <c r="RKI316" i="9"/>
  <c r="RKA316" i="9"/>
  <c r="RJS316" i="9"/>
  <c r="RJK316" i="9"/>
  <c r="RJC316" i="9"/>
  <c r="RIU316" i="9"/>
  <c r="RIM316" i="9"/>
  <c r="RIE316" i="9"/>
  <c r="RHW316" i="9"/>
  <c r="RHO316" i="9"/>
  <c r="RHG316" i="9"/>
  <c r="RGY316" i="9"/>
  <c r="RGQ316" i="9"/>
  <c r="RGI316" i="9"/>
  <c r="RGA316" i="9"/>
  <c r="RFS316" i="9"/>
  <c r="RFK316" i="9"/>
  <c r="RFC316" i="9"/>
  <c r="REU316" i="9"/>
  <c r="REM316" i="9"/>
  <c r="REE316" i="9"/>
  <c r="RDW316" i="9"/>
  <c r="RDO316" i="9"/>
  <c r="RDG316" i="9"/>
  <c r="RCY316" i="9"/>
  <c r="RCQ316" i="9"/>
  <c r="RCI316" i="9"/>
  <c r="RCA316" i="9"/>
  <c r="RBS316" i="9"/>
  <c r="RBK316" i="9"/>
  <c r="RBC316" i="9"/>
  <c r="RAU316" i="9"/>
  <c r="RAM316" i="9"/>
  <c r="RAE316" i="9"/>
  <c r="QZW316" i="9"/>
  <c r="QZO316" i="9"/>
  <c r="QZG316" i="9"/>
  <c r="QYY316" i="9"/>
  <c r="QYQ316" i="9"/>
  <c r="QYI316" i="9"/>
  <c r="QYA316" i="9"/>
  <c r="QXS316" i="9"/>
  <c r="QXK316" i="9"/>
  <c r="QXC316" i="9"/>
  <c r="QWU316" i="9"/>
  <c r="QWM316" i="9"/>
  <c r="QWE316" i="9"/>
  <c r="QVW316" i="9"/>
  <c r="QVO316" i="9"/>
  <c r="QVG316" i="9"/>
  <c r="QUY316" i="9"/>
  <c r="QUQ316" i="9"/>
  <c r="QUI316" i="9"/>
  <c r="QUA316" i="9"/>
  <c r="QTS316" i="9"/>
  <c r="QTK316" i="9"/>
  <c r="QTC316" i="9"/>
  <c r="QSU316" i="9"/>
  <c r="QSM316" i="9"/>
  <c r="QSE316" i="9"/>
  <c r="QRW316" i="9"/>
  <c r="QRO316" i="9"/>
  <c r="QRG316" i="9"/>
  <c r="QQY316" i="9"/>
  <c r="QQQ316" i="9"/>
  <c r="QQI316" i="9"/>
  <c r="QQA316" i="9"/>
  <c r="QPS316" i="9"/>
  <c r="QPK316" i="9"/>
  <c r="QPC316" i="9"/>
  <c r="QOU316" i="9"/>
  <c r="QOM316" i="9"/>
  <c r="QOE316" i="9"/>
  <c r="QNW316" i="9"/>
  <c r="QNO316" i="9"/>
  <c r="QNG316" i="9"/>
  <c r="QMY316" i="9"/>
  <c r="QMQ316" i="9"/>
  <c r="QMI316" i="9"/>
  <c r="QMA316" i="9"/>
  <c r="QLS316" i="9"/>
  <c r="QLK316" i="9"/>
  <c r="QLC316" i="9"/>
  <c r="QKU316" i="9"/>
  <c r="QKM316" i="9"/>
  <c r="QKE316" i="9"/>
  <c r="QJW316" i="9"/>
  <c r="QJO316" i="9"/>
  <c r="QJG316" i="9"/>
  <c r="QIY316" i="9"/>
  <c r="QIQ316" i="9"/>
  <c r="QII316" i="9"/>
  <c r="QIA316" i="9"/>
  <c r="QHS316" i="9"/>
  <c r="QHK316" i="9"/>
  <c r="QHC316" i="9"/>
  <c r="QGU316" i="9"/>
  <c r="QGM316" i="9"/>
  <c r="QGE316" i="9"/>
  <c r="QFW316" i="9"/>
  <c r="QFO316" i="9"/>
  <c r="QFG316" i="9"/>
  <c r="QEY316" i="9"/>
  <c r="QEQ316" i="9"/>
  <c r="QEI316" i="9"/>
  <c r="QEA316" i="9"/>
  <c r="QDS316" i="9"/>
  <c r="QDK316" i="9"/>
  <c r="QDC316" i="9"/>
  <c r="QCU316" i="9"/>
  <c r="QCM316" i="9"/>
  <c r="QCE316" i="9"/>
  <c r="QBW316" i="9"/>
  <c r="QBO316" i="9"/>
  <c r="QBG316" i="9"/>
  <c r="QAY316" i="9"/>
  <c r="QAQ316" i="9"/>
  <c r="QAI316" i="9"/>
  <c r="QAA316" i="9"/>
  <c r="PZS316" i="9"/>
  <c r="PZK316" i="9"/>
  <c r="PZC316" i="9"/>
  <c r="PYU316" i="9"/>
  <c r="PYM316" i="9"/>
  <c r="PYE316" i="9"/>
  <c r="PXW316" i="9"/>
  <c r="PXO316" i="9"/>
  <c r="PXG316" i="9"/>
  <c r="PWY316" i="9"/>
  <c r="PWQ316" i="9"/>
  <c r="PWI316" i="9"/>
  <c r="PWA316" i="9"/>
  <c r="PVS316" i="9"/>
  <c r="PVK316" i="9"/>
  <c r="PVC316" i="9"/>
  <c r="PUU316" i="9"/>
  <c r="PUM316" i="9"/>
  <c r="PUE316" i="9"/>
  <c r="PTW316" i="9"/>
  <c r="PTO316" i="9"/>
  <c r="PTG316" i="9"/>
  <c r="PSY316" i="9"/>
  <c r="PSQ316" i="9"/>
  <c r="PSI316" i="9"/>
  <c r="PSA316" i="9"/>
  <c r="PRS316" i="9"/>
  <c r="PRK316" i="9"/>
  <c r="PRC316" i="9"/>
  <c r="PQU316" i="9"/>
  <c r="PQM316" i="9"/>
  <c r="PQE316" i="9"/>
  <c r="PPW316" i="9"/>
  <c r="PPO316" i="9"/>
  <c r="PPG316" i="9"/>
  <c r="POY316" i="9"/>
  <c r="POQ316" i="9"/>
  <c r="POI316" i="9"/>
  <c r="POA316" i="9"/>
  <c r="PNS316" i="9"/>
  <c r="PNK316" i="9"/>
  <c r="PNC316" i="9"/>
  <c r="PMU316" i="9"/>
  <c r="PMM316" i="9"/>
  <c r="PME316" i="9"/>
  <c r="PLW316" i="9"/>
  <c r="PLO316" i="9"/>
  <c r="PLG316" i="9"/>
  <c r="PKY316" i="9"/>
  <c r="PKQ316" i="9"/>
  <c r="PKI316" i="9"/>
  <c r="PKA316" i="9"/>
  <c r="PJS316" i="9"/>
  <c r="PJK316" i="9"/>
  <c r="PJC316" i="9"/>
  <c r="PIU316" i="9"/>
  <c r="PIM316" i="9"/>
  <c r="PIE316" i="9"/>
  <c r="PHW316" i="9"/>
  <c r="PHO316" i="9"/>
  <c r="PHG316" i="9"/>
  <c r="PGY316" i="9"/>
  <c r="PGQ316" i="9"/>
  <c r="PGI316" i="9"/>
  <c r="PGA316" i="9"/>
  <c r="PFS316" i="9"/>
  <c r="PFK316" i="9"/>
  <c r="PFC316" i="9"/>
  <c r="PEU316" i="9"/>
  <c r="PEM316" i="9"/>
  <c r="PEE316" i="9"/>
  <c r="PDW316" i="9"/>
  <c r="PDO316" i="9"/>
  <c r="PDG316" i="9"/>
  <c r="PCY316" i="9"/>
  <c r="PCQ316" i="9"/>
  <c r="PCI316" i="9"/>
  <c r="PCA316" i="9"/>
  <c r="PBS316" i="9"/>
  <c r="PBK316" i="9"/>
  <c r="PBC316" i="9"/>
  <c r="PAU316" i="9"/>
  <c r="PAM316" i="9"/>
  <c r="PAE316" i="9"/>
  <c r="OZW316" i="9"/>
  <c r="OZO316" i="9"/>
  <c r="OZG316" i="9"/>
  <c r="OYY316" i="9"/>
  <c r="OYQ316" i="9"/>
  <c r="OYI316" i="9"/>
  <c r="OYA316" i="9"/>
  <c r="OXS316" i="9"/>
  <c r="OXK316" i="9"/>
  <c r="OXC316" i="9"/>
  <c r="OWU316" i="9"/>
  <c r="OWM316" i="9"/>
  <c r="OWE316" i="9"/>
  <c r="OVW316" i="9"/>
  <c r="OVO316" i="9"/>
  <c r="OVG316" i="9"/>
  <c r="OUY316" i="9"/>
  <c r="OUQ316" i="9"/>
  <c r="OUI316" i="9"/>
  <c r="OUA316" i="9"/>
  <c r="OTS316" i="9"/>
  <c r="OTK316" i="9"/>
  <c r="OTC316" i="9"/>
  <c r="OSU316" i="9"/>
  <c r="OSM316" i="9"/>
  <c r="OSE316" i="9"/>
  <c r="ORW316" i="9"/>
  <c r="ORO316" i="9"/>
  <c r="ORG316" i="9"/>
  <c r="OQY316" i="9"/>
  <c r="OQQ316" i="9"/>
  <c r="OQI316" i="9"/>
  <c r="OQA316" i="9"/>
  <c r="OPS316" i="9"/>
  <c r="OPK316" i="9"/>
  <c r="OPC316" i="9"/>
  <c r="OOU316" i="9"/>
  <c r="OOM316" i="9"/>
  <c r="OOE316" i="9"/>
  <c r="ONW316" i="9"/>
  <c r="ONO316" i="9"/>
  <c r="ONG316" i="9"/>
  <c r="OMY316" i="9"/>
  <c r="OMQ316" i="9"/>
  <c r="OMI316" i="9"/>
  <c r="OMA316" i="9"/>
  <c r="OLS316" i="9"/>
  <c r="OLK316" i="9"/>
  <c r="OLC316" i="9"/>
  <c r="OKU316" i="9"/>
  <c r="OKM316" i="9"/>
  <c r="OKE316" i="9"/>
  <c r="OJW316" i="9"/>
  <c r="OJO316" i="9"/>
  <c r="OJG316" i="9"/>
  <c r="OIY316" i="9"/>
  <c r="OIQ316" i="9"/>
  <c r="OII316" i="9"/>
  <c r="OIA316" i="9"/>
  <c r="OHS316" i="9"/>
  <c r="OHK316" i="9"/>
  <c r="OHC316" i="9"/>
  <c r="OGU316" i="9"/>
  <c r="OGM316" i="9"/>
  <c r="OGE316" i="9"/>
  <c r="OFW316" i="9"/>
  <c r="OFO316" i="9"/>
  <c r="OFG316" i="9"/>
  <c r="OEY316" i="9"/>
  <c r="OEQ316" i="9"/>
  <c r="OEI316" i="9"/>
  <c r="OEA316" i="9"/>
  <c r="ODS316" i="9"/>
  <c r="ODK316" i="9"/>
  <c r="ODC316" i="9"/>
  <c r="OCU316" i="9"/>
  <c r="OCM316" i="9"/>
  <c r="OCE316" i="9"/>
  <c r="OBW316" i="9"/>
  <c r="OBO316" i="9"/>
  <c r="OBG316" i="9"/>
  <c r="OAY316" i="9"/>
  <c r="OAQ316" i="9"/>
  <c r="OAI316" i="9"/>
  <c r="OAA316" i="9"/>
  <c r="NZS316" i="9"/>
  <c r="NZK316" i="9"/>
  <c r="NZC316" i="9"/>
  <c r="NYU316" i="9"/>
  <c r="NYM316" i="9"/>
  <c r="NYE316" i="9"/>
  <c r="NXW316" i="9"/>
  <c r="NXO316" i="9"/>
  <c r="NXG316" i="9"/>
  <c r="NWY316" i="9"/>
  <c r="NWQ316" i="9"/>
  <c r="NWI316" i="9"/>
  <c r="NWA316" i="9"/>
  <c r="NVS316" i="9"/>
  <c r="NVK316" i="9"/>
  <c r="NVC316" i="9"/>
  <c r="NUU316" i="9"/>
  <c r="NUM316" i="9"/>
  <c r="NUE316" i="9"/>
  <c r="NTW316" i="9"/>
  <c r="NTO316" i="9"/>
  <c r="NTG316" i="9"/>
  <c r="NSY316" i="9"/>
  <c r="NSQ316" i="9"/>
  <c r="NSI316" i="9"/>
  <c r="NSA316" i="9"/>
  <c r="NRS316" i="9"/>
  <c r="NRK316" i="9"/>
  <c r="NRC316" i="9"/>
  <c r="NQU316" i="9"/>
  <c r="NQM316" i="9"/>
  <c r="NQE316" i="9"/>
  <c r="NPW316" i="9"/>
  <c r="NPO316" i="9"/>
  <c r="NPG316" i="9"/>
  <c r="NOY316" i="9"/>
  <c r="NOQ316" i="9"/>
  <c r="NOI316" i="9"/>
  <c r="NOA316" i="9"/>
  <c r="NNS316" i="9"/>
  <c r="NNK316" i="9"/>
  <c r="NNC316" i="9"/>
  <c r="NMU316" i="9"/>
  <c r="NMM316" i="9"/>
  <c r="NME316" i="9"/>
  <c r="NLW316" i="9"/>
  <c r="NLO316" i="9"/>
  <c r="NLG316" i="9"/>
  <c r="NKY316" i="9"/>
  <c r="NKQ316" i="9"/>
  <c r="NKI316" i="9"/>
  <c r="NKA316" i="9"/>
  <c r="NJS316" i="9"/>
  <c r="NJK316" i="9"/>
  <c r="NJC316" i="9"/>
  <c r="NIU316" i="9"/>
  <c r="NIM316" i="9"/>
  <c r="NIE316" i="9"/>
  <c r="NHW316" i="9"/>
  <c r="NHO316" i="9"/>
  <c r="NHG316" i="9"/>
  <c r="NGY316" i="9"/>
  <c r="NGQ316" i="9"/>
  <c r="NGI316" i="9"/>
  <c r="NGA316" i="9"/>
  <c r="NFS316" i="9"/>
  <c r="NFK316" i="9"/>
  <c r="NFC316" i="9"/>
  <c r="NEU316" i="9"/>
  <c r="NEM316" i="9"/>
  <c r="NEE316" i="9"/>
  <c r="NDW316" i="9"/>
  <c r="NDO316" i="9"/>
  <c r="NDG316" i="9"/>
  <c r="NCY316" i="9"/>
  <c r="NCQ316" i="9"/>
  <c r="NCI316" i="9"/>
  <c r="NCA316" i="9"/>
  <c r="NBS316" i="9"/>
  <c r="NBK316" i="9"/>
  <c r="NBC316" i="9"/>
  <c r="NAU316" i="9"/>
  <c r="NAM316" i="9"/>
  <c r="NAE316" i="9"/>
  <c r="MZW316" i="9"/>
  <c r="MZO316" i="9"/>
  <c r="MZG316" i="9"/>
  <c r="MYY316" i="9"/>
  <c r="MYQ316" i="9"/>
  <c r="MYI316" i="9"/>
  <c r="MYA316" i="9"/>
  <c r="MXS316" i="9"/>
  <c r="MXK316" i="9"/>
  <c r="MXC316" i="9"/>
  <c r="MWU316" i="9"/>
  <c r="MWM316" i="9"/>
  <c r="MWE316" i="9"/>
  <c r="MVW316" i="9"/>
  <c r="MVO316" i="9"/>
  <c r="MVG316" i="9"/>
  <c r="MUY316" i="9"/>
  <c r="MUQ316" i="9"/>
  <c r="MUI316" i="9"/>
  <c r="MUA316" i="9"/>
  <c r="MTS316" i="9"/>
  <c r="MTK316" i="9"/>
  <c r="MTC316" i="9"/>
  <c r="MSU316" i="9"/>
  <c r="MSM316" i="9"/>
  <c r="MSE316" i="9"/>
  <c r="MRW316" i="9"/>
  <c r="MRO316" i="9"/>
  <c r="MRG316" i="9"/>
  <c r="MQY316" i="9"/>
  <c r="MQQ316" i="9"/>
  <c r="MQI316" i="9"/>
  <c r="MQA316" i="9"/>
  <c r="MPS316" i="9"/>
  <c r="MPK316" i="9"/>
  <c r="MPC316" i="9"/>
  <c r="MOU316" i="9"/>
  <c r="MOM316" i="9"/>
  <c r="MOE316" i="9"/>
  <c r="MNW316" i="9"/>
  <c r="MNO316" i="9"/>
  <c r="MNG316" i="9"/>
  <c r="MMY316" i="9"/>
  <c r="MMQ316" i="9"/>
  <c r="MMI316" i="9"/>
  <c r="MMA316" i="9"/>
  <c r="MLS316" i="9"/>
  <c r="MLK316" i="9"/>
  <c r="MLC316" i="9"/>
  <c r="MKU316" i="9"/>
  <c r="MKM316" i="9"/>
  <c r="MKE316" i="9"/>
  <c r="MJW316" i="9"/>
  <c r="MJO316" i="9"/>
  <c r="MJG316" i="9"/>
  <c r="MIY316" i="9"/>
  <c r="MIQ316" i="9"/>
  <c r="MII316" i="9"/>
  <c r="MIA316" i="9"/>
  <c r="MHS316" i="9"/>
  <c r="MHK316" i="9"/>
  <c r="MHC316" i="9"/>
  <c r="MGU316" i="9"/>
  <c r="MGM316" i="9"/>
  <c r="MGE316" i="9"/>
  <c r="MFW316" i="9"/>
  <c r="MFO316" i="9"/>
  <c r="MFG316" i="9"/>
  <c r="MEY316" i="9"/>
  <c r="MEQ316" i="9"/>
  <c r="MEI316" i="9"/>
  <c r="MEA316" i="9"/>
  <c r="MDS316" i="9"/>
  <c r="MDK316" i="9"/>
  <c r="MDC316" i="9"/>
  <c r="MCU316" i="9"/>
  <c r="MCM316" i="9"/>
  <c r="MCE316" i="9"/>
  <c r="MBW316" i="9"/>
  <c r="MBO316" i="9"/>
  <c r="MBG316" i="9"/>
  <c r="MAY316" i="9"/>
  <c r="MAQ316" i="9"/>
  <c r="MAI316" i="9"/>
  <c r="MAA316" i="9"/>
  <c r="LZS316" i="9"/>
  <c r="LZK316" i="9"/>
  <c r="LZC316" i="9"/>
  <c r="LYU316" i="9"/>
  <c r="LYM316" i="9"/>
  <c r="LYE316" i="9"/>
  <c r="LXW316" i="9"/>
  <c r="LXO316" i="9"/>
  <c r="LXG316" i="9"/>
  <c r="LWY316" i="9"/>
  <c r="LWQ316" i="9"/>
  <c r="LWI316" i="9"/>
  <c r="LWA316" i="9"/>
  <c r="LVS316" i="9"/>
  <c r="LVK316" i="9"/>
  <c r="LVC316" i="9"/>
  <c r="LUU316" i="9"/>
  <c r="LUM316" i="9"/>
  <c r="LUE316" i="9"/>
  <c r="LTW316" i="9"/>
  <c r="LTO316" i="9"/>
  <c r="LTG316" i="9"/>
  <c r="LSY316" i="9"/>
  <c r="LSQ316" i="9"/>
  <c r="LSI316" i="9"/>
  <c r="LSA316" i="9"/>
  <c r="LRS316" i="9"/>
  <c r="LRK316" i="9"/>
  <c r="LRC316" i="9"/>
  <c r="LQU316" i="9"/>
  <c r="LQM316" i="9"/>
  <c r="LQE316" i="9"/>
  <c r="LPW316" i="9"/>
  <c r="LPO316" i="9"/>
  <c r="LPG316" i="9"/>
  <c r="LOY316" i="9"/>
  <c r="LOQ316" i="9"/>
  <c r="LOI316" i="9"/>
  <c r="LOA316" i="9"/>
  <c r="LNS316" i="9"/>
  <c r="LNK316" i="9"/>
  <c r="LNC316" i="9"/>
  <c r="LMU316" i="9"/>
  <c r="LMM316" i="9"/>
  <c r="LME316" i="9"/>
  <c r="LLW316" i="9"/>
  <c r="LLO316" i="9"/>
  <c r="LLG316" i="9"/>
  <c r="LKY316" i="9"/>
  <c r="LKQ316" i="9"/>
  <c r="LKI316" i="9"/>
  <c r="LKA316" i="9"/>
  <c r="LJS316" i="9"/>
  <c r="LJK316" i="9"/>
  <c r="LJC316" i="9"/>
  <c r="LIU316" i="9"/>
  <c r="LIM316" i="9"/>
  <c r="LIE316" i="9"/>
  <c r="LHW316" i="9"/>
  <c r="LHO316" i="9"/>
  <c r="LHG316" i="9"/>
  <c r="LGY316" i="9"/>
  <c r="LGQ316" i="9"/>
  <c r="LGI316" i="9"/>
  <c r="LGA316" i="9"/>
  <c r="LFS316" i="9"/>
  <c r="LFK316" i="9"/>
  <c r="LFC316" i="9"/>
  <c r="LEU316" i="9"/>
  <c r="LEM316" i="9"/>
  <c r="LEE316" i="9"/>
  <c r="LDW316" i="9"/>
  <c r="LDO316" i="9"/>
  <c r="LDG316" i="9"/>
  <c r="LCY316" i="9"/>
  <c r="LCQ316" i="9"/>
  <c r="LCI316" i="9"/>
  <c r="LCA316" i="9"/>
  <c r="LBS316" i="9"/>
  <c r="LBK316" i="9"/>
  <c r="LBC316" i="9"/>
  <c r="LAU316" i="9"/>
  <c r="LAM316" i="9"/>
  <c r="LAE316" i="9"/>
  <c r="KZW316" i="9"/>
  <c r="KZO316" i="9"/>
  <c r="KZG316" i="9"/>
  <c r="KYY316" i="9"/>
  <c r="KYQ316" i="9"/>
  <c r="KYI316" i="9"/>
  <c r="KYA316" i="9"/>
  <c r="KXS316" i="9"/>
  <c r="KXK316" i="9"/>
  <c r="KXC316" i="9"/>
  <c r="KWU316" i="9"/>
  <c r="KWM316" i="9"/>
  <c r="KWE316" i="9"/>
  <c r="KVW316" i="9"/>
  <c r="KVO316" i="9"/>
  <c r="KVG316" i="9"/>
  <c r="KUY316" i="9"/>
  <c r="KUQ316" i="9"/>
  <c r="KUI316" i="9"/>
  <c r="KUA316" i="9"/>
  <c r="KTS316" i="9"/>
  <c r="KTK316" i="9"/>
  <c r="KTC316" i="9"/>
  <c r="KSU316" i="9"/>
  <c r="KSM316" i="9"/>
  <c r="KSE316" i="9"/>
  <c r="KRW316" i="9"/>
  <c r="KRO316" i="9"/>
  <c r="KRG316" i="9"/>
  <c r="KQY316" i="9"/>
  <c r="KQQ316" i="9"/>
  <c r="KQI316" i="9"/>
  <c r="KQA316" i="9"/>
  <c r="KPS316" i="9"/>
  <c r="KPK316" i="9"/>
  <c r="KPC316" i="9"/>
  <c r="KOU316" i="9"/>
  <c r="KOM316" i="9"/>
  <c r="KOE316" i="9"/>
  <c r="KNW316" i="9"/>
  <c r="KNO316" i="9"/>
  <c r="KNG316" i="9"/>
  <c r="KMY316" i="9"/>
  <c r="KMQ316" i="9"/>
  <c r="KMI316" i="9"/>
  <c r="KMA316" i="9"/>
  <c r="KLS316" i="9"/>
  <c r="KLK316" i="9"/>
  <c r="KLC316" i="9"/>
  <c r="KKU316" i="9"/>
  <c r="KKM316" i="9"/>
  <c r="KKE316" i="9"/>
  <c r="KJW316" i="9"/>
  <c r="KJO316" i="9"/>
  <c r="KJG316" i="9"/>
  <c r="KIY316" i="9"/>
  <c r="KIQ316" i="9"/>
  <c r="KII316" i="9"/>
  <c r="KIA316" i="9"/>
  <c r="KHS316" i="9"/>
  <c r="KHK316" i="9"/>
  <c r="KHC316" i="9"/>
  <c r="KGU316" i="9"/>
  <c r="KGM316" i="9"/>
  <c r="KGE316" i="9"/>
  <c r="KFW316" i="9"/>
  <c r="KFO316" i="9"/>
  <c r="KFG316" i="9"/>
  <c r="KEY316" i="9"/>
  <c r="KEQ316" i="9"/>
  <c r="KEI316" i="9"/>
  <c r="KEA316" i="9"/>
  <c r="KDS316" i="9"/>
  <c r="KDK316" i="9"/>
  <c r="KDC316" i="9"/>
  <c r="KCU316" i="9"/>
  <c r="KCM316" i="9"/>
  <c r="KCE316" i="9"/>
  <c r="KBW316" i="9"/>
  <c r="KBO316" i="9"/>
  <c r="KBG316" i="9"/>
  <c r="KAY316" i="9"/>
  <c r="KAQ316" i="9"/>
  <c r="KAI316" i="9"/>
  <c r="KAA316" i="9"/>
  <c r="JZS316" i="9"/>
  <c r="JZK316" i="9"/>
  <c r="JZC316" i="9"/>
  <c r="JYU316" i="9"/>
  <c r="JYM316" i="9"/>
  <c r="JYE316" i="9"/>
  <c r="JXW316" i="9"/>
  <c r="JXO316" i="9"/>
  <c r="JXG316" i="9"/>
  <c r="JWY316" i="9"/>
  <c r="JWQ316" i="9"/>
  <c r="JWI316" i="9"/>
  <c r="JWA316" i="9"/>
  <c r="JVS316" i="9"/>
  <c r="JVK316" i="9"/>
  <c r="JVC316" i="9"/>
  <c r="JUU316" i="9"/>
  <c r="JUM316" i="9"/>
  <c r="JUE316" i="9"/>
  <c r="JTW316" i="9"/>
  <c r="JTO316" i="9"/>
  <c r="JTG316" i="9"/>
  <c r="JSY316" i="9"/>
  <c r="JSQ316" i="9"/>
  <c r="JSI316" i="9"/>
  <c r="JSA316" i="9"/>
  <c r="JRS316" i="9"/>
  <c r="JRK316" i="9"/>
  <c r="JRC316" i="9"/>
  <c r="JQU316" i="9"/>
  <c r="JQM316" i="9"/>
  <c r="JQE316" i="9"/>
  <c r="JPW316" i="9"/>
  <c r="JPO316" i="9"/>
  <c r="JPG316" i="9"/>
  <c r="JOY316" i="9"/>
  <c r="JOQ316" i="9"/>
  <c r="JOI316" i="9"/>
  <c r="JOA316" i="9"/>
  <c r="JNS316" i="9"/>
  <c r="JNK316" i="9"/>
  <c r="JNC316" i="9"/>
  <c r="JMU316" i="9"/>
  <c r="JMM316" i="9"/>
  <c r="JME316" i="9"/>
  <c r="JLW316" i="9"/>
  <c r="JLO316" i="9"/>
  <c r="JLG316" i="9"/>
  <c r="JKY316" i="9"/>
  <c r="JKQ316" i="9"/>
  <c r="JKI316" i="9"/>
  <c r="JKA316" i="9"/>
  <c r="JJS316" i="9"/>
  <c r="JJK316" i="9"/>
  <c r="JJC316" i="9"/>
  <c r="JIU316" i="9"/>
  <c r="JIM316" i="9"/>
  <c r="JIE316" i="9"/>
  <c r="JHW316" i="9"/>
  <c r="JHO316" i="9"/>
  <c r="JHG316" i="9"/>
  <c r="JGY316" i="9"/>
  <c r="JGQ316" i="9"/>
  <c r="JGI316" i="9"/>
  <c r="JGA316" i="9"/>
  <c r="JFS316" i="9"/>
  <c r="JFK316" i="9"/>
  <c r="JFC316" i="9"/>
  <c r="JEU316" i="9"/>
  <c r="JEM316" i="9"/>
  <c r="JEE316" i="9"/>
  <c r="JDW316" i="9"/>
  <c r="JDO316" i="9"/>
  <c r="JDG316" i="9"/>
  <c r="JCY316" i="9"/>
  <c r="JCQ316" i="9"/>
  <c r="JCI316" i="9"/>
  <c r="JCA316" i="9"/>
  <c r="JBS316" i="9"/>
  <c r="JBK316" i="9"/>
  <c r="JBC316" i="9"/>
  <c r="JAU316" i="9"/>
  <c r="JAM316" i="9"/>
  <c r="JAE316" i="9"/>
  <c r="IZW316" i="9"/>
  <c r="IZO316" i="9"/>
  <c r="IZG316" i="9"/>
  <c r="IYY316" i="9"/>
  <c r="IYQ316" i="9"/>
  <c r="IYI316" i="9"/>
  <c r="IYA316" i="9"/>
  <c r="IXS316" i="9"/>
  <c r="IXK316" i="9"/>
  <c r="IXC316" i="9"/>
  <c r="IWU316" i="9"/>
  <c r="IWM316" i="9"/>
  <c r="IWE316" i="9"/>
  <c r="IVW316" i="9"/>
  <c r="IVO316" i="9"/>
  <c r="IVG316" i="9"/>
  <c r="IUY316" i="9"/>
  <c r="IUQ316" i="9"/>
  <c r="IUI316" i="9"/>
  <c r="IUA316" i="9"/>
  <c r="ITS316" i="9"/>
  <c r="ITK316" i="9"/>
  <c r="ITC316" i="9"/>
  <c r="ISU316" i="9"/>
  <c r="ISM316" i="9"/>
  <c r="ISE316" i="9"/>
  <c r="IRW316" i="9"/>
  <c r="IRO316" i="9"/>
  <c r="IRG316" i="9"/>
  <c r="IQY316" i="9"/>
  <c r="IQQ316" i="9"/>
  <c r="IQI316" i="9"/>
  <c r="IQA316" i="9"/>
  <c r="IPS316" i="9"/>
  <c r="IPK316" i="9"/>
  <c r="IPC316" i="9"/>
  <c r="IOU316" i="9"/>
  <c r="IOM316" i="9"/>
  <c r="IOE316" i="9"/>
  <c r="INW316" i="9"/>
  <c r="INO316" i="9"/>
  <c r="ING316" i="9"/>
  <c r="IMY316" i="9"/>
  <c r="IMQ316" i="9"/>
  <c r="IMI316" i="9"/>
  <c r="IMA316" i="9"/>
  <c r="ILS316" i="9"/>
  <c r="ILK316" i="9"/>
  <c r="ILC316" i="9"/>
  <c r="IKU316" i="9"/>
  <c r="IKM316" i="9"/>
  <c r="IKE316" i="9"/>
  <c r="IJW316" i="9"/>
  <c r="IJO316" i="9"/>
  <c r="IJG316" i="9"/>
  <c r="IIY316" i="9"/>
  <c r="IIQ316" i="9"/>
  <c r="III316" i="9"/>
  <c r="IIA316" i="9"/>
  <c r="IHS316" i="9"/>
  <c r="IHK316" i="9"/>
  <c r="IHC316" i="9"/>
  <c r="IGU316" i="9"/>
  <c r="IGM316" i="9"/>
  <c r="IGE316" i="9"/>
  <c r="IFW316" i="9"/>
  <c r="IFO316" i="9"/>
  <c r="IFG316" i="9"/>
  <c r="IEY316" i="9"/>
  <c r="IEQ316" i="9"/>
  <c r="IEI316" i="9"/>
  <c r="IEA316" i="9"/>
  <c r="IDS316" i="9"/>
  <c r="IDK316" i="9"/>
  <c r="IDC316" i="9"/>
  <c r="ICU316" i="9"/>
  <c r="ICM316" i="9"/>
  <c r="ICE316" i="9"/>
  <c r="IBW316" i="9"/>
  <c r="IBO316" i="9"/>
  <c r="IBG316" i="9"/>
  <c r="IAY316" i="9"/>
  <c r="IAQ316" i="9"/>
  <c r="IAI316" i="9"/>
  <c r="IAA316" i="9"/>
  <c r="HZS316" i="9"/>
  <c r="HZK316" i="9"/>
  <c r="HZC316" i="9"/>
  <c r="HYU316" i="9"/>
  <c r="HYM316" i="9"/>
  <c r="HYE316" i="9"/>
  <c r="HXW316" i="9"/>
  <c r="HXO316" i="9"/>
  <c r="HXG316" i="9"/>
  <c r="HWY316" i="9"/>
  <c r="HWQ316" i="9"/>
  <c r="HWI316" i="9"/>
  <c r="HWA316" i="9"/>
  <c r="HVS316" i="9"/>
  <c r="HVK316" i="9"/>
  <c r="HVC316" i="9"/>
  <c r="HUU316" i="9"/>
  <c r="HUM316" i="9"/>
  <c r="HUE316" i="9"/>
  <c r="HTW316" i="9"/>
  <c r="HTO316" i="9"/>
  <c r="HTG316" i="9"/>
  <c r="HSY316" i="9"/>
  <c r="HSQ316" i="9"/>
  <c r="HSI316" i="9"/>
  <c r="HSA316" i="9"/>
  <c r="HRS316" i="9"/>
  <c r="HRK316" i="9"/>
  <c r="HRC316" i="9"/>
  <c r="HQU316" i="9"/>
  <c r="HQM316" i="9"/>
  <c r="HQE316" i="9"/>
  <c r="HPW316" i="9"/>
  <c r="HPO316" i="9"/>
  <c r="HPG316" i="9"/>
  <c r="HOY316" i="9"/>
  <c r="HOQ316" i="9"/>
  <c r="HOI316" i="9"/>
  <c r="HOA316" i="9"/>
  <c r="HNS316" i="9"/>
  <c r="HNK316" i="9"/>
  <c r="HNC316" i="9"/>
  <c r="HMU316" i="9"/>
  <c r="HMM316" i="9"/>
  <c r="HME316" i="9"/>
  <c r="HLW316" i="9"/>
  <c r="HLO316" i="9"/>
  <c r="HLG316" i="9"/>
  <c r="HKY316" i="9"/>
  <c r="HKQ316" i="9"/>
  <c r="HKI316" i="9"/>
  <c r="HKA316" i="9"/>
  <c r="HJS316" i="9"/>
  <c r="HJK316" i="9"/>
  <c r="HJC316" i="9"/>
  <c r="HIU316" i="9"/>
  <c r="HIM316" i="9"/>
  <c r="HIE316" i="9"/>
  <c r="HHW316" i="9"/>
  <c r="HHO316" i="9"/>
  <c r="HHG316" i="9"/>
  <c r="HGY316" i="9"/>
  <c r="HGQ316" i="9"/>
  <c r="HGI316" i="9"/>
  <c r="HGA316" i="9"/>
  <c r="HFS316" i="9"/>
  <c r="HFK316" i="9"/>
  <c r="HFC316" i="9"/>
  <c r="HEU316" i="9"/>
  <c r="HEM316" i="9"/>
  <c r="HEE316" i="9"/>
  <c r="HDW316" i="9"/>
  <c r="HDO316" i="9"/>
  <c r="HDG316" i="9"/>
  <c r="HCY316" i="9"/>
  <c r="HCQ316" i="9"/>
  <c r="HCI316" i="9"/>
  <c r="HCA316" i="9"/>
  <c r="HBS316" i="9"/>
  <c r="HBK316" i="9"/>
  <c r="HBC316" i="9"/>
  <c r="HAU316" i="9"/>
  <c r="HAM316" i="9"/>
  <c r="HAE316" i="9"/>
  <c r="GZW316" i="9"/>
  <c r="GZO316" i="9"/>
  <c r="GZG316" i="9"/>
  <c r="GYY316" i="9"/>
  <c r="GYQ316" i="9"/>
  <c r="GYI316" i="9"/>
  <c r="GYA316" i="9"/>
  <c r="GXS316" i="9"/>
  <c r="GXK316" i="9"/>
  <c r="GXC316" i="9"/>
  <c r="GWU316" i="9"/>
  <c r="GWM316" i="9"/>
  <c r="GWE316" i="9"/>
  <c r="GVW316" i="9"/>
  <c r="GVO316" i="9"/>
  <c r="GVG316" i="9"/>
  <c r="GUY316" i="9"/>
  <c r="GUQ316" i="9"/>
  <c r="GUI316" i="9"/>
  <c r="GUA316" i="9"/>
  <c r="GTS316" i="9"/>
  <c r="GTK316" i="9"/>
  <c r="GTC316" i="9"/>
  <c r="GSU316" i="9"/>
  <c r="GSM316" i="9"/>
  <c r="GSE316" i="9"/>
  <c r="GRW316" i="9"/>
  <c r="GRO316" i="9"/>
  <c r="GRG316" i="9"/>
  <c r="GQY316" i="9"/>
  <c r="GQQ316" i="9"/>
  <c r="GQI316" i="9"/>
  <c r="GQA316" i="9"/>
  <c r="GPS316" i="9"/>
  <c r="GPK316" i="9"/>
  <c r="GPC316" i="9"/>
  <c r="GOU316" i="9"/>
  <c r="GOM316" i="9"/>
  <c r="GOE316" i="9"/>
  <c r="GNW316" i="9"/>
  <c r="GNO316" i="9"/>
  <c r="GNG316" i="9"/>
  <c r="GMY316" i="9"/>
  <c r="GMQ316" i="9"/>
  <c r="GMI316" i="9"/>
  <c r="GMA316" i="9"/>
  <c r="GLS316" i="9"/>
  <c r="GLK316" i="9"/>
  <c r="GLC316" i="9"/>
  <c r="GKU316" i="9"/>
  <c r="GKM316" i="9"/>
  <c r="GKE316" i="9"/>
  <c r="GJW316" i="9"/>
  <c r="GJO316" i="9"/>
  <c r="GJG316" i="9"/>
  <c r="GIY316" i="9"/>
  <c r="GIQ316" i="9"/>
  <c r="GII316" i="9"/>
  <c r="GIA316" i="9"/>
  <c r="GHS316" i="9"/>
  <c r="GHK316" i="9"/>
  <c r="GHC316" i="9"/>
  <c r="GGU316" i="9"/>
  <c r="GGM316" i="9"/>
  <c r="GGE316" i="9"/>
  <c r="GFW316" i="9"/>
  <c r="GFO316" i="9"/>
  <c r="GFG316" i="9"/>
  <c r="GEY316" i="9"/>
  <c r="GEQ316" i="9"/>
  <c r="GEI316" i="9"/>
  <c r="GEA316" i="9"/>
  <c r="GDS316" i="9"/>
  <c r="GDK316" i="9"/>
  <c r="GDC316" i="9"/>
  <c r="GCU316" i="9"/>
  <c r="GCM316" i="9"/>
  <c r="GCE316" i="9"/>
  <c r="GBW316" i="9"/>
  <c r="GBO316" i="9"/>
  <c r="GBG316" i="9"/>
  <c r="GAY316" i="9"/>
  <c r="GAQ316" i="9"/>
  <c r="GAI316" i="9"/>
  <c r="GAA316" i="9"/>
  <c r="FZS316" i="9"/>
  <c r="FZK316" i="9"/>
  <c r="FZC316" i="9"/>
  <c r="FYU316" i="9"/>
  <c r="FYM316" i="9"/>
  <c r="FYE316" i="9"/>
  <c r="FXW316" i="9"/>
  <c r="FXO316" i="9"/>
  <c r="FXG316" i="9"/>
  <c r="FWY316" i="9"/>
  <c r="FWQ316" i="9"/>
  <c r="FWI316" i="9"/>
  <c r="FWA316" i="9"/>
  <c r="FVS316" i="9"/>
  <c r="FVK316" i="9"/>
  <c r="FVC316" i="9"/>
  <c r="FUU316" i="9"/>
  <c r="FUM316" i="9"/>
  <c r="FUE316" i="9"/>
  <c r="FTW316" i="9"/>
  <c r="FTO316" i="9"/>
  <c r="FTG316" i="9"/>
  <c r="FSY316" i="9"/>
  <c r="FSQ316" i="9"/>
  <c r="FSI316" i="9"/>
  <c r="FSA316" i="9"/>
  <c r="FRS316" i="9"/>
  <c r="FRK316" i="9"/>
  <c r="FRC316" i="9"/>
  <c r="FQU316" i="9"/>
  <c r="FQM316" i="9"/>
  <c r="FQE316" i="9"/>
  <c r="FPW316" i="9"/>
  <c r="FPO316" i="9"/>
  <c r="FPG316" i="9"/>
  <c r="FOY316" i="9"/>
  <c r="FOQ316" i="9"/>
  <c r="FOI316" i="9"/>
  <c r="FOA316" i="9"/>
  <c r="FNS316" i="9"/>
  <c r="FNK316" i="9"/>
  <c r="FNC316" i="9"/>
  <c r="FMU316" i="9"/>
  <c r="FMM316" i="9"/>
  <c r="FME316" i="9"/>
  <c r="FLW316" i="9"/>
  <c r="FLO316" i="9"/>
  <c r="FLG316" i="9"/>
  <c r="FKY316" i="9"/>
  <c r="FKQ316" i="9"/>
  <c r="FKI316" i="9"/>
  <c r="FKA316" i="9"/>
  <c r="FJS316" i="9"/>
  <c r="FJK316" i="9"/>
  <c r="FJC316" i="9"/>
  <c r="FIU316" i="9"/>
  <c r="FIM316" i="9"/>
  <c r="FIE316" i="9"/>
  <c r="FHW316" i="9"/>
  <c r="FHO316" i="9"/>
  <c r="FHG316" i="9"/>
  <c r="FGY316" i="9"/>
  <c r="FGQ316" i="9"/>
  <c r="FGI316" i="9"/>
  <c r="FGA316" i="9"/>
  <c r="FFS316" i="9"/>
  <c r="FFK316" i="9"/>
  <c r="FFC316" i="9"/>
  <c r="FEU316" i="9"/>
  <c r="FEM316" i="9"/>
  <c r="FEE316" i="9"/>
  <c r="FDW316" i="9"/>
  <c r="FDO316" i="9"/>
  <c r="FDG316" i="9"/>
  <c r="FCY316" i="9"/>
  <c r="FCQ316" i="9"/>
  <c r="FCI316" i="9"/>
  <c r="FCA316" i="9"/>
  <c r="FBS316" i="9"/>
  <c r="FBK316" i="9"/>
  <c r="FBC316" i="9"/>
  <c r="FAU316" i="9"/>
  <c r="FAM316" i="9"/>
  <c r="FAE316" i="9"/>
  <c r="EZW316" i="9"/>
  <c r="EZO316" i="9"/>
  <c r="EZG316" i="9"/>
  <c r="EYY316" i="9"/>
  <c r="EYQ316" i="9"/>
  <c r="EYI316" i="9"/>
  <c r="EYA316" i="9"/>
  <c r="EXS316" i="9"/>
  <c r="EXK316" i="9"/>
  <c r="EXC316" i="9"/>
  <c r="EWU316" i="9"/>
  <c r="EWM316" i="9"/>
  <c r="EWE316" i="9"/>
  <c r="EVW316" i="9"/>
  <c r="EVO316" i="9"/>
  <c r="EVG316" i="9"/>
  <c r="EUY316" i="9"/>
  <c r="EUQ316" i="9"/>
  <c r="EUI316" i="9"/>
  <c r="EUA316" i="9"/>
  <c r="ETS316" i="9"/>
  <c r="ETK316" i="9"/>
  <c r="ETC316" i="9"/>
  <c r="ESU316" i="9"/>
  <c r="ESM316" i="9"/>
  <c r="ESE316" i="9"/>
  <c r="ERW316" i="9"/>
  <c r="ERO316" i="9"/>
  <c r="ERG316" i="9"/>
  <c r="EQY316" i="9"/>
  <c r="EQQ316" i="9"/>
  <c r="EQI316" i="9"/>
  <c r="EQA316" i="9"/>
  <c r="EPS316" i="9"/>
  <c r="EPK316" i="9"/>
  <c r="EPC316" i="9"/>
  <c r="EOU316" i="9"/>
  <c r="EOM316" i="9"/>
  <c r="EOE316" i="9"/>
  <c r="ENW316" i="9"/>
  <c r="ENO316" i="9"/>
  <c r="ENG316" i="9"/>
  <c r="EMY316" i="9"/>
  <c r="EMQ316" i="9"/>
  <c r="EMI316" i="9"/>
  <c r="EMA316" i="9"/>
  <c r="ELS316" i="9"/>
  <c r="ELK316" i="9"/>
  <c r="ELC316" i="9"/>
  <c r="EKU316" i="9"/>
  <c r="EKM316" i="9"/>
  <c r="EKE316" i="9"/>
  <c r="EJW316" i="9"/>
  <c r="EJO316" i="9"/>
  <c r="EJG316" i="9"/>
  <c r="EIY316" i="9"/>
  <c r="EIQ316" i="9"/>
  <c r="EII316" i="9"/>
  <c r="EIA316" i="9"/>
  <c r="EHS316" i="9"/>
  <c r="EHK316" i="9"/>
  <c r="EHC316" i="9"/>
  <c r="EGU316" i="9"/>
  <c r="EGM316" i="9"/>
  <c r="EGE316" i="9"/>
  <c r="EFW316" i="9"/>
  <c r="EFO316" i="9"/>
  <c r="EFG316" i="9"/>
  <c r="EEY316" i="9"/>
  <c r="EEQ316" i="9"/>
  <c r="EEI316" i="9"/>
  <c r="EEA316" i="9"/>
  <c r="EDS316" i="9"/>
  <c r="EDK316" i="9"/>
  <c r="EDC316" i="9"/>
  <c r="ECU316" i="9"/>
  <c r="ECM316" i="9"/>
  <c r="ECE316" i="9"/>
  <c r="EBW316" i="9"/>
  <c r="EBO316" i="9"/>
  <c r="EBG316" i="9"/>
  <c r="EAY316" i="9"/>
  <c r="EAQ316" i="9"/>
  <c r="EAI316" i="9"/>
  <c r="EAA316" i="9"/>
  <c r="DZS316" i="9"/>
  <c r="DZK316" i="9"/>
  <c r="DZC316" i="9"/>
  <c r="DYU316" i="9"/>
  <c r="DYM316" i="9"/>
  <c r="DYE316" i="9"/>
  <c r="DXW316" i="9"/>
  <c r="DXO316" i="9"/>
  <c r="DXG316" i="9"/>
  <c r="DWY316" i="9"/>
  <c r="DWQ316" i="9"/>
  <c r="DWI316" i="9"/>
  <c r="DWA316" i="9"/>
  <c r="DVS316" i="9"/>
  <c r="DVK316" i="9"/>
  <c r="DVC316" i="9"/>
  <c r="DUU316" i="9"/>
  <c r="DUM316" i="9"/>
  <c r="DUE316" i="9"/>
  <c r="DTW316" i="9"/>
  <c r="DTO316" i="9"/>
  <c r="DTG316" i="9"/>
  <c r="DSY316" i="9"/>
  <c r="DSQ316" i="9"/>
  <c r="DSI316" i="9"/>
  <c r="DSA316" i="9"/>
  <c r="DRS316" i="9"/>
  <c r="DRK316" i="9"/>
  <c r="DRC316" i="9"/>
  <c r="DQU316" i="9"/>
  <c r="DQM316" i="9"/>
  <c r="DQE316" i="9"/>
  <c r="DPW316" i="9"/>
  <c r="DPO316" i="9"/>
  <c r="DPG316" i="9"/>
  <c r="DOY316" i="9"/>
  <c r="DOQ316" i="9"/>
  <c r="DOI316" i="9"/>
  <c r="DOA316" i="9"/>
  <c r="DNS316" i="9"/>
  <c r="DNK316" i="9"/>
  <c r="DNC316" i="9"/>
  <c r="DMU316" i="9"/>
  <c r="DMM316" i="9"/>
  <c r="DME316" i="9"/>
  <c r="DLW316" i="9"/>
  <c r="DLO316" i="9"/>
  <c r="DLG316" i="9"/>
  <c r="DKY316" i="9"/>
  <c r="DKQ316" i="9"/>
  <c r="DKI316" i="9"/>
  <c r="DKA316" i="9"/>
  <c r="DJS316" i="9"/>
  <c r="DJK316" i="9"/>
  <c r="DJC316" i="9"/>
  <c r="DIU316" i="9"/>
  <c r="DIM316" i="9"/>
  <c r="DIE316" i="9"/>
  <c r="DHW316" i="9"/>
  <c r="DHO316" i="9"/>
  <c r="DHG316" i="9"/>
  <c r="DGY316" i="9"/>
  <c r="DGQ316" i="9"/>
  <c r="DGI316" i="9"/>
  <c r="DGA316" i="9"/>
  <c r="DFS316" i="9"/>
  <c r="DFK316" i="9"/>
  <c r="DFC316" i="9"/>
  <c r="DEU316" i="9"/>
  <c r="DEM316" i="9"/>
  <c r="DEE316" i="9"/>
  <c r="DDW316" i="9"/>
  <c r="DDO316" i="9"/>
  <c r="DDG316" i="9"/>
  <c r="DCY316" i="9"/>
  <c r="DCQ316" i="9"/>
  <c r="DCI316" i="9"/>
  <c r="DCA316" i="9"/>
  <c r="DBS316" i="9"/>
  <c r="DBK316" i="9"/>
  <c r="DBC316" i="9"/>
  <c r="DAU316" i="9"/>
  <c r="DAM316" i="9"/>
  <c r="DAE316" i="9"/>
  <c r="CZW316" i="9"/>
  <c r="CZO316" i="9"/>
  <c r="CZG316" i="9"/>
  <c r="CYY316" i="9"/>
  <c r="CYQ316" i="9"/>
  <c r="CYI316" i="9"/>
  <c r="CYA316" i="9"/>
  <c r="CXS316" i="9"/>
  <c r="CXK316" i="9"/>
  <c r="CXC316" i="9"/>
  <c r="CWU316" i="9"/>
  <c r="CWM316" i="9"/>
  <c r="CWE316" i="9"/>
  <c r="CVW316" i="9"/>
  <c r="CVO316" i="9"/>
  <c r="CVG316" i="9"/>
  <c r="CUY316" i="9"/>
  <c r="CUQ316" i="9"/>
  <c r="CUI316" i="9"/>
  <c r="CUA316" i="9"/>
  <c r="CTS316" i="9"/>
  <c r="CTK316" i="9"/>
  <c r="CTC316" i="9"/>
  <c r="CSU316" i="9"/>
  <c r="CSM316" i="9"/>
  <c r="CSE316" i="9"/>
  <c r="CRW316" i="9"/>
  <c r="CRO316" i="9"/>
  <c r="CRG316" i="9"/>
  <c r="CQY316" i="9"/>
  <c r="CQQ316" i="9"/>
  <c r="CQI316" i="9"/>
  <c r="CQA316" i="9"/>
  <c r="CPS316" i="9"/>
  <c r="CPK316" i="9"/>
  <c r="CPC316" i="9"/>
  <c r="COU316" i="9"/>
  <c r="COM316" i="9"/>
  <c r="COE316" i="9"/>
  <c r="CNW316" i="9"/>
  <c r="CNO316" i="9"/>
  <c r="CNG316" i="9"/>
  <c r="CMY316" i="9"/>
  <c r="CMQ316" i="9"/>
  <c r="CMI316" i="9"/>
  <c r="CMA316" i="9"/>
  <c r="CLS316" i="9"/>
  <c r="CLK316" i="9"/>
  <c r="CLC316" i="9"/>
  <c r="CKU316" i="9"/>
  <c r="CKM316" i="9"/>
  <c r="CKE316" i="9"/>
  <c r="CJW316" i="9"/>
  <c r="CJO316" i="9"/>
  <c r="CJG316" i="9"/>
  <c r="CIY316" i="9"/>
  <c r="CIQ316" i="9"/>
  <c r="CII316" i="9"/>
  <c r="CIA316" i="9"/>
  <c r="CHS316" i="9"/>
  <c r="CHK316" i="9"/>
  <c r="CHC316" i="9"/>
  <c r="CGU316" i="9"/>
  <c r="CGM316" i="9"/>
  <c r="CGE316" i="9"/>
  <c r="CFW316" i="9"/>
  <c r="CFO316" i="9"/>
  <c r="CFG316" i="9"/>
  <c r="CEY316" i="9"/>
  <c r="CEQ316" i="9"/>
  <c r="CEI316" i="9"/>
  <c r="CEA316" i="9"/>
  <c r="CDS316" i="9"/>
  <c r="CDK316" i="9"/>
  <c r="CDC316" i="9"/>
  <c r="CCU316" i="9"/>
  <c r="CCM316" i="9"/>
  <c r="CCE316" i="9"/>
  <c r="CBW316" i="9"/>
  <c r="CBO316" i="9"/>
  <c r="CBG316" i="9"/>
  <c r="CAY316" i="9"/>
  <c r="CAQ316" i="9"/>
  <c r="CAI316" i="9"/>
  <c r="CAA316" i="9"/>
  <c r="BZS316" i="9"/>
  <c r="BZK316" i="9"/>
  <c r="BZC316" i="9"/>
  <c r="BYU316" i="9"/>
  <c r="BYM316" i="9"/>
  <c r="BYE316" i="9"/>
  <c r="BXW316" i="9"/>
  <c r="BXO316" i="9"/>
  <c r="BXG316" i="9"/>
  <c r="BWY316" i="9"/>
  <c r="BWQ316" i="9"/>
  <c r="BWI316" i="9"/>
  <c r="BWA316" i="9"/>
  <c r="BVS316" i="9"/>
  <c r="BVK316" i="9"/>
  <c r="BVC316" i="9"/>
  <c r="BUU316" i="9"/>
  <c r="BUM316" i="9"/>
  <c r="BUE316" i="9"/>
  <c r="BTW316" i="9"/>
  <c r="BTO316" i="9"/>
  <c r="BTG316" i="9"/>
  <c r="BSY316" i="9"/>
  <c r="BSQ316" i="9"/>
  <c r="BSI316" i="9"/>
  <c r="BSA316" i="9"/>
  <c r="BRS316" i="9"/>
  <c r="BRK316" i="9"/>
  <c r="BRC316" i="9"/>
  <c r="BQU316" i="9"/>
  <c r="BQM316" i="9"/>
  <c r="BQE316" i="9"/>
  <c r="BPW316" i="9"/>
  <c r="BPO316" i="9"/>
  <c r="BPG316" i="9"/>
  <c r="BOY316" i="9"/>
  <c r="BOQ316" i="9"/>
  <c r="BOI316" i="9"/>
  <c r="BOA316" i="9"/>
  <c r="BNS316" i="9"/>
  <c r="BNK316" i="9"/>
  <c r="BNC316" i="9"/>
  <c r="BMU316" i="9"/>
  <c r="BMM316" i="9"/>
  <c r="BME316" i="9"/>
  <c r="BLW316" i="9"/>
  <c r="BLO316" i="9"/>
  <c r="BLG316" i="9"/>
  <c r="BKY316" i="9"/>
  <c r="BKQ316" i="9"/>
  <c r="BKI316" i="9"/>
  <c r="BKA316" i="9"/>
  <c r="BJS316" i="9"/>
  <c r="BJK316" i="9"/>
  <c r="BJC316" i="9"/>
  <c r="BIU316" i="9"/>
  <c r="BIM316" i="9"/>
  <c r="BIE316" i="9"/>
  <c r="BHW316" i="9"/>
  <c r="BHO316" i="9"/>
  <c r="BHG316" i="9"/>
  <c r="BGY316" i="9"/>
  <c r="BGQ316" i="9"/>
  <c r="BGI316" i="9"/>
  <c r="BGA316" i="9"/>
  <c r="BFS316" i="9"/>
  <c r="BFK316" i="9"/>
  <c r="BFC316" i="9"/>
  <c r="BEU316" i="9"/>
  <c r="BEM316" i="9"/>
  <c r="BEE316" i="9"/>
  <c r="BDW316" i="9"/>
  <c r="BDO316" i="9"/>
  <c r="BDG316" i="9"/>
  <c r="BCY316" i="9"/>
  <c r="BCQ316" i="9"/>
  <c r="BCI316" i="9"/>
  <c r="BCA316" i="9"/>
  <c r="BBS316" i="9"/>
  <c r="BBK316" i="9"/>
  <c r="BBC316" i="9"/>
  <c r="BAU316" i="9"/>
  <c r="BAM316" i="9"/>
  <c r="BAE316" i="9"/>
  <c r="AZW316" i="9"/>
  <c r="AZO316" i="9"/>
  <c r="AZG316" i="9"/>
  <c r="AYY316" i="9"/>
  <c r="AYQ316" i="9"/>
  <c r="AYI316" i="9"/>
  <c r="AYA316" i="9"/>
  <c r="AXS316" i="9"/>
  <c r="AXK316" i="9"/>
  <c r="AXC316" i="9"/>
  <c r="AWU316" i="9"/>
  <c r="AWM316" i="9"/>
  <c r="AWE316" i="9"/>
  <c r="AVW316" i="9"/>
  <c r="AVO316" i="9"/>
  <c r="AVG316" i="9"/>
  <c r="AUY316" i="9"/>
  <c r="AUQ316" i="9"/>
  <c r="AUI316" i="9"/>
  <c r="AUA316" i="9"/>
  <c r="ATS316" i="9"/>
  <c r="ATK316" i="9"/>
  <c r="ATC316" i="9"/>
  <c r="ASU316" i="9"/>
  <c r="ASM316" i="9"/>
  <c r="ASE316" i="9"/>
  <c r="ARW316" i="9"/>
  <c r="ARO316" i="9"/>
  <c r="ARG316" i="9"/>
  <c r="AQY316" i="9"/>
  <c r="AQQ316" i="9"/>
  <c r="AQI316" i="9"/>
  <c r="AQA316" i="9"/>
  <c r="APS316" i="9"/>
  <c r="APK316" i="9"/>
  <c r="APC316" i="9"/>
  <c r="AOU316" i="9"/>
  <c r="AOM316" i="9"/>
  <c r="AOE316" i="9"/>
  <c r="ANW316" i="9"/>
  <c r="ANO316" i="9"/>
  <c r="ANG316" i="9"/>
  <c r="AMY316" i="9"/>
  <c r="AMQ316" i="9"/>
  <c r="AMI316" i="9"/>
  <c r="AMA316" i="9"/>
  <c r="ALS316" i="9"/>
  <c r="ALK316" i="9"/>
  <c r="ALC316" i="9"/>
  <c r="AKU316" i="9"/>
  <c r="AKM316" i="9"/>
  <c r="AKE316" i="9"/>
  <c r="AJW316" i="9"/>
  <c r="AJO316" i="9"/>
  <c r="AJG316" i="9"/>
  <c r="AIY316" i="9"/>
  <c r="AIQ316" i="9"/>
  <c r="AII316" i="9"/>
  <c r="AIA316" i="9"/>
  <c r="AHS316" i="9"/>
  <c r="AHK316" i="9"/>
  <c r="AHC316" i="9"/>
  <c r="AGU316" i="9"/>
  <c r="AGM316" i="9"/>
  <c r="AGE316" i="9"/>
  <c r="AFW316" i="9"/>
  <c r="AFO316" i="9"/>
  <c r="AFG316" i="9"/>
  <c r="AEY316" i="9"/>
  <c r="AEQ316" i="9"/>
  <c r="AEI316" i="9"/>
  <c r="AEA316" i="9"/>
  <c r="ADS316" i="9"/>
  <c r="ADK316" i="9"/>
  <c r="ADC316" i="9"/>
  <c r="ACU316" i="9"/>
  <c r="ACM316" i="9"/>
  <c r="ACE316" i="9"/>
  <c r="ABW316" i="9"/>
  <c r="ABO316" i="9"/>
  <c r="ABG316" i="9"/>
  <c r="AAY316" i="9"/>
  <c r="AAQ316" i="9"/>
  <c r="AAI316" i="9"/>
  <c r="AAA316" i="9"/>
  <c r="ZS316" i="9"/>
  <c r="ZK316" i="9"/>
  <c r="ZC316" i="9"/>
  <c r="YU316" i="9"/>
  <c r="YM316" i="9"/>
  <c r="YE316" i="9"/>
  <c r="XW316" i="9"/>
  <c r="XO316" i="9"/>
  <c r="XG316" i="9"/>
  <c r="WY316" i="9"/>
  <c r="WQ316" i="9"/>
  <c r="WI316" i="9"/>
  <c r="WA316" i="9"/>
  <c r="VS316" i="9"/>
  <c r="VK316" i="9"/>
  <c r="VC316" i="9"/>
  <c r="UU316" i="9"/>
  <c r="UM316" i="9"/>
  <c r="UE316" i="9"/>
  <c r="TW316" i="9"/>
  <c r="TO316" i="9"/>
  <c r="TG316" i="9"/>
  <c r="SY316" i="9"/>
  <c r="SQ316" i="9"/>
  <c r="SI316" i="9"/>
  <c r="SA316" i="9"/>
  <c r="RS316" i="9"/>
  <c r="RK316" i="9"/>
  <c r="RC316" i="9"/>
  <c r="QU316" i="9"/>
  <c r="QM316" i="9"/>
  <c r="QE316" i="9"/>
  <c r="PW316" i="9"/>
  <c r="PO316" i="9"/>
  <c r="PG316" i="9"/>
  <c r="OY316" i="9"/>
  <c r="OQ316" i="9"/>
  <c r="OI316" i="9"/>
  <c r="OA316" i="9"/>
  <c r="NS316" i="9"/>
  <c r="NK316" i="9"/>
  <c r="NC316" i="9"/>
  <c r="MU316" i="9"/>
  <c r="MM316" i="9"/>
  <c r="ME316" i="9"/>
  <c r="LW316" i="9"/>
  <c r="LO316" i="9"/>
  <c r="LG316" i="9"/>
  <c r="KY316" i="9"/>
  <c r="KQ316" i="9"/>
  <c r="KI316" i="9"/>
  <c r="KA316" i="9"/>
  <c r="JS316" i="9"/>
  <c r="JK316" i="9"/>
  <c r="JC316" i="9"/>
  <c r="IU316" i="9"/>
  <c r="IM316" i="9"/>
  <c r="IE316" i="9"/>
  <c r="HW316" i="9"/>
  <c r="HO316" i="9"/>
  <c r="HG316" i="9"/>
  <c r="GY316" i="9"/>
  <c r="GQ316" i="9"/>
  <c r="GI316" i="9"/>
  <c r="GA316" i="9"/>
  <c r="FS316" i="9"/>
  <c r="FK316" i="9"/>
  <c r="FC316" i="9"/>
  <c r="EU316" i="9"/>
  <c r="EM316" i="9"/>
  <c r="EE316" i="9"/>
  <c r="DW316" i="9"/>
  <c r="DO316" i="9"/>
  <c r="DG316" i="9"/>
  <c r="CY316" i="9"/>
  <c r="CQ316" i="9"/>
  <c r="CI316" i="9"/>
  <c r="CA316" i="9"/>
  <c r="BS316" i="9"/>
  <c r="BK316" i="9"/>
  <c r="BC316" i="9"/>
  <c r="AU316" i="9"/>
  <c r="AM316" i="9"/>
  <c r="AE316" i="9"/>
  <c r="W316" i="9"/>
  <c r="O316" i="9"/>
  <c r="D312" i="9"/>
  <c r="D73" i="2" s="1"/>
  <c r="J313" i="9"/>
  <c r="A312" i="9"/>
  <c r="E310" i="9"/>
  <c r="E309" i="9"/>
  <c r="E308" i="9"/>
  <c r="K307" i="9"/>
  <c r="E307" i="9"/>
  <c r="J305" i="9"/>
  <c r="A304" i="9"/>
  <c r="G301" i="9"/>
  <c r="G300" i="9"/>
  <c r="J298" i="9"/>
  <c r="C297" i="9"/>
  <c r="B297" i="9"/>
  <c r="A297" i="9"/>
  <c r="B296" i="9"/>
  <c r="A296" i="9"/>
  <c r="F293" i="9"/>
  <c r="H293" i="9" s="1"/>
  <c r="H292" i="9"/>
  <c r="H291" i="9"/>
  <c r="A288" i="9"/>
  <c r="A285" i="9"/>
  <c r="H283" i="9"/>
  <c r="H282" i="9"/>
  <c r="F281" i="9"/>
  <c r="H281" i="9" s="1"/>
  <c r="F280" i="9"/>
  <c r="H280" i="9" s="1"/>
  <c r="F279" i="9"/>
  <c r="H279" i="9" s="1"/>
  <c r="H278" i="9"/>
  <c r="H277" i="9"/>
  <c r="H276" i="9"/>
  <c r="H275" i="9"/>
  <c r="H274" i="9"/>
  <c r="A271" i="9"/>
  <c r="B270" i="9"/>
  <c r="E265" i="9"/>
  <c r="E264" i="9"/>
  <c r="E263" i="9"/>
  <c r="E262" i="9"/>
  <c r="J259" i="9"/>
  <c r="J260" i="9" s="1"/>
  <c r="A259" i="9"/>
  <c r="F257" i="9"/>
  <c r="D254" i="9" s="1"/>
  <c r="D62" i="2" s="1"/>
  <c r="A254" i="9"/>
  <c r="D249" i="9"/>
  <c r="D61" i="2" s="1"/>
  <c r="C249" i="9"/>
  <c r="B249" i="9"/>
  <c r="A249" i="9"/>
  <c r="C246" i="9"/>
  <c r="B246" i="9"/>
  <c r="A246" i="9"/>
  <c r="B245" i="9"/>
  <c r="A245" i="9"/>
  <c r="G243" i="9"/>
  <c r="G242" i="9"/>
  <c r="A239" i="9"/>
  <c r="G237" i="9"/>
  <c r="D234" i="9" s="1"/>
  <c r="D56" i="2" s="1"/>
  <c r="A234" i="9"/>
  <c r="G232" i="9"/>
  <c r="G231" i="9"/>
  <c r="A228" i="9"/>
  <c r="F226" i="9"/>
  <c r="H226" i="9" s="1"/>
  <c r="F225" i="9"/>
  <c r="H225" i="9" s="1"/>
  <c r="F224" i="9"/>
  <c r="H224" i="9" s="1"/>
  <c r="A221" i="9"/>
  <c r="H219" i="9"/>
  <c r="H218" i="9"/>
  <c r="H217" i="9"/>
  <c r="H216" i="9"/>
  <c r="H215" i="9"/>
  <c r="H214" i="9"/>
  <c r="H213" i="9"/>
  <c r="A210" i="9"/>
  <c r="B209" i="9"/>
  <c r="A209" i="9"/>
  <c r="H207" i="9"/>
  <c r="H206" i="9"/>
  <c r="H204" i="9"/>
  <c r="H203" i="9"/>
  <c r="H202" i="9"/>
  <c r="A199" i="9"/>
  <c r="B198" i="9"/>
  <c r="A198" i="9"/>
  <c r="F196" i="9"/>
  <c r="D193" i="9" s="1"/>
  <c r="D47" i="2" s="1"/>
  <c r="A193" i="9"/>
  <c r="G191" i="9"/>
  <c r="D188" i="9" s="1"/>
  <c r="D46" i="2" s="1"/>
  <c r="A188" i="9"/>
  <c r="G186" i="9"/>
  <c r="G185" i="9"/>
  <c r="A182" i="9"/>
  <c r="G180" i="9"/>
  <c r="G179" i="9"/>
  <c r="A176" i="9"/>
  <c r="G174" i="9"/>
  <c r="D171" i="9" s="1"/>
  <c r="D43" i="2" s="1"/>
  <c r="A171" i="9"/>
  <c r="D166" i="9"/>
  <c r="D42" i="2" s="1"/>
  <c r="A166" i="9"/>
  <c r="D161" i="9"/>
  <c r="D41" i="2" s="1"/>
  <c r="A161" i="9"/>
  <c r="A157" i="9"/>
  <c r="D152" i="9"/>
  <c r="D157" i="9" s="1"/>
  <c r="D40" i="2" s="1"/>
  <c r="A152" i="9"/>
  <c r="B151" i="9"/>
  <c r="A151" i="9"/>
  <c r="G148" i="9"/>
  <c r="G147" i="9"/>
  <c r="G146" i="9"/>
  <c r="A141" i="9"/>
  <c r="G139" i="9"/>
  <c r="G138" i="9"/>
  <c r="G137" i="9"/>
  <c r="G136" i="9"/>
  <c r="A133" i="9"/>
  <c r="G131" i="9"/>
  <c r="G130" i="9"/>
  <c r="A127" i="9"/>
  <c r="D121" i="9"/>
  <c r="D33" i="2" s="1"/>
  <c r="A121" i="9"/>
  <c r="D113" i="9"/>
  <c r="D32" i="2" s="1"/>
  <c r="A113" i="9"/>
  <c r="A109" i="9"/>
  <c r="D100" i="9"/>
  <c r="D109" i="9" s="1"/>
  <c r="D31" i="2" s="1"/>
  <c r="A100" i="9"/>
  <c r="E98" i="9"/>
  <c r="D98" i="9"/>
  <c r="E97" i="9"/>
  <c r="D97" i="9"/>
  <c r="E96" i="9"/>
  <c r="D96" i="9"/>
  <c r="E95" i="9"/>
  <c r="D95" i="9"/>
  <c r="E94" i="9"/>
  <c r="D94" i="9"/>
  <c r="E93" i="9"/>
  <c r="D93" i="9"/>
  <c r="E90" i="9"/>
  <c r="G90" i="9" s="1"/>
  <c r="E89" i="9"/>
  <c r="G89" i="9" s="1"/>
  <c r="E87" i="9"/>
  <c r="G87" i="9" s="1"/>
  <c r="E86" i="9"/>
  <c r="G86" i="9" s="1"/>
  <c r="E85" i="9"/>
  <c r="G85" i="9" s="1"/>
  <c r="A82" i="9"/>
  <c r="B81" i="9"/>
  <c r="A81" i="9"/>
  <c r="D66" i="9"/>
  <c r="F59" i="9"/>
  <c r="H59" i="9" s="1"/>
  <c r="F58" i="9"/>
  <c r="H58" i="9" s="1"/>
  <c r="D56" i="9" s="1"/>
  <c r="A54" i="9"/>
  <c r="E51" i="9"/>
  <c r="H51" i="9" s="1"/>
  <c r="E50" i="9"/>
  <c r="H50" i="9" s="1"/>
  <c r="E48" i="9"/>
  <c r="H48" i="9" s="1"/>
  <c r="E47" i="9"/>
  <c r="H47" i="9" s="1"/>
  <c r="E46" i="9"/>
  <c r="H46" i="9" s="1"/>
  <c r="A42" i="9"/>
  <c r="B41" i="9"/>
  <c r="F37" i="9"/>
  <c r="D34" i="9" s="1"/>
  <c r="L34" i="9" s="1"/>
  <c r="A34" i="9"/>
  <c r="F32" i="9"/>
  <c r="D29" i="9" s="1"/>
  <c r="D20" i="2" s="1"/>
  <c r="A29" i="9"/>
  <c r="F27" i="9"/>
  <c r="D24" i="9" s="1"/>
  <c r="D19" i="2" s="1"/>
  <c r="C24" i="9"/>
  <c r="B24" i="9"/>
  <c r="A24" i="9"/>
  <c r="F22" i="9"/>
  <c r="D19" i="9" s="1"/>
  <c r="D18" i="2" s="1"/>
  <c r="A19" i="9"/>
  <c r="B17" i="9"/>
  <c r="A17" i="9"/>
  <c r="L14" i="9"/>
  <c r="C14" i="9"/>
  <c r="B14" i="9"/>
  <c r="A14" i="9"/>
  <c r="B13" i="9"/>
  <c r="A13" i="9"/>
  <c r="H7" i="9"/>
  <c r="I187" i="2"/>
  <c r="F178" i="2"/>
  <c r="F36" i="11" s="1"/>
  <c r="H159" i="2"/>
  <c r="D159" i="2"/>
  <c r="C159" i="2"/>
  <c r="C543" i="9" s="1"/>
  <c r="B159" i="2"/>
  <c r="B543" i="9" s="1"/>
  <c r="H158" i="2"/>
  <c r="D158" i="2"/>
  <c r="C158" i="2"/>
  <c r="C540" i="9" s="1"/>
  <c r="B158" i="2"/>
  <c r="B540" i="9" s="1"/>
  <c r="H157" i="2"/>
  <c r="D157" i="2"/>
  <c r="C157" i="2"/>
  <c r="C537" i="9" s="1"/>
  <c r="B157" i="2"/>
  <c r="B537" i="9" s="1"/>
  <c r="H156" i="2"/>
  <c r="D156" i="2"/>
  <c r="C156" i="2"/>
  <c r="C534" i="9" s="1"/>
  <c r="B156" i="2"/>
  <c r="B534" i="9" s="1"/>
  <c r="H155" i="2"/>
  <c r="C155" i="2"/>
  <c r="C532" i="9" s="1"/>
  <c r="B155" i="2"/>
  <c r="B532" i="9" s="1"/>
  <c r="H152" i="2"/>
  <c r="D152" i="2"/>
  <c r="C152" i="2"/>
  <c r="C528" i="9" s="1"/>
  <c r="B152" i="2"/>
  <c r="B528" i="9" s="1"/>
  <c r="H151" i="2"/>
  <c r="D151" i="2"/>
  <c r="C151" i="2"/>
  <c r="C527" i="9" s="1"/>
  <c r="B151" i="2"/>
  <c r="B527" i="9" s="1"/>
  <c r="D150" i="2"/>
  <c r="C150" i="2"/>
  <c r="C526" i="9" s="1"/>
  <c r="B150" i="2"/>
  <c r="B526" i="9" s="1"/>
  <c r="H149" i="2"/>
  <c r="D149" i="2"/>
  <c r="C149" i="2"/>
  <c r="C525" i="9" s="1"/>
  <c r="B149" i="2"/>
  <c r="B525" i="9" s="1"/>
  <c r="H148" i="2"/>
  <c r="D148" i="2"/>
  <c r="C148" i="2"/>
  <c r="C524" i="9" s="1"/>
  <c r="B148" i="2"/>
  <c r="B524" i="9" s="1"/>
  <c r="H147" i="2"/>
  <c r="D147" i="2"/>
  <c r="C147" i="2"/>
  <c r="C523" i="9" s="1"/>
  <c r="B147" i="2"/>
  <c r="B523" i="9" s="1"/>
  <c r="H146" i="2"/>
  <c r="D146" i="2"/>
  <c r="C146" i="2"/>
  <c r="C522" i="9" s="1"/>
  <c r="B146" i="2"/>
  <c r="B522" i="9" s="1"/>
  <c r="H145" i="2"/>
  <c r="D145" i="2"/>
  <c r="C145" i="2"/>
  <c r="B145" i="2"/>
  <c r="B521" i="9" s="1"/>
  <c r="H144" i="2"/>
  <c r="D144" i="2"/>
  <c r="C144" i="2"/>
  <c r="C519" i="9" s="1"/>
  <c r="B144" i="2"/>
  <c r="B520" i="9" s="1"/>
  <c r="H143" i="2"/>
  <c r="C143" i="2"/>
  <c r="B143" i="2"/>
  <c r="B519" i="9" s="1"/>
  <c r="H142" i="2"/>
  <c r="D142" i="2"/>
  <c r="C142" i="2"/>
  <c r="C518" i="9" s="1"/>
  <c r="B142" i="2"/>
  <c r="B518" i="9" s="1"/>
  <c r="H141" i="2"/>
  <c r="D141" i="2"/>
  <c r="C141" i="2"/>
  <c r="C517" i="9" s="1"/>
  <c r="B141" i="2"/>
  <c r="B517" i="9" s="1"/>
  <c r="H138" i="2"/>
  <c r="D138" i="2"/>
  <c r="C138" i="2"/>
  <c r="C513" i="9" s="1"/>
  <c r="B138" i="2"/>
  <c r="B513" i="9" s="1"/>
  <c r="H137" i="2"/>
  <c r="D137" i="2"/>
  <c r="C137" i="2"/>
  <c r="C512" i="9" s="1"/>
  <c r="B137" i="2"/>
  <c r="B512" i="9" s="1"/>
  <c r="H136" i="2"/>
  <c r="D136" i="2"/>
  <c r="C136" i="2"/>
  <c r="C511" i="9" s="1"/>
  <c r="B136" i="2"/>
  <c r="B511" i="9" s="1"/>
  <c r="G135" i="2"/>
  <c r="D135" i="2"/>
  <c r="H134" i="2"/>
  <c r="C134" i="2"/>
  <c r="C509" i="9" s="1"/>
  <c r="B134" i="2"/>
  <c r="B509" i="9" s="1"/>
  <c r="H133" i="2"/>
  <c r="C133" i="2"/>
  <c r="C508" i="9" s="1"/>
  <c r="B133" i="2"/>
  <c r="B508" i="9" s="1"/>
  <c r="H130" i="2"/>
  <c r="D130" i="2"/>
  <c r="C130" i="2"/>
  <c r="C504" i="9" s="1"/>
  <c r="B130" i="2"/>
  <c r="B504" i="9" s="1"/>
  <c r="H129" i="2"/>
  <c r="D129" i="2"/>
  <c r="C129" i="2"/>
  <c r="C503" i="9" s="1"/>
  <c r="B129" i="2"/>
  <c r="B503" i="9" s="1"/>
  <c r="D128" i="2"/>
  <c r="B502" i="9"/>
  <c r="G127" i="2"/>
  <c r="D127" i="2"/>
  <c r="B127" i="2"/>
  <c r="B501" i="9" s="1"/>
  <c r="H126" i="2"/>
  <c r="D126" i="2"/>
  <c r="C126" i="2"/>
  <c r="C500" i="9" s="1"/>
  <c r="B126" i="2"/>
  <c r="B500" i="9" s="1"/>
  <c r="G125" i="2"/>
  <c r="D125" i="2"/>
  <c r="G124" i="2"/>
  <c r="D124" i="2"/>
  <c r="H123" i="2"/>
  <c r="D123" i="2"/>
  <c r="C123" i="2"/>
  <c r="C497" i="9" s="1"/>
  <c r="B123" i="2"/>
  <c r="B497" i="9" s="1"/>
  <c r="H122" i="2"/>
  <c r="D122" i="2"/>
  <c r="C122" i="2"/>
  <c r="C496" i="9" s="1"/>
  <c r="B122" i="2"/>
  <c r="B496" i="9" s="1"/>
  <c r="H121" i="2"/>
  <c r="D121" i="2"/>
  <c r="C121" i="2"/>
  <c r="C495" i="9" s="1"/>
  <c r="B121" i="2"/>
  <c r="B495" i="9" s="1"/>
  <c r="H120" i="2"/>
  <c r="D120" i="2"/>
  <c r="C120" i="2"/>
  <c r="C494" i="9" s="1"/>
  <c r="B120" i="2"/>
  <c r="B494" i="9" s="1"/>
  <c r="H119" i="2"/>
  <c r="D119" i="2"/>
  <c r="C119" i="2"/>
  <c r="C493" i="9" s="1"/>
  <c r="B119" i="2"/>
  <c r="B493" i="9" s="1"/>
  <c r="H118" i="2"/>
  <c r="D118" i="2"/>
  <c r="C118" i="2"/>
  <c r="C492" i="9" s="1"/>
  <c r="B118" i="2"/>
  <c r="B492" i="9" s="1"/>
  <c r="H117" i="2"/>
  <c r="D117" i="2"/>
  <c r="C117" i="2"/>
  <c r="C491" i="9" s="1"/>
  <c r="B117" i="2"/>
  <c r="B491" i="9" s="1"/>
  <c r="H116" i="2"/>
  <c r="D116" i="2"/>
  <c r="C116" i="2"/>
  <c r="C490" i="9" s="1"/>
  <c r="B116" i="2"/>
  <c r="B490" i="9" s="1"/>
  <c r="H115" i="2"/>
  <c r="D115" i="2"/>
  <c r="C115" i="2"/>
  <c r="C489" i="9" s="1"/>
  <c r="B115" i="2"/>
  <c r="B489" i="9" s="1"/>
  <c r="H114" i="2"/>
  <c r="D114" i="2"/>
  <c r="C114" i="2"/>
  <c r="C488" i="9" s="1"/>
  <c r="B114" i="2"/>
  <c r="B488" i="9" s="1"/>
  <c r="H113" i="2"/>
  <c r="D113" i="2"/>
  <c r="C113" i="2"/>
  <c r="B113" i="2"/>
  <c r="B487" i="9" s="1"/>
  <c r="H112" i="2"/>
  <c r="D112" i="2"/>
  <c r="C112" i="2"/>
  <c r="B112" i="2"/>
  <c r="B486" i="9" s="1"/>
  <c r="H111" i="2"/>
  <c r="D111" i="2"/>
  <c r="C111" i="2"/>
  <c r="C485" i="9" s="1"/>
  <c r="B111" i="2"/>
  <c r="B485" i="9" s="1"/>
  <c r="D110" i="2"/>
  <c r="H109" i="2"/>
  <c r="D109" i="2"/>
  <c r="C109" i="2"/>
  <c r="C483" i="9" s="1"/>
  <c r="B109" i="2"/>
  <c r="B483" i="9" s="1"/>
  <c r="H108" i="2"/>
  <c r="C108" i="2"/>
  <c r="C482" i="9" s="1"/>
  <c r="B108" i="2"/>
  <c r="B482" i="9" s="1"/>
  <c r="H107" i="2"/>
  <c r="D107" i="2"/>
  <c r="C107" i="2"/>
  <c r="B107" i="2"/>
  <c r="B481" i="9" s="1"/>
  <c r="H106" i="2"/>
  <c r="D106" i="2"/>
  <c r="C106" i="2"/>
  <c r="B106" i="2"/>
  <c r="B480" i="9" s="1"/>
  <c r="H105" i="2"/>
  <c r="D105" i="2"/>
  <c r="C105" i="2"/>
  <c r="C479" i="9" s="1"/>
  <c r="B105" i="2"/>
  <c r="B479" i="9" s="1"/>
  <c r="H104" i="2"/>
  <c r="D104" i="2"/>
  <c r="C104" i="2"/>
  <c r="C478" i="9" s="1"/>
  <c r="B104" i="2"/>
  <c r="B478" i="9" s="1"/>
  <c r="H103" i="2"/>
  <c r="C103" i="2"/>
  <c r="C477" i="9" s="1"/>
  <c r="B103" i="2"/>
  <c r="B477" i="9" s="1"/>
  <c r="H102" i="2"/>
  <c r="C102" i="2"/>
  <c r="C476" i="9" s="1"/>
  <c r="B102" i="2"/>
  <c r="B476" i="9" s="1"/>
  <c r="H101" i="2"/>
  <c r="D101" i="2"/>
  <c r="C101" i="2"/>
  <c r="C475" i="9" s="1"/>
  <c r="B101" i="2"/>
  <c r="B475" i="9" s="1"/>
  <c r="H100" i="2"/>
  <c r="D100" i="2"/>
  <c r="C100" i="2"/>
  <c r="C474" i="9" s="1"/>
  <c r="B100" i="2"/>
  <c r="B474" i="9" s="1"/>
  <c r="H99" i="2"/>
  <c r="C99" i="2"/>
  <c r="C473" i="9" s="1"/>
  <c r="B99" i="2"/>
  <c r="B473" i="9" s="1"/>
  <c r="H98" i="2"/>
  <c r="C98" i="2"/>
  <c r="C472" i="9" s="1"/>
  <c r="B98" i="2"/>
  <c r="B472" i="9" s="1"/>
  <c r="H97" i="2"/>
  <c r="C97" i="2"/>
  <c r="C471" i="9" s="1"/>
  <c r="B97" i="2"/>
  <c r="B471" i="9" s="1"/>
  <c r="H94" i="2"/>
  <c r="C94" i="2"/>
  <c r="C457" i="9" s="1"/>
  <c r="B94" i="2"/>
  <c r="B457" i="9" s="1"/>
  <c r="H93" i="2"/>
  <c r="C93" i="2"/>
  <c r="C454" i="9" s="1"/>
  <c r="B93" i="2"/>
  <c r="B454" i="9" s="1"/>
  <c r="H92" i="2"/>
  <c r="C92" i="2"/>
  <c r="C451" i="9" s="1"/>
  <c r="B92" i="2"/>
  <c r="B451" i="9" s="1"/>
  <c r="H91" i="2"/>
  <c r="C91" i="2"/>
  <c r="C448" i="9" s="1"/>
  <c r="B91" i="2"/>
  <c r="B448" i="9" s="1"/>
  <c r="H90" i="2"/>
  <c r="C90" i="2"/>
  <c r="C423" i="9" s="1"/>
  <c r="B90" i="2"/>
  <c r="B423" i="9" s="1"/>
  <c r="H89" i="2"/>
  <c r="C89" i="2"/>
  <c r="C418" i="9" s="1"/>
  <c r="B89" i="2"/>
  <c r="B418" i="9" s="1"/>
  <c r="H86" i="2"/>
  <c r="C86" i="2"/>
  <c r="C411" i="9" s="1"/>
  <c r="B86" i="2"/>
  <c r="B411" i="9" s="1"/>
  <c r="H85" i="2"/>
  <c r="C85" i="2"/>
  <c r="C406" i="9" s="1"/>
  <c r="B85" i="2"/>
  <c r="B406" i="9" s="1"/>
  <c r="H84" i="2"/>
  <c r="C84" i="2"/>
  <c r="C401" i="9" s="1"/>
  <c r="B84" i="2"/>
  <c r="B401" i="9" s="1"/>
  <c r="H78" i="2"/>
  <c r="C78" i="2"/>
  <c r="C365" i="9" s="1"/>
  <c r="B78" i="2"/>
  <c r="B365" i="9" s="1"/>
  <c r="H77" i="2"/>
  <c r="C77" i="2"/>
  <c r="C359" i="9" s="1"/>
  <c r="B77" i="2"/>
  <c r="B359" i="9" s="1"/>
  <c r="H76" i="2"/>
  <c r="C76" i="2"/>
  <c r="C351" i="9" s="1"/>
  <c r="B76" i="2"/>
  <c r="B351" i="9" s="1"/>
  <c r="H75" i="2"/>
  <c r="C75" i="2"/>
  <c r="C330" i="9" s="1"/>
  <c r="B75" i="2"/>
  <c r="B330" i="9" s="1"/>
  <c r="H73" i="2"/>
  <c r="C73" i="2"/>
  <c r="C312" i="9" s="1"/>
  <c r="B73" i="2"/>
  <c r="B312" i="9" s="1"/>
  <c r="H72" i="2"/>
  <c r="C72" i="2"/>
  <c r="C304" i="9" s="1"/>
  <c r="B72" i="2"/>
  <c r="B304" i="9" s="1"/>
  <c r="H69" i="2"/>
  <c r="C69" i="2"/>
  <c r="C288" i="9" s="1"/>
  <c r="B69" i="2"/>
  <c r="B288" i="9" s="1"/>
  <c r="K68" i="2"/>
  <c r="C68" i="2"/>
  <c r="C285" i="9" s="1"/>
  <c r="B68" i="2"/>
  <c r="B285" i="9" s="1"/>
  <c r="H67" i="2"/>
  <c r="C67" i="2"/>
  <c r="C271" i="9" s="1"/>
  <c r="B67" i="2"/>
  <c r="B271" i="9" s="1"/>
  <c r="H63" i="2"/>
  <c r="C63" i="2"/>
  <c r="C259" i="9" s="1"/>
  <c r="B63" i="2"/>
  <c r="B259" i="9" s="1"/>
  <c r="H62" i="2"/>
  <c r="C62" i="2"/>
  <c r="C254" i="9" s="1"/>
  <c r="B62" i="2"/>
  <c r="B254" i="9" s="1"/>
  <c r="G61" i="2"/>
  <c r="J57" i="2"/>
  <c r="H57" i="2"/>
  <c r="C57" i="2"/>
  <c r="C239" i="9" s="1"/>
  <c r="B57" i="2"/>
  <c r="B239" i="9" s="1"/>
  <c r="H56" i="2"/>
  <c r="C56" i="2"/>
  <c r="C234" i="9" s="1"/>
  <c r="B56" i="2"/>
  <c r="B234" i="9" s="1"/>
  <c r="H55" i="2"/>
  <c r="C55" i="2"/>
  <c r="C228" i="9" s="1"/>
  <c r="B55" i="2"/>
  <c r="B228" i="9" s="1"/>
  <c r="H54" i="2"/>
  <c r="C54" i="2"/>
  <c r="C221" i="9" s="1"/>
  <c r="B54" i="2"/>
  <c r="B221" i="9" s="1"/>
  <c r="H53" i="2"/>
  <c r="C53" i="2"/>
  <c r="C210" i="9" s="1"/>
  <c r="B53" i="2"/>
  <c r="B210" i="9" s="1"/>
  <c r="H50" i="2"/>
  <c r="C50" i="2"/>
  <c r="C199" i="9" s="1"/>
  <c r="B50" i="2"/>
  <c r="B199" i="9" s="1"/>
  <c r="H47" i="2"/>
  <c r="C47" i="2"/>
  <c r="C193" i="9" s="1"/>
  <c r="B47" i="2"/>
  <c r="B193" i="9" s="1"/>
  <c r="H46" i="2"/>
  <c r="C46" i="2"/>
  <c r="C188" i="9" s="1"/>
  <c r="B46" i="2"/>
  <c r="B188" i="9" s="1"/>
  <c r="H45" i="2"/>
  <c r="C45" i="2"/>
  <c r="C182" i="9" s="1"/>
  <c r="B45" i="2"/>
  <c r="B182" i="9" s="1"/>
  <c r="H44" i="2"/>
  <c r="C44" i="2"/>
  <c r="C176" i="9" s="1"/>
  <c r="B44" i="2"/>
  <c r="B176" i="9" s="1"/>
  <c r="H43" i="2"/>
  <c r="C43" i="2"/>
  <c r="C171" i="9" s="1"/>
  <c r="B43" i="2"/>
  <c r="B171" i="9" s="1"/>
  <c r="H42" i="2"/>
  <c r="C42" i="2"/>
  <c r="C166" i="9" s="1"/>
  <c r="B42" i="2"/>
  <c r="B166" i="9" s="1"/>
  <c r="H41" i="2"/>
  <c r="C41" i="2"/>
  <c r="C161" i="9" s="1"/>
  <c r="B41" i="2"/>
  <c r="B161" i="9" s="1"/>
  <c r="H40" i="2"/>
  <c r="C40" i="2"/>
  <c r="C157" i="9" s="1"/>
  <c r="B40" i="2"/>
  <c r="B157" i="9" s="1"/>
  <c r="H39" i="2"/>
  <c r="C39" i="2"/>
  <c r="C152" i="9" s="1"/>
  <c r="B39" i="2"/>
  <c r="B152" i="9" s="1"/>
  <c r="H36" i="2"/>
  <c r="C36" i="2"/>
  <c r="C141" i="9" s="1"/>
  <c r="B36" i="2"/>
  <c r="B141" i="9" s="1"/>
  <c r="H35" i="2"/>
  <c r="C35" i="2"/>
  <c r="C133" i="9" s="1"/>
  <c r="B35" i="2"/>
  <c r="B133" i="9" s="1"/>
  <c r="H34" i="2"/>
  <c r="C34" i="2"/>
  <c r="C127" i="9" s="1"/>
  <c r="B34" i="2"/>
  <c r="B127" i="9" s="1"/>
  <c r="H33" i="2"/>
  <c r="C33" i="2"/>
  <c r="C121" i="9" s="1"/>
  <c r="B33" i="2"/>
  <c r="B121" i="9" s="1"/>
  <c r="H32" i="2"/>
  <c r="C32" i="2"/>
  <c r="C113" i="9" s="1"/>
  <c r="B32" i="2"/>
  <c r="B113" i="9" s="1"/>
  <c r="H31" i="2"/>
  <c r="C31" i="2"/>
  <c r="C109" i="9" s="1"/>
  <c r="B31" i="2"/>
  <c r="B109" i="9" s="1"/>
  <c r="H30" i="2"/>
  <c r="D30" i="2"/>
  <c r="C30" i="2"/>
  <c r="C100" i="9" s="1"/>
  <c r="B30" i="2"/>
  <c r="B100" i="9" s="1"/>
  <c r="H29" i="2"/>
  <c r="C29" i="2"/>
  <c r="C82" i="9" s="1"/>
  <c r="B29" i="2"/>
  <c r="B82" i="9" s="1"/>
  <c r="H25" i="2"/>
  <c r="C25" i="2"/>
  <c r="C54" i="9" s="1"/>
  <c r="B25" i="2"/>
  <c r="B54" i="9" s="1"/>
  <c r="H24" i="2"/>
  <c r="C24" i="2"/>
  <c r="C42" i="9" s="1"/>
  <c r="B24" i="2"/>
  <c r="B42" i="9" s="1"/>
  <c r="H21" i="2"/>
  <c r="C21" i="2"/>
  <c r="C34" i="9" s="1"/>
  <c r="B34" i="9"/>
  <c r="C20" i="2"/>
  <c r="C29" i="9" s="1"/>
  <c r="B20" i="2"/>
  <c r="B29" i="9" s="1"/>
  <c r="G19" i="2"/>
  <c r="H18" i="2"/>
  <c r="C18" i="2"/>
  <c r="C19" i="9" s="1"/>
  <c r="B18" i="2"/>
  <c r="B19" i="9" s="1"/>
  <c r="L15" i="2"/>
  <c r="G15" i="2"/>
  <c r="H7" i="2"/>
  <c r="K5" i="2"/>
  <c r="H97" i="1"/>
  <c r="H96" i="1"/>
  <c r="H95" i="1"/>
  <c r="H88" i="1"/>
  <c r="H87" i="1"/>
  <c r="H86" i="1"/>
  <c r="J84" i="1"/>
  <c r="H85" i="1"/>
  <c r="H84" i="1"/>
  <c r="H83" i="1"/>
  <c r="G82" i="1"/>
  <c r="H82" i="1" s="1"/>
  <c r="G74" i="1"/>
  <c r="H74" i="1" s="1"/>
  <c r="G73" i="1"/>
  <c r="H73" i="1" s="1"/>
  <c r="G72" i="1"/>
  <c r="H72" i="1" s="1"/>
  <c r="G71" i="1"/>
  <c r="H71" i="1" s="1"/>
  <c r="G64" i="1"/>
  <c r="H64" i="1" s="1"/>
  <c r="H63" i="1"/>
  <c r="G62" i="1"/>
  <c r="H62" i="1" s="1"/>
  <c r="G61" i="1"/>
  <c r="H61" i="1" s="1"/>
  <c r="G60" i="1"/>
  <c r="H60" i="1" s="1"/>
  <c r="G59" i="1"/>
  <c r="H59" i="1" s="1"/>
  <c r="G58" i="1"/>
  <c r="H58" i="1" s="1"/>
  <c r="G50" i="1"/>
  <c r="H50" i="1" s="1"/>
  <c r="G49" i="1"/>
  <c r="H49" i="1" s="1"/>
  <c r="G48" i="1"/>
  <c r="H48" i="1" s="1"/>
  <c r="G47" i="1"/>
  <c r="H47" i="1" s="1"/>
  <c r="G30" i="1"/>
  <c r="H30" i="1" s="1"/>
  <c r="G29" i="1"/>
  <c r="H29" i="1" s="1"/>
  <c r="G28" i="1"/>
  <c r="H28" i="1" s="1"/>
  <c r="G27" i="1"/>
  <c r="H27" i="1" s="1"/>
  <c r="G26" i="1"/>
  <c r="H26" i="1" s="1"/>
  <c r="F18" i="1"/>
  <c r="H18" i="1" s="1"/>
  <c r="F17" i="1"/>
  <c r="H17" i="1" s="1"/>
  <c r="F16" i="1" a="1"/>
  <c r="F16" i="1" s="1"/>
  <c r="H16" i="1" s="1"/>
  <c r="H6" i="1"/>
  <c r="K51" i="12"/>
  <c r="O51" i="12" s="1"/>
  <c r="I51" i="12"/>
  <c r="G51" i="12"/>
  <c r="E51" i="12"/>
  <c r="I50" i="12"/>
  <c r="O50" i="12" s="1"/>
  <c r="G50" i="12"/>
  <c r="G47" i="12" s="1"/>
  <c r="E50" i="12"/>
  <c r="O49" i="12"/>
  <c r="O48" i="12"/>
  <c r="E47" i="12"/>
  <c r="I46" i="12"/>
  <c r="G46" i="12"/>
  <c r="E46" i="12"/>
  <c r="O46" i="12" s="1"/>
  <c r="I45" i="12"/>
  <c r="G45" i="12"/>
  <c r="E45" i="12"/>
  <c r="O45" i="12" s="1"/>
  <c r="I44" i="12"/>
  <c r="G44" i="12"/>
  <c r="E44" i="12"/>
  <c r="O44" i="12" s="1"/>
  <c r="I43" i="12"/>
  <c r="G43" i="12"/>
  <c r="E43" i="12"/>
  <c r="O43" i="12" s="1"/>
  <c r="I42" i="12"/>
  <c r="G42" i="12"/>
  <c r="E42" i="12"/>
  <c r="O42" i="12" s="1"/>
  <c r="C32" i="12"/>
  <c r="D22" i="12"/>
  <c r="S14" i="12"/>
  <c r="I52" i="12" s="1"/>
  <c r="R14" i="12"/>
  <c r="G52" i="12" s="1"/>
  <c r="S13" i="12"/>
  <c r="R13" i="12"/>
  <c r="Q13" i="12"/>
  <c r="B13" i="12"/>
  <c r="S12" i="12"/>
  <c r="R12" i="12"/>
  <c r="Q12" i="12"/>
  <c r="S11" i="12"/>
  <c r="R11" i="12"/>
  <c r="Q11" i="12"/>
  <c r="S10" i="12"/>
  <c r="R10" i="12"/>
  <c r="Q10" i="12"/>
  <c r="S9" i="12"/>
  <c r="R9" i="12"/>
  <c r="Q9" i="12"/>
  <c r="S8" i="12"/>
  <c r="R8" i="12"/>
  <c r="Q8" i="12"/>
  <c r="Q14" i="12" s="1"/>
  <c r="E52" i="12" s="1"/>
  <c r="S6" i="12"/>
  <c r="E43" i="2" l="1"/>
  <c r="E75" i="2"/>
  <c r="E84" i="2"/>
  <c r="F84" i="2" s="1"/>
  <c r="E90" i="2"/>
  <c r="E129" i="2"/>
  <c r="E32" i="2"/>
  <c r="E36" i="2"/>
  <c r="E67" i="2"/>
  <c r="E89" i="2"/>
  <c r="E53" i="2"/>
  <c r="E63" i="2"/>
  <c r="E77" i="2"/>
  <c r="E86" i="2"/>
  <c r="F86" i="2" s="1"/>
  <c r="E169" i="2"/>
  <c r="F169" i="2" s="1"/>
  <c r="H150" i="2"/>
  <c r="H20" i="2"/>
  <c r="E20" i="2" s="1"/>
  <c r="F20" i="2" s="1"/>
  <c r="E26" i="2"/>
  <c r="E64" i="2"/>
  <c r="F64" i="2" s="1"/>
  <c r="E160" i="2"/>
  <c r="F160" i="2" s="1"/>
  <c r="E161" i="2"/>
  <c r="F161" i="2" s="1"/>
  <c r="E81" i="2"/>
  <c r="F81" i="2" s="1"/>
  <c r="E74" i="2"/>
  <c r="F74" i="2" s="1"/>
  <c r="E80" i="2"/>
  <c r="F80" i="2" s="1"/>
  <c r="E79" i="2"/>
  <c r="F79" i="2" s="1"/>
  <c r="E31" i="2"/>
  <c r="E54" i="2"/>
  <c r="E73" i="2"/>
  <c r="F73" i="2" s="1"/>
  <c r="E78" i="2"/>
  <c r="E93" i="2"/>
  <c r="I47" i="12"/>
  <c r="K47" i="12"/>
  <c r="E18" i="2"/>
  <c r="E44" i="2"/>
  <c r="E69" i="2"/>
  <c r="E76" i="2"/>
  <c r="E85" i="2"/>
  <c r="F85" i="2" s="1"/>
  <c r="E114" i="2"/>
  <c r="E115" i="2"/>
  <c r="F115" i="2" s="1"/>
  <c r="E116" i="2"/>
  <c r="E117" i="2"/>
  <c r="E118" i="2"/>
  <c r="F118" i="2" s="1"/>
  <c r="E119" i="2"/>
  <c r="F119" i="2" s="1"/>
  <c r="E120" i="2"/>
  <c r="E121" i="2"/>
  <c r="E122" i="2"/>
  <c r="F122" i="2" s="1"/>
  <c r="E123" i="2"/>
  <c r="E126" i="2"/>
  <c r="F78" i="2"/>
  <c r="E128" i="2"/>
  <c r="G96" i="9"/>
  <c r="D176" i="9"/>
  <c r="D44" i="2" s="1"/>
  <c r="G97" i="9"/>
  <c r="D127" i="9"/>
  <c r="D34" i="2" s="1"/>
  <c r="D239" i="9"/>
  <c r="D57" i="2" s="1"/>
  <c r="D21" i="2"/>
  <c r="L21" i="2" s="1"/>
  <c r="D297" i="9"/>
  <c r="E157" i="2"/>
  <c r="F157" i="2" s="1"/>
  <c r="E159" i="2"/>
  <c r="F159" i="2" s="1"/>
  <c r="E130" i="2"/>
  <c r="F130" i="2" s="1"/>
  <c r="E133" i="2"/>
  <c r="E134" i="2"/>
  <c r="E29" i="2"/>
  <c r="E30" i="2"/>
  <c r="E34" i="2"/>
  <c r="E50" i="2"/>
  <c r="E56" i="2"/>
  <c r="E62" i="2"/>
  <c r="F62" i="2" s="1"/>
  <c r="E72" i="2"/>
  <c r="E92" i="2"/>
  <c r="E109" i="2"/>
  <c r="F109" i="2" s="1"/>
  <c r="E174" i="2"/>
  <c r="F174" i="2" s="1"/>
  <c r="E175" i="2"/>
  <c r="F175" i="2" s="1"/>
  <c r="E33" i="2"/>
  <c r="F33" i="2" s="1"/>
  <c r="E45" i="2"/>
  <c r="E46" i="2"/>
  <c r="E47" i="2"/>
  <c r="F47" i="2" s="1"/>
  <c r="E55" i="2"/>
  <c r="E68" i="2"/>
  <c r="E91" i="2"/>
  <c r="E99" i="2"/>
  <c r="E100" i="2"/>
  <c r="F100" i="2" s="1"/>
  <c r="E101" i="2"/>
  <c r="F101" i="2" s="1"/>
  <c r="E102" i="2"/>
  <c r="E103" i="2"/>
  <c r="E107" i="2"/>
  <c r="F107" i="2" s="1"/>
  <c r="E111" i="2"/>
  <c r="F111" i="2" s="1"/>
  <c r="E112" i="2"/>
  <c r="E136" i="2"/>
  <c r="F136" i="2" s="1"/>
  <c r="E137" i="2"/>
  <c r="F137" i="2" s="1"/>
  <c r="E138" i="2"/>
  <c r="F138" i="2" s="1"/>
  <c r="E141" i="2"/>
  <c r="E142" i="2"/>
  <c r="E147" i="2"/>
  <c r="F147" i="2" s="1"/>
  <c r="E149" i="2"/>
  <c r="F149" i="2" s="1"/>
  <c r="G93" i="9"/>
  <c r="D133" i="9"/>
  <c r="D35" i="2" s="1"/>
  <c r="D182" i="9"/>
  <c r="D45" i="2" s="1"/>
  <c r="D39" i="2"/>
  <c r="D199" i="9"/>
  <c r="D50" i="2" s="1"/>
  <c r="D288" i="9"/>
  <c r="D69" i="2" s="1"/>
  <c r="D351" i="9"/>
  <c r="D76" i="2" s="1"/>
  <c r="F76" i="2" s="1"/>
  <c r="D359" i="9"/>
  <c r="D77" i="2" s="1"/>
  <c r="H66" i="1"/>
  <c r="H19" i="2" s="1"/>
  <c r="E19" i="2" s="1"/>
  <c r="F19" i="2" s="1"/>
  <c r="H32" i="1"/>
  <c r="F117" i="2"/>
  <c r="G95" i="9"/>
  <c r="D210" i="9"/>
  <c r="D53" i="2" s="1"/>
  <c r="D228" i="9"/>
  <c r="D55" i="2" s="1"/>
  <c r="D330" i="9"/>
  <c r="D75" i="2" s="1"/>
  <c r="F75" i="2" s="1"/>
  <c r="D259" i="9"/>
  <c r="D423" i="9"/>
  <c r="D90" i="2" s="1"/>
  <c r="F90" i="2" s="1"/>
  <c r="G94" i="9"/>
  <c r="D141" i="9"/>
  <c r="D36" i="2" s="1"/>
  <c r="F36" i="2" s="1"/>
  <c r="F56" i="2"/>
  <c r="F18" i="2"/>
  <c r="D14" i="10"/>
  <c r="E148" i="2"/>
  <c r="F148" i="2" s="1"/>
  <c r="E164" i="2"/>
  <c r="F164" i="2" s="1"/>
  <c r="E166" i="2"/>
  <c r="F166" i="2" s="1"/>
  <c r="E171" i="2"/>
  <c r="F171" i="2" s="1"/>
  <c r="E165" i="2"/>
  <c r="F165" i="2" s="1"/>
  <c r="E173" i="2"/>
  <c r="F173" i="2" s="1"/>
  <c r="E170" i="2"/>
  <c r="F170" i="2" s="1"/>
  <c r="E167" i="2"/>
  <c r="F167" i="2" s="1"/>
  <c r="E172" i="2"/>
  <c r="F172" i="2" s="1"/>
  <c r="E60" i="2"/>
  <c r="F60" i="2" s="1"/>
  <c r="E168" i="2"/>
  <c r="F168" i="2" s="1"/>
  <c r="E21" i="2"/>
  <c r="E25" i="2"/>
  <c r="E35" i="2"/>
  <c r="E39" i="2"/>
  <c r="E40" i="2"/>
  <c r="E41" i="2"/>
  <c r="F43" i="2"/>
  <c r="E97" i="2"/>
  <c r="F97" i="2" s="1"/>
  <c r="F99" i="2"/>
  <c r="E104" i="2"/>
  <c r="F104" i="2" s="1"/>
  <c r="E105" i="2"/>
  <c r="F105" i="2" s="1"/>
  <c r="E113" i="2"/>
  <c r="F113" i="2" s="1"/>
  <c r="F114" i="2"/>
  <c r="F120" i="2"/>
  <c r="E143" i="2"/>
  <c r="F143" i="2" s="1"/>
  <c r="E144" i="2"/>
  <c r="E150" i="2"/>
  <c r="F150" i="2" s="1"/>
  <c r="E151" i="2"/>
  <c r="F151" i="2" s="1"/>
  <c r="E152" i="2"/>
  <c r="F152" i="2" s="1"/>
  <c r="E155" i="2"/>
  <c r="E156" i="2"/>
  <c r="F156" i="2" s="1"/>
  <c r="E24" i="2"/>
  <c r="E42" i="2"/>
  <c r="F42" i="2" s="1"/>
  <c r="E57" i="2"/>
  <c r="F57" i="2" s="1"/>
  <c r="E94" i="2"/>
  <c r="E98" i="2"/>
  <c r="F98" i="2" s="1"/>
  <c r="E106" i="2"/>
  <c r="F106" i="2" s="1"/>
  <c r="E108" i="2"/>
  <c r="F108" i="2" s="1"/>
  <c r="F116" i="2"/>
  <c r="F121" i="2"/>
  <c r="E145" i="2"/>
  <c r="F145" i="2" s="1"/>
  <c r="E146" i="2"/>
  <c r="F146" i="2" s="1"/>
  <c r="I152" i="2"/>
  <c r="E158" i="2"/>
  <c r="F158" i="2" s="1"/>
  <c r="D14" i="11"/>
  <c r="F128" i="2"/>
  <c r="F141" i="2"/>
  <c r="F142" i="2"/>
  <c r="F112" i="2"/>
  <c r="F123" i="2"/>
  <c r="F126" i="2"/>
  <c r="F129" i="2"/>
  <c r="F134" i="2"/>
  <c r="F30" i="2"/>
  <c r="F46" i="2"/>
  <c r="D44" i="9"/>
  <c r="D42" i="9" s="1"/>
  <c r="D65" i="9" s="1"/>
  <c r="G98" i="9"/>
  <c r="D221" i="9"/>
  <c r="D54" i="2" s="1"/>
  <c r="F40" i="2"/>
  <c r="F41" i="2"/>
  <c r="D271" i="9"/>
  <c r="D304" i="9"/>
  <c r="D67" i="9"/>
  <c r="D457" i="9"/>
  <c r="D94" i="2" s="1"/>
  <c r="F102" i="2"/>
  <c r="F103" i="2"/>
  <c r="F133" i="2"/>
  <c r="F31" i="2"/>
  <c r="F32" i="2"/>
  <c r="F144" i="2"/>
  <c r="C520" i="9"/>
  <c r="C521" i="9"/>
  <c r="C486" i="9"/>
  <c r="C487" i="9"/>
  <c r="H21" i="1"/>
  <c r="H15" i="2" s="1"/>
  <c r="E15" i="2" s="1"/>
  <c r="F15" i="2" s="1"/>
  <c r="H52" i="1"/>
  <c r="H135" i="2" s="1"/>
  <c r="E135" i="2" s="1"/>
  <c r="F135" i="2" s="1"/>
  <c r="H110" i="2"/>
  <c r="E110" i="2" s="1"/>
  <c r="F110" i="2" s="1"/>
  <c r="H98" i="1"/>
  <c r="H127" i="2" s="1"/>
  <c r="H124" i="2"/>
  <c r="H76" i="1"/>
  <c r="H125" i="2" s="1"/>
  <c r="H90" i="1"/>
  <c r="H61" i="2" s="1"/>
  <c r="E61" i="2" s="1"/>
  <c r="F61" i="2" s="1"/>
  <c r="F77" i="2" l="1"/>
  <c r="L76" i="2" s="1"/>
  <c r="F34" i="2"/>
  <c r="F55" i="2"/>
  <c r="F69" i="2"/>
  <c r="F54" i="2"/>
  <c r="F53" i="2"/>
  <c r="F50" i="2"/>
  <c r="F49" i="2" s="1"/>
  <c r="F44" i="2"/>
  <c r="E127" i="2"/>
  <c r="F127" i="2" s="1"/>
  <c r="F39" i="2"/>
  <c r="K52" i="12"/>
  <c r="O52" i="12" s="1"/>
  <c r="O47" i="12"/>
  <c r="F45" i="2"/>
  <c r="E125" i="2"/>
  <c r="F125" i="2" s="1"/>
  <c r="E124" i="2"/>
  <c r="F124" i="2" s="1"/>
  <c r="F35" i="2"/>
  <c r="L26" i="2"/>
  <c r="F26" i="2"/>
  <c r="D63" i="2"/>
  <c r="F63" i="2" s="1"/>
  <c r="F59" i="2" s="1"/>
  <c r="G22" i="11" s="1"/>
  <c r="E32" i="10" s="1"/>
  <c r="D451" i="9"/>
  <c r="F163" i="2"/>
  <c r="G31" i="11" s="1"/>
  <c r="F132" i="2"/>
  <c r="G28" i="11" s="1"/>
  <c r="E44" i="10" s="1"/>
  <c r="I44" i="10" s="1"/>
  <c r="D421" i="9"/>
  <c r="D82" i="9"/>
  <c r="D29" i="2" s="1"/>
  <c r="F29" i="2" s="1"/>
  <c r="F21" i="2"/>
  <c r="G20" i="11"/>
  <c r="F140" i="2"/>
  <c r="F83" i="2" a="1"/>
  <c r="F83" i="2" s="1"/>
  <c r="G25" i="11" s="1"/>
  <c r="E38" i="10" s="1"/>
  <c r="J38" i="10" s="1"/>
  <c r="F94" i="2"/>
  <c r="D532" i="9"/>
  <c r="D155" i="2" s="1"/>
  <c r="F155" i="2" s="1"/>
  <c r="F154" i="2" s="1"/>
  <c r="D72" i="2"/>
  <c r="F72" i="2" s="1"/>
  <c r="D285" i="9"/>
  <c r="D67" i="2"/>
  <c r="F67" i="2" s="1"/>
  <c r="I23" i="1"/>
  <c r="J23" i="1" s="1"/>
  <c r="I26" i="1"/>
  <c r="J8" i="1"/>
  <c r="F14" i="2"/>
  <c r="J7" i="2"/>
  <c r="F38" i="2" l="1"/>
  <c r="G19" i="11" s="1"/>
  <c r="K19" i="11" s="1"/>
  <c r="F52" i="2"/>
  <c r="G21" i="11" s="1"/>
  <c r="F96" i="2"/>
  <c r="G27" i="11" s="1"/>
  <c r="K27" i="11" s="1"/>
  <c r="J50" i="10"/>
  <c r="G32" i="10"/>
  <c r="D454" i="9"/>
  <c r="D93" i="2" s="1"/>
  <c r="F93" i="2" s="1"/>
  <c r="D92" i="2"/>
  <c r="F92" i="2" s="1"/>
  <c r="F28" i="2"/>
  <c r="G18" i="11" s="1"/>
  <c r="K18" i="11" s="1"/>
  <c r="H44" i="10"/>
  <c r="L72" i="2"/>
  <c r="F71" i="2"/>
  <c r="G24" i="11" s="1"/>
  <c r="F17" i="2"/>
  <c r="G16" i="11" s="1"/>
  <c r="G29" i="11"/>
  <c r="E46" i="10" s="1"/>
  <c r="E28" i="10"/>
  <c r="K20" i="11"/>
  <c r="G30" i="11"/>
  <c r="J24" i="1"/>
  <c r="K25" i="11"/>
  <c r="E26" i="10"/>
  <c r="G26" i="10" s="1"/>
  <c r="L42" i="9"/>
  <c r="D24" i="2"/>
  <c r="K28" i="11"/>
  <c r="K21" i="11"/>
  <c r="E30" i="10"/>
  <c r="G30" i="10" s="1"/>
  <c r="D420" i="9"/>
  <c r="D418" i="9" s="1"/>
  <c r="D68" i="2"/>
  <c r="F68" i="2" s="1"/>
  <c r="F66" i="2" s="1"/>
  <c r="L77" i="2" s="1"/>
  <c r="K22" i="11"/>
  <c r="G15" i="11"/>
  <c r="I32" i="10"/>
  <c r="H32" i="10" l="1"/>
  <c r="H50" i="10"/>
  <c r="E51" i="10"/>
  <c r="G46" i="10"/>
  <c r="J46" i="10"/>
  <c r="E42" i="10"/>
  <c r="D68" i="9"/>
  <c r="D54" i="9" s="1"/>
  <c r="E24" i="10"/>
  <c r="F24" i="10" s="1"/>
  <c r="H24" i="10"/>
  <c r="F46" i="10"/>
  <c r="M72" i="2"/>
  <c r="K16" i="11"/>
  <c r="I26" i="10"/>
  <c r="E27" i="10" s="1"/>
  <c r="H28" i="10"/>
  <c r="G28" i="10"/>
  <c r="I30" i="10"/>
  <c r="H30" i="10"/>
  <c r="K29" i="11"/>
  <c r="E48" i="10"/>
  <c r="J48" i="10" s="1"/>
  <c r="K30" i="11"/>
  <c r="G23" i="11"/>
  <c r="K23" i="11" s="1"/>
  <c r="E36" i="10"/>
  <c r="K24" i="11"/>
  <c r="F24" i="2"/>
  <c r="L24" i="2"/>
  <c r="D89" i="2"/>
  <c r="F89" i="2" s="1"/>
  <c r="D448" i="9"/>
  <c r="D91" i="2" s="1"/>
  <c r="F91" i="2" s="1"/>
  <c r="E33" i="10"/>
  <c r="J32" i="10"/>
  <c r="K15" i="11"/>
  <c r="J42" i="10" l="1"/>
  <c r="I42" i="10"/>
  <c r="H42" i="10"/>
  <c r="J36" i="10"/>
  <c r="I36" i="10" s="1"/>
  <c r="E25" i="10"/>
  <c r="L54" i="9"/>
  <c r="D25" i="2"/>
  <c r="L25" i="2" s="1"/>
  <c r="G24" i="10"/>
  <c r="F88" i="2"/>
  <c r="H46" i="10"/>
  <c r="H26" i="10"/>
  <c r="G20" i="10"/>
  <c r="G58" i="10" s="1"/>
  <c r="E34" i="10"/>
  <c r="J58" i="10" l="1"/>
  <c r="H34" i="10"/>
  <c r="H58" i="10" s="1"/>
  <c r="I34" i="10"/>
  <c r="I58" i="10" s="1"/>
  <c r="E43" i="10"/>
  <c r="E47" i="10"/>
  <c r="F25" i="2"/>
  <c r="E49" i="10"/>
  <c r="J34" i="10"/>
  <c r="G26" i="11"/>
  <c r="E40" i="10" s="1"/>
  <c r="E37" i="10"/>
  <c r="K26" i="11" l="1"/>
  <c r="F23" i="2"/>
  <c r="G179" i="2" s="1"/>
  <c r="J40" i="10"/>
  <c r="E41" i="10"/>
  <c r="E35" i="10"/>
  <c r="K174" i="2" l="1"/>
  <c r="J15" i="1"/>
  <c r="J16" i="1" s="1"/>
  <c r="J17" i="1" s="1"/>
  <c r="L16" i="1" s="1"/>
  <c r="J15" i="2"/>
  <c r="J178" i="2"/>
  <c r="J26" i="1"/>
  <c r="H180" i="2"/>
  <c r="J25" i="1" s="1"/>
  <c r="J302" i="9"/>
  <c r="J306" i="9"/>
  <c r="G177" i="2"/>
  <c r="G178" i="2" s="1"/>
  <c r="M21" i="1"/>
  <c r="G17" i="11"/>
  <c r="K177" i="2"/>
  <c r="J300" i="9" s="1"/>
  <c r="J301" i="9" s="1"/>
  <c r="J303" i="9"/>
  <c r="K108" i="2"/>
  <c r="J13" i="2"/>
  <c r="J9" i="1" s="1"/>
  <c r="J145" i="2"/>
  <c r="J329" i="9" l="1"/>
  <c r="J74" i="2"/>
  <c r="G37" i="11"/>
  <c r="G35" i="11" s="1"/>
  <c r="K17" i="11"/>
  <c r="E22" i="10"/>
  <c r="F22" i="10" s="1"/>
  <c r="G22" i="10" l="1"/>
  <c r="E14" i="10"/>
  <c r="G36" i="11"/>
  <c r="E57" i="10" s="1"/>
  <c r="E56" i="10"/>
  <c r="H59" i="10" l="1"/>
  <c r="I59" i="10"/>
  <c r="G59" i="10"/>
  <c r="G56" i="10"/>
  <c r="G57" i="10" s="1"/>
  <c r="G14" i="10"/>
  <c r="I56" i="10"/>
  <c r="I57" i="10" s="1"/>
  <c r="I14" i="10"/>
  <c r="I16" i="10" s="1"/>
  <c r="H14" i="10"/>
  <c r="H56" i="10"/>
  <c r="H57" i="10" s="1"/>
  <c r="G15" i="10" l="1"/>
  <c r="G17" i="10"/>
  <c r="I15" i="10"/>
  <c r="I17" i="10"/>
  <c r="H17" i="10"/>
  <c r="H15" i="10"/>
  <c r="J56" i="10"/>
  <c r="J57" i="10" s="1"/>
  <c r="J59" i="10"/>
  <c r="J14" i="10"/>
  <c r="J16" i="10" s="1"/>
  <c r="H16" i="10"/>
  <c r="G16" i="10"/>
  <c r="J17" i="10" l="1"/>
  <c r="J15" i="10"/>
  <c r="F59" i="10"/>
  <c r="F56" i="10" l="1"/>
  <c r="F57" i="10" s="1"/>
  <c r="F14" i="10"/>
  <c r="F16" i="10" s="1"/>
  <c r="F17" i="10" l="1"/>
  <c r="G60" i="10"/>
  <c r="H60" i="10" s="1"/>
  <c r="I60" i="10" s="1"/>
  <c r="J60" i="10" s="1"/>
  <c r="F60" i="10"/>
  <c r="F15" i="10"/>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<sst xmlns="http://schemas.openxmlformats.org/spreadsheetml/2006/main" count="97828" uniqueCount="13548">
  <si>
    <t>PLANILHA DE COMPOSIÇÃO ANALITICA</t>
  </si>
  <si>
    <t>LOCAL</t>
  </si>
  <si>
    <t>CP-01</t>
  </si>
  <si>
    <t>Administração local</t>
  </si>
  <si>
    <t>Codigo</t>
  </si>
  <si>
    <t>Especificação</t>
  </si>
  <si>
    <t>Valor</t>
  </si>
  <si>
    <t>Quant.</t>
  </si>
  <si>
    <t>Custo total</t>
  </si>
  <si>
    <t>sinapi</t>
  </si>
  <si>
    <t>ENCARREGADO GERAL COM ENCARGOS COMPLEMENTARES</t>
  </si>
  <si>
    <t>H</t>
  </si>
  <si>
    <t>ENGENHEIRO CIVIL DE OBRA JUNIOR COM ENCARGOS COMPLEMENTARES</t>
  </si>
  <si>
    <t>VIGIA NOTURNO COM ENCARGOS COMPLEMENTARES</t>
  </si>
  <si>
    <t>MES</t>
  </si>
  <si>
    <t>Total do item</t>
  </si>
  <si>
    <t>CP-02</t>
  </si>
  <si>
    <t>ENTRADA DE ENERGIA</t>
  </si>
  <si>
    <t xml:space="preserve">UN </t>
  </si>
  <si>
    <t>AJUDANTE DE PEDREIRO COM ENCARGOS COMPLEMENTARES</t>
  </si>
  <si>
    <t>PEDREIRO COM ENCARGOS COMPLEMENTARES</t>
  </si>
  <si>
    <t>AUXILIAR DE ELETRICISTA COM ENCARGOS COMPLEMENTARES</t>
  </si>
  <si>
    <t>ELETRICISTA COM ENCARGOS COMPLEMENTARES</t>
  </si>
  <si>
    <t>CP-03</t>
  </si>
  <si>
    <t>UN</t>
  </si>
  <si>
    <t/>
  </si>
  <si>
    <t>INSUMO</t>
  </si>
  <si>
    <t>MASSA PLASTICA PARA MARMORE/GRANITO</t>
  </si>
  <si>
    <t>KG</t>
  </si>
  <si>
    <t>BUCHA DE NYLON SEM ABA S10, COM PARAFUSO DE 6,10 X 65 MM EM ACO ZINCADO COM ROSCA SOBERBA, CABECA CHATA E FENDA PHILLIPS</t>
  </si>
  <si>
    <t>GRANITO PARA BANCADA, POLIDO, TIPO ANDORINHA/ QUARTZ/ CASTELO/ CORUMBA OU OUTROS EQUIVALENTES DA REGIAO, E=  *2,5* CM</t>
  </si>
  <si>
    <t>M2</t>
  </si>
  <si>
    <t>SUPORTE MAO-FRANCESA EM ACO, ABAS IGUAIS 30 CM, CAPACIDADE MINIMA 60 KG, BRANCO</t>
  </si>
  <si>
    <t>COMPOSICAO</t>
  </si>
  <si>
    <t>MARMORISTA/GRANITEIRO COM ENCARGOS COMPLEMENTARES</t>
  </si>
  <si>
    <t>SERVENTE COM ENCARGOS COMPLEMENTARES</t>
  </si>
  <si>
    <t>CP-04</t>
  </si>
  <si>
    <t xml:space="preserve">UN    </t>
  </si>
  <si>
    <t>ENCANADOR OU BOMBEIRO HIDRÁULICO COM ENCARGOS COMPLEMENTARES</t>
  </si>
  <si>
    <t>AUXILIAR DE ENCANADOR OU BOMBEIRO HIDRÁULICO COM ENCARGOS COMPLEMENTARES</t>
  </si>
  <si>
    <t>COMPOSIÇÃO</t>
  </si>
  <si>
    <t>CP-06</t>
  </si>
  <si>
    <t>Disjuntor dps 175kv - 8kA</t>
  </si>
  <si>
    <t>93657</t>
  </si>
  <si>
    <t>DISJUNTOR MONOPOLAR TIPO DIN, CORRENTE NOMINAL DE 32A - FORNECIMENTO E INSTALAÇÃO. AF_04/2016</t>
  </si>
  <si>
    <t>TERMINAL A COMPRESSAO EM COBRE ESTANHADO PARA CABO 6 MM2, 1 FURO E 1 COMPRESSAO, PARA PARAFUSO DE FIXACAO M6</t>
  </si>
  <si>
    <t>Eletricista</t>
  </si>
  <si>
    <t>h</t>
  </si>
  <si>
    <t>Ajudante</t>
  </si>
  <si>
    <t>CP-07</t>
  </si>
  <si>
    <t>CP-08</t>
  </si>
  <si>
    <t>FIXAÇÃO UTILIZANDO PARAFUSO E BUCHA DE NYLON, SOMENTE MÃO DE OBRA. AF_10/2016</t>
  </si>
  <si>
    <t>REGISTRO GAVETA C/  CANOPLA CROMADA</t>
  </si>
  <si>
    <t>INHI</t>
  </si>
  <si>
    <t>FITA VEDA ROSCA EM ROLOS DE 18 MM X 50 M (L X C)</t>
  </si>
  <si>
    <t>REGISTRO GAVETA COM ACABAMENTO E CANOPLA CROMADA, SIMPLES, BITOLA 3/4 - Deca, Docol ou similar</t>
  </si>
  <si>
    <t>100764</t>
  </si>
  <si>
    <t>CANTONEIRA ACO ABAS IGUAIS (QUALQUER BITOLA), ESPESSURA ENTRE 1/8" E 1/4"</t>
  </si>
  <si>
    <t>ELETRODO REVESTIDO AWS - E7018, DIAMETRO IGUAL A 4,00 MM</t>
  </si>
  <si>
    <t>AJUDANTE DE ESTRUTURA METÁLICA COM ENCARGOS COMPLEMENTARES</t>
  </si>
  <si>
    <t>MONTADOR DE ESTRUTURA METÁLICA COM ENCARGOS COMPLEMENTARES</t>
  </si>
  <si>
    <t>SOLDADOR COM ENCARGOS COMPLEMENTARES</t>
  </si>
  <si>
    <t>GUINDASTE HIDRÁULICO AUTOPROPELIDO, COM LANÇA TELESCÓPICA 40 M, CAPACIDADE MÁXIMA 60 T, POTÊNCIA 260 KW - CHP DIURNO. AF_03/2016</t>
  </si>
  <si>
    <t>CHP</t>
  </si>
  <si>
    <t>GUINDASTE HIDRÁULICO AUTOPROPELIDO, COM LANÇA TELESCÓPICA 40 M, CAPACIDADE MÁXIMA 60 T, POTÊNCIA 260 KW - CHI DIURNO. AF_03/2016</t>
  </si>
  <si>
    <t>CHI</t>
  </si>
  <si>
    <t>JATEAMENTO ABRASIVO COM GRANALHA DE AÇO EM PERFIL METÁLICO EM FÁBRICA. AF_01/2020</t>
  </si>
  <si>
    <t>PLACA DE OBRA</t>
  </si>
  <si>
    <t>NÃO AFERIDA</t>
  </si>
  <si>
    <t>74209/1</t>
  </si>
  <si>
    <t>PLACA DE OBRA EM CHAPA DE ACO GALVANIZADO</t>
  </si>
  <si>
    <t>SARRAFO DE MADEIRA NAO APARELHADA *2,5 X 7* CM, MACARANDUBA, ANGELIM OU EQUIVALENTE DA REGIAO</t>
  </si>
  <si>
    <t>M</t>
  </si>
  <si>
    <t>PONTALETE DE MADEIRA NAO APARELHADA *7,5 X 7,5* CM (3 X 3 ") PINUS, MISTA OU EQUIVALENTE DA REGIAO</t>
  </si>
  <si>
    <t>PLACA DE OBRA (PARA CONSTRUCAO CIVIL) EM CHAPA GALVANIZADA *N. 22*, ADESIVADA, DE *2,0 X 1,125* M</t>
  </si>
  <si>
    <t>PREGO DE ACO POLIDO COM CABECA 18 X 30 (2 3/4 X 10)</t>
  </si>
  <si>
    <t>CARPINTEIRO DE FORMAS COM ENCARGOS COMPLEMENTARES</t>
  </si>
  <si>
    <t>CONCRETO MAGRO PARA LASTRO, TRAÇO 1:4,5:4,5 (CIMENTO/ AREIA MÉDIA/ BRITA 1)  - PREPARO MECÂNICO COM BETONEIRA 400 L. AF_07/2016</t>
  </si>
  <si>
    <t>M3</t>
  </si>
  <si>
    <t>CIMENTO PORTLAND COMPOSTO CP II-32</t>
  </si>
  <si>
    <t>JUNTA PLASTICA DE DILATACAO PARA PISOS, COR CINZA, 17 X 3 MM (ALTURA X ESPESSURA)</t>
  </si>
  <si>
    <t>GRANILHA/ GRANA/ PEDRISCO OU AGREGADO EM MARMORE/ GRANITO/ QUARTZO E CALCARIO, PRETO, CINZA, PALHA OU BRANCO</t>
  </si>
  <si>
    <t>L</t>
  </si>
  <si>
    <t>POLIDORA DE PISO (POLITRIZ), PESO DE 100KG, DIÂMETRO 450 MM, MOTOR ELÉTRICO, POTÊNCIA 4 HP - CHP DIURNO. AF_09/2016</t>
  </si>
  <si>
    <t>Disjuntor diferencial</t>
  </si>
  <si>
    <t>Dr bipolar 25A</t>
  </si>
  <si>
    <t>PARAFUSO NIQUELADO COM ACABAMENTO CROMADO PARA FIXAR PECA SANITARIA, INCLUI PORCA CEGA, ARRUELA E BUCHA DE NYLON TAMANHO S-10</t>
  </si>
  <si>
    <t xml:space="preserve">CUMEEIRA METALICA </t>
  </si>
  <si>
    <t>100325</t>
  </si>
  <si>
    <t>CUMEEIRA SHED PARA TELHA ONDULADA DE FIBROCIMENTO, E = 6 MM, INCLUSO ACESSÓRIOS DE FIXAÇÃO E IÇAMENTO. AF_07/2019</t>
  </si>
  <si>
    <t>CONJUNTO ARRUELAS DE VEDACAO 5/16" PARA TELHA FIBROCIMENTO (UMA ARRUELA METALICA E UMA ARRUELA PVC - CONICAS)</t>
  </si>
  <si>
    <t>CJ</t>
  </si>
  <si>
    <t>PARAFUSO ZINCADO ROSCA SOBERBA, CABECA SEXTAVADA, 5/16 " X 250 MM, PARA FIXACAO DE TELHA EM MADEIRA</t>
  </si>
  <si>
    <t>TELHADISTA COM ENCARGOS COMPLEMENTARES</t>
  </si>
  <si>
    <t>GUINCHO ELÉTRICO DE COLUNA, CAPACIDADE 400 KG, COM MOTO FREIO, MOTOR TRIFÁSICO DE 1,25 CV - CHP DIURNO. AF_03/2016</t>
  </si>
  <si>
    <t>GUINCHO ELÉTRICO DE COLUNA, CAPACIDADE 400 KG, COM MOTO FREIO, MOTOR TRIFÁSICO DE 1,25 CV - CHI DIURNO. AF_03/2016</t>
  </si>
  <si>
    <t>PREFEITURA MUNICIPAL DE VILA BELA DA SANTISSIMA TRINDADE - MT</t>
  </si>
  <si>
    <t>ITEM</t>
  </si>
  <si>
    <t>DESCRIÇÃO</t>
  </si>
  <si>
    <t>UNID.</t>
  </si>
  <si>
    <t>QTD</t>
  </si>
  <si>
    <t>P. UNITÁRIO</t>
  </si>
  <si>
    <t>V. TOTAL</t>
  </si>
  <si>
    <t>COD. SINAPI</t>
  </si>
  <si>
    <t>CUSTO S/ BDI</t>
  </si>
  <si>
    <t>1.0</t>
  </si>
  <si>
    <t>1.1</t>
  </si>
  <si>
    <t>CUSTO MENSAL COM EQUIPE DE TRABALHO E ENERGIA ELETRICA</t>
  </si>
  <si>
    <t xml:space="preserve">TOTAL DA ETAPA = </t>
  </si>
  <si>
    <t>TXKM</t>
  </si>
  <si>
    <t>3.0</t>
  </si>
  <si>
    <t>CANTEIRO DE OBRA</t>
  </si>
  <si>
    <t>3.1</t>
  </si>
  <si>
    <t>3.2</t>
  </si>
  <si>
    <t>PLACA DE OBRA EM AÇO GALVANIZADO</t>
  </si>
  <si>
    <t>3.3</t>
  </si>
  <si>
    <t>EXECUÇÃO DE DEPÓSITO EM CANTEIRO DE OBRA EM CHAPA DE MADEIRA COMPENSADA, NÃO INCLUSO MOBILIÁRIO. AF_04/2016</t>
  </si>
  <si>
    <t>3.4</t>
  </si>
  <si>
    <t>EXECUÇÃO DE SANITÁRIO E VESTIÁRIO EM CANTEIRO DE OBRA EM CHAPA DE MADEIRA COMPENSADA, NÃO INCLUSO MOBILIÁRIO. AF_02/2016</t>
  </si>
  <si>
    <t>4.0</t>
  </si>
  <si>
    <t>MOVIMENTO DE TERRA</t>
  </si>
  <si>
    <t>4.1</t>
  </si>
  <si>
    <t>4.2</t>
  </si>
  <si>
    <t>REATERRO MANUAL DE VALAS COM COMPACTAÇÃO MECANIZADA. AF_04/2016</t>
  </si>
  <si>
    <t>5.0</t>
  </si>
  <si>
    <t>5.1</t>
  </si>
  <si>
    <t>5.2</t>
  </si>
  <si>
    <t>5.3</t>
  </si>
  <si>
    <t>LANÇAMENTO COM USO DE BALDES, ADENSAMENTO E ACABAMENTO DE CONCRETO EM ESTRUTURAS. AF_12/2015</t>
  </si>
  <si>
    <t>5.4</t>
  </si>
  <si>
    <t>FABRICAÇÃO, MONTAGEM E DESMONTAGEM DE FÔRMA PARA SAPATA, EM MADEIRA SERRADA, E=25 MM, 1 UTILIZAÇÃO. AF_06/2017</t>
  </si>
  <si>
    <t>5.5</t>
  </si>
  <si>
    <t>5.6</t>
  </si>
  <si>
    <t>5.7</t>
  </si>
  <si>
    <t>ARMAÇÃO DE PILAR OU VIGA DE UMA ESTRUTURA CONVENCIONAL DE CONCRETO ARMADO EM UMA EDIFICAÇÃO TÉRREA OU SOBRADO UTILIZANDO AÇO CA-50 DE 6,3 MM - MONTAGEM. AF_12/2015</t>
  </si>
  <si>
    <t>5.8</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</si>
  <si>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</si>
  <si>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</si>
  <si>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CA-60 DE 5,0 MM - MONTAGEM. AF_12/2015</t>
  </si>
  <si>
    <t>ESTACA PRÉ-MOLDADA DE CONCRETO CENTRIFUGADO, SEÇÃO CIRCULAR, CAPACIDADE DE 100 TONELADAS, INCLUSO EMENDA (EXCLUSIVE MOBILIZAÇÃO E DESMOBILIZAÇÃO). AF_12/2019</t>
  </si>
  <si>
    <t>6.0</t>
  </si>
  <si>
    <t>ESTRUTURA</t>
  </si>
  <si>
    <t>6.1</t>
  </si>
  <si>
    <t>6.2</t>
  </si>
  <si>
    <t>6.3</t>
  </si>
  <si>
    <t>6.4</t>
  </si>
  <si>
    <t>6.5</t>
  </si>
  <si>
    <t>6.6</t>
  </si>
  <si>
    <t>6.7</t>
  </si>
  <si>
    <t>ARMAÇÃO DE LAJE DE UMA ESTRUTURA CONVENCIONAL DE CONCRETO ARMADO EM UMA EDIFICAÇÃO TÉRREA OU SOBRADO UTILIZANDO AÇO CA-60 DE 4,2 MM - MONTAGEM. AF_12/2015</t>
  </si>
  <si>
    <t>7.0</t>
  </si>
  <si>
    <t xml:space="preserve">IMPERMEABILIZAÇÃO </t>
  </si>
  <si>
    <t>7.1</t>
  </si>
  <si>
    <t>IMPERMEABILIZAÇÃO DE SUPERFÍCIE COM EMULSÃO ASFÁLTICA, 2 DEMÃOS AF_06/2018</t>
  </si>
  <si>
    <t>8.0</t>
  </si>
  <si>
    <t>ALVENARIA/VERGAS</t>
  </si>
  <si>
    <t>8.1</t>
  </si>
  <si>
    <t>ALVENARIA DE VEDAÇÃO DE BLOCOS CERÂMICOS FURADOS NA HORIZONTAL DE 11,5X19X19CM (ESPESSURA 11,5CM) DE PAREDES COM ÁREA LÍQUIDA MENOR QUE 6M² SEM VÃOS E ARGAMASSA DE ASSENTAMENTO COM PREPARO MANUAL. AF_06/2014</t>
  </si>
  <si>
    <t>8.2</t>
  </si>
  <si>
    <t>VERGA MOLDADA IN LOCO EM CONCRETO PARA JANELAS COM MAIS DE 1,5 M DE VÃO. AF_03/2016</t>
  </si>
  <si>
    <t>8.3</t>
  </si>
  <si>
    <t>VERGA MOLDADA IN LOCO EM CONCRETO PARA PORTAS COM ATÉ 1,5 M DE VÃO. AF_03/2016</t>
  </si>
  <si>
    <t>9.0</t>
  </si>
  <si>
    <t>COBERTURA</t>
  </si>
  <si>
    <t>9.1</t>
  </si>
  <si>
    <t>kg</t>
  </si>
  <si>
    <t>9.2</t>
  </si>
  <si>
    <t>TELHAMENTO COM TELHA DE AÇO/ALUMÍNIO E = 0,5 MM, COM ATÉ 2 ÁGUAS, INCLUSO IÇAMENTO. AF_07/2019</t>
  </si>
  <si>
    <t>9.3</t>
  </si>
  <si>
    <t>FORRO EM DRYWALL, PARA AMBIENTES COMERCIAIS, INCLUSIVE ESTRUTURA DE FIXAÇÃO. AF_05/2017_P</t>
  </si>
  <si>
    <t>11.0</t>
  </si>
  <si>
    <t>REVESTIMENTO</t>
  </si>
  <si>
    <t>11.1</t>
  </si>
  <si>
    <t>CHAPISCO APLICADO EM ALVENARIAS E ESTRUTURAS DE CONCRETO INTERNAS, COM COLHER DE PEDREIRO.  ARGAMASSA TRAÇO 1:3 COM PREPARO MANUAL. AF_06/2014</t>
  </si>
  <si>
    <t>11.2</t>
  </si>
  <si>
    <t>MASSA ÚNICA, PARA RECEBIMENTO DE PINTURA, EM ARGAMASSA TRAÇO 1:2:8, PREPARO MECÂNICO COM BETONEIRA 400L, APLICADA MANUALMENTE EM FACES INTERNAS DE PAREDES, ESPESSURA DE 20MM, COM EXECUÇÃO DE TALISCAS. AF_06/2014</t>
  </si>
  <si>
    <t>12.0</t>
  </si>
  <si>
    <t>12.1</t>
  </si>
  <si>
    <t>EXECUÇÃO DE PASSEIO (CALÇADA) OU PISO DE CONCRETO COM CONCRETO MOLDADO IN LOCO, USINADO, ACABAMENTO CONVENCIONAL, ESPESSURA 12 CM, ARMADO. AF_07/2016</t>
  </si>
  <si>
    <t>m2</t>
  </si>
  <si>
    <t>13.0</t>
  </si>
  <si>
    <t>PINTURA</t>
  </si>
  <si>
    <t>13.1</t>
  </si>
  <si>
    <t>14.0</t>
  </si>
  <si>
    <t xml:space="preserve">INSTALAÇOES ELÉTRICAS </t>
  </si>
  <si>
    <t>14.4</t>
  </si>
  <si>
    <t>ELETRODUTO FLEXÍVEL CORRUGADO, PVC, DN 25 MM (3/4"), PARA CIRCUITOS TERMINAIS, INSTALADO EM PAREDE - FORNECIMENTO E INSTALAÇÃO. AF_12/2015</t>
  </si>
  <si>
    <t>14.5</t>
  </si>
  <si>
    <t>ELETRODUTO FLEXÍVEL CORRUGADO, PVC, DN 32 MM (1"), PARA CIRCUITOS TERMINAIS, INSTALADO EM PAREDE - FORNECIMENTO E INSTALAÇÃO. AF_12/2015</t>
  </si>
  <si>
    <t>14.6</t>
  </si>
  <si>
    <t>ELETRODUTO RÍGIDO ROSCÁVEL, PVC, DN 50 MM (1 1/2") - FORNECIMENTO E INSTALAÇÃO. AF_12/2015</t>
  </si>
  <si>
    <t>14.7</t>
  </si>
  <si>
    <t>ELETRODUTO FLEXÍVEL CORRUGADO, PEAD, DN 50 (1 ½)  - FORNECIMENTO E INSTALAÇÃO. AF_04/2016</t>
  </si>
  <si>
    <t>FIXAÇÃO DE TUBOS HORIZONTAIS DE PVC, CPVC OU COBRE DIÂMETROS MENORES OU IGUAIS A 40 MM OU ELETROCALHAS ATÉ 150MM DE LARGURA, COM ABRAÇADEIRA METÁLICA RÍGIDA TIPO D 1/2, FIXADA EM PERFILADO EM LAJE. AF_05/2015</t>
  </si>
  <si>
    <t>14.9</t>
  </si>
  <si>
    <t>QUADRO DE DISTRIBUICAO PARA TELEFONE N.3, 40X40X12CM EM CHAPA METALICA, DE EMBUTIR, SEM ACESSORIOS, PADRAO TELEBRAS, FORNECIMENTO E INSTALAÇÃO. AF_11/2019</t>
  </si>
  <si>
    <t>15.0</t>
  </si>
  <si>
    <t>INSTALAÇÕES HIDRÁULICA</t>
  </si>
  <si>
    <t>15.1</t>
  </si>
  <si>
    <t>(COMPOSIÇÃO REPRESENTATIVA) DO SERVIÇO DE INSTALAÇÃO DE TUBOS DE PVC, SOLDÁVEL, ÁGUA FRIA, DN 25 MM (INSTALADO EM RAMAL, SUB-RAMAL, RAMAL DE DISTRIBUIÇÃO OU PRUMADA), INCLUSIVE CONEXÕES, CORTES E FIXAÇÕES, PARA PRÉDIOS. AF_10/2015</t>
  </si>
  <si>
    <t>15.2</t>
  </si>
  <si>
    <t>15.3</t>
  </si>
  <si>
    <t>REGISTRO DE GAVETA, ROSCÁVEL, 3/4", COM ACABAMENTO E CANOPLA CROMADOS. FORNECIDO E INSTALADO EM RAMAL DE ÁGUA. AF_12/2014</t>
  </si>
  <si>
    <t>15.4</t>
  </si>
  <si>
    <t>JOELHO 90 GRAUS, PVC, SOLDÁVEL, DN 25MM, INSTALADO EM RAMAL OU SUB-RAMAL DE ÁGUA - FORNECIMENTO E INSTALAÇÃO. AF_12/2014</t>
  </si>
  <si>
    <t>15.5</t>
  </si>
  <si>
    <t>TE, PVC, SOLDÁVEL, DN 25MM, INSTALADO EM PRUMADA DE ÁGUA - FORNECIMENTO E INSTALAÇÃO. AF_12/2014</t>
  </si>
  <si>
    <t>15.6</t>
  </si>
  <si>
    <t>JOELHO 45 GRAUS, PVC, SOLDÁVEL, DN 25MM, INSTALADO EM RAMAL OU SUB-RAMAL DE ÁGUA - FORNECIMENTO E INSTALAÇÃO. AF_12/2014</t>
  </si>
  <si>
    <t>JOELHO 90 GRAUS COM BUCHA DE LATÃO, PVC, SOLDÁVEL, DN 25MM, X 1/2 INSTALADO EM RAMAL OU SUB-RAMAL DE ÁGUA - FORNECIMENTO E INSTALAÇÃO. AF_12/2014</t>
  </si>
  <si>
    <t>ADAPTADOR CURTO COM BOLSA E ROSCA PARA REGISTRO, PVC, SOLDÁVEL, DN 25MM X 3/4, INSTALADO EM RAMAL DE DISTRIBUIÇÃO DE ÁGUA - FORNECIMENTO E INSTALAÇÃO. AF_12/2014</t>
  </si>
  <si>
    <t>ADAPTADOR COM FLANGES LIVRES, PVC, SOLDÁVEL, DN  25 MM X 3/4 , INSTALADO EM RESERVAÇÃO DE ÁGUA DE EDIFICAÇÃO QUE POSSUA RESERVATÓRIO DE FIBRA/FIBROCIMENTO   FORNECIMENTO E INSTALAÇÃO. AF_06/2016</t>
  </si>
  <si>
    <t>LUVA SOLDÁVEL E COM ROSCA, PVC, SOLDÁVEL, DN 25MM X 3/4, INSTALADO EM RAMAL OU SUB-RAMAL DE ÁGUA - FORNECIMENTO E INSTALAÇÃO. AF_12/2014</t>
  </si>
  <si>
    <t>ENGATE FLEXÍVEL EM INOX, 1/2  X 40CM - FORNECIMENTO E INSTALAÇÃO. AF_01/2020</t>
  </si>
  <si>
    <t>16.0</t>
  </si>
  <si>
    <t>INSTALAÇÕES SANITÁRIA</t>
  </si>
  <si>
    <t>16.1</t>
  </si>
  <si>
    <t>CAIXA SIFONADA, PVC, DN 100 X 100 X 50 MM, FORNECIDA E INSTALADA EM RAMAIS DE ENCAMINHAMENTO DE ÁGUA PLUVIAL. AF_12/2014</t>
  </si>
  <si>
    <t>TUBO PVC, SERIE NORMAL, ESGOTO PREDIAL, DN 150 MM, FORNECIDO E INSTALADO EM SUBCOLETOR AÉREO DE ESGOTO SANITÁRIO. AF_12/2014</t>
  </si>
  <si>
    <t>TUBO PVC, SERIE NORMAL, ESGOTO PREDIAL, DN 100 MM, FORNECIDO E INSTALADO EM RAMAL DE DESCARGA OU RAMAL DE ESGOTO SANITÁRIO. AF_12/2014</t>
  </si>
  <si>
    <t>TUBO PVC, SERIE NORMAL, ESGOTO PREDIAL, DN 50 MM, FORNECIDO E INSTALADO EM RAMAL DE DESCARGA OU RAMAL DE ESGOTO SANITÁRIO. AF_12/2014</t>
  </si>
  <si>
    <t>TUBO PVC, SERIE NORMAL, ESGOTO PREDIAL, DN 40 MM, FORNECIDO E INSTALADO EM RAMAL DE DESCARGA OU RAMAL DE ESGOTO SANITÁRIO. AF_12/2014</t>
  </si>
  <si>
    <t>BUCHA DE REDUÇÃO LONGA, PVC, SERIE R, ÁGUA PLUVIAL, DN 50 X 40 MM, JUNTA ELÁSTICA, FORNECIDO E INSTALADO EM RAMAL DE ENCAMINHAMENTO. AF_12/2014</t>
  </si>
  <si>
    <t>CURVA CURTA 90 GRAUS, PVC, SERIE NORMAL, ESGOTO PREDIAL, DN 40 MM, JUNTA SOLDÁVEL, FORNECIDO E INSTALADO EM RAMAL DE DESCARGA OU RAMAL DE ESGOTO SANITÁRIO. AF_12/2014</t>
  </si>
  <si>
    <t>CURVA CURTA 90 GRAUS, PVC, SERIE NORMAL, ESGOTO PREDIAL, DN 100 MM, JUNTA ELÁSTICA, FORNECIDO E INSTALADO EM RAMAL DE DESCARGA OU RAMAL DE ESGOTO SANITÁRIO. AF_12/2014</t>
  </si>
  <si>
    <t>JOELHO 45 GRAUS, PVC, SERIE R, ÁGUA PLUVIAL, DN 40 MM, JUNTA SOLDÁVEL, FORNECIDO E INSTALADO EM RAMAL DE ENCAMINHAMENTO. AF_12/2014</t>
  </si>
  <si>
    <t>JOELHO 45 GRAUS, PVC, SERIE R, ÁGUA PLUVIAL, DN 50 MM, JUNTA ELÁSTICA, FORNECIDO E INSTALADO EM RAMAL DE ENCAMINHAMENTO. AF_12/2014</t>
  </si>
  <si>
    <t>JOELHO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</si>
  <si>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</si>
  <si>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</si>
  <si>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TE, PVC, SERIE NORMAL, ESGOTO PREDIAL, DN 50 X 50 MM, JUNTA ELÁSTICA, FORNECIDO E INSTALADO EM RAMAL DE DESCARGA OU RAMAL DE ESGOTO SANITÁRIO. AF_12/2014</t>
  </si>
  <si>
    <t>VÁLVULA EM METAL CROMADO 1.1/2 X 1.1/2 PARA TANQUE OU LAVATÓRIO, COM OU SEM LADRÃO - FORNECIMENTO E INSTALAÇÃO. AF_01/2020</t>
  </si>
  <si>
    <t>SIFÃO DO TIPO GARRAFA/COPO EM PVC 1.1/4  X 1.1/2 - FORNECIMENTO E INSTALAÇÃO. AF_01/2020</t>
  </si>
  <si>
    <t>SERVIÇOS COMPLEMENTARES</t>
  </si>
  <si>
    <t>LIMPEZA DE PISO CERÂMICO OU PORCELANATO COM VASSOURA A SECO. AF_04/2019</t>
  </si>
  <si>
    <t>TOTAL</t>
  </si>
  <si>
    <t>VALOR</t>
  </si>
  <si>
    <t>DESCRICAO DA CLASSE</t>
  </si>
  <si>
    <t>SIGLA DA CLASSE</t>
  </si>
  <si>
    <t>DESCRICAO DO TIPO 1</t>
  </si>
  <si>
    <t>SIGLA DO TIPO 1</t>
  </si>
  <si>
    <t>CODIGO DO AGRUPADOR</t>
  </si>
  <si>
    <t>DESCRICAO DO AGRUPADOR</t>
  </si>
  <si>
    <t>CODIGO  DA COMPOSICAO</t>
  </si>
  <si>
    <t>DESCRICAO DA COMPOSICAO</t>
  </si>
  <si>
    <t>UNIDADE</t>
  </si>
  <si>
    <t>ORIGEM DE PREÇO</t>
  </si>
  <si>
    <t>CUSTO TOTAL</t>
  </si>
  <si>
    <t>VINCULO</t>
  </si>
  <si>
    <t>ASSENTAMENTO DE TUBOS E PECAS</t>
  </si>
  <si>
    <t>ASTU</t>
  </si>
  <si>
    <t>FORNEC E/OU ASSENT DE TUBO DE FERRO FUNDIDO JUNTA ELASTICA</t>
  </si>
  <si>
    <t>ASSENTAMENTO DE TUBO DE FERRO FUNDIDO PARA REDE DE ÁGUA, DN 80 MM, JUNTA ELÁSTICA, INSTALADO EM LOCAL COM NÍVEL ALTO DE INTERFERÊNCIAS (NÃO INCLUI FORNECIMENTO). AF_11/2017</t>
  </si>
  <si>
    <t>ATRIBUÍDO SÃO PAULO</t>
  </si>
  <si>
    <t>CAIXA REFERENCIAL</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</si>
  <si>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</si>
  <si>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</si>
  <si>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</si>
  <si>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</si>
  <si>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</si>
  <si>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</si>
  <si>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</si>
  <si>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</si>
  <si>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</si>
  <si>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</si>
  <si>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</si>
  <si>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</si>
  <si>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</si>
  <si>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</si>
  <si>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</si>
  <si>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</si>
  <si>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</si>
  <si>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</si>
  <si>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</si>
  <si>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</si>
  <si>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</si>
  <si>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</si>
  <si>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</si>
  <si>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</si>
  <si>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</si>
  <si>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</si>
  <si>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</si>
  <si>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</si>
  <si>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</si>
  <si>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</si>
  <si>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</si>
  <si>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FORNEC E/OU ASSENT DE TUBO DE ACO COM JUNTA SOLDADA</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</si>
  <si>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</si>
  <si>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</si>
  <si>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</si>
  <si>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</si>
  <si>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</si>
  <si>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</si>
  <si>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</si>
  <si>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</si>
  <si>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</si>
  <si>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</si>
  <si>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</si>
  <si>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</si>
  <si>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</si>
  <si>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</si>
  <si>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</si>
  <si>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</si>
  <si>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</si>
  <si>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</si>
  <si>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</si>
  <si>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</si>
  <si>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FORNEC E/OU ASSENT DE TUBO DE PVC COM JUNTA ELASTICA</t>
  </si>
  <si>
    <t>COEFICIENTE DE REPRESENTATIVIDADE</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</si>
  <si>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</si>
  <si>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</si>
  <si>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</si>
  <si>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</si>
  <si>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</si>
  <si>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</si>
  <si>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FORNEC E/OU ASSENT DE TUBO DE CONCRETO COM JUNTA ELASTICA</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</si>
  <si>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</si>
  <si>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</si>
  <si>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</si>
  <si>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</si>
  <si>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</si>
  <si>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</si>
  <si>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</si>
  <si>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</si>
  <si>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</si>
  <si>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</si>
  <si>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</si>
  <si>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</si>
  <si>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</si>
  <si>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</si>
  <si>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</si>
  <si>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</si>
  <si>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</si>
  <si>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</si>
  <si>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</si>
  <si>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</si>
  <si>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</si>
  <si>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</si>
  <si>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</si>
  <si>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</si>
  <si>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</si>
  <si>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</si>
  <si>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</si>
  <si>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</si>
  <si>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FORNEC E/OU ASSENT DE TUBO DE CONCRETO COM JUNTA ARGAMASSADA</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</si>
  <si>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</si>
  <si>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</si>
  <si>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</si>
  <si>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</si>
  <si>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</si>
  <si>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</si>
  <si>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</si>
  <si>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</si>
  <si>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</si>
  <si>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</si>
  <si>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</si>
  <si>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</si>
  <si>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</si>
  <si>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</si>
  <si>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</si>
  <si>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</si>
  <si>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</si>
  <si>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</si>
  <si>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</si>
  <si>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</si>
  <si>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</si>
  <si>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</si>
  <si>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</si>
  <si>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</si>
  <si>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</si>
  <si>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</si>
  <si>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</si>
  <si>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</si>
  <si>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</si>
  <si>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</si>
  <si>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</si>
  <si>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</si>
  <si>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</si>
  <si>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</si>
  <si>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</si>
  <si>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</si>
  <si>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</si>
  <si>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</si>
  <si>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</si>
  <si>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</si>
  <si>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</si>
  <si>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</si>
  <si>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</si>
  <si>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</si>
  <si>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</si>
  <si>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</si>
  <si>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FORNEC E/OU ASSENT DE TUBO PVC DEFOFO COM JUNTA ELASTICA</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</si>
  <si>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</si>
  <si>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</si>
  <si>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</si>
  <si>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</si>
  <si>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</si>
  <si>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</si>
  <si>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</si>
  <si>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</si>
  <si>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</si>
  <si>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</si>
  <si>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</si>
  <si>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</si>
  <si>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</si>
  <si>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</si>
  <si>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CANTEIRO DE OBRAS</t>
  </si>
  <si>
    <t>CANT</t>
  </si>
  <si>
    <t>CONSTRUCAO DO CANTEIRO</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</si>
  <si>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</si>
  <si>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</si>
  <si>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</si>
  <si>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</si>
  <si>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</si>
  <si>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</si>
  <si>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</si>
  <si>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</si>
  <si>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</si>
  <si>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</si>
  <si>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</si>
  <si>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</si>
  <si>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</si>
  <si>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</si>
  <si>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</si>
  <si>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</si>
  <si>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</si>
  <si>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</si>
  <si>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</si>
  <si>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</si>
  <si>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</si>
  <si>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</si>
  <si>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</si>
  <si>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</si>
  <si>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</si>
  <si>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</si>
  <si>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</si>
  <si>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</si>
  <si>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</si>
  <si>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</si>
  <si>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</si>
  <si>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CUSTOS HORÁRIOS DE MÁQUINAS E EQUIPAMENTOS</t>
  </si>
  <si>
    <t>CHOR</t>
  </si>
  <si>
    <t>CUSTO HORÁRIO PRODUTIVO DIURNO</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</si>
  <si>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</si>
  <si>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</si>
  <si>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</si>
  <si>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</si>
  <si>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</si>
  <si>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</si>
  <si>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</si>
  <si>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</si>
  <si>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</si>
  <si>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</si>
  <si>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</si>
  <si>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</si>
  <si>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</si>
  <si>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</si>
  <si>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</si>
  <si>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</si>
  <si>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</si>
  <si>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</si>
  <si>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</si>
  <si>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</si>
  <si>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</si>
  <si>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</si>
  <si>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</si>
  <si>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</si>
  <si>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</si>
  <si>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</si>
  <si>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</si>
  <si>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</si>
  <si>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</si>
  <si>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</si>
  <si>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</si>
  <si>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</si>
  <si>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</si>
  <si>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</si>
  <si>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</si>
  <si>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</si>
  <si>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</si>
  <si>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</si>
  <si>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</si>
  <si>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</si>
  <si>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</si>
  <si>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</si>
  <si>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</si>
  <si>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</si>
  <si>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</si>
  <si>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</si>
  <si>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</si>
  <si>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</si>
  <si>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</si>
  <si>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</si>
  <si>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</si>
  <si>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</si>
  <si>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</si>
  <si>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</si>
  <si>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</si>
  <si>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</si>
  <si>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</si>
  <si>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</si>
  <si>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</si>
  <si>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</si>
  <si>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</si>
  <si>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</si>
  <si>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</si>
  <si>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</si>
  <si>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</si>
  <si>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</si>
  <si>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</si>
  <si>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</si>
  <si>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</si>
  <si>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</si>
  <si>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</si>
  <si>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</si>
  <si>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</si>
  <si>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</si>
  <si>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</si>
  <si>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</si>
  <si>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</si>
  <si>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</si>
  <si>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</si>
  <si>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</si>
  <si>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</si>
  <si>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</si>
  <si>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</si>
  <si>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</si>
  <si>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</si>
  <si>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</si>
  <si>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</si>
  <si>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</si>
  <si>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</si>
  <si>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</si>
  <si>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</si>
  <si>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</si>
  <si>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</si>
  <si>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</si>
  <si>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</si>
  <si>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</si>
  <si>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</si>
  <si>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</si>
  <si>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</si>
  <si>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</si>
  <si>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</si>
  <si>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</si>
  <si>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</si>
  <si>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</si>
  <si>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</si>
  <si>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</si>
  <si>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</si>
  <si>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</si>
  <si>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</si>
  <si>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</si>
  <si>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</si>
  <si>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</si>
  <si>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</si>
  <si>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</si>
  <si>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</si>
  <si>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</si>
  <si>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</si>
  <si>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</si>
  <si>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</si>
  <si>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</si>
  <si>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</si>
  <si>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</si>
  <si>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</si>
  <si>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</si>
  <si>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</si>
  <si>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</si>
  <si>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</si>
  <si>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</si>
  <si>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</si>
  <si>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</si>
  <si>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</si>
  <si>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</si>
  <si>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</si>
  <si>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</si>
  <si>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</si>
  <si>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</si>
  <si>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</si>
  <si>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</si>
  <si>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</si>
  <si>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CUSTO HORÁRIO IMPRODUTIVO DIURNO</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</si>
  <si>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</si>
  <si>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</si>
  <si>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</si>
  <si>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</si>
  <si>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</si>
  <si>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</si>
  <si>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</si>
  <si>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</si>
  <si>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</si>
  <si>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</si>
  <si>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</si>
  <si>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</si>
  <si>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</si>
  <si>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</si>
  <si>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</si>
  <si>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</si>
  <si>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</si>
  <si>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</si>
  <si>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</si>
  <si>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</si>
  <si>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</si>
  <si>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</si>
  <si>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</si>
  <si>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</si>
  <si>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</si>
  <si>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</si>
  <si>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</si>
  <si>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</si>
  <si>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</si>
  <si>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</si>
  <si>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</si>
  <si>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</si>
  <si>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</si>
  <si>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</si>
  <si>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</si>
  <si>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</si>
  <si>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</si>
  <si>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</si>
  <si>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</si>
  <si>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</si>
  <si>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</si>
  <si>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</si>
  <si>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</si>
  <si>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</si>
  <si>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</si>
  <si>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</si>
  <si>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</si>
  <si>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COLETADO</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</si>
  <si>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</si>
  <si>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</si>
  <si>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</si>
  <si>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</si>
  <si>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</si>
  <si>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</si>
  <si>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</si>
  <si>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</si>
  <si>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</si>
  <si>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</si>
  <si>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</si>
  <si>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</si>
  <si>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</si>
  <si>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</si>
  <si>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</si>
  <si>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</si>
  <si>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</si>
  <si>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</si>
  <si>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</si>
  <si>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</si>
  <si>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</si>
  <si>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</si>
  <si>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</si>
  <si>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</si>
  <si>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</si>
  <si>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</si>
  <si>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</si>
  <si>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</si>
  <si>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</si>
  <si>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</si>
  <si>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</si>
  <si>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</si>
  <si>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</si>
  <si>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</si>
  <si>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</si>
  <si>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</si>
  <si>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</si>
  <si>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</si>
  <si>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</si>
  <si>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</si>
  <si>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</si>
  <si>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</si>
  <si>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</si>
  <si>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</si>
  <si>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</si>
  <si>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</si>
  <si>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</si>
  <si>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</si>
  <si>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</si>
  <si>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</si>
  <si>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</si>
  <si>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</si>
  <si>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</si>
  <si>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</si>
  <si>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</si>
  <si>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</si>
  <si>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</si>
  <si>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</si>
  <si>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</si>
  <si>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</si>
  <si>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</si>
  <si>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</si>
  <si>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</si>
  <si>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</si>
  <si>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</si>
  <si>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</si>
  <si>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</si>
  <si>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</si>
  <si>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</si>
  <si>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</si>
  <si>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</si>
  <si>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</si>
  <si>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</si>
  <si>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</si>
  <si>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</si>
  <si>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</si>
  <si>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</si>
  <si>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</si>
  <si>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</si>
  <si>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</si>
  <si>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</si>
  <si>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</si>
  <si>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</si>
  <si>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</si>
  <si>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</si>
  <si>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</si>
  <si>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</si>
  <si>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</si>
  <si>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</si>
  <si>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</si>
  <si>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</si>
  <si>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</si>
  <si>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</si>
  <si>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COMPOSIÇÕES AUXILIARES</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</si>
  <si>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</si>
  <si>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</si>
  <si>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</si>
  <si>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</si>
  <si>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</si>
  <si>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</si>
  <si>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</si>
  <si>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</si>
  <si>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</si>
  <si>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</si>
  <si>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</si>
  <si>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</si>
  <si>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</si>
  <si>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</si>
  <si>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</si>
  <si>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</si>
  <si>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</si>
  <si>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</si>
  <si>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</si>
  <si>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</si>
  <si>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</si>
  <si>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</si>
  <si>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</si>
  <si>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</si>
  <si>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</si>
  <si>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</si>
  <si>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</si>
  <si>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</si>
  <si>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</si>
  <si>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</si>
  <si>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</si>
  <si>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</si>
  <si>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</si>
  <si>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</si>
  <si>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</si>
  <si>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</si>
  <si>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</si>
  <si>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</si>
  <si>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</si>
  <si>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</si>
  <si>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</si>
  <si>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</si>
  <si>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</si>
  <si>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</si>
  <si>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</si>
  <si>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</si>
  <si>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</si>
  <si>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</si>
  <si>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</si>
  <si>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</si>
  <si>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</si>
  <si>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</si>
  <si>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</si>
  <si>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</si>
  <si>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</si>
  <si>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</si>
  <si>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</si>
  <si>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</si>
  <si>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</si>
  <si>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</si>
  <si>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</si>
  <si>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</si>
  <si>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</si>
  <si>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</si>
  <si>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</si>
  <si>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</si>
  <si>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</si>
  <si>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</si>
  <si>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</si>
  <si>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</si>
  <si>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</si>
  <si>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</si>
  <si>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</si>
  <si>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</si>
  <si>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</si>
  <si>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</si>
  <si>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</si>
  <si>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</si>
  <si>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</si>
  <si>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</si>
  <si>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</si>
  <si>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</si>
  <si>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</si>
  <si>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</si>
  <si>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</si>
  <si>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</si>
  <si>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</si>
  <si>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</si>
  <si>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</si>
  <si>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</si>
  <si>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</si>
  <si>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</si>
  <si>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</si>
  <si>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</si>
  <si>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</si>
  <si>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</si>
  <si>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</si>
  <si>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</si>
  <si>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</si>
  <si>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</si>
  <si>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</si>
  <si>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</si>
  <si>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</si>
  <si>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</si>
  <si>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</si>
  <si>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</si>
  <si>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</si>
  <si>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</si>
  <si>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</si>
  <si>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</si>
  <si>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</si>
  <si>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</si>
  <si>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</si>
  <si>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</si>
  <si>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</si>
  <si>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</si>
  <si>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</si>
  <si>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</si>
  <si>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</si>
  <si>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</si>
  <si>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</si>
  <si>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</si>
  <si>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</si>
  <si>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</si>
  <si>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</si>
  <si>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</si>
  <si>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</si>
  <si>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</si>
  <si>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</si>
  <si>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</si>
  <si>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</si>
  <si>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</si>
  <si>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</si>
  <si>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</si>
  <si>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</si>
  <si>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</si>
  <si>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</si>
  <si>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</si>
  <si>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</si>
  <si>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</si>
  <si>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</si>
  <si>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</si>
  <si>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</si>
  <si>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</si>
  <si>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</si>
  <si>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</si>
  <si>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</si>
  <si>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</si>
  <si>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</si>
  <si>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</si>
  <si>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</si>
  <si>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</si>
  <si>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</si>
  <si>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</si>
  <si>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</si>
  <si>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</si>
  <si>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</si>
  <si>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</si>
  <si>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</si>
  <si>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</si>
  <si>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</si>
  <si>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</si>
  <si>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</si>
  <si>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</si>
  <si>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</si>
  <si>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</si>
  <si>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</si>
  <si>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</si>
  <si>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</si>
  <si>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</si>
  <si>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</si>
  <si>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</si>
  <si>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</si>
  <si>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</si>
  <si>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</si>
  <si>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</si>
  <si>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</si>
  <si>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</si>
  <si>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</si>
  <si>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</si>
  <si>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</si>
  <si>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</si>
  <si>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</si>
  <si>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</si>
  <si>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</si>
  <si>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</si>
  <si>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</si>
  <si>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</si>
  <si>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</si>
  <si>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</si>
  <si>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</si>
  <si>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</si>
  <si>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</si>
  <si>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</si>
  <si>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</si>
  <si>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</si>
  <si>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</si>
  <si>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</si>
  <si>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</si>
  <si>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</si>
  <si>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</si>
  <si>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</si>
  <si>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</si>
  <si>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</si>
  <si>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</si>
  <si>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</si>
  <si>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</si>
  <si>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</si>
  <si>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</si>
  <si>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</si>
  <si>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</si>
  <si>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</si>
  <si>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</si>
  <si>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</si>
  <si>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</si>
  <si>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</si>
  <si>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</si>
  <si>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</si>
  <si>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</si>
  <si>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</si>
  <si>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</si>
  <si>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</si>
  <si>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</si>
  <si>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</si>
  <si>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</si>
  <si>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</si>
  <si>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</si>
  <si>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</si>
  <si>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</si>
  <si>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</si>
  <si>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</si>
  <si>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</si>
  <si>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</si>
  <si>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</si>
  <si>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</si>
  <si>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</si>
  <si>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</si>
  <si>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</si>
  <si>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</si>
  <si>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</si>
  <si>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</si>
  <si>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</si>
  <si>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</si>
  <si>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</si>
  <si>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</si>
  <si>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</si>
  <si>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</si>
  <si>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</si>
  <si>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</si>
  <si>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</si>
  <si>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</si>
  <si>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</si>
  <si>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</si>
  <si>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</si>
  <si>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</si>
  <si>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</si>
  <si>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</si>
  <si>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</si>
  <si>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</si>
  <si>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</si>
  <si>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</si>
  <si>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</si>
  <si>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</si>
  <si>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</si>
  <si>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</si>
  <si>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</si>
  <si>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</si>
  <si>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</si>
  <si>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</si>
  <si>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</si>
  <si>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</si>
  <si>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</si>
  <si>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</si>
  <si>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</si>
  <si>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</si>
  <si>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</si>
  <si>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</si>
  <si>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</si>
  <si>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</si>
  <si>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</si>
  <si>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</si>
  <si>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</si>
  <si>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</si>
  <si>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</si>
  <si>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</si>
  <si>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</si>
  <si>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</si>
  <si>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</si>
  <si>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</si>
  <si>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</si>
  <si>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</si>
  <si>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</si>
  <si>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</si>
  <si>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</si>
  <si>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</si>
  <si>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</si>
  <si>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</si>
  <si>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</si>
  <si>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</si>
  <si>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</si>
  <si>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</si>
  <si>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</si>
  <si>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</si>
  <si>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</si>
  <si>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</si>
  <si>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</si>
  <si>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</si>
  <si>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</si>
  <si>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</si>
  <si>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</si>
  <si>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</si>
  <si>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</si>
  <si>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</si>
  <si>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</si>
  <si>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</si>
  <si>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</si>
  <si>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</si>
  <si>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</si>
  <si>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</si>
  <si>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</si>
  <si>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</si>
  <si>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</si>
  <si>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</si>
  <si>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</si>
  <si>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</si>
  <si>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</si>
  <si>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</si>
  <si>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</si>
  <si>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</si>
  <si>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</si>
  <si>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</si>
  <si>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</si>
  <si>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</si>
  <si>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</si>
  <si>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</si>
  <si>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</si>
  <si>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</si>
  <si>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</si>
  <si>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</si>
  <si>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</si>
  <si>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</si>
  <si>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</si>
  <si>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</si>
  <si>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</si>
  <si>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</si>
  <si>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</si>
  <si>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</si>
  <si>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</si>
  <si>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</si>
  <si>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</si>
  <si>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</si>
  <si>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</si>
  <si>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</si>
  <si>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</si>
  <si>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</si>
  <si>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</si>
  <si>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</si>
  <si>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</si>
  <si>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</si>
  <si>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</si>
  <si>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</si>
  <si>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</si>
  <si>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</si>
  <si>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</si>
  <si>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</si>
  <si>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</si>
  <si>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</si>
  <si>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</si>
  <si>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</si>
  <si>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</si>
  <si>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</si>
  <si>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</si>
  <si>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</si>
  <si>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</si>
  <si>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</si>
  <si>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</si>
  <si>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</si>
  <si>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</si>
  <si>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</si>
  <si>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</si>
  <si>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</si>
  <si>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</si>
  <si>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</si>
  <si>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</si>
  <si>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</si>
  <si>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</si>
  <si>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</si>
  <si>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</si>
  <si>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</si>
  <si>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</si>
  <si>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</si>
  <si>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</si>
  <si>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</si>
  <si>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</si>
  <si>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</si>
  <si>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</si>
  <si>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</si>
  <si>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</si>
  <si>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</si>
  <si>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</si>
  <si>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</si>
  <si>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</si>
  <si>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</si>
  <si>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</si>
  <si>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</si>
  <si>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</si>
  <si>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</si>
  <si>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</si>
  <si>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</si>
  <si>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</si>
  <si>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</si>
  <si>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</si>
  <si>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</si>
  <si>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</si>
  <si>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</si>
  <si>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</si>
  <si>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</si>
  <si>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</si>
  <si>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</si>
  <si>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</si>
  <si>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</si>
  <si>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</si>
  <si>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</si>
  <si>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</si>
  <si>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</si>
  <si>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</si>
  <si>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</si>
  <si>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</si>
  <si>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</si>
  <si>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</si>
  <si>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</si>
  <si>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</si>
  <si>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</si>
  <si>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</si>
  <si>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</si>
  <si>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</si>
  <si>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</si>
  <si>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</si>
  <si>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</si>
  <si>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</si>
  <si>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</si>
  <si>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</si>
  <si>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</si>
  <si>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</si>
  <si>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</si>
  <si>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</si>
  <si>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</si>
  <si>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</si>
  <si>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</si>
  <si>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</si>
  <si>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</si>
  <si>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</si>
  <si>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</si>
  <si>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</si>
  <si>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</si>
  <si>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</si>
  <si>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</si>
  <si>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</si>
  <si>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</si>
  <si>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</si>
  <si>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</si>
  <si>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</si>
  <si>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</si>
  <si>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</si>
  <si>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</si>
  <si>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</si>
  <si>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</si>
  <si>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</si>
  <si>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</si>
  <si>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</si>
  <si>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</si>
  <si>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</si>
  <si>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</si>
  <si>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</si>
  <si>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</si>
  <si>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</si>
  <si>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</si>
  <si>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</si>
  <si>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</si>
  <si>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</si>
  <si>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</si>
  <si>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</si>
  <si>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</si>
  <si>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</si>
  <si>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</si>
  <si>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</si>
  <si>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</si>
  <si>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</si>
  <si>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</si>
  <si>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</si>
  <si>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</si>
  <si>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</si>
  <si>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</si>
  <si>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</si>
  <si>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</si>
  <si>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</si>
  <si>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</si>
  <si>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</si>
  <si>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</si>
  <si>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</si>
  <si>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</si>
  <si>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</si>
  <si>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</si>
  <si>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</si>
  <si>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</si>
  <si>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</si>
  <si>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</si>
  <si>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</si>
  <si>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</si>
  <si>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</si>
  <si>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</si>
  <si>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</si>
  <si>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</si>
  <si>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</si>
  <si>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</si>
  <si>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</si>
  <si>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</si>
  <si>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</si>
  <si>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</si>
  <si>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</si>
  <si>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</si>
  <si>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</si>
  <si>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</si>
  <si>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</si>
  <si>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</si>
  <si>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</si>
  <si>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</si>
  <si>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</si>
  <si>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</si>
  <si>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</si>
  <si>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</si>
  <si>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</si>
  <si>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</si>
  <si>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</si>
  <si>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</si>
  <si>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</si>
  <si>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</si>
  <si>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</si>
  <si>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</si>
  <si>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</si>
  <si>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</si>
  <si>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</si>
  <si>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</si>
  <si>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</si>
  <si>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</si>
  <si>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</si>
  <si>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</si>
  <si>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</si>
  <si>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</si>
  <si>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</si>
  <si>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</si>
  <si>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</si>
  <si>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</si>
  <si>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</si>
  <si>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</si>
  <si>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</si>
  <si>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</si>
  <si>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</si>
  <si>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</si>
  <si>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</si>
  <si>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</si>
  <si>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</si>
  <si>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</si>
  <si>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</si>
  <si>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</si>
  <si>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</si>
  <si>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</si>
  <si>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</si>
  <si>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</si>
  <si>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</si>
  <si>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</si>
  <si>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</si>
  <si>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</si>
  <si>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</si>
  <si>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</si>
  <si>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</si>
  <si>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</si>
  <si>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</si>
  <si>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</si>
  <si>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</si>
  <si>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</si>
  <si>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</si>
  <si>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</si>
  <si>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</si>
  <si>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COBE</t>
  </si>
  <si>
    <t>MADEIRAMENTO</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</si>
  <si>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</si>
  <si>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</si>
  <si>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</si>
  <si>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</si>
  <si>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</si>
  <si>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</si>
  <si>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</si>
  <si>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</si>
  <si>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</si>
  <si>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</si>
  <si>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</si>
  <si>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</si>
  <si>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</si>
  <si>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</si>
  <si>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</si>
  <si>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</si>
  <si>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</si>
  <si>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</si>
  <si>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</si>
  <si>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</si>
  <si>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</si>
  <si>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</si>
  <si>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</si>
  <si>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</si>
  <si>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</si>
  <si>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</si>
  <si>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</si>
  <si>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</si>
  <si>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</si>
  <si>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</si>
  <si>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</si>
  <si>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</si>
  <si>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</si>
  <si>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</si>
  <si>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</si>
  <si>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</si>
  <si>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</si>
  <si>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</si>
  <si>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</si>
  <si>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</si>
  <si>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</si>
  <si>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</si>
  <si>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</si>
  <si>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</si>
  <si>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</si>
  <si>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</si>
  <si>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</si>
  <si>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</si>
  <si>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</si>
  <si>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CERAMICA</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</si>
  <si>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</si>
  <si>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</si>
  <si>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</si>
  <si>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</si>
  <si>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</si>
  <si>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</si>
  <si>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</si>
  <si>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</si>
  <si>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</si>
  <si>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</si>
  <si>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</si>
  <si>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</si>
  <si>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</si>
  <si>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</si>
  <si>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</si>
  <si>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</si>
  <si>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</si>
  <si>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DE FIBROCIMENTO</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</si>
  <si>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</si>
  <si>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</si>
  <si>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METALICA</t>
  </si>
  <si>
    <t>TELHAMENTO COM TELHA METÁLICA TERMOACÚSTICA E = 30 MM, COM ATÉ 2 ÁGUAS, INCLUSO IÇAMENTO. AF_07/2019</t>
  </si>
  <si>
    <t>CUMEEIRA CERAMICA</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</si>
  <si>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</si>
  <si>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</si>
  <si>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</si>
  <si>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</si>
  <si>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DE FIBROCIMENTO</t>
  </si>
  <si>
    <t>CUMEEIRA PARA TELHA DE FIBROCIMENTO ONDULADA E = 6 MM, INCLUSO ACESSÓRIOS DE FIXAÇÃO E IÇAMENTO. AF_07/2019</t>
  </si>
  <si>
    <t>CUMEEIRA PARA TELHA DE FIBROCIMENTO ESTRUTURAL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</si>
  <si>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</si>
  <si>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</si>
  <si>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</si>
  <si>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</si>
  <si>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</si>
  <si>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PVC, PECAS E ACESSORIOS</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</si>
  <si>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</si>
  <si>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</si>
  <si>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METALICA</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</si>
  <si>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</si>
  <si>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</si>
  <si>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</si>
  <si>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METALICO</t>
  </si>
  <si>
    <t>RUFO EM CHAPA DE AÇO GALVANIZADO NÚMERO 24, CORTE DE 25 CM, INCLUSO TRANSPORTE VERTICAL. AF_07/2019</t>
  </si>
  <si>
    <t>TELHAMENTO COM TELHA DE FIBRA DE VIDRO</t>
  </si>
  <si>
    <t>TELHAMENTO COM TELHA ONDULADA DE FIBRA DE VIDRO E = 0,6 MM, PARA TELHADO COM INCLINAÇÃO MAIOR QUE 10°, COM ATÉ 2 ÁGUAS, INCLUSO IÇAMENTO. AF_07/2019</t>
  </si>
  <si>
    <t>ESTRUTURA METALICA</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</si>
  <si>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</si>
  <si>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</si>
  <si>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</si>
  <si>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</si>
  <si>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</si>
  <si>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</si>
  <si>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</si>
  <si>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</si>
  <si>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</si>
  <si>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</si>
  <si>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</si>
  <si>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</si>
  <si>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</si>
  <si>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</si>
  <si>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</si>
  <si>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</si>
  <si>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</si>
  <si>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</si>
  <si>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</si>
  <si>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</si>
  <si>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</si>
  <si>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</si>
  <si>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</si>
  <si>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</si>
  <si>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</si>
  <si>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</si>
  <si>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</si>
  <si>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</si>
  <si>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</si>
  <si>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</si>
  <si>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</si>
  <si>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</si>
  <si>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</si>
  <si>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</si>
  <si>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</si>
  <si>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</si>
  <si>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</si>
  <si>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</si>
  <si>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</si>
  <si>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</si>
  <si>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</si>
  <si>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</si>
  <si>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</si>
  <si>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</si>
  <si>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</si>
  <si>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</si>
  <si>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</si>
  <si>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</si>
  <si>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</si>
  <si>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</si>
  <si>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</si>
  <si>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</si>
  <si>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</si>
  <si>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</si>
  <si>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</si>
  <si>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</si>
  <si>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</si>
  <si>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</si>
  <si>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</si>
  <si>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</si>
  <si>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</si>
  <si>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</si>
  <si>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VIDRO</t>
  </si>
  <si>
    <t>TELHAMENTO COM TELHA DE ENCAIXE, TIPO FRANCESA DE VIDRO, COM ATÉ 2 ÁGUAS, INCLUSO TRANSPORTE VERTICAL. AF_07/2019</t>
  </si>
  <si>
    <t>DRENAGEM/OBRAS DE CONTENCAO/POCOS DE VISITA E CAIXAS</t>
  </si>
  <si>
    <t>DROP</t>
  </si>
  <si>
    <t>DRENOS</t>
  </si>
  <si>
    <t>GABIOES</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</si>
  <si>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</si>
  <si>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</si>
  <si>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</si>
  <si>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</si>
  <si>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</si>
  <si>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</si>
  <si>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</si>
  <si>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</si>
  <si>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</si>
  <si>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</si>
  <si>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</si>
  <si>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</si>
  <si>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</si>
  <si>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</si>
  <si>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</si>
  <si>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</si>
  <si>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MUROS DE ARRIMO</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</si>
  <si>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</si>
  <si>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</si>
  <si>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</si>
  <si>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</si>
  <si>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</si>
  <si>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</si>
  <si>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</si>
  <si>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</si>
  <si>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</si>
  <si>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</si>
  <si>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</si>
  <si>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</si>
  <si>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</si>
  <si>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</si>
  <si>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</si>
  <si>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</si>
  <si>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</si>
  <si>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</si>
  <si>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</si>
  <si>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</si>
  <si>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</si>
  <si>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</si>
  <si>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</si>
  <si>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</si>
  <si>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</si>
  <si>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</si>
  <si>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</si>
  <si>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</si>
  <si>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</si>
  <si>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</si>
  <si>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</si>
  <si>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</si>
  <si>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</si>
  <si>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</si>
  <si>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</si>
  <si>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</si>
  <si>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</si>
  <si>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</si>
  <si>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</si>
  <si>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</si>
  <si>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</si>
  <si>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</si>
  <si>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</si>
  <si>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</si>
  <si>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</si>
  <si>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</si>
  <si>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</si>
  <si>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</si>
  <si>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</si>
  <si>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</si>
  <si>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</si>
  <si>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</si>
  <si>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</si>
  <si>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</si>
  <si>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</si>
  <si>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</si>
  <si>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</si>
  <si>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</si>
  <si>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</si>
  <si>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</si>
  <si>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</si>
  <si>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</si>
  <si>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</si>
  <si>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</si>
  <si>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</si>
  <si>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</si>
  <si>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POCOS DE VISITA/BOCAS DE LOBO/CX. DE PASSAGEM/CX. DIVERSAS</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</si>
  <si>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</si>
  <si>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</si>
  <si>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</si>
  <si>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</si>
  <si>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</si>
  <si>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</si>
  <si>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</si>
  <si>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</si>
  <si>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</si>
  <si>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</si>
  <si>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</si>
  <si>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</si>
  <si>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</si>
  <si>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</si>
  <si>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</si>
  <si>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</si>
  <si>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</si>
  <si>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</si>
  <si>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</si>
  <si>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</si>
  <si>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MEIO FIO, LINHA D'AGUA E SARJERTA</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</si>
  <si>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</si>
  <si>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</si>
  <si>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</si>
  <si>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</si>
  <si>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</si>
  <si>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</si>
  <si>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</si>
  <si>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</si>
  <si>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</si>
  <si>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</si>
  <si>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</si>
  <si>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</si>
  <si>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</si>
  <si>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</si>
  <si>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</si>
  <si>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</si>
  <si>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</si>
  <si>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</si>
  <si>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</si>
  <si>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</si>
  <si>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</si>
  <si>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</si>
  <si>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</si>
  <si>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</si>
  <si>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</si>
  <si>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</si>
  <si>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</si>
  <si>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</si>
  <si>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t>
  </si>
  <si>
    <t>ESCO</t>
  </si>
  <si>
    <t>ESCORAMENTO DE MADEIRA EM VALAS</t>
  </si>
  <si>
    <t>ESQUADRIAS/FERRAGENS/VIDROS</t>
  </si>
  <si>
    <t>ESQV</t>
  </si>
  <si>
    <t>PORTA DE MADEIRA</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</si>
  <si>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</si>
  <si>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</si>
  <si>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</si>
  <si>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</si>
  <si>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</si>
  <si>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</si>
  <si>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</si>
  <si>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</si>
  <si>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</si>
  <si>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</si>
  <si>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</si>
  <si>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</si>
  <si>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</si>
  <si>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</si>
  <si>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</si>
  <si>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</si>
  <si>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</si>
  <si>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</si>
  <si>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</si>
  <si>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</si>
  <si>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</si>
  <si>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</si>
  <si>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</si>
  <si>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</si>
  <si>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</si>
  <si>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</si>
  <si>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</si>
  <si>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</si>
  <si>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</si>
  <si>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</si>
  <si>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</si>
  <si>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</si>
  <si>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</si>
  <si>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</si>
  <si>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</si>
  <si>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</si>
  <si>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</si>
  <si>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</si>
  <si>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</si>
  <si>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</si>
  <si>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</si>
  <si>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</si>
  <si>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</si>
  <si>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</si>
  <si>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</si>
  <si>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</si>
  <si>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</si>
  <si>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</si>
  <si>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</si>
  <si>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</si>
  <si>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</si>
  <si>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</si>
  <si>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</si>
  <si>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</si>
  <si>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</si>
  <si>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</si>
  <si>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</si>
  <si>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</si>
  <si>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</si>
  <si>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</si>
  <si>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</si>
  <si>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</si>
  <si>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</si>
  <si>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</si>
  <si>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</si>
  <si>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</si>
  <si>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</si>
  <si>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</si>
  <si>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</si>
  <si>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</si>
  <si>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</si>
  <si>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</si>
  <si>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</si>
  <si>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</si>
  <si>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</si>
  <si>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</si>
  <si>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</si>
  <si>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</si>
  <si>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</si>
  <si>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</si>
  <si>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</si>
  <si>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</si>
  <si>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</si>
  <si>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</si>
  <si>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</si>
  <si>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</si>
  <si>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</si>
  <si>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</si>
  <si>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</si>
  <si>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</si>
  <si>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</si>
  <si>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</si>
  <si>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</si>
  <si>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</si>
  <si>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</si>
  <si>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</si>
  <si>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</si>
  <si>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</si>
  <si>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</si>
  <si>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E/OU TAMPA DE FERRO</t>
  </si>
  <si>
    <t>PORTA DE FERRO, DE ABRIR, TIPO GRADE COM CHAPA, COM GUARNIÇÕES. AF_12/2019</t>
  </si>
  <si>
    <t>JANELA DE FERRO</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</si>
  <si>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</si>
  <si>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</si>
  <si>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</si>
  <si>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</si>
  <si>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FERRO</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</si>
  <si>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</si>
  <si>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</si>
  <si>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</si>
  <si>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</si>
  <si>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</si>
  <si>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</si>
  <si>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</si>
  <si>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E/OU TAMPA DE ALUMINIO</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</si>
  <si>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</si>
  <si>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</si>
  <si>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</si>
  <si>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</si>
  <si>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</si>
  <si>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</si>
  <si>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</si>
  <si>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FERRAGENS PARA PORTAS</t>
  </si>
  <si>
    <t>FERRAGENS DIVERSAS</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</si>
  <si>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</si>
  <si>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</si>
  <si>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</si>
  <si>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</si>
  <si>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</si>
  <si>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</si>
  <si>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</si>
  <si>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</si>
  <si>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VIDROS/ESPELHOS</t>
  </si>
  <si>
    <t>JANELA DE ALUMINIO</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</si>
  <si>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</si>
  <si>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</si>
  <si>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</si>
  <si>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</si>
  <si>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</si>
  <si>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</si>
  <si>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FUNDACOES E ESTRUTURAS</t>
  </si>
  <si>
    <t>FUES</t>
  </si>
  <si>
    <t>TUBULOES</t>
  </si>
  <si>
    <t>ESTACAS</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</si>
  <si>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</si>
  <si>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</si>
  <si>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</si>
  <si>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</si>
  <si>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</si>
  <si>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</si>
  <si>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</si>
  <si>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</si>
  <si>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</si>
  <si>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</si>
  <si>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</si>
  <si>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</si>
  <si>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LASTROS/FUNDACOES DIVERSAS</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</si>
  <si>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</si>
  <si>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</si>
  <si>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</si>
  <si>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</si>
  <si>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</si>
  <si>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FORMAS/CIMBRAMENTOS/ESCORAMENTOS</t>
  </si>
  <si>
    <t>MONTAGEM E DESMONTAGEM DE FÔRMA DE VIGA, ESCORAMENTO METÁLICO, PÉ-DIREITO DUPLO, EM CHAPA DE MADEIRA RESINADA, 6 UTILIZAÇÕES. AF_12/2015</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</si>
  <si>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</si>
  <si>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</si>
  <si>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</si>
  <si>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</si>
  <si>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</si>
  <si>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</si>
  <si>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</si>
  <si>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</si>
  <si>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</si>
  <si>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</si>
  <si>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</si>
  <si>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</si>
  <si>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</si>
  <si>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</si>
  <si>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</si>
  <si>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</si>
  <si>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</si>
  <si>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</si>
  <si>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</si>
  <si>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ARMADURAS</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</si>
  <si>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</si>
  <si>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</si>
  <si>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</si>
  <si>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</si>
  <si>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</si>
  <si>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</si>
  <si>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</si>
  <si>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</si>
  <si>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</si>
  <si>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</si>
  <si>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</si>
  <si>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</si>
  <si>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</si>
  <si>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</si>
  <si>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</si>
  <si>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</si>
  <si>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</si>
  <si>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</si>
  <si>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</si>
  <si>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</si>
  <si>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</si>
  <si>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</si>
  <si>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</si>
  <si>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</si>
  <si>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</si>
  <si>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</si>
  <si>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</si>
  <si>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</si>
  <si>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</si>
  <si>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</si>
  <si>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</si>
  <si>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</si>
  <si>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</si>
  <si>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</si>
  <si>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</si>
  <si>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</si>
  <si>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</si>
  <si>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</si>
  <si>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</si>
  <si>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</si>
  <si>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</si>
  <si>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</si>
  <si>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</si>
  <si>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</si>
  <si>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</si>
  <si>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</si>
  <si>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</si>
  <si>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</si>
  <si>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</si>
  <si>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</si>
  <si>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</si>
  <si>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</si>
  <si>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</si>
  <si>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</si>
  <si>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</si>
  <si>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</si>
  <si>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</si>
  <si>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</si>
  <si>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</si>
  <si>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</si>
  <si>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</si>
  <si>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</si>
  <si>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</si>
  <si>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</si>
  <si>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</si>
  <si>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</si>
  <si>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</si>
  <si>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</si>
  <si>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</si>
  <si>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</si>
  <si>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</si>
  <si>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</si>
  <si>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</si>
  <si>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</si>
  <si>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</si>
  <si>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</si>
  <si>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CA-50, DIÂMERO DE 32 MM, UTILIZADO EM ESTRUTURAS DIVERSAS, EXCETO LAJE. AF_10/2016</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</si>
  <si>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</si>
  <si>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</si>
  <si>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</si>
  <si>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</si>
  <si>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</si>
  <si>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</si>
  <si>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</si>
  <si>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</si>
  <si>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</si>
  <si>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</si>
  <si>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CONCRETOS</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</si>
  <si>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</si>
  <si>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</si>
  <si>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</si>
  <si>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</si>
  <si>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</si>
  <si>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</si>
  <si>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</si>
  <si>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</si>
  <si>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</si>
  <si>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</si>
  <si>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</si>
  <si>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</si>
  <si>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</si>
  <si>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</si>
  <si>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</si>
  <si>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</si>
  <si>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</si>
  <si>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</si>
  <si>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</si>
  <si>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</si>
  <si>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</si>
  <si>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</si>
  <si>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</si>
  <si>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BOMBA, ADENSAMENTO E ACABAMENTO DE CONCRETO EM ESTRUTURAS. AF_12/2015</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</si>
  <si>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</si>
  <si>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</si>
  <si>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</si>
  <si>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</si>
  <si>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LAJE PRE-FABRICADA</t>
  </si>
  <si>
    <t>EMBASAMENTOS</t>
  </si>
  <si>
    <t>ADESIVOS PARA ESTRUTURAS</t>
  </si>
  <si>
    <t>TRATAMENTO DE JUNTA DE DILATAÇÃO COM MANTA ASFÁLTICA ADERIDA COM MAÇARICO. AF_06/2018</t>
  </si>
  <si>
    <t>CINTAS E VERGAS</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</si>
  <si>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</si>
  <si>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</si>
  <si>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</si>
  <si>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</si>
  <si>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</si>
  <si>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</si>
  <si>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</si>
  <si>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</si>
  <si>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</si>
  <si>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</si>
  <si>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</si>
  <si>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</si>
  <si>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</si>
  <si>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</si>
  <si>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</si>
  <si>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</si>
  <si>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</si>
  <si>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</si>
  <si>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</si>
  <si>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</si>
  <si>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</si>
  <si>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</si>
  <si>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ESTRUTURAS DIVERSAS</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</si>
  <si>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</si>
  <si>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</si>
  <si>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</si>
  <si>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</si>
  <si>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</si>
  <si>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</si>
  <si>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</si>
  <si>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</si>
  <si>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</si>
  <si>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</si>
  <si>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</si>
  <si>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</si>
  <si>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</si>
  <si>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</si>
  <si>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</si>
  <si>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</si>
  <si>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</si>
  <si>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</si>
  <si>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</si>
  <si>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</si>
  <si>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</si>
  <si>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</si>
  <si>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</si>
  <si>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</si>
  <si>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</si>
  <si>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</si>
  <si>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</si>
  <si>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</si>
  <si>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</si>
  <si>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</si>
  <si>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</si>
  <si>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</si>
  <si>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</si>
  <si>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</si>
  <si>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</si>
  <si>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</si>
  <si>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</si>
  <si>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</si>
  <si>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</si>
  <si>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</si>
  <si>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</si>
  <si>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</si>
  <si>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</si>
  <si>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</si>
  <si>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</si>
  <si>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</si>
  <si>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</si>
  <si>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</si>
  <si>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</si>
  <si>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</si>
  <si>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IMPERMEABILIZACOES E PROTECOES DIVERSAS</t>
  </si>
  <si>
    <t>IMPE</t>
  </si>
  <si>
    <t>IMPERMEABILIZACAO COM ARGAMASSA</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</si>
  <si>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</si>
  <si>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</si>
  <si>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</si>
  <si>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IMPERMEABILIZACAO COM ADITIVO</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</si>
  <si>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</si>
  <si>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</si>
  <si>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</si>
  <si>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</si>
  <si>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IMPERMEABILIZACAO COM MANTA</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</si>
  <si>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</si>
  <si>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</si>
  <si>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</si>
  <si>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</si>
  <si>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IMPERMEABILIZACAO BETUMINOSA C/EMULSAO ASFALTICA E ACRILICA</t>
  </si>
  <si>
    <t>PROTECAO DE SUPERFICIE COM ARGAMASSA</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</si>
  <si>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</si>
  <si>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</si>
  <si>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</si>
  <si>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</si>
  <si>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</si>
  <si>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</si>
  <si>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</si>
  <si>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</si>
  <si>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</si>
  <si>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</si>
  <si>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</si>
  <si>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INSTALACAO ELETRICA/ELETRIFICACAO E ILUMINACAO EXTERNA</t>
  </si>
  <si>
    <t>INEL</t>
  </si>
  <si>
    <t>ELETRODUTOS/CALHAS PARA LEITO DE CABOS</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</si>
  <si>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</si>
  <si>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</si>
  <si>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</si>
  <si>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</si>
  <si>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</si>
  <si>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</si>
  <si>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</si>
  <si>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</si>
  <si>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</si>
  <si>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</si>
  <si>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</si>
  <si>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</si>
  <si>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</si>
  <si>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</si>
  <si>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</si>
  <si>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</si>
  <si>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</si>
  <si>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</si>
  <si>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</si>
  <si>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</si>
  <si>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</si>
  <si>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</si>
  <si>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</si>
  <si>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</si>
  <si>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</si>
  <si>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</si>
  <si>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</si>
  <si>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</si>
  <si>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</si>
  <si>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</si>
  <si>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</si>
  <si>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</si>
  <si>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</si>
  <si>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</si>
  <si>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</si>
  <si>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</si>
  <si>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</si>
  <si>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</si>
  <si>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</si>
  <si>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</si>
  <si>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</si>
  <si>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</si>
  <si>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</si>
  <si>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</si>
  <si>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</si>
  <si>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</si>
  <si>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</si>
  <si>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</si>
  <si>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</si>
  <si>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</si>
  <si>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</si>
  <si>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</si>
  <si>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</si>
  <si>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</si>
  <si>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</si>
  <si>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</si>
  <si>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</si>
  <si>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</si>
  <si>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</si>
  <si>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CONEXOES</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</si>
  <si>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</si>
  <si>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</si>
  <si>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</si>
  <si>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</si>
  <si>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</si>
  <si>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</si>
  <si>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</si>
  <si>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</si>
  <si>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</si>
  <si>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</si>
  <si>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</si>
  <si>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</si>
  <si>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</si>
  <si>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</si>
  <si>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</si>
  <si>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</si>
  <si>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</si>
  <si>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</si>
  <si>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</si>
  <si>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</si>
  <si>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</si>
  <si>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</si>
  <si>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</si>
  <si>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</si>
  <si>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</si>
  <si>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</si>
  <si>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</si>
  <si>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</si>
  <si>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</si>
  <si>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</si>
  <si>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</si>
  <si>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</si>
  <si>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</si>
  <si>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</si>
  <si>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</si>
  <si>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</si>
  <si>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</si>
  <si>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</si>
  <si>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</si>
  <si>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</si>
  <si>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</si>
  <si>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</si>
  <si>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</si>
  <si>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</si>
  <si>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</si>
  <si>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</si>
  <si>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</si>
  <si>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</si>
  <si>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</si>
  <si>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</si>
  <si>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</si>
  <si>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</si>
  <si>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</si>
  <si>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</si>
  <si>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</si>
  <si>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</si>
  <si>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</si>
  <si>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</si>
  <si>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</si>
  <si>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</si>
  <si>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</si>
  <si>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</si>
  <si>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FIOS/CABOS</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</si>
  <si>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</si>
  <si>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</si>
  <si>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</si>
  <si>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</si>
  <si>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</si>
  <si>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</si>
  <si>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</si>
  <si>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</si>
  <si>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</si>
  <si>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</si>
  <si>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</si>
  <si>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</si>
  <si>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</si>
  <si>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</si>
  <si>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</si>
  <si>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</si>
  <si>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</si>
  <si>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</si>
  <si>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</si>
  <si>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</si>
  <si>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</si>
  <si>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</si>
  <si>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</si>
  <si>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</si>
  <si>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</si>
  <si>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</si>
  <si>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</si>
  <si>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</si>
  <si>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</si>
  <si>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</si>
  <si>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</si>
  <si>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</si>
  <si>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</si>
  <si>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</si>
  <si>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</si>
  <si>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</si>
  <si>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CAIXAS</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</si>
  <si>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</si>
  <si>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</si>
  <si>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</si>
  <si>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</si>
  <si>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</si>
  <si>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</si>
  <si>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</si>
  <si>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</si>
  <si>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</si>
  <si>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</si>
  <si>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</si>
  <si>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</si>
  <si>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</si>
  <si>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</si>
  <si>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</si>
  <si>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</si>
  <si>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</si>
  <si>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</si>
  <si>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</si>
  <si>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</si>
  <si>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</si>
  <si>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</si>
  <si>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</si>
  <si>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</si>
  <si>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</si>
  <si>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</si>
  <si>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</si>
  <si>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</si>
  <si>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</si>
  <si>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</si>
  <si>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</si>
  <si>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</si>
  <si>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</si>
  <si>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</si>
  <si>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</si>
  <si>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</si>
  <si>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</si>
  <si>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</si>
  <si>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</si>
  <si>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</si>
  <si>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</si>
  <si>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</si>
  <si>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</si>
  <si>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</si>
  <si>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</si>
  <si>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</si>
  <si>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</si>
  <si>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QUADROS/DISJUNTORES</t>
  </si>
  <si>
    <t>CAIXA DE PROTECAO PARA MEDIDOR MONOFASICO, FORNECIMENTO E INSTALACAO</t>
  </si>
  <si>
    <t>INTERRUPTOR/TOMADA</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</si>
  <si>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</si>
  <si>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</si>
  <si>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</si>
  <si>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</si>
  <si>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</si>
  <si>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</si>
  <si>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</si>
  <si>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</si>
  <si>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</si>
  <si>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</si>
  <si>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</si>
  <si>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</si>
  <si>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</si>
  <si>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</si>
  <si>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</si>
  <si>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</si>
  <si>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</si>
  <si>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</si>
  <si>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</si>
  <si>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</si>
  <si>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</si>
  <si>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</si>
  <si>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</si>
  <si>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</si>
  <si>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</si>
  <si>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</si>
  <si>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</si>
  <si>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</si>
  <si>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</si>
  <si>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</si>
  <si>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</si>
  <si>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</si>
  <si>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</si>
  <si>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</si>
  <si>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</si>
  <si>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</si>
  <si>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</si>
  <si>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</si>
  <si>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</si>
  <si>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</si>
  <si>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</si>
  <si>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</si>
  <si>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</si>
  <si>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</si>
  <si>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</si>
  <si>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</si>
  <si>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</si>
  <si>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</si>
  <si>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</si>
  <si>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</si>
  <si>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</si>
  <si>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</si>
  <si>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</si>
  <si>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</si>
  <si>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</si>
  <si>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</si>
  <si>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</si>
  <si>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</si>
  <si>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</si>
  <si>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</si>
  <si>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</si>
  <si>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</si>
  <si>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</si>
  <si>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</si>
  <si>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</si>
  <si>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</si>
  <si>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</si>
  <si>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</si>
  <si>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</si>
  <si>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</si>
  <si>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</si>
  <si>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</si>
  <si>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</si>
  <si>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</si>
  <si>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</si>
  <si>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</si>
  <si>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</si>
  <si>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</si>
  <si>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</si>
  <si>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</si>
  <si>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</si>
  <si>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</si>
  <si>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</si>
  <si>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</si>
  <si>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</si>
  <si>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</si>
  <si>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</si>
  <si>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</si>
  <si>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</si>
  <si>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</si>
  <si>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LUMINARIA INTERNA/BOCAL/LAMPADAS</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</si>
  <si>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</si>
  <si>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</si>
  <si>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</si>
  <si>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</si>
  <si>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</si>
  <si>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</si>
  <si>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</si>
  <si>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</si>
  <si>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</si>
  <si>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</si>
  <si>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</si>
  <si>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</si>
  <si>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</si>
  <si>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</si>
  <si>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</si>
  <si>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</si>
  <si>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</si>
  <si>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</si>
  <si>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</si>
  <si>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</si>
  <si>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</si>
  <si>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</si>
  <si>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</si>
  <si>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</si>
  <si>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</si>
  <si>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</si>
  <si>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</si>
  <si>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</si>
  <si>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</si>
  <si>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</si>
  <si>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</si>
  <si>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</si>
  <si>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</si>
  <si>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</si>
  <si>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</si>
  <si>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</si>
  <si>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FORNECIMENTO DE MAT/MO P/ELETRIFICACAO E ILUMINACAO PUBLICA</t>
  </si>
  <si>
    <t>POSTE DE CONCRETO</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</si>
  <si>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</si>
  <si>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</si>
  <si>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</si>
  <si>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</si>
  <si>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</si>
  <si>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</si>
  <si>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</si>
  <si>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</si>
  <si>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</si>
  <si>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</si>
  <si>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</si>
  <si>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</si>
  <si>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</si>
  <si>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</si>
  <si>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</si>
  <si>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</si>
  <si>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</si>
  <si>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</si>
  <si>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</si>
  <si>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</si>
  <si>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</si>
  <si>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</si>
  <si>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</si>
  <si>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</si>
  <si>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</si>
  <si>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</si>
  <si>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</si>
  <si>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</si>
  <si>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</si>
  <si>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</si>
  <si>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</si>
  <si>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</si>
  <si>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</si>
  <si>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</si>
  <si>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</si>
  <si>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</si>
  <si>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</si>
  <si>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</si>
  <si>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</si>
  <si>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</si>
  <si>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</si>
  <si>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METALICO</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</si>
  <si>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</si>
  <si>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</si>
  <si>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</si>
  <si>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</si>
  <si>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</si>
  <si>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LUMINARIA EXTERNA</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</si>
  <si>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</si>
  <si>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</si>
  <si>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</si>
  <si>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</si>
  <si>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</si>
  <si>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</si>
  <si>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TRANSFORMADORES</t>
  </si>
  <si>
    <t>PONTOS DE LUZ/TOMADAS ANTENA TV/CAMPAINHAS/INTERRUPTORES</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</si>
  <si>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</si>
  <si>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</si>
  <si>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</si>
  <si>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</si>
  <si>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</si>
  <si>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</si>
  <si>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</si>
  <si>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</si>
  <si>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</si>
  <si>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</si>
  <si>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</si>
  <si>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</si>
  <si>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SISTEMAS DE PROTECAO/ATERRAMENTO</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</si>
  <si>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</si>
  <si>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</si>
  <si>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</si>
  <si>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</si>
  <si>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</si>
  <si>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</si>
  <si>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</si>
  <si>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</si>
  <si>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</si>
  <si>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</si>
  <si>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</si>
  <si>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</si>
  <si>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</si>
  <si>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</si>
  <si>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</si>
  <si>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</si>
  <si>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INSTALACOES ESPECIAIS</t>
  </si>
  <si>
    <t>INES</t>
  </si>
  <si>
    <t>INCENDIO</t>
  </si>
  <si>
    <t>TELEFONE</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</si>
  <si>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</si>
  <si>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</si>
  <si>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</si>
  <si>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</si>
  <si>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</si>
  <si>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</si>
  <si>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</si>
  <si>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</si>
  <si>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</si>
  <si>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</si>
  <si>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</si>
  <si>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</si>
  <si>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</si>
  <si>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</si>
  <si>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</si>
  <si>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</si>
  <si>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</si>
  <si>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</si>
  <si>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</si>
  <si>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</si>
  <si>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</si>
  <si>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</si>
  <si>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</si>
  <si>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</si>
  <si>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</si>
  <si>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</si>
  <si>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</si>
  <si>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</si>
  <si>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</si>
  <si>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</si>
  <si>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</si>
  <si>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</si>
  <si>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</si>
  <si>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</si>
  <si>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</si>
  <si>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</si>
  <si>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</si>
  <si>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</si>
  <si>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</si>
  <si>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</si>
  <si>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</si>
  <si>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AR CONDICIONADO</t>
  </si>
  <si>
    <t>PINTURA ANTICORROSIVA DE DUTO METÁLICO. AF_04/2018</t>
  </si>
  <si>
    <t>GAS</t>
  </si>
  <si>
    <t>INSTALACAO DE LOGICA</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</si>
  <si>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</si>
  <si>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</si>
  <si>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</si>
  <si>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</si>
  <si>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</si>
  <si>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</si>
  <si>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</si>
  <si>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</si>
  <si>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</si>
  <si>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</si>
  <si>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INSTALACOES HIDRO SANITARIAS</t>
  </si>
  <si>
    <t>FORNEC. E ASSENTAMENTO DE TUBOS P/INSTALACAO DOMICILIAR</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</si>
  <si>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</si>
  <si>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</si>
  <si>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</si>
  <si>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</si>
  <si>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</si>
  <si>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</si>
  <si>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</si>
  <si>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</si>
  <si>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</si>
  <si>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</si>
  <si>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</si>
  <si>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</si>
  <si>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</si>
  <si>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</si>
  <si>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</si>
  <si>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</si>
  <si>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</si>
  <si>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</si>
  <si>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</si>
  <si>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</si>
  <si>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</si>
  <si>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</si>
  <si>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</si>
  <si>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</si>
  <si>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75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</si>
  <si>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</si>
  <si>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</si>
  <si>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</si>
  <si>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</si>
  <si>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</si>
  <si>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</si>
  <si>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</si>
  <si>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</si>
  <si>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</si>
  <si>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</si>
  <si>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</si>
  <si>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</si>
  <si>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</si>
  <si>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</si>
  <si>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</si>
  <si>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</si>
  <si>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</si>
  <si>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</si>
  <si>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</si>
  <si>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</si>
  <si>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</si>
  <si>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</si>
  <si>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</si>
  <si>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</si>
  <si>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</si>
  <si>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</si>
  <si>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</si>
  <si>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</si>
  <si>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</si>
  <si>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</si>
  <si>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</si>
  <si>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</si>
  <si>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</si>
  <si>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</si>
  <si>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</si>
  <si>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</si>
  <si>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</si>
  <si>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</si>
  <si>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</si>
  <si>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</si>
  <si>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</si>
  <si>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</si>
  <si>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</si>
  <si>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</si>
  <si>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</si>
  <si>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</si>
  <si>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</si>
  <si>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</si>
  <si>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</si>
  <si>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</si>
  <si>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</si>
  <si>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</si>
  <si>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</si>
  <si>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</si>
  <si>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</si>
  <si>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</si>
  <si>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</si>
  <si>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</si>
  <si>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</si>
  <si>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</si>
  <si>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</si>
  <si>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</si>
  <si>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</si>
  <si>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</si>
  <si>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</si>
  <si>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</si>
  <si>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</si>
  <si>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</si>
  <si>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</si>
  <si>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</si>
  <si>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</si>
  <si>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</si>
  <si>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</si>
  <si>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</si>
  <si>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</si>
  <si>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</si>
  <si>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</si>
  <si>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</si>
  <si>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</si>
  <si>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</si>
  <si>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</si>
  <si>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</si>
  <si>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</si>
  <si>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</si>
  <si>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</si>
  <si>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</si>
  <si>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</si>
  <si>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</si>
  <si>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</si>
  <si>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</si>
  <si>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</si>
  <si>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</si>
  <si>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</si>
  <si>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</si>
  <si>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</si>
  <si>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</si>
  <si>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</si>
  <si>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</si>
  <si>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</si>
  <si>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</si>
  <si>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</si>
  <si>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</si>
  <si>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</si>
  <si>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</si>
  <si>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</si>
  <si>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</si>
  <si>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</si>
  <si>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</si>
  <si>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</si>
  <si>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</si>
  <si>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</si>
  <si>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</si>
  <si>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</si>
  <si>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</si>
  <si>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</si>
  <si>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</si>
  <si>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</si>
  <si>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</si>
  <si>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</si>
  <si>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</si>
  <si>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</si>
  <si>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</si>
  <si>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</si>
  <si>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</si>
  <si>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</si>
  <si>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</si>
  <si>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</si>
  <si>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</si>
  <si>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</si>
  <si>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</si>
  <si>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</si>
  <si>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</si>
  <si>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</si>
  <si>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</si>
  <si>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</si>
  <si>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</si>
  <si>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</si>
  <si>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</si>
  <si>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</si>
  <si>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</si>
  <si>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</si>
  <si>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</si>
  <si>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</si>
  <si>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</si>
  <si>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</si>
  <si>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</si>
  <si>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</si>
  <si>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</si>
  <si>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</si>
  <si>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</si>
  <si>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</si>
  <si>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</si>
  <si>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</si>
  <si>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</si>
  <si>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</si>
  <si>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</si>
  <si>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</si>
  <si>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</si>
  <si>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</si>
  <si>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</si>
  <si>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</si>
  <si>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</si>
  <si>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</si>
  <si>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</si>
  <si>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</si>
  <si>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</si>
  <si>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</si>
  <si>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</si>
  <si>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</si>
  <si>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</si>
  <si>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</si>
  <si>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</si>
  <si>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</si>
  <si>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</si>
  <si>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</si>
  <si>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</si>
  <si>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</si>
  <si>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</si>
  <si>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</si>
  <si>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</si>
  <si>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</si>
  <si>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</si>
  <si>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</si>
  <si>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</si>
  <si>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</si>
  <si>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</si>
  <si>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</si>
  <si>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</si>
  <si>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</si>
  <si>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</si>
  <si>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</si>
  <si>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</si>
  <si>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</si>
  <si>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</si>
  <si>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</si>
  <si>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</si>
  <si>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</si>
  <si>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</si>
  <si>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</si>
  <si>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</si>
  <si>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</si>
  <si>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</si>
  <si>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</si>
  <si>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</si>
  <si>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</si>
  <si>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</si>
  <si>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</si>
  <si>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</si>
  <si>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</si>
  <si>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</si>
  <si>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</si>
  <si>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</si>
  <si>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</si>
  <si>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</si>
  <si>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</si>
  <si>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</si>
  <si>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</si>
  <si>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</si>
  <si>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</si>
  <si>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</si>
  <si>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</si>
  <si>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</si>
  <si>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</si>
  <si>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</si>
  <si>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</si>
  <si>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</si>
  <si>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</si>
  <si>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</si>
  <si>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</si>
  <si>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</si>
  <si>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</si>
  <si>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</si>
  <si>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</si>
  <si>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</si>
  <si>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</si>
  <si>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</si>
  <si>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</si>
  <si>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</si>
  <si>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</si>
  <si>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</si>
  <si>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</si>
  <si>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</si>
  <si>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</si>
  <si>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</si>
  <si>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</si>
  <si>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</si>
  <si>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</si>
  <si>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</si>
  <si>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</si>
  <si>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</si>
  <si>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</si>
  <si>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</si>
  <si>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</si>
  <si>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</si>
  <si>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</si>
  <si>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</si>
  <si>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</si>
  <si>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</si>
  <si>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</si>
  <si>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</si>
  <si>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</si>
  <si>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</si>
  <si>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</si>
  <si>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</si>
  <si>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</si>
  <si>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</si>
  <si>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</si>
  <si>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</si>
  <si>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</si>
  <si>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</si>
  <si>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</si>
  <si>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</si>
  <si>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</si>
  <si>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</si>
  <si>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</si>
  <si>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</si>
  <si>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</si>
  <si>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</si>
  <si>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</si>
  <si>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</si>
  <si>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</si>
  <si>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</si>
  <si>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</si>
  <si>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</si>
  <si>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</si>
  <si>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</si>
  <si>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</si>
  <si>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</si>
  <si>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</si>
  <si>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</si>
  <si>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</si>
  <si>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</si>
  <si>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</si>
  <si>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</si>
  <si>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</si>
  <si>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</si>
  <si>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</si>
  <si>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</si>
  <si>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</si>
  <si>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</si>
  <si>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</si>
  <si>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</si>
  <si>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</si>
  <si>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</si>
  <si>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</si>
  <si>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</si>
  <si>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</si>
  <si>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</si>
  <si>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</si>
  <si>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</si>
  <si>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</si>
  <si>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</si>
  <si>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</si>
  <si>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</si>
  <si>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</si>
  <si>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</si>
  <si>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</si>
  <si>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</si>
  <si>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</si>
  <si>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</si>
  <si>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</si>
  <si>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</si>
  <si>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</si>
  <si>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</si>
  <si>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</si>
  <si>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</si>
  <si>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</si>
  <si>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</si>
  <si>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</si>
  <si>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</si>
  <si>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</si>
  <si>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</si>
  <si>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</si>
  <si>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</si>
  <si>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</si>
  <si>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</si>
  <si>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</si>
  <si>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</si>
  <si>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</si>
  <si>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</si>
  <si>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</si>
  <si>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</si>
  <si>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</si>
  <si>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</si>
  <si>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</si>
  <si>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</si>
  <si>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</si>
  <si>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</si>
  <si>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</si>
  <si>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</si>
  <si>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</si>
  <si>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</si>
  <si>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</si>
  <si>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</si>
  <si>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</si>
  <si>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</si>
  <si>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</si>
  <si>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</si>
  <si>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</si>
  <si>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</si>
  <si>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</si>
  <si>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</si>
  <si>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</si>
  <si>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</si>
  <si>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</si>
  <si>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</si>
  <si>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</si>
  <si>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</si>
  <si>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</si>
  <si>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</si>
  <si>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</si>
  <si>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</si>
  <si>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</si>
  <si>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</si>
  <si>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</si>
  <si>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</si>
  <si>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</si>
  <si>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</si>
  <si>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</si>
  <si>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</si>
  <si>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</si>
  <si>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</si>
  <si>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</si>
  <si>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</si>
  <si>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</si>
  <si>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</si>
  <si>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</si>
  <si>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</si>
  <si>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</si>
  <si>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</si>
  <si>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</si>
  <si>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</si>
  <si>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</si>
  <si>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</si>
  <si>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</si>
  <si>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</si>
  <si>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</si>
  <si>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</si>
  <si>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</si>
  <si>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</si>
  <si>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</si>
  <si>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</si>
  <si>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</si>
  <si>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</si>
  <si>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</si>
  <si>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</si>
  <si>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</si>
  <si>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</si>
  <si>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</si>
  <si>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</si>
  <si>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</si>
  <si>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</si>
  <si>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</si>
  <si>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</si>
  <si>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</si>
  <si>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</si>
  <si>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</si>
  <si>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</si>
  <si>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</si>
  <si>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</si>
  <si>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</si>
  <si>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</si>
  <si>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</si>
  <si>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</si>
  <si>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</si>
  <si>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</si>
  <si>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</si>
  <si>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</si>
  <si>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</si>
  <si>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</si>
  <si>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</si>
  <si>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</si>
  <si>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</si>
  <si>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</si>
  <si>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</si>
  <si>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</si>
  <si>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</si>
  <si>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</si>
  <si>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</si>
  <si>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</si>
  <si>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</si>
  <si>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</si>
  <si>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</si>
  <si>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</si>
  <si>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</si>
  <si>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</si>
  <si>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</si>
  <si>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</si>
  <si>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</si>
  <si>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</si>
  <si>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</si>
  <si>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</si>
  <si>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</si>
  <si>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</si>
  <si>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</si>
  <si>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</si>
  <si>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</si>
  <si>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</si>
  <si>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</si>
  <si>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</si>
  <si>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</si>
  <si>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</si>
  <si>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</si>
  <si>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</si>
  <si>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</si>
  <si>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</si>
  <si>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</si>
  <si>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</si>
  <si>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</si>
  <si>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</si>
  <si>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</si>
  <si>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</si>
  <si>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</si>
  <si>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</si>
  <si>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</si>
  <si>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</si>
  <si>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</si>
  <si>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</si>
  <si>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</si>
  <si>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</si>
  <si>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</si>
  <si>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</si>
  <si>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</si>
  <si>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</si>
  <si>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</si>
  <si>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</si>
  <si>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</si>
  <si>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</si>
  <si>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</si>
  <si>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</si>
  <si>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</si>
  <si>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</si>
  <si>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</si>
  <si>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</si>
  <si>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</si>
  <si>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</si>
  <si>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</si>
  <si>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</si>
  <si>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</si>
  <si>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</si>
  <si>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</si>
  <si>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</si>
  <si>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</si>
  <si>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</si>
  <si>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</si>
  <si>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</si>
  <si>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</si>
  <si>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</si>
  <si>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</si>
  <si>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</si>
  <si>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</si>
  <si>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</si>
  <si>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</si>
  <si>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</si>
  <si>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</si>
  <si>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</si>
  <si>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</si>
  <si>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</si>
  <si>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</si>
  <si>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</si>
  <si>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</si>
  <si>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</si>
  <si>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</si>
  <si>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</si>
  <si>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</si>
  <si>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</si>
  <si>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</si>
  <si>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</si>
  <si>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</si>
  <si>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</si>
  <si>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</si>
  <si>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</si>
  <si>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</si>
  <si>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</si>
  <si>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</si>
  <si>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</si>
  <si>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</si>
  <si>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</si>
  <si>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</si>
  <si>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</si>
  <si>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</si>
  <si>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</si>
  <si>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</si>
  <si>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</si>
  <si>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</si>
  <si>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</si>
  <si>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</si>
  <si>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</si>
  <si>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</si>
  <si>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</si>
  <si>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</si>
  <si>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</si>
  <si>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</si>
  <si>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</si>
  <si>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</si>
  <si>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</si>
  <si>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</si>
  <si>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</si>
  <si>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</si>
  <si>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</si>
  <si>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</si>
  <si>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</si>
  <si>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</si>
  <si>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</si>
  <si>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</si>
  <si>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</si>
  <si>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</si>
  <si>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</si>
  <si>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</si>
  <si>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</si>
  <si>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</si>
  <si>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</si>
  <si>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</si>
  <si>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</si>
  <si>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</si>
  <si>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</si>
  <si>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</si>
  <si>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</si>
  <si>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</si>
  <si>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</si>
  <si>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</si>
  <si>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</si>
  <si>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</si>
  <si>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</si>
  <si>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</si>
  <si>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</si>
  <si>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</si>
  <si>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</si>
  <si>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</si>
  <si>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</si>
  <si>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</si>
  <si>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</si>
  <si>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</si>
  <si>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</si>
  <si>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</si>
  <si>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</si>
  <si>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</si>
  <si>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</si>
  <si>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</si>
  <si>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</si>
  <si>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</si>
  <si>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</si>
  <si>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</si>
  <si>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</si>
  <si>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</si>
  <si>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</si>
  <si>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</si>
  <si>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</si>
  <si>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</si>
  <si>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</si>
  <si>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</si>
  <si>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</si>
  <si>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</si>
  <si>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</si>
  <si>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</si>
  <si>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</si>
  <si>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</si>
  <si>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</si>
  <si>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</si>
  <si>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</si>
  <si>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</si>
  <si>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</si>
  <si>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</si>
  <si>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</si>
  <si>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</si>
  <si>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</si>
  <si>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</si>
  <si>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</si>
  <si>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</si>
  <si>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</si>
  <si>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</si>
  <si>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</si>
  <si>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</si>
  <si>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</si>
  <si>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</si>
  <si>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</si>
  <si>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</si>
  <si>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</si>
  <si>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</si>
  <si>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</si>
  <si>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</si>
  <si>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</si>
  <si>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</si>
  <si>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</si>
  <si>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</si>
  <si>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</si>
  <si>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</si>
  <si>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</si>
  <si>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</si>
  <si>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</si>
  <si>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</si>
  <si>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</si>
  <si>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</si>
  <si>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</si>
  <si>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</si>
  <si>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</si>
  <si>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</si>
  <si>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</si>
  <si>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</si>
  <si>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</si>
  <si>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</si>
  <si>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</si>
  <si>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</si>
  <si>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</si>
  <si>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</si>
  <si>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</si>
  <si>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</si>
  <si>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</si>
  <si>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</si>
  <si>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</si>
  <si>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</si>
  <si>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</si>
  <si>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</si>
  <si>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</si>
  <si>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</si>
  <si>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</si>
  <si>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</si>
  <si>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</si>
  <si>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</si>
  <si>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</si>
  <si>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</si>
  <si>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</si>
  <si>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</si>
  <si>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</si>
  <si>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</si>
  <si>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</si>
  <si>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</si>
  <si>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</si>
  <si>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</si>
  <si>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</si>
  <si>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</si>
  <si>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</si>
  <si>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</si>
  <si>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</si>
  <si>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</si>
  <si>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</si>
  <si>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</si>
  <si>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</si>
  <si>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</si>
  <si>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</si>
  <si>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</si>
  <si>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</si>
  <si>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</si>
  <si>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</si>
  <si>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</si>
  <si>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</si>
  <si>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</si>
  <si>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</si>
  <si>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</si>
  <si>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</si>
  <si>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</si>
  <si>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</si>
  <si>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</si>
  <si>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</si>
  <si>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</si>
  <si>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</si>
  <si>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</si>
  <si>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</si>
  <si>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</si>
  <si>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</si>
  <si>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</si>
  <si>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</si>
  <si>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</si>
  <si>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</si>
  <si>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</si>
  <si>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</si>
  <si>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</si>
  <si>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</si>
  <si>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</si>
  <si>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</si>
  <si>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</si>
  <si>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</si>
  <si>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</si>
  <si>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</si>
  <si>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</si>
  <si>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</si>
  <si>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</si>
  <si>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</si>
  <si>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</si>
  <si>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</si>
  <si>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</si>
  <si>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</si>
  <si>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</si>
  <si>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</si>
  <si>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</si>
  <si>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</si>
  <si>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</si>
  <si>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</si>
  <si>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</si>
  <si>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</si>
  <si>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</si>
  <si>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</si>
  <si>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</si>
  <si>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</si>
  <si>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</si>
  <si>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</si>
  <si>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</si>
  <si>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</si>
  <si>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</si>
  <si>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</si>
  <si>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</si>
  <si>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</si>
  <si>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</si>
  <si>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</si>
  <si>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</si>
  <si>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</si>
  <si>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</si>
  <si>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</si>
  <si>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</si>
  <si>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</si>
  <si>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</si>
  <si>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</si>
  <si>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</si>
  <si>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</si>
  <si>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</si>
  <si>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</si>
  <si>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</si>
  <si>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</si>
  <si>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</si>
  <si>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</si>
  <si>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</si>
  <si>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</si>
  <si>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</si>
  <si>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</si>
  <si>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</si>
  <si>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</si>
  <si>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</si>
  <si>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</si>
  <si>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</si>
  <si>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</si>
  <si>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</si>
  <si>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</si>
  <si>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</si>
  <si>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</si>
  <si>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</si>
  <si>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</si>
  <si>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</si>
  <si>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</si>
  <si>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</si>
  <si>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</si>
  <si>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</si>
  <si>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</si>
  <si>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</si>
  <si>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</si>
  <si>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</si>
  <si>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</si>
  <si>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</si>
  <si>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</si>
  <si>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</si>
  <si>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</si>
  <si>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</si>
  <si>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</si>
  <si>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</si>
  <si>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</si>
  <si>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</si>
  <si>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</si>
  <si>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</si>
  <si>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</si>
  <si>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</si>
  <si>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</si>
  <si>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</si>
  <si>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</si>
  <si>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</si>
  <si>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</si>
  <si>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</si>
  <si>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</si>
  <si>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</si>
  <si>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</si>
  <si>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</si>
  <si>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</si>
  <si>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</si>
  <si>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</si>
  <si>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</si>
  <si>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</si>
  <si>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</si>
  <si>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</si>
  <si>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</si>
  <si>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</si>
  <si>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</si>
  <si>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</si>
  <si>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</si>
  <si>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</si>
  <si>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</si>
  <si>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</si>
  <si>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</si>
  <si>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</si>
  <si>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</si>
  <si>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</si>
  <si>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</si>
  <si>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</si>
  <si>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</si>
  <si>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</si>
  <si>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</si>
  <si>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</si>
  <si>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</si>
  <si>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</si>
  <si>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</si>
  <si>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</si>
  <si>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</si>
  <si>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</si>
  <si>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</si>
  <si>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</si>
  <si>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</si>
  <si>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</si>
  <si>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</si>
  <si>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</si>
  <si>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</si>
  <si>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</si>
  <si>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</si>
  <si>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</si>
  <si>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</si>
  <si>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</si>
  <si>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</si>
  <si>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</si>
  <si>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</si>
  <si>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</si>
  <si>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</si>
  <si>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</si>
  <si>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</si>
  <si>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</si>
  <si>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</si>
  <si>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</si>
  <si>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</si>
  <si>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</si>
  <si>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</si>
  <si>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</si>
  <si>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</si>
  <si>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</si>
  <si>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</si>
  <si>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</si>
  <si>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</si>
  <si>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</si>
  <si>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</si>
  <si>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</si>
  <si>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</si>
  <si>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</si>
  <si>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</si>
  <si>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</si>
  <si>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</si>
  <si>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</si>
  <si>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</si>
  <si>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</si>
  <si>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</si>
  <si>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</si>
  <si>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</si>
  <si>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</si>
  <si>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</si>
  <si>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</si>
  <si>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</si>
  <si>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</si>
  <si>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</si>
  <si>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</si>
  <si>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</si>
  <si>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</si>
  <si>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</si>
  <si>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</si>
  <si>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</si>
  <si>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</si>
  <si>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</si>
  <si>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</si>
  <si>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</si>
  <si>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</si>
  <si>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</si>
  <si>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</si>
  <si>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</si>
  <si>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</si>
  <si>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</si>
  <si>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</si>
  <si>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</si>
  <si>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</si>
  <si>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</si>
  <si>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</si>
  <si>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</si>
  <si>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</si>
  <si>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</si>
  <si>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</si>
  <si>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</si>
  <si>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</si>
  <si>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</si>
  <si>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</si>
  <si>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</si>
  <si>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</si>
  <si>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</si>
  <si>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</si>
  <si>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</si>
  <si>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</si>
  <si>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</si>
  <si>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</si>
  <si>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</si>
  <si>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</si>
  <si>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</si>
  <si>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</si>
  <si>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</si>
  <si>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</si>
  <si>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</si>
  <si>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</si>
  <si>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</si>
  <si>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</si>
  <si>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</si>
  <si>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</si>
  <si>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</si>
  <si>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</si>
  <si>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</si>
  <si>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</si>
  <si>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</si>
  <si>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</si>
  <si>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</si>
  <si>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</si>
  <si>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</si>
  <si>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</si>
  <si>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</si>
  <si>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</si>
  <si>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</si>
  <si>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</si>
  <si>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</si>
  <si>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</si>
  <si>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</si>
  <si>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</si>
  <si>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</si>
  <si>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</si>
  <si>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</si>
  <si>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</si>
  <si>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CAIXAS D'DAGUA, DE INSPECAO E DE GORDURA</t>
  </si>
  <si>
    <t>RALOS/CAIXA SIFONADA</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</si>
  <si>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</si>
  <si>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</si>
  <si>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</si>
  <si>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</si>
  <si>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</si>
  <si>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</si>
  <si>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APARELHOS SANITARIOS, LOUCAS, METAIS E OUTROS</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</si>
  <si>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</si>
  <si>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</si>
  <si>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</si>
  <si>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</si>
  <si>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</si>
  <si>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</si>
  <si>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</si>
  <si>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</si>
  <si>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</si>
  <si>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</si>
  <si>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</si>
  <si>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</si>
  <si>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</si>
  <si>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</si>
  <si>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</si>
  <si>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</si>
  <si>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</si>
  <si>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</si>
  <si>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</si>
  <si>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</si>
  <si>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</si>
  <si>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</si>
  <si>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</si>
  <si>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</si>
  <si>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</si>
  <si>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</si>
  <si>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</si>
  <si>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</si>
  <si>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</si>
  <si>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</si>
  <si>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</si>
  <si>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</si>
  <si>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</si>
  <si>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</si>
  <si>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</si>
  <si>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</si>
  <si>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</si>
  <si>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</si>
  <si>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</si>
  <si>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</si>
  <si>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</si>
  <si>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</si>
  <si>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</si>
  <si>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</si>
  <si>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</si>
  <si>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</si>
  <si>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</si>
  <si>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</si>
  <si>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</si>
  <si>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</si>
  <si>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</si>
  <si>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</si>
  <si>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</si>
  <si>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</si>
  <si>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</si>
  <si>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</si>
  <si>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</si>
  <si>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</si>
  <si>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</si>
  <si>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</si>
  <si>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</si>
  <si>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</si>
  <si>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</si>
  <si>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</si>
  <si>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</si>
  <si>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</si>
  <si>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</si>
  <si>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</si>
  <si>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</si>
  <si>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</si>
  <si>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</si>
  <si>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</si>
  <si>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</si>
  <si>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</si>
  <si>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</si>
  <si>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</si>
  <si>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</si>
  <si>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</si>
  <si>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</si>
  <si>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</si>
  <si>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</si>
  <si>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</si>
  <si>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</si>
  <si>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</si>
  <si>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</si>
  <si>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</si>
  <si>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</si>
  <si>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</si>
  <si>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</si>
  <si>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</si>
  <si>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</si>
  <si>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</si>
  <si>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</si>
  <si>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</si>
  <si>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</si>
  <si>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</si>
  <si>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</si>
  <si>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FOSSAS/SUMIDOUROS</t>
  </si>
  <si>
    <t>PONTOS DE AGUA/ESGOTO</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</si>
  <si>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</si>
  <si>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</si>
  <si>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REGISTROS/VALVULAS</t>
  </si>
  <si>
    <t>REGISTRO DE GAVETA BRUTO, LATÃO, ROSCÁVEL, 1/2",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</si>
  <si>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</si>
  <si>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</si>
  <si>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</si>
  <si>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</si>
  <si>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</si>
  <si>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</si>
  <si>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HIDROMETRO</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</si>
  <si>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</si>
  <si>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</si>
  <si>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</si>
  <si>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</si>
  <si>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</si>
  <si>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</si>
  <si>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</si>
  <si>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</si>
  <si>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</si>
  <si>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</si>
  <si>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</si>
  <si>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</si>
  <si>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</si>
  <si>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</si>
  <si>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</si>
  <si>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</si>
  <si>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</si>
  <si>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SERVICOS DIVERSOS</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</si>
  <si>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</si>
  <si>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</si>
  <si>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</si>
  <si>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</si>
  <si>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</si>
  <si>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</si>
  <si>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</si>
  <si>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</si>
  <si>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</si>
  <si>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</si>
  <si>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</si>
  <si>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</si>
  <si>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</si>
  <si>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</si>
  <si>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</si>
  <si>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</si>
  <si>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</si>
  <si>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</si>
  <si>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</si>
  <si>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</si>
  <si>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</si>
  <si>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</si>
  <si>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</si>
  <si>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</si>
  <si>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</si>
  <si>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</si>
  <si>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</si>
  <si>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</si>
  <si>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</si>
  <si>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</si>
  <si>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</si>
  <si>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</si>
  <si>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</si>
  <si>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</si>
  <si>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</si>
  <si>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</si>
  <si>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</si>
  <si>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</si>
  <si>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</si>
  <si>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</si>
  <si>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</si>
  <si>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</si>
  <si>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</si>
  <si>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</si>
  <si>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</si>
  <si>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</si>
  <si>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</si>
  <si>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</si>
  <si>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</si>
  <si>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</si>
  <si>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</si>
  <si>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</si>
  <si>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</si>
  <si>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</si>
  <si>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</si>
  <si>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</si>
  <si>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LIGACOES PREDIAIS AGUA/ESGOTO/ENERGIA/TELEFONE</t>
  </si>
  <si>
    <t>LIPR</t>
  </si>
  <si>
    <t>LIGACOES PREDIAIS DE ESGOTO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</si>
  <si>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</si>
  <si>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</si>
  <si>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</si>
  <si>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</si>
  <si>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</si>
  <si>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</si>
  <si>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</si>
  <si>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</si>
  <si>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MOVT</t>
  </si>
  <si>
    <t>CORTE/ESCAVACAO EM JAZIDAS OU CAMPO ABERTO</t>
  </si>
  <si>
    <t>FABRICAÇÃO, MONTAGEM E DESMONTAGEM DE FÔRMA PARA BLOCO DE COROAMENTO, EM MADEIRA SERRADA, E=25 MM, 1 UTILIZAÇÃO. AF_06/2017</t>
  </si>
  <si>
    <t>ESCAVACAO DE VALAS</t>
  </si>
  <si>
    <t>ATERRO COM OU S/COMPACTACAO</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</si>
  <si>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</si>
  <si>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</si>
  <si>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</si>
  <si>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</si>
  <si>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</si>
  <si>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</si>
  <si>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</si>
  <si>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</si>
  <si>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</si>
  <si>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</si>
  <si>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</si>
  <si>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</si>
  <si>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</si>
  <si>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</si>
  <si>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</si>
  <si>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</si>
  <si>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</si>
  <si>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</si>
  <si>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</si>
  <si>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</si>
  <si>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</si>
  <si>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</si>
  <si>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</si>
  <si>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</si>
  <si>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</si>
  <si>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</si>
  <si>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ATERRO/REATERRO DE VALAS COM OU S/COMPACTACAO</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</si>
  <si>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</si>
  <si>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</si>
  <si>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</si>
  <si>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</si>
  <si>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</si>
  <si>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</si>
  <si>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</si>
  <si>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</si>
  <si>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</si>
  <si>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</si>
  <si>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</si>
  <si>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</si>
  <si>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</si>
  <si>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</si>
  <si>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</si>
  <si>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</si>
  <si>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</si>
  <si>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</si>
  <si>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</si>
  <si>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</si>
  <si>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</si>
  <si>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</si>
  <si>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APILOADO COM SOQUETE. AF_10/2017</t>
  </si>
  <si>
    <t>CARGA, DESCARGA E/OU TRANSPORTE DE MATERIAIS</t>
  </si>
  <si>
    <t>T</t>
  </si>
  <si>
    <t>M3XKM</t>
  </si>
  <si>
    <t>REGULARIZACAO E APILOAMENTO DE FUNDO DE VALAS</t>
  </si>
  <si>
    <t>COMPACTACAO OU APILOAMENTO</t>
  </si>
  <si>
    <t>UMIDIFICAÇÃO DE MATERIAL PARA VALAS COM CAMINHÃO PIPA 10000L. AF_11/2016</t>
  </si>
  <si>
    <t>PAREDES/PAINEIS</t>
  </si>
  <si>
    <t>PARE</t>
  </si>
  <si>
    <t>ALVENARIA DE TIJOLOS CERAMICOS</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</si>
  <si>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</si>
  <si>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</si>
  <si>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</si>
  <si>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</si>
  <si>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</si>
  <si>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</si>
  <si>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</si>
  <si>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</si>
  <si>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</si>
  <si>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</si>
  <si>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</si>
  <si>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</si>
  <si>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</si>
  <si>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</si>
  <si>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</si>
  <si>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</si>
  <si>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</si>
  <si>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</si>
  <si>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</si>
  <si>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</si>
  <si>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</si>
  <si>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</si>
  <si>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</si>
  <si>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</si>
  <si>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</si>
  <si>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</si>
  <si>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</si>
  <si>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</si>
  <si>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</si>
  <si>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</si>
  <si>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</si>
  <si>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</si>
  <si>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</si>
  <si>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</si>
  <si>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</si>
  <si>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</si>
  <si>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</si>
  <si>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</si>
  <si>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</si>
  <si>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</si>
  <si>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</si>
  <si>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</si>
  <si>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</si>
  <si>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</si>
  <si>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</si>
  <si>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</si>
  <si>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</si>
  <si>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</si>
  <si>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</si>
  <si>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</si>
  <si>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</si>
  <si>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</si>
  <si>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</si>
  <si>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</si>
  <si>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</si>
  <si>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</si>
  <si>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</si>
  <si>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</si>
  <si>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ELEMENTOS VAZADOS CERAMICOS</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</si>
  <si>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</si>
  <si>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</si>
  <si>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</si>
  <si>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</si>
  <si>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</si>
  <si>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</si>
  <si>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</si>
  <si>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</si>
  <si>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</si>
  <si>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</si>
  <si>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</si>
  <si>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</si>
  <si>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</si>
  <si>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</si>
  <si>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</si>
  <si>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</si>
  <si>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</si>
  <si>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</si>
  <si>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</si>
  <si>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</si>
  <si>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</si>
  <si>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</si>
  <si>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</si>
  <si>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</si>
  <si>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</si>
  <si>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</si>
  <si>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</si>
  <si>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</si>
  <si>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</si>
  <si>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</si>
  <si>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</si>
  <si>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</si>
  <si>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BLOCOS DE CONCRETO</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</si>
  <si>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</si>
  <si>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</si>
  <si>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</si>
  <si>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</si>
  <si>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</si>
  <si>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</si>
  <si>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</si>
  <si>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</si>
  <si>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</si>
  <si>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</si>
  <si>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</si>
  <si>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</si>
  <si>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</si>
  <si>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</si>
  <si>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</si>
  <si>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</si>
  <si>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</si>
  <si>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</si>
  <si>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</si>
  <si>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</si>
  <si>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</si>
  <si>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</si>
  <si>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</si>
  <si>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</si>
  <si>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</si>
  <si>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</si>
  <si>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</si>
  <si>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ALVENARIA DE ELEMENTOS VAZADOS DE CONCRETO</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</si>
  <si>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</si>
  <si>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</si>
  <si>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</si>
  <si>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</si>
  <si>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</si>
  <si>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</si>
  <si>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</si>
  <si>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</si>
  <si>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</si>
  <si>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</si>
  <si>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</si>
  <si>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</si>
  <si>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</si>
  <si>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</si>
  <si>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</si>
  <si>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</si>
  <si>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</si>
  <si>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</si>
  <si>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</si>
  <si>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</si>
  <si>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</si>
  <si>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</si>
  <si>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</si>
  <si>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</si>
  <si>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</si>
  <si>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</si>
  <si>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</si>
  <si>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</si>
  <si>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</si>
  <si>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</si>
  <si>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</si>
  <si>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</si>
  <si>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</si>
  <si>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</si>
  <si>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BLOCOS DE VIDRO</t>
  </si>
  <si>
    <t>DIVISORIAS/MARMORE/GRANITO/MARMORITE/CONCRETO/MAD.AGLOM.</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</si>
  <si>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</si>
  <si>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</si>
  <si>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</si>
  <si>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</si>
  <si>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</si>
  <si>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</si>
  <si>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</si>
  <si>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</si>
  <si>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</si>
  <si>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</si>
  <si>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</si>
  <si>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</si>
  <si>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</si>
  <si>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</si>
  <si>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</si>
  <si>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</si>
  <si>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ALVENARIA DE BLOCO-CONCRETO CELULAR</t>
  </si>
  <si>
    <t>PAVIMENTACAO</t>
  </si>
  <si>
    <t>PAVI</t>
  </si>
  <si>
    <t>RECOMPOSICAO DE PAVIMENTACAO</t>
  </si>
  <si>
    <t>REGULARIZACAO/REFORCO DE SUBLEITO</t>
  </si>
  <si>
    <t>REGULARIZAÇÃO E COMPACTAÇÃO DE SUBLEITO DE SOLO  PREDOMINANTEMENTE ARGILOSO. AF_11/2019</t>
  </si>
  <si>
    <t>REGULARIZAÇÃO E COMPACTAÇÃO DE SUBLEITO DE SOLO PREDOMINANTEMENTE ARENOSO. AF_11/2019</t>
  </si>
  <si>
    <t>EXECUCAO DE SUB-LEITO, LEITO, SUB-BASE, BASE ETC</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</si>
  <si>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</si>
  <si>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</si>
  <si>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</si>
  <si>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</si>
  <si>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</si>
  <si>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</si>
  <si>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</si>
  <si>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</si>
  <si>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</si>
  <si>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</si>
  <si>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</si>
  <si>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</si>
  <si>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</si>
  <si>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</si>
  <si>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</si>
  <si>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</si>
  <si>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</si>
  <si>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</si>
  <si>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</si>
  <si>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</si>
  <si>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</si>
  <si>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</si>
  <si>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</si>
  <si>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EXECUCAO DE PAVIMENTACOES DIVERSAS</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</si>
  <si>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</si>
  <si>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</si>
  <si>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</si>
  <si>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</si>
  <si>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</si>
  <si>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</si>
  <si>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</si>
  <si>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</si>
  <si>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</si>
  <si>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</si>
  <si>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</si>
  <si>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</si>
  <si>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</si>
  <si>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</si>
  <si>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</si>
  <si>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</si>
  <si>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</si>
  <si>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</si>
  <si>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</si>
  <si>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</si>
  <si>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</si>
  <si>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</si>
  <si>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</si>
  <si>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</si>
  <si>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</si>
  <si>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</si>
  <si>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</si>
  <si>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</si>
  <si>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</si>
  <si>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</si>
  <si>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</si>
  <si>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</si>
  <si>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FABRICACAO/EXECUCAO DE CBUQ/PRE-MISTURADOS</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</si>
  <si>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</si>
  <si>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</si>
  <si>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</si>
  <si>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</si>
  <si>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</si>
  <si>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</si>
  <si>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</si>
  <si>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</si>
  <si>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</si>
  <si>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</si>
  <si>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</si>
  <si>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</si>
  <si>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</si>
  <si>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</si>
  <si>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PINTURAS</t>
  </si>
  <si>
    <t>PINT</t>
  </si>
  <si>
    <t>PINTURA DE PAREDE</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</si>
  <si>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</si>
  <si>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</si>
  <si>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</si>
  <si>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</si>
  <si>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</si>
  <si>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</si>
  <si>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</si>
  <si>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</si>
  <si>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</si>
  <si>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</si>
  <si>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</si>
  <si>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</si>
  <si>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</si>
  <si>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</si>
  <si>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</si>
  <si>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</si>
  <si>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</si>
  <si>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</si>
  <si>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</si>
  <si>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</si>
  <si>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</si>
  <si>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</si>
  <si>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</si>
  <si>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</si>
  <si>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</si>
  <si>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</si>
  <si>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</si>
  <si>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</si>
  <si>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</si>
  <si>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</si>
  <si>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</si>
  <si>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</si>
  <si>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</si>
  <si>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</si>
  <si>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</si>
  <si>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</si>
  <si>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</si>
  <si>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</si>
  <si>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</si>
  <si>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</si>
  <si>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</si>
  <si>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EM MADEIRA</t>
  </si>
  <si>
    <t>PINTURA PARA METAL</t>
  </si>
  <si>
    <t>LIXAMENTO MANUAL EM SUPERFÍCIES METÁLICAS EM OBRA. AF_01/2020</t>
  </si>
  <si>
    <t>COLOCAÇÃO DE FITA PROTETORA PARA PINTURA. AF_01/2020</t>
  </si>
  <si>
    <t>PINTURA COM TINTA ALQUÍDICA DE FUNDO (TIPO ZARCÃO) PULVERIZADA SOBRE PERFIL METÁLICO EXECUTADO EM FÁBRICA (POR DEMÃO).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</si>
  <si>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</si>
  <si>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</si>
  <si>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</si>
  <si>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</si>
  <si>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</si>
  <si>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</si>
  <si>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</si>
  <si>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</si>
  <si>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</si>
  <si>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</si>
  <si>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</si>
  <si>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</si>
  <si>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</si>
  <si>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</si>
  <si>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</si>
  <si>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</si>
  <si>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</si>
  <si>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</si>
  <si>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</si>
  <si>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PINTURA PARA PISO</t>
  </si>
  <si>
    <t>PISOS</t>
  </si>
  <si>
    <t>PISO</t>
  </si>
  <si>
    <t>PISO DE MADEIRA</t>
  </si>
  <si>
    <t>PISO CERAMICO</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</si>
  <si>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</si>
  <si>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</si>
  <si>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</si>
  <si>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</si>
  <si>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</si>
  <si>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</si>
  <si>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</si>
  <si>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</si>
  <si>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</si>
  <si>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</si>
  <si>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</si>
  <si>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</si>
  <si>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</si>
  <si>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</si>
  <si>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</si>
  <si>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</si>
  <si>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</si>
  <si>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</si>
  <si>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DE PEDRA</t>
  </si>
  <si>
    <t>PISO VINILICO/BORRACHA</t>
  </si>
  <si>
    <t>SOLEIRA DE MARMORE/GRANITO</t>
  </si>
  <si>
    <t>RODAPE DE MADEIRA</t>
  </si>
  <si>
    <t>RODAPE CERAMICO</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</si>
  <si>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</si>
  <si>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</si>
  <si>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</si>
  <si>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</si>
  <si>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RODAPE DE MARMORE,GRANITO,MARMORITE,GRANILITE E OUTROS</t>
  </si>
  <si>
    <t>PISO CONCRETO</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</si>
  <si>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</si>
  <si>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</si>
  <si>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</si>
  <si>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</si>
  <si>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</si>
  <si>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</si>
  <si>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</si>
  <si>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</si>
  <si>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</si>
  <si>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REGULARIZACAO DE CONTRA-PISOS E OUTRAS SUPERFICIES</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</si>
  <si>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</si>
  <si>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</si>
  <si>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RODAPE VINILICO/BORRACHA</t>
  </si>
  <si>
    <t>REVESTIMENTO E TRATAMENTO DE SUPERFICIES</t>
  </si>
  <si>
    <t>REVE</t>
  </si>
  <si>
    <t>CHAPISCO</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</si>
  <si>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</si>
  <si>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</si>
  <si>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</si>
  <si>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</si>
  <si>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</si>
  <si>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</si>
  <si>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</si>
  <si>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</si>
  <si>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</si>
  <si>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</si>
  <si>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</si>
  <si>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</si>
  <si>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</si>
  <si>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</si>
  <si>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</si>
  <si>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</si>
  <si>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</si>
  <si>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</si>
  <si>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</si>
  <si>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</si>
  <si>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</si>
  <si>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</si>
  <si>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</si>
  <si>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</si>
  <si>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</si>
  <si>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</si>
  <si>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</si>
  <si>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</si>
  <si>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</si>
  <si>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</si>
  <si>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</si>
  <si>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EMBOCO</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</si>
  <si>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</si>
  <si>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</si>
  <si>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</si>
  <si>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</si>
  <si>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</si>
  <si>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</si>
  <si>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</si>
  <si>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</si>
  <si>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</si>
  <si>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</si>
  <si>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</si>
  <si>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</si>
  <si>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</si>
  <si>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</si>
  <si>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</si>
  <si>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</si>
  <si>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</si>
  <si>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</si>
  <si>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</si>
  <si>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</si>
  <si>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</si>
  <si>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</si>
  <si>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</si>
  <si>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</si>
  <si>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</si>
  <si>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</si>
  <si>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</si>
  <si>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</si>
  <si>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</si>
  <si>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</si>
  <si>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</si>
  <si>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</si>
  <si>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</si>
  <si>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</si>
  <si>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</si>
  <si>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</si>
  <si>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</si>
  <si>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</si>
  <si>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</si>
  <si>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</si>
  <si>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</si>
  <si>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</si>
  <si>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</si>
  <si>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</si>
  <si>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</si>
  <si>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</si>
  <si>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</si>
  <si>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</si>
  <si>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</si>
  <si>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</si>
  <si>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</si>
  <si>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</si>
  <si>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</si>
  <si>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</si>
  <si>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</si>
  <si>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</si>
  <si>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</si>
  <si>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</si>
  <si>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</si>
  <si>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</si>
  <si>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</si>
  <si>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</si>
  <si>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</si>
  <si>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</si>
  <si>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</si>
  <si>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</si>
  <si>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</si>
  <si>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</si>
  <si>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</si>
  <si>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</si>
  <si>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</si>
  <si>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</si>
  <si>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</si>
  <si>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</si>
  <si>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</si>
  <si>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</si>
  <si>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</si>
  <si>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</si>
  <si>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</si>
  <si>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</si>
  <si>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</si>
  <si>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</si>
  <si>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</si>
  <si>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</si>
  <si>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</si>
  <si>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</si>
  <si>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</si>
  <si>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</si>
  <si>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</si>
  <si>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</si>
  <si>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</si>
  <si>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</si>
  <si>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</si>
  <si>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</si>
  <si>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</si>
  <si>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</si>
  <si>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</si>
  <si>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</si>
  <si>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</si>
  <si>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</si>
  <si>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</si>
  <si>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</si>
  <si>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</si>
  <si>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</si>
  <si>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</si>
  <si>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</si>
  <si>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</si>
  <si>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</si>
  <si>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</si>
  <si>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</si>
  <si>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</si>
  <si>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</si>
  <si>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</si>
  <si>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</si>
  <si>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</si>
  <si>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</si>
  <si>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</si>
  <si>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</si>
  <si>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</si>
  <si>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</si>
  <si>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</si>
  <si>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</si>
  <si>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</si>
  <si>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</si>
  <si>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</si>
  <si>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</si>
  <si>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</si>
  <si>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</si>
  <si>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</si>
  <si>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</si>
  <si>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PASTILHAS,CERAMICAS, PLACAS PRE-MOLDADAS E OUTROS</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</si>
  <si>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</si>
  <si>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</si>
  <si>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</si>
  <si>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</si>
  <si>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</si>
  <si>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</si>
  <si>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</si>
  <si>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</si>
  <si>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</si>
  <si>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</si>
  <si>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</si>
  <si>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</si>
  <si>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</si>
  <si>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</si>
  <si>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</si>
  <si>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</si>
  <si>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</si>
  <si>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</si>
  <si>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</si>
  <si>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</si>
  <si>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</si>
  <si>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</si>
  <si>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</si>
  <si>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</si>
  <si>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</si>
  <si>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</si>
  <si>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</si>
  <si>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</si>
  <si>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DE MARMORE/GRANITO</t>
  </si>
  <si>
    <t>FORRO DE MADEIRA</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</si>
  <si>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</si>
  <si>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</si>
  <si>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</si>
  <si>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DE GESSO</t>
  </si>
  <si>
    <t>FORRO EM PLACAS DE GESSO, PARA AMBIENTES RESIDENCIAIS. AF_05/2017_P</t>
  </si>
  <si>
    <t>FORRO EM DRYWALL, PARA AMBIENTES RESIDENCIAIS, INCLUSIVE ESTRUTURA DE FIXAÇÃO. AF_05/2017_P</t>
  </si>
  <si>
    <t>FORRO EM PLACAS DE GESSO, PARA AMBIENTES COMERCIAIS. AF_05/2017_P</t>
  </si>
  <si>
    <t>ACABAMENTOS PARA FORRO (MOLDURA DE GESSO). AF_05/2017</t>
  </si>
  <si>
    <t>ACABAMENTOS PARA FORRO (MOLDURA EM DRYWALL, COM LARGURA DE 15 CM). AF_05/2017_P</t>
  </si>
  <si>
    <t>ACABAMENTOS PARA FORRO (SANCA DE GESSO MONTADA NA OBRA). AF_05/2017_P</t>
  </si>
  <si>
    <t>FORRO METALICO/PVC</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</si>
  <si>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</si>
  <si>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</si>
  <si>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</si>
  <si>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</si>
  <si>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</si>
  <si>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RESTAURO</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</si>
  <si>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</si>
  <si>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</si>
  <si>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</si>
  <si>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</si>
  <si>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</si>
  <si>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</si>
  <si>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</si>
  <si>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</si>
  <si>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SEDI</t>
  </si>
  <si>
    <t>ARGAMASSAS</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</si>
  <si>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</si>
  <si>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</si>
  <si>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</si>
  <si>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</si>
  <si>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</si>
  <si>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</si>
  <si>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</si>
  <si>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</si>
  <si>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</si>
  <si>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</si>
  <si>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</si>
  <si>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</si>
  <si>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</si>
  <si>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</si>
  <si>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</si>
  <si>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</si>
  <si>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</si>
  <si>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</si>
  <si>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</si>
  <si>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</si>
  <si>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</si>
  <si>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</si>
  <si>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</si>
  <si>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</si>
  <si>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</si>
  <si>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</si>
  <si>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</si>
  <si>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</si>
  <si>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</si>
  <si>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</si>
  <si>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</si>
  <si>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</si>
  <si>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</si>
  <si>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</si>
  <si>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</si>
  <si>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</si>
  <si>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</si>
  <si>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</si>
  <si>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</si>
  <si>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</si>
  <si>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</si>
  <si>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</si>
  <si>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</si>
  <si>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</si>
  <si>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</si>
  <si>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</si>
  <si>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</si>
  <si>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</si>
  <si>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</si>
  <si>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</si>
  <si>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</si>
  <si>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</si>
  <si>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</si>
  <si>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</si>
  <si>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</si>
  <si>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</si>
  <si>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</si>
  <si>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</si>
  <si>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</si>
  <si>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</si>
  <si>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</si>
  <si>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</si>
  <si>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</si>
  <si>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</si>
  <si>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</si>
  <si>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</si>
  <si>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</si>
  <si>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</si>
  <si>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</si>
  <si>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</si>
  <si>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</si>
  <si>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</si>
  <si>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</si>
  <si>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</si>
  <si>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</si>
  <si>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</si>
  <si>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</si>
  <si>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</si>
  <si>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</si>
  <si>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</si>
  <si>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</si>
  <si>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</si>
  <si>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</si>
  <si>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</si>
  <si>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</si>
  <si>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</si>
  <si>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</si>
  <si>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</si>
  <si>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</si>
  <si>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</si>
  <si>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</si>
  <si>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</si>
  <si>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</si>
  <si>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</si>
  <si>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</si>
  <si>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</si>
  <si>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</si>
  <si>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</si>
  <si>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</si>
  <si>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</si>
  <si>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</si>
  <si>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</si>
  <si>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</si>
  <si>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</si>
  <si>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</si>
  <si>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</si>
  <si>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</si>
  <si>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</si>
  <si>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</si>
  <si>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</si>
  <si>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</si>
  <si>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</si>
  <si>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</si>
  <si>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</si>
  <si>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</si>
  <si>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</si>
  <si>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</si>
  <si>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</si>
  <si>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</si>
  <si>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</si>
  <si>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</si>
  <si>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</si>
  <si>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</si>
  <si>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</si>
  <si>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</si>
  <si>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</si>
  <si>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</si>
  <si>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</si>
  <si>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</si>
  <si>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</si>
  <si>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</si>
  <si>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</si>
  <si>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</si>
  <si>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</si>
  <si>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</si>
  <si>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</si>
  <si>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</si>
  <si>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</si>
  <si>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</si>
  <si>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</si>
  <si>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</si>
  <si>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</si>
  <si>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</si>
  <si>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</si>
  <si>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CARGA, DESCARGA E TRANSPORTE DE MATERIAIS</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</si>
  <si>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</si>
  <si>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</si>
  <si>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</si>
  <si>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</si>
  <si>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</si>
  <si>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</si>
  <si>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</si>
  <si>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</si>
  <si>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</si>
  <si>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</si>
  <si>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</si>
  <si>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</si>
  <si>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</si>
  <si>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</si>
  <si>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</si>
  <si>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</si>
  <si>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</si>
  <si>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</si>
  <si>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</si>
  <si>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</si>
  <si>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</si>
  <si>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</si>
  <si>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</si>
  <si>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</si>
  <si>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</si>
  <si>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</si>
  <si>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</si>
  <si>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</si>
  <si>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</si>
  <si>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</si>
  <si>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</si>
  <si>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</si>
  <si>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</si>
  <si>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</si>
  <si>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</si>
  <si>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</si>
  <si>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</si>
  <si>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</si>
  <si>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</si>
  <si>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</si>
  <si>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</si>
  <si>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</si>
  <si>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</si>
  <si>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</si>
  <si>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</si>
  <si>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</si>
  <si>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</si>
  <si>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</si>
  <si>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</si>
  <si>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</si>
  <si>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</si>
  <si>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</si>
  <si>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</si>
  <si>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</si>
  <si>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</si>
  <si>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</si>
  <si>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</si>
  <si>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</si>
  <si>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</si>
  <si>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</si>
  <si>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</si>
  <si>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</si>
  <si>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</si>
  <si>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</si>
  <si>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</si>
  <si>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</si>
  <si>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</si>
  <si>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</si>
  <si>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</si>
  <si>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</si>
  <si>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</si>
  <si>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</si>
  <si>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</si>
  <si>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</si>
  <si>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</si>
  <si>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</si>
  <si>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</si>
  <si>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</si>
  <si>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</si>
  <si>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</si>
  <si>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</si>
  <si>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</si>
  <si>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</si>
  <si>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</si>
  <si>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</si>
  <si>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</si>
  <si>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</si>
  <si>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</si>
  <si>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</si>
  <si>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</si>
  <si>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</si>
  <si>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</si>
  <si>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</si>
  <si>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</si>
  <si>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</si>
  <si>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</si>
  <si>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</si>
  <si>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</si>
  <si>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</si>
  <si>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</si>
  <si>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</si>
  <si>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E ARREMATES FINAIS</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</si>
  <si>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</si>
  <si>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</si>
  <si>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</si>
  <si>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</si>
  <si>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</si>
  <si>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</si>
  <si>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</si>
  <si>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</si>
  <si>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</si>
  <si>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</si>
  <si>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OUTROS</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</si>
  <si>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</si>
  <si>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</si>
  <si>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</si>
  <si>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</si>
  <si>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</si>
  <si>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</si>
  <si>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</si>
  <si>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</si>
  <si>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</si>
  <si>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</si>
  <si>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</si>
  <si>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</si>
  <si>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</si>
  <si>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</si>
  <si>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</si>
  <si>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</si>
  <si>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</si>
  <si>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</si>
  <si>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</si>
  <si>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</si>
  <si>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</si>
  <si>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</si>
  <si>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</si>
  <si>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</si>
  <si>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</si>
  <si>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SERVICOS PRELIMINARES</t>
  </si>
  <si>
    <t>SERP</t>
  </si>
  <si>
    <t>DEMOLICOES/RETIRADAS</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</si>
  <si>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</si>
  <si>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</si>
  <si>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</si>
  <si>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</si>
  <si>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</si>
  <si>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</si>
  <si>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</si>
  <si>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</si>
  <si>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</si>
  <si>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</si>
  <si>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</si>
  <si>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</si>
  <si>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</si>
  <si>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</si>
  <si>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</si>
  <si>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</si>
  <si>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</si>
  <si>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</si>
  <si>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</si>
  <si>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</si>
  <si>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</si>
  <si>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</si>
  <si>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</si>
  <si>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</si>
  <si>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</si>
  <si>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</si>
  <si>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</si>
  <si>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</si>
  <si>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</si>
  <si>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</si>
  <si>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</si>
  <si>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</si>
  <si>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</si>
  <si>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</si>
  <si>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</si>
  <si>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</si>
  <si>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</si>
  <si>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</si>
  <si>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</si>
  <si>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</si>
  <si>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</si>
  <si>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</si>
  <si>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</si>
  <si>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</si>
  <si>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SERVICOS TECNICOS</t>
  </si>
  <si>
    <t>SERT</t>
  </si>
  <si>
    <t>CONTROLE TECNOLOGICO</t>
  </si>
  <si>
    <t>SERVIÇOS TÉCNICOS ESPECIALIZADOS PARA ACOMPANHAMENTO DE EXECUÇÃO DE FUNDAÇÕES PROFUNDAS E ESTRUTURAS DE CONTENÇÃO</t>
  </si>
  <si>
    <t>LOCACAO</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</si>
  <si>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</si>
  <si>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</si>
  <si>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</si>
  <si>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</si>
  <si>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</si>
  <si>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TRANPORTES, CARGAS E DESCARGAS</t>
  </si>
  <si>
    <t>TRAN</t>
  </si>
  <si>
    <t>TRANSPORTE COMERCIAL</t>
  </si>
  <si>
    <t>TRANSPORTE MATERIAIS BETUMINOSOS</t>
  </si>
  <si>
    <t>URBANIZACAO</t>
  </si>
  <si>
    <t>URBA</t>
  </si>
  <si>
    <t>CERCA/PROTETORES</t>
  </si>
  <si>
    <t>ALAMBRADO</t>
  </si>
  <si>
    <t>ARBORIZACAO, INCLUSIVE PREPARO DO SOLO</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</si>
  <si>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</si>
  <si>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</si>
  <si>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</si>
  <si>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</si>
  <si>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</si>
  <si>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</si>
  <si>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</si>
  <si>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</si>
  <si>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</si>
  <si>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GRAMA, INCLUSIVE PREPARO DO SOLO</t>
  </si>
  <si>
    <t>PLANTIO DE GRAMA EM PAVIMENTO CONCREGRAMA. AF_05/2018</t>
  </si>
  <si>
    <t>PLANTIO DE GRAMA EM PLACAS. AF_05/2018</t>
  </si>
  <si>
    <t>PLANTIO DE FORRAÇÃO. AF_05/2018</t>
  </si>
  <si>
    <t>MANUTENCAO E LIMPEZA DE AREAS VERDES</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</si>
  <si>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</si>
  <si>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</si>
  <si>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</si>
  <si>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</si>
  <si>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</si>
  <si>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</si>
  <si>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</si>
  <si>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</si>
  <si>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</si>
  <si>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</si>
  <si>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</si>
  <si>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</si>
  <si>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ENCARGOS COMPLEMENTARES REFERENCIAL</t>
  </si>
  <si>
    <t>AJUDANTE DE CARPINTEIRO COM ENCARGOS COMPLEMENTARES</t>
  </si>
  <si>
    <t>AJUDANTE DE OPERAÇÃO EM GERAL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</si>
  <si>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</si>
  <si>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</si>
  <si>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</si>
  <si>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</si>
  <si>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</si>
  <si>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</si>
  <si>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</si>
  <si>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</si>
  <si>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</si>
  <si>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</si>
  <si>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</si>
  <si>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</si>
  <si>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</si>
  <si>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</si>
  <si>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CAVOUQUEIRO OU OPERADOR PERFURATRIZ/ROMPEDOR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</si>
  <si>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</si>
  <si>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</si>
  <si>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</si>
  <si>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</si>
  <si>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</si>
  <si>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</si>
  <si>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MECÃNICO DE EQUIPAMENTOS PESADOS COM ENCARGOS COMPLEMENTARES</t>
  </si>
  <si>
    <t>MONTADOR (TUBO AÇO/EQUIPAMENTOS)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</si>
  <si>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</si>
  <si>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</si>
  <si>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</si>
  <si>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</si>
  <si>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</si>
  <si>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</si>
  <si>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</si>
  <si>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</si>
  <si>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</si>
  <si>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</si>
  <si>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</si>
  <si>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</si>
  <si>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</si>
  <si>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</si>
  <si>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</si>
  <si>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</si>
  <si>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</si>
  <si>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</si>
  <si>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</si>
  <si>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</si>
  <si>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</si>
  <si>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</si>
  <si>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</si>
  <si>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</si>
  <si>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</si>
  <si>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</si>
  <si>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</si>
  <si>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</si>
  <si>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</si>
  <si>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</si>
  <si>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</si>
  <si>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</si>
  <si>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</si>
  <si>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</si>
  <si>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</si>
  <si>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</si>
  <si>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</si>
  <si>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</si>
  <si>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</si>
  <si>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</si>
  <si>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</si>
  <si>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</si>
  <si>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</si>
  <si>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</si>
  <si>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</si>
  <si>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</si>
  <si>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</si>
  <si>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</si>
  <si>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</si>
  <si>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</si>
  <si>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</si>
  <si>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</si>
  <si>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</si>
  <si>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</si>
  <si>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</si>
  <si>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</si>
  <si>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</si>
  <si>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</si>
  <si>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</si>
  <si>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</si>
  <si>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</si>
  <si>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</si>
  <si>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</si>
  <si>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</si>
  <si>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</si>
  <si>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</si>
  <si>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</si>
  <si>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</si>
  <si>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</si>
  <si>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</si>
  <si>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</si>
  <si>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</si>
  <si>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</si>
  <si>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</si>
  <si>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</si>
  <si>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</si>
  <si>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</si>
  <si>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</si>
  <si>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</si>
  <si>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</si>
  <si>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</si>
  <si>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</si>
  <si>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</si>
  <si>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</si>
  <si>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</si>
  <si>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</si>
  <si>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</si>
  <si>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</si>
  <si>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</si>
  <si>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</si>
  <si>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</si>
  <si>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</si>
  <si>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</si>
  <si>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</si>
  <si>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</si>
  <si>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</si>
  <si>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</si>
  <si>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</si>
  <si>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</si>
  <si>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</si>
  <si>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</si>
  <si>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</si>
  <si>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</si>
  <si>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</si>
  <si>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</si>
  <si>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</si>
  <si>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</si>
  <si>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</si>
  <si>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</si>
  <si>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</si>
  <si>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</si>
  <si>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</si>
  <si>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</si>
  <si>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</si>
  <si>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</si>
  <si>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</si>
  <si>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</si>
  <si>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</si>
  <si>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</si>
  <si>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</si>
  <si>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</si>
  <si>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</si>
  <si>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</si>
  <si>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</si>
  <si>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</si>
  <si>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</si>
  <si>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</si>
  <si>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</si>
  <si>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</si>
  <si>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</si>
  <si>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</si>
  <si>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</si>
  <si>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</si>
  <si>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</si>
  <si>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</si>
  <si>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</si>
  <si>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</si>
  <si>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</si>
  <si>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</si>
  <si>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</si>
  <si>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</si>
  <si>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</si>
  <si>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</si>
  <si>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</si>
  <si>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</si>
  <si>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</si>
  <si>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</si>
  <si>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</si>
  <si>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</si>
  <si>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</si>
  <si>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</si>
  <si>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</si>
  <si>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</si>
  <si>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</si>
  <si>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</si>
  <si>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</si>
  <si>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</si>
  <si>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</si>
  <si>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</si>
  <si>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</si>
  <si>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</si>
  <si>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</si>
  <si>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</si>
  <si>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</si>
  <si>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</si>
  <si>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</si>
  <si>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</si>
  <si>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</si>
  <si>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</si>
  <si>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</si>
  <si>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</si>
  <si>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</si>
  <si>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</si>
  <si>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</si>
  <si>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</si>
  <si>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</si>
  <si>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</si>
  <si>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</si>
  <si>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</si>
  <si>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</si>
  <si>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</si>
  <si>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</si>
  <si>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</si>
  <si>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</si>
  <si>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</si>
  <si>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</si>
  <si>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</si>
  <si>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</si>
  <si>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</si>
  <si>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</si>
  <si>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</si>
  <si>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</si>
  <si>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</si>
  <si>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</si>
  <si>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</si>
  <si>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</si>
  <si>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</si>
  <si>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</si>
  <si>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</si>
  <si>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</si>
  <si>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</si>
  <si>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</si>
  <si>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</si>
  <si>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</si>
  <si>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</si>
  <si>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 xml:space="preserve">        PRECOS DE INSUMOS</t>
  </si>
  <si>
    <t>LOCALIDADE: 4160 - CUIABA</t>
  </si>
  <si>
    <t xml:space="preserve">CODIGO  </t>
  </si>
  <si>
    <t>DESCRICAO DO INSUMO</t>
  </si>
  <si>
    <t>ORIGEM DO PRECO</t>
  </si>
  <si>
    <t xml:space="preserve">  PRECO MEDIANO R$</t>
  </si>
  <si>
    <t>CR</t>
  </si>
  <si>
    <t xml:space="preserve">M2    </t>
  </si>
  <si>
    <t xml:space="preserve">C </t>
  </si>
  <si>
    <t xml:space="preserve">CJ    </t>
  </si>
  <si>
    <t>!EM PROCESSO DE DESATIVACAO! DOBRADICA EM ACO/FERRO, 3" X 2 1/2", E= 1,2 A 1,8 MM, SEM ANEL,  CROMADO OU ZINCADO, TAMPA BOLA, COM PARAFUSOS</t>
  </si>
  <si>
    <t xml:space="preserve">H     </t>
  </si>
  <si>
    <t>AS</t>
  </si>
  <si>
    <t>!EM PROCESSO DE DESATIVACAO! FUNDO SINTETICO NIVELADOR BRANCO FOSCO PARA MADEIRA</t>
  </si>
  <si>
    <t xml:space="preserve">GL    </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</si>
  <si>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</si>
  <si>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</si>
  <si>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</si>
  <si>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</si>
  <si>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</si>
  <si>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 xml:space="preserve">M     </t>
  </si>
  <si>
    <t>!EM PROCESSO DE DESATIVACAO! LUMINARIA FECHADA P/ ILUMINACAO PUBLICA, TIPO ABL 50/F OU EQUIV, P/ LAMPADA A VAPOR DE MERCURIO 400W</t>
  </si>
  <si>
    <t>!EM PROCESSO DE DESATIVACAO! MASSA CORRIDA PVA PARA PAREDES INTERNAS</t>
  </si>
  <si>
    <t xml:space="preserve">L     </t>
  </si>
  <si>
    <t>!EM PROCESSO DE DESATIVACAO! VERNIZ POLIURETANO BRILHANTE PARA MADEIRA, SEM FILTRO SOLAR, USO INTERNO E EXTERNO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</si>
  <si>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</si>
  <si>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</si>
  <si>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</si>
  <si>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</si>
  <si>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</si>
  <si>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</si>
  <si>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</si>
  <si>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 xml:space="preserve">KG    </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</si>
  <si>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</si>
  <si>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</si>
  <si>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</si>
  <si>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</si>
  <si>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</si>
  <si>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</si>
  <si>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</si>
  <si>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</si>
  <si>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</si>
  <si>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</si>
  <si>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</si>
  <si>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</si>
  <si>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</si>
  <si>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</si>
  <si>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</si>
  <si>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</si>
  <si>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</si>
  <si>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</si>
  <si>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</si>
  <si>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</si>
  <si>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</si>
  <si>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</si>
  <si>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</si>
  <si>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</si>
  <si>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</si>
  <si>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</si>
  <si>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</si>
  <si>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</si>
  <si>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</si>
  <si>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</si>
  <si>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</si>
  <si>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</si>
  <si>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</si>
  <si>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</si>
  <si>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</si>
  <si>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</si>
  <si>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</si>
  <si>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</si>
  <si>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</si>
  <si>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</si>
  <si>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</si>
  <si>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</si>
  <si>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</si>
  <si>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</si>
  <si>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</si>
  <si>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</si>
  <si>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ACO CA-25, 10,0 MM, OU 12,5 MM, OU 16,0 MM, OU 20,0 MM, OU 25,0 MM, VERGALHAO</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</si>
  <si>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</si>
  <si>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</si>
  <si>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</si>
  <si>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</si>
  <si>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</si>
  <si>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</si>
  <si>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</si>
  <si>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</si>
  <si>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</si>
  <si>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</si>
  <si>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</si>
  <si>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</si>
  <si>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</si>
  <si>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</si>
  <si>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</si>
  <si>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</si>
  <si>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</si>
  <si>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</si>
  <si>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</si>
  <si>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</si>
  <si>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</si>
  <si>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</si>
  <si>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</si>
  <si>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</si>
  <si>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</si>
  <si>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</si>
  <si>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</si>
  <si>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</si>
  <si>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</si>
  <si>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</si>
  <si>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</si>
  <si>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</si>
  <si>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</si>
  <si>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</si>
  <si>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</si>
  <si>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</si>
  <si>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</si>
  <si>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</si>
  <si>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</si>
  <si>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</si>
  <si>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</si>
  <si>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</si>
  <si>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</si>
  <si>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</si>
  <si>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</si>
  <si>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</si>
  <si>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</si>
  <si>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</si>
  <si>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</si>
  <si>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</si>
  <si>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</si>
  <si>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</si>
  <si>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</si>
  <si>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</si>
  <si>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</si>
  <si>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</si>
  <si>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</si>
  <si>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</si>
  <si>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</si>
  <si>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</si>
  <si>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</si>
  <si>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</si>
  <si>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</si>
  <si>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</si>
  <si>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</si>
  <si>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</si>
  <si>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</si>
  <si>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</si>
  <si>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</si>
  <si>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</si>
  <si>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</si>
  <si>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</si>
  <si>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</si>
  <si>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</si>
  <si>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</si>
  <si>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</si>
  <si>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</si>
  <si>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</si>
  <si>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</si>
  <si>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</si>
  <si>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</si>
  <si>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</si>
  <si>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</si>
  <si>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</si>
  <si>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</si>
  <si>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</si>
  <si>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</si>
  <si>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</si>
  <si>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</si>
  <si>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</si>
  <si>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</si>
  <si>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</si>
  <si>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</si>
  <si>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</si>
  <si>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</si>
  <si>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</si>
  <si>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AFASTADOR PARA TELHA DE FIBROCIMENTO CANALETE 90 OU KALHETAO</t>
  </si>
  <si>
    <t>AGENTE DE CURA, PROTETOR DA EVAPORACAO DA AGUA DE HIDRATACAO DO CONCRETO</t>
  </si>
  <si>
    <t>AGREGADO RECICLADO, TIPO RACHAO RECICLADO CINZA, CLASSE A</t>
  </si>
  <si>
    <t xml:space="preserve">M3    </t>
  </si>
  <si>
    <t>AJUDANTE DE ARMADOR</t>
  </si>
  <si>
    <t>AJUDANTE DE ARMADOR (MENSALISTA)</t>
  </si>
  <si>
    <t xml:space="preserve">MES   </t>
  </si>
  <si>
    <t>AJUDANTE DE ELETRICISTA</t>
  </si>
  <si>
    <t>AJUDANTE DE ELETRICISTA (MENSALISTA)</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</si>
  <si>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</si>
  <si>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</si>
  <si>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</si>
  <si>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</si>
  <si>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</si>
  <si>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</si>
  <si>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</si>
  <si>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</si>
  <si>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</si>
  <si>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</si>
  <si>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</si>
  <si>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</si>
  <si>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</si>
  <si>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</si>
  <si>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</si>
  <si>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</si>
  <si>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</si>
  <si>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</si>
  <si>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</si>
  <si>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</si>
  <si>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</si>
  <si>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</si>
  <si>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</si>
  <si>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</si>
  <si>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</si>
  <si>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</si>
  <si>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</si>
  <si>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</si>
  <si>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</si>
  <si>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DN 150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</si>
  <si>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</si>
  <si>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</si>
  <si>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</si>
  <si>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</si>
  <si>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</si>
  <si>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</si>
  <si>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</si>
  <si>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</si>
  <si>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</si>
  <si>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</si>
  <si>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</si>
  <si>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</si>
  <si>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</si>
  <si>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</si>
  <si>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</si>
  <si>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</si>
  <si>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</si>
  <si>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</si>
  <si>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</si>
  <si>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</si>
  <si>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</si>
  <si>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</si>
  <si>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</si>
  <si>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</si>
  <si>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</si>
  <si>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</si>
  <si>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</si>
  <si>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</si>
  <si>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</si>
  <si>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</si>
  <si>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</si>
  <si>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</si>
  <si>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</si>
  <si>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</si>
  <si>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</si>
  <si>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</si>
  <si>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</si>
  <si>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</si>
  <si>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</si>
  <si>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</si>
  <si>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</si>
  <si>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</si>
  <si>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</si>
  <si>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</si>
  <si>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</si>
  <si>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</si>
  <si>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</si>
  <si>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</si>
  <si>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</si>
  <si>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</si>
  <si>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</si>
  <si>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</si>
  <si>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</si>
  <si>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</si>
  <si>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</si>
  <si>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</si>
  <si>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</si>
  <si>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</si>
  <si>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</si>
  <si>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</si>
  <si>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</si>
  <si>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</si>
  <si>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</si>
  <si>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</si>
  <si>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</si>
  <si>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</si>
  <si>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</si>
  <si>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</si>
  <si>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</si>
  <si>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</si>
  <si>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</si>
  <si>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</si>
  <si>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</si>
  <si>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</si>
  <si>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</si>
  <si>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</si>
  <si>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</si>
  <si>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</si>
  <si>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</si>
  <si>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</si>
  <si>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</si>
  <si>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</si>
  <si>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</si>
  <si>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</si>
  <si>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</si>
  <si>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INDUSTRIALIZADA MULTIUSO, PARA REVESTIMENTO INTERNO E EXTERNO E ASSENTAMENTO DE BLOCOS DIVERSOS</t>
  </si>
  <si>
    <t>ARGAMASSA INDUSTRIALIZADA PARA CHAPISCO COLANTE</t>
  </si>
  <si>
    <t>ARGAMASSA INDUSTRIALIZADA PARA CHAPISCO ROLADO</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</si>
  <si>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</si>
  <si>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</si>
  <si>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</si>
  <si>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</si>
  <si>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</si>
  <si>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</si>
  <si>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</si>
  <si>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</si>
  <si>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</si>
  <si>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</si>
  <si>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</si>
  <si>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</si>
  <si>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</si>
  <si>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</si>
  <si>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</si>
  <si>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</si>
  <si>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</si>
  <si>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</si>
  <si>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</si>
  <si>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</si>
  <si>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</si>
  <si>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</si>
  <si>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</si>
  <si>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</si>
  <si>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</si>
  <si>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</si>
  <si>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</si>
  <si>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</si>
  <si>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</si>
  <si>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</si>
  <si>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</si>
  <si>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</si>
  <si>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</si>
  <si>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</si>
  <si>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</si>
  <si>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</si>
  <si>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</si>
  <si>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</si>
  <si>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</si>
  <si>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</si>
  <si>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</si>
  <si>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</si>
  <si>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</si>
  <si>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</si>
  <si>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</si>
  <si>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</si>
  <si>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</si>
  <si>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</si>
  <si>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</si>
  <si>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</si>
  <si>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</si>
  <si>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</si>
  <si>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</si>
  <si>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</si>
  <si>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</si>
  <si>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</si>
  <si>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</si>
  <si>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</si>
  <si>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</si>
  <si>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</si>
  <si>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</si>
  <si>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</si>
  <si>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</si>
  <si>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</si>
  <si>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</si>
  <si>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</si>
  <si>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</si>
  <si>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</si>
  <si>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t>
  </si>
  <si>
    <t>AZULEJISTA OU LADRILHEIRO (MENSALISTA)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</si>
  <si>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</si>
  <si>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</si>
  <si>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</si>
  <si>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</si>
  <si>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</si>
  <si>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</si>
  <si>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</si>
  <si>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</si>
  <si>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</si>
  <si>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</si>
  <si>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</si>
  <si>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</si>
  <si>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</si>
  <si>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</si>
  <si>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</si>
  <si>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</si>
  <si>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</si>
  <si>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</si>
  <si>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</si>
  <si>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 xml:space="preserve">PAR   </t>
  </si>
  <si>
    <t>BARRA ANTIPANICO DUPLA, PARA PORTA DE VIDRO,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</si>
  <si>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</si>
  <si>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</si>
  <si>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</si>
  <si>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</si>
  <si>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</si>
  <si>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</si>
  <si>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</si>
  <si>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</si>
  <si>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</si>
  <si>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</si>
  <si>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</si>
  <si>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</si>
  <si>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</si>
  <si>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</si>
  <si>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</si>
  <si>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</si>
  <si>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</si>
  <si>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</si>
  <si>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 xml:space="preserve">JG    </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</si>
  <si>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</si>
  <si>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</si>
  <si>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</si>
  <si>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</si>
  <si>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</si>
  <si>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</si>
  <si>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</si>
  <si>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</si>
  <si>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</si>
  <si>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 xml:space="preserve">MIL   </t>
  </si>
  <si>
    <t>BLOCO DE ESPUMA MULTIUSO *23 X 13 X 8* CM</t>
  </si>
  <si>
    <t>BLOCO DE POLIETILENO ALTA DENSIDADE, *27* X *30* X *100* CM, ACOMPANHADOS PLACAS  TERMINAIS  E LONGARINAS, PARA FUNDO DE FILTRO</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</si>
  <si>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</si>
  <si>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</si>
  <si>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</si>
  <si>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</si>
  <si>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</si>
  <si>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</si>
  <si>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</si>
  <si>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</si>
  <si>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</si>
  <si>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</si>
  <si>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</si>
  <si>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</si>
  <si>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</si>
  <si>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</si>
  <si>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</si>
  <si>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</si>
  <si>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</si>
  <si>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</si>
  <si>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</si>
  <si>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</si>
  <si>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</si>
  <si>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</si>
  <si>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</si>
  <si>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</si>
  <si>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</si>
  <si>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</si>
  <si>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</si>
  <si>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</si>
  <si>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</si>
  <si>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</si>
  <si>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</si>
  <si>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</si>
  <si>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</si>
  <si>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</si>
  <si>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</si>
  <si>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</si>
  <si>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</si>
  <si>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</si>
  <si>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</si>
  <si>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</si>
  <si>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</si>
  <si>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</si>
  <si>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</si>
  <si>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</si>
  <si>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BOTA DE PVC PRETA, CANO MEDIO, SEM FORRO</t>
  </si>
  <si>
    <t>BOTA DE SEGURANCA COM BIQUEIRA DE ACO E COLARINHO ACOLCHOADO</t>
  </si>
  <si>
    <t>BRACO / CANO PARA CHUVEIRO ELETRICO, EM ALUMINIO, 30 CM X 1/2 "</t>
  </si>
  <si>
    <t>BRACO OU HASTE COM CANOPLA PLASTICA, 1/2 ", PARA CHUVEIRO SIMPLES</t>
  </si>
  <si>
    <t>BRACO P/ LUMINARIA PUBLICA 1 X 1,50M ROMAGNOLE OU EQUIV</t>
  </si>
  <si>
    <t>BUCHA DE NYLON SEM ABA S10</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</si>
  <si>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</si>
  <si>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</si>
  <si>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</si>
  <si>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</si>
  <si>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</si>
  <si>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</si>
  <si>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</si>
  <si>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</si>
  <si>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</si>
  <si>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</si>
  <si>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</si>
  <si>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</si>
  <si>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</si>
  <si>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</si>
  <si>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</si>
  <si>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</si>
  <si>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</si>
  <si>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</si>
  <si>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</si>
  <si>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</si>
  <si>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</si>
  <si>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</si>
  <si>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</si>
  <si>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</si>
  <si>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</si>
  <si>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</si>
  <si>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</si>
  <si>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</si>
  <si>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</si>
  <si>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</si>
  <si>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</si>
  <si>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</si>
  <si>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</si>
  <si>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</si>
  <si>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</si>
  <si>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</si>
  <si>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</si>
  <si>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</si>
  <si>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</si>
  <si>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</si>
  <si>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</si>
  <si>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</si>
  <si>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</si>
  <si>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</si>
  <si>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</si>
  <si>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</si>
  <si>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</si>
  <si>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</si>
  <si>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</si>
  <si>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</si>
  <si>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</si>
  <si>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</si>
  <si>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</si>
  <si>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</si>
  <si>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</si>
  <si>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</si>
  <si>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</si>
  <si>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</si>
  <si>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</si>
  <si>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</si>
  <si>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</si>
  <si>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</si>
  <si>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</si>
  <si>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</si>
  <si>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</si>
  <si>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</si>
  <si>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</si>
  <si>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</si>
  <si>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</si>
  <si>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</si>
  <si>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</si>
  <si>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</si>
  <si>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</si>
  <si>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</si>
  <si>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</si>
  <si>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</si>
  <si>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</si>
  <si>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</si>
  <si>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</si>
  <si>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</si>
  <si>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</si>
  <si>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</si>
  <si>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</si>
  <si>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</si>
  <si>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</si>
  <si>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</si>
  <si>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</si>
  <si>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</si>
  <si>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</si>
  <si>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</si>
  <si>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</si>
  <si>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</si>
  <si>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</si>
  <si>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</si>
  <si>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</si>
  <si>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</si>
  <si>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</si>
  <si>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</si>
  <si>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</si>
  <si>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</si>
  <si>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</si>
  <si>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</si>
  <si>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</si>
  <si>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</si>
  <si>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</si>
  <si>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</si>
  <si>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</si>
  <si>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</si>
  <si>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</si>
  <si>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</si>
  <si>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</si>
  <si>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</si>
  <si>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</si>
  <si>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</si>
  <si>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</si>
  <si>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</si>
  <si>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</si>
  <si>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</si>
  <si>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</si>
  <si>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</si>
  <si>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</si>
  <si>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</si>
  <si>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</si>
  <si>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</si>
  <si>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</si>
  <si>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</si>
  <si>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</si>
  <si>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</si>
  <si>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</si>
  <si>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</si>
  <si>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</si>
  <si>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</si>
  <si>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</si>
  <si>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</si>
  <si>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</si>
  <si>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</si>
  <si>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</si>
  <si>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</si>
  <si>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</si>
  <si>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</si>
  <si>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</si>
  <si>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</si>
  <si>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</si>
  <si>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</si>
  <si>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</si>
  <si>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</si>
  <si>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</si>
  <si>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</si>
  <si>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</si>
  <si>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</si>
  <si>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</si>
  <si>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</si>
  <si>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</si>
  <si>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</si>
  <si>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</si>
  <si>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</si>
  <si>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</si>
  <si>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</si>
  <si>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</si>
  <si>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</si>
  <si>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</si>
  <si>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</si>
  <si>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</si>
  <si>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</si>
  <si>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</si>
  <si>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</si>
  <si>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</si>
  <si>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</si>
  <si>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</si>
  <si>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</si>
  <si>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</si>
  <si>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</si>
  <si>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</si>
  <si>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</si>
  <si>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</si>
  <si>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</si>
  <si>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</si>
  <si>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</si>
  <si>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</si>
  <si>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</si>
  <si>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</si>
  <si>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</si>
  <si>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</si>
  <si>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</si>
  <si>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</si>
  <si>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</si>
  <si>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</si>
  <si>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</si>
  <si>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</si>
  <si>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</si>
  <si>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</si>
  <si>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</si>
  <si>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</si>
  <si>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</si>
  <si>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</si>
  <si>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</si>
  <si>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</si>
  <si>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</si>
  <si>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</si>
  <si>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</si>
  <si>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</si>
  <si>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</si>
  <si>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</si>
  <si>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</si>
  <si>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</si>
  <si>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</si>
  <si>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</si>
  <si>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</si>
  <si>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</si>
  <si>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</si>
  <si>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</si>
  <si>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</si>
  <si>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</si>
  <si>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</si>
  <si>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</si>
  <si>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</si>
  <si>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</si>
  <si>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</si>
  <si>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</si>
  <si>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</si>
  <si>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</si>
  <si>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</si>
  <si>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</si>
  <si>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</si>
  <si>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</si>
  <si>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</si>
  <si>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</si>
  <si>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</si>
  <si>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</si>
  <si>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</si>
  <si>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</si>
  <si>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</si>
  <si>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</si>
  <si>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</si>
  <si>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</si>
  <si>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</si>
  <si>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</si>
  <si>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</si>
  <si>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</si>
  <si>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</si>
  <si>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</si>
  <si>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</si>
  <si>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</si>
  <si>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</si>
  <si>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</si>
  <si>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</si>
  <si>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</si>
  <si>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</si>
  <si>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</si>
  <si>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</si>
  <si>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</si>
  <si>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</si>
  <si>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</si>
  <si>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</si>
  <si>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</si>
  <si>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</si>
  <si>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</si>
  <si>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</si>
  <si>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</si>
  <si>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</si>
  <si>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</si>
  <si>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</si>
  <si>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</si>
  <si>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</si>
  <si>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</si>
  <si>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</si>
  <si>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</si>
  <si>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</si>
  <si>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</si>
  <si>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</si>
  <si>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</si>
  <si>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</si>
  <si>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</si>
  <si>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</si>
  <si>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</si>
  <si>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</si>
  <si>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</si>
  <si>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</si>
  <si>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</si>
  <si>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</si>
  <si>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CADEIRA SUSPENSA MANUAL / BALANCIM INDIVIDUAL (NBR 14751)</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</si>
  <si>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</si>
  <si>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</si>
  <si>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</si>
  <si>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</si>
  <si>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</si>
  <si>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</si>
  <si>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</si>
  <si>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</si>
  <si>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</si>
  <si>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</si>
  <si>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</si>
  <si>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</si>
  <si>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</si>
  <si>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</si>
  <si>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</si>
  <si>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</si>
  <si>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</si>
  <si>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</si>
  <si>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</si>
  <si>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</si>
  <si>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</si>
  <si>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</si>
  <si>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</si>
  <si>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</si>
  <si>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</si>
  <si>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</si>
  <si>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</si>
  <si>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</si>
  <si>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</si>
  <si>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</si>
  <si>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</si>
  <si>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</si>
  <si>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</si>
  <si>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</si>
  <si>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</si>
  <si>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</si>
  <si>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</si>
  <si>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</si>
  <si>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</si>
  <si>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</si>
  <si>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</si>
  <si>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</si>
  <si>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</si>
  <si>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</si>
  <si>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</si>
  <si>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</si>
  <si>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</si>
  <si>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</si>
  <si>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</si>
  <si>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</si>
  <si>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</si>
  <si>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</si>
  <si>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</si>
  <si>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</si>
  <si>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</si>
  <si>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</si>
  <si>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</si>
  <si>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</si>
  <si>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</si>
  <si>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</si>
  <si>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</si>
  <si>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CAL HIDRATADA CH-I PARA ARGAMASSAS</t>
  </si>
  <si>
    <t>CAL HIDRATADA PARA PINTURA</t>
  </si>
  <si>
    <t>CAL VIRGEM COMUM PARA ARGAMASSAS (NBR 6453)</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</si>
  <si>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</si>
  <si>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</si>
  <si>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</si>
  <si>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</si>
  <si>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</si>
  <si>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</si>
  <si>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</si>
  <si>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</si>
  <si>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</si>
  <si>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</si>
  <si>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</si>
  <si>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</si>
  <si>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</si>
  <si>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</si>
  <si>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</si>
  <si>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</si>
  <si>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</si>
  <si>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</si>
  <si>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</si>
  <si>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</si>
  <si>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</si>
  <si>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</si>
  <si>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</si>
  <si>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</si>
  <si>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</si>
  <si>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</si>
  <si>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</si>
  <si>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</si>
  <si>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</si>
  <si>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</si>
  <si>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</si>
  <si>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</si>
  <si>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</si>
  <si>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</si>
  <si>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</si>
  <si>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</si>
  <si>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</si>
  <si>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</si>
  <si>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</si>
  <si>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</si>
  <si>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</si>
  <si>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"U" ALUMINIO ABAS IGUAIS 1 ", E = 3/32 "</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</si>
  <si>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</si>
  <si>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</si>
  <si>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</si>
  <si>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</si>
  <si>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</si>
  <si>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</si>
  <si>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</si>
  <si>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</si>
  <si>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</si>
  <si>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</si>
  <si>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</si>
  <si>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</si>
  <si>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</si>
  <si>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</si>
  <si>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</si>
  <si>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</si>
  <si>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</si>
  <si>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</si>
  <si>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</si>
  <si>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</si>
  <si>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</si>
  <si>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</si>
  <si>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</si>
  <si>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</si>
  <si>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</si>
  <si>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</si>
  <si>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</si>
  <si>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</si>
  <si>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</si>
  <si>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</si>
  <si>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</si>
  <si>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</si>
  <si>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</si>
  <si>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</si>
  <si>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</si>
  <si>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</si>
  <si>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</si>
  <si>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</si>
  <si>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</si>
  <si>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</si>
  <si>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</si>
  <si>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</si>
  <si>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</si>
  <si>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</si>
  <si>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</si>
  <si>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</si>
  <si>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</si>
  <si>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</si>
  <si>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</si>
  <si>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</si>
  <si>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</si>
  <si>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</si>
  <si>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</si>
  <si>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</si>
  <si>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</si>
  <si>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</si>
  <si>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</si>
  <si>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</si>
  <si>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</si>
  <si>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</si>
  <si>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</si>
  <si>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</si>
  <si>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</si>
  <si>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</si>
  <si>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</si>
  <si>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</si>
  <si>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</si>
  <si>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</si>
  <si>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</si>
  <si>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</si>
  <si>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</si>
  <si>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</si>
  <si>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</si>
  <si>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</si>
  <si>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</si>
  <si>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</si>
  <si>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</si>
  <si>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</si>
  <si>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</si>
  <si>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</si>
  <si>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</si>
  <si>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</si>
  <si>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</si>
  <si>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</si>
  <si>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</si>
  <si>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</si>
  <si>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</si>
  <si>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</si>
  <si>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</si>
  <si>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</si>
  <si>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</si>
  <si>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</si>
  <si>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</si>
  <si>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</si>
  <si>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</si>
  <si>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</si>
  <si>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</si>
  <si>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</si>
  <si>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</si>
  <si>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</si>
  <si>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</si>
  <si>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</si>
  <si>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</si>
  <si>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</si>
  <si>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</si>
  <si>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</si>
  <si>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</si>
  <si>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</si>
  <si>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</si>
  <si>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</si>
  <si>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</si>
  <si>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</si>
  <si>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</si>
  <si>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</si>
  <si>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</si>
  <si>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</si>
  <si>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</si>
  <si>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</si>
  <si>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</si>
  <si>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</si>
  <si>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</si>
  <si>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</si>
  <si>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</si>
  <si>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</si>
  <si>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</si>
  <si>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</si>
  <si>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</si>
  <si>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</si>
  <si>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</si>
  <si>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</si>
  <si>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</si>
  <si>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</si>
  <si>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</si>
  <si>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</si>
  <si>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</si>
  <si>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</si>
  <si>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</si>
  <si>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</si>
  <si>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</si>
  <si>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</si>
  <si>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</si>
  <si>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</si>
  <si>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</si>
  <si>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</si>
  <si>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</si>
  <si>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</si>
  <si>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</si>
  <si>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</si>
  <si>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</si>
  <si>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</si>
  <si>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</si>
  <si>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</si>
  <si>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</si>
  <si>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</si>
  <si>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</si>
  <si>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</si>
  <si>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</si>
  <si>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</si>
  <si>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</si>
  <si>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</si>
  <si>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</si>
  <si>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</si>
  <si>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</si>
  <si>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</si>
  <si>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</si>
  <si>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</si>
  <si>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</si>
  <si>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</si>
  <si>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</si>
  <si>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</si>
  <si>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</si>
  <si>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</si>
  <si>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</si>
  <si>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</si>
  <si>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</si>
  <si>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</si>
  <si>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</si>
  <si>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</si>
  <si>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</si>
  <si>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</si>
  <si>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</si>
  <si>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</si>
  <si>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</si>
  <si>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</si>
  <si>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</si>
  <si>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</si>
  <si>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</si>
  <si>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</si>
  <si>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</si>
  <si>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</si>
  <si>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</si>
  <si>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</si>
  <si>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</si>
  <si>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</si>
  <si>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</si>
  <si>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</si>
  <si>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</si>
  <si>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</si>
  <si>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</si>
  <si>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</si>
  <si>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</si>
  <si>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</si>
  <si>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</si>
  <si>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</si>
  <si>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</si>
  <si>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</si>
  <si>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</si>
  <si>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</si>
  <si>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</si>
  <si>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</si>
  <si>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</si>
  <si>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</si>
  <si>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</si>
  <si>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</si>
  <si>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</si>
  <si>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</si>
  <si>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</si>
  <si>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</si>
  <si>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</si>
  <si>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</si>
  <si>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</si>
  <si>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</si>
  <si>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</si>
  <si>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</si>
  <si>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</si>
  <si>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</si>
  <si>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</si>
  <si>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</si>
  <si>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</si>
  <si>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</si>
  <si>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</si>
  <si>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</si>
  <si>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</si>
  <si>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</si>
  <si>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</si>
  <si>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</si>
  <si>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</si>
  <si>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</si>
  <si>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</si>
  <si>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</si>
  <si>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</si>
  <si>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</si>
  <si>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</si>
  <si>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</si>
  <si>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</si>
  <si>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</si>
  <si>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</si>
  <si>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</si>
  <si>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</si>
  <si>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</si>
  <si>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</si>
  <si>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</si>
  <si>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</si>
  <si>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</si>
  <si>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</si>
  <si>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</si>
  <si>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</si>
  <si>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</si>
  <si>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</si>
  <si>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</si>
  <si>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</si>
  <si>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</si>
  <si>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</si>
  <si>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</si>
  <si>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</si>
  <si>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</si>
  <si>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</si>
  <si>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</si>
  <si>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</si>
  <si>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</si>
  <si>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</si>
  <si>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</si>
  <si>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</si>
  <si>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</si>
  <si>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</si>
  <si>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</si>
  <si>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</si>
  <si>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</si>
  <si>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</si>
  <si>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</si>
  <si>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</si>
  <si>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</si>
  <si>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</si>
  <si>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</si>
  <si>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</si>
  <si>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</si>
  <si>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</si>
  <si>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</si>
  <si>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</si>
  <si>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</si>
  <si>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</si>
  <si>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</si>
  <si>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</si>
  <si>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</si>
  <si>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</si>
  <si>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</si>
  <si>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</si>
  <si>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</si>
  <si>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</si>
  <si>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</si>
  <si>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</si>
  <si>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</si>
  <si>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</si>
  <si>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</si>
  <si>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</si>
  <si>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</si>
  <si>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</si>
  <si>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</si>
  <si>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</si>
  <si>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</si>
  <si>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</si>
  <si>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</si>
  <si>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</si>
  <si>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</si>
  <si>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</si>
  <si>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</si>
  <si>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</si>
  <si>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</si>
  <si>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</si>
  <si>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</si>
  <si>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</si>
  <si>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</si>
  <si>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</si>
  <si>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</si>
  <si>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</si>
  <si>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</si>
  <si>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</si>
  <si>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</si>
  <si>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</si>
  <si>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</si>
  <si>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</si>
  <si>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</si>
  <si>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</si>
  <si>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</si>
  <si>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</si>
  <si>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</si>
  <si>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</si>
  <si>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</si>
  <si>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</si>
  <si>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</si>
  <si>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</si>
  <si>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</si>
  <si>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</si>
  <si>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</si>
  <si>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</si>
  <si>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</si>
  <si>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</si>
  <si>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</si>
  <si>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</si>
  <si>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</si>
  <si>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</si>
  <si>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</si>
  <si>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</si>
  <si>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</si>
  <si>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</si>
  <si>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</si>
  <si>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</si>
  <si>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</si>
  <si>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</si>
  <si>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</si>
  <si>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</si>
  <si>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</si>
  <si>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</si>
  <si>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</si>
  <si>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</si>
  <si>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</si>
  <si>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</si>
  <si>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</si>
  <si>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</si>
  <si>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</si>
  <si>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</si>
  <si>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</si>
  <si>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</si>
  <si>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</si>
  <si>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</si>
  <si>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</si>
  <si>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</si>
  <si>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</si>
  <si>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</si>
  <si>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</si>
  <si>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</si>
  <si>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</si>
  <si>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</si>
  <si>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</si>
  <si>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</si>
  <si>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</si>
  <si>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</si>
  <si>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</si>
  <si>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</si>
  <si>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</si>
  <si>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</si>
  <si>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</si>
  <si>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</si>
  <si>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</si>
  <si>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</si>
  <si>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</si>
  <si>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</si>
  <si>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</si>
  <si>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</si>
  <si>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</si>
  <si>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</si>
  <si>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</si>
  <si>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</si>
  <si>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</si>
  <si>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</si>
  <si>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</si>
  <si>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</si>
  <si>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</si>
  <si>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</si>
  <si>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</si>
  <si>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</si>
  <si>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</si>
  <si>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</si>
  <si>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</si>
  <si>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</si>
  <si>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</si>
  <si>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</si>
  <si>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</si>
  <si>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</si>
  <si>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</si>
  <si>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</si>
  <si>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</si>
  <si>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</si>
  <si>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</si>
  <si>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</si>
  <si>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</si>
  <si>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</si>
  <si>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</si>
  <si>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</si>
  <si>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</si>
  <si>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</si>
  <si>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</si>
  <si>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</si>
  <si>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</si>
  <si>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</si>
  <si>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</si>
  <si>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</si>
  <si>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</si>
  <si>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</si>
  <si>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</si>
  <si>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</si>
  <si>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</si>
  <si>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</si>
  <si>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</si>
  <si>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</si>
  <si>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</si>
  <si>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</si>
  <si>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</si>
  <si>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</si>
  <si>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</si>
  <si>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</si>
  <si>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</si>
  <si>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</si>
  <si>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</si>
  <si>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</si>
  <si>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</si>
  <si>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</si>
  <si>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</si>
  <si>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</si>
  <si>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</si>
  <si>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</si>
  <si>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</si>
  <si>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</si>
  <si>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</si>
  <si>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</si>
  <si>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</si>
  <si>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</si>
  <si>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</si>
  <si>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</si>
  <si>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</si>
  <si>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</si>
  <si>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</si>
  <si>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</si>
  <si>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</si>
  <si>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</si>
  <si>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</si>
  <si>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</si>
  <si>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</si>
  <si>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</si>
  <si>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</si>
  <si>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</si>
  <si>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</si>
  <si>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</si>
  <si>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</si>
  <si>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</si>
  <si>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</si>
  <si>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</si>
  <si>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</si>
  <si>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</si>
  <si>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</si>
  <si>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</si>
  <si>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</si>
  <si>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</si>
  <si>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</si>
  <si>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</si>
  <si>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</si>
  <si>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</si>
  <si>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</si>
  <si>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</si>
  <si>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</si>
  <si>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</si>
  <si>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</si>
  <si>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</si>
  <si>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</si>
  <si>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</si>
  <si>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</si>
  <si>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</si>
  <si>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</si>
  <si>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</si>
  <si>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</si>
  <si>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</si>
  <si>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</si>
  <si>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</si>
  <si>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</si>
  <si>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</si>
  <si>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</si>
  <si>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</si>
  <si>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</si>
  <si>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</si>
  <si>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</si>
  <si>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</si>
  <si>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</si>
  <si>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</si>
  <si>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</si>
  <si>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</si>
  <si>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</si>
  <si>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</si>
  <si>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</si>
  <si>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</si>
  <si>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</si>
  <si>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</si>
  <si>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</si>
  <si>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</si>
  <si>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</si>
  <si>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</si>
  <si>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</si>
  <si>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</si>
  <si>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</si>
  <si>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</si>
  <si>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</si>
  <si>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</si>
  <si>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</si>
  <si>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</si>
  <si>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</si>
  <si>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</si>
  <si>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</si>
  <si>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</si>
  <si>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</si>
  <si>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</si>
  <si>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</si>
  <si>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</si>
  <si>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</si>
  <si>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</si>
  <si>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</si>
  <si>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</si>
  <si>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</si>
  <si>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</si>
  <si>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</si>
  <si>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</si>
  <si>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</si>
  <si>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</si>
  <si>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</si>
  <si>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</si>
  <si>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</si>
  <si>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</si>
  <si>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</si>
  <si>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</si>
  <si>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</si>
  <si>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</si>
  <si>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</si>
  <si>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</si>
  <si>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</si>
  <si>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</si>
  <si>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</si>
  <si>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</si>
  <si>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</si>
  <si>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</si>
  <si>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</si>
  <si>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</si>
  <si>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</si>
  <si>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</si>
  <si>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</si>
  <si>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</si>
  <si>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</si>
  <si>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</si>
  <si>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</si>
  <si>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</si>
  <si>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</si>
  <si>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</si>
  <si>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</si>
  <si>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</si>
  <si>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</si>
  <si>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</si>
  <si>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</si>
  <si>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</si>
  <si>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</si>
  <si>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</si>
  <si>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</si>
  <si>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</si>
  <si>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</si>
  <si>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</si>
  <si>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</si>
  <si>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</si>
  <si>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</si>
  <si>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</si>
  <si>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</si>
  <si>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</si>
  <si>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</si>
  <si>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</si>
  <si>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</si>
  <si>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</si>
  <si>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</si>
  <si>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</si>
  <si>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</si>
  <si>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</si>
  <si>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</si>
  <si>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</si>
  <si>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</si>
  <si>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</si>
  <si>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</si>
  <si>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</si>
  <si>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</si>
  <si>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</si>
  <si>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</si>
  <si>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</si>
  <si>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</si>
  <si>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</si>
  <si>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</si>
  <si>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</si>
  <si>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</si>
  <si>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</si>
  <si>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</si>
  <si>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</si>
  <si>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</si>
  <si>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</si>
  <si>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</si>
  <si>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</si>
  <si>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</si>
  <si>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</si>
  <si>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</si>
  <si>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</si>
  <si>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</si>
  <si>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</si>
  <si>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</si>
  <si>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</si>
  <si>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</si>
  <si>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</si>
  <si>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</si>
  <si>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</si>
  <si>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</si>
  <si>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</si>
  <si>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</si>
  <si>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</si>
  <si>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</si>
  <si>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</si>
  <si>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</si>
  <si>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</si>
  <si>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</si>
  <si>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</si>
  <si>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</si>
  <si>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</si>
  <si>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</si>
  <si>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</si>
  <si>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</si>
  <si>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</si>
  <si>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</si>
  <si>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</si>
  <si>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</si>
  <si>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</si>
  <si>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</si>
  <si>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</si>
  <si>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</si>
  <si>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</si>
  <si>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</si>
  <si>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</si>
  <si>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</si>
  <si>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</si>
  <si>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</si>
  <si>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</si>
  <si>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</si>
  <si>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</si>
  <si>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</si>
  <si>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</si>
  <si>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</si>
  <si>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</si>
  <si>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</si>
  <si>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</si>
  <si>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</si>
  <si>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</si>
  <si>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</si>
  <si>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</si>
  <si>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</si>
  <si>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</si>
  <si>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</si>
  <si>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</si>
  <si>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</si>
  <si>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</si>
  <si>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</si>
  <si>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</si>
  <si>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</si>
  <si>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</si>
  <si>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</si>
  <si>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</si>
  <si>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</si>
  <si>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CONCRETO ESTAMPADO</t>
  </si>
  <si>
    <t>DESMOLDANTE PARA FORMAS METALICAS A BASE DE OLEO VEGETAL</t>
  </si>
  <si>
    <t>DESMOLDANTE PROTETOR PARA FORMAS DE MADEIRA, DE BASE OLEOSA EMULSIONADA EM AGUA</t>
  </si>
  <si>
    <t>DILUENTE EPOXI</t>
  </si>
  <si>
    <t>DISCO DE CORTE DIAMANTADO SEGMENTADO PARA CONCRETO, DIAMETRO DE 110 MM, FURO DE 20 MM</t>
  </si>
  <si>
    <t>DISCO DE CORTE DIAMANTADO SEGMENTADO PARA CONCRETO, DIAMETRO DE 350 MM, FURO DE 1 " (14 X 1 ")</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</si>
  <si>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</si>
  <si>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</si>
  <si>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</si>
  <si>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</si>
  <si>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</si>
  <si>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</si>
  <si>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</si>
  <si>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</si>
  <si>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</si>
  <si>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</si>
  <si>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</si>
  <si>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</si>
  <si>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</si>
  <si>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</si>
  <si>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</si>
  <si>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</si>
  <si>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</si>
  <si>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</si>
  <si>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</si>
  <si>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</si>
  <si>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</si>
  <si>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</si>
  <si>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</si>
  <si>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</si>
  <si>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</si>
  <si>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</si>
  <si>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</si>
  <si>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</si>
  <si>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</si>
  <si>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</si>
  <si>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</si>
  <si>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</si>
  <si>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</si>
  <si>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</si>
  <si>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</si>
  <si>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</si>
  <si>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</si>
  <si>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</si>
  <si>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</si>
  <si>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</si>
  <si>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</si>
  <si>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</si>
  <si>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</si>
  <si>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</si>
  <si>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</si>
  <si>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</si>
  <si>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</si>
  <si>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</si>
  <si>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</si>
  <si>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</si>
  <si>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</si>
  <si>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</si>
  <si>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</si>
  <si>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</si>
  <si>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</si>
  <si>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</si>
  <si>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</si>
  <si>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</si>
  <si>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</si>
  <si>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</si>
  <si>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</si>
  <si>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</si>
  <si>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</si>
  <si>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</si>
  <si>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</si>
  <si>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</si>
  <si>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</si>
  <si>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</si>
  <si>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</si>
  <si>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</si>
  <si>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</si>
  <si>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</si>
  <si>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</si>
  <si>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</si>
  <si>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</si>
  <si>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</si>
  <si>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</si>
  <si>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</si>
  <si>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</si>
  <si>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</si>
  <si>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</si>
  <si>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</si>
  <si>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</si>
  <si>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</si>
  <si>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</si>
  <si>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</si>
  <si>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</si>
  <si>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DUMPER COM CAPACIDADE DE CARGA DE 1700 KG, PARTIDA ELETRICA, MOTOR DIESEL COM POTENCIA DE 16 CV</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</si>
  <si>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</si>
  <si>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</si>
  <si>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</si>
  <si>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</si>
  <si>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</si>
  <si>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</si>
  <si>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</si>
  <si>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</si>
  <si>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</si>
  <si>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</si>
  <si>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</si>
  <si>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</si>
  <si>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</si>
  <si>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</si>
  <si>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</si>
  <si>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</si>
  <si>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</si>
  <si>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</si>
  <si>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</si>
  <si>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</si>
  <si>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</si>
  <si>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</si>
  <si>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</si>
  <si>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</si>
  <si>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</si>
  <si>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</si>
  <si>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</si>
  <si>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</si>
  <si>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</si>
  <si>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</si>
  <si>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</si>
  <si>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</si>
  <si>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</si>
  <si>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</si>
  <si>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</si>
  <si>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</si>
  <si>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</si>
  <si>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</si>
  <si>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</si>
  <si>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</si>
  <si>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</si>
  <si>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</si>
  <si>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</si>
  <si>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</si>
  <si>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</si>
  <si>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</si>
  <si>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</si>
  <si>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</si>
  <si>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</si>
  <si>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</si>
  <si>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</si>
  <si>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</si>
  <si>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</si>
  <si>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</si>
  <si>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</si>
  <si>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</si>
  <si>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</si>
  <si>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</si>
  <si>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</si>
  <si>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</si>
  <si>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</si>
  <si>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</si>
  <si>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</si>
  <si>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</si>
  <si>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</si>
  <si>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</si>
  <si>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</si>
  <si>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</si>
  <si>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</si>
  <si>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</si>
  <si>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</si>
  <si>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</si>
  <si>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</si>
  <si>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</si>
  <si>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</si>
  <si>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</si>
  <si>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</si>
  <si>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</si>
  <si>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</si>
  <si>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</si>
  <si>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</si>
  <si>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</si>
  <si>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</si>
  <si>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</si>
  <si>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</si>
  <si>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</si>
  <si>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</si>
  <si>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</si>
  <si>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</si>
  <si>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</si>
  <si>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</si>
  <si>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</si>
  <si>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</si>
  <si>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</si>
  <si>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</si>
  <si>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</si>
  <si>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</si>
  <si>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</si>
  <si>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</si>
  <si>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</si>
  <si>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</si>
  <si>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</si>
  <si>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</si>
  <si>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</si>
  <si>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</si>
  <si>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</si>
  <si>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</si>
  <si>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</si>
  <si>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</si>
  <si>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</si>
  <si>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</si>
  <si>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</si>
  <si>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</si>
  <si>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</si>
  <si>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</si>
  <si>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</si>
  <si>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</si>
  <si>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</si>
  <si>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</si>
  <si>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</si>
  <si>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</si>
  <si>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</si>
  <si>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</si>
  <si>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</si>
  <si>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</si>
  <si>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</si>
  <si>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</si>
  <si>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</si>
  <si>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</si>
  <si>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</si>
  <si>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</si>
  <si>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</si>
  <si>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</si>
  <si>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</si>
  <si>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</si>
  <si>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</si>
  <si>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</si>
  <si>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</si>
  <si>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</si>
  <si>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</si>
  <si>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</si>
  <si>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</si>
  <si>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</si>
  <si>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</si>
  <si>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</si>
  <si>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</si>
  <si>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</si>
  <si>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</si>
  <si>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</si>
  <si>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</si>
  <si>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</si>
  <si>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</si>
  <si>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</si>
  <si>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</si>
  <si>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</si>
  <si>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</si>
  <si>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</si>
  <si>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</si>
  <si>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</si>
  <si>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</si>
  <si>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</si>
  <si>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</si>
  <si>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</si>
  <si>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</si>
  <si>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</si>
  <si>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</si>
  <si>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</si>
  <si>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</si>
  <si>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</si>
  <si>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</si>
  <si>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</si>
  <si>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</si>
  <si>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</si>
  <si>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</si>
  <si>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</si>
  <si>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</si>
  <si>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</si>
  <si>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</si>
  <si>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</si>
  <si>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</si>
  <si>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</si>
  <si>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</si>
  <si>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</si>
  <si>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</si>
  <si>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</si>
  <si>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</si>
  <si>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</si>
  <si>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</si>
  <si>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</si>
  <si>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</si>
  <si>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</si>
  <si>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</si>
  <si>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</si>
  <si>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</si>
  <si>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</si>
  <si>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</si>
  <si>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</si>
  <si>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</si>
  <si>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</si>
  <si>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</si>
  <si>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</si>
  <si>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</si>
  <si>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</si>
  <si>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</si>
  <si>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</si>
  <si>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</si>
  <si>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</si>
  <si>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</si>
  <si>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</si>
  <si>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</si>
  <si>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</si>
  <si>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</si>
  <si>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</si>
  <si>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</si>
  <si>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</si>
  <si>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</si>
  <si>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FECHO / FECHADURA COM PUXADOR CONCHA, COM TRANCA TIPO TRAVA, PARA JANELA / PORTA DE CORRER (INCLUI TESTA, FECHADURA, PUXADOR) - COMPLETA</t>
  </si>
  <si>
    <t>FECHO DE SEGURANCA, TIPO BATOM, EM LATAO / ZAMAC, CROMADO, PARA PORTAS E JANELAS - INCLUI PARAFUSOS</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</si>
  <si>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</si>
  <si>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</si>
  <si>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</si>
  <si>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</si>
  <si>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</si>
  <si>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</si>
  <si>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</si>
  <si>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</si>
  <si>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</si>
  <si>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</si>
  <si>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</si>
  <si>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</si>
  <si>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</si>
  <si>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</si>
  <si>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</si>
  <si>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</si>
  <si>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</si>
  <si>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</si>
  <si>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</si>
  <si>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</si>
  <si>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</si>
  <si>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</si>
  <si>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</si>
  <si>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</si>
  <si>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</si>
  <si>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</si>
  <si>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</si>
  <si>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</si>
  <si>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</si>
  <si>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</si>
  <si>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</si>
  <si>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</si>
  <si>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</si>
  <si>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</si>
  <si>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</si>
  <si>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</si>
  <si>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</si>
  <si>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</si>
  <si>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</si>
  <si>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</si>
  <si>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</si>
  <si>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</si>
  <si>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</si>
  <si>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</si>
  <si>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</si>
  <si>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</si>
  <si>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</si>
  <si>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</si>
  <si>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</si>
  <si>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</si>
  <si>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</si>
  <si>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</si>
  <si>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</si>
  <si>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</si>
  <si>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</si>
  <si>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</si>
  <si>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</si>
  <si>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</si>
  <si>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</si>
  <si>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</si>
  <si>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</si>
  <si>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</si>
  <si>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</si>
  <si>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</si>
  <si>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</si>
  <si>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</si>
  <si>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</si>
  <si>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</si>
  <si>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</si>
  <si>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</si>
  <si>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</si>
  <si>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</si>
  <si>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</si>
  <si>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</si>
  <si>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</si>
  <si>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</si>
  <si>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</si>
  <si>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</si>
  <si>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</si>
  <si>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</si>
  <si>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</si>
  <si>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</si>
  <si>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</si>
  <si>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</si>
  <si>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</si>
  <si>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</si>
  <si>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</si>
  <si>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</si>
  <si>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</si>
  <si>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</si>
  <si>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</si>
  <si>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</si>
  <si>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</si>
  <si>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</si>
  <si>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</si>
  <si>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</si>
  <si>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</si>
  <si>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</si>
  <si>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</si>
  <si>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</si>
  <si>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</si>
  <si>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</si>
  <si>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</si>
  <si>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</si>
  <si>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</si>
  <si>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</si>
  <si>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</si>
  <si>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</si>
  <si>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</si>
  <si>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</si>
  <si>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</si>
  <si>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</si>
  <si>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</si>
  <si>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</si>
  <si>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</si>
  <si>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</si>
  <si>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</si>
  <si>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</si>
  <si>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</si>
  <si>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</si>
  <si>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</si>
  <si>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</si>
  <si>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</si>
  <si>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</si>
  <si>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</si>
  <si>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</si>
  <si>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</si>
  <si>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</si>
  <si>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</si>
  <si>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</si>
  <si>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</si>
  <si>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</si>
  <si>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</si>
  <si>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</si>
  <si>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</si>
  <si>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</si>
  <si>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</si>
  <si>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</si>
  <si>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</si>
  <si>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</si>
  <si>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</si>
  <si>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</si>
  <si>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</si>
  <si>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</si>
  <si>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</si>
  <si>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</si>
  <si>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</si>
  <si>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</si>
  <si>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</si>
  <si>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PROJETADO</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</si>
  <si>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</si>
  <si>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</si>
  <si>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</si>
  <si>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</si>
  <si>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</si>
  <si>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</si>
  <si>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</si>
  <si>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</si>
  <si>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</si>
  <si>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</si>
  <si>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</si>
  <si>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</si>
  <si>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</si>
  <si>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</si>
  <si>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</si>
  <si>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</si>
  <si>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</si>
  <si>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</si>
  <si>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</si>
  <si>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</si>
  <si>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</si>
  <si>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</si>
  <si>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</si>
  <si>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</si>
  <si>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</si>
  <si>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</si>
  <si>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</si>
  <si>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</si>
  <si>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</si>
  <si>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</si>
  <si>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</si>
  <si>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</si>
  <si>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</si>
  <si>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</si>
  <si>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</si>
  <si>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</si>
  <si>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</si>
  <si>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</si>
  <si>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</si>
  <si>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</si>
  <si>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</si>
  <si>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</si>
  <si>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</si>
  <si>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</si>
  <si>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</si>
  <si>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</si>
  <si>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</si>
  <si>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</si>
  <si>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</si>
  <si>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</si>
  <si>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</si>
  <si>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</si>
  <si>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</si>
  <si>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</si>
  <si>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</si>
  <si>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</si>
  <si>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</si>
  <si>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</si>
  <si>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</si>
  <si>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</si>
  <si>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</si>
  <si>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</si>
  <si>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</si>
  <si>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</si>
  <si>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</si>
  <si>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</si>
  <si>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</si>
  <si>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</si>
  <si>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</si>
  <si>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</si>
  <si>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</si>
  <si>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</si>
  <si>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</si>
  <si>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</si>
  <si>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</si>
  <si>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</si>
  <si>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</si>
  <si>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</si>
  <si>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</si>
  <si>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</si>
  <si>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</si>
  <si>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</si>
  <si>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</si>
  <si>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</si>
  <si>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</si>
  <si>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</si>
  <si>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</si>
  <si>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</si>
  <si>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</si>
  <si>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</si>
  <si>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</si>
  <si>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</si>
  <si>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</si>
  <si>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</si>
  <si>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</si>
  <si>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</si>
  <si>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</si>
  <si>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</si>
  <si>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</si>
  <si>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</si>
  <si>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</si>
  <si>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</si>
  <si>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</si>
  <si>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</si>
  <si>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</si>
  <si>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</si>
  <si>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</si>
  <si>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</si>
  <si>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</si>
  <si>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</si>
  <si>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</si>
  <si>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</si>
  <si>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</si>
  <si>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</si>
  <si>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</si>
  <si>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</si>
  <si>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</si>
  <si>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</si>
  <si>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</si>
  <si>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</si>
  <si>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</si>
  <si>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</si>
  <si>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</si>
  <si>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</si>
  <si>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</si>
  <si>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</si>
  <si>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</si>
  <si>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</si>
  <si>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</si>
  <si>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</si>
  <si>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</si>
  <si>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</si>
  <si>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</si>
  <si>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</si>
  <si>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</si>
  <si>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</si>
  <si>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</si>
  <si>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</si>
  <si>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</si>
  <si>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</si>
  <si>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</si>
  <si>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</si>
  <si>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</si>
  <si>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</si>
  <si>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</si>
  <si>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</si>
  <si>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</si>
  <si>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</si>
  <si>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</si>
  <si>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</si>
  <si>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</si>
  <si>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</si>
  <si>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</si>
  <si>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</si>
  <si>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</si>
  <si>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</si>
  <si>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</si>
  <si>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</si>
  <si>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</si>
  <si>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</si>
  <si>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</si>
  <si>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</si>
  <si>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</si>
  <si>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</si>
  <si>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</si>
  <si>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</si>
  <si>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</si>
  <si>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</si>
  <si>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</si>
  <si>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</si>
  <si>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</si>
  <si>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</si>
  <si>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</si>
  <si>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</si>
  <si>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</si>
  <si>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</si>
  <si>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</si>
  <si>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</si>
  <si>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</si>
  <si>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</si>
  <si>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</si>
  <si>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</si>
  <si>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</si>
  <si>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</si>
  <si>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</si>
  <si>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</si>
  <si>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</si>
  <si>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</si>
  <si>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</si>
  <si>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</si>
  <si>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</si>
  <si>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</si>
  <si>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</si>
  <si>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</si>
  <si>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</si>
  <si>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</si>
  <si>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</si>
  <si>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</si>
  <si>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</si>
  <si>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</si>
  <si>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</si>
  <si>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</si>
  <si>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</si>
  <si>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</si>
  <si>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</si>
  <si>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</si>
  <si>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</si>
  <si>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</si>
  <si>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</si>
  <si>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</si>
  <si>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</si>
  <si>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</si>
  <si>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</si>
  <si>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</si>
  <si>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</si>
  <si>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</si>
  <si>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</si>
  <si>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</si>
  <si>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</si>
  <si>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</si>
  <si>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</si>
  <si>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</si>
  <si>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</si>
  <si>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</si>
  <si>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</si>
  <si>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</si>
  <si>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</si>
  <si>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</si>
  <si>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</si>
  <si>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</si>
  <si>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</si>
  <si>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</si>
  <si>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</si>
  <si>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</si>
  <si>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</si>
  <si>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</si>
  <si>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</si>
  <si>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</si>
  <si>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</si>
  <si>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</si>
  <si>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</si>
  <si>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</si>
  <si>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</si>
  <si>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</si>
  <si>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</si>
  <si>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</si>
  <si>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</si>
  <si>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</si>
  <si>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</si>
  <si>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</si>
  <si>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</si>
  <si>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</si>
  <si>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</si>
  <si>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</si>
  <si>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</si>
  <si>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</si>
  <si>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</si>
  <si>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</si>
  <si>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</si>
  <si>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</si>
  <si>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</si>
  <si>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</si>
  <si>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</si>
  <si>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</si>
  <si>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</si>
  <si>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</si>
  <si>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</si>
  <si>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</si>
  <si>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</si>
  <si>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</si>
  <si>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</si>
  <si>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</si>
  <si>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</si>
  <si>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</si>
  <si>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</si>
  <si>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</si>
  <si>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</si>
  <si>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</si>
  <si>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</si>
  <si>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</si>
  <si>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</si>
  <si>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</si>
  <si>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</si>
  <si>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</si>
  <si>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</si>
  <si>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</si>
  <si>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</si>
  <si>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</si>
  <si>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</si>
  <si>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</si>
  <si>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</si>
  <si>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</si>
  <si>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</si>
  <si>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</si>
  <si>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</si>
  <si>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</si>
  <si>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</si>
  <si>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</si>
  <si>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</si>
  <si>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</si>
  <si>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</si>
  <si>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</si>
  <si>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</si>
  <si>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</si>
  <si>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</si>
  <si>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</si>
  <si>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</si>
  <si>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</si>
  <si>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</si>
  <si>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</si>
  <si>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</si>
  <si>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</si>
  <si>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</si>
  <si>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</si>
  <si>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</si>
  <si>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</si>
  <si>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</si>
  <si>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</si>
  <si>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</si>
  <si>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</si>
  <si>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</si>
  <si>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</si>
  <si>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</si>
  <si>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</si>
  <si>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</si>
  <si>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</si>
  <si>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</si>
  <si>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</si>
  <si>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</si>
  <si>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</si>
  <si>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</si>
  <si>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</si>
  <si>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</si>
  <si>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</si>
  <si>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</si>
  <si>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</si>
  <si>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</si>
  <si>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</si>
  <si>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</si>
  <si>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</si>
  <si>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</si>
  <si>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</si>
  <si>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</si>
  <si>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</si>
  <si>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</si>
  <si>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</si>
  <si>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</si>
  <si>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</si>
  <si>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</si>
  <si>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</si>
  <si>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</si>
  <si>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</si>
  <si>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</si>
  <si>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</si>
  <si>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</si>
  <si>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</si>
  <si>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</si>
  <si>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</si>
  <si>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</si>
  <si>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</si>
  <si>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</si>
  <si>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</si>
  <si>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</si>
  <si>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</si>
  <si>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M2XMES</t>
  </si>
  <si>
    <t xml:space="preserve">MXMES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</si>
  <si>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</si>
  <si>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</si>
  <si>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</si>
  <si>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</si>
  <si>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</si>
  <si>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</si>
  <si>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</si>
  <si>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</si>
  <si>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</si>
  <si>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</si>
  <si>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</si>
  <si>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</si>
  <si>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</si>
  <si>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</si>
  <si>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</si>
  <si>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</si>
  <si>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</si>
  <si>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</si>
  <si>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</si>
  <si>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</si>
  <si>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</si>
  <si>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</si>
  <si>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</si>
  <si>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</si>
  <si>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</si>
  <si>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</si>
  <si>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</si>
  <si>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</si>
  <si>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</si>
  <si>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</si>
  <si>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</si>
  <si>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</si>
  <si>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</si>
  <si>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</si>
  <si>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</si>
  <si>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</si>
  <si>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</si>
  <si>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</si>
  <si>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</si>
  <si>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</si>
  <si>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</si>
  <si>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</si>
  <si>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</si>
  <si>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</si>
  <si>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</si>
  <si>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</si>
  <si>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</si>
  <si>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</si>
  <si>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</si>
  <si>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</si>
  <si>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</si>
  <si>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</si>
  <si>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</si>
  <si>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</si>
  <si>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</si>
  <si>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</si>
  <si>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</si>
  <si>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</si>
  <si>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</si>
  <si>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</si>
  <si>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</si>
  <si>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</si>
  <si>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</si>
  <si>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</si>
  <si>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</si>
  <si>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</si>
  <si>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</si>
  <si>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</si>
  <si>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</si>
  <si>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</si>
  <si>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</si>
  <si>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</si>
  <si>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</si>
  <si>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</si>
  <si>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</si>
  <si>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</si>
  <si>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</si>
  <si>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</si>
  <si>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</si>
  <si>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</si>
  <si>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</si>
  <si>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</si>
  <si>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</si>
  <si>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</si>
  <si>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</si>
  <si>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</si>
  <si>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</si>
  <si>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</si>
  <si>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</si>
  <si>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</si>
  <si>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</si>
  <si>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</si>
  <si>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</si>
  <si>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</si>
  <si>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</si>
  <si>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</si>
  <si>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</si>
  <si>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</si>
  <si>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</si>
  <si>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</si>
  <si>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</si>
  <si>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</si>
  <si>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</si>
  <si>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</si>
  <si>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</si>
  <si>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</si>
  <si>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</si>
  <si>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</si>
  <si>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</si>
  <si>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</si>
  <si>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</si>
  <si>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</si>
  <si>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</si>
  <si>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</si>
  <si>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</si>
  <si>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</si>
  <si>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</si>
  <si>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</si>
  <si>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</si>
  <si>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</si>
  <si>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</si>
  <si>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</si>
  <si>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</si>
  <si>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</si>
  <si>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</si>
  <si>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</si>
  <si>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</si>
  <si>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</si>
  <si>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</si>
  <si>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</si>
  <si>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</si>
  <si>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</si>
  <si>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</si>
  <si>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</si>
  <si>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</si>
  <si>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</si>
  <si>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</si>
  <si>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</si>
  <si>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</si>
  <si>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</si>
  <si>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</si>
  <si>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</si>
  <si>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</si>
  <si>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</si>
  <si>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</si>
  <si>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</si>
  <si>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</si>
  <si>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</si>
  <si>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</si>
  <si>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</si>
  <si>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</si>
  <si>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</si>
  <si>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</si>
  <si>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</si>
  <si>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</si>
  <si>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</si>
  <si>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</si>
  <si>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</si>
  <si>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</si>
  <si>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</si>
  <si>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</si>
  <si>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</si>
  <si>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</si>
  <si>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</si>
  <si>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</si>
  <si>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</si>
  <si>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</si>
  <si>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</si>
  <si>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</si>
  <si>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</si>
  <si>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</si>
  <si>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</si>
  <si>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</si>
  <si>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</si>
  <si>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</si>
  <si>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</si>
  <si>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</si>
  <si>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</si>
  <si>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</si>
  <si>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</si>
  <si>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</si>
  <si>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</si>
  <si>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</si>
  <si>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</si>
  <si>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</si>
  <si>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</si>
  <si>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</si>
  <si>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</si>
  <si>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</si>
  <si>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</si>
  <si>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</si>
  <si>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</si>
  <si>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</si>
  <si>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</si>
  <si>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</si>
  <si>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</si>
  <si>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</si>
  <si>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</si>
  <si>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</si>
  <si>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</si>
  <si>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</si>
  <si>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</si>
  <si>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</si>
  <si>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</si>
  <si>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</si>
  <si>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</si>
  <si>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</si>
  <si>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</si>
  <si>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</si>
  <si>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</si>
  <si>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</si>
  <si>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</si>
  <si>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</si>
  <si>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</si>
  <si>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</si>
  <si>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</si>
  <si>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</si>
  <si>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</si>
  <si>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</si>
  <si>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</si>
  <si>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</si>
  <si>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</si>
  <si>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</si>
  <si>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</si>
  <si>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</si>
  <si>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</si>
  <si>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</si>
  <si>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</si>
  <si>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</si>
  <si>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</si>
  <si>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</si>
  <si>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</si>
  <si>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</si>
  <si>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</si>
  <si>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</si>
  <si>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</si>
  <si>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</si>
  <si>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</si>
  <si>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</si>
  <si>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</si>
  <si>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</si>
  <si>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</si>
  <si>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</si>
  <si>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</si>
  <si>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</si>
  <si>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</si>
  <si>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</si>
  <si>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</si>
  <si>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</si>
  <si>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</si>
  <si>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</si>
  <si>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</si>
  <si>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</si>
  <si>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</si>
  <si>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</si>
  <si>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</si>
  <si>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</si>
  <si>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</si>
  <si>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</si>
  <si>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</si>
  <si>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</si>
  <si>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</si>
  <si>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</si>
  <si>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</si>
  <si>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</si>
  <si>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SIMPLES / OCA, CROMADA, COMPRIMENTO DE 10 A 16 CM, ACABAMENTO PADRAO POPULAR - SOMENTE MACANETAS</t>
  </si>
  <si>
    <t>MACARICO DE SOLDA 201 PARA EXTENSAO GLP OU ACETILENO</t>
  </si>
  <si>
    <t>MACARIQUEIRO</t>
  </si>
  <si>
    <t>MACARIQUEIRO (MENSALISTA)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</si>
  <si>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</si>
  <si>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</si>
  <si>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</si>
  <si>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</si>
  <si>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</si>
  <si>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</si>
  <si>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</si>
  <si>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</si>
  <si>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</si>
  <si>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</si>
  <si>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</si>
  <si>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</si>
  <si>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</si>
  <si>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</si>
  <si>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</si>
  <si>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</si>
  <si>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</si>
  <si>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</si>
  <si>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</si>
  <si>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</si>
  <si>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</si>
  <si>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</si>
  <si>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</si>
  <si>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</si>
  <si>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</si>
  <si>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</si>
  <si>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</si>
  <si>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</si>
  <si>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</si>
  <si>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</si>
  <si>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</si>
  <si>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</si>
  <si>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</si>
  <si>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</si>
  <si>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</si>
  <si>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</si>
  <si>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</si>
  <si>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</si>
  <si>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</si>
  <si>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</si>
  <si>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</si>
  <si>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</si>
  <si>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</si>
  <si>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</si>
  <si>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</si>
  <si>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</si>
  <si>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</si>
  <si>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</si>
  <si>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</si>
  <si>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</si>
  <si>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</si>
  <si>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</si>
  <si>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</si>
  <si>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</si>
  <si>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</si>
  <si>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</si>
  <si>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</si>
  <si>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</si>
  <si>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</si>
  <si>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</si>
  <si>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</si>
  <si>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</si>
  <si>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PRONTA PARA TRATAMENTO DE JUNTAS DE CHAPA DE GESSO PARA DRYWALL, SEM ADICAO DE AGUA</t>
  </si>
  <si>
    <t>MASSA EPOXI BICOMPONENTE (MASSA + CATALIZADOR)</t>
  </si>
  <si>
    <t>MASSA EPOXI BICOMPONENTE PARA REPAROS</t>
  </si>
  <si>
    <t>MASSA PARA VIDRO</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</si>
  <si>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</si>
  <si>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</si>
  <si>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</si>
  <si>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</si>
  <si>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</si>
  <si>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</si>
  <si>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</si>
  <si>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</si>
  <si>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</si>
  <si>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MEIO BLOCO ESTRUTURAL CERAMICO 14 X 19 X 14 CM, 6,0 MPA (NBR 15270)</t>
  </si>
  <si>
    <t>MEIO BLOCO ESTRUTURAL CERAMICO 14 X 19 X 19 CM, 6,0 MPA (NBR 15270)</t>
  </si>
  <si>
    <t>MEIO-FIO OU GUIA DE CONCRETO, PRE-MOLDADO, COMP 1 M, *30 X 15* CM (H X L)</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</si>
  <si>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</si>
  <si>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</si>
  <si>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</si>
  <si>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</si>
  <si>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</si>
  <si>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</si>
  <si>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</si>
  <si>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</si>
  <si>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</si>
  <si>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</si>
  <si>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INDIVIDUAL ACO INOX (AISI 304), E = 0,8 MM, DE *50  X 45  X 35* (C X A X P)</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</si>
  <si>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</si>
  <si>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</si>
  <si>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</si>
  <si>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</si>
  <si>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</si>
  <si>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</si>
  <si>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</si>
  <si>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</si>
  <si>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</si>
  <si>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DUPLO HORIZONTAL DE ALTA TURBULENCIA, CAPACIDADE / VOLUME 2 X 500 LITROS, MOTORES ELETRICOS MINIMO 5 CV CADA,  PARA NATA CIMENTO, ARGAMASSA E OUTROS</t>
  </si>
  <si>
    <t>MISTURADOR MANUAL DE TINTAS PARA FURADEIRA, HASTE METALICA *60* CM, COM HELICE  (MEXEDOR DE TINTA)</t>
  </si>
  <si>
    <t>MONTADOR DE ELETROELETRONICOS</t>
  </si>
  <si>
    <t>MONTADOR DE ELETROELETRONICOS (MENSALISTA)</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</si>
  <si>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</si>
  <si>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</si>
  <si>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</si>
  <si>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</si>
  <si>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</si>
  <si>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</si>
  <si>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</si>
  <si>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</si>
  <si>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</si>
  <si>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</si>
  <si>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</si>
  <si>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</si>
  <si>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</si>
  <si>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</si>
  <si>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</si>
  <si>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</si>
  <si>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</si>
  <si>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</si>
  <si>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</si>
  <si>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</si>
  <si>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</si>
  <si>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</si>
  <si>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</si>
  <si>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</si>
  <si>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</si>
  <si>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</si>
  <si>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</si>
  <si>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</si>
  <si>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RETO, TIPO ESTICADOR, *10 X 10* CM, H= 2,50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</si>
  <si>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</si>
  <si>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</si>
  <si>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</si>
  <si>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</si>
  <si>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</si>
  <si>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</si>
  <si>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</si>
  <si>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</si>
  <si>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</si>
  <si>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</si>
  <si>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</si>
  <si>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</si>
  <si>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</si>
  <si>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</si>
  <si>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</si>
  <si>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</si>
  <si>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</si>
  <si>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</si>
  <si>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</si>
  <si>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</si>
  <si>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</si>
  <si>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</si>
  <si>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</si>
  <si>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</si>
  <si>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</si>
  <si>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</si>
  <si>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</si>
  <si>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</si>
  <si>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</si>
  <si>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</si>
  <si>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</si>
  <si>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</si>
  <si>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</si>
  <si>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</si>
  <si>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</si>
  <si>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</si>
  <si>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</si>
  <si>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</si>
  <si>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</si>
  <si>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</si>
  <si>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</si>
  <si>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</si>
  <si>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</si>
  <si>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</si>
  <si>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</si>
  <si>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</si>
  <si>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</si>
  <si>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</si>
  <si>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</si>
  <si>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</si>
  <si>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</si>
  <si>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</si>
  <si>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</si>
  <si>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</si>
  <si>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</si>
  <si>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</si>
  <si>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</si>
  <si>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</si>
  <si>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</si>
  <si>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</si>
  <si>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</si>
  <si>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</si>
  <si>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</si>
  <si>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</si>
  <si>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</si>
  <si>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</si>
  <si>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</si>
  <si>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</si>
  <si>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</si>
  <si>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</si>
  <si>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</si>
  <si>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</si>
  <si>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</si>
  <si>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</si>
  <si>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</si>
  <si>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</si>
  <si>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</si>
  <si>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</si>
  <si>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</si>
  <si>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</si>
  <si>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</si>
  <si>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</si>
  <si>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</si>
  <si>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</si>
  <si>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</si>
  <si>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</si>
  <si>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</si>
  <si>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</si>
  <si>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</si>
  <si>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</si>
  <si>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</si>
  <si>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</si>
  <si>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</si>
  <si>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</si>
  <si>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</si>
  <si>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</si>
  <si>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</si>
  <si>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</si>
  <si>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</si>
  <si>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</si>
  <si>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</si>
  <si>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</si>
  <si>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</si>
  <si>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</si>
  <si>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</si>
  <si>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</si>
  <si>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</si>
  <si>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</si>
  <si>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</si>
  <si>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</si>
  <si>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</si>
  <si>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</si>
  <si>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</si>
  <si>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</si>
  <si>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</si>
  <si>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</si>
  <si>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</si>
  <si>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</si>
  <si>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</si>
  <si>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</si>
  <si>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</si>
  <si>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</si>
  <si>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</si>
  <si>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</si>
  <si>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</si>
  <si>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</si>
  <si>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</si>
  <si>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</si>
  <si>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</si>
  <si>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</si>
  <si>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</si>
  <si>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</si>
  <si>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</si>
  <si>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</si>
  <si>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</si>
  <si>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</si>
  <si>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</si>
  <si>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</si>
  <si>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</si>
  <si>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</si>
  <si>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</si>
  <si>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</si>
  <si>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</si>
  <si>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</si>
  <si>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</si>
  <si>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</si>
  <si>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</si>
  <si>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</si>
  <si>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</si>
  <si>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</si>
  <si>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</si>
  <si>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</si>
  <si>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</si>
  <si>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</si>
  <si>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</si>
  <si>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</si>
  <si>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</si>
  <si>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</si>
  <si>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</si>
  <si>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</si>
  <si>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</si>
  <si>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</si>
  <si>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</si>
  <si>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</si>
  <si>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</si>
  <si>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</si>
  <si>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</si>
  <si>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</si>
  <si>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</si>
  <si>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</si>
  <si>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</si>
  <si>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</si>
  <si>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</si>
  <si>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</si>
  <si>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</si>
  <si>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</si>
  <si>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</si>
  <si>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</si>
  <si>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</si>
  <si>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</si>
  <si>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</si>
  <si>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</si>
  <si>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</si>
  <si>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</si>
  <si>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PASTA PARA SOLDA DE TUBOS E CONEXOES DE COBRE (EMBALAGEM COM 250 G)</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</si>
  <si>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</si>
  <si>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</si>
  <si>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</si>
  <si>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</si>
  <si>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</si>
  <si>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</si>
  <si>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</si>
  <si>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</si>
  <si>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</si>
  <si>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</si>
  <si>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</si>
  <si>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</si>
  <si>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</si>
  <si>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</si>
  <si>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</si>
  <si>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</si>
  <si>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</si>
  <si>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</si>
  <si>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</si>
  <si>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</si>
  <si>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</si>
  <si>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</si>
  <si>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</si>
  <si>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</si>
  <si>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</si>
  <si>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</si>
  <si>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</si>
  <si>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</si>
  <si>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</si>
  <si>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</si>
  <si>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</si>
  <si>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</si>
  <si>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</si>
  <si>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</si>
  <si>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</si>
  <si>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</si>
  <si>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</si>
  <si>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</si>
  <si>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</si>
  <si>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</si>
  <si>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</si>
  <si>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</si>
  <si>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</si>
  <si>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</si>
  <si>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</si>
  <si>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</si>
  <si>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</si>
  <si>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</si>
  <si>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</si>
  <si>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</si>
  <si>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</si>
  <si>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</si>
  <si>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</si>
  <si>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</si>
  <si>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</si>
  <si>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</si>
  <si>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</si>
  <si>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</si>
  <si>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</si>
  <si>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</si>
  <si>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</si>
  <si>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</si>
  <si>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</si>
  <si>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</si>
  <si>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</si>
  <si>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</si>
  <si>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</si>
  <si>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</si>
  <si>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</si>
  <si>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</si>
  <si>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</si>
  <si>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</si>
  <si>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</si>
  <si>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</si>
  <si>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</si>
  <si>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</si>
  <si>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</si>
  <si>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</si>
  <si>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</si>
  <si>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</si>
  <si>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</si>
  <si>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</si>
  <si>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</si>
  <si>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</si>
  <si>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</si>
  <si>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</si>
  <si>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</si>
  <si>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</si>
  <si>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</si>
  <si>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</si>
  <si>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</si>
  <si>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</si>
  <si>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</si>
  <si>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</si>
  <si>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</si>
  <si>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</si>
  <si>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</si>
  <si>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</si>
  <si>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</si>
  <si>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</si>
  <si>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</si>
  <si>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</si>
  <si>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</si>
  <si>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</si>
  <si>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</si>
  <si>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</si>
  <si>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</si>
  <si>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</si>
  <si>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</si>
  <si>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</si>
  <si>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</si>
  <si>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</si>
  <si>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</si>
  <si>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</si>
  <si>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</si>
  <si>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</si>
  <si>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</si>
  <si>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</si>
  <si>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</si>
  <si>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</si>
  <si>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</si>
  <si>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</si>
  <si>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</si>
  <si>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</si>
  <si>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</si>
  <si>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</si>
  <si>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</si>
  <si>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MARMORE, POLIDO, BRANCO COMUM, FORMATO MAIOR OU IGUAL A 3025 CM2, E = *2* CM</t>
  </si>
  <si>
    <t>PISO/ REVESTIMENTO EM MARMORE, POLIDO, BRANCO COMUM, FORMATO MENOR OU IGUAL A 3025 CM2, E = *2* CM</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</si>
  <si>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</si>
  <si>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</si>
  <si>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</si>
  <si>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</si>
  <si>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</si>
  <si>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INAUGURACAO EM BRONZE *35X 50*CM</t>
  </si>
  <si>
    <t>PLACA DE INAUGURACAO METALICA, *40* CM X *60* CM</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</si>
  <si>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</si>
  <si>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</si>
  <si>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</si>
  <si>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</si>
  <si>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</si>
  <si>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</si>
  <si>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</si>
  <si>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</si>
  <si>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</si>
  <si>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</si>
  <si>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</si>
  <si>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</si>
  <si>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</si>
  <si>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</si>
  <si>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</si>
  <si>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</si>
  <si>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</si>
  <si>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</si>
  <si>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</si>
  <si>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</si>
  <si>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</si>
  <si>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</si>
  <si>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</si>
  <si>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</si>
  <si>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</si>
  <si>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</si>
  <si>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</si>
  <si>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</si>
  <si>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</si>
  <si>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</si>
  <si>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</si>
  <si>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</si>
  <si>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</si>
  <si>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</si>
  <si>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</si>
  <si>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</si>
  <si>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</si>
  <si>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</si>
  <si>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</si>
  <si>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</si>
  <si>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</si>
  <si>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</si>
  <si>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</si>
  <si>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</si>
  <si>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</si>
  <si>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</si>
  <si>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</si>
  <si>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</si>
  <si>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</si>
  <si>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</si>
  <si>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</si>
  <si>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</si>
  <si>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</si>
  <si>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</si>
  <si>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CORTA-FOGO PARA SAIDA DE EMERGENCIA, COM FECHADURA, VAO LUZ DE 90 X 210 CM, CLASSE P-90 (NBR 11742)</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</si>
  <si>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</si>
  <si>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</si>
  <si>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</si>
  <si>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</si>
  <si>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</si>
  <si>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</si>
  <si>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</si>
  <si>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</si>
  <si>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</si>
  <si>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</si>
  <si>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</si>
  <si>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</si>
  <si>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</si>
  <si>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</si>
  <si>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</si>
  <si>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</si>
  <si>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</si>
  <si>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</si>
  <si>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</si>
  <si>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</si>
  <si>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</si>
  <si>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</si>
  <si>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</si>
  <si>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</si>
  <si>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</si>
  <si>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</si>
  <si>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</si>
  <si>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</si>
  <si>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DECORATIVO PARA JARDIM EM ACO TUBULAR, SEM LUMINARIA, H = *2,5* M</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</si>
  <si>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</si>
  <si>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</si>
  <si>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</si>
  <si>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</si>
  <si>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</si>
  <si>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</si>
  <si>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</si>
  <si>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</si>
  <si>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</si>
  <si>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</si>
  <si>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</si>
  <si>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</si>
  <si>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</si>
  <si>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</si>
  <si>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</si>
  <si>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</si>
  <si>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</si>
  <si>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</si>
  <si>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</si>
  <si>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</si>
  <si>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</si>
  <si>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</si>
  <si>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</si>
  <si>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</si>
  <si>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</si>
  <si>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</si>
  <si>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</si>
  <si>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</si>
  <si>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</si>
  <si>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</si>
  <si>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</si>
  <si>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</si>
  <si>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</si>
  <si>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</si>
  <si>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</si>
  <si>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</si>
  <si>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</si>
  <si>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</si>
  <si>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</si>
  <si>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</si>
  <si>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</si>
  <si>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</si>
  <si>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</si>
  <si>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</si>
  <si>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</si>
  <si>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</si>
  <si>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</si>
  <si>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</si>
  <si>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</si>
  <si>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</si>
  <si>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</si>
  <si>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</si>
  <si>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</si>
  <si>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</si>
  <si>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</si>
  <si>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</si>
  <si>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</si>
  <si>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</si>
  <si>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</si>
  <si>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</si>
  <si>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</si>
  <si>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</si>
  <si>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</si>
  <si>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</si>
  <si>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</si>
  <si>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</si>
  <si>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</si>
  <si>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</si>
  <si>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</si>
  <si>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</si>
  <si>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</si>
  <si>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</si>
  <si>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</si>
  <si>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</si>
  <si>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</si>
  <si>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</si>
  <si>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</si>
  <si>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</si>
  <si>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</si>
  <si>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</si>
  <si>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</si>
  <si>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</si>
  <si>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</si>
  <si>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</si>
  <si>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</si>
  <si>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</si>
  <si>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</si>
  <si>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</si>
  <si>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</si>
  <si>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</si>
  <si>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</si>
  <si>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</si>
  <si>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</si>
  <si>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</si>
  <si>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</si>
  <si>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</si>
  <si>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</si>
  <si>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</si>
  <si>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</si>
  <si>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</si>
  <si>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</si>
  <si>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</si>
  <si>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</si>
  <si>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</si>
  <si>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</si>
  <si>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</si>
  <si>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</si>
  <si>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</si>
  <si>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</si>
  <si>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</si>
  <si>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</si>
  <si>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</si>
  <si>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</si>
  <si>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</si>
  <si>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</si>
  <si>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</si>
  <si>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</si>
  <si>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</si>
  <si>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</si>
  <si>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</si>
  <si>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</si>
  <si>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</si>
  <si>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</si>
  <si>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</si>
  <si>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</si>
  <si>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</si>
  <si>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</si>
  <si>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</si>
  <si>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</si>
  <si>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</si>
  <si>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</si>
  <si>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</si>
  <si>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</si>
  <si>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</si>
  <si>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</si>
  <si>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</si>
  <si>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</si>
  <si>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</si>
  <si>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</si>
  <si>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</si>
  <si>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</si>
  <si>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</si>
  <si>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</si>
  <si>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</si>
  <si>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</si>
  <si>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</si>
  <si>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RELE FOTOELETRICO INTERNO E EXTERNO BIVOLT 1000 W, DE CONECTOR, SEM BASE</t>
  </si>
  <si>
    <t>RELE TERMICO BIMETAL PARA USO EM MOTORES TRIFASICOS, TENSAO 380 V, POTENCIA ATE 15 CV, CORRENTE NOMINAL MAXIMA 22 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</si>
  <si>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</si>
  <si>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</si>
  <si>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</si>
  <si>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</si>
  <si>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</si>
  <si>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</si>
  <si>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</si>
  <si>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</si>
  <si>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</si>
  <si>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</si>
  <si>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</si>
  <si>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</si>
  <si>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</si>
  <si>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</si>
  <si>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</si>
  <si>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</si>
  <si>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</si>
  <si>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</si>
  <si>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</si>
  <si>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</si>
  <si>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</si>
  <si>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RODO PARA CHAO 40 CM COM CABO</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</si>
  <si>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</si>
  <si>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</si>
  <si>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</si>
  <si>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</si>
  <si>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</si>
  <si>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</si>
  <si>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</si>
  <si>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</si>
  <si>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</si>
  <si>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</si>
  <si>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</si>
  <si>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</si>
  <si>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</si>
  <si>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</si>
  <si>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</si>
  <si>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</si>
  <si>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</si>
  <si>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</si>
  <si>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</si>
  <si>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</si>
  <si>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</si>
  <si>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</si>
  <si>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</si>
  <si>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</si>
  <si>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</si>
  <si>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</si>
  <si>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</si>
  <si>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</si>
  <si>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</si>
  <si>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</si>
  <si>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</si>
  <si>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</si>
  <si>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SEGURO - HORISTA (COLETADO CAIXA)</t>
  </si>
  <si>
    <t>SEGURO - MENSALISTA (COLETADO CAIXA)</t>
  </si>
  <si>
    <t>SEIXO ROLADO PARA APLICACAO EM CONCRETO (POSTO PEDREIRA/FORNECEDOR, SEM FRETE)</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</si>
  <si>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</si>
  <si>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</si>
  <si>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</si>
  <si>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</si>
  <si>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</si>
  <si>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 xml:space="preserve">310ML </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</si>
  <si>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</si>
  <si>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</si>
  <si>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</si>
  <si>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</si>
  <si>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</si>
  <si>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</si>
  <si>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</si>
  <si>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</si>
  <si>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</si>
  <si>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</si>
  <si>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</si>
  <si>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</si>
  <si>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</si>
  <si>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</si>
  <si>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</si>
  <si>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</si>
  <si>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</si>
  <si>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</si>
  <si>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</si>
  <si>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</si>
  <si>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</si>
  <si>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</si>
  <si>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</si>
  <si>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</si>
  <si>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</si>
  <si>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</si>
  <si>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</si>
  <si>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</si>
  <si>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</si>
  <si>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</si>
  <si>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</si>
  <si>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</si>
  <si>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</si>
  <si>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</si>
  <si>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</si>
  <si>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</si>
  <si>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</si>
  <si>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</si>
  <si>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</si>
  <si>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</si>
  <si>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</si>
  <si>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</si>
  <si>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</si>
  <si>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</si>
  <si>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</si>
  <si>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</si>
  <si>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</si>
  <si>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</si>
  <si>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</si>
  <si>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</si>
  <si>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</si>
  <si>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</si>
  <si>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</si>
  <si>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</si>
  <si>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</si>
  <si>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</si>
  <si>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</si>
  <si>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</si>
  <si>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</si>
  <si>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</si>
  <si>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</si>
  <si>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</si>
  <si>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</si>
  <si>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</si>
  <si>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</si>
  <si>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</si>
  <si>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</si>
  <si>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</si>
  <si>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</si>
  <si>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</si>
  <si>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</si>
  <si>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</si>
  <si>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</si>
  <si>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</si>
  <si>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</si>
  <si>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</si>
  <si>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</si>
  <si>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</si>
  <si>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</si>
  <si>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</si>
  <si>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</si>
  <si>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</si>
  <si>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</si>
  <si>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</si>
  <si>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</si>
  <si>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</si>
  <si>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</si>
  <si>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</si>
  <si>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</si>
  <si>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</si>
  <si>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</si>
  <si>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</si>
  <si>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</si>
  <si>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</si>
  <si>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</si>
  <si>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</si>
  <si>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</si>
  <si>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</si>
  <si>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</si>
  <si>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</si>
  <si>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</si>
  <si>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</si>
  <si>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</si>
  <si>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</si>
  <si>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</si>
  <si>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</si>
  <si>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</si>
  <si>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</si>
  <si>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</si>
  <si>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</si>
  <si>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</si>
  <si>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</si>
  <si>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</si>
  <si>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</si>
  <si>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</si>
  <si>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</si>
  <si>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</si>
  <si>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</si>
  <si>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</si>
  <si>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</si>
  <si>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</si>
  <si>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</si>
  <si>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</si>
  <si>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</si>
  <si>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</si>
  <si>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</si>
  <si>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</si>
  <si>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</si>
  <si>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</si>
  <si>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</si>
  <si>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</si>
  <si>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</si>
  <si>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</si>
  <si>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</si>
  <si>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</si>
  <si>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</si>
  <si>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</si>
  <si>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</si>
  <si>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</si>
  <si>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</si>
  <si>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</si>
  <si>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</si>
  <si>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</si>
  <si>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</si>
  <si>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</si>
  <si>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</si>
  <si>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</si>
  <si>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</si>
  <si>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</si>
  <si>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</si>
  <si>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</si>
  <si>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</si>
  <si>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</si>
  <si>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</si>
  <si>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</si>
  <si>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</si>
  <si>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</si>
  <si>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</si>
  <si>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</si>
  <si>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</si>
  <si>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</si>
  <si>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</si>
  <si>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</si>
  <si>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</si>
  <si>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</si>
  <si>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</si>
  <si>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</si>
  <si>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</si>
  <si>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</si>
  <si>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</si>
  <si>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</si>
  <si>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</si>
  <si>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</si>
  <si>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</si>
  <si>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</si>
  <si>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</si>
  <si>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</si>
  <si>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</si>
  <si>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</si>
  <si>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</si>
  <si>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</si>
  <si>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</si>
  <si>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</si>
  <si>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</si>
  <si>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</si>
  <si>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</si>
  <si>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</si>
  <si>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</si>
  <si>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</si>
  <si>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</si>
  <si>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</si>
  <si>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</si>
  <si>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</si>
  <si>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</si>
  <si>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</si>
  <si>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</si>
  <si>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</si>
  <si>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</si>
  <si>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</si>
  <si>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</si>
  <si>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</si>
  <si>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</si>
  <si>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</si>
  <si>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</si>
  <si>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</si>
  <si>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</si>
  <si>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</si>
  <si>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</si>
  <si>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</si>
  <si>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</si>
  <si>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</si>
  <si>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</si>
  <si>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</si>
  <si>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</si>
  <si>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</si>
  <si>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</si>
  <si>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</si>
  <si>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</si>
  <si>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</si>
  <si>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</si>
  <si>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</si>
  <si>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</si>
  <si>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</si>
  <si>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</si>
  <si>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</si>
  <si>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</si>
  <si>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</si>
  <si>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</si>
  <si>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</si>
  <si>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</si>
  <si>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</si>
  <si>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</si>
  <si>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</si>
  <si>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</si>
  <si>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</si>
  <si>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</si>
  <si>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</si>
  <si>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</si>
  <si>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</si>
  <si>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</si>
  <si>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</si>
  <si>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</si>
  <si>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</si>
  <si>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</si>
  <si>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</si>
  <si>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</si>
  <si>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</si>
  <si>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</si>
  <si>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</si>
  <si>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</si>
  <si>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</si>
  <si>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</si>
  <si>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</si>
  <si>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</si>
  <si>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</si>
  <si>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</si>
  <si>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</si>
  <si>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</si>
  <si>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</si>
  <si>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</si>
  <si>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</si>
  <si>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</si>
  <si>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</si>
  <si>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</si>
  <si>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</si>
  <si>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</si>
  <si>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</si>
  <si>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</si>
  <si>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</si>
  <si>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</si>
  <si>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</si>
  <si>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</si>
  <si>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</si>
  <si>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</si>
  <si>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</si>
  <si>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</si>
  <si>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</si>
  <si>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</si>
  <si>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</si>
  <si>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</si>
  <si>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</si>
  <si>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</si>
  <si>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</si>
  <si>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</si>
  <si>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</si>
  <si>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</si>
  <si>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</si>
  <si>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</si>
  <si>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</si>
  <si>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</si>
  <si>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</si>
  <si>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</si>
  <si>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</si>
  <si>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</si>
  <si>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</si>
  <si>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</si>
  <si>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</si>
  <si>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</si>
  <si>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</si>
  <si>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</si>
  <si>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</si>
  <si>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</si>
  <si>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</si>
  <si>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</si>
  <si>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</si>
  <si>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</si>
  <si>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</si>
  <si>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</si>
  <si>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</si>
  <si>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</si>
  <si>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</si>
  <si>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</si>
  <si>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</si>
  <si>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</si>
  <si>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</si>
  <si>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</si>
  <si>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</si>
  <si>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</si>
  <si>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</si>
  <si>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</si>
  <si>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</si>
  <si>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</si>
  <si>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</si>
  <si>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</si>
  <si>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</si>
  <si>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</si>
  <si>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</si>
  <si>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</si>
  <si>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</si>
  <si>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</si>
  <si>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</si>
  <si>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</si>
  <si>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</si>
  <si>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</si>
  <si>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</si>
  <si>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</si>
  <si>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</si>
  <si>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</si>
  <si>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</si>
  <si>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</si>
  <si>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</si>
  <si>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</si>
  <si>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</si>
  <si>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</si>
  <si>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</si>
  <si>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</si>
  <si>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</si>
  <si>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</si>
  <si>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</si>
  <si>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</si>
  <si>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</si>
  <si>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</si>
  <si>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</si>
  <si>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</si>
  <si>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</si>
  <si>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</si>
  <si>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</si>
  <si>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</si>
  <si>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</si>
  <si>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</si>
  <si>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</si>
  <si>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</si>
  <si>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</si>
  <si>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</si>
  <si>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</si>
  <si>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</si>
  <si>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</si>
  <si>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</si>
  <si>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</si>
  <si>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</si>
  <si>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</si>
  <si>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</si>
  <si>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</si>
  <si>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</si>
  <si>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</si>
  <si>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</si>
  <si>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</si>
  <si>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</si>
  <si>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</si>
  <si>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</si>
  <si>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</si>
  <si>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</si>
  <si>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</si>
  <si>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</si>
  <si>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</si>
  <si>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</si>
  <si>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</si>
  <si>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</si>
  <si>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</si>
  <si>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</si>
  <si>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</si>
  <si>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</si>
  <si>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</si>
  <si>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</si>
  <si>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</si>
  <si>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</si>
  <si>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</si>
  <si>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</si>
  <si>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</si>
  <si>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</si>
  <si>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</si>
  <si>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</si>
  <si>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</si>
  <si>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</si>
  <si>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</si>
  <si>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</si>
  <si>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</si>
  <si>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</si>
  <si>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</si>
  <si>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ONDULADA EM ACO ZINCADO, ALTURA DE 17 MM, ESPESSURA DE 0,50 MM, LARGURA UTIL DE APROXIMADAMENTE 985 MM, SEM PINTURA</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</si>
  <si>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</si>
  <si>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</si>
  <si>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</si>
  <si>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</si>
  <si>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</si>
  <si>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</si>
  <si>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</si>
  <si>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</si>
  <si>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</si>
  <si>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</si>
  <si>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</si>
  <si>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</si>
  <si>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</si>
  <si>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</si>
  <si>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</si>
  <si>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</si>
  <si>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</si>
  <si>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</si>
  <si>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</si>
  <si>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</si>
  <si>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</si>
  <si>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</si>
  <si>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</si>
  <si>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</si>
  <si>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</si>
  <si>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</si>
  <si>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</si>
  <si>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</si>
  <si>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</si>
  <si>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</si>
  <si>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</si>
  <si>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</si>
  <si>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</si>
  <si>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</si>
  <si>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</si>
  <si>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</si>
  <si>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</si>
  <si>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</si>
  <si>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</si>
  <si>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</si>
  <si>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</si>
  <si>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</si>
  <si>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</si>
  <si>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</si>
  <si>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</si>
  <si>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</si>
  <si>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</si>
  <si>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</si>
  <si>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ACRILICA PREMIUM PARA PISO</t>
  </si>
  <si>
    <t>TINTA ASFALTICA IMPERMEABILIZANTE DILUIDA EM SOLVENTE, PARA MATERIAIS CIMENTICIOS, METAL E MADEIRA</t>
  </si>
  <si>
    <t>TINTA ASFALTICA IMPERMEABILIZANTE DISPERSA EM AGUA, PARA MATERIAIS CIMENTICIOS</t>
  </si>
  <si>
    <t>TINTA ESMALTE SINTETICO PREMIUM ACETINADO</t>
  </si>
  <si>
    <t>TINTA ESMALTE SINTETICO PREMIUM BRILHANTE</t>
  </si>
  <si>
    <t>TINTA ESMALTE SINTETICO PREMIUM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</si>
  <si>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</si>
  <si>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</si>
  <si>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</si>
  <si>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</si>
  <si>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</si>
  <si>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</si>
  <si>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</si>
  <si>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</si>
  <si>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</si>
  <si>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</si>
  <si>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</si>
  <si>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</si>
  <si>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</si>
  <si>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</si>
  <si>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</si>
  <si>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</si>
  <si>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</si>
  <si>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</si>
  <si>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</si>
  <si>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</si>
  <si>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</si>
  <si>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</si>
  <si>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ELETRICA DE PAREDE, BICA ALTA, PARA COZINHA, 5500 W (110/220 V)</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</si>
  <si>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</si>
  <si>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</si>
  <si>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</si>
  <si>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</si>
  <si>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</si>
  <si>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</si>
  <si>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</si>
  <si>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</si>
  <si>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</si>
  <si>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</si>
  <si>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</si>
  <si>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</si>
  <si>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</si>
  <si>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</si>
  <si>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</si>
  <si>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</si>
  <si>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</si>
  <si>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</si>
  <si>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</si>
  <si>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</si>
  <si>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</si>
  <si>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</si>
  <si>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</si>
  <si>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</si>
  <si>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</si>
  <si>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</si>
  <si>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</si>
  <si>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</si>
  <si>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</si>
  <si>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</si>
  <si>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</si>
  <si>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</si>
  <si>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</si>
  <si>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TRELICA NERVURADA (ESPACADOR), ALTURA = 120,0 MM, DIAMETRO DOS BANZOS INFERIORES E SUPERIOR = 6,0 MM, DIAMETRO DA DIAGONAL = 4,2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</si>
  <si>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</si>
  <si>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</si>
  <si>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</si>
  <si>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</si>
  <si>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</si>
  <si>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</si>
  <si>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</si>
  <si>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</si>
  <si>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</si>
  <si>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</si>
  <si>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</si>
  <si>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</si>
  <si>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</si>
  <si>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</si>
  <si>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</si>
  <si>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</si>
  <si>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</si>
  <si>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</si>
  <si>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</si>
  <si>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</si>
  <si>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</si>
  <si>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</si>
  <si>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</si>
  <si>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</si>
  <si>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</si>
  <si>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</si>
  <si>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</si>
  <si>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</si>
  <si>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</si>
  <si>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</si>
  <si>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</si>
  <si>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</si>
  <si>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</si>
  <si>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</si>
  <si>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</si>
  <si>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</si>
  <si>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</si>
  <si>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</si>
  <si>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</si>
  <si>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</si>
  <si>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</si>
  <si>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</si>
  <si>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</si>
  <si>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</si>
  <si>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</si>
  <si>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</si>
  <si>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</si>
  <si>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</si>
  <si>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</si>
  <si>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</si>
  <si>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</si>
  <si>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</si>
  <si>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</si>
  <si>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</si>
  <si>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</si>
  <si>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</si>
  <si>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</si>
  <si>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</si>
  <si>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</si>
  <si>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</si>
  <si>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</si>
  <si>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</si>
  <si>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</si>
  <si>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</si>
  <si>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</si>
  <si>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</si>
  <si>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</si>
  <si>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</si>
  <si>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</si>
  <si>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</si>
  <si>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</si>
  <si>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</si>
  <si>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</si>
  <si>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</si>
  <si>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</si>
  <si>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</si>
  <si>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</si>
  <si>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</si>
  <si>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</si>
  <si>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</si>
  <si>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</si>
  <si>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</si>
  <si>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</si>
  <si>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</si>
  <si>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</si>
  <si>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</si>
  <si>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</si>
  <si>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</si>
  <si>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</si>
  <si>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</si>
  <si>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</si>
  <si>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</si>
  <si>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</si>
  <si>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</si>
  <si>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</si>
  <si>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</si>
  <si>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</si>
  <si>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</si>
  <si>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</si>
  <si>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</si>
  <si>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</si>
  <si>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</si>
  <si>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</si>
  <si>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</si>
  <si>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</si>
  <si>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</si>
  <si>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</si>
  <si>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</si>
  <si>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</si>
  <si>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</si>
  <si>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</si>
  <si>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</si>
  <si>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</si>
  <si>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</si>
  <si>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</si>
  <si>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</si>
  <si>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</si>
  <si>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</si>
  <si>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</si>
  <si>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</si>
  <si>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</si>
  <si>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</si>
  <si>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</si>
  <si>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PVC, PBL, TIPO LEVE, DN = 125 MM,  PARA VENTILACAO</t>
  </si>
  <si>
    <t>TUBO DE PVC, PBL, TIPO LEVE, DN = 250 MM,  PARA VENTILACAO</t>
  </si>
  <si>
    <t>TUBO DE PVC, PBL, TIPO LEVE, DN = 300 MM,  PARA VENTILACAO</t>
  </si>
  <si>
    <t>TUBO DE PVC, PBL, TIPO LEVE, DN = 400 MM,  PARA VENTILACAO</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</si>
  <si>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</si>
  <si>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</si>
  <si>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</si>
  <si>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</si>
  <si>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</si>
  <si>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</si>
  <si>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</si>
  <si>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</si>
  <si>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</si>
  <si>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</si>
  <si>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</si>
  <si>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</si>
  <si>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</si>
  <si>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</si>
  <si>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</si>
  <si>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</si>
  <si>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</si>
  <si>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</si>
  <si>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</si>
  <si>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</si>
  <si>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</si>
  <si>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</si>
  <si>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</si>
  <si>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</si>
  <si>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</si>
  <si>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</si>
  <si>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</si>
  <si>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</si>
  <si>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</si>
  <si>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</si>
  <si>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</si>
  <si>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</si>
  <si>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</si>
  <si>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</si>
  <si>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</si>
  <si>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</si>
  <si>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</si>
  <si>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</si>
  <si>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</si>
  <si>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</si>
  <si>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</si>
  <si>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</si>
  <si>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</si>
  <si>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</si>
  <si>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</si>
  <si>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</si>
  <si>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</si>
  <si>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</si>
  <si>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</si>
  <si>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</si>
  <si>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</si>
  <si>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</si>
  <si>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</si>
  <si>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</si>
  <si>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</si>
  <si>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</si>
  <si>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</si>
  <si>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</si>
  <si>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</si>
  <si>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</si>
  <si>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</si>
  <si>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</si>
  <si>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</si>
  <si>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</si>
  <si>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</si>
  <si>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</si>
  <si>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</si>
  <si>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</si>
  <si>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</si>
  <si>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</si>
  <si>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</si>
  <si>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</si>
  <si>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</si>
  <si>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</si>
  <si>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</si>
  <si>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</si>
  <si>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</si>
  <si>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</si>
  <si>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</si>
  <si>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</si>
  <si>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</si>
  <si>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</si>
  <si>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</si>
  <si>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</si>
  <si>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</si>
  <si>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</si>
  <si>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</si>
  <si>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</si>
  <si>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</si>
  <si>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</si>
  <si>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</si>
  <si>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</si>
  <si>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</si>
  <si>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</si>
  <si>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</si>
  <si>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</si>
  <si>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</si>
  <si>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</si>
  <si>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</si>
  <si>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</si>
  <si>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</si>
  <si>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</si>
  <si>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</si>
  <si>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</si>
  <si>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</si>
  <si>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</si>
  <si>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</si>
  <si>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</si>
  <si>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</si>
  <si>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</si>
  <si>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</si>
  <si>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</si>
  <si>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</si>
  <si>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</si>
  <si>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</si>
  <si>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</si>
  <si>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</si>
  <si>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</si>
  <si>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</si>
  <si>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</si>
  <si>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</si>
  <si>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</si>
  <si>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</si>
  <si>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</si>
  <si>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</si>
  <si>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</si>
  <si>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</si>
  <si>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</si>
  <si>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</si>
  <si>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</si>
  <si>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</si>
  <si>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</si>
  <si>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</si>
  <si>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</si>
  <si>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</si>
  <si>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</si>
  <si>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</si>
  <si>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</si>
  <si>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</si>
  <si>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</si>
  <si>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</si>
  <si>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</si>
  <si>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</si>
  <si>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</si>
  <si>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</si>
  <si>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</si>
  <si>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</si>
  <si>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</si>
  <si>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</si>
  <si>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</si>
  <si>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</si>
  <si>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</si>
  <si>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</si>
  <si>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</si>
  <si>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</si>
  <si>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</si>
  <si>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</si>
  <si>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</si>
  <si>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</si>
  <si>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</si>
  <si>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</si>
  <si>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</si>
  <si>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</si>
  <si>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</si>
  <si>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</si>
  <si>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</si>
  <si>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</si>
  <si>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</si>
  <si>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</si>
  <si>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</si>
  <si>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</si>
  <si>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</si>
  <si>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</si>
  <si>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</si>
  <si>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</si>
  <si>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</si>
  <si>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</si>
  <si>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</si>
  <si>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</si>
  <si>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</si>
  <si>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</si>
  <si>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</si>
  <si>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</si>
  <si>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</si>
  <si>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</si>
  <si>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</si>
  <si>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</si>
  <si>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</si>
  <si>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</si>
  <si>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</si>
  <si>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</si>
  <si>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</si>
  <si>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</si>
  <si>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</si>
  <si>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</si>
  <si>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</si>
  <si>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</si>
  <si>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</si>
  <si>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</si>
  <si>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</si>
  <si>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</si>
  <si>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</si>
  <si>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</si>
  <si>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</si>
  <si>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</si>
  <si>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</si>
  <si>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</si>
  <si>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</si>
  <si>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</si>
  <si>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</si>
  <si>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</si>
  <si>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</si>
  <si>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</si>
  <si>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</si>
  <si>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</si>
  <si>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</si>
  <si>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</si>
  <si>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</si>
  <si>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</si>
  <si>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</si>
  <si>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</si>
  <si>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</si>
  <si>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</si>
  <si>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</si>
  <si>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</si>
  <si>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</si>
  <si>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</si>
  <si>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</si>
  <si>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</si>
  <si>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</si>
  <si>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</si>
  <si>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</si>
  <si>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</si>
  <si>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</si>
  <si>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</si>
  <si>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</si>
  <si>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</si>
  <si>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</si>
  <si>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</si>
  <si>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</si>
  <si>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</si>
  <si>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</si>
  <si>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</si>
  <si>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</si>
  <si>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</si>
  <si>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</si>
  <si>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</si>
  <si>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</si>
  <si>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</si>
  <si>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</si>
  <si>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</si>
  <si>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</si>
  <si>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</si>
  <si>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</si>
  <si>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</si>
  <si>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</si>
  <si>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</si>
  <si>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VIGIA DIURNO</t>
  </si>
  <si>
    <t>VIGIA DIURNO (MENSALISTA)</t>
  </si>
  <si>
    <t>VIGIA NOTURNO, HORA EFETIVAMENTE TRABALHADA DE 22 H AS 5 H (COM ADICIONAL NOTURNO)</t>
  </si>
  <si>
    <t>ml</t>
  </si>
  <si>
    <t>valor</t>
  </si>
  <si>
    <t>total</t>
  </si>
  <si>
    <t>qt</t>
  </si>
  <si>
    <t>CUMEEIRA METALICA  trapezoidal , E = 5 MM, LARGURA 1,00M</t>
  </si>
  <si>
    <t>Cumeerira metalica metalica trapezoidal, espes. 5mm, comprimento 1m</t>
  </si>
  <si>
    <t>qtd</t>
  </si>
  <si>
    <t>v. unit</t>
  </si>
  <si>
    <t>v. total</t>
  </si>
  <si>
    <t>9.4</t>
  </si>
  <si>
    <t>FORMULA</t>
  </si>
  <si>
    <t>2L + 2C</t>
  </si>
  <si>
    <t>LARGURA (L) METROS</t>
  </si>
  <si>
    <t>COMPRIMENTO (C) METROS</t>
  </si>
  <si>
    <t>L x C</t>
  </si>
  <si>
    <t>Escavação das baldrames</t>
  </si>
  <si>
    <t>formula</t>
  </si>
  <si>
    <t>Vigas com comprimento de 4,99m</t>
  </si>
  <si>
    <t>Vigas com comprimento de 6,18m</t>
  </si>
  <si>
    <t>Vigas com comprimento de 10,00m</t>
  </si>
  <si>
    <t>viga com comprimento de 3,44m</t>
  </si>
  <si>
    <t xml:space="preserve">volume </t>
  </si>
  <si>
    <t>Comprimento (C)</t>
  </si>
  <si>
    <t>largura de escavação (L)</t>
  </si>
  <si>
    <t>altura de escavação (H)</t>
  </si>
  <si>
    <t>QxCxLxH</t>
  </si>
  <si>
    <t>Quantidade (Q)</t>
  </si>
  <si>
    <t>viga com comprimento de 21,80m (FL 5/5)</t>
  </si>
  <si>
    <t>m3</t>
  </si>
  <si>
    <t>A locação e a soma das faces externa da edificação</t>
  </si>
  <si>
    <t>area da placa = largura x altura</t>
  </si>
  <si>
    <t>ALTURA (C) METROS</t>
  </si>
  <si>
    <t>QxCxL</t>
  </si>
  <si>
    <t>AREA</t>
  </si>
  <si>
    <t>volume de concreto das baldrames</t>
  </si>
  <si>
    <t xml:space="preserve">FOLHA </t>
  </si>
  <si>
    <t>PROJETO</t>
  </si>
  <si>
    <t>QUANTIDADE</t>
  </si>
  <si>
    <t>.02/03</t>
  </si>
  <si>
    <t>CONCRETO ARMADO</t>
  </si>
  <si>
    <t>.05/05</t>
  </si>
  <si>
    <t>.01/03</t>
  </si>
  <si>
    <t>.04/05</t>
  </si>
  <si>
    <t>Forma das baldrames</t>
  </si>
  <si>
    <t>Projeto estrutural</t>
  </si>
  <si>
    <t>QUANT. PROJETO</t>
  </si>
  <si>
    <t>QUANT. - 10%</t>
  </si>
  <si>
    <t>Ferro diametro 8.0 dos baldrames</t>
  </si>
  <si>
    <t>Ferro diametro 10.0 dos pilares</t>
  </si>
  <si>
    <t>Ferro diametro 10.0 das baldrames</t>
  </si>
  <si>
    <t>Ferro diametro 5.0 das baldrames</t>
  </si>
  <si>
    <t>volume de concreto das fundações - item 5.2</t>
  </si>
  <si>
    <t>Forma dos pilares</t>
  </si>
  <si>
    <t>.03/03</t>
  </si>
  <si>
    <t>volume de concreto das vigas de respaldo</t>
  </si>
  <si>
    <t>volume de concreto conforme item 6.1</t>
  </si>
  <si>
    <t>Forma das vigas de respaldo</t>
  </si>
  <si>
    <t>Ferro diametro 8,0 das vigas de respaldo</t>
  </si>
  <si>
    <t>Ferro diametro 10,0 das vigas de respaldo</t>
  </si>
  <si>
    <t>area da laje, ver projeto arquitetonico folha 01, "07 - detalhe Adm."</t>
  </si>
  <si>
    <t>largura (L)</t>
  </si>
  <si>
    <t>altura (H)</t>
  </si>
  <si>
    <t>QxCx(L+2xH)</t>
  </si>
  <si>
    <t>viga com comprimento de 21,80m</t>
  </si>
  <si>
    <t>Impermeabilização das vigas baldrames, sera aplicado nas faces laterias e superior. - vide comprimentos das vigas na folha 02/02 do projeto estrutural e na folha 05/05 da estrutura metalica</t>
  </si>
  <si>
    <t>area</t>
  </si>
  <si>
    <t>QxCxH - (B)</t>
  </si>
  <si>
    <t>vão esquadria B</t>
  </si>
  <si>
    <t>Parede com comprimento de 4,70 sem vão de esquadria</t>
  </si>
  <si>
    <t>Parede com comprimento de 6,05 sem vão de esquadria</t>
  </si>
  <si>
    <t>Parede com comprimento de 3,5 sem vão de esquadria</t>
  </si>
  <si>
    <t>Parede com comprimento de 2,8 sem vão de esquadria</t>
  </si>
  <si>
    <t>Parede com comprimento de 1,5 sem vão de esquadria</t>
  </si>
  <si>
    <t>os comprimentos das paredes foram extraidas do projeto arquitetonico folha 01, "07 - detalhe Adm.", com desconto da viga de respaldo de 30cm de altura</t>
  </si>
  <si>
    <t>os comprimentos das vergas foram extraidas do projeto arquitetonico folha 01, "07 - detalhe Adm.", nas larguras das vergas foram adicionados 30cm para cada lado da janela</t>
  </si>
  <si>
    <t xml:space="preserve">TRANSPASSE </t>
  </si>
  <si>
    <t>Qx(C+2xT)</t>
  </si>
  <si>
    <t>COMP. VERGA</t>
  </si>
  <si>
    <t>Janelas de 1,50 de largura</t>
  </si>
  <si>
    <t>Janelas de 0,40 de largura</t>
  </si>
  <si>
    <t>os comprimentos das vergas foram extraidas do projeto arquitetonico folha 01, "07 - detalhe Adm.", nas larguras das vergas foram adicionados 20cm para cada lado da janela</t>
  </si>
  <si>
    <t>os comprimentos da cobertura foram extraidas do projeto arquitetonico folha 02, "07 - pl cobertura"</t>
  </si>
  <si>
    <t>o comprimento da cumeeira foram extraidas do projeto arquitetonico folha 02, "07 - pl cobertura"</t>
  </si>
  <si>
    <t xml:space="preserve">comprimento  (C) </t>
  </si>
  <si>
    <t xml:space="preserve">Largura  (L) </t>
  </si>
  <si>
    <t>Area do deposito</t>
  </si>
  <si>
    <t>a area do forro é o resultado da soma das areas dos ambientes e foram extraidas do projeto arquitetonico folha 01, "07 - detalhe Adm.",</t>
  </si>
  <si>
    <t>Area da sala</t>
  </si>
  <si>
    <t>Area do sanitario</t>
  </si>
  <si>
    <t>os comprimentos das paredes foram extraidas do projeto arquitetonico folha 01, "07 - detalhe Adm.", com sem desconto da altua da viga de respaldo</t>
  </si>
  <si>
    <t>Largura (L)</t>
  </si>
  <si>
    <t>Altura 1 (H1)</t>
  </si>
  <si>
    <t>Pilares  metalicos</t>
  </si>
  <si>
    <t>Tesouras metalicas</t>
  </si>
  <si>
    <t>Travamento lateral</t>
  </si>
  <si>
    <t>Altura 2 (H2)</t>
  </si>
  <si>
    <t>12.3</t>
  </si>
  <si>
    <t xml:space="preserve">Parede com comprimento de 1,75 </t>
  </si>
  <si>
    <t>a relação de material do projeto hidrualico foi extraido diretamente da tabela de resumo do projeto.</t>
  </si>
  <si>
    <t>Conforme area do item 12.1</t>
  </si>
  <si>
    <t>8.4</t>
  </si>
  <si>
    <t>12.2</t>
  </si>
  <si>
    <t>a area do piso ceramico é o resultado da soma das areas dos ambientes e foram extraidas do projeto arquitetonico folha 01</t>
  </si>
  <si>
    <t>Peitoril nas janelas ver projeto de arquitetura folha 01, "07 - detalhe Adm."</t>
  </si>
  <si>
    <t>janela 1,50</t>
  </si>
  <si>
    <t>lagura (L)</t>
  </si>
  <si>
    <t>janela 0,40</t>
  </si>
  <si>
    <t>QxL</t>
  </si>
  <si>
    <t>14.1</t>
  </si>
  <si>
    <t>14.2</t>
  </si>
  <si>
    <t>14.3</t>
  </si>
  <si>
    <t>14.10</t>
  </si>
  <si>
    <t>14.11</t>
  </si>
  <si>
    <t>14.12</t>
  </si>
  <si>
    <t>13.2</t>
  </si>
  <si>
    <t>Area do reboco item 11.2</t>
  </si>
  <si>
    <t>Area da reboco - area do azujeijo</t>
  </si>
  <si>
    <t>Area do revestiemento ceramoco item 12.3</t>
  </si>
  <si>
    <t>13.3</t>
  </si>
  <si>
    <t>Area do teto conforme item 9.40</t>
  </si>
  <si>
    <t>10.0</t>
  </si>
  <si>
    <t>10.1</t>
  </si>
  <si>
    <t>10.2</t>
  </si>
  <si>
    <t>11.3</t>
  </si>
  <si>
    <t>11.4</t>
  </si>
  <si>
    <t>11.5</t>
  </si>
  <si>
    <t>11.6</t>
  </si>
  <si>
    <t>13.4</t>
  </si>
  <si>
    <t>13.5</t>
  </si>
  <si>
    <t>area deposito = largura x comprimento</t>
  </si>
  <si>
    <t>area sanitario/vestiario = largura x comprimento</t>
  </si>
  <si>
    <t>OBS. A largura da escavação foi considerado largura da viga mais 5cm de espessura de forma</t>
  </si>
  <si>
    <t>OBS. O lastro de concreto sera executado nas valas das vigas baldrames, na largura da escavação</t>
  </si>
  <si>
    <t>Parede com comprimento de 10,0 sobre laje, altura 1,00m</t>
  </si>
  <si>
    <t>a area do piso é a area do piso da garagem, extraidas do projeto arquitetonico folha 01</t>
  </si>
  <si>
    <t>DISJUNTOR DPS 175V 8KA</t>
  </si>
  <si>
    <t>DR 25A BIPOLAR</t>
  </si>
  <si>
    <t>ESQUADRIAS</t>
  </si>
  <si>
    <t>10.3</t>
  </si>
  <si>
    <t>QxLxH</t>
  </si>
  <si>
    <t>janela maximo ar 0,40x0,60m</t>
  </si>
  <si>
    <t>janela correr 1,50x1,00m</t>
  </si>
  <si>
    <t>As dimensões das janelas ver projeto de arquitetura folha 01, "tabela de janelas"</t>
  </si>
  <si>
    <t>As dimensões das portas ver projeto de arquitetura folha 01, "tabela de portas"</t>
  </si>
  <si>
    <t>porta de abrir de 2,10x0,90m</t>
  </si>
  <si>
    <t>Largura  (L)</t>
  </si>
  <si>
    <t>Volume (m3)</t>
  </si>
  <si>
    <t>Formula</t>
  </si>
  <si>
    <t>Area 01</t>
  </si>
  <si>
    <t>Qx(C - B)</t>
  </si>
  <si>
    <t>azulejo nas paredes do sanitario, os comprimentos das paredes foram extraidas do projeto arquitetonico folha 01, "07 - detalhe Adm."</t>
  </si>
  <si>
    <t>calçada junto as salas, as medidas foram extraidas do projeto arquitetonico folha 01</t>
  </si>
  <si>
    <t>Area(m2)</t>
  </si>
  <si>
    <t>QxLxC</t>
  </si>
  <si>
    <t>Area 02</t>
  </si>
  <si>
    <t>Padrão Calha Norte</t>
  </si>
  <si>
    <t>16.2</t>
  </si>
  <si>
    <t>14.13</t>
  </si>
  <si>
    <t>14.14</t>
  </si>
  <si>
    <t>14.15</t>
  </si>
  <si>
    <t>14.16</t>
  </si>
  <si>
    <t>14.17</t>
  </si>
  <si>
    <t>14.18</t>
  </si>
  <si>
    <t>14.19</t>
  </si>
  <si>
    <t>14.20</t>
  </si>
  <si>
    <t>14.21</t>
  </si>
  <si>
    <t>14.22</t>
  </si>
  <si>
    <t>14.23</t>
  </si>
  <si>
    <t>14.24</t>
  </si>
  <si>
    <t>14.25</t>
  </si>
  <si>
    <t>14.26</t>
  </si>
  <si>
    <t>14.27</t>
  </si>
  <si>
    <t>14.28</t>
  </si>
  <si>
    <t>14.29</t>
  </si>
  <si>
    <t>14.30</t>
  </si>
  <si>
    <t>16.3</t>
  </si>
  <si>
    <t>16.4</t>
  </si>
  <si>
    <t>16.5</t>
  </si>
  <si>
    <t>16.6</t>
  </si>
  <si>
    <t>16.7</t>
  </si>
  <si>
    <t>16.8</t>
  </si>
  <si>
    <t>16.9</t>
  </si>
  <si>
    <t>16.10</t>
  </si>
  <si>
    <t>16.11</t>
  </si>
  <si>
    <t>17.0</t>
  </si>
  <si>
    <t>17.1</t>
  </si>
  <si>
    <t>17.2</t>
  </si>
  <si>
    <t>Volume do aterro</t>
  </si>
  <si>
    <t>Area da massa única corresponde a area do chapisco - item 10.1</t>
  </si>
  <si>
    <t>As relações de materiais foram retiradas da tabela de materias do projeto eletrico da folha 1/1</t>
  </si>
  <si>
    <t>110,80+124,3+135,1+95</t>
  </si>
  <si>
    <t>46,8+4,30+51,2+51,2</t>
  </si>
  <si>
    <t>17,30x4</t>
  </si>
  <si>
    <t>20,05+11,98</t>
  </si>
  <si>
    <t>ESTADO DE MATO GROSSO</t>
  </si>
  <si>
    <t>RESONSÁVEL TECNICO</t>
  </si>
  <si>
    <t>RAFAEL DA SILVA PEREIRA</t>
  </si>
  <si>
    <t xml:space="preserve">ENG. CIVIL - CREA MT040671  </t>
  </si>
  <si>
    <t>OBRA:</t>
  </si>
  <si>
    <t>GARAGEM COBERTA DA SECRETÁRIA DE SAUDE</t>
  </si>
  <si>
    <t>LOCAL:</t>
  </si>
  <si>
    <t>DATA:</t>
  </si>
  <si>
    <t>REFERENCIA</t>
  </si>
  <si>
    <t>SINAPI</t>
  </si>
  <si>
    <t>BDI</t>
  </si>
  <si>
    <t>LS</t>
  </si>
  <si>
    <t>PLANILHA ORÇAMENTARIA SINTÉTICA</t>
  </si>
  <si>
    <t xml:space="preserve">PARCELA REFERENTE AO BDI </t>
  </si>
  <si>
    <t xml:space="preserve">TOTAL GERAL COM L.S. 84,06% - DESONERADO - E BDI </t>
  </si>
  <si>
    <t>27,35%</t>
  </si>
  <si>
    <t>QUANTID.</t>
  </si>
  <si>
    <t>MEMÓRIA DE CÁLCULO</t>
  </si>
  <si>
    <t>RESPONSÁVEL TÉCNICO:</t>
  </si>
  <si>
    <t>CRONOGRAMA FISICO-FINANCEIRO</t>
  </si>
  <si>
    <t>META</t>
  </si>
  <si>
    <t>SUBMETA</t>
  </si>
  <si>
    <t>MACRO SERVIÇO</t>
  </si>
  <si>
    <t>SERVIÇO</t>
  </si>
  <si>
    <t>DESEMBOLSO MENSAL (SEM BDI)</t>
  </si>
  <si>
    <t>DESEMBOLSO MENSAL (COM BDI)</t>
  </si>
  <si>
    <t>TOTAL MENSAL  (%)</t>
  </si>
  <si>
    <t>TOTAL ACUMULADO</t>
  </si>
  <si>
    <t>REFERÊNCIA:</t>
  </si>
  <si>
    <t>BDI:</t>
  </si>
  <si>
    <t>LS:</t>
  </si>
  <si>
    <t>RESUMO DA PLANILHA ORÇAMENTÁRIA</t>
  </si>
  <si>
    <t>SERVICOS</t>
  </si>
  <si>
    <t>VALOR TOTAL (R$)</t>
  </si>
  <si>
    <t>TOTAL GERAL COM L.S. 84,06% E SEM BDI</t>
  </si>
  <si>
    <t>ALTERNATIVAS</t>
  </si>
  <si>
    <t>SELECIONADO</t>
  </si>
  <si>
    <t>COM DESONERAÇÃO</t>
  </si>
  <si>
    <t>SEM DESONERAÇÃO</t>
  </si>
  <si>
    <t>LIMITES DE BDI</t>
  </si>
  <si>
    <t>OBRA TIPO</t>
  </si>
  <si>
    <t>Alternativa</t>
  </si>
  <si>
    <t>Construção de edifícios.</t>
  </si>
  <si>
    <t>1º Quartil</t>
  </si>
  <si>
    <t>Médio</t>
  </si>
  <si>
    <t>2º Quartil</t>
  </si>
  <si>
    <t>Construção de rodovias e ferrovias.</t>
  </si>
  <si>
    <t>Saneamento básico.</t>
  </si>
  <si>
    <t>Estações e redes de energia.</t>
  </si>
  <si>
    <t>Obras portuárias, marítmas e fluviais.</t>
  </si>
  <si>
    <t>DECLARAÇÃO</t>
  </si>
  <si>
    <t>Fornecimento de materiais e equipamentos.</t>
  </si>
  <si>
    <t>=</t>
  </si>
  <si>
    <t>Senhor Diretor do Departamento do Programa Calha Norte,</t>
  </si>
  <si>
    <t>Declaro, para os devidos fins, que a alternativa de incidência da contribuição previdên-</t>
  </si>
  <si>
    <t xml:space="preserve">ciária sobre folha de pagamento para a planilha orçamentária do presente Projeto Básico de </t>
  </si>
  <si>
    <t>Engenharia foi</t>
  </si>
  <si>
    <t>, pois tornou-se a mais vantajosa para esta Adminis-</t>
  </si>
  <si>
    <t>tração Pública, uma vez que a meta estipulada alcançou uma maior área a ser beneficiada.</t>
  </si>
  <si>
    <t xml:space="preserve">Em ambas planilhas orçamentárias, no cálculo do BDI adotado, foram utilizados os </t>
  </si>
  <si>
    <t>mesmos valores de seus componentes e, ainda, declaro que os percentuais relativos aos im-</t>
  </si>
  <si>
    <t>postos estão de acordo com o que emanam as leis pertinentes.</t>
  </si>
  <si>
    <t>Para fins de verificação do BDI em relação aos limites definidos no Acórdão 2.622/2013</t>
  </si>
  <si>
    <t>do Plenário do TCU, a obra foi enquadrada como:</t>
  </si>
  <si>
    <t>Ademais, informo que o percentual de BDI adotado foi obtido a partir da fórmula abai-</t>
  </si>
  <si>
    <t>xo, seguida do memorial de cálculo do índice.</t>
  </si>
  <si>
    <t>VALORES DE REFERÊNCIA</t>
  </si>
  <si>
    <t>BDI ADOTADO</t>
  </si>
  <si>
    <t>VERIFICAÇÃO</t>
  </si>
  <si>
    <t>Administração Central</t>
  </si>
  <si>
    <t>(AC)</t>
  </si>
  <si>
    <t>Seguro e Garantia (*)</t>
  </si>
  <si>
    <t>(S e G)</t>
  </si>
  <si>
    <t>Risco</t>
  </si>
  <si>
    <t xml:space="preserve">(R) </t>
  </si>
  <si>
    <t>Despesas Financeiras</t>
  </si>
  <si>
    <t>(DF)</t>
  </si>
  <si>
    <t>Lucro</t>
  </si>
  <si>
    <t>(L)</t>
  </si>
  <si>
    <t>TRIBUTOS</t>
  </si>
  <si>
    <t>(I)</t>
  </si>
  <si>
    <t>COFINS</t>
  </si>
  <si>
    <t>PIS</t>
  </si>
  <si>
    <t>ISSQN (**)</t>
  </si>
  <si>
    <t>CPRB</t>
  </si>
  <si>
    <t>Responsável Técnico</t>
  </si>
  <si>
    <t>Notas do modelo:</t>
  </si>
  <si>
    <t>(*)</t>
  </si>
  <si>
    <t>Pode haver garantia desde que previsto no Edital da licitação e no contrato de execução.</t>
  </si>
  <si>
    <t>(**)</t>
  </si>
  <si>
    <t>Podem ser aceitos outros percentuais de ISSQN desde que devidamente embasados na legislação municipal.</t>
  </si>
  <si>
    <t>COMPOSIÇÃO DOS ENCARGOS SOCIAIS</t>
  </si>
  <si>
    <t xml:space="preserve">ESCALA SALARIAL DE MÃO-DE-OBRA </t>
  </si>
  <si>
    <t>CÓDIGO</t>
  </si>
  <si>
    <t>HORISTA (%)</t>
  </si>
  <si>
    <t>MENSALISTA (%)</t>
  </si>
  <si>
    <t>GRUPO A</t>
  </si>
  <si>
    <t>A1</t>
  </si>
  <si>
    <t>INSS</t>
  </si>
  <si>
    <t>A2</t>
  </si>
  <si>
    <t>SESI</t>
  </si>
  <si>
    <t>A3</t>
  </si>
  <si>
    <t>SENAI</t>
  </si>
  <si>
    <t>A4</t>
  </si>
  <si>
    <t>INCRA</t>
  </si>
  <si>
    <t>A5</t>
  </si>
  <si>
    <t>SEBRAE</t>
  </si>
  <si>
    <t>A6</t>
  </si>
  <si>
    <t>Salario Educação</t>
  </si>
  <si>
    <t>A7</t>
  </si>
  <si>
    <t>Seguro Contra Acidentes de Trabalho</t>
  </si>
  <si>
    <t>A8</t>
  </si>
  <si>
    <t>FGTS</t>
  </si>
  <si>
    <t>A9</t>
  </si>
  <si>
    <t>SECONCI</t>
  </si>
  <si>
    <t>A</t>
  </si>
  <si>
    <t>Total</t>
  </si>
  <si>
    <t>GRUPO B</t>
  </si>
  <si>
    <t>B1</t>
  </si>
  <si>
    <t>Repouso Semanal Remunerado</t>
  </si>
  <si>
    <t>Não incide</t>
  </si>
  <si>
    <t>B2</t>
  </si>
  <si>
    <t>Feriados</t>
  </si>
  <si>
    <t>B3</t>
  </si>
  <si>
    <t>Auxilio - Enfermidade</t>
  </si>
  <si>
    <t>B4</t>
  </si>
  <si>
    <t>13º Salario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</si>
  <si>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</si>
  <si>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</si>
  <si>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</si>
  <si>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</si>
  <si>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</si>
  <si>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</si>
  <si>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</si>
  <si>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</si>
  <si>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</si>
  <si>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</si>
  <si>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</si>
  <si>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</si>
  <si>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</si>
  <si>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</si>
  <si>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</si>
  <si>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</si>
  <si>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</si>
  <si>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</si>
  <si>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</si>
  <si>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</si>
  <si>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</si>
  <si>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</si>
  <si>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</si>
  <si>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</si>
  <si>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</si>
  <si>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</si>
  <si>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</si>
  <si>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</si>
  <si>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</si>
  <si>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</si>
  <si>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</si>
  <si>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(A+B+C+D)</t>
  </si>
  <si>
    <t>PREFEITURA MUNICIPAL DE VILA BELA DA SS. TRINDADE</t>
  </si>
  <si>
    <t>RAFAEL DA SILVA PEREIRA - Engenheiro Civil</t>
  </si>
  <si>
    <t xml:space="preserve">CREA MT040671  </t>
  </si>
  <si>
    <t>ACO CA-25, 16,0 MM, BARRA DE TRANSFERENCIA</t>
  </si>
  <si>
    <t>ARAME RECOZIDO 16 BWG, D = 1,65 MM (0,016 KG/M) OU 18 BWG, D = 1,25 MM (0,01 KG/M)</t>
  </si>
  <si>
    <t>ARGAMASSA COLANTE AC II</t>
  </si>
  <si>
    <t>ARGAMASSA COLANTE TIPO AC III</t>
  </si>
  <si>
    <t>ARGAMASSA COLANTE TIPO AC III E</t>
  </si>
  <si>
    <t>ARGAMASSA PARA REVESTIMENTO DECORATIVO MONOCAMADA</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</si>
  <si>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</si>
  <si>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</si>
  <si>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</si>
  <si>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</si>
  <si>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</si>
  <si>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</si>
  <si>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</si>
  <si>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</si>
  <si>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</si>
  <si>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</si>
  <si>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</si>
  <si>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</si>
  <si>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</si>
  <si>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</si>
  <si>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</si>
  <si>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</si>
  <si>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</si>
  <si>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</si>
  <si>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</si>
  <si>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</si>
  <si>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</si>
  <si>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</si>
  <si>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</si>
  <si>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</si>
  <si>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</si>
  <si>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</si>
  <si>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14 X 19 X 39 CM (CLASSE C - NBR 6136)</t>
  </si>
  <si>
    <t>BLOCO DE VEDACAO DE CONCRETO 19 X 19 X 39 CM (CLASSE C - NBR 6136)</t>
  </si>
  <si>
    <t>BLOCO DE VEDACAO DE CONCRETO, 9 X 19 X 39 CM (CLASSE C - NBR 6136)</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</si>
  <si>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</si>
  <si>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</si>
  <si>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</si>
  <si>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</si>
  <si>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</si>
  <si>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</si>
  <si>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</si>
  <si>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</si>
  <si>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</si>
  <si>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</si>
  <si>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</si>
  <si>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</si>
  <si>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CHAPA/BOBINA LISA EM ALUMINIO, LIGA 1.200 - H14, QUALQUER ESPESSURA, QUALQUER LARGURA</t>
  </si>
  <si>
    <t>CONCRETO USINADO BOMBEAVEL, CLASSE DE RESISTENCIA C30, COM BRITA 0 E 1, SLUMP = 220 +/- 30 MM, EXCLUI SERVICO DE BOMBEAMENTO (NBR 8953)</t>
  </si>
  <si>
    <t>CUMEEIRA PARA TELHA DE CONCRETO, PARA 2 AGUAS DE TELHADO, COR CINZA, RENDIMENTO DE *3* TELHAS/M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</si>
  <si>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</si>
  <si>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</si>
  <si>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</si>
  <si>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</si>
  <si>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</si>
  <si>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</si>
  <si>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</si>
  <si>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</si>
  <si>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</si>
  <si>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</si>
  <si>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</si>
  <si>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</si>
  <si>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</si>
  <si>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QUADRO DE DISTRIBUICAO COM BARRAMENTO TRIFASICO, DE SOBREPOR, EM CHAPA DE ACO GALVANIZADO, PARA *42* DISJUNTORES DIN, 100 A</t>
  </si>
  <si>
    <t>TELHA DE CONCRETO TIPO CLASSICA, COR CINZA, COMPRIMENTO DE *42* CM,  RENDIMENTO DE *10* TELHAS/M2</t>
  </si>
  <si>
    <t>ESTRUTURA DE MADEIRA PROVISÓRIA PARA SUPORTE DE CAIXA D ÁGUA ELEVADA DE 1000 LITROS. AF_05/2018_P</t>
  </si>
  <si>
    <t>ESTRUTURA DE MADEIRA PROVISÓRIA PARA SUPORTE DE CAIXA D ÁGUA ELEVADA DE 3000 LITROS. AF_05/2018_P</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</si>
  <si>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</si>
  <si>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</si>
  <si>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</si>
  <si>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</si>
  <si>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</si>
  <si>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</si>
  <si>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</si>
  <si>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</si>
  <si>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</si>
  <si>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</si>
  <si>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</si>
  <si>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</si>
  <si>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</si>
  <si>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</si>
  <si>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</si>
  <si>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</si>
  <si>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</si>
  <si>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</si>
  <si>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</si>
  <si>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</si>
  <si>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</si>
  <si>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</si>
  <si>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</si>
  <si>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</si>
  <si>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</si>
  <si>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</si>
  <si>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</si>
  <si>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</si>
  <si>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</si>
  <si>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</si>
  <si>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</si>
  <si>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</si>
  <si>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</si>
  <si>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</si>
  <si>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</si>
  <si>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</si>
  <si>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</si>
  <si>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</si>
  <si>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</si>
  <si>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</si>
  <si>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</si>
  <si>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</si>
  <si>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</si>
  <si>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</si>
  <si>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</si>
  <si>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</si>
  <si>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</si>
  <si>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</si>
  <si>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</si>
  <si>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</si>
  <si>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</si>
  <si>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</si>
  <si>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</si>
  <si>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</si>
  <si>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</si>
  <si>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</si>
  <si>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</si>
  <si>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</si>
  <si>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</si>
  <si>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</si>
  <si>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</si>
  <si>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</si>
  <si>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</si>
  <si>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</si>
  <si>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</si>
  <si>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</si>
  <si>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</si>
  <si>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</si>
  <si>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</si>
  <si>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</si>
  <si>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</si>
  <si>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</si>
  <si>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</si>
  <si>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</si>
  <si>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</si>
  <si>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</si>
  <si>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</si>
  <si>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</si>
  <si>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</si>
  <si>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</si>
  <si>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</si>
  <si>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</si>
  <si>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</si>
  <si>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</si>
  <si>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</si>
  <si>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</si>
  <si>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</si>
  <si>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</si>
  <si>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</si>
  <si>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</si>
  <si>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</si>
  <si>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</si>
  <si>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</si>
  <si>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</si>
  <si>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</si>
  <si>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</si>
  <si>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</si>
  <si>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</si>
  <si>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</si>
  <si>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</si>
  <si>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</si>
  <si>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</si>
  <si>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</si>
  <si>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</si>
  <si>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</si>
  <si>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</si>
  <si>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</si>
  <si>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</si>
  <si>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</si>
  <si>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</si>
  <si>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</si>
  <si>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</si>
  <si>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</si>
  <si>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</si>
  <si>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</si>
  <si>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</si>
  <si>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</si>
  <si>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PRÉ-MISTURADO A FRIO, CAMADA DE ROLAMENTO - EXCLUSIVE CARGA E TRANSPORTE. AF_11/2019</t>
  </si>
  <si>
    <t>EXECUÇÃO DE PAVIMENTO COM APLICAÇÃO DE PRÉ-MISTURADO A FRIO, CAMADA DE BINDER - EXCLUSIVE CARGA E TRANSPORTE. AF_11/2019</t>
  </si>
  <si>
    <t>PISO EM PEDRA PORTUGUESA ASSENTADO SOBRE ARGAMASSA SECA DE CIMENTO E AREIA, TRAÇO 1:3, REJUNTADO COM CIMENTO COMUM. AF_05/2020</t>
  </si>
  <si>
    <t>PISO EM LADRILHO HIDRÁULICO APLICADO EM AMBIENTES EXTERNOS. AF_05/2020</t>
  </si>
  <si>
    <t>PISO PODOTÁTIL, DIRECIONAL OU ALERTA, ASSENTADO SOBRE ARGAMASSA. AF_05/2020</t>
  </si>
  <si>
    <t>PISO DE MARMORE/GRANITO</t>
  </si>
  <si>
    <t>PISO EM GRANITO APLICADO EM CALÇADAS OU PISOS EXTERNOS. AF_05/2020</t>
  </si>
  <si>
    <t>PISO EM MÁRMORE APLICADO EM CALÇADAS OU PISOS EXTERNOS. AF_05/2020</t>
  </si>
  <si>
    <t>LOCAÇÃO COM CAVALETE COM ALTURA DE 1,00 M - 2 UTILIZAÇÕES. AF_10/2018</t>
  </si>
  <si>
    <t>LOCAÇÃO COM CAVALETE COM ALTURA DE 0,50 M - 2 UTILIZAÇÕES. AF_10/2018</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</si>
  <si>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</si>
  <si>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</si>
  <si>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</si>
  <si>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</si>
  <si>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</si>
  <si>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</si>
  <si>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</si>
  <si>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</si>
  <si>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</si>
  <si>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</si>
  <si>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</si>
  <si>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</si>
  <si>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</si>
  <si>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</si>
  <si>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</si>
  <si>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</si>
  <si>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</si>
  <si>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</si>
  <si>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</si>
  <si>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</si>
  <si>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</si>
  <si>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</si>
  <si>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</si>
  <si>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</si>
  <si>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</si>
  <si>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</si>
  <si>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</si>
  <si>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</si>
  <si>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</si>
  <si>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</si>
  <si>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</si>
  <si>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</si>
  <si>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</si>
  <si>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</si>
  <si>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</si>
  <si>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</si>
  <si>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</si>
  <si>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</si>
  <si>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</si>
  <si>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</si>
  <si>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</si>
  <si>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</si>
  <si>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</si>
  <si>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</si>
  <si>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</si>
  <si>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</si>
  <si>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</si>
  <si>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</si>
  <si>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</si>
  <si>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</si>
  <si>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</si>
  <si>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</si>
  <si>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</si>
  <si>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</si>
  <si>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</si>
  <si>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</si>
  <si>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</si>
  <si>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</si>
  <si>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</si>
  <si>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</si>
  <si>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</si>
  <si>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</si>
  <si>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</si>
  <si>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</si>
  <si>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</si>
  <si>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</si>
  <si>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</si>
  <si>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</si>
  <si>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</si>
  <si>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</si>
  <si>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</si>
  <si>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</si>
  <si>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</si>
  <si>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</si>
  <si>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</si>
  <si>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</si>
  <si>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</si>
  <si>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</si>
  <si>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</si>
  <si>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</si>
  <si>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</si>
  <si>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</si>
  <si>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</si>
  <si>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</si>
  <si>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</si>
  <si>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</si>
  <si>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</si>
  <si>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</si>
  <si>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</si>
  <si>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</si>
  <si>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</si>
  <si>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</si>
  <si>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</si>
  <si>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</si>
  <si>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</si>
  <si>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</si>
  <si>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</si>
  <si>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</si>
  <si>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</si>
  <si>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</si>
  <si>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</si>
  <si>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</si>
  <si>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</si>
  <si>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</si>
  <si>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</si>
  <si>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</si>
  <si>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</si>
  <si>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</si>
  <si>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</si>
  <si>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</si>
  <si>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</si>
  <si>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</si>
  <si>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</si>
  <si>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</si>
  <si>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</si>
  <si>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</si>
  <si>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</si>
  <si>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</si>
  <si>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</si>
  <si>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</si>
  <si>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</si>
  <si>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</si>
  <si>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</si>
  <si>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</si>
  <si>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</si>
  <si>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</si>
  <si>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</si>
  <si>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</si>
  <si>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</si>
  <si>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</si>
  <si>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</si>
  <si>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</si>
  <si>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</si>
  <si>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</si>
  <si>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</si>
  <si>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</si>
  <si>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</si>
  <si>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</si>
  <si>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</si>
  <si>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</si>
  <si>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</si>
  <si>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</si>
  <si>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</si>
  <si>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</si>
  <si>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</si>
  <si>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</si>
  <si>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</si>
  <si>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17.3</t>
  </si>
  <si>
    <t>17.4</t>
  </si>
  <si>
    <t>17.5</t>
  </si>
  <si>
    <t>Ver projeto arquitetonico fl. 01/02</t>
  </si>
  <si>
    <t>ADMINISTRAÇÃO LOCAL DA OBRA</t>
  </si>
  <si>
    <t>soleiras nas portas ver projeto de arquitetura folha 01, "07 - detalhe Adm."</t>
  </si>
  <si>
    <t>portas de 0,90</t>
  </si>
  <si>
    <t>13.6</t>
  </si>
  <si>
    <t>Area (A)</t>
  </si>
  <si>
    <t>Area do deposito 02</t>
  </si>
  <si>
    <t>Area do deposito 01</t>
  </si>
  <si>
    <t>Parede com comprimento de 2,75 com uma porta de 0,90x2,10m e uma janela de 1,50x1,00m</t>
  </si>
  <si>
    <t>Parede com comprimento de 1,50 com uma porta de 0,90x2,10m e uma janela de 0,40x0,60m</t>
  </si>
  <si>
    <t>Parede com comprimento de 3,5 com uma porta de 0,90x2,10m e uma janela de 1,50x1,00m</t>
  </si>
  <si>
    <t>Portas de 0,90 de largura</t>
  </si>
  <si>
    <t>Parede com comprimento de 1,5 com uma porta de 0,90x2,10 e janela de 0,4x0,60</t>
  </si>
  <si>
    <t>Area do pintura conforme item 13.2</t>
  </si>
  <si>
    <t>BDI (27,35%)</t>
  </si>
  <si>
    <t>PISOS, RODAPÉS, SOLEIRAS</t>
  </si>
  <si>
    <t>OBRA: GARAGEM COBERTA DA SECRETÁRIA DE SAUDE</t>
  </si>
  <si>
    <t>LOCAL: GARAGEM COBERTA DA SECRETÁRIA DE SAUDE</t>
  </si>
  <si>
    <t>68066</t>
  </si>
  <si>
    <t>0,0110000</t>
  </si>
  <si>
    <t>4,8600000</t>
  </si>
  <si>
    <t>1,0000000</t>
  </si>
  <si>
    <t>1,3400000</t>
  </si>
  <si>
    <t>quant.</t>
  </si>
  <si>
    <t>14.31</t>
  </si>
  <si>
    <t>ud</t>
  </si>
  <si>
    <t>na tubulação do ramal de entrada</t>
  </si>
  <si>
    <t>MESES</t>
  </si>
  <si>
    <t>1 MÊS</t>
  </si>
  <si>
    <t>2 MÊS</t>
  </si>
  <si>
    <t>3 MÊS</t>
  </si>
  <si>
    <t>4 MÊS</t>
  </si>
  <si>
    <t>5 MÊS</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</si>
  <si>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</si>
  <si>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</si>
  <si>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</si>
  <si>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</si>
  <si>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</si>
  <si>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</si>
  <si>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</si>
  <si>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</si>
  <si>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</si>
  <si>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</si>
  <si>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</si>
  <si>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</si>
  <si>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</si>
  <si>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</si>
  <si>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</si>
  <si>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</si>
  <si>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</si>
  <si>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</si>
  <si>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</si>
  <si>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</si>
  <si>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</si>
  <si>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</si>
  <si>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</si>
  <si>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</si>
  <si>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</si>
  <si>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</si>
  <si>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ARRUELA LISA, REDONDA, DE LATAO POLIDO, DIAMETRO NOMINAL 5/8", DIAMETRO EXTERNO = 34 MM, DIAMETRO DO FURO = 17 MM, ESPESSURA = *2,5* MM</t>
  </si>
  <si>
    <t>BLOCO DE VEDACAO DE CONCRETO CELULAR AUTOCLAVADO 10 X 30 X 60 CM (E X A X C)</t>
  </si>
  <si>
    <t>BLOCO DE VEDACAO DE CONCRETO CELULAR AUTOCLAVADO 15 X 30 X 60 CM (E X A X C)</t>
  </si>
  <si>
    <t>BLOCO DE VEDACAO DE CONCRETO CELULAR AUTOCLAVADO 20 X 30 X 60 CM (E X A X C)</t>
  </si>
  <si>
    <t>BLOCO VEDACAO CONCRETO CELULAR AUTOCLAVADO 12,5 X 30 X 60 CM (E X A X C)</t>
  </si>
  <si>
    <t>BLOCO VEDACAO CONCRETO CELULAR AUTOCLAVADO 7,5 X 30 X 60 CM (E X A X C)</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</si>
  <si>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</si>
  <si>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</si>
  <si>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</si>
  <si>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</si>
  <si>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</si>
  <si>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</si>
  <si>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</si>
  <si>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</si>
  <si>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</si>
  <si>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</si>
  <si>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</si>
  <si>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</si>
  <si>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</si>
  <si>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</si>
  <si>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GORDURA CILINDRICA EM CONCRETO SIMPLES,  PRE-MOLDADA, COM DIAMETRO DE 40 CM E ALTURA DE 45 CM, COM TAMPA</t>
  </si>
  <si>
    <t>CAIXA PARA HIDROMETRO CONCRETO PRE MOLDADO, *0,24 M X 0,45 M X 0,30* M (L X C X A)</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</si>
  <si>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</si>
  <si>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</si>
  <si>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</si>
  <si>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</si>
  <si>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</si>
  <si>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</si>
  <si>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</si>
  <si>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</si>
  <si>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</si>
  <si>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CONJUNTO PRE-MOLDADO COMPOSTO POR GRELHA (0,99 X 0,45 M), QUADRO (1,10 X 0,52 M) E CANTONEIRA (1,10 X 0,35 M), EM CONCRETO ARMADO, COM FCK DE 21 MPA</t>
  </si>
  <si>
    <t>ELEMENTO VAZADO CERAMICO DIAGONAL (TIPO FLOR/QUADRADO/XIS) 25 X 18 X 7 CM</t>
  </si>
  <si>
    <t>REJUNTE CIMENTICIO, QUALQUER COR</t>
  </si>
  <si>
    <t>REJUNTE EPOXI, QUALQUER COR</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</si>
  <si>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</si>
  <si>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</si>
  <si>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</si>
  <si>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</si>
  <si>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</si>
  <si>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</si>
  <si>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</si>
  <si>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</si>
  <si>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</si>
  <si>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</si>
  <si>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</si>
  <si>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</si>
  <si>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</si>
  <si>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</si>
  <si>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</si>
  <si>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</si>
  <si>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</si>
  <si>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</si>
  <si>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</si>
  <si>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</si>
  <si>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TUBO ACO CARBONO SEM COSTURA 1 1/4", E= *3,56 MM, SCHEDULE 40, *3,38* KG/M</t>
  </si>
  <si>
    <t>TUBO ACO CARBONO SEM COSTURA 1", E= *3,38 MM, SCHEDULE 40, *2,50* KG/M</t>
  </si>
  <si>
    <t>TUBO ACO CARBONO SEM COSTURA 3", E= *5,49 MM, SCHEDULE 40, *11,28* KG/M</t>
  </si>
  <si>
    <t>TUBO ACO CARBONO SEM COSTURA 5", E= *6,55 MM, SCHEDULE 40, *21,75* KG/M</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</si>
  <si>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</si>
  <si>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</si>
  <si>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</si>
  <si>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</si>
  <si>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</si>
  <si>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</si>
  <si>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</si>
  <si>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</si>
  <si>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</si>
  <si>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</si>
  <si>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</si>
  <si>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</si>
  <si>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</si>
  <si>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</si>
  <si>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</si>
  <si>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</si>
  <si>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</si>
  <si>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</si>
  <si>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</si>
  <si>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</si>
  <si>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</si>
  <si>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</si>
  <si>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</si>
  <si>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</si>
  <si>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</si>
  <si>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</si>
  <si>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</si>
  <si>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</si>
  <si>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</si>
  <si>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</si>
  <si>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</si>
  <si>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</si>
  <si>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</si>
  <si>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</si>
  <si>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</si>
  <si>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</si>
  <si>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</si>
  <si>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</si>
  <si>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</si>
  <si>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</si>
  <si>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</si>
  <si>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</si>
  <si>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</si>
  <si>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</si>
  <si>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</si>
  <si>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</si>
  <si>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</si>
  <si>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</si>
  <si>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</si>
  <si>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</si>
  <si>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</si>
  <si>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</si>
  <si>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</si>
  <si>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</si>
  <si>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</si>
  <si>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</si>
  <si>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</si>
  <si>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</si>
  <si>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</si>
  <si>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</si>
  <si>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</si>
  <si>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</si>
  <si>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</si>
  <si>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</si>
  <si>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</si>
  <si>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</si>
  <si>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</si>
  <si>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</si>
  <si>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</si>
  <si>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</si>
  <si>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</si>
  <si>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</si>
  <si>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</si>
  <si>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</si>
  <si>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</si>
  <si>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</si>
  <si>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</si>
  <si>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</si>
  <si>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</si>
  <si>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</si>
  <si>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</si>
  <si>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</si>
  <si>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</si>
  <si>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</si>
  <si>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</si>
  <si>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</si>
  <si>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</si>
  <si>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</si>
  <si>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</si>
  <si>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</si>
  <si>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</si>
  <si>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</si>
  <si>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</si>
  <si>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</si>
  <si>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</si>
  <si>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</si>
  <si>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</si>
  <si>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METALICO EM VALAS OU POCOS</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</si>
  <si>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</si>
  <si>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</si>
  <si>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</si>
  <si>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</si>
  <si>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</si>
  <si>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</si>
  <si>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</si>
  <si>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</si>
  <si>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</si>
  <si>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</si>
  <si>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</si>
  <si>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</si>
  <si>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</si>
  <si>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</si>
  <si>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</si>
  <si>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</si>
  <si>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</si>
  <si>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</si>
  <si>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</si>
  <si>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</si>
  <si>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</si>
  <si>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</si>
  <si>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</si>
  <si>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</si>
  <si>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</si>
  <si>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</si>
  <si>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</si>
  <si>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</si>
  <si>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</si>
  <si>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</si>
  <si>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</si>
  <si>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</si>
  <si>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</si>
  <si>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</si>
  <si>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</si>
  <si>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</si>
  <si>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</si>
  <si>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</si>
  <si>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</si>
  <si>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</si>
  <si>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</si>
  <si>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</si>
  <si>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</si>
  <si>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</si>
  <si>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</si>
  <si>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</si>
  <si>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</si>
  <si>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</si>
  <si>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</si>
  <si>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</si>
  <si>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</si>
  <si>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</si>
  <si>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</si>
  <si>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</si>
  <si>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</si>
  <si>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</si>
  <si>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</si>
  <si>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</si>
  <si>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</si>
  <si>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</si>
  <si>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</si>
  <si>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</si>
  <si>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</si>
  <si>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</si>
  <si>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</si>
  <si>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</si>
  <si>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</si>
  <si>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</si>
  <si>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</si>
  <si>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</si>
  <si>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</si>
  <si>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</si>
  <si>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</si>
  <si>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</si>
  <si>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</si>
  <si>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</si>
  <si>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</si>
  <si>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</si>
  <si>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</si>
  <si>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</si>
  <si>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</si>
  <si>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</si>
  <si>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</si>
  <si>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</si>
  <si>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</si>
  <si>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</si>
  <si>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</si>
  <si>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</si>
  <si>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</si>
  <si>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</si>
  <si>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</si>
  <si>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</si>
  <si>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</si>
  <si>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</si>
  <si>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</si>
  <si>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</si>
  <si>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</si>
  <si>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</si>
  <si>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</si>
  <si>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</si>
  <si>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</si>
  <si>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</si>
  <si>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</si>
  <si>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</si>
  <si>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</si>
  <si>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</si>
  <si>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</si>
  <si>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</si>
  <si>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</si>
  <si>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</si>
  <si>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</si>
  <si>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</si>
  <si>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</si>
  <si>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</si>
  <si>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</si>
  <si>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</si>
  <si>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</si>
  <si>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</si>
  <si>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</si>
  <si>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</si>
  <si>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</si>
  <si>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</si>
  <si>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</si>
  <si>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</si>
  <si>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</si>
  <si>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</si>
  <si>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</si>
  <si>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</si>
  <si>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</si>
  <si>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</si>
  <si>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</si>
  <si>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</si>
  <si>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</si>
  <si>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</si>
  <si>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</si>
  <si>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</si>
  <si>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</si>
  <si>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</si>
  <si>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</si>
  <si>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</si>
  <si>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</si>
  <si>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</si>
  <si>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</si>
  <si>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</si>
  <si>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</si>
  <si>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</si>
  <si>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</si>
  <si>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</si>
  <si>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</si>
  <si>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</si>
  <si>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</si>
  <si>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</si>
  <si>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</si>
  <si>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</si>
  <si>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</si>
  <si>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</si>
  <si>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</si>
  <si>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</si>
  <si>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</si>
  <si>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</si>
  <si>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</si>
  <si>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</si>
  <si>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</si>
  <si>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</si>
  <si>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</si>
  <si>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</si>
  <si>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</si>
  <si>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</si>
  <si>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</si>
  <si>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</si>
  <si>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</si>
  <si>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</si>
  <si>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</si>
  <si>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</si>
  <si>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</si>
  <si>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</si>
  <si>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</si>
  <si>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</si>
  <si>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</si>
  <si>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</si>
  <si>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</si>
  <si>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</si>
  <si>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</si>
  <si>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</si>
  <si>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</si>
  <si>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</si>
  <si>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</si>
  <si>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</si>
  <si>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</si>
  <si>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</si>
  <si>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</si>
  <si>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</si>
  <si>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</si>
  <si>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</si>
  <si>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</si>
  <si>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</si>
  <si>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</si>
  <si>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</si>
  <si>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</si>
  <si>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</si>
  <si>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</si>
  <si>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</si>
  <si>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</si>
  <si>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</si>
  <si>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</si>
  <si>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</si>
  <si>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</si>
  <si>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</si>
  <si>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</si>
  <si>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</si>
  <si>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</si>
  <si>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</si>
  <si>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</si>
  <si>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</si>
  <si>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</si>
  <si>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</si>
  <si>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</si>
  <si>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</si>
  <si>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</si>
  <si>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</si>
  <si>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</si>
  <si>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</si>
  <si>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</si>
  <si>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</si>
  <si>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</si>
  <si>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</si>
  <si>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</si>
  <si>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</si>
  <si>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</si>
  <si>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</si>
  <si>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</si>
  <si>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</si>
  <si>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</si>
  <si>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</si>
  <si>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</si>
  <si>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</si>
  <si>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</si>
  <si>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</si>
  <si>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</si>
  <si>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</si>
  <si>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</si>
  <si>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</si>
  <si>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</si>
  <si>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</si>
  <si>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</si>
  <si>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</si>
  <si>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</si>
  <si>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</si>
  <si>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</si>
  <si>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</si>
  <si>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</si>
  <si>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</si>
  <si>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</si>
  <si>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</si>
  <si>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</si>
  <si>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</si>
  <si>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</si>
  <si>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</si>
  <si>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</si>
  <si>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</si>
  <si>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</si>
  <si>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</si>
  <si>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</si>
  <si>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</si>
  <si>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</si>
  <si>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</si>
  <si>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</si>
  <si>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</si>
  <si>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</si>
  <si>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</si>
  <si>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</si>
  <si>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</si>
  <si>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</si>
  <si>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</si>
  <si>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</si>
  <si>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</si>
  <si>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</si>
  <si>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</si>
  <si>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</si>
  <si>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</si>
  <si>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</si>
  <si>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</si>
  <si>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</si>
  <si>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</si>
  <si>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</si>
  <si>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</si>
  <si>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</si>
  <si>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</si>
  <si>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</si>
  <si>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</si>
  <si>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PEDRAS POLIÉDRICAS, REJUNTAMENTO COM PEDRISCO E EMULSÃO ASFÁLTICA. AF_05/2020_P</t>
  </si>
  <si>
    <t>PISO CIMENTADO</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</si>
  <si>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</si>
  <si>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</si>
  <si>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</si>
  <si>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</si>
  <si>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</si>
  <si>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</si>
  <si>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</si>
  <si>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</si>
  <si>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</si>
  <si>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</si>
  <si>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</si>
  <si>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</si>
  <si>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</si>
  <si>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</si>
  <si>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</si>
  <si>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</si>
  <si>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</si>
  <si>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</si>
  <si>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</si>
  <si>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</si>
  <si>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</si>
  <si>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</si>
  <si>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</si>
  <si>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</si>
  <si>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</si>
  <si>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</si>
  <si>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</si>
  <si>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</si>
  <si>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</si>
  <si>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</si>
  <si>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</si>
  <si>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</si>
  <si>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</si>
  <si>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</si>
  <si>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CARPETE</t>
  </si>
  <si>
    <t>PISO TÊXTIL (CARPETE) EM PLACA. AF_09/2020</t>
  </si>
  <si>
    <t>PISO TÊXTIL (CARPETE) EM MANTA (ROLO) E = 6 A 7 MM. AF_09/2020</t>
  </si>
  <si>
    <t>PISO TÊXTIL (CARPETE) EM MANTA (ROLO) E = 9 A 10 MM. AF_09/2020</t>
  </si>
  <si>
    <t>RODAPÉ BORRACHA LISO, ALTURA = 7CM, ESPESSURA = 2 MM, PARA ARGAMASSA. AF_09/2020</t>
  </si>
  <si>
    <t>INSTALAÇÃO DE SINALIZADOR NOTURNO LED. AF_11/2017</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</si>
  <si>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</si>
  <si>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</si>
  <si>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</si>
  <si>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</si>
  <si>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</si>
  <si>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</si>
  <si>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</si>
  <si>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</si>
  <si>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</si>
  <si>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</si>
  <si>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</si>
  <si>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</si>
  <si>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</si>
  <si>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</si>
  <si>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</si>
  <si>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</si>
  <si>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</si>
  <si>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</si>
  <si>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</si>
  <si>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</si>
  <si>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</si>
  <si>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</si>
  <si>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</si>
  <si>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</si>
  <si>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</si>
  <si>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</si>
  <si>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</si>
  <si>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</si>
  <si>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</si>
  <si>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</si>
  <si>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</si>
  <si>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</si>
  <si>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</si>
  <si>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</si>
  <si>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</si>
  <si>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</si>
  <si>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</si>
  <si>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</si>
  <si>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</si>
  <si>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</si>
  <si>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</si>
  <si>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</si>
  <si>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</si>
  <si>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</si>
  <si>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</si>
  <si>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</si>
  <si>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</si>
  <si>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</si>
  <si>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</si>
  <si>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</si>
  <si>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</si>
  <si>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</si>
  <si>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</si>
  <si>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</si>
  <si>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</si>
  <si>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</si>
  <si>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</si>
  <si>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</si>
  <si>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</si>
  <si>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</si>
  <si>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</si>
  <si>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</si>
  <si>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</si>
  <si>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</si>
  <si>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</si>
  <si>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</si>
  <si>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</si>
  <si>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t>
  </si>
  <si>
    <t>CARGA, MANOBRA E DESCARGA MANUAL DE TUBOS PLÁSTICOS, DN MENOR OU IGUAL A 100 MM, EM CAMINHÃO CARROCERIA 9T. AF_07/2020</t>
  </si>
  <si>
    <t>CARGA, MANOBRA E DESCARGA MANUAL DE TUBOS PLÁSTICOS, DN 200 MM, EM CAMINHÃO CARROCERIA 9T. AF_07/2020</t>
  </si>
  <si>
    <t>CARGA, MANOBRA E DESCARGA (MECANICA)</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</si>
  <si>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</si>
  <si>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</si>
  <si>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</si>
  <si>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</si>
  <si>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</si>
  <si>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</si>
  <si>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</si>
  <si>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</si>
  <si>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</si>
  <si>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</si>
  <si>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</si>
  <si>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</si>
  <si>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</si>
  <si>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</si>
  <si>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</si>
  <si>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</si>
  <si>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</si>
  <si>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</si>
  <si>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</si>
  <si>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</si>
  <si>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</si>
  <si>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</si>
  <si>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</si>
  <si>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</si>
  <si>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</si>
  <si>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</si>
  <si>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</si>
  <si>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</si>
  <si>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</si>
  <si>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</si>
  <si>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</si>
  <si>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</si>
  <si>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</si>
  <si>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</si>
  <si>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</si>
  <si>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</si>
  <si>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</si>
  <si>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</si>
  <si>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</si>
  <si>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</si>
  <si>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</si>
  <si>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</si>
  <si>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</si>
  <si>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</si>
  <si>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</si>
  <si>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</si>
  <si>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</si>
  <si>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</si>
  <si>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</si>
  <si>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</si>
  <si>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</si>
  <si>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</si>
  <si>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</si>
  <si>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</si>
  <si>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</si>
  <si>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</si>
  <si>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</si>
  <si>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</si>
  <si>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</si>
  <si>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</si>
  <si>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</si>
  <si>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</si>
  <si>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</si>
  <si>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</si>
  <si>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</si>
  <si>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Vigas com comprimento de 3,09m</t>
  </si>
  <si>
    <t>8.5</t>
  </si>
  <si>
    <t>Sala de controle</t>
  </si>
  <si>
    <t>Parede com comprimento de 4,70</t>
  </si>
  <si>
    <t xml:space="preserve">Parede com comprimento de 3,5 </t>
  </si>
  <si>
    <t>descrição do local (folha 01/02 - Detalhe adm.)</t>
  </si>
  <si>
    <t>Deposito 01</t>
  </si>
  <si>
    <t>Parede com comprimento de 2,8</t>
  </si>
  <si>
    <t>Parede com comprimento de 1,5</t>
  </si>
  <si>
    <t>Deposito 02</t>
  </si>
  <si>
    <t>Parede com comprimento de 6,05</t>
  </si>
  <si>
    <t>Parede com comprimento de 3,3</t>
  </si>
  <si>
    <t>Parede com comprimento de 2,95</t>
  </si>
  <si>
    <t xml:space="preserve">Parede com comprimento de 2,75 </t>
  </si>
  <si>
    <t>A massa sera aplica somente no interior das salas</t>
  </si>
  <si>
    <t>Sanitario( acima do revestimento ceramico)</t>
  </si>
  <si>
    <t>Q x L x H1</t>
  </si>
  <si>
    <t>QxLx(H1+H2)/2</t>
  </si>
  <si>
    <t>a area da pintura metalica é a area dos elementos da cobertura, as dimensões foram extraidas do projeto de estrutura metalica</t>
  </si>
  <si>
    <t>Cartola 0,10cm, comprimento 21,65m</t>
  </si>
  <si>
    <t xml:space="preserve">Fornecimento e instalação do quadro de medição de energia, sem disjuntor </t>
  </si>
  <si>
    <t>14.8</t>
  </si>
  <si>
    <t>14.32</t>
  </si>
  <si>
    <t>14.33</t>
  </si>
  <si>
    <t>14.34</t>
  </si>
  <si>
    <t>1,0500000</t>
  </si>
  <si>
    <t>CP-10</t>
  </si>
  <si>
    <t>CORDOALHA DE COBRE NU 16 MM²</t>
  </si>
  <si>
    <t>Ver projeto arquitetonico fl. 01/02 - detalhe 04 sanitario</t>
  </si>
  <si>
    <t>Ver projeto arquitetonico fl. 01/02 - detalhe da instalação da bacia</t>
  </si>
  <si>
    <t>Escavação das sapatas</t>
  </si>
  <si>
    <t>OBS. As escavação dos sapatas foram considerado 2,5cm de espessura da forma totalizando 5cm para cada dimensão</t>
  </si>
  <si>
    <t>S8 - dimensão 0,60x0,70x0,30</t>
  </si>
  <si>
    <t>S3 e S11, dimensão 0,60x0,80x0,30</t>
  </si>
  <si>
    <t>S14 e S15, dimensão 0,85x0,75x0,30</t>
  </si>
  <si>
    <t>S9 e S10, dimensão 1,05x0,95x0,30</t>
  </si>
  <si>
    <t>S1, dimensão 1,15x0,95x0,30</t>
  </si>
  <si>
    <t>S4, S5, S6, S16, S17, S18 e S19, dimensão 1,10x1,00x0,30</t>
  </si>
  <si>
    <t>FUNDAÇÕES - (SAPATAS E BALDRAMES)</t>
  </si>
  <si>
    <t>Sapatas</t>
  </si>
  <si>
    <t>Volume das sapatas</t>
  </si>
  <si>
    <t>Forma das sapatas</t>
  </si>
  <si>
    <t xml:space="preserve">OBS: O Volume do reaterro é volume escavado - volume de concreto das baldrames, tocos de pilares e sapatas </t>
  </si>
  <si>
    <t>volume dos tocos de pilares</t>
  </si>
  <si>
    <t>nome dos pilares</t>
  </si>
  <si>
    <t>P3, P8, P9, P10, P11, P12, P13, P14 E P15</t>
  </si>
  <si>
    <t>P1, P4, P5, P6, P16, P17, P18 E P19</t>
  </si>
  <si>
    <t>ALTURA(H)</t>
  </si>
  <si>
    <t>P1</t>
  </si>
  <si>
    <t>Volume de concreto vigas baldrames e sapatas</t>
  </si>
  <si>
    <t>volume de concreto dos tocos de pilares</t>
  </si>
  <si>
    <t>volume de concreto incluso nas sapatas</t>
  </si>
  <si>
    <t>Ferro diametro 8.0 das sapatas</t>
  </si>
  <si>
    <t>Ferro diametro 10.0 das sapatas</t>
  </si>
  <si>
    <t>Ferro diametro 5.0 das sapatas</t>
  </si>
  <si>
    <t>volume de concreto dos pilares</t>
  </si>
  <si>
    <t>6.8</t>
  </si>
  <si>
    <t>Ferro diametro 10,0 dos pilares</t>
  </si>
  <si>
    <t>Ferro diametro 12,5 dos pilares</t>
  </si>
  <si>
    <t>Ferro diametro 5,0 das vigas de respaldo</t>
  </si>
  <si>
    <t>Ferro diametro 5,0 dos pilares</t>
  </si>
  <si>
    <t>6.9</t>
  </si>
  <si>
    <t>deposito 01</t>
  </si>
  <si>
    <t>Sinalização de emergencia</t>
  </si>
  <si>
    <t>97599</t>
  </si>
  <si>
    <t>REFERENCIA MAE</t>
  </si>
  <si>
    <t>UNI</t>
  </si>
  <si>
    <t>89352</t>
  </si>
  <si>
    <t>CODIGO</t>
  </si>
  <si>
    <t>ESPECIFICAÇÃO</t>
  </si>
  <si>
    <t>UNID</t>
  </si>
  <si>
    <t>Folha 3/5 do projeto de estrutura</t>
  </si>
  <si>
    <t>SPDA E PSCIP</t>
  </si>
  <si>
    <t>18.0</t>
  </si>
  <si>
    <t>18.1</t>
  </si>
  <si>
    <t>18.2</t>
  </si>
  <si>
    <t>18.3</t>
  </si>
  <si>
    <t>18.4</t>
  </si>
  <si>
    <t>18.5</t>
  </si>
  <si>
    <t>18.6</t>
  </si>
  <si>
    <t>18.7</t>
  </si>
  <si>
    <t>18.8</t>
  </si>
  <si>
    <t>18.9</t>
  </si>
  <si>
    <t xml:space="preserve">projeto de spda - lista de materiais </t>
  </si>
  <si>
    <t>1</t>
  </si>
  <si>
    <t>projeto de pscip - fl 3 - legenda de equipamento</t>
  </si>
  <si>
    <t>Placa de sinalização de saida de mergencia retangular 30x15cm, com fundo verde e simbolo fotoluminescente</t>
  </si>
  <si>
    <t>SEM CADERNO TÉCNICO ATRIBUÍDO</t>
  </si>
  <si>
    <t>367</t>
  </si>
  <si>
    <t>1379</t>
  </si>
  <si>
    <t>88309</t>
  </si>
  <si>
    <t>88316</t>
  </si>
  <si>
    <t>02.INEL.ELE2.075/01</t>
  </si>
  <si>
    <t>Instalações Elétricas - parte 2</t>
  </si>
  <si>
    <t>1573</t>
  </si>
  <si>
    <t>34653</t>
  </si>
  <si>
    <t>88247</t>
  </si>
  <si>
    <t>0,0910000</t>
  </si>
  <si>
    <t>88264</t>
  </si>
  <si>
    <t>02.INHI.REGI.001/03</t>
  </si>
  <si>
    <t>Registros</t>
  </si>
  <si>
    <t>3148</t>
  </si>
  <si>
    <t>0,0130000</t>
  </si>
  <si>
    <t>6020</t>
  </si>
  <si>
    <t>88248</t>
  </si>
  <si>
    <t>0,2000000</t>
  </si>
  <si>
    <t>88267</t>
  </si>
  <si>
    <t>4417</t>
  </si>
  <si>
    <t>4491</t>
  </si>
  <si>
    <t>4,0000000</t>
  </si>
  <si>
    <t>4813</t>
  </si>
  <si>
    <t>5075</t>
  </si>
  <si>
    <t>0,1100000</t>
  </si>
  <si>
    <t>88262</t>
  </si>
  <si>
    <t>2,0000000</t>
  </si>
  <si>
    <t>94962</t>
  </si>
  <si>
    <t>0,0100000</t>
  </si>
  <si>
    <t>CATALOGO_COMPOSICOES_ANALITICAS_EXCEL_08_2019</t>
  </si>
  <si>
    <t>DATA REFERENCIA TECNICA: 14/09/2019</t>
  </si>
  <si>
    <t>96977</t>
  </si>
  <si>
    <t>02.INEL.SPDA.007/01</t>
  </si>
  <si>
    <t>Sistemas de Proteção contra Descargas Atmosfèricas</t>
  </si>
  <si>
    <t>867</t>
  </si>
  <si>
    <t>1,1000000</t>
  </si>
  <si>
    <t>0,0337000</t>
  </si>
  <si>
    <t>CORDOALHA DE COBRE NU 35 MM²</t>
  </si>
  <si>
    <t>REFER.</t>
  </si>
  <si>
    <t>18.10</t>
  </si>
  <si>
    <t>18.11</t>
  </si>
  <si>
    <t>SPDA-  COMPRIEMNTO DO CABO 50MM E 35MM</t>
  </si>
  <si>
    <t>COMPRIMENTO</t>
  </si>
  <si>
    <t>LARGURA</t>
  </si>
  <si>
    <t>PROFUNDIDADE</t>
  </si>
  <si>
    <t>VOLUME</t>
  </si>
  <si>
    <t>CORDOALHA DE COBRE NU 35 MM² - FORNECIMENTO E INSTALAÇAO</t>
  </si>
  <si>
    <t>CORDOALHA DE COBRE NU 16 MM² - FORNECIMENTO E INSTALAÇÃO</t>
  </si>
  <si>
    <t>02.INEL.ILMO.011/01</t>
  </si>
  <si>
    <t>Iluminação e Monitoramento</t>
  </si>
  <si>
    <t>38774</t>
  </si>
  <si>
    <t>0,0748000</t>
  </si>
  <si>
    <t>0,1795000</t>
  </si>
  <si>
    <t>CP-09</t>
  </si>
  <si>
    <t>CP-11</t>
  </si>
  <si>
    <t>Substituido o insumo 34653 pelo 39465</t>
  </si>
  <si>
    <t>Substituido o insumo 39808 pelo 39809</t>
  </si>
  <si>
    <t>Substituido o insumo 6020 pelo 6024</t>
  </si>
  <si>
    <t>DATA REFERENCIA TECNICA: 14/09/2019, insumos  inalterados</t>
  </si>
  <si>
    <t>Substituido o insumo 34653 pelo 39445</t>
  </si>
  <si>
    <t>7214</t>
  </si>
  <si>
    <t>Substituido o insumo 7214 pelo 7243</t>
  </si>
  <si>
    <t>Substituido o insumo 867 pelo 857</t>
  </si>
  <si>
    <t>Substituido o insumo 38774 pelo 37558</t>
  </si>
  <si>
    <t>Substituido o insumo 867 pelo 863</t>
  </si>
  <si>
    <t>OBS: os insumos em vermelhos são os insumos que serão substituido para atender ao serviço executado</t>
  </si>
  <si>
    <t>PLANILHA DE COMPOSIÇÃO DE REFERENCIA (COMPOSIÇÃO MÃE)</t>
  </si>
  <si>
    <t>LxC</t>
  </si>
  <si>
    <t>a area do contrapiso interno das salas é o resultado da soma das areas dos ambientes e foram extraidas do projeto arquitetonico folha 01</t>
  </si>
  <si>
    <t>11.7</t>
  </si>
  <si>
    <t>calçadas internas</t>
  </si>
  <si>
    <t>11.8</t>
  </si>
  <si>
    <t>11.9</t>
  </si>
  <si>
    <t>piso de direcional</t>
  </si>
  <si>
    <t>rua londrina</t>
  </si>
  <si>
    <t>esquina</t>
  </si>
  <si>
    <t>Piso alerta</t>
  </si>
  <si>
    <t>rampas</t>
  </si>
  <si>
    <t>Nas mudanças de direção(0,5x0,5m)</t>
  </si>
  <si>
    <t>11.10</t>
  </si>
  <si>
    <t>as juntas de dilatação devem formar quadros de 2,50x2,50, ver comprimento do piso no projeto arquitetonico folha 01</t>
  </si>
  <si>
    <t>Comprimento L1</t>
  </si>
  <si>
    <t>Quantidade de L1 (Q1)</t>
  </si>
  <si>
    <t>juntas com comprimento de 5,00m</t>
  </si>
  <si>
    <t>Q1*L1</t>
  </si>
  <si>
    <t>Q1*L2</t>
  </si>
  <si>
    <t>Q1*L3</t>
  </si>
  <si>
    <t>juntas com comprimento de 16,80m</t>
  </si>
  <si>
    <t>juntas com comprimento de 15,00m</t>
  </si>
  <si>
    <t>juntas com comprimento de 21,80m</t>
  </si>
  <si>
    <t>Preço de insumo  - mês coleta 09/2020</t>
  </si>
  <si>
    <t>CP-12</t>
  </si>
  <si>
    <t>Sinalização de equipamentos</t>
  </si>
  <si>
    <t>Sinalizaçõ de emergencia, placas retangular de 15x30cm com fundo verde e simbolo fotoluminescente com a indicação “saída” serão fixadas nas portas com altura de 1,80m</t>
  </si>
  <si>
    <t>Sinalizaçõ de equipamento , placas quadrada de 38x38cm com fundo vermelho e simbolo fotoluminescente, instaladas em altura de 1,60</t>
  </si>
  <si>
    <t>18.12</t>
  </si>
  <si>
    <t>83371</t>
  </si>
  <si>
    <t>QUADRO DE DISTRIBUICAO PARA TELEFONE N.2, 20X20X12CM EM CHAPA METALICA, DE EMBUTIR, SEM ACESSORIOS, PADRAO TELEBRAS, FORNECIMENTO E INSTALACAO</t>
  </si>
  <si>
    <t>11250</t>
  </si>
  <si>
    <t>CAIXA DE PASSAGEM N 2, DE EMBUTIR, PADRAO TELEBRAS, DIMENSOES 20 X 20 X 12 CM, EM CHAPA DE ACO GALVANIZADO</t>
  </si>
  <si>
    <t>87367</t>
  </si>
  <si>
    <t>0,0005000</t>
  </si>
  <si>
    <t>1,5000000</t>
  </si>
  <si>
    <t>0,1500000</t>
  </si>
  <si>
    <t>CP-13</t>
  </si>
  <si>
    <t>Substituido o insumo inalterados, a caixa de telefone possui as mesma dimensões da caixa de aterramento. Como a ligação sera para um único quadro de medição ela é suficiente .</t>
  </si>
  <si>
    <t>AS DIMENSÕES DA ESCAVAÇÃO SÃO 0,25 LARGURA MINIMA DE UMA PÁ, 0,50M PROFUNDIDADE MINIMA EXIGIDA PELA NBR 5419(item 5.1.3.5.2) E ESPECIFICADA EM PROJETO, VER DETALHE 02 PROJETO DE SPDA</t>
  </si>
  <si>
    <t>01.COBE.TELH.035/03</t>
  </si>
  <si>
    <t>RUA TITO PROFETA DA CRUZ ESQ. C/ RUA LONDRINA, N. 98, B. ESPERANÇA</t>
  </si>
  <si>
    <t>17.6</t>
  </si>
  <si>
    <t>17.7</t>
  </si>
  <si>
    <t>local</t>
  </si>
  <si>
    <t>Rua Tito p. da Cruz</t>
  </si>
  <si>
    <t>Rua Londrina</t>
  </si>
  <si>
    <t>comprimento</t>
  </si>
  <si>
    <t>Arquitetura fl. 03 - detalhes das calçadas</t>
  </si>
  <si>
    <t>calculado pelo sistema cad</t>
  </si>
  <si>
    <t>9.5</t>
  </si>
  <si>
    <t>01.FUES.EMET.029/01</t>
  </si>
  <si>
    <t>100774</t>
  </si>
  <si>
    <t>Estruturas Metálicas</t>
  </si>
  <si>
    <t>1333</t>
  </si>
  <si>
    <t>4777</t>
  </si>
  <si>
    <t>10966</t>
  </si>
  <si>
    <t>88240</t>
  </si>
  <si>
    <t>0,0006000</t>
  </si>
  <si>
    <t>88278</t>
  </si>
  <si>
    <t>0,0018000</t>
  </si>
  <si>
    <t>88317</t>
  </si>
  <si>
    <t>0,0046000</t>
  </si>
  <si>
    <t>93287</t>
  </si>
  <si>
    <t>93288</t>
  </si>
  <si>
    <t>0,0004000</t>
  </si>
  <si>
    <t>100716</t>
  </si>
  <si>
    <t>0,0461000</t>
  </si>
  <si>
    <t>100719</t>
  </si>
  <si>
    <t>CP-14</t>
  </si>
  <si>
    <t>PILAR METALICO EM PERFIL DOBRADO</t>
  </si>
  <si>
    <t>Travamento Central</t>
  </si>
  <si>
    <t>Substituido o insumo 1333, 4777 e 10966 pelo 43692863</t>
  </si>
  <si>
    <t>PILAR METALICO EM PERFIL, COM LIGAÇÕES SOLDADAS, INCLUSOS PERFIS METÁLICOS, CHAPAS METÁLICAS, MÃO DE OBRA E TRANSPORTE COM GUINDASTE - FORNECIMENTO E INSTALAÇÃO</t>
  </si>
  <si>
    <t>4.3</t>
  </si>
  <si>
    <t>volume escavado (item 4.1 + 4.3)</t>
  </si>
  <si>
    <t>Rua Tito Profeta</t>
  </si>
  <si>
    <t>calcada externa, passeio</t>
  </si>
  <si>
    <t>4</t>
  </si>
  <si>
    <t>quantidade</t>
  </si>
  <si>
    <t>na larura da edificação</t>
  </si>
  <si>
    <t>no comprimento da edificação</t>
  </si>
  <si>
    <t>NOS PILARES</t>
  </si>
  <si>
    <t>NA CAIXA DE EQUALIZAÇÃO</t>
  </si>
  <si>
    <t>CAIXA DE EQUALIZAÇÃO</t>
  </si>
  <si>
    <t xml:space="preserve">CAIXA DE EQUALIZAÇÃO </t>
  </si>
  <si>
    <t>comprimen.</t>
  </si>
  <si>
    <t>16.12</t>
  </si>
  <si>
    <t>MES DE COLETA: 11/2021</t>
  </si>
  <si>
    <t>ENCARGOS SOCIAIS (%) HORISTA  84,80  MENSALISTA  48,32</t>
  </si>
  <si>
    <t>ACABAMENTO CROMADO PARA REGISTRO PEQUENO, DE PAREDE, 1/2 " OU 3/4 "</t>
  </si>
  <si>
    <t>ACIDO CLORIDRICO / ACIDO MURIATICO, DILUICAO 10% A 12% PARA USO EM LIMPEZA</t>
  </si>
  <si>
    <t>ADESIVO / COLA DE CONTATO LIQUIDO, A BASE DE RESINAS, PARA COLAGEM DE ESPUMA PARA ISOLAMENTO TERMICO FLEXIVEL</t>
  </si>
  <si>
    <t>ADESIVO / COLA PARA EPS (ISOPOR) E OUTROS MATERIAIS</t>
  </si>
  <si>
    <t>ADESIVO ACRILICO DE BASE AQUOSA / COLA DE CONTATO</t>
  </si>
  <si>
    <t>ADESIVO PLASTICO PARA PVC, FRASCO COM *850* GR</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</si>
  <si>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</si>
  <si>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</si>
  <si>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</si>
  <si>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</si>
  <si>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AJUDANTE DE ESTRUTURAS METALICAS HORISTA</t>
  </si>
  <si>
    <t>ANEL BORRACHA PARA TUBO ESGOTO PREDIAL, DN 50 MM (NBR 5688)</t>
  </si>
  <si>
    <t>ANEL BORRACHA PARA TUBO ESGOTO PREDIAL, DN 75 MM (NBR 5688)</t>
  </si>
  <si>
    <t>ANEL BORRACHA, DN 100 MM, PARA TUBO SERIE REFORCADA ESGOTO PREDIAL</t>
  </si>
  <si>
    <t>ANEL BORRACHA, DN 75 MM, PARA TUBO SERIE REFORCADA ESGOTO PREDIAL</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</si>
  <si>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</si>
  <si>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</si>
  <si>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</si>
  <si>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</si>
  <si>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</si>
  <si>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</si>
  <si>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</si>
  <si>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</si>
  <si>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</si>
  <si>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</si>
  <si>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</si>
  <si>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</si>
  <si>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</si>
  <si>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</si>
  <si>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APOIO DO PORTA DENTE PARA FRESADORA DE  ASFALTO</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</si>
  <si>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</si>
  <si>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</si>
  <si>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</si>
  <si>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</si>
  <si>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</si>
  <si>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</si>
  <si>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</si>
  <si>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</si>
  <si>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</si>
  <si>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</si>
  <si>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</si>
  <si>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</si>
  <si>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</si>
  <si>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BARRA ANTIPANICO DUPLA, CEGA EM LADO OPOSTO, COR CINZA</t>
  </si>
  <si>
    <t>BARRA ANTIPANICO SIMPLES, CEGA EM LADO OPOSTO, COR CINZA</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</si>
  <si>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</si>
  <si>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</si>
  <si>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</si>
  <si>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</si>
  <si>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</si>
  <si>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</si>
  <si>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</si>
  <si>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</si>
  <si>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</si>
  <si>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</si>
  <si>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</si>
  <si>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</si>
  <si>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</si>
  <si>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</si>
  <si>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</si>
  <si>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</si>
  <si>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</si>
  <si>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BETONEIRA CAPACIDADE NOMINAL 600 L, CAPACIDADE DE MISTURA 440 L, MOTOR A GASOLINA POTENCIA 10 HP, COM  CARREGADOR</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</si>
  <si>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</si>
  <si>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</si>
  <si>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</si>
  <si>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</si>
  <si>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</si>
  <si>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</si>
  <si>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</si>
  <si>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</si>
  <si>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</si>
  <si>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19 CM (L X A X C)</t>
  </si>
  <si>
    <t>BLOCO CERAMICO / TIJOLO VAZADO PARA ALVENARIA DE VEDACAO, 8 FUROS NA HORIZONTAL, 9 X 19 X 29 CM (L X A X C)</t>
  </si>
  <si>
    <t>BLOCO DE GESSO COMPACTO / MACICO, BRANCO, E = 10 CM, DIMENSOES *67 X 50* CM</t>
  </si>
  <si>
    <t>BLOCO DE GESSO VAZADO, BRANCO, E = *7* CM, DIMENSOES *67 X 50* CM</t>
  </si>
  <si>
    <t>BLOCO DE VIDRO / ELEMENTO VAZADO, INCOLOR, VENEZIANA, *20 X 20 X 6* CM (A X L X E)</t>
  </si>
  <si>
    <t>BLOCO DE VIDRO / ELEMENTO VAZADO, INCOLOR, VENEZIANA, DE *20 X 10 X 8* CM (A X L X E)</t>
  </si>
  <si>
    <t>BOMBA TRIPLEX COM MOTOR A DIESEL, NACIONAL, DIAMETRO DE SUCCAO DE 2  1/2''</t>
  </si>
  <si>
    <t>BORBOLETA PARA JANELA TIPO GUILHOTINA, EM ZAMAC CROMADO</t>
  </si>
  <si>
    <t>BRACO OU HASTE RETA COM CANOPLA PLASTICA, 1/2 ", PARA CHUVEIRO ELETRICO</t>
  </si>
  <si>
    <t>BUCHA DE REDUCAO, PVC, LONGA, SERIE R, DN 50 X 40 MM, PARA ESGOTO OU AGUAS PLUVIAIS PREDIAIS</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</si>
  <si>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</si>
  <si>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</si>
  <si>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</si>
  <si>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</si>
  <si>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</si>
  <si>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</si>
  <si>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</si>
  <si>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</si>
  <si>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</si>
  <si>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</si>
  <si>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DE GORDURA EM PVC, DIAMETRO MINIMO 300 MM, DIAMETRO DE SAIDA 100 MM, CAPACIDADE  APROXIMADA 18 LITROS, COM TAMPA E CESTO</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</si>
  <si>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</si>
  <si>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</si>
  <si>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</si>
  <si>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</si>
  <si>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</si>
  <si>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</si>
  <si>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</si>
  <si>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</si>
  <si>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</si>
  <si>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</si>
  <si>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CALCARIO DOLOMITICO A (POSTO PEDREIRA/FORNECEDOR,  SEM FRETE)</t>
  </si>
  <si>
    <t>CANTONEIRA (ABAS IGUAIS) EM FERRO GALVANIZADO, 25,4 MM X 3,17 MM (L X E), 1,27KG/M</t>
  </si>
  <si>
    <t>CANTONEIRA (ABAS IGUAIS) EM FERRO GALVANIZADO, 38,1 MM X 3,17 MM (L X E), 3,48 KG/M</t>
  </si>
  <si>
    <t>CANTONEIRA (ABAS IGUAIS) EM FERRO GALVANIZADO, 50,8 MM X 9,53 MM (L X E), 6,99 KG/M</t>
  </si>
  <si>
    <t>CAP PVC, SERIE R, DN 100 MM, PARA ESGOTO OU AGUAS PLUVIAIS PREDIAIS</t>
  </si>
  <si>
    <t>CAP PVC, SERIE R, DN 150 MM, PARA ESGOTO OU AGUAS PLUVIAIS PREDIAIS</t>
  </si>
  <si>
    <t>CAP PVC, SERIE R, DN 75 MM, PARA ESGOTO OU AGUAS PLUVIAIS PREDIAIS</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</si>
  <si>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</si>
  <si>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</si>
  <si>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</si>
  <si>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</si>
  <si>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CERA LIQUIDA INCOLOR MULTIPISO</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</si>
  <si>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</si>
  <si>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</si>
  <si>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</si>
  <si>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</si>
  <si>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</si>
  <si>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</si>
  <si>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</si>
  <si>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</si>
  <si>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</si>
  <si>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</si>
  <si>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</si>
  <si>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CIMENTO PORTLAND DE ALTO FORNO (AF) CP III-40</t>
  </si>
  <si>
    <t>CIMENTO PORTLAND ESTRUTURAL BRANCO  CPB-32</t>
  </si>
  <si>
    <t>COLA PARA TUBOS E MANTAS ELASTOMERICAS, A BASE DE SOLVENTE</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</si>
  <si>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</si>
  <si>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</si>
  <si>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</si>
  <si>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</si>
  <si>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</si>
  <si>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</si>
  <si>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</si>
  <si>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</si>
  <si>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CONJ. DE FERRAGENS PARA PORTA DE VIDRO TEMPERADO, EM ZAMAC CROMADO, CONTEMPLANDO: DOBRADICA INF.; DOBRADICA SUP.; PIVO PARA DOBRADICA INF.; PIVO PARA DOBRADICA SUP.; FECHADURA CENTRAL EM ZAMC CROMADO; CONTRA FECHADURA DE PRESSAO</t>
  </si>
  <si>
    <t>CONTRAMARCO DE ALUMINIO (PERFIL 25) PARA ESQUADRIAS, TIPO CONVENCIONAL / CADEIRINHA, 60 MM (CM-060), INCLUSO CONEXOES, GRAPAS E TRAVAMENTOS</t>
  </si>
  <si>
    <t>CREMONA RETANGULAR INJETADA LISA COM CHAVE, COM CASTANHA / ALCA, EM LATAO, COM ACABAMENTO CROMADO, DE SOBREPOR / EMBUTIR</t>
  </si>
  <si>
    <t>CREMONA RETANGULAR INJETADA LISA, COM CASTANHA / ALCA, EM LATAO, COM ACABAMENTO CROMADO, DE SOBREPOR / EMBUTIR</t>
  </si>
  <si>
    <t>CRUZETA DE MADEIRA TRATADA, *90 X 115 X 2400* MM, EM EUCALIPTO OU EQUIVALENTE DA REGIAO</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</si>
  <si>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</si>
  <si>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</si>
  <si>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</si>
  <si>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</si>
  <si>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</si>
  <si>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</si>
  <si>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</si>
  <si>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DENTE PARA  FRESADORA</t>
  </si>
  <si>
    <t>DESINFETANTE PRONTO USO</t>
  </si>
  <si>
    <t>DETERGENTE NEUTRO USO GERAL, CONCENTRADO</t>
  </si>
  <si>
    <t>DILUENTE AGUARRAS</t>
  </si>
  <si>
    <t>DISCO DE BORRACHA PARA LIXADEIRA RIGIDO 7 " COM ARRUELA  CENTRAL</t>
  </si>
  <si>
    <t>DISCO DE CORTE DIAMANTADO SEGMENTADO DIAMETRO DE 180 MM PARA ESMERILHADEIRA  7 "</t>
  </si>
  <si>
    <t>DISCO DE CORTE PARA METAL COM DUAS TELAS 12 X 1/8 X 3/4 "  (300 X 3,2 X 19,05 MM)</t>
  </si>
  <si>
    <t>DISCO DE DESBASTE PARA METAL FERROSO EM GERAL, COM TRES TELAS,  9 X 1/4 X 7/8 " ( 228,6 X 6,4 X 22,2 MM)</t>
  </si>
  <si>
    <t>DISCO DE LIXA PARA METAL, DIAMETRO = 180 MM, GRAO  120</t>
  </si>
  <si>
    <t>DIVISORIA EM GRANITO, COM DUAS FACES POLIDAS, TIPO ANDORINHA/ QUARTZ/ CASTELO/ CORUMBA OU OUTROS EQUIVALENTES DA REGIAO, E=  *3,0*  CM</t>
  </si>
  <si>
    <t>DUCHA / CHUVEIRO METALICO, DE PAREDE, ARTICULAVEL, COM BRACO/CANO, SEM DESVIADOR</t>
  </si>
  <si>
    <t>DUCHA / CHUVEIRO METALICO, DE PAREDE, ARTICULAVEL, COM DESVIADOR E DUCHA MANUAL</t>
  </si>
  <si>
    <t>DUCHA / CHUVEIRO PLASTICO SIMPLES, 5 '', BRANCO, PARA ACOPLAR EM HASTE 1/2 ", AGUA FRIA</t>
  </si>
  <si>
    <t>ELEMENTO VAZADO CERAMICO QUADRADO (TIPO RETO OU REDONDO), *7 A 9 X 20 X 20* CM (L X A X C)</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</si>
  <si>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</si>
  <si>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</si>
  <si>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</si>
  <si>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ESCOVA CIRCULAR EM ACO LATONADO, 6 X 1 " (DIAMETRO X ESPESSURA), FURO DE 1 1/4 ", FIO ONDULADO *0,30*  MM</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</si>
  <si>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</si>
  <si>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</si>
  <si>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</si>
  <si>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</si>
  <si>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</si>
  <si>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</si>
  <si>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</si>
  <si>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</si>
  <si>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</si>
  <si>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</si>
  <si>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</si>
  <si>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</si>
  <si>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</si>
  <si>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</si>
  <si>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</si>
  <si>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</si>
  <si>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</si>
  <si>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</si>
  <si>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</si>
  <si>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</si>
  <si>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</si>
  <si>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TRINCO TIPO AVIAO, EM ZAMAC CROMADO, *60* MM, PARA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</si>
  <si>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</si>
  <si>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</si>
  <si>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</si>
  <si>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</si>
  <si>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</si>
  <si>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</si>
  <si>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</si>
  <si>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</si>
  <si>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</si>
  <si>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</si>
  <si>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</si>
  <si>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</si>
  <si>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</si>
  <si>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</si>
  <si>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</si>
  <si>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</si>
  <si>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</si>
  <si>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</si>
  <si>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FITA / CINTA AUTOADESIVA ELASTOMERICA PARA VEDACAO, L= 50 MM, E = 3 MM</t>
  </si>
  <si>
    <t>FUNDO SINTETICO NIVELADOR BRANCO FOSCO PARA MADEIRA</t>
  </si>
  <si>
    <t>GESSO COLA, EM PO, PARA FIXACAO DE MOLDURAS, SANCAS E BLOCOS DE GESSO</t>
  </si>
  <si>
    <t>GESSO EM PO PARA REVESTIMENTOS/MOLDURAS/SANCAS E USO GERAL</t>
  </si>
  <si>
    <t>GONZO DE EMBUTIR, EM LATAO / ZAMAC, *20 X 48* MM, PARA JANELA BASCULANTE / PIVOTANTE, JOGO COM 4 PECAS (PAR)  - INCLUI PARAFUSOS</t>
  </si>
  <si>
    <t>GRANALHA DE ACO, ESFERICA (SHOT), PARA JATEAMENTO, PENEIRA 1,19 A 1,00 MM  (SAE S390)</t>
  </si>
  <si>
    <t>GRELHA FIXA, EM PVC BRANCA, QUADRADA, 150 X 150 MM, PARA RALOS E CAIXAS</t>
  </si>
  <si>
    <t>GRELHA FIXA, PVC CROMADA, REDONDA, 150 MM, PARA RALOS E CAIXAS</t>
  </si>
  <si>
    <t>GRUPO GERADOR ESTACIONARIO SILENCIADO, POTENCIA 50 KVA, MOTOR  DIESEL</t>
  </si>
  <si>
    <t>GRUPO GERADOR ESTACIONARIO, SILENCIADO, POTENCIA 180 KVA, MOTOR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</si>
  <si>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</si>
  <si>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</si>
  <si>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</si>
  <si>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</si>
  <si>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</si>
  <si>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</si>
  <si>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</si>
  <si>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</si>
  <si>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</si>
  <si>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</si>
  <si>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</si>
  <si>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</si>
  <si>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</si>
  <si>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</si>
  <si>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</si>
  <si>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</si>
  <si>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</si>
  <si>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</si>
  <si>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IMPERMEABILIZANTE INCOLOR,  BASE SILICONE, PARA TRATAMENTO DE FACHADAS, TELHAS, PEDRAS E OUTRAS SUPERFICIES</t>
  </si>
  <si>
    <t>JANELA BASCULANTE, EM ALUMINIO PERFIL 20, 80 X 60 CM (A X L), 4 FLS (1 FIXA E 3 MOVEIS), ACABAMENTO BRANCO OU BRILHANTE, BATENTE DE 3 A 4 CM, COM VIDRO, SEM GUARNICAO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</si>
  <si>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</si>
  <si>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</si>
  <si>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</si>
  <si>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</si>
  <si>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</si>
  <si>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</si>
  <si>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</si>
  <si>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ALUMINIO PERFIL 25, 60 X 80 CM (A X L), ACABAMENTO BRANCO OU BRILHANTE, BATENTE DE 4 A 5 CM, COM VIDRO, SEM GUARNICAO/ALIZAR</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</si>
  <si>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</si>
  <si>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</si>
  <si>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HORISTA</t>
  </si>
  <si>
    <t>JOELHO COM VISITA, PVC SERIE R, 90 GRAUS, 100 X 75 MM, PARA ESGOTO OU AGUAS PLUVIAIS PREDIAIS</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</si>
  <si>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</si>
  <si>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</si>
  <si>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</si>
  <si>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</si>
  <si>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</si>
  <si>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</si>
  <si>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</si>
  <si>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</si>
  <si>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</si>
  <si>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</si>
  <si>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JUNCAO DUPLA, PVC SERIE R, DN 100 X 100 X 100 MM, PARA ESGOTO OU AGUAS PLUVIAIS PREDIAIS</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</si>
  <si>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</si>
  <si>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</si>
  <si>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</si>
  <si>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</si>
  <si>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</si>
  <si>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</si>
  <si>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</si>
  <si>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</si>
  <si>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</si>
  <si>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</si>
  <si>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</si>
  <si>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</si>
  <si>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</si>
  <si>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</si>
  <si>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</si>
  <si>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</si>
  <si>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</si>
  <si>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</si>
  <si>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</si>
  <si>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</si>
  <si>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</si>
  <si>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</si>
  <si>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</si>
  <si>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</si>
  <si>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</si>
  <si>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</si>
  <si>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</si>
  <si>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</si>
  <si>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</si>
  <si>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</si>
  <si>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</si>
  <si>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</si>
  <si>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</si>
  <si>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</si>
  <si>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</si>
  <si>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</si>
  <si>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</si>
  <si>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</si>
  <si>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LIMPA VIDROS COM PULVERIZADOR</t>
  </si>
  <si>
    <t>LIXA EM FOLHA PARA PAREDE OU MADEIRA, NUMERO 120, COR VERMELHA</t>
  </si>
  <si>
    <t>LOCACAO DE ANDAIME METALICO TUBULAR DE ENCAIXE, TIPO DE TORRE, COM LARGURA DE 1 ATE 1,5 M E ALTURA DE *1,00* M (INCLUSO SAPATAS FIXAS OU RODIZIOS)</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</si>
  <si>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</si>
  <si>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</si>
  <si>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</si>
  <si>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LONA PLASTICA EXTRA FORTE PRETA, E = 200 MICRA</t>
  </si>
  <si>
    <t>LONA PLASTICA PESADA PRETA, E = 150 MICRA</t>
  </si>
  <si>
    <t>LUVA DE CORRER, PVC SERIE R, 100 MM, PARA ESGOTO OU AGUAS PLUVIAIS PREDIAIS</t>
  </si>
  <si>
    <t>LUVA DE CORRER, PVC SERIE R, 150 MM, PARA ESGOTO OU AGUAS PLUVIAIS PREDIAIS</t>
  </si>
  <si>
    <t>LUVA DE CORRER, PVC SERIE R, 75 MM, PARA ESGOTO OU AGUAS PLUVIAIS PREDIAIS</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</si>
  <si>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</si>
  <si>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</si>
  <si>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</si>
  <si>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</si>
  <si>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</si>
  <si>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MACANETA ALAVANCA RETA OCA, EM ZAMAC COM ACABAMENTO CROMADO, COMPRIMENTO APROX DE 15 CM</t>
  </si>
  <si>
    <t>MACANETA BOLA, EM ZAMAC COM ACABAMENTO CROMADO, DIAMETRO DE APROX 2 1/2"</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</si>
  <si>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</si>
  <si>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</si>
  <si>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</si>
  <si>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</si>
  <si>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</si>
  <si>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</si>
  <si>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</si>
  <si>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</si>
  <si>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</si>
  <si>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</si>
  <si>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</si>
  <si>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</si>
  <si>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</si>
  <si>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</si>
  <si>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</si>
  <si>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</si>
  <si>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</si>
  <si>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</si>
  <si>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</si>
  <si>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</si>
  <si>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</si>
  <si>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</si>
  <si>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</si>
  <si>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</si>
  <si>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</si>
  <si>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</si>
  <si>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</si>
  <si>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</si>
  <si>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PARA MADEIRA - INTERIOR E EXTERIOR</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</si>
  <si>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</si>
  <si>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</si>
  <si>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</si>
  <si>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</si>
  <si>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</si>
  <si>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</si>
  <si>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</si>
  <si>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</si>
  <si>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</si>
  <si>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</si>
  <si>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</si>
  <si>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</si>
  <si>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</si>
  <si>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</si>
  <si>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</si>
  <si>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</si>
  <si>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80 CM, *45 X 12/18* CM (H X L1/L2)</t>
  </si>
  <si>
    <t>MICROESFERAS DE VIDRO PARA SINALIZACAO HORIZONTAL VIARIA, TIPO I-B (PREMIX) - NBR  16184</t>
  </si>
  <si>
    <t>MICROESFERAS DE VIDRO PARA SINALIZACAO HORIZONTAL VIARIA, TIPO II-A (DROP-ON) - NBR  16184</t>
  </si>
  <si>
    <t>MICTORIO INDICUDUAL, SIFONADO, LOUCA BRANCA, SEM COMPLEMENTOS</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</si>
  <si>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</si>
  <si>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</si>
  <si>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</si>
  <si>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</si>
  <si>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</si>
  <si>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</si>
  <si>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</si>
  <si>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</si>
  <si>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</si>
  <si>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MISTURADOR CROMADO DE MESA, BICA BAIXA, PARA LAVATORIO (REF 1875)</t>
  </si>
  <si>
    <t>MISTURADOR CROMADO DE PAREDE PARA LAVATORIO (REF 1878)</t>
  </si>
  <si>
    <t>MISTURADOR DE PAREDE, CROMADO, PARA COZINHA, BICA ALTA MOVEL, COM AREJADOR ARTICULADO (REF 1258)</t>
  </si>
  <si>
    <t>MISTURADOR MONOCOMANDO PARA CHUVEIRO, BASE BRUTA, ACABAMENTO CROMADO</t>
  </si>
  <si>
    <t>MISTURADOR, BASE PARA CHUVEIRO/BANHEIRA, 1/2 " OU 3/4 ", SOLDAVEL OU ROSCAVEL (NAO INCLUI ACABAMENTOS)</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</si>
  <si>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</si>
  <si>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</si>
  <si>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</si>
  <si>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</si>
  <si>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ESTRUTURAS METALICAS HORISTA</t>
  </si>
  <si>
    <t>MOURAO DE CONCRETO CURVO, *10 X 10* CM, H= *2,60* M + CURVA DE 0,40 M</t>
  </si>
  <si>
    <t>MOURAO DE CONCRETO RETO, SECAO QUADARA *10 X 10* CM, H= *2,30* M</t>
  </si>
  <si>
    <t>MOURAO DE CONCRETO RETO, SECAO QUADRADA, *10 X 10* CM, H= 3,00 M</t>
  </si>
  <si>
    <t>MOURAO ROLICO DE MADEIRA TRATADA, D = 16 A 20 CM, H = 2,20 M, EM EUCALIPTO OU EQUIVALENTE DA REGIAO (PARA CERCA)</t>
  </si>
  <si>
    <t>MOURAO ROLICO DE MADEIRA TRATADA, D = 8 A 11 CM, H = 2,20 M, EM EUCALIPTO OU EQUIVALENTE DA REGIAO (PARA CERCA)</t>
  </si>
  <si>
    <t>NUMERO / ALGARISMO PARA RESIDENCIA (FACHADA), EM ZAMAC, COM ALTURA DE APROX *45* MM, INCLUSIVE PARAFUSOS</t>
  </si>
  <si>
    <t>NUMERO / ALGARISMO PARA RESIDENCIA (FACHADA), EM ZAMAC, COM ALTURA DE APROX 125 MM, INCLUSIVE PARAFUSOS</t>
  </si>
  <si>
    <t>OLHO MAGICO PARA PORTAS, EM LATAO, COM LENTE DE POLICARBONATO, ANGULO DE *200* GRAUS, ESPESSURA ENTRE *25 E 46* MM, INCLUINDO FECHO JANELA</t>
  </si>
  <si>
    <t>OPERADOR DE DEMARCADORA DE FAIXAS DE TRAFEGO HORISTA</t>
  </si>
  <si>
    <t>OPERADOR DE PAVIMENTADORA / MESA VIBROACABADORA HORISTA</t>
  </si>
  <si>
    <t>PAR DE TABELAS DE BASQUETE EM COMPENSADO NAVAL, OFICIAL, 1800 X 1200 MM, INCLUINDO ARO DE METAL E REDE EM POLIPROPILENO 100% (SEM SUPORTE DE FIXACAO)</t>
  </si>
  <si>
    <t>PARALELEPIPEDO GRANITICO OU BASALTICO, PARA PAVIMENTACAO, SEM FRETE (VARIACAO REGIONAL DE PECAS POR M2)</t>
  </si>
  <si>
    <t>PASTA LUBRIFICANTE PARA TUBOS E CONEXOES COM JUNTA ELASTICA, EMBALAGEM DE *400* GR (USO EM PVC, ACO, POLIETILENO E OUTROS)</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</si>
  <si>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</si>
  <si>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</si>
  <si>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</si>
  <si>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</si>
  <si>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</si>
  <si>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PERFIL LONGARINA (PRINCIPAL), T CLICADO, EM ACO, BRANCO NAS FACES APARENTES, PARA FORRO REMOVIVEL, 24 X 32 X 3750 MM (L X H X C</t>
  </si>
  <si>
    <t>PERFIL U DE ABAS IGUAIS, EM ALUMINIO, 1/2" (1,27 X 1,27 CM), PARA PORTA OU JANELA DE CORRER</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</si>
  <si>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</si>
  <si>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</si>
  <si>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</si>
  <si>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PINO GUIA RETO, EM LATAO, CHAPA COM 3 MM DE ESPESSURA E GUIA COM ROLETE DE 9 MM</t>
  </si>
  <si>
    <t>PISO EM GRANITO, POLIDO, TIPO MARFIM, DALLAS, CARAVELAS OU OUTROS EQUIVALENTES DA REGIAO, FORMATO MENOR OU IGUAL A 3025 CM2, E=  *2*CM</t>
  </si>
  <si>
    <t>PISO FULGET (GRANITO LAVADO) EM PLACAS DE *40 X 40* CM, E = 2,0 CM (SEM COLOCACAO)</t>
  </si>
  <si>
    <t>PISO FULGET (GRANITO LAVADO) EM PLACAS DE *75 X 75* CM, E = 2,0 CM (SEM COLOCACAO)</t>
  </si>
  <si>
    <t>PISO/ REVESTIMENTO EM GRANITO, POLIDO, TIPO ANDORINHA/ QUARTZ/ CASTELO/ CORUMBA OU OUTROS EQUIVALENTES DA REGIAO, FORMATO MAIOR OU IGUAL A 3025 CM2, E = *2*CM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</si>
  <si>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</si>
  <si>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</si>
  <si>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</si>
  <si>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</si>
  <si>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</si>
  <si>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</si>
  <si>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</si>
  <si>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</si>
  <si>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</si>
  <si>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</si>
  <si>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</si>
  <si>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</si>
  <si>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</si>
  <si>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GESSO PARA FORRO, *60 X 60* CM, ESPESSURA DE 12 MM (SEM COLOCACAO)</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</si>
  <si>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</si>
  <si>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</si>
  <si>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</si>
  <si>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</si>
  <si>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</si>
  <si>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</si>
  <si>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</si>
  <si>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</si>
  <si>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</si>
  <si>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</si>
  <si>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</si>
  <si>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M 16,  EM ACO GALVANIZADO, DIAMETRO = 16 MM</t>
  </si>
  <si>
    <t>PORTA CADEADO EM ACO GALVANIZADO, COMPRIMENTO DE 3  1/2"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</si>
  <si>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</si>
  <si>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</si>
  <si>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</si>
  <si>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</si>
  <si>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</si>
  <si>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</si>
  <si>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</si>
  <si>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</si>
  <si>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</si>
  <si>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</si>
  <si>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</si>
  <si>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</si>
  <si>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</si>
  <si>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</si>
  <si>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</si>
  <si>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</si>
  <si>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</si>
  <si>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</si>
  <si>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</si>
  <si>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</si>
  <si>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</si>
  <si>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</si>
  <si>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</si>
  <si>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</si>
  <si>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</si>
  <si>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PORTAO BASCULANTE, MANUAL, EM ACO GALVANIZADO, CHAPA 26, TIPO LAMBRIL, COM REQUADRO, ACABAMENTO NATURAL</t>
  </si>
  <si>
    <t>PORTAO DE ABRIR / GIRO, EM GRADIL DE METALON REDONDO DE 3/4"  VERTICAL, COM REQUADRO, ACABAMENTO NATURAL - COMPLETO</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</si>
  <si>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</si>
  <si>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</si>
  <si>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</si>
  <si>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</si>
  <si>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</si>
  <si>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</si>
  <si>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</si>
  <si>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</si>
  <si>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</si>
  <si>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</si>
  <si>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</si>
  <si>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</si>
  <si>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</si>
  <si>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</si>
  <si>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</si>
  <si>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</si>
  <si>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</si>
  <si>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</si>
  <si>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</si>
  <si>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</si>
  <si>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</si>
  <si>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</si>
  <si>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</si>
  <si>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</si>
  <si>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</si>
  <si>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</si>
  <si>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</si>
  <si>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</si>
  <si>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</si>
  <si>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</si>
  <si>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</si>
  <si>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</si>
  <si>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</si>
  <si>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</si>
  <si>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</si>
  <si>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</si>
  <si>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</si>
  <si>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</si>
  <si>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</si>
  <si>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</si>
  <si>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</si>
  <si>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</si>
  <si>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</si>
  <si>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</si>
  <si>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</si>
  <si>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</si>
  <si>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</si>
  <si>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</si>
  <si>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</si>
  <si>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</si>
  <si>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</si>
  <si>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</si>
  <si>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</si>
  <si>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</si>
  <si>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</si>
  <si>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</si>
  <si>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</si>
  <si>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</si>
  <si>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</si>
  <si>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</si>
  <si>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</si>
  <si>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</si>
  <si>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</si>
  <si>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</si>
  <si>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PRIMER DE POLIURETANO</t>
  </si>
  <si>
    <t>PRIMER EPOXI / EPOXIDICO</t>
  </si>
  <si>
    <t>PROLONGAMENTO / PROLONGADOR PARA CAIXA SIFONADA, PVC, 100 MM X 200 MM (NBR 5688)</t>
  </si>
  <si>
    <t>PROLONGAMENTO / PROLONGADOR PARA CAIXA SIFONADA, PVC, 150 MM X 150 MM (NBR 5688)</t>
  </si>
  <si>
    <t>PROLONGAMENTO / PROLONGADOR PARA CAIXA SIFONADA, PVC, 150 MM X 200 MM (NBR 5688)</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</si>
  <si>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</si>
  <si>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</si>
  <si>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</si>
  <si>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</si>
  <si>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</si>
  <si>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</si>
  <si>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</si>
  <si>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</si>
  <si>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</si>
  <si>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</si>
  <si>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</si>
  <si>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HORISTA</t>
  </si>
  <si>
    <t>REBOLO ABRASIVO RETO DE USO GERAL GRAO 36, DE 6 X 1 " ( DIAMETRO X ALTURA)</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</si>
  <si>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</si>
  <si>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</si>
  <si>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</si>
  <si>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RESINA ACRILICA PREMIUM BASE AGUA - COR BRANCA</t>
  </si>
  <si>
    <t>RIPA  APARELHADA *1,5 X 5* CM, EM MACARANDUBA, ANGELIM OU EQUIVALENTE DA REGIAO</t>
  </si>
  <si>
    <t>RIPA NAO APARELHADA  *1 X 3* CM, EM MACARANDUBA, ANGELIM OU EQUIVALENTE DA REGIAO - BRUTA</t>
  </si>
  <si>
    <t>RIPA NAO APARELHADA,  *1,5 X 5* CM, EM MACARANDUBA, ANGELIM OU EQUIVALENTE DA REGIAO -  BRUTA</t>
  </si>
  <si>
    <t>RODIZIO TIPO NAPOLEAO PARA JANELAS DE CORRER, EM ZAMAC, COMPRIMENTO DE APROX 60 CM, COM ROLAMENTO EM ACO</t>
  </si>
  <si>
    <t>ROLDANA CONCAVA DUPLA, 4 RODAS, EM ZAMAC COM CHAPA DE LATAO, ROLAMENTOS EM ACO, PARA PORTAS E JANELAS DE CORRER</t>
  </si>
  <si>
    <t>ROLDANA CONCAVA DUPLA, 4 RODAS, PARA PORTA DE CORRER, EM ZAMAC COM CHAPA DE ACO,  ROLAMENTO INTERNO BLINDADO DE ACO REVESTIDO EM NYLON</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</si>
  <si>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</si>
  <si>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</si>
  <si>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</si>
  <si>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</si>
  <si>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</si>
  <si>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</si>
  <si>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</si>
  <si>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SELADOR ACRILICO OPACO PREMIUM INTERIOR/EXTERIOR</t>
  </si>
  <si>
    <t>SERVICO DE BOMBEAMENTO DE CONCRETO COM CONSUMO MINIMO DE 40  M3</t>
  </si>
  <si>
    <t>SILICA ATIVA PARA ADICAO EM CONCRETO E  ARGAMASSA</t>
  </si>
  <si>
    <t>SOLUCAO PREPARADORA / LIMPADORA PARA PVC, FRASCO COM 1000 CM3</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</si>
  <si>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</si>
  <si>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</si>
  <si>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</si>
  <si>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</si>
  <si>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</si>
  <si>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</si>
  <si>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</si>
  <si>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NAO APARELHADA *2,5 X 15* CM, EM MACARANDUBA, ANGELIM OU EQUIVALENTE DA REGIAO - BRUTA</t>
  </si>
  <si>
    <t>TABUA NAO APARELHADA *2,5 X 30* CM, EM MACARANDUBA, ANGELIM OU EQUIVALENTE DA REGIAO - BRUTA</t>
  </si>
  <si>
    <t>TANQUE DE LOUCA BRANCA, COM COLUNA, *30* L</t>
  </si>
  <si>
    <t>TANQUE DE LOUCA BRANCA, SUSPENSO, *20* L</t>
  </si>
  <si>
    <t>TARIFA "A" ENTRE  0 E 20M3 FORNECIMENTO  D'AGUA</t>
  </si>
  <si>
    <t>TARJETA LIVRE / OCUPADO PARA PORTA DE BANHEIRO, CORPO EM ZAMAC E ESPELHO EM LATAO</t>
  </si>
  <si>
    <t>TARUGO DELIMITADOR DE PROFUNDIDADE EM ESPUMA DE POLIETILENO DE BAIXA DENSIDADE 10 MM, CINZA</t>
  </si>
  <si>
    <t>TE DE INSPECAO, PVC, SERIE R, 100 X 75 MM, PARA ESGOTO OU AGUAS PLUVIAIS PREDIAIS</t>
  </si>
  <si>
    <t>TE DE INSPECAO, PVC, SERIE R, 150 X 100 MM, PARA ESGOTO OU AGUAS PLUVIAIS PREDIAIS</t>
  </si>
  <si>
    <t>TE DE INSPECAO, PVC, SERIE R, 75 X 75 MM, PARA ESGOTO OU AGUAS PLUVIAIS PREDIAIS</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</si>
  <si>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</si>
  <si>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</si>
  <si>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</si>
  <si>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</si>
  <si>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</si>
  <si>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TELA DE ANIAGEM ( JUTA)</t>
  </si>
  <si>
    <t>TELHA DE BARRO / CERAMICA, NAO ESMALTADA, TIPO ROMANA, AMERICANA, PORTUGUESA, FRANCESA, COMPRIMENTO DE *41* CM,  RENDIMENTO DE *16* TELHAS/M2</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</si>
  <si>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</si>
  <si>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TERMOISOLANTE REVESTIDA EM ACO GALVALUME, FACE SUPERIOR TRAPEZOIDAL E FACE INFERIOR PLANA (NAO INCLUI ACESSORIOS DE FIXACAO), REVEST COM ESPESSURA DE 0,50 MM, COM PRE-PINTURA DE COR BRANCA NAS DUAS FACES, NUCLEO EM POLIIOCIANURATO (PIR) COM ESPESSURA DE 50 MM</t>
  </si>
  <si>
    <t>TINTA A BASE DE RESINA ACRILICA EMULSIONADA EM AGUA, PARA SINALIZACAO HORIZONTAL VIARIA (NBR 13699:2012)</t>
  </si>
  <si>
    <t>TINTA A OLEO BRILHANTE, PARA MADEIRAS E METAIS</t>
  </si>
  <si>
    <t>TINTA ACRILICA A BASE DE SOLVENTE, PARA SINALIZACAO HORIZONTAL VIARIA (NBR 11862)</t>
  </si>
  <si>
    <t>TINTA BORRACHA CLORADA, ACABAMENTO SEMIBRILHO, QUALQUER COR</t>
  </si>
  <si>
    <t>TINTA EPOXI BASE AGUA PREMIUM, BRANCA</t>
  </si>
  <si>
    <t>TINTA ESMALTE BASE AGUA PREMIUM ACETINADO</t>
  </si>
  <si>
    <t>TINTA ESMALTE BASE AGUA PREMIUM BRILHANTE</t>
  </si>
  <si>
    <t>TINTA ESMALTE SINTETICO PREMIUM DE DUPLA ACAO GRAFITE FOSCO PARA SUPERFICIES METALICAS FERROSAS</t>
  </si>
  <si>
    <t>TINTA ESMALTE SINTETICO PREMIUM DE EFEITO PROTETOR DE SUPERFICIE METALICA ALUMINIO</t>
  </si>
  <si>
    <t>TINTA ESMALTE SINTETICO STANDARD ACETINADO</t>
  </si>
  <si>
    <t>TINTA ESMALTE SINTETICO STANDARD BRILHANTE</t>
  </si>
  <si>
    <t>TINTA ESMALTE SINTETICO STANDARD FOSCO</t>
  </si>
  <si>
    <t>TINTA LATEX ACRILICA PREMIUM, COR BRANCO FOSCO</t>
  </si>
  <si>
    <t>TINTA LATEX ACRILICA SUPER PREMIUM, COR BRANCO FOSCO</t>
  </si>
  <si>
    <t>TINTA/RESINA ACRILICA PREMIUM PARA CERAMICA</t>
  </si>
  <si>
    <t>TORNEIRA CROMADA CANO CURTO, SEM BICO, SEM AREJADOR, DE PAREDE, PARA TANQUE E USO GERAL, 1/2 " OU 3/4 " (REF 1143)</t>
  </si>
  <si>
    <t>TORNEIRA CROMADA DE MESA PARA LAVATORIO, BICA ALTA, COM AREJADOR (REF 1195)</t>
  </si>
  <si>
    <t>TORNEIRA CROMADA DE MESA PARA LAVATORIO, COM SENSOR DE PRESENCA A PILHA, COM AREJADOR EMBUTIDO</t>
  </si>
  <si>
    <t>TORNEIRA CROMADA DE MESA PARA LAVATORIO, MISTURADOR MONOCOMANDO, BICA BAIXA (REF 2875)</t>
  </si>
  <si>
    <t>TORNEIRA CROMADA DE MESA, PARA COZINHA, BICA MOVEL, COM AREJADOR, 1/2 " OU 3/4 " (REF 1167 / 1168)</t>
  </si>
  <si>
    <t>TORNEIRA CROMADA DE MESA, PARA LAVATORIO, TEMPORIZADA PRESSAO FECHAMENTO AUTOMATICO, BICA BAIXA</t>
  </si>
  <si>
    <t>TORNEIRA CROMADA DE PAREDE LONGA PARA LAVATORIO, COM AREJADOR, ACIONAMENTO ALAVANCA, 1/4 DE VOLTA (REF 1178)</t>
  </si>
  <si>
    <t>TORNEIRA CROMADA DE PAREDE, PARA COZINHA, BICA MOVEL, COM AREJADOR, 1/2 " OU 3/4 " (REF 1167 / 1168)</t>
  </si>
  <si>
    <t>TORNEIRA CROMADA PARA JARDIM / TANQUE, COM BICO PLASTICO, CANO LONGO, DE PAREDE, PADRAO POPULAR / USO GERAL , 1/2 " OU 3/4 " (REF 1153 / 1130)</t>
  </si>
  <si>
    <t>TORNEIRA CROMADA PARA TANQUE / JARDIM, SEM BICO , CANO LONGO, DE PAREDE, PADRAO POPULAR / USO GERAL, 1/2 " OU 3/4 " (REF 1126)</t>
  </si>
  <si>
    <t>TORNEIRA CROMADA, CANO CURTO, COM AREJADOR, SEM BICO PLASTICO, DE PAREDE, PARA USO GERAL,  1/2 " OU 3/4 " (REF 1152 / 1154)</t>
  </si>
  <si>
    <t>TORNEIRA CROMADA, RETA, DE PAREDE, PARA COZINHA, COM AREJADOR, PADRAO POPULAR, 1/2 " OU 3/4 " (REF 1159 / 1160)</t>
  </si>
  <si>
    <t>TORNEIRA CROMADA, RETA, DE PAREDE, PARA COZINHA, SEM BICO, SEM AREJADOR, PADRAO POPULAR, 1/2 " OU 3/4 " (REF 1158)</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</si>
  <si>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</si>
  <si>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</si>
  <si>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</si>
  <si>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</si>
  <si>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</si>
  <si>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</si>
  <si>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</si>
  <si>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</si>
  <si>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</si>
  <si>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</si>
  <si>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</si>
  <si>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CROMADA PARA LAVATORIO COM SENSOR DE APROXIMACAO ELETRICO, BIVOLT</t>
  </si>
  <si>
    <t>TORNEIRA DE MESA PARA LAVATORIO, FIXA,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</si>
  <si>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</si>
  <si>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</si>
  <si>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PLASTICA DE BOIA CONVENCIONAL PARA CAIXA DE AGUA, AGUA FRIA, 3/4 ", COM HASTE METALICA E COM TORNEIRA E BALAO PLASTICOS (PADRAO POPULAR)</t>
  </si>
  <si>
    <t>TRAVA / PRENDEDOR DE PORTA, EM LATAO CROMADO, MONTADO EM PISO</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</si>
  <si>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</si>
  <si>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</si>
  <si>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</si>
  <si>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</si>
  <si>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</si>
  <si>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</si>
  <si>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</si>
  <si>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</si>
  <si>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</si>
  <si>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</si>
  <si>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DE DESCARGA, TIPO BENGALA, PARA LIGACAO CAIXA DE DESCARGA - EMBUTIR, PVC, 40 MM X 150 CM</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</si>
  <si>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</si>
  <si>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</si>
  <si>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</si>
  <si>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</si>
  <si>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</si>
  <si>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</si>
  <si>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</si>
  <si>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</si>
  <si>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</si>
  <si>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</si>
  <si>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</si>
  <si>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</si>
  <si>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</si>
  <si>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</si>
  <si>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</si>
  <si>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</si>
  <si>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REVESTIMENTO, EM ACO, CORPO SCHEDULE 40, PONTEIRA SCHEDULE 80, ROSQUEAVEL E SEGMENTADO PARA PERFURACAO, DIAMETRO 8'' (200 MM)</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</si>
  <si>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</si>
  <si>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</si>
  <si>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</si>
  <si>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</si>
  <si>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</si>
  <si>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100 MM, AGUA FRIA (NBR-5648)</t>
  </si>
  <si>
    <t>USINA DE ASFALTO, GRAVIMETRICA, CAPACIDADE DE 150 T/H, POTENCIA DE 400  KW</t>
  </si>
  <si>
    <t>VALVULA DE ESCOAMENTO PARA TANQUE, EM METAL CROMADO, 1.1/2 ", SEM LADRAO, COM TAMPAO PLASTICO</t>
  </si>
  <si>
    <t>VARA FINA PARA CREMONA, EM FERRO ZINCADO BRANCO, COM DIAMETRO DE APROX 10 MM E COMPRIMENTO DE 1,20 M</t>
  </si>
  <si>
    <t>VARA FINA PARA CREMONA, EM FERRO ZINCADO BRANCO, COM DIAMETRO DE APROX 10 MM E COMPRIMENTO DE 1,50 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</si>
  <si>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</si>
  <si>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</si>
  <si>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</si>
  <si>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VIBROACABADORA DE ASFALTO SOBRE ESTEIRAS, LARG. PAVIM. MAX. 8,00 M, POT. 100 KW/ 134 HP, CAP.  600 T/ H</t>
  </si>
  <si>
    <t>VIBROACABADORA DE ASFALTO SOBRE ESTEIRAS, LARG. PAVIM. 2,13 M A 4,55 M, POT. 74 KW/ 100 HP, CAP. 400  T/ H</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</si>
  <si>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</si>
  <si>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</si>
  <si>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</si>
  <si>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</si>
  <si>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</si>
  <si>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</si>
  <si>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</si>
  <si>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</si>
  <si>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TOTAL DE INSUMOS : 5220</t>
  </si>
  <si>
    <t>PCI.817.01 - CUSTO DE COMPOSIÇÕES - SINTÉTICO                                               DATA DE EMISSÃO: 15/12/2021 23:38:19            DATA DE RT: 14/12/2021</t>
  </si>
  <si>
    <t>ENCARGOS SOCIAIS DESONERADOS: 84,80%(HORA)   48,32%(MÊS)</t>
  </si>
  <si>
    <t>ABRANGÊNCIA : NACIONAL                                              LOCALIDADE  : CUIABA                                                                                                              DATA DE PREÇO   : 11/2021 REFERÊNCIA COLETA : MEDIANO</t>
  </si>
  <si>
    <t>0045</t>
  </si>
  <si>
    <t>0046</t>
  </si>
  <si>
    <t>0048</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</si>
  <si>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</si>
  <si>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</si>
  <si>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</si>
  <si>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</si>
  <si>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</si>
  <si>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</si>
  <si>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</si>
  <si>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</si>
  <si>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</si>
  <si>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</si>
  <si>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</si>
  <si>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</si>
  <si>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</si>
  <si>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</si>
  <si>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</si>
  <si>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</si>
  <si>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</si>
  <si>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</si>
  <si>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</si>
  <si>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</si>
  <si>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</si>
  <si>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</si>
  <si>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</si>
  <si>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</si>
  <si>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</si>
  <si>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</si>
  <si>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</si>
  <si>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</si>
  <si>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</si>
  <si>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</si>
  <si>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</si>
  <si>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</si>
  <si>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</si>
  <si>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</si>
  <si>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</si>
  <si>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</si>
  <si>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</si>
  <si>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</si>
  <si>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</si>
  <si>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</si>
  <si>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</si>
  <si>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</si>
  <si>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</si>
  <si>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</si>
  <si>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</si>
  <si>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</si>
  <si>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</si>
  <si>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</si>
  <si>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</si>
  <si>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</si>
  <si>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</si>
  <si>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</si>
  <si>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</si>
  <si>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</si>
  <si>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</si>
  <si>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</si>
  <si>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0051</t>
  </si>
  <si>
    <t>0052</t>
  </si>
  <si>
    <t>0230</t>
  </si>
  <si>
    <t>FORNEC E/OU ASSENT DE TUBO DE FERRO FUNDIDO JUNTA FLANGEADA</t>
  </si>
  <si>
    <t>0248</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</si>
  <si>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</si>
  <si>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</si>
  <si>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</si>
  <si>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</si>
  <si>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</si>
  <si>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</si>
  <si>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</si>
  <si>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</si>
  <si>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</si>
  <si>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</si>
  <si>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</si>
  <si>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</si>
  <si>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</si>
  <si>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</si>
  <si>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</si>
  <si>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</si>
  <si>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</si>
  <si>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</si>
  <si>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</si>
  <si>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</si>
  <si>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</si>
  <si>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</si>
  <si>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</si>
  <si>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</si>
  <si>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</si>
  <si>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</si>
  <si>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</si>
  <si>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</si>
  <si>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</si>
  <si>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</si>
  <si>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</si>
  <si>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</si>
  <si>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</si>
  <si>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</si>
  <si>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</si>
  <si>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</si>
  <si>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</si>
  <si>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</si>
  <si>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</si>
  <si>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</si>
  <si>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</si>
  <si>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</si>
  <si>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</si>
  <si>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</si>
  <si>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</si>
  <si>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</si>
  <si>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</si>
  <si>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</si>
  <si>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</si>
  <si>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</si>
  <si>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</si>
  <si>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</si>
  <si>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</si>
  <si>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</si>
  <si>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</si>
  <si>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</si>
  <si>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</si>
  <si>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</si>
  <si>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</si>
  <si>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</si>
  <si>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</si>
  <si>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</si>
  <si>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</si>
  <si>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</si>
  <si>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0001</t>
  </si>
  <si>
    <t>0325</t>
  </si>
  <si>
    <t>MARTELO DEMOLIDOR ELÉTRICO, COM POTÊNCIA DE 2.000 W, 1.000 IMPACTOS POR MINUTO, PESO DE 30 KG - CHP DIURNO. AF_01/2021</t>
  </si>
  <si>
    <t>0327</t>
  </si>
  <si>
    <t>MARTELO DEMOLIDOR ELÉTRICO, COM POTÊNCIA DE 2.000 W, 1.000 IMPACTOS POR MINUTO, PESO DE 30 KG -  CHI DIURNO. AF_01/2021</t>
  </si>
  <si>
    <t>0329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</si>
  <si>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</si>
  <si>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</si>
  <si>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</si>
  <si>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</si>
  <si>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</si>
  <si>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</si>
  <si>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</si>
  <si>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</si>
  <si>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</si>
  <si>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</si>
  <si>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</si>
  <si>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</si>
  <si>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</si>
  <si>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</si>
  <si>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</si>
  <si>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</si>
  <si>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</si>
  <si>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</si>
  <si>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</si>
  <si>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</si>
  <si>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</si>
  <si>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</si>
  <si>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</si>
  <si>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</si>
  <si>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</si>
  <si>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</si>
  <si>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</si>
  <si>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</si>
  <si>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</si>
  <si>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</si>
  <si>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</si>
  <si>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</si>
  <si>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</si>
  <si>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</si>
  <si>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</si>
  <si>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</si>
  <si>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</si>
  <si>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</si>
  <si>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</si>
  <si>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0073</t>
  </si>
  <si>
    <t>0074</t>
  </si>
  <si>
    <t>0075</t>
  </si>
  <si>
    <t>TELHAMENTO COM TELHA ESTRUTURAL DE FIBROCIMENTO E= 8 MM, COM ATÉ 2 ÁGUAS, INCLUSO IÇAMENTO. AF_07/2019_P</t>
  </si>
  <si>
    <t>0076</t>
  </si>
  <si>
    <t>0079</t>
  </si>
  <si>
    <t>0080</t>
  </si>
  <si>
    <t>0083</t>
  </si>
  <si>
    <t>0084</t>
  </si>
  <si>
    <t>0086</t>
  </si>
  <si>
    <t>0252</t>
  </si>
  <si>
    <t>0291</t>
  </si>
  <si>
    <t>0302</t>
  </si>
  <si>
    <t>0028</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</si>
  <si>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</si>
  <si>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</si>
  <si>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</si>
  <si>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</si>
  <si>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</si>
  <si>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</si>
  <si>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</si>
  <si>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</si>
  <si>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</si>
  <si>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</si>
  <si>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</si>
  <si>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</si>
  <si>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</si>
  <si>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</si>
  <si>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</si>
  <si>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</si>
  <si>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</si>
  <si>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</si>
  <si>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</si>
  <si>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</si>
  <si>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</si>
  <si>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</si>
  <si>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</si>
  <si>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</si>
  <si>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</si>
  <si>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</si>
  <si>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</si>
  <si>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</si>
  <si>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</si>
  <si>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</si>
  <si>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</si>
  <si>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</si>
  <si>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</si>
  <si>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</si>
  <si>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</si>
  <si>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</si>
  <si>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</si>
  <si>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</si>
  <si>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0031</t>
  </si>
  <si>
    <t>0032</t>
  </si>
  <si>
    <t>CALHAS DE DRENAGEM/ALAS DE GALERIAS (ESTRUT. DE LANCAMENTO)</t>
  </si>
  <si>
    <t>0035</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</si>
  <si>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</si>
  <si>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</si>
  <si>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</si>
  <si>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</si>
  <si>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</si>
  <si>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</si>
  <si>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</si>
  <si>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</si>
  <si>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</si>
  <si>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</si>
  <si>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</si>
  <si>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</si>
  <si>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</si>
  <si>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</si>
  <si>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</si>
  <si>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</si>
  <si>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</si>
  <si>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</si>
  <si>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0036</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</si>
  <si>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</si>
  <si>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</si>
  <si>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</si>
  <si>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</si>
  <si>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</si>
  <si>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</si>
  <si>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</si>
  <si>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</si>
  <si>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</si>
  <si>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</si>
  <si>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</si>
  <si>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</si>
  <si>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</si>
  <si>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</si>
  <si>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</si>
  <si>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</si>
  <si>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</si>
  <si>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</si>
  <si>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</si>
  <si>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</si>
  <si>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</si>
  <si>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</si>
  <si>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</si>
  <si>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</si>
  <si>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</si>
  <si>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</si>
  <si>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</si>
  <si>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</si>
  <si>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</si>
  <si>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</si>
  <si>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</si>
  <si>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</si>
  <si>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</si>
  <si>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</si>
  <si>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</si>
  <si>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</si>
  <si>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</si>
  <si>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</si>
  <si>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</si>
  <si>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</si>
  <si>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</si>
  <si>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</si>
  <si>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</si>
  <si>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</si>
  <si>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</si>
  <si>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</si>
  <si>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</si>
  <si>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</si>
  <si>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</si>
  <si>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</si>
  <si>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</si>
  <si>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</si>
  <si>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</si>
  <si>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</si>
  <si>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</si>
  <si>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</si>
  <si>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</si>
  <si>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</si>
  <si>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</si>
  <si>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</si>
  <si>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</si>
  <si>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</si>
  <si>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</si>
  <si>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</si>
  <si>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</si>
  <si>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</si>
  <si>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</si>
  <si>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</si>
  <si>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</si>
  <si>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</si>
  <si>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</si>
  <si>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</si>
  <si>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</si>
  <si>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</si>
  <si>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</si>
  <si>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</si>
  <si>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</si>
  <si>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</si>
  <si>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</si>
  <si>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</si>
  <si>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</si>
  <si>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</si>
  <si>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</si>
  <si>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</si>
  <si>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</si>
  <si>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</si>
  <si>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</si>
  <si>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</si>
  <si>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</si>
  <si>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</si>
  <si>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</si>
  <si>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</si>
  <si>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</si>
  <si>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</si>
  <si>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</si>
  <si>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</si>
  <si>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</si>
  <si>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</si>
  <si>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</si>
  <si>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</si>
  <si>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</si>
  <si>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</si>
  <si>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</si>
  <si>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</si>
  <si>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</si>
  <si>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</si>
  <si>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</si>
  <si>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</si>
  <si>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</si>
  <si>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</si>
  <si>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</si>
  <si>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</si>
  <si>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</si>
  <si>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</si>
  <si>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</si>
  <si>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</si>
  <si>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</si>
  <si>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</si>
  <si>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</si>
  <si>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</si>
  <si>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</si>
  <si>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</si>
  <si>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</si>
  <si>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</si>
  <si>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</si>
  <si>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</si>
  <si>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</si>
  <si>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</si>
  <si>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</si>
  <si>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</si>
  <si>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</si>
  <si>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</si>
  <si>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</si>
  <si>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</si>
  <si>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</si>
  <si>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</si>
  <si>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</si>
  <si>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</si>
  <si>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</si>
  <si>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</si>
  <si>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</si>
  <si>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</si>
  <si>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</si>
  <si>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</si>
  <si>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</si>
  <si>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</si>
  <si>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</si>
  <si>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</si>
  <si>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</si>
  <si>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</si>
  <si>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</si>
  <si>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</si>
  <si>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</si>
  <si>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</si>
  <si>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</si>
  <si>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</si>
  <si>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</si>
  <si>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</si>
  <si>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</si>
  <si>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</si>
  <si>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</si>
  <si>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</si>
  <si>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</si>
  <si>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</si>
  <si>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</si>
  <si>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</si>
  <si>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</si>
  <si>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</si>
  <si>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</si>
  <si>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</si>
  <si>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</si>
  <si>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</si>
  <si>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</si>
  <si>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</si>
  <si>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</si>
  <si>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</si>
  <si>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</si>
  <si>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</si>
  <si>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</si>
  <si>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0037</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</si>
  <si>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</si>
  <si>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</si>
  <si>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</si>
  <si>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</si>
  <si>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BUEIROS</t>
  </si>
  <si>
    <t>0317</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</si>
  <si>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</si>
  <si>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</si>
  <si>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</si>
  <si>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</si>
  <si>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</si>
  <si>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</si>
  <si>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</si>
  <si>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</si>
  <si>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</si>
  <si>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</si>
  <si>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</si>
  <si>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</si>
  <si>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</si>
  <si>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</si>
  <si>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</si>
  <si>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</si>
  <si>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</si>
  <si>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</si>
  <si>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</si>
  <si>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</si>
  <si>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</si>
  <si>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</si>
  <si>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</si>
  <si>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</si>
  <si>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</si>
  <si>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</si>
  <si>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</si>
  <si>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</si>
  <si>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</si>
  <si>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</si>
  <si>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</si>
  <si>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</si>
  <si>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</si>
  <si>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</si>
  <si>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</si>
  <si>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</si>
  <si>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</si>
  <si>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</si>
  <si>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</si>
  <si>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</si>
  <si>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</si>
  <si>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</si>
  <si>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</si>
  <si>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</si>
  <si>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</si>
  <si>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</si>
  <si>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</si>
  <si>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</si>
  <si>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</si>
  <si>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</si>
  <si>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</si>
  <si>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</si>
  <si>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</si>
  <si>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</si>
  <si>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</si>
  <si>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</si>
  <si>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</si>
  <si>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</si>
  <si>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</si>
  <si>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</si>
  <si>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</si>
  <si>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</si>
  <si>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</si>
  <si>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</si>
  <si>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</si>
  <si>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</si>
  <si>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</si>
  <si>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</si>
  <si>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</si>
  <si>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</si>
  <si>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</si>
  <si>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</si>
  <si>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</si>
  <si>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</si>
  <si>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</si>
  <si>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</si>
  <si>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0023</t>
  </si>
  <si>
    <t>0024</t>
  </si>
  <si>
    <t>0089</t>
  </si>
  <si>
    <t>0090</t>
  </si>
  <si>
    <t>0092</t>
  </si>
  <si>
    <t>0093</t>
  </si>
  <si>
    <t>0095</t>
  </si>
  <si>
    <t>0098</t>
  </si>
  <si>
    <t>0100</t>
  </si>
  <si>
    <t>MOLA HIDRAULICA DE PISO PARA PORTA DE VIDRO TEMPERADO. AF_01/2021</t>
  </si>
  <si>
    <t>JOGO DE FERRAGENS CROMADAS PARA PORTA DE VIDRO TEMPERADO, UMA FOLHA COMPOSTO DE DOBRADICAS SUPERIOR E INFERIOR, TRINCO, FECHADURA, CONTRA FECHADURA COM CAPUCHINHO SEM MOLA E PUXADOR. AF_01/2021</t>
  </si>
  <si>
    <t>0102</t>
  </si>
  <si>
    <t>0103</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</si>
  <si>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</si>
  <si>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</si>
  <si>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</si>
  <si>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</si>
  <si>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</si>
  <si>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</si>
  <si>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</si>
  <si>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</si>
  <si>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</si>
  <si>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</si>
  <si>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</si>
  <si>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</si>
  <si>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</si>
  <si>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</si>
  <si>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</si>
  <si>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</si>
  <si>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</si>
  <si>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</si>
  <si>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</si>
  <si>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</si>
  <si>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</si>
  <si>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</si>
  <si>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</si>
  <si>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</si>
  <si>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</si>
  <si>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</si>
  <si>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</si>
  <si>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</si>
  <si>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</si>
  <si>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</si>
  <si>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</si>
  <si>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</si>
  <si>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</si>
  <si>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</si>
  <si>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</si>
  <si>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0222</t>
  </si>
  <si>
    <t>CONTRAMARCO DE ALUMÍNIO, FIXAÇÃO COM ARGAMASSA - FORNECIMENTO E INSTALAÇÃO. AF_12/2019</t>
  </si>
  <si>
    <t>CONTRAMARCO DE ALUMÍNIO, FIXAÇÃO COM PARAFUSO - FORNECIMENTO E INSTALAÇÃO. AF_12/2019</t>
  </si>
  <si>
    <t>0038</t>
  </si>
  <si>
    <t>0039</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</si>
  <si>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</si>
  <si>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</si>
  <si>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</si>
  <si>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</si>
  <si>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</si>
  <si>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</si>
  <si>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</si>
  <si>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</si>
  <si>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</si>
  <si>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</si>
  <si>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</si>
  <si>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</si>
  <si>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</si>
  <si>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</si>
  <si>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</si>
  <si>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</si>
  <si>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0040</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</si>
  <si>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</si>
  <si>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</si>
  <si>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</si>
  <si>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</si>
  <si>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</si>
  <si>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</si>
  <si>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</si>
  <si>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</si>
  <si>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</si>
  <si>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</si>
  <si>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</si>
  <si>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</si>
  <si>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</si>
  <si>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</si>
  <si>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</si>
  <si>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</si>
  <si>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</si>
  <si>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</si>
  <si>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</si>
  <si>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</si>
  <si>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</si>
  <si>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</si>
  <si>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</si>
  <si>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</si>
  <si>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</si>
  <si>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</si>
  <si>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</si>
  <si>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</si>
  <si>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</si>
  <si>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</si>
  <si>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</si>
  <si>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</si>
  <si>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</si>
  <si>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0041</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</si>
  <si>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</si>
  <si>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</si>
  <si>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</si>
  <si>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</si>
  <si>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</si>
  <si>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</si>
  <si>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</si>
  <si>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</si>
  <si>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</si>
  <si>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</si>
  <si>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</si>
  <si>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</si>
  <si>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</si>
  <si>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</si>
  <si>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</si>
  <si>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</si>
  <si>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</si>
  <si>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</si>
  <si>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</si>
  <si>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</si>
  <si>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</si>
  <si>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</si>
  <si>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</si>
  <si>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</si>
  <si>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</si>
  <si>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</si>
  <si>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</si>
  <si>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</si>
  <si>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</si>
  <si>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</si>
  <si>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</si>
  <si>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</si>
  <si>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</si>
  <si>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</si>
  <si>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</si>
  <si>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</si>
  <si>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</si>
  <si>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</si>
  <si>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</si>
  <si>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</si>
  <si>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</si>
  <si>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</si>
  <si>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</si>
  <si>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</si>
  <si>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</si>
  <si>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</si>
  <si>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</si>
  <si>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</si>
  <si>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</si>
  <si>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</si>
  <si>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</si>
  <si>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</si>
  <si>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</si>
  <si>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</si>
  <si>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</si>
  <si>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</si>
  <si>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</si>
  <si>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</si>
  <si>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</si>
  <si>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</si>
  <si>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</si>
  <si>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</si>
  <si>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</si>
  <si>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</si>
  <si>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</si>
  <si>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</si>
  <si>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</si>
  <si>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</si>
  <si>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</si>
  <si>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</si>
  <si>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</si>
  <si>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</si>
  <si>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</si>
  <si>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</si>
  <si>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</si>
  <si>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</si>
  <si>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</si>
  <si>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</si>
  <si>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</si>
  <si>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</si>
  <si>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</si>
  <si>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</si>
  <si>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</si>
  <si>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</si>
  <si>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</si>
  <si>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</si>
  <si>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</si>
  <si>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</si>
  <si>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0042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</si>
  <si>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</si>
  <si>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</si>
  <si>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</si>
  <si>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</si>
  <si>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</si>
  <si>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</si>
  <si>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</si>
  <si>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</si>
  <si>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</si>
  <si>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</si>
  <si>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</si>
  <si>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</si>
  <si>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</si>
  <si>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</si>
  <si>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</si>
  <si>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</si>
  <si>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</si>
  <si>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</si>
  <si>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</si>
  <si>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</si>
  <si>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</si>
  <si>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</si>
  <si>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</si>
  <si>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</si>
  <si>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</si>
  <si>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</si>
  <si>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</si>
  <si>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</si>
  <si>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</si>
  <si>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</si>
  <si>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0043</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</si>
  <si>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</si>
  <si>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</si>
  <si>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</si>
  <si>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</si>
  <si>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</si>
  <si>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</si>
  <si>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</si>
  <si>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</si>
  <si>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</si>
  <si>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</si>
  <si>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</si>
  <si>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</si>
  <si>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</si>
  <si>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</si>
  <si>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</si>
  <si>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</si>
  <si>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</si>
  <si>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</si>
  <si>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</si>
  <si>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</si>
  <si>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</si>
  <si>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</si>
  <si>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</si>
  <si>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</si>
  <si>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</si>
  <si>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</si>
  <si>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</si>
  <si>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</si>
  <si>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</si>
  <si>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</si>
  <si>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</si>
  <si>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</si>
  <si>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</si>
  <si>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</si>
  <si>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</si>
  <si>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</si>
  <si>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</si>
  <si>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</si>
  <si>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</si>
  <si>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</si>
  <si>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</si>
  <si>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</si>
  <si>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</si>
  <si>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</si>
  <si>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</si>
  <si>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</si>
  <si>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</si>
  <si>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</si>
  <si>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</si>
  <si>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</si>
  <si>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</si>
  <si>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</si>
  <si>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0044</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</si>
  <si>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</si>
  <si>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</si>
  <si>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0247</t>
  </si>
  <si>
    <t>0286</t>
  </si>
  <si>
    <t>TRATAMENTO DE JUNTA DE DILATAÇÃO, COM TARUGO DE POLIETILENO E SELANTE PU, INCLUSO PREENCHIMENTO COM ESPUMA EXPANSIVA PU. AF_06/2018</t>
  </si>
  <si>
    <t>TRATAMENTO DE JUNTA SERRADA, COM TARUGO DE POLIETILENO E SELANTE À BASE DE SILICONE. AF_06/2018</t>
  </si>
  <si>
    <t>0296</t>
  </si>
  <si>
    <t>0301</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</si>
  <si>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</si>
  <si>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</si>
  <si>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</si>
  <si>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</si>
  <si>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0138</t>
  </si>
  <si>
    <t>0140</t>
  </si>
  <si>
    <t>0141</t>
  </si>
  <si>
    <t>0145</t>
  </si>
  <si>
    <t>0150</t>
  </si>
  <si>
    <t>0165</t>
  </si>
  <si>
    <t>0166</t>
  </si>
  <si>
    <t>0167</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</si>
  <si>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</si>
  <si>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</si>
  <si>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</si>
  <si>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</si>
  <si>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</si>
  <si>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</si>
  <si>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0168</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</si>
  <si>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</si>
  <si>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</si>
  <si>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</si>
  <si>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</si>
  <si>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</si>
  <si>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</si>
  <si>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</si>
  <si>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</si>
  <si>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</si>
  <si>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</si>
  <si>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</si>
  <si>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</si>
  <si>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</si>
  <si>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</si>
  <si>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0169</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</si>
  <si>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</si>
  <si>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</si>
  <si>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</si>
  <si>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</si>
  <si>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</si>
  <si>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</si>
  <si>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</si>
  <si>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</si>
  <si>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</si>
  <si>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</si>
  <si>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</si>
  <si>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</si>
  <si>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</si>
  <si>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</si>
  <si>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</si>
  <si>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</si>
  <si>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</si>
  <si>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</si>
  <si>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</si>
  <si>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</si>
  <si>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</si>
  <si>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</si>
  <si>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</si>
  <si>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</si>
  <si>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</si>
  <si>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</si>
  <si>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</si>
  <si>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</si>
  <si>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</si>
  <si>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</si>
  <si>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</si>
  <si>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</si>
  <si>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</si>
  <si>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</si>
  <si>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</si>
  <si>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</si>
  <si>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</si>
  <si>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</si>
  <si>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</si>
  <si>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</si>
  <si>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</si>
  <si>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</si>
  <si>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</si>
  <si>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</si>
  <si>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</si>
  <si>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</si>
  <si>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</si>
  <si>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</si>
  <si>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</si>
  <si>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</si>
  <si>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</si>
  <si>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0170</t>
  </si>
  <si>
    <t>0171</t>
  </si>
  <si>
    <t>0172</t>
  </si>
  <si>
    <t>LUMINÁRIA ESTANQUE COM PROTEÇÃO CONTRA ÁGUA, POEIRA OU IMPACTOS - FORNECIMENTO E INSTALAÇÃO. AF_08/2020</t>
  </si>
  <si>
    <t>0173</t>
  </si>
  <si>
    <t>0174</t>
  </si>
  <si>
    <t>0175</t>
  </si>
  <si>
    <t>0176</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</si>
  <si>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</si>
  <si>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</si>
  <si>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</si>
  <si>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</si>
  <si>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</si>
  <si>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</si>
  <si>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</si>
  <si>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</si>
  <si>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</si>
  <si>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0177</t>
  </si>
  <si>
    <t>0243</t>
  </si>
  <si>
    <t>0186</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</si>
  <si>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</si>
  <si>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</si>
  <si>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</si>
  <si>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</si>
  <si>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</si>
  <si>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</si>
  <si>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</si>
  <si>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</si>
  <si>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</si>
  <si>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</si>
  <si>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</si>
  <si>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</si>
  <si>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</si>
  <si>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</si>
  <si>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0187</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</si>
  <si>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</si>
  <si>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</si>
  <si>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</si>
  <si>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0190</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</si>
  <si>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</si>
  <si>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</si>
  <si>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</si>
  <si>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</si>
  <si>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</si>
  <si>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</si>
  <si>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</si>
  <si>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</si>
  <si>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</si>
  <si>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</si>
  <si>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</si>
  <si>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</si>
  <si>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</si>
  <si>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</si>
  <si>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</si>
  <si>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</si>
  <si>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</si>
  <si>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</si>
  <si>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</si>
  <si>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</si>
  <si>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</si>
  <si>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</si>
  <si>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</si>
  <si>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</si>
  <si>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</si>
  <si>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</si>
  <si>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</si>
  <si>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</si>
  <si>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</si>
  <si>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</si>
  <si>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</si>
  <si>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</si>
  <si>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</si>
  <si>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</si>
  <si>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</si>
  <si>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</si>
  <si>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</si>
  <si>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</si>
  <si>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</si>
  <si>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</si>
  <si>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0274</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</si>
  <si>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</si>
  <si>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</si>
  <si>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0313</t>
  </si>
  <si>
    <t>0179</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</si>
  <si>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</si>
  <si>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</si>
  <si>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</si>
  <si>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</si>
  <si>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</si>
  <si>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</si>
  <si>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</si>
  <si>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</si>
  <si>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</si>
  <si>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</si>
  <si>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</si>
  <si>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</si>
  <si>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</si>
  <si>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</si>
  <si>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</si>
  <si>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</si>
  <si>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</si>
  <si>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</si>
  <si>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</si>
  <si>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</si>
  <si>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</si>
  <si>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</si>
  <si>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</si>
  <si>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</si>
  <si>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</si>
  <si>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</si>
  <si>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</si>
  <si>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</si>
  <si>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</si>
  <si>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</si>
  <si>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</si>
  <si>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</si>
  <si>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</si>
  <si>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</si>
  <si>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</si>
  <si>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</si>
  <si>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</si>
  <si>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</si>
  <si>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</si>
  <si>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</si>
  <si>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</si>
  <si>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</si>
  <si>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</si>
  <si>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</si>
  <si>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</si>
  <si>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</si>
  <si>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</si>
  <si>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</si>
  <si>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</si>
  <si>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</si>
  <si>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</si>
  <si>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</si>
  <si>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</si>
  <si>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</si>
  <si>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</si>
  <si>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</si>
  <si>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</si>
  <si>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</si>
  <si>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</si>
  <si>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</si>
  <si>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</si>
  <si>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</si>
  <si>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0180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</si>
  <si>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</si>
  <si>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</si>
  <si>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</si>
  <si>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</si>
  <si>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</si>
  <si>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</si>
  <si>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</si>
  <si>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</si>
  <si>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</si>
  <si>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</si>
  <si>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</si>
  <si>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</si>
  <si>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</si>
  <si>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</si>
  <si>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</si>
  <si>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</si>
  <si>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</si>
  <si>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</si>
  <si>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</si>
  <si>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</si>
  <si>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</si>
  <si>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</si>
  <si>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</si>
  <si>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</si>
  <si>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</si>
  <si>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</si>
  <si>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</si>
  <si>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</si>
  <si>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</si>
  <si>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</si>
  <si>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</si>
  <si>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</si>
  <si>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</si>
  <si>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</si>
  <si>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</si>
  <si>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</si>
  <si>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</si>
  <si>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</si>
  <si>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</si>
  <si>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</si>
  <si>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</si>
  <si>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</si>
  <si>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</si>
  <si>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</si>
  <si>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</si>
  <si>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</si>
  <si>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</si>
  <si>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</si>
  <si>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</si>
  <si>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</si>
  <si>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</si>
  <si>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</si>
  <si>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</si>
  <si>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</si>
  <si>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</si>
  <si>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</si>
  <si>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</si>
  <si>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</si>
  <si>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</si>
  <si>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</si>
  <si>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</si>
  <si>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</si>
  <si>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</si>
  <si>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</si>
  <si>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</si>
  <si>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</si>
  <si>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</si>
  <si>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</si>
  <si>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</si>
  <si>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</si>
  <si>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</si>
  <si>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</si>
  <si>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</si>
  <si>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</si>
  <si>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</si>
  <si>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</si>
  <si>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</si>
  <si>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</si>
  <si>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</si>
  <si>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</si>
  <si>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</si>
  <si>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</si>
  <si>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</si>
  <si>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</si>
  <si>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</si>
  <si>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</si>
  <si>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</si>
  <si>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</si>
  <si>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</si>
  <si>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</si>
  <si>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</si>
  <si>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</si>
  <si>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</si>
  <si>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</si>
  <si>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</si>
  <si>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</si>
  <si>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</si>
  <si>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</si>
  <si>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</si>
  <si>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</si>
  <si>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</si>
  <si>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</si>
  <si>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</si>
  <si>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</si>
  <si>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</si>
  <si>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</si>
  <si>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</si>
  <si>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</si>
  <si>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</si>
  <si>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</si>
  <si>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</si>
  <si>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</si>
  <si>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</si>
  <si>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</si>
  <si>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</si>
  <si>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</si>
  <si>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</si>
  <si>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</si>
  <si>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</si>
  <si>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</si>
  <si>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</si>
  <si>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</si>
  <si>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</si>
  <si>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</si>
  <si>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</si>
  <si>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</si>
  <si>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</si>
  <si>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</si>
  <si>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</si>
  <si>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</si>
  <si>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</si>
  <si>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</si>
  <si>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</si>
  <si>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</si>
  <si>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</si>
  <si>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</si>
  <si>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</si>
  <si>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</si>
  <si>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</si>
  <si>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</si>
  <si>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</si>
  <si>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</si>
  <si>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</si>
  <si>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</si>
  <si>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</si>
  <si>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</si>
  <si>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</si>
  <si>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</si>
  <si>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</si>
  <si>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</si>
  <si>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</si>
  <si>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</si>
  <si>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</si>
  <si>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</si>
  <si>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</si>
  <si>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</si>
  <si>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</si>
  <si>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</si>
  <si>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</si>
  <si>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</si>
  <si>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</si>
  <si>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</si>
  <si>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</si>
  <si>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</si>
  <si>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</si>
  <si>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</si>
  <si>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</si>
  <si>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</si>
  <si>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</si>
  <si>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</si>
  <si>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</si>
  <si>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</si>
  <si>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</si>
  <si>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</si>
  <si>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</si>
  <si>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</si>
  <si>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</si>
  <si>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</si>
  <si>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</si>
  <si>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</si>
  <si>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</si>
  <si>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</si>
  <si>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</si>
  <si>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</si>
  <si>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</si>
  <si>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</si>
  <si>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</si>
  <si>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</si>
  <si>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</si>
  <si>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</si>
  <si>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</si>
  <si>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</si>
  <si>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</si>
  <si>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</si>
  <si>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</si>
  <si>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</si>
  <si>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</si>
  <si>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</si>
  <si>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</si>
  <si>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</si>
  <si>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</si>
  <si>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</si>
  <si>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</si>
  <si>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</si>
  <si>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</si>
  <si>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</si>
  <si>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</si>
  <si>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</si>
  <si>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</si>
  <si>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</si>
  <si>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</si>
  <si>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</si>
  <si>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</si>
  <si>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</si>
  <si>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</si>
  <si>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</si>
  <si>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</si>
  <si>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</si>
  <si>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</si>
  <si>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</si>
  <si>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</si>
  <si>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</si>
  <si>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</si>
  <si>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</si>
  <si>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</si>
  <si>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</si>
  <si>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</si>
  <si>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</si>
  <si>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</si>
  <si>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</si>
  <si>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</si>
  <si>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</si>
  <si>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</si>
  <si>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</si>
  <si>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</si>
  <si>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</si>
  <si>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</si>
  <si>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</si>
  <si>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</si>
  <si>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</si>
  <si>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</si>
  <si>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</si>
  <si>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</si>
  <si>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</si>
  <si>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</si>
  <si>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</si>
  <si>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</si>
  <si>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</si>
  <si>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</si>
  <si>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</si>
  <si>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</si>
  <si>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</si>
  <si>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0181</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</si>
  <si>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</si>
  <si>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</si>
  <si>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</si>
  <si>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</si>
  <si>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</si>
  <si>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</si>
  <si>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</si>
  <si>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</si>
  <si>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</si>
  <si>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</si>
  <si>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</si>
  <si>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</si>
  <si>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</si>
  <si>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</si>
  <si>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</si>
  <si>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</si>
  <si>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</si>
  <si>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</si>
  <si>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</si>
  <si>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</si>
  <si>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</si>
  <si>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</si>
  <si>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</si>
  <si>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</si>
  <si>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</si>
  <si>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</si>
  <si>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</si>
  <si>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</si>
  <si>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</si>
  <si>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</si>
  <si>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</si>
  <si>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</si>
  <si>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</si>
  <si>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</si>
  <si>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</si>
  <si>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</si>
  <si>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</si>
  <si>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</si>
  <si>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</si>
  <si>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</si>
  <si>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</si>
  <si>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</si>
  <si>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</si>
  <si>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</si>
  <si>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</si>
  <si>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</si>
  <si>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</si>
  <si>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</si>
  <si>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</si>
  <si>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</si>
  <si>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</si>
  <si>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</si>
  <si>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</si>
  <si>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</si>
  <si>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</si>
  <si>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</si>
  <si>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</si>
  <si>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</si>
  <si>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</si>
  <si>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0182</t>
  </si>
  <si>
    <t>0183</t>
  </si>
  <si>
    <t>TORNEIRA CROMADA DE MESA PARA LAVATORIO, TIPO MONOCOMANDO. AF_01/2020</t>
  </si>
  <si>
    <t>MICTÓRIO SIFONADO LOUÇA BRANCA PARA ENTRADA DE ÁGUA EMBUTIDA  PADRÃO ALTO  FORNECIMENTO E INSTALAÇÃO. AF_01/2020</t>
  </si>
  <si>
    <t>VASO SANITÁRIO SIFONADO COM CAIXA ACOPLADA, LOUÇA BRANCA - PADRÃO ALTO - FORNECIMENTO E INSTALAÇÃO. AF_01/2020</t>
  </si>
  <si>
    <t>0184</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</si>
  <si>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</si>
  <si>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</si>
  <si>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</si>
  <si>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</si>
  <si>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</si>
  <si>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</si>
  <si>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</si>
  <si>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</si>
  <si>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</si>
  <si>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</si>
  <si>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</si>
  <si>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</si>
  <si>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</si>
  <si>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</si>
  <si>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</si>
  <si>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</si>
  <si>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</si>
  <si>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</si>
  <si>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</si>
  <si>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</si>
  <si>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</si>
  <si>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</si>
  <si>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</si>
  <si>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</si>
  <si>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</si>
  <si>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</si>
  <si>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</si>
  <si>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</si>
  <si>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</si>
  <si>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</si>
  <si>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</si>
  <si>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</si>
  <si>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</si>
  <si>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</si>
  <si>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</si>
  <si>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</si>
  <si>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</si>
  <si>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</si>
  <si>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</si>
  <si>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</si>
  <si>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</si>
  <si>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</si>
  <si>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</si>
  <si>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</si>
  <si>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</si>
  <si>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</si>
  <si>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</si>
  <si>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</si>
  <si>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</si>
  <si>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</si>
  <si>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</si>
  <si>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</si>
  <si>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0185</t>
  </si>
  <si>
    <t>0271</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</si>
  <si>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</si>
  <si>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</si>
  <si>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</si>
  <si>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</si>
  <si>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</si>
  <si>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</si>
  <si>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</si>
  <si>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</si>
  <si>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</si>
  <si>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</si>
  <si>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</si>
  <si>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</si>
  <si>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</si>
  <si>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</si>
  <si>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</si>
  <si>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</si>
  <si>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</si>
  <si>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</si>
  <si>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</si>
  <si>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</si>
  <si>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</si>
  <si>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</si>
  <si>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</si>
  <si>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</si>
  <si>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</si>
  <si>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</si>
  <si>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</si>
  <si>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</si>
  <si>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</si>
  <si>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</si>
  <si>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</si>
  <si>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</si>
  <si>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</si>
  <si>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</si>
  <si>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</si>
  <si>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</si>
  <si>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</si>
  <si>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</si>
  <si>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</si>
  <si>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</si>
  <si>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</si>
  <si>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</si>
  <si>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</si>
  <si>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</si>
  <si>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</si>
  <si>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</si>
  <si>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</si>
  <si>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</si>
  <si>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</si>
  <si>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</si>
  <si>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</si>
  <si>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</si>
  <si>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</si>
  <si>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</si>
  <si>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</si>
  <si>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</si>
  <si>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</si>
  <si>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</si>
  <si>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</si>
  <si>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</si>
  <si>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</si>
  <si>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</si>
  <si>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</si>
  <si>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</si>
  <si>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</si>
  <si>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</si>
  <si>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</si>
  <si>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</si>
  <si>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</si>
  <si>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</si>
  <si>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</si>
  <si>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</si>
  <si>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</si>
  <si>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</si>
  <si>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</si>
  <si>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</si>
  <si>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</si>
  <si>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</si>
  <si>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</si>
  <si>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</si>
  <si>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</si>
  <si>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</si>
  <si>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</si>
  <si>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</si>
  <si>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0272</t>
  </si>
  <si>
    <t>KIT CAVALETE PARA MEDIÇÃO DE ÁGUA - ENTRADA PRINCIPAL, EM AÇO GALVANIZADO DN 25 (1 )   FORNECIMENTO E INSTALAÇÃO (EXCLUSIVE HIDRÔMETRO). AF_11/2016</t>
  </si>
  <si>
    <t>0297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</si>
  <si>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</si>
  <si>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</si>
  <si>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</si>
  <si>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</si>
  <si>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</si>
  <si>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</si>
  <si>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</si>
  <si>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</si>
  <si>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</si>
  <si>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</si>
  <si>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</si>
  <si>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</si>
  <si>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</si>
  <si>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</si>
  <si>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</si>
  <si>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</si>
  <si>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</si>
  <si>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</si>
  <si>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</si>
  <si>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</si>
  <si>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0059</t>
  </si>
  <si>
    <t>0018</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</si>
  <si>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</si>
  <si>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</si>
  <si>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</si>
  <si>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</si>
  <si>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</si>
  <si>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</si>
  <si>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</si>
  <si>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</si>
  <si>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</si>
  <si>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</si>
  <si>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</si>
  <si>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</si>
  <si>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0019</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</si>
  <si>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</si>
  <si>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</si>
  <si>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</si>
  <si>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</si>
  <si>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</si>
  <si>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</si>
  <si>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</si>
  <si>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</si>
  <si>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</si>
  <si>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</si>
  <si>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</si>
  <si>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</si>
  <si>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</si>
  <si>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</si>
  <si>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</si>
  <si>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</si>
  <si>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</si>
  <si>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</si>
  <si>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</si>
  <si>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</si>
  <si>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</si>
  <si>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</si>
  <si>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</si>
  <si>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</si>
  <si>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</si>
  <si>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</si>
  <si>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</si>
  <si>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</si>
  <si>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</si>
  <si>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</si>
  <si>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</si>
  <si>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</si>
  <si>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</si>
  <si>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</si>
  <si>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</si>
  <si>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</si>
  <si>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</si>
  <si>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</si>
  <si>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</si>
  <si>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</si>
  <si>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</si>
  <si>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</si>
  <si>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</si>
  <si>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</si>
  <si>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</si>
  <si>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</si>
  <si>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</si>
  <si>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</si>
  <si>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</si>
  <si>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</si>
  <si>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</si>
  <si>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</si>
  <si>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</si>
  <si>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</si>
  <si>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</si>
  <si>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</si>
  <si>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</si>
  <si>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</si>
  <si>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</si>
  <si>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</si>
  <si>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</si>
  <si>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</si>
  <si>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</si>
  <si>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</si>
  <si>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</si>
  <si>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</si>
  <si>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</si>
  <si>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</si>
  <si>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</si>
  <si>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</si>
  <si>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</si>
  <si>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</si>
  <si>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</si>
  <si>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0020</t>
  </si>
  <si>
    <t>0021</t>
  </si>
  <si>
    <t>0022</t>
  </si>
  <si>
    <t>0225</t>
  </si>
  <si>
    <t>0283</t>
  </si>
  <si>
    <t>0063</t>
  </si>
  <si>
    <t>0064</t>
  </si>
  <si>
    <t>ALVENARIA DE VEDAÇÃO DE BLOCOS DE GESSO DE 7X50X66CM (ESPESSURA 7CM). AF_05/2020</t>
  </si>
  <si>
    <t>ALVENARIA DE VEDAÇÃO DE BLOCOS DE GESSO DE 10X50X66CM (ESPESSURA 10CM). AF_05/2020</t>
  </si>
  <si>
    <t>0065</t>
  </si>
  <si>
    <t>0066</t>
  </si>
  <si>
    <t>0067</t>
  </si>
  <si>
    <t>0070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</si>
  <si>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</si>
  <si>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</si>
  <si>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</si>
  <si>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</si>
  <si>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</si>
  <si>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</si>
  <si>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</si>
  <si>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0251</t>
  </si>
  <si>
    <t>0054</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</si>
  <si>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</si>
  <si>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</si>
  <si>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</si>
  <si>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</si>
  <si>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</si>
  <si>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</si>
  <si>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</si>
  <si>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</si>
  <si>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</si>
  <si>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</si>
  <si>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</si>
  <si>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</si>
  <si>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</si>
  <si>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</si>
  <si>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</si>
  <si>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</si>
  <si>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</si>
  <si>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</si>
  <si>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</si>
  <si>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</si>
  <si>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</si>
  <si>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</si>
  <si>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</si>
  <si>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</si>
  <si>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</si>
  <si>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</si>
  <si>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</si>
  <si>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</si>
  <si>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</si>
  <si>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</si>
  <si>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</si>
  <si>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</si>
  <si>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</si>
  <si>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</si>
  <si>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</si>
  <si>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</si>
  <si>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</si>
  <si>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</si>
  <si>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</si>
  <si>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</si>
  <si>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</si>
  <si>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</si>
  <si>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</si>
  <si>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</si>
  <si>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</si>
  <si>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</si>
  <si>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</si>
  <si>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</si>
  <si>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</si>
  <si>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</si>
  <si>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</si>
  <si>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</si>
  <si>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</si>
  <si>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</si>
  <si>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</si>
  <si>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</si>
  <si>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</si>
  <si>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</si>
  <si>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</si>
  <si>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</si>
  <si>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</si>
  <si>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</si>
  <si>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</si>
  <si>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</si>
  <si>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0055</t>
  </si>
  <si>
    <t>0056</t>
  </si>
  <si>
    <t>0057</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</si>
  <si>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</si>
  <si>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</si>
  <si>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</si>
  <si>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</si>
  <si>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</si>
  <si>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</si>
  <si>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</si>
  <si>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</si>
  <si>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</si>
  <si>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</si>
  <si>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</si>
  <si>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</si>
  <si>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</si>
  <si>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</si>
  <si>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0287</t>
  </si>
  <si>
    <t>0155</t>
  </si>
  <si>
    <t>0157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</si>
  <si>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</si>
  <si>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</si>
  <si>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</si>
  <si>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</si>
  <si>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</si>
  <si>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</si>
  <si>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</si>
  <si>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</si>
  <si>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</si>
  <si>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</si>
  <si>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</si>
  <si>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</si>
  <si>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</si>
  <si>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</si>
  <si>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</si>
  <si>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</si>
  <si>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</si>
  <si>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</si>
  <si>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</si>
  <si>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</si>
  <si>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</si>
  <si>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</si>
  <si>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</si>
  <si>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</si>
  <si>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</si>
  <si>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</si>
  <si>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</si>
  <si>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</si>
  <si>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0158</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</si>
  <si>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</si>
  <si>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</si>
  <si>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PERFIL METÁLICO EXECUTADO EM FÁBRICA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</si>
  <si>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</si>
  <si>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</si>
  <si>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</si>
  <si>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</si>
  <si>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</si>
  <si>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</si>
  <si>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</si>
  <si>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</si>
  <si>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</si>
  <si>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</si>
  <si>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</si>
  <si>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</si>
  <si>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</si>
  <si>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</si>
  <si>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</si>
  <si>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</si>
  <si>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0161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</si>
  <si>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</si>
  <si>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</si>
  <si>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</si>
  <si>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</si>
  <si>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</si>
  <si>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</si>
  <si>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</si>
  <si>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</si>
  <si>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</si>
  <si>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</si>
  <si>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</si>
  <si>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</si>
  <si>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</si>
  <si>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</si>
  <si>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</si>
  <si>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</si>
  <si>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</si>
  <si>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</si>
  <si>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</si>
  <si>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</si>
  <si>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0111</t>
  </si>
  <si>
    <t>0112</t>
  </si>
  <si>
    <t>0113</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</si>
  <si>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</si>
  <si>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</si>
  <si>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0115</t>
  </si>
  <si>
    <t>0116</t>
  </si>
  <si>
    <t>0119</t>
  </si>
  <si>
    <t>0122</t>
  </si>
  <si>
    <t>0130</t>
  </si>
  <si>
    <t>0131</t>
  </si>
  <si>
    <t>0164</t>
  </si>
  <si>
    <t>0258</t>
  </si>
  <si>
    <t>0260</t>
  </si>
  <si>
    <t>0264</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</si>
  <si>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</si>
  <si>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</si>
  <si>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</si>
  <si>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</si>
  <si>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</si>
  <si>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</si>
  <si>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</si>
  <si>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</si>
  <si>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</si>
  <si>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</si>
  <si>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</si>
  <si>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</si>
  <si>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</si>
  <si>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</si>
  <si>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</si>
  <si>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</si>
  <si>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</si>
  <si>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</si>
  <si>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</si>
  <si>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</si>
  <si>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</si>
  <si>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</si>
  <si>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</si>
  <si>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</si>
  <si>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</si>
  <si>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</si>
  <si>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</si>
  <si>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</si>
  <si>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</si>
  <si>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</si>
  <si>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</si>
  <si>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</si>
  <si>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</si>
  <si>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</si>
  <si>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</si>
  <si>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</si>
  <si>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</si>
  <si>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</si>
  <si>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</si>
  <si>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</si>
  <si>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</si>
  <si>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</si>
  <si>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</si>
  <si>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</si>
  <si>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</si>
  <si>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</si>
  <si>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</si>
  <si>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</si>
  <si>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</si>
  <si>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</si>
  <si>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</si>
  <si>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</si>
  <si>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</si>
  <si>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</si>
  <si>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</si>
  <si>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</si>
  <si>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</si>
  <si>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</si>
  <si>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</si>
  <si>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</si>
  <si>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0308</t>
  </si>
  <si>
    <t>0106</t>
  </si>
  <si>
    <t>0107</t>
  </si>
  <si>
    <t>0110</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</si>
  <si>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</si>
  <si>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</si>
  <si>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0125</t>
  </si>
  <si>
    <t>PEITORIL LINEAR EM GRANITO OU MÁRMORE, L = 15CM, COMPRIMENTO DE ATÉ 2M, ASSENTADO COM ARGAMASSA 1:6 COM ADITIVO. AF_11/2020</t>
  </si>
  <si>
    <t>CHAPIM</t>
  </si>
  <si>
    <t>0132</t>
  </si>
  <si>
    <t>CHAPIM SOBRE MUROS LINEARES, EM GRANITO OU MÁRMORE, L = 25 CM, ASSENTADO COM ARGAMASSA 1:6 COM ADITIVO. AF_11/2020</t>
  </si>
  <si>
    <t>CHAPIM (RUFO CAPA) EM AÇO GALVANIZADO, CORTE 33. AF_11/2020</t>
  </si>
  <si>
    <t>0133</t>
  </si>
  <si>
    <t>0134</t>
  </si>
  <si>
    <t>0311</t>
  </si>
  <si>
    <t>0319</t>
  </si>
  <si>
    <t>0210</t>
  </si>
  <si>
    <t>0211</t>
  </si>
  <si>
    <t>0212</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</si>
  <si>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</si>
  <si>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</si>
  <si>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</si>
  <si>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</si>
  <si>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</si>
  <si>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</si>
  <si>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</si>
  <si>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</si>
  <si>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</si>
  <si>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</si>
  <si>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</si>
  <si>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</si>
  <si>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</si>
  <si>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</si>
  <si>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0318</t>
  </si>
  <si>
    <t>0014</t>
  </si>
  <si>
    <t>0006</t>
  </si>
  <si>
    <t>0008</t>
  </si>
  <si>
    <t>0332</t>
  </si>
  <si>
    <t>0333</t>
  </si>
  <si>
    <t>0334</t>
  </si>
  <si>
    <t>CARGA, MANOBRA E DESCARGA MANUAL DE TUBOS PLÁSTICOS, DN 150 MM, EM CAMINHÃO CARROCERIA 9T. AF_06/2021</t>
  </si>
  <si>
    <t>0335</t>
  </si>
  <si>
    <t>CARGA, MANOBRA E DESCARGA DE TUBOS PLÁSTICOS, DN 400 MM, EM CAMINHÃO CARROCERIA COM GUINDAUTO (MUNCK) 11,7 TM. AF_07/2020</t>
  </si>
  <si>
    <t>0202</t>
  </si>
  <si>
    <t>0204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</si>
  <si>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</si>
  <si>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</si>
  <si>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</si>
  <si>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0205</t>
  </si>
  <si>
    <t>0206</t>
  </si>
  <si>
    <t>PLAYGROUND/QUADRAS</t>
  </si>
  <si>
    <t>0208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</si>
  <si>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</si>
  <si>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</si>
  <si>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</si>
  <si>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</si>
  <si>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</si>
  <si>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</si>
  <si>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</si>
  <si>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</si>
  <si>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</si>
  <si>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</si>
  <si>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</si>
  <si>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</si>
  <si>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</si>
  <si>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</si>
  <si>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</si>
  <si>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</si>
  <si>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</si>
  <si>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</si>
  <si>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</si>
  <si>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</si>
  <si>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</si>
  <si>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</si>
  <si>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0277</t>
  </si>
  <si>
    <t>CUIABÁ, 07 de JANEIRO de 2022.</t>
  </si>
  <si>
    <t>DATA: JANEIRO DE 2022</t>
  </si>
  <si>
    <t>11/2021 DESON.</t>
  </si>
  <si>
    <t>JAENIRO DE 2022</t>
  </si>
  <si>
    <t>JANEIRO DE 2022</t>
  </si>
  <si>
    <t>84,8 DESON.</t>
  </si>
  <si>
    <t>84,80 DESON.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</si>
</sst>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 #,##0.00_-;_-* &quot;-&quot;??_-;_-@_-"/>
    <numFmt numFmtId="164" formatCode="&quot;R$&quot;#,##0.00;[Red]\-&quot;R$&quot;#,##0.00"/>
    <numFmt numFmtId="165" formatCode="_-&quot;R$&quot;* #,##0.00_-;\-&quot;R$&quot;* #,##0.00_-;_-&quot;R$&quot;* &quot;-&quot;??_-;_-@_-"/>
    <numFmt numFmtId="166" formatCode="_(&quot;R$ &quot;* #,##0.00_);_(&quot;R$ &quot;* \(#,##0.00\);_(&quot;R$ &quot;* &quot;-&quot;??_);_(@_)"/>
    <numFmt numFmtId="167" formatCode="&quot;R$ &quot;#,##0.00"/>
    <numFmt numFmtId="168" formatCode="0.0000"/>
    <numFmt numFmtId="169" formatCode="0.000%"/>
    <numFmt numFmtId="170" formatCode=";;;"/>
    <numFmt numFmtId="171" formatCode="#,##0.00;[Red]#,##0.00"/>
    <numFmt numFmtId="172" formatCode="0.000000"/>
    <numFmt numFmtId="173" formatCode="_-* #,##0.0000_-;\-* #,##0.0000_-;_-* &quot;-&quot;??_-;_-@_-"/>
    <numFmt numFmtId="174" formatCode="_(* #,##0.00_);_(* \(#,##0.00\);_(* &quot;-&quot;??_);_(@_)"/>
    <numFmt numFmtId="175" formatCode="_-* #,##0.000_-;\-* #,##0.000_-;_-* &quot;-&quot;??_-;_-@_-"/>
    <numFmt numFmtId="176" formatCode="0.0000%"/>
  </numFmts>
  <fonts count="64" x14ac:knownFonts="1">
    <font>
      <sz val="11"/>
      <color theme="1"/>
      <name val="Calibri"/>
      <family val="2"/>
      <scheme val="minor"/>
    </font>
    <font>
      <sz val="11"/>
      <color theme="1"/>
      <name val="Calibri"/>
      <family val="2"/>
      <scheme val="minor"/>
    </font>
    <font>
      <b/>
      <sz val="18"/>
      <name val="Arial"/>
      <family val="2"/>
    </font>
    <font>
      <b/>
      <sz val="10"/>
      <name val="Arial"/>
      <family val="2"/>
    </font>
    <font>
      <b/>
      <sz val="12"/>
      <name val="Arial"/>
      <family val="2"/>
    </font>
    <font>
      <b/>
      <sz val="12"/>
      <color rgb="FFFF0000"/>
      <name val="Arial"/>
      <family val="2"/>
    </font>
    <font>
      <sz val="10"/>
      <name val="Arial"/>
      <family val="2"/>
    </font>
    <font>
      <sz val="10"/>
      <name val="Arial"/>
      <family val="2"/>
    </font>
    <font>
      <sz val="11"/>
      <color rgb="FF000000"/>
      <name val="Calibri"/>
      <family val="2"/>
    </font>
    <font>
      <sz val="8"/>
      <color indexed="8"/>
      <name val="Arial"/>
      <family val="2"/>
    </font>
    <font>
      <b/>
      <sz val="12"/>
      <color rgb="FFC00000"/>
      <name val="Arial"/>
      <family val="2"/>
    </font>
    <font>
      <sz val="8"/>
      <name val="Arial"/>
      <family val="2"/>
    </font>
    <font>
      <b/>
      <sz val="18"/>
      <name val="Courier New"/>
      <family val="3"/>
    </font>
    <font>
      <b/>
      <sz val="10"/>
      <name val="Courier New"/>
      <family val="3"/>
    </font>
    <font>
      <sz val="10"/>
      <name val="Courier New"/>
      <family val="3"/>
    </font>
    <font>
      <sz val="14"/>
      <color rgb="FFFF0000"/>
      <name val="Times New Roman"/>
      <family val="1"/>
    </font>
    <font>
      <b/>
      <sz val="11"/>
      <name val="Courier New"/>
      <family val="3"/>
    </font>
    <font>
      <sz val="11"/>
      <name val="Courier New"/>
      <family val="3"/>
    </font>
    <font>
      <sz val="10"/>
      <color rgb="FFFF0000"/>
      <name val="Arial"/>
      <family val="2"/>
    </font>
    <font>
      <sz val="11"/>
      <name val="Arial"/>
      <family val="2"/>
    </font>
    <font>
      <sz val="10"/>
      <name val="Verdana"/>
      <family val="2"/>
    </font>
    <font>
      <sz val="14"/>
      <name val="Times New Roman"/>
      <family val="1"/>
    </font>
    <font>
      <sz val="10"/>
      <name val="Times New Roman"/>
      <family val="1"/>
    </font>
    <font>
      <sz val="8"/>
      <name val="Calibri"/>
      <family val="2"/>
      <scheme val="minor"/>
    </font>
    <font>
      <sz val="11"/>
      <name val="Calibri"/>
      <family val="2"/>
      <scheme val="minor"/>
    </font>
    <font>
      <b/>
      <sz val="11"/>
      <color theme="1"/>
      <name val="Calibri"/>
      <family val="2"/>
      <scheme val="minor"/>
    </font>
    <font>
      <sz val="10"/>
      <color rgb="FFFF0000"/>
      <name val="Courier New"/>
      <family val="3"/>
    </font>
    <font>
      <b/>
      <sz val="9"/>
      <name val="Courier New"/>
      <family val="3"/>
    </font>
    <font>
      <b/>
      <sz val="10"/>
      <color theme="0"/>
      <name val="Arial"/>
      <family val="2"/>
    </font>
    <font>
      <sz val="10"/>
      <name val="MS Sans Serif"/>
    </font>
    <font>
      <b/>
      <sz val="11"/>
      <color theme="1"/>
      <name val="Arial"/>
      <family val="2"/>
    </font>
    <font>
      <b/>
      <sz val="11"/>
      <name val="Arial"/>
      <family val="2"/>
    </font>
    <font>
      <sz val="10"/>
      <name val="MS Sans Serif"/>
      <family val="2"/>
    </font>
    <font>
      <sz val="11"/>
      <name val="Arial"/>
      <family val="1"/>
    </font>
    <font>
      <sz val="11"/>
      <color theme="1"/>
      <name val="Arial"/>
      <family val="2"/>
    </font>
    <font>
      <b/>
      <sz val="9"/>
      <color theme="1"/>
      <name val="Arial"/>
      <family val="2"/>
    </font>
    <font>
      <sz val="9"/>
      <name val="Arial"/>
      <family val="2"/>
    </font>
    <font>
      <sz val="10"/>
      <color theme="1"/>
      <name val="Arial"/>
      <family val="2"/>
    </font>
    <font>
      <b/>
      <sz val="10"/>
      <color theme="1"/>
      <name val="Arial"/>
      <family val="2"/>
    </font>
    <font>
      <sz val="12"/>
      <color theme="1"/>
      <name val="Verdana"/>
      <family val="2"/>
    </font>
    <font>
      <b/>
      <sz val="12"/>
      <color theme="1"/>
      <name val="Verdana"/>
      <family val="2"/>
    </font>
    <font>
      <b/>
      <sz val="11"/>
      <name val="Verdana"/>
      <family val="2"/>
    </font>
    <font>
      <sz val="11"/>
      <color theme="1"/>
      <name val="Verdana"/>
      <family val="2"/>
    </font>
    <font>
      <sz val="9"/>
      <color theme="1"/>
      <name val="Verdana"/>
      <family val="2"/>
    </font>
    <font>
      <sz val="10"/>
      <color theme="1"/>
      <name val="Verdana"/>
      <family val="2"/>
    </font>
    <font>
      <b/>
      <sz val="10"/>
      <color theme="1"/>
      <name val="Verdana"/>
      <family val="2"/>
    </font>
    <font>
      <sz val="8"/>
      <color theme="1"/>
      <name val="Verdana"/>
      <family val="2"/>
    </font>
    <font>
      <b/>
      <sz val="14"/>
      <name val="Calibri Light"/>
      <family val="2"/>
    </font>
    <font>
      <sz val="10"/>
      <name val="Calibri Light"/>
      <family val="2"/>
    </font>
    <font>
      <b/>
      <sz val="10"/>
      <name val="Calibri Light"/>
      <family val="2"/>
    </font>
    <font>
      <b/>
      <sz val="9"/>
      <name val="Calibri Light"/>
      <family val="2"/>
    </font>
    <font>
      <b/>
      <sz val="9"/>
      <color rgb="FF000000"/>
      <name val="Calibri Light"/>
      <family val="2"/>
    </font>
    <font>
      <sz val="9"/>
      <color rgb="FF000000"/>
      <name val="Calibri Light"/>
      <family val="2"/>
    </font>
    <font>
      <sz val="11"/>
      <color theme="1"/>
      <name val="Calibri Light"/>
      <family val="2"/>
    </font>
    <font>
      <b/>
      <sz val="18"/>
      <color theme="1"/>
      <name val="Calibri"/>
      <family val="2"/>
      <scheme val="minor"/>
    </font>
    <font>
      <b/>
      <sz val="8"/>
      <name val="Courier New"/>
      <family val="3"/>
    </font>
    <font>
      <b/>
      <sz val="8"/>
      <color rgb="FF0070C0"/>
      <name val="Arial"/>
      <family val="2"/>
    </font>
    <font>
      <b/>
      <sz val="8"/>
      <color rgb="FFFF0000"/>
      <name val="Arial"/>
      <family val="2"/>
    </font>
    <font>
      <b/>
      <sz val="11"/>
      <color rgb="FFFF0000"/>
      <name val="Arial"/>
      <family val="2"/>
    </font>
    <font>
      <sz val="11"/>
      <color rgb="FFFF0000"/>
      <name val="Calibri"/>
      <family val="2"/>
      <scheme val="minor"/>
    </font>
    <font>
      <sz val="11"/>
      <color rgb="FFFF0000"/>
      <name val="Arial"/>
      <family val="2"/>
    </font>
    <font>
      <b/>
      <sz val="8"/>
      <color rgb="FF333333"/>
      <name val="Arial"/>
      <family val="2"/>
    </font>
    <font>
      <b/>
      <sz val="11"/>
      <color rgb="FF333333"/>
      <name val="Arial"/>
      <family val="2"/>
    </font>
    <font>
      <sz val="10"/>
      <name val="Courier New"/>
      <family val="3"/>
    </font>
  </fonts>
  <fills count="16">
    <fill>
      <patternFill patternType="none"/>
    </fill>
    <fill>
      <patternFill patternType="gray125"/>
    </fill>
    <fill>
      <patternFill patternType="solid">
        <fgColor indexed="9"/>
        <bgColor indexed="8"/>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4" tint="0.79998168889431442"/>
        <bgColor indexed="8"/>
      </patternFill>
    </fill>
    <fill>
      <patternFill patternType="solid">
        <fgColor theme="7" tint="0.39997558519241921"/>
        <bgColor indexed="64"/>
      </patternFill>
    </fill>
    <fill>
      <patternFill patternType="solid">
        <fgColor rgb="FFFFC000"/>
        <bgColor indexed="64"/>
      </patternFill>
    </fill>
    <fill>
      <patternFill patternType="solid">
        <fgColor rgb="FFFFFF00"/>
        <bgColor indexed="64"/>
      </patternFill>
    </fill>
    <fill>
      <patternFill patternType="solid">
        <fgColor rgb="FFFFFFFF"/>
        <bgColor indexed="64"/>
      </patternFill>
    </fill>
    <fill>
      <patternFill patternType="solid">
        <fgColor rgb="FFF6F6F6"/>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ck">
        <color indexed="8"/>
      </right>
      <top/>
      <bottom style="thick">
        <color indexed="8"/>
      </bottom>
      <diagonal/>
    </border>
    <border>
      <left style="thick">
        <color indexed="8"/>
      </left>
      <right style="thick">
        <color indexed="8"/>
      </right>
      <top/>
      <bottom style="thick">
        <color indexed="8"/>
      </bottom>
      <diagonal/>
    </border>
    <border>
      <left style="thick">
        <color indexed="8"/>
      </left>
      <right style="thin">
        <color indexed="64"/>
      </right>
      <top/>
      <bottom style="thick">
        <color indexed="8"/>
      </bottom>
      <diagonal/>
    </border>
    <border>
      <left style="thin">
        <color indexed="64"/>
      </left>
      <right style="thick">
        <color indexed="8"/>
      </right>
      <top style="thick">
        <color indexed="8"/>
      </top>
      <bottom/>
      <diagonal/>
    </border>
    <border>
      <left style="thick">
        <color indexed="8"/>
      </left>
      <right style="thick">
        <color indexed="8"/>
      </right>
      <top style="thick">
        <color indexed="8"/>
      </top>
      <bottom/>
      <diagonal/>
    </border>
    <border>
      <left style="thick">
        <color indexed="8"/>
      </left>
      <right style="thin">
        <color indexed="64"/>
      </right>
      <top style="thick">
        <color indexed="8"/>
      </top>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top style="double">
        <color auto="1"/>
      </top>
      <bottom style="thin">
        <color auto="1"/>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top style="thin">
        <color auto="1"/>
      </top>
      <bottom style="double">
        <color auto="1"/>
      </bottom>
      <diagonal/>
    </border>
    <border>
      <left/>
      <right/>
      <top style="double">
        <color auto="1"/>
      </top>
      <bottom style="hair">
        <color auto="1"/>
      </bottom>
      <diagonal/>
    </border>
    <border>
      <left style="thin">
        <color auto="1"/>
      </left>
      <right style="thin">
        <color auto="1"/>
      </right>
      <top style="double">
        <color auto="1"/>
      </top>
      <bottom style="hair">
        <color auto="1"/>
      </bottom>
      <diagonal/>
    </border>
    <border>
      <left style="thin">
        <color auto="1"/>
      </left>
      <right/>
      <top style="double">
        <color auto="1"/>
      </top>
      <bottom style="hair">
        <color auto="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style="thin">
        <color indexed="64"/>
      </top>
      <bottom style="hair">
        <color indexed="64"/>
      </bottom>
      <diagonal/>
    </border>
    <border>
      <left/>
      <right/>
      <top style="hair">
        <color auto="1"/>
      </top>
      <bottom style="double">
        <color auto="1"/>
      </bottom>
      <diagonal/>
    </border>
    <border>
      <left style="thin">
        <color auto="1"/>
      </left>
      <right style="thin">
        <color auto="1"/>
      </right>
      <top style="hair">
        <color auto="1"/>
      </top>
      <bottom style="double">
        <color auto="1"/>
      </bottom>
      <diagonal/>
    </border>
    <border>
      <left style="thin">
        <color auto="1"/>
      </left>
      <right/>
      <top style="hair">
        <color auto="1"/>
      </top>
      <bottom style="double">
        <color auto="1"/>
      </bottom>
      <diagonal/>
    </border>
    <border>
      <left/>
      <right/>
      <top style="double">
        <color auto="1"/>
      </top>
      <bottom style="double">
        <color auto="1"/>
      </bottom>
      <diagonal/>
    </border>
    <border>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top style="double">
        <color auto="1"/>
      </top>
      <bottom style="double">
        <color auto="1"/>
      </bottom>
      <diagonal/>
    </border>
    <border>
      <left/>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s>
  <cellStyleXfs count="21">
    <xf numFmtId="0" fontId="0" fillId="0" borderId="0"/>
    <xf numFmtId="43" fontId="1" fillId="0" borderId="0" applyFont="0" applyFill="0" applyBorder="0" applyAlignment="0" applyProtection="0"/>
    <xf numFmtId="9" fontId="1" fillId="0" borderId="0" applyFont="0" applyFill="0" applyBorder="0" applyAlignment="0" applyProtection="0"/>
    <xf numFmtId="166" fontId="7" fillId="0" borderId="0" applyFill="0" applyBorder="0" applyAlignment="0" applyProtection="0"/>
    <xf numFmtId="0" fontId="8" fillId="0" borderId="0"/>
    <xf numFmtId="0" fontId="6" fillId="0" borderId="0"/>
    <xf numFmtId="166" fontId="6" fillId="0" borderId="0" applyFill="0" applyBorder="0" applyAlignment="0" applyProtection="0"/>
    <xf numFmtId="0" fontId="6" fillId="0" borderId="0"/>
    <xf numFmtId="0" fontId="6" fillId="0" borderId="0"/>
    <xf numFmtId="165" fontId="1" fillId="0" borderId="0" applyFont="0" applyFill="0" applyBorder="0" applyAlignment="0" applyProtection="0"/>
    <xf numFmtId="0" fontId="29" fillId="0" borderId="0"/>
    <xf numFmtId="0" fontId="1" fillId="0" borderId="0"/>
    <xf numFmtId="40" fontId="32" fillId="0" borderId="0" applyFont="0" applyFill="0" applyBorder="0" applyAlignment="0" applyProtection="0"/>
    <xf numFmtId="174" fontId="1" fillId="0" borderId="0" applyFont="0" applyFill="0" applyBorder="0" applyAlignment="0" applyProtection="0"/>
    <xf numFmtId="9" fontId="1" fillId="0" borderId="0" applyFont="0" applyFill="0" applyBorder="0" applyAlignment="0" applyProtection="0"/>
    <xf numFmtId="174" fontId="1" fillId="0" borderId="0" applyFont="0" applyFill="0" applyBorder="0" applyAlignment="0" applyProtection="0"/>
    <xf numFmtId="9" fontId="6" fillId="0" borderId="0" applyFont="0" applyFill="0" applyBorder="0" applyAlignment="0" applyProtection="0"/>
    <xf numFmtId="0" fontId="1" fillId="0" borderId="0"/>
    <xf numFmtId="43" fontId="1" fillId="0" borderId="0" applyFont="0" applyFill="0" applyBorder="0" applyAlignment="0" applyProtection="0"/>
    <xf numFmtId="40" fontId="32" fillId="0" borderId="0" applyFont="0" applyFill="0" applyBorder="0" applyAlignment="0" applyProtection="0"/>
    <xf numFmtId="9" fontId="1" fillId="0" borderId="0" applyFont="0" applyFill="0" applyBorder="0" applyAlignment="0" applyProtection="0"/>
  </cellStyleXfs>
  <cellXfs count="805">
    <xf numFmtId="0" fontId="0" fillId="0" borderId="0" xfId="0"/>
    <xf numFmtId="49" fontId="3" fillId="0" borderId="0" xfId="0" applyNumberFormat="1" applyFont="1" applyAlignment="1">
      <alignment vertical="center"/>
    </xf>
    <xf numFmtId="0" fontId="0" fillId="0" borderId="0" xfId="0" applyAlignment="1">
      <alignment vertical="center"/>
    </xf>
    <xf numFmtId="0" fontId="4" fillId="0" borderId="3" xfId="0" applyFont="1" applyBorder="1" applyAlignment="1">
      <alignment horizontal="center"/>
    </xf>
    <xf numFmtId="0" fontId="5" fillId="0" borderId="1" xfId="0" applyFont="1" applyBorder="1"/>
    <xf numFmtId="43" fontId="0" fillId="0" borderId="1" xfId="1" applyFont="1" applyFill="1" applyBorder="1" applyAlignment="1">
      <alignment horizontal="center" vertical="center"/>
    </xf>
    <xf numFmtId="43" fontId="0" fillId="0" borderId="1" xfId="1" applyFont="1" applyFill="1" applyBorder="1" applyAlignment="1">
      <alignment horizontal="right" vertical="center"/>
    </xf>
    <xf numFmtId="0" fontId="0" fillId="0" borderId="1" xfId="0" applyBorder="1" applyAlignment="1">
      <alignment horizontal="right"/>
    </xf>
    <xf numFmtId="43" fontId="0" fillId="0" borderId="1" xfId="1" applyFont="1" applyFill="1" applyBorder="1" applyAlignment="1">
      <alignment horizontal="left" vertical="center" wrapText="1"/>
    </xf>
    <xf numFmtId="43" fontId="0" fillId="0" borderId="0" xfId="1" applyFont="1"/>
    <xf numFmtId="0" fontId="4" fillId="0" borderId="6" xfId="0" applyFont="1" applyBorder="1"/>
    <xf numFmtId="0" fontId="4" fillId="0" borderId="7" xfId="0" applyFont="1" applyBorder="1"/>
    <xf numFmtId="0" fontId="4" fillId="0" borderId="7" xfId="0" applyFont="1" applyBorder="1" applyAlignment="1">
      <alignment horizontal="center"/>
    </xf>
    <xf numFmtId="0" fontId="4" fillId="0" borderId="8" xfId="0" applyFont="1" applyBorder="1"/>
    <xf numFmtId="0" fontId="0" fillId="0" borderId="0" xfId="0" applyAlignment="1">
      <alignment horizontal="center"/>
    </xf>
    <xf numFmtId="0" fontId="0" fillId="0" borderId="12" xfId="0" applyBorder="1"/>
    <xf numFmtId="0" fontId="9" fillId="2" borderId="3" xfId="4" applyFont="1" applyFill="1" applyBorder="1" applyAlignment="1">
      <alignment horizontal="center" vertical="center" wrapText="1"/>
    </xf>
    <xf numFmtId="0" fontId="9" fillId="2" borderId="1" xfId="4" applyFont="1" applyFill="1" applyBorder="1" applyAlignment="1">
      <alignment horizontal="center" vertical="center" wrapText="1"/>
    </xf>
    <xf numFmtId="0" fontId="9" fillId="2" borderId="1" xfId="4" applyFont="1" applyFill="1" applyBorder="1" applyAlignment="1">
      <alignment horizontal="left" vertical="center" wrapText="1"/>
    </xf>
    <xf numFmtId="4" fontId="9" fillId="2" borderId="1" xfId="4" applyNumberFormat="1" applyFont="1" applyFill="1" applyBorder="1" applyAlignment="1">
      <alignment horizontal="center" vertical="center" wrapText="1"/>
    </xf>
    <xf numFmtId="0" fontId="0" fillId="0" borderId="1" xfId="0" applyBorder="1" applyAlignment="1">
      <alignment horizontal="right" vertical="center"/>
    </xf>
    <xf numFmtId="0" fontId="9" fillId="2" borderId="1" xfId="4" applyFont="1" applyFill="1" applyBorder="1" applyAlignment="1">
      <alignment vertical="center" wrapText="1"/>
    </xf>
    <xf numFmtId="0" fontId="0" fillId="0" borderId="1" xfId="0" applyBorder="1" applyAlignment="1">
      <alignment horizontal="center" vertical="center"/>
    </xf>
    <xf numFmtId="0" fontId="5" fillId="0" borderId="1" xfId="5" applyFont="1" applyBorder="1" applyAlignment="1">
      <alignment horizontal="center" vertical="center"/>
    </xf>
    <xf numFmtId="0" fontId="4" fillId="0" borderId="10" xfId="5" applyFont="1" applyBorder="1"/>
    <xf numFmtId="0" fontId="4" fillId="0" borderId="2" xfId="5" applyFont="1" applyBorder="1" applyAlignment="1">
      <alignment horizontal="center"/>
    </xf>
    <xf numFmtId="0" fontId="4" fillId="0" borderId="2" xfId="5" applyFont="1" applyBorder="1"/>
    <xf numFmtId="0" fontId="0" fillId="0" borderId="0" xfId="5" applyFont="1"/>
    <xf numFmtId="0" fontId="0" fillId="0" borderId="0" xfId="0" applyAlignment="1">
      <alignment horizontal="center" vertical="center"/>
    </xf>
    <xf numFmtId="0" fontId="4" fillId="0" borderId="1" xfId="0" applyFont="1" applyBorder="1"/>
    <xf numFmtId="0" fontId="4" fillId="0" borderId="10" xfId="0" applyFont="1" applyBorder="1" applyAlignment="1">
      <alignment horizontal="center"/>
    </xf>
    <xf numFmtId="0" fontId="4" fillId="0" borderId="2" xfId="0" applyFont="1" applyBorder="1"/>
    <xf numFmtId="0" fontId="9" fillId="2" borderId="5" xfId="4" applyFont="1" applyFill="1" applyBorder="1" applyAlignment="1">
      <alignment horizontal="center" vertical="center" wrapText="1"/>
    </xf>
    <xf numFmtId="0" fontId="9" fillId="2" borderId="5" xfId="4" applyFont="1" applyFill="1" applyBorder="1" applyAlignment="1">
      <alignment vertical="center" wrapText="1"/>
    </xf>
    <xf numFmtId="0" fontId="10" fillId="0" borderId="1" xfId="5" applyFont="1" applyBorder="1" applyAlignment="1">
      <alignment horizontal="center" vertical="center"/>
    </xf>
    <xf numFmtId="0" fontId="11" fillId="2" borderId="1" xfId="4" applyFont="1" applyFill="1" applyBorder="1" applyAlignment="1">
      <alignment horizontal="center" vertical="center" wrapText="1"/>
    </xf>
    <xf numFmtId="49" fontId="13" fillId="0" borderId="2" xfId="0" applyNumberFormat="1" applyFont="1" applyBorder="1" applyAlignment="1">
      <alignment horizontal="center" vertical="center"/>
    </xf>
    <xf numFmtId="0" fontId="0" fillId="0" borderId="2" xfId="0" applyBorder="1" applyAlignment="1">
      <alignment horizontal="center" vertical="center"/>
    </xf>
    <xf numFmtId="167" fontId="13" fillId="0" borderId="2" xfId="0" applyNumberFormat="1" applyFont="1" applyBorder="1" applyAlignment="1">
      <alignment horizontal="center" vertical="center"/>
    </xf>
    <xf numFmtId="0" fontId="14" fillId="0" borderId="2" xfId="0" applyFont="1" applyBorder="1" applyAlignment="1">
      <alignment vertical="center" wrapText="1"/>
    </xf>
    <xf numFmtId="0" fontId="14" fillId="0" borderId="2" xfId="0" applyFont="1" applyBorder="1" applyAlignment="1">
      <alignment horizontal="center" vertical="center"/>
    </xf>
    <xf numFmtId="4" fontId="14" fillId="0" borderId="2" xfId="0" applyNumberFormat="1" applyFont="1" applyBorder="1" applyAlignment="1">
      <alignment horizontal="center" vertical="center"/>
    </xf>
    <xf numFmtId="0" fontId="15" fillId="0" borderId="0" xfId="0" applyFont="1"/>
    <xf numFmtId="49" fontId="13" fillId="0" borderId="1" xfId="0" applyNumberFormat="1" applyFont="1" applyBorder="1" applyAlignment="1">
      <alignment horizontal="center" vertical="center"/>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4" fontId="13" fillId="0" borderId="1" xfId="0" applyNumberFormat="1" applyFont="1" applyBorder="1" applyAlignment="1">
      <alignment horizontal="center" vertical="center"/>
    </xf>
    <xf numFmtId="167" fontId="13" fillId="0" borderId="1" xfId="0" applyNumberFormat="1" applyFont="1" applyBorder="1" applyAlignment="1">
      <alignment horizontal="center" vertical="center"/>
    </xf>
    <xf numFmtId="167" fontId="13" fillId="0" borderId="1" xfId="0" applyNumberFormat="1" applyFont="1" applyBorder="1" applyAlignment="1">
      <alignment horizontal="right" vertical="center"/>
    </xf>
    <xf numFmtId="166" fontId="0" fillId="0" borderId="1" xfId="3" applyFont="1" applyFill="1" applyBorder="1" applyAlignment="1">
      <alignment horizontal="right" vertical="center"/>
    </xf>
    <xf numFmtId="49" fontId="16" fillId="0" borderId="1" xfId="0" applyNumberFormat="1" applyFont="1" applyBorder="1" applyAlignment="1">
      <alignment horizontal="center" vertical="center"/>
    </xf>
    <xf numFmtId="0" fontId="16" fillId="0" borderId="1" xfId="0" applyFont="1" applyBorder="1" applyAlignment="1">
      <alignment vertical="center" wrapText="1"/>
    </xf>
    <xf numFmtId="0" fontId="14" fillId="0" borderId="1" xfId="0" applyFont="1" applyBorder="1" applyAlignment="1">
      <alignment horizontal="center" vertical="center"/>
    </xf>
    <xf numFmtId="4" fontId="14" fillId="0" borderId="1" xfId="0" applyNumberFormat="1" applyFont="1" applyBorder="1" applyAlignment="1">
      <alignment horizontal="center" vertical="center"/>
    </xf>
    <xf numFmtId="167" fontId="14" fillId="0" borderId="1" xfId="0" applyNumberFormat="1" applyFont="1" applyBorder="1" applyAlignment="1">
      <alignment horizontal="center" vertical="center"/>
    </xf>
    <xf numFmtId="167" fontId="14" fillId="0" borderId="1" xfId="0" applyNumberFormat="1" applyFont="1" applyBorder="1" applyAlignment="1">
      <alignment horizontal="right" vertical="center"/>
    </xf>
    <xf numFmtId="166" fontId="0" fillId="0" borderId="0" xfId="3" applyFont="1" applyAlignment="1">
      <alignment vertical="center"/>
    </xf>
    <xf numFmtId="49" fontId="17" fillId="0" borderId="1" xfId="0" applyNumberFormat="1" applyFont="1" applyBorder="1" applyAlignment="1">
      <alignment horizontal="center" vertical="center"/>
    </xf>
    <xf numFmtId="0" fontId="17" fillId="0" borderId="1" xfId="0" applyFont="1" applyBorder="1" applyAlignment="1">
      <alignment vertical="center" wrapText="1"/>
    </xf>
    <xf numFmtId="169" fontId="1" fillId="0" borderId="0" xfId="2" applyNumberFormat="1" applyAlignment="1">
      <alignment vertical="center"/>
    </xf>
    <xf numFmtId="43" fontId="0" fillId="0" borderId="1" xfId="1" applyFont="1" applyFill="1" applyBorder="1" applyAlignment="1">
      <alignment horizontal="center" vertical="center" wrapText="1"/>
    </xf>
    <xf numFmtId="0" fontId="18" fillId="0" borderId="0" xfId="0" applyFont="1" applyAlignment="1">
      <alignment vertical="center"/>
    </xf>
    <xf numFmtId="49" fontId="14" fillId="0" borderId="1" xfId="0" applyNumberFormat="1" applyFont="1" applyBorder="1" applyAlignment="1">
      <alignment horizontal="center" vertical="center"/>
    </xf>
    <xf numFmtId="0" fontId="14" fillId="0" borderId="1" xfId="0" applyFont="1" applyBorder="1" applyAlignment="1">
      <alignment horizontal="justify" vertical="center" wrapText="1"/>
    </xf>
    <xf numFmtId="0" fontId="11" fillId="0" borderId="1" xfId="0" applyFont="1" applyBorder="1" applyAlignment="1">
      <alignment horizontal="center" vertical="center"/>
    </xf>
    <xf numFmtId="43" fontId="0" fillId="0" borderId="0" xfId="1" applyFont="1" applyAlignment="1">
      <alignment vertical="center"/>
    </xf>
    <xf numFmtId="0" fontId="19" fillId="0" borderId="19" xfId="1" applyNumberFormat="1" applyFont="1" applyFill="1" applyBorder="1" applyAlignment="1">
      <alignment horizontal="center" vertical="center"/>
    </xf>
    <xf numFmtId="0" fontId="20" fillId="0" borderId="1" xfId="0" applyFont="1" applyBorder="1" applyAlignment="1">
      <alignment vertical="center"/>
    </xf>
    <xf numFmtId="49" fontId="14" fillId="0" borderId="1" xfId="0" applyNumberFormat="1" applyFont="1" applyBorder="1" applyAlignment="1">
      <alignment vertical="center"/>
    </xf>
    <xf numFmtId="0" fontId="14" fillId="0" borderId="1" xfId="0" applyFont="1" applyBorder="1" applyAlignment="1">
      <alignment vertical="center" wrapText="1"/>
    </xf>
    <xf numFmtId="49" fontId="16" fillId="3" borderId="1" xfId="0" applyNumberFormat="1" applyFont="1" applyFill="1" applyBorder="1" applyAlignment="1">
      <alignment horizontal="center" vertical="center"/>
    </xf>
    <xf numFmtId="0" fontId="16" fillId="3" borderId="1" xfId="0" applyFont="1" applyFill="1" applyBorder="1" applyAlignment="1">
      <alignment vertical="center" wrapText="1"/>
    </xf>
    <xf numFmtId="0" fontId="14" fillId="3" borderId="1" xfId="0" applyFont="1" applyFill="1" applyBorder="1" applyAlignment="1">
      <alignment horizontal="center" vertical="center"/>
    </xf>
    <xf numFmtId="4" fontId="14" fillId="3" borderId="1" xfId="0" applyNumberFormat="1" applyFont="1" applyFill="1" applyBorder="1" applyAlignment="1">
      <alignment horizontal="center" vertical="center"/>
    </xf>
    <xf numFmtId="167" fontId="14" fillId="3" borderId="1" xfId="0" applyNumberFormat="1" applyFont="1" applyFill="1" applyBorder="1" applyAlignment="1">
      <alignment horizontal="center" vertical="center"/>
    </xf>
    <xf numFmtId="0" fontId="0" fillId="3" borderId="1" xfId="0" applyFill="1" applyBorder="1" applyAlignment="1">
      <alignment horizontal="center" vertical="center"/>
    </xf>
    <xf numFmtId="43" fontId="6" fillId="3" borderId="1" xfId="1" applyFont="1" applyFill="1" applyBorder="1" applyAlignment="1">
      <alignment horizontal="right" vertical="center"/>
    </xf>
    <xf numFmtId="170" fontId="0" fillId="0" borderId="0" xfId="0" applyNumberFormat="1" applyAlignment="1">
      <alignment vertical="center"/>
    </xf>
    <xf numFmtId="4" fontId="0" fillId="0" borderId="0" xfId="0" applyNumberFormat="1" applyAlignment="1">
      <alignment vertical="center"/>
    </xf>
    <xf numFmtId="0" fontId="11" fillId="3" borderId="1" xfId="0" applyFont="1" applyFill="1" applyBorder="1" applyAlignment="1">
      <alignment horizontal="center" vertical="center"/>
    </xf>
    <xf numFmtId="170" fontId="14" fillId="0" borderId="0" xfId="0" applyNumberFormat="1" applyFont="1" applyAlignment="1">
      <alignment vertical="center"/>
    </xf>
    <xf numFmtId="0" fontId="14" fillId="0" borderId="0" xfId="0" applyFont="1" applyAlignment="1">
      <alignment vertical="center"/>
    </xf>
    <xf numFmtId="0" fontId="14" fillId="0" borderId="0" xfId="0" applyFont="1" applyAlignment="1">
      <alignment horizontal="left"/>
    </xf>
    <xf numFmtId="43" fontId="0" fillId="0" borderId="0" xfId="0" applyNumberFormat="1" applyAlignment="1">
      <alignment vertical="center"/>
    </xf>
    <xf numFmtId="167" fontId="14" fillId="0" borderId="0" xfId="0" applyNumberFormat="1" applyFont="1" applyAlignment="1">
      <alignment vertical="center"/>
    </xf>
    <xf numFmtId="0" fontId="6" fillId="0" borderId="1" xfId="7" applyBorder="1" applyAlignment="1">
      <alignment horizontal="center" vertical="center" wrapText="1"/>
    </xf>
    <xf numFmtId="0" fontId="6" fillId="0" borderId="1" xfId="8" applyBorder="1" applyAlignment="1">
      <alignment horizontal="center" vertical="center"/>
    </xf>
    <xf numFmtId="43" fontId="6" fillId="0" borderId="1" xfId="1" applyFont="1" applyFill="1" applyBorder="1" applyAlignment="1">
      <alignment horizontal="left" vertical="center" wrapText="1"/>
    </xf>
    <xf numFmtId="171" fontId="14" fillId="0" borderId="1" xfId="1" applyNumberFormat="1" applyFont="1" applyFill="1" applyBorder="1" applyAlignment="1" applyProtection="1">
      <alignment horizontal="center" vertical="center"/>
    </xf>
    <xf numFmtId="0" fontId="6" fillId="0" borderId="1" xfId="1" applyNumberFormat="1" applyFont="1" applyFill="1" applyBorder="1" applyAlignment="1">
      <alignment horizontal="center" vertical="center"/>
    </xf>
    <xf numFmtId="0" fontId="21" fillId="0" borderId="0" xfId="0" applyFont="1"/>
    <xf numFmtId="43" fontId="0" fillId="0" borderId="1" xfId="1" applyFont="1" applyFill="1" applyBorder="1" applyAlignment="1">
      <alignment vertical="center" wrapText="1"/>
    </xf>
    <xf numFmtId="0" fontId="13" fillId="0" borderId="1" xfId="0" applyFont="1" applyBorder="1" applyAlignment="1">
      <alignment horizontal="justify" vertical="center" wrapText="1"/>
    </xf>
    <xf numFmtId="0" fontId="14" fillId="0" borderId="0" xfId="0" applyFont="1" applyAlignment="1">
      <alignment horizontal="center" vertical="center"/>
    </xf>
    <xf numFmtId="0" fontId="0" fillId="0" borderId="19" xfId="5" applyFont="1" applyBorder="1" applyAlignment="1">
      <alignment horizontal="center" vertical="center"/>
    </xf>
    <xf numFmtId="0" fontId="13" fillId="0" borderId="1" xfId="0" applyFont="1" applyBorder="1" applyAlignment="1">
      <alignment horizontal="left" vertical="center" wrapText="1"/>
    </xf>
    <xf numFmtId="167" fontId="0" fillId="0" borderId="0" xfId="0" applyNumberFormat="1" applyAlignment="1">
      <alignment vertical="center"/>
    </xf>
    <xf numFmtId="0" fontId="16" fillId="0" borderId="0" xfId="0" applyFont="1" applyAlignment="1">
      <alignment horizontal="right" vertical="center"/>
    </xf>
    <xf numFmtId="167" fontId="13" fillId="0" borderId="0" xfId="0" applyNumberFormat="1" applyFont="1" applyAlignment="1">
      <alignment horizontal="right" vertical="center"/>
    </xf>
    <xf numFmtId="166" fontId="0" fillId="0" borderId="0" xfId="3" applyFont="1" applyFill="1" applyBorder="1" applyAlignment="1">
      <alignment horizontal="right" vertical="center"/>
    </xf>
    <xf numFmtId="49" fontId="22" fillId="0" borderId="0" xfId="0" applyNumberFormat="1" applyFont="1" applyAlignment="1">
      <alignment vertical="center"/>
    </xf>
    <xf numFmtId="0" fontId="22" fillId="0" borderId="0" xfId="0" applyFont="1" applyAlignment="1">
      <alignment vertical="center" wrapText="1"/>
    </xf>
    <xf numFmtId="0" fontId="22" fillId="0" borderId="0" xfId="0" applyFont="1" applyAlignment="1">
      <alignment horizontal="center" vertical="center"/>
    </xf>
    <xf numFmtId="4" fontId="22" fillId="0" borderId="0" xfId="0" applyNumberFormat="1" applyFont="1" applyAlignment="1">
      <alignment horizontal="center" vertical="center"/>
    </xf>
    <xf numFmtId="167" fontId="22" fillId="0" borderId="0" xfId="0" applyNumberFormat="1" applyFont="1" applyAlignment="1">
      <alignment horizontal="center" vertical="center"/>
    </xf>
    <xf numFmtId="167" fontId="22" fillId="0" borderId="0" xfId="0" applyNumberFormat="1" applyFont="1" applyAlignment="1">
      <alignment horizontal="right" vertical="center"/>
    </xf>
    <xf numFmtId="166" fontId="0" fillId="0" borderId="0" xfId="3" applyFont="1" applyFill="1" applyAlignment="1">
      <alignment horizontal="right" vertical="center"/>
    </xf>
    <xf numFmtId="0" fontId="0" fillId="0" borderId="0" xfId="0" applyAlignment="1">
      <alignment horizontal="right"/>
    </xf>
    <xf numFmtId="4" fontId="0" fillId="0" borderId="0" xfId="0" applyNumberFormat="1" applyAlignment="1">
      <alignment horizontal="right"/>
    </xf>
    <xf numFmtId="0" fontId="9" fillId="2" borderId="1" xfId="4" applyNumberFormat="1" applyFont="1" applyFill="1" applyBorder="1" applyAlignment="1">
      <alignment horizontal="center" vertical="center" wrapText="1"/>
    </xf>
    <xf numFmtId="166" fontId="4" fillId="0" borderId="9" xfId="3" applyFont="1" applyBorder="1" applyAlignment="1"/>
    <xf numFmtId="166" fontId="4" fillId="0" borderId="6" xfId="6" applyFont="1" applyBorder="1" applyAlignment="1"/>
    <xf numFmtId="172" fontId="0" fillId="0" borderId="0" xfId="0" applyNumberFormat="1"/>
    <xf numFmtId="165" fontId="0" fillId="0" borderId="0" xfId="9" applyFont="1" applyAlignment="1">
      <alignment vertical="center"/>
    </xf>
    <xf numFmtId="173" fontId="0" fillId="0" borderId="0" xfId="0" applyNumberFormat="1" applyAlignment="1">
      <alignment vertical="center"/>
    </xf>
    <xf numFmtId="0" fontId="24" fillId="0" borderId="1" xfId="0" applyFont="1" applyBorder="1" applyAlignment="1">
      <alignment horizontal="center" vertical="center"/>
    </xf>
    <xf numFmtId="43" fontId="24" fillId="0" borderId="1" xfId="1" applyFont="1" applyFill="1" applyBorder="1" applyAlignment="1">
      <alignment horizontal="right" vertical="center"/>
    </xf>
    <xf numFmtId="43" fontId="24" fillId="0" borderId="1" xfId="1" applyFont="1" applyFill="1" applyBorder="1" applyAlignment="1">
      <alignment horizontal="center" vertical="center" wrapText="1"/>
    </xf>
    <xf numFmtId="43" fontId="14" fillId="0" borderId="1" xfId="1" applyFont="1" applyBorder="1" applyAlignment="1">
      <alignment horizontal="center" vertical="center"/>
    </xf>
    <xf numFmtId="167" fontId="14" fillId="0" borderId="1" xfId="0" applyNumberFormat="1" applyFont="1" applyBorder="1" applyAlignment="1">
      <alignment horizontal="center" vertical="center" wrapText="1"/>
    </xf>
    <xf numFmtId="43" fontId="11" fillId="0" borderId="1" xfId="1" applyFont="1" applyBorder="1" applyAlignment="1">
      <alignment horizontal="center" vertical="center"/>
    </xf>
    <xf numFmtId="43" fontId="14" fillId="3" borderId="1" xfId="1" applyFont="1" applyFill="1" applyBorder="1" applyAlignment="1">
      <alignment horizontal="center" vertical="center"/>
    </xf>
    <xf numFmtId="0" fontId="14" fillId="3" borderId="1" xfId="0" applyFont="1" applyFill="1" applyBorder="1" applyAlignment="1">
      <alignment horizontal="justify" vertical="center" wrapText="1"/>
    </xf>
    <xf numFmtId="49" fontId="14" fillId="5" borderId="1" xfId="0" applyNumberFormat="1" applyFont="1" applyFill="1" applyBorder="1" applyAlignment="1">
      <alignment horizontal="center" vertical="center"/>
    </xf>
    <xf numFmtId="0" fontId="14" fillId="5" borderId="1" xfId="0" applyFont="1" applyFill="1" applyBorder="1" applyAlignment="1">
      <alignment horizontal="justify" vertical="center" wrapText="1"/>
    </xf>
    <xf numFmtId="43" fontId="0" fillId="5" borderId="1" xfId="1" applyFont="1" applyFill="1" applyBorder="1" applyAlignment="1">
      <alignment horizontal="center" vertical="center" wrapText="1"/>
    </xf>
    <xf numFmtId="43" fontId="14" fillId="5" borderId="1" xfId="1" applyFont="1" applyFill="1" applyBorder="1" applyAlignment="1">
      <alignment horizontal="center" vertical="center"/>
    </xf>
    <xf numFmtId="49" fontId="14" fillId="6" borderId="1" xfId="0" applyNumberFormat="1" applyFont="1" applyFill="1" applyBorder="1" applyAlignment="1">
      <alignment horizontal="center" vertical="center"/>
    </xf>
    <xf numFmtId="43" fontId="0" fillId="6" borderId="1" xfId="1" applyFont="1" applyFill="1" applyBorder="1" applyAlignment="1">
      <alignment horizontal="left" vertical="center" wrapText="1"/>
    </xf>
    <xf numFmtId="43" fontId="0" fillId="6" borderId="1" xfId="1" applyFont="1" applyFill="1" applyBorder="1" applyAlignment="1">
      <alignment horizontal="center" vertical="center" wrapText="1"/>
    </xf>
    <xf numFmtId="4" fontId="14" fillId="6" borderId="1" xfId="0" applyNumberFormat="1" applyFont="1" applyFill="1" applyBorder="1" applyAlignment="1">
      <alignment horizontal="center" vertical="center"/>
    </xf>
    <xf numFmtId="49" fontId="13" fillId="6" borderId="1" xfId="0" applyNumberFormat="1" applyFont="1" applyFill="1" applyBorder="1" applyAlignment="1">
      <alignment horizontal="center" vertical="center"/>
    </xf>
    <xf numFmtId="4" fontId="13" fillId="6" borderId="1" xfId="0" applyNumberFormat="1" applyFont="1" applyFill="1" applyBorder="1" applyAlignment="1">
      <alignment horizontal="center" vertical="center"/>
    </xf>
    <xf numFmtId="43" fontId="0" fillId="0" borderId="1" xfId="0" applyNumberFormat="1" applyBorder="1" applyAlignment="1">
      <alignment horizontal="center" vertical="center"/>
    </xf>
    <xf numFmtId="49" fontId="16" fillId="7" borderId="1" xfId="0" applyNumberFormat="1" applyFont="1" applyFill="1" applyBorder="1" applyAlignment="1">
      <alignment horizontal="center" vertical="center"/>
    </xf>
    <xf numFmtId="0" fontId="16" fillId="7" borderId="1" xfId="0" applyFont="1" applyFill="1" applyBorder="1" applyAlignment="1">
      <alignment vertical="center" wrapText="1"/>
    </xf>
    <xf numFmtId="0" fontId="14" fillId="7" borderId="1" xfId="0" applyFont="1" applyFill="1" applyBorder="1" applyAlignment="1">
      <alignment horizontal="center" vertical="center"/>
    </xf>
    <xf numFmtId="4" fontId="14" fillId="7" borderId="1" xfId="0" applyNumberFormat="1" applyFont="1" applyFill="1" applyBorder="1" applyAlignment="1">
      <alignment horizontal="center" vertical="center"/>
    </xf>
    <xf numFmtId="167" fontId="14" fillId="7" borderId="1" xfId="0" applyNumberFormat="1" applyFont="1" applyFill="1" applyBorder="1" applyAlignment="1">
      <alignment horizontal="center" vertical="center"/>
    </xf>
    <xf numFmtId="0" fontId="0" fillId="7" borderId="1" xfId="0" applyFill="1" applyBorder="1" applyAlignment="1">
      <alignment horizontal="center" vertical="center"/>
    </xf>
    <xf numFmtId="16" fontId="0" fillId="0" borderId="1" xfId="1" applyNumberFormat="1" applyFont="1" applyFill="1" applyBorder="1" applyAlignment="1">
      <alignment horizontal="center" vertical="center" wrapText="1"/>
    </xf>
    <xf numFmtId="4" fontId="14" fillId="0" borderId="1" xfId="0" applyNumberFormat="1" applyFont="1" applyBorder="1" applyAlignment="1">
      <alignment horizontal="center" vertical="center" wrapText="1"/>
    </xf>
    <xf numFmtId="43" fontId="13" fillId="0" borderId="1" xfId="0" applyNumberFormat="1" applyFont="1" applyBorder="1" applyAlignment="1">
      <alignment horizontal="center" vertical="center"/>
    </xf>
    <xf numFmtId="43" fontId="0" fillId="5" borderId="1" xfId="1" applyFont="1" applyFill="1" applyBorder="1" applyAlignment="1">
      <alignment horizontal="left" vertical="center" wrapText="1"/>
    </xf>
    <xf numFmtId="4" fontId="14" fillId="5" borderId="1" xfId="0" applyNumberFormat="1" applyFont="1" applyFill="1" applyBorder="1" applyAlignment="1">
      <alignment horizontal="center" vertical="center"/>
    </xf>
    <xf numFmtId="167" fontId="14" fillId="5" borderId="1" xfId="0" applyNumberFormat="1" applyFont="1" applyFill="1" applyBorder="1" applyAlignment="1">
      <alignment horizontal="center" vertical="center"/>
    </xf>
    <xf numFmtId="0" fontId="0" fillId="5" borderId="1" xfId="0" applyFill="1" applyBorder="1" applyAlignment="1">
      <alignment horizontal="center" vertical="center"/>
    </xf>
    <xf numFmtId="0" fontId="0" fillId="5" borderId="0" xfId="0" applyFill="1" applyAlignment="1">
      <alignment vertical="center"/>
    </xf>
    <xf numFmtId="43" fontId="14" fillId="0" borderId="1" xfId="1" applyFont="1" applyBorder="1" applyAlignment="1">
      <alignment horizontal="center"/>
    </xf>
    <xf numFmtId="0" fontId="17" fillId="0" borderId="1" xfId="0" applyFont="1" applyBorder="1" applyAlignment="1">
      <alignment horizontal="justify" vertical="center" wrapText="1"/>
    </xf>
    <xf numFmtId="0" fontId="17" fillId="6" borderId="1" xfId="0" applyFont="1" applyFill="1" applyBorder="1" applyAlignment="1">
      <alignment vertical="center" wrapText="1"/>
    </xf>
    <xf numFmtId="0" fontId="14" fillId="6" borderId="1" xfId="0" applyFont="1" applyFill="1" applyBorder="1" applyAlignment="1">
      <alignment horizontal="center" vertical="center"/>
    </xf>
    <xf numFmtId="0" fontId="18" fillId="0" borderId="1" xfId="0" applyFont="1" applyBorder="1" applyAlignment="1">
      <alignment vertical="center" wrapText="1"/>
    </xf>
    <xf numFmtId="0" fontId="0" fillId="0" borderId="1" xfId="5" applyFont="1" applyBorder="1" applyAlignment="1">
      <alignment horizontal="center" vertical="center"/>
    </xf>
    <xf numFmtId="0" fontId="0" fillId="0" borderId="1" xfId="0" applyBorder="1" applyAlignment="1">
      <alignment horizontal="center" vertical="center"/>
    </xf>
    <xf numFmtId="167" fontId="14" fillId="0" borderId="1" xfId="0" applyNumberFormat="1" applyFont="1" applyBorder="1" applyAlignment="1">
      <alignment horizontal="center" vertical="center"/>
    </xf>
    <xf numFmtId="0" fontId="0" fillId="0" borderId="0" xfId="0"/>
    <xf numFmtId="49" fontId="13" fillId="0" borderId="2" xfId="0" applyNumberFormat="1" applyFont="1" applyBorder="1" applyAlignment="1">
      <alignment horizontal="left" vertical="center"/>
    </xf>
    <xf numFmtId="0" fontId="12" fillId="0" borderId="10" xfId="0" applyFont="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3" fillId="0" borderId="1" xfId="0" applyFont="1" applyBorder="1" applyAlignment="1">
      <alignment horizontal="center" vertical="center"/>
    </xf>
    <xf numFmtId="167" fontId="14" fillId="0" borderId="1" xfId="0" applyNumberFormat="1" applyFont="1" applyBorder="1" applyAlignment="1">
      <alignment horizontal="center" vertical="center"/>
    </xf>
    <xf numFmtId="43" fontId="0" fillId="0" borderId="1" xfId="1" applyFont="1" applyFill="1" applyBorder="1" applyAlignment="1">
      <alignment horizontal="center" wrapText="1"/>
    </xf>
    <xf numFmtId="0" fontId="26" fillId="0" borderId="0" xfId="0" applyFont="1" applyAlignment="1">
      <alignment vertical="center"/>
    </xf>
    <xf numFmtId="49" fontId="13" fillId="0" borderId="10" xfId="0" applyNumberFormat="1" applyFont="1" applyBorder="1" applyAlignment="1">
      <alignment horizontal="center" vertical="center"/>
    </xf>
    <xf numFmtId="49" fontId="14" fillId="0" borderId="10" xfId="0" applyNumberFormat="1" applyFont="1" applyBorder="1" applyAlignment="1">
      <alignment horizontal="center" vertical="center"/>
    </xf>
    <xf numFmtId="0" fontId="16" fillId="0" borderId="1" xfId="0" applyFont="1" applyBorder="1" applyAlignment="1">
      <alignment horizontal="center" vertical="center" wrapText="1"/>
    </xf>
    <xf numFmtId="0" fontId="17" fillId="6" borderId="1" xfId="0" applyFont="1" applyFill="1" applyBorder="1" applyAlignment="1">
      <alignment horizontal="center" vertical="center" wrapText="1"/>
    </xf>
    <xf numFmtId="0" fontId="16" fillId="0" borderId="0" xfId="0" applyFont="1" applyAlignment="1">
      <alignment horizontal="center" vertical="center"/>
    </xf>
    <xf numFmtId="49" fontId="22" fillId="0" borderId="0" xfId="0" applyNumberFormat="1" applyFont="1" applyAlignment="1">
      <alignment horizontal="center" vertical="center"/>
    </xf>
    <xf numFmtId="0" fontId="14" fillId="3" borderId="1" xfId="0" applyFont="1" applyFill="1" applyBorder="1" applyAlignment="1">
      <alignment horizontal="center" vertical="center" wrapText="1"/>
    </xf>
    <xf numFmtId="43" fontId="17" fillId="6" borderId="1" xfId="0" applyNumberFormat="1" applyFont="1" applyFill="1" applyBorder="1" applyAlignment="1">
      <alignment vertical="center" wrapText="1"/>
    </xf>
    <xf numFmtId="0" fontId="17" fillId="0" borderId="1" xfId="0" applyFont="1" applyBorder="1" applyAlignment="1">
      <alignment horizontal="center" vertical="center" wrapText="1"/>
    </xf>
    <xf numFmtId="43" fontId="17" fillId="6" borderId="1" xfId="0" applyNumberFormat="1" applyFont="1" applyFill="1" applyBorder="1" applyAlignment="1">
      <alignment horizontal="center" vertical="center" wrapText="1"/>
    </xf>
    <xf numFmtId="0" fontId="16" fillId="7" borderId="1" xfId="0" applyFont="1" applyFill="1" applyBorder="1" applyAlignment="1">
      <alignment horizontal="center" vertical="center" wrapText="1"/>
    </xf>
    <xf numFmtId="171" fontId="14" fillId="6" borderId="1" xfId="1" applyNumberFormat="1" applyFont="1" applyFill="1" applyBorder="1" applyAlignment="1" applyProtection="1">
      <alignment horizontal="center" vertical="center"/>
    </xf>
    <xf numFmtId="4" fontId="14" fillId="6" borderId="1" xfId="0" applyNumberFormat="1" applyFont="1" applyFill="1" applyBorder="1" applyAlignment="1">
      <alignment vertical="center"/>
    </xf>
    <xf numFmtId="166" fontId="0" fillId="0" borderId="3" xfId="3" applyFont="1" applyFill="1" applyBorder="1" applyAlignment="1">
      <alignment horizontal="center" vertical="center"/>
    </xf>
    <xf numFmtId="167" fontId="14" fillId="0" borderId="2" xfId="0" applyNumberFormat="1" applyFont="1" applyBorder="1" applyAlignment="1">
      <alignment horizontal="center" vertical="center"/>
    </xf>
    <xf numFmtId="43" fontId="24" fillId="0" borderId="1" xfId="1" applyFont="1" applyFill="1" applyBorder="1" applyAlignment="1">
      <alignment horizontal="center" vertical="center"/>
    </xf>
    <xf numFmtId="43"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167" fontId="13" fillId="7" borderId="1" xfId="0" applyNumberFormat="1" applyFont="1" applyFill="1" applyBorder="1" applyAlignment="1">
      <alignment horizontal="center" vertical="center"/>
    </xf>
    <xf numFmtId="43" fontId="6" fillId="7" borderId="1" xfId="1" applyFont="1" applyFill="1" applyBorder="1" applyAlignment="1">
      <alignment horizontal="center" vertical="center"/>
    </xf>
    <xf numFmtId="43" fontId="0" fillId="5" borderId="1" xfId="1" applyFont="1" applyFill="1" applyBorder="1" applyAlignment="1">
      <alignment horizontal="center" vertical="center"/>
    </xf>
    <xf numFmtId="43" fontId="0" fillId="0" borderId="1" xfId="1" applyFont="1" applyFill="1" applyBorder="1" applyAlignment="1" applyProtection="1">
      <alignment horizontal="center" vertical="center"/>
    </xf>
    <xf numFmtId="169" fontId="0" fillId="0" borderId="1" xfId="2" applyNumberFormat="1" applyFont="1" applyFill="1" applyBorder="1" applyAlignment="1">
      <alignment horizontal="center" vertical="center"/>
    </xf>
    <xf numFmtId="0" fontId="14" fillId="0" borderId="0" xfId="0" applyFont="1" applyAlignment="1">
      <alignment horizontal="center"/>
    </xf>
    <xf numFmtId="167" fontId="13" fillId="0" borderId="0" xfId="0" applyNumberFormat="1" applyFont="1" applyAlignment="1">
      <alignment horizontal="center" vertical="center"/>
    </xf>
    <xf numFmtId="166" fontId="0" fillId="0" borderId="0" xfId="3" applyFont="1" applyFill="1" applyBorder="1" applyAlignment="1">
      <alignment horizontal="center" vertical="center"/>
    </xf>
    <xf numFmtId="166" fontId="0" fillId="0" borderId="0" xfId="3" applyFont="1" applyFill="1" applyAlignment="1">
      <alignment horizontal="center" vertical="center"/>
    </xf>
    <xf numFmtId="49" fontId="27" fillId="0" borderId="2" xfId="0" applyNumberFormat="1" applyFont="1" applyBorder="1" applyAlignment="1">
      <alignment horizontal="center" vertical="center"/>
    </xf>
    <xf numFmtId="49" fontId="27" fillId="0" borderId="3" xfId="0" applyNumberFormat="1" applyFont="1" applyBorder="1" applyAlignment="1">
      <alignment horizontal="center" vertical="center"/>
    </xf>
    <xf numFmtId="168" fontId="28" fillId="3" borderId="2" xfId="0" applyNumberFormat="1" applyFont="1" applyFill="1" applyBorder="1" applyAlignment="1">
      <alignment horizontal="center" vertical="center"/>
    </xf>
    <xf numFmtId="167" fontId="13" fillId="6" borderId="1" xfId="0" applyNumberFormat="1" applyFont="1" applyFill="1" applyBorder="1" applyAlignment="1">
      <alignment horizontal="right" vertical="center"/>
    </xf>
    <xf numFmtId="49" fontId="16" fillId="6" borderId="1" xfId="0" applyNumberFormat="1" applyFont="1" applyFill="1" applyBorder="1" applyAlignment="1">
      <alignment horizontal="center" vertical="center"/>
    </xf>
    <xf numFmtId="0" fontId="16" fillId="6" borderId="1" xfId="0" applyFont="1" applyFill="1" applyBorder="1" applyAlignment="1">
      <alignment vertical="center" wrapText="1"/>
    </xf>
    <xf numFmtId="0" fontId="13" fillId="6" borderId="1" xfId="0" applyFont="1" applyFill="1" applyBorder="1" applyAlignment="1">
      <alignment horizontal="center" vertical="center"/>
    </xf>
    <xf numFmtId="167" fontId="13" fillId="6" borderId="1" xfId="0" applyNumberFormat="1" applyFont="1" applyFill="1" applyBorder="1" applyAlignment="1">
      <alignment horizontal="center" vertical="center"/>
    </xf>
    <xf numFmtId="0" fontId="25" fillId="6" borderId="1" xfId="0" applyFont="1" applyFill="1" applyBorder="1" applyAlignment="1">
      <alignment horizontal="center" vertical="center"/>
    </xf>
    <xf numFmtId="43" fontId="25" fillId="6" borderId="1" xfId="1" applyFont="1" applyFill="1" applyBorder="1" applyAlignment="1">
      <alignment horizontal="right" vertical="center"/>
    </xf>
    <xf numFmtId="0" fontId="0" fillId="6" borderId="0" xfId="0" applyFill="1" applyAlignment="1">
      <alignment vertical="center"/>
    </xf>
    <xf numFmtId="166" fontId="0" fillId="6" borderId="0" xfId="3" applyFont="1" applyFill="1" applyAlignment="1">
      <alignment vertical="center"/>
    </xf>
    <xf numFmtId="167" fontId="14" fillId="6" borderId="1" xfId="0" applyNumberFormat="1" applyFont="1" applyFill="1" applyBorder="1" applyAlignment="1">
      <alignment horizontal="center" vertical="center"/>
    </xf>
    <xf numFmtId="0" fontId="0" fillId="6" borderId="1" xfId="0" applyFill="1" applyBorder="1" applyAlignment="1">
      <alignment horizontal="center" vertical="center"/>
    </xf>
    <xf numFmtId="43" fontId="0" fillId="6" borderId="1" xfId="1" applyFont="1" applyFill="1" applyBorder="1" applyAlignment="1">
      <alignment horizontal="right" vertical="center"/>
    </xf>
    <xf numFmtId="0" fontId="21" fillId="6" borderId="1" xfId="0" applyFont="1" applyFill="1" applyBorder="1" applyAlignment="1">
      <alignment vertical="center"/>
    </xf>
    <xf numFmtId="0" fontId="16" fillId="6" borderId="1" xfId="0" applyFont="1" applyFill="1" applyBorder="1" applyAlignment="1">
      <alignment horizontal="justify" vertical="center" wrapText="1"/>
    </xf>
    <xf numFmtId="43" fontId="0" fillId="6" borderId="1" xfId="1" applyFont="1" applyFill="1" applyBorder="1" applyAlignment="1" applyProtection="1">
      <alignment horizontal="right" vertical="center"/>
    </xf>
    <xf numFmtId="0" fontId="13" fillId="6" borderId="1" xfId="0" applyFont="1" applyFill="1" applyBorder="1" applyAlignment="1">
      <alignment horizontal="left" vertical="center" wrapText="1"/>
    </xf>
    <xf numFmtId="0" fontId="13" fillId="6" borderId="1" xfId="0" applyFont="1" applyFill="1" applyBorder="1" applyAlignment="1">
      <alignment horizontal="justify" vertical="center" wrapText="1"/>
    </xf>
    <xf numFmtId="0" fontId="30" fillId="0" borderId="0" xfId="11" applyFont="1" applyAlignment="1">
      <alignment vertical="center"/>
    </xf>
    <xf numFmtId="0" fontId="3" fillId="0" borderId="0" xfId="10" applyFont="1" applyAlignment="1">
      <alignment horizontal="center" vertical="center"/>
    </xf>
    <xf numFmtId="0" fontId="19" fillId="0" borderId="0" xfId="10" applyFont="1" applyAlignment="1">
      <alignment horizontal="center" vertical="center"/>
    </xf>
    <xf numFmtId="1" fontId="31" fillId="0" borderId="0" xfId="12" applyNumberFormat="1" applyFont="1" applyFill="1" applyBorder="1" applyAlignment="1">
      <alignment horizontal="left" vertical="center"/>
    </xf>
    <xf numFmtId="0" fontId="31" fillId="0" borderId="0" xfId="10" applyFont="1" applyAlignment="1">
      <alignment horizontal="right" vertical="center"/>
    </xf>
    <xf numFmtId="2" fontId="19" fillId="0" borderId="0" xfId="10" applyNumberFormat="1" applyFont="1" applyAlignment="1">
      <alignment vertical="center"/>
    </xf>
    <xf numFmtId="0" fontId="31" fillId="0" borderId="0" xfId="10" applyFont="1" applyAlignment="1">
      <alignment horizontal="right" vertical="center" wrapText="1"/>
    </xf>
    <xf numFmtId="0" fontId="30" fillId="0" borderId="0" xfId="11" applyFont="1" applyAlignment="1">
      <alignment horizontal="center" vertical="center" wrapText="1"/>
    </xf>
    <xf numFmtId="0" fontId="30" fillId="0" borderId="1" xfId="11" applyFont="1" applyBorder="1" applyAlignment="1">
      <alignment horizontal="center" vertical="center" wrapText="1"/>
    </xf>
    <xf numFmtId="174" fontId="34" fillId="0" borderId="5" xfId="11" applyNumberFormat="1" applyFont="1" applyBorder="1" applyAlignment="1">
      <alignment horizontal="center" vertical="center"/>
    </xf>
    <xf numFmtId="174" fontId="34" fillId="4" borderId="28" xfId="13" applyFont="1" applyFill="1" applyBorder="1" applyAlignment="1">
      <alignment horizontal="right" vertical="center"/>
    </xf>
    <xf numFmtId="10" fontId="34" fillId="0" borderId="27" xfId="11" applyNumberFormat="1" applyFont="1" applyBorder="1" applyAlignment="1">
      <alignment horizontal="center" vertical="center"/>
    </xf>
    <xf numFmtId="10" fontId="19" fillId="0" borderId="29" xfId="14" applyNumberFormat="1" applyFont="1" applyBorder="1" applyAlignment="1">
      <alignment horizontal="right" vertical="center"/>
    </xf>
    <xf numFmtId="0" fontId="34" fillId="0" borderId="0" xfId="11" applyFont="1" applyAlignment="1">
      <alignment vertical="center"/>
    </xf>
    <xf numFmtId="174" fontId="34" fillId="0" borderId="28" xfId="13" applyFont="1" applyFill="1" applyBorder="1" applyAlignment="1">
      <alignment horizontal="right" vertical="center"/>
    </xf>
    <xf numFmtId="10" fontId="19" fillId="0" borderId="29" xfId="14" applyNumberFormat="1" applyFont="1" applyFill="1" applyBorder="1" applyAlignment="1">
      <alignment horizontal="right" vertical="center"/>
    </xf>
    <xf numFmtId="43" fontId="34" fillId="0" borderId="4" xfId="1" applyFont="1" applyBorder="1" applyAlignment="1">
      <alignment horizontal="center" vertical="center"/>
    </xf>
    <xf numFmtId="174" fontId="34" fillId="4" borderId="1" xfId="11" applyNumberFormat="1" applyFont="1" applyFill="1" applyBorder="1" applyAlignment="1">
      <alignment horizontal="center" vertical="center"/>
    </xf>
    <xf numFmtId="174" fontId="34" fillId="0" borderId="1" xfId="11" applyNumberFormat="1" applyFont="1" applyBorder="1" applyAlignment="1">
      <alignment horizontal="center" vertical="center"/>
    </xf>
    <xf numFmtId="0" fontId="30" fillId="4" borderId="0" xfId="11" applyFont="1" applyFill="1" applyAlignment="1">
      <alignment vertical="center"/>
    </xf>
    <xf numFmtId="10" fontId="34" fillId="0" borderId="1" xfId="14" applyNumberFormat="1" applyFont="1" applyBorder="1" applyAlignment="1">
      <alignment horizontal="right" vertical="center"/>
    </xf>
    <xf numFmtId="10" fontId="30" fillId="0" borderId="0" xfId="14" applyNumberFormat="1" applyFont="1" applyAlignment="1">
      <alignment horizontal="center" vertical="center"/>
    </xf>
    <xf numFmtId="10" fontId="34" fillId="4" borderId="1" xfId="2" applyNumberFormat="1" applyFont="1" applyFill="1" applyBorder="1" applyAlignment="1">
      <alignment horizontal="right" vertical="center"/>
    </xf>
    <xf numFmtId="49" fontId="19" fillId="0" borderId="0" xfId="10" applyNumberFormat="1" applyFont="1" applyAlignment="1">
      <alignment horizontal="left" vertical="center" wrapText="1"/>
    </xf>
    <xf numFmtId="0" fontId="6" fillId="0" borderId="0" xfId="10" applyFont="1" applyAlignment="1">
      <alignment vertical="center"/>
    </xf>
    <xf numFmtId="0" fontId="37" fillId="0" borderId="0" xfId="0" applyFont="1" applyAlignment="1">
      <alignment horizontal="center" vertical="center"/>
    </xf>
    <xf numFmtId="0" fontId="38" fillId="0" borderId="0" xfId="0" applyFont="1" applyAlignment="1">
      <alignment horizontal="center" vertical="center"/>
    </xf>
    <xf numFmtId="40" fontId="3" fillId="0" borderId="0" xfId="12" applyFont="1" applyFill="1" applyBorder="1" applyAlignment="1"/>
    <xf numFmtId="40" fontId="3" fillId="0" borderId="0" xfId="12" applyFont="1" applyFill="1" applyBorder="1" applyAlignment="1">
      <alignment horizontal="left" vertical="center"/>
    </xf>
    <xf numFmtId="0" fontId="6" fillId="0" borderId="0" xfId="1" applyNumberFormat="1" applyFont="1" applyFill="1" applyBorder="1" applyAlignment="1">
      <alignment vertical="center"/>
    </xf>
    <xf numFmtId="0" fontId="3" fillId="0" borderId="0" xfId="10" applyFont="1" applyAlignment="1">
      <alignment horizontal="right" vertical="center"/>
    </xf>
    <xf numFmtId="49" fontId="6" fillId="0" borderId="0" xfId="1" applyNumberFormat="1" applyFont="1" applyFill="1" applyBorder="1" applyAlignment="1">
      <alignment vertical="center"/>
    </xf>
    <xf numFmtId="40" fontId="6" fillId="0" borderId="0" xfId="12" applyFont="1" applyFill="1" applyBorder="1" applyAlignment="1">
      <alignment horizontal="center" vertical="center"/>
    </xf>
    <xf numFmtId="49" fontId="6" fillId="0" borderId="0" xfId="1" applyNumberFormat="1" applyFont="1" applyFill="1" applyBorder="1" applyAlignment="1">
      <alignment horizontal="left" vertical="center"/>
    </xf>
    <xf numFmtId="0" fontId="6" fillId="0" borderId="0" xfId="10" applyFont="1"/>
    <xf numFmtId="0" fontId="38" fillId="0" borderId="2" xfId="0" applyFont="1" applyBorder="1" applyAlignment="1">
      <alignment horizontal="center" vertical="center" wrapText="1"/>
    </xf>
    <xf numFmtId="0" fontId="3" fillId="0" borderId="1" xfId="10" applyFont="1" applyBorder="1" applyAlignment="1">
      <alignment horizontal="center" vertical="center" wrapText="1"/>
    </xf>
    <xf numFmtId="0" fontId="3" fillId="0" borderId="1" xfId="10" applyFont="1" applyBorder="1" applyAlignment="1">
      <alignment horizontal="center" vertical="center"/>
    </xf>
    <xf numFmtId="0" fontId="3" fillId="0" borderId="5" xfId="10" applyFont="1" applyBorder="1" applyAlignment="1">
      <alignment horizontal="center" vertical="center"/>
    </xf>
    <xf numFmtId="0" fontId="3" fillId="0" borderId="4" xfId="10" applyFont="1" applyBorder="1" applyAlignment="1">
      <alignment horizontal="center" vertical="center"/>
    </xf>
    <xf numFmtId="40" fontId="6" fillId="0" borderId="23" xfId="10" applyNumberFormat="1" applyFont="1" applyBorder="1" applyAlignment="1">
      <alignment horizontal="left" vertical="center"/>
    </xf>
    <xf numFmtId="0" fontId="6" fillId="0" borderId="12" xfId="10" applyFont="1" applyBorder="1"/>
    <xf numFmtId="4" fontId="6" fillId="0" borderId="4" xfId="10" applyNumberFormat="1" applyFont="1" applyBorder="1" applyAlignment="1">
      <alignment horizontal="center" vertical="center"/>
    </xf>
    <xf numFmtId="0" fontId="6" fillId="0" borderId="23" xfId="10" applyFont="1" applyBorder="1" applyAlignment="1">
      <alignment horizontal="left" vertical="center"/>
    </xf>
    <xf numFmtId="0" fontId="6" fillId="0" borderId="27" xfId="10" applyFont="1" applyBorder="1" applyAlignment="1">
      <alignment horizontal="center" vertical="center"/>
    </xf>
    <xf numFmtId="0" fontId="6" fillId="0" borderId="24" xfId="10" applyFont="1" applyBorder="1" applyAlignment="1">
      <alignment horizontal="left" vertical="center"/>
    </xf>
    <xf numFmtId="0" fontId="6" fillId="0" borderId="26" xfId="10" applyFont="1" applyBorder="1"/>
    <xf numFmtId="0" fontId="6" fillId="0" borderId="25" xfId="10" applyFont="1" applyBorder="1"/>
    <xf numFmtId="40" fontId="6" fillId="0" borderId="4" xfId="10" applyNumberFormat="1" applyFont="1" applyBorder="1" applyAlignment="1">
      <alignment horizontal="center" vertical="center"/>
    </xf>
    <xf numFmtId="40" fontId="3" fillId="0" borderId="5" xfId="12" quotePrefix="1" applyFont="1" applyFill="1" applyBorder="1" applyAlignment="1">
      <alignment horizontal="center" vertical="center"/>
    </xf>
    <xf numFmtId="40" fontId="3" fillId="0" borderId="4" xfId="12" quotePrefix="1" applyFont="1" applyFill="1" applyBorder="1" applyAlignment="1">
      <alignment horizontal="center" vertical="center"/>
    </xf>
    <xf numFmtId="49" fontId="6" fillId="0" borderId="0" xfId="10" applyNumberFormat="1" applyFont="1" applyAlignment="1">
      <alignment horizontal="left" vertical="center"/>
    </xf>
    <xf numFmtId="49" fontId="6" fillId="0" borderId="0" xfId="2" applyNumberFormat="1" applyFont="1" applyFill="1" applyBorder="1" applyAlignment="1">
      <alignment horizontal="left" vertical="center"/>
    </xf>
    <xf numFmtId="49" fontId="6" fillId="0" borderId="0" xfId="10" applyNumberFormat="1" applyFont="1" applyAlignment="1">
      <alignment vertical="center"/>
    </xf>
    <xf numFmtId="40" fontId="3" fillId="0" borderId="1" xfId="12" quotePrefix="1" applyFont="1" applyFill="1" applyBorder="1" applyAlignment="1">
      <alignment horizontal="center" vertical="center"/>
    </xf>
    <xf numFmtId="0" fontId="39" fillId="0" borderId="0" xfId="17" applyFont="1"/>
    <xf numFmtId="0" fontId="39" fillId="0" borderId="1" xfId="17" applyFont="1" applyBorder="1" applyAlignment="1">
      <alignment horizontal="center" vertical="center"/>
    </xf>
    <xf numFmtId="0" fontId="39" fillId="0" borderId="1" xfId="17" applyFont="1" applyBorder="1" applyAlignment="1">
      <alignment horizontal="left" vertical="center"/>
    </xf>
    <xf numFmtId="0" fontId="39" fillId="0" borderId="1" xfId="17" applyFont="1" applyBorder="1"/>
    <xf numFmtId="0" fontId="40" fillId="0" borderId="1" xfId="17" applyFont="1" applyBorder="1" applyAlignment="1">
      <alignment horizontal="center" vertical="center"/>
    </xf>
    <xf numFmtId="43" fontId="39" fillId="0" borderId="1" xfId="18" applyFont="1" applyBorder="1" applyAlignment="1">
      <alignment horizontal="center" vertical="center"/>
    </xf>
    <xf numFmtId="0" fontId="39" fillId="0" borderId="0" xfId="17" applyFont="1" applyAlignment="1">
      <alignment vertical="center"/>
    </xf>
    <xf numFmtId="0" fontId="39" fillId="0" borderId="0" xfId="17" applyFont="1" applyAlignment="1">
      <alignment horizontal="center" vertical="center"/>
    </xf>
    <xf numFmtId="0" fontId="39" fillId="0" borderId="0" xfId="17" applyFont="1" applyAlignment="1">
      <alignment horizontal="left" vertical="center"/>
    </xf>
    <xf numFmtId="40" fontId="41" fillId="0" borderId="0" xfId="19" applyFont="1" applyFill="1" applyBorder="1" applyAlignment="1">
      <alignment horizontal="left" vertical="center"/>
    </xf>
    <xf numFmtId="0" fontId="40" fillId="0" borderId="1" xfId="17" applyFont="1" applyBorder="1"/>
    <xf numFmtId="43" fontId="39" fillId="0" borderId="1" xfId="18" applyFont="1" applyBorder="1"/>
    <xf numFmtId="0" fontId="39" fillId="0" borderId="0" xfId="17" applyFont="1" applyAlignment="1">
      <alignment vertical="justify"/>
    </xf>
    <xf numFmtId="10" fontId="39" fillId="0" borderId="0" xfId="20" applyNumberFormat="1" applyFont="1"/>
    <xf numFmtId="0" fontId="44" fillId="0" borderId="36" xfId="17" applyFont="1" applyBorder="1" applyAlignment="1">
      <alignment horizontal="center" vertical="center"/>
    </xf>
    <xf numFmtId="0" fontId="39" fillId="0" borderId="1" xfId="17" applyFont="1" applyBorder="1" applyAlignment="1">
      <alignment horizontal="center"/>
    </xf>
    <xf numFmtId="0" fontId="44" fillId="0" borderId="39" xfId="17" applyFont="1" applyBorder="1" applyAlignment="1">
      <alignment horizontal="center" vertical="center"/>
    </xf>
    <xf numFmtId="0" fontId="44" fillId="0" borderId="41" xfId="17" applyFont="1" applyBorder="1" applyAlignment="1">
      <alignment horizontal="center" vertical="center"/>
    </xf>
    <xf numFmtId="0" fontId="45" fillId="0" borderId="2" xfId="17" applyFont="1" applyBorder="1" applyAlignment="1">
      <alignment horizontal="center" vertical="center"/>
    </xf>
    <xf numFmtId="0" fontId="39" fillId="0" borderId="43" xfId="17" applyFont="1" applyBorder="1" applyAlignment="1">
      <alignment horizontal="center" vertical="center"/>
    </xf>
    <xf numFmtId="0" fontId="39" fillId="0" borderId="39" xfId="17" applyFont="1" applyBorder="1" applyAlignment="1">
      <alignment horizontal="center" vertical="center"/>
    </xf>
    <xf numFmtId="0" fontId="39" fillId="0" borderId="45" xfId="17" applyFont="1" applyBorder="1" applyAlignment="1">
      <alignment horizontal="center" vertical="center"/>
    </xf>
    <xf numFmtId="0" fontId="42" fillId="0" borderId="0" xfId="17" applyFont="1"/>
    <xf numFmtId="0" fontId="40" fillId="0" borderId="49" xfId="17" applyFont="1" applyBorder="1" applyAlignment="1">
      <alignment horizontal="center" vertical="center"/>
    </xf>
    <xf numFmtId="0" fontId="40" fillId="0" borderId="0" xfId="17" applyFont="1" applyAlignment="1">
      <alignment horizontal="center" vertical="center"/>
    </xf>
    <xf numFmtId="43" fontId="39" fillId="0" borderId="0" xfId="18" applyFont="1" applyAlignment="1">
      <alignment horizontal="center" vertical="center"/>
    </xf>
    <xf numFmtId="43" fontId="39" fillId="0" borderId="0" xfId="18" applyFont="1" applyFill="1" applyAlignment="1">
      <alignment horizontal="center" vertical="center"/>
    </xf>
    <xf numFmtId="0" fontId="39" fillId="0" borderId="0" xfId="17" applyFont="1" applyAlignment="1">
      <alignment horizontal="right"/>
    </xf>
    <xf numFmtId="0" fontId="46" fillId="0" borderId="52" xfId="17" applyFont="1" applyBorder="1" applyAlignment="1">
      <alignment vertical="center"/>
    </xf>
    <xf numFmtId="0" fontId="44" fillId="0" borderId="0" xfId="17" applyFont="1" applyAlignment="1">
      <alignment vertical="center"/>
    </xf>
    <xf numFmtId="0" fontId="46" fillId="0" borderId="0" xfId="17" applyFont="1" applyAlignment="1">
      <alignment vertical="center"/>
    </xf>
    <xf numFmtId="0" fontId="44" fillId="0" borderId="0" xfId="17" applyFont="1" applyAlignment="1">
      <alignment horizontal="center" vertical="center"/>
    </xf>
    <xf numFmtId="0" fontId="44" fillId="0" borderId="0" xfId="17" applyFont="1" applyAlignment="1">
      <alignment horizontal="left" vertical="center"/>
    </xf>
    <xf numFmtId="0" fontId="44" fillId="0" borderId="0" xfId="17" applyFont="1"/>
    <xf numFmtId="0" fontId="48" fillId="0" borderId="0" xfId="5" applyFont="1"/>
    <xf numFmtId="0" fontId="50" fillId="0" borderId="57" xfId="5" applyFont="1" applyBorder="1" applyAlignment="1">
      <alignment horizontal="center" vertical="center" wrapText="1"/>
    </xf>
    <xf numFmtId="0" fontId="50" fillId="0" borderId="58" xfId="5" applyFont="1" applyBorder="1" applyAlignment="1">
      <alignment horizontal="center" vertical="center" wrapText="1"/>
    </xf>
    <xf numFmtId="0" fontId="53" fillId="0" borderId="0" xfId="5" applyFont="1"/>
    <xf numFmtId="0" fontId="0" fillId="0" borderId="0" xfId="0" applyAlignment="1">
      <alignment horizontal="center" vertical="center"/>
    </xf>
    <xf numFmtId="167" fontId="14" fillId="0" borderId="1" xfId="0" applyNumberFormat="1" applyFont="1" applyBorder="1" applyAlignment="1">
      <alignment horizontal="center" vertical="center"/>
    </xf>
    <xf numFmtId="49" fontId="3" fillId="0" borderId="12" xfId="10" applyNumberFormat="1" applyFont="1" applyBorder="1" applyAlignment="1">
      <alignment horizontal="center" vertical="center"/>
    </xf>
    <xf numFmtId="49" fontId="0" fillId="6" borderId="1" xfId="1" applyNumberFormat="1" applyFont="1" applyFill="1" applyBorder="1" applyAlignment="1">
      <alignment horizontal="center" vertical="center" wrapText="1"/>
    </xf>
    <xf numFmtId="49" fontId="0" fillId="6" borderId="1" xfId="1" applyNumberFormat="1" applyFont="1" applyFill="1" applyBorder="1" applyAlignment="1">
      <alignment horizontal="left" vertical="center" wrapText="1"/>
    </xf>
    <xf numFmtId="167" fontId="14" fillId="0" borderId="1" xfId="0" applyNumberFormat="1" applyFont="1" applyBorder="1" applyAlignment="1">
      <alignment horizontal="center" vertical="center"/>
    </xf>
    <xf numFmtId="49" fontId="14" fillId="0" borderId="64" xfId="0" applyNumberFormat="1" applyFont="1" applyBorder="1" applyAlignment="1">
      <alignment horizontal="center" vertical="center"/>
    </xf>
    <xf numFmtId="0" fontId="14" fillId="5" borderId="64" xfId="0" applyFont="1" applyFill="1" applyBorder="1" applyAlignment="1">
      <alignment horizontal="justify" vertical="center" wrapText="1"/>
    </xf>
    <xf numFmtId="43" fontId="0" fillId="0" borderId="64" xfId="1" applyFont="1" applyFill="1" applyBorder="1" applyAlignment="1">
      <alignment horizontal="center" vertical="center" wrapText="1"/>
    </xf>
    <xf numFmtId="43" fontId="0" fillId="0" borderId="64" xfId="1" applyFont="1" applyFill="1" applyBorder="1" applyAlignment="1">
      <alignment horizontal="center" vertical="center"/>
    </xf>
    <xf numFmtId="0" fontId="14" fillId="0" borderId="64" xfId="0" applyFont="1" applyBorder="1" applyAlignment="1">
      <alignment horizontal="center" vertical="center" wrapText="1"/>
    </xf>
    <xf numFmtId="43" fontId="0" fillId="0" borderId="64" xfId="1" applyFont="1" applyFill="1" applyBorder="1" applyAlignment="1">
      <alignment horizontal="left" vertical="center" wrapText="1"/>
    </xf>
    <xf numFmtId="4" fontId="14" fillId="0" borderId="64" xfId="0" applyNumberFormat="1" applyFont="1" applyBorder="1" applyAlignment="1">
      <alignment horizontal="center" vertical="center"/>
    </xf>
    <xf numFmtId="43" fontId="0" fillId="0" borderId="64" xfId="1" applyFont="1" applyFill="1" applyBorder="1" applyAlignment="1">
      <alignment horizontal="center" wrapText="1"/>
    </xf>
    <xf numFmtId="43" fontId="14" fillId="0" borderId="64" xfId="1" applyFont="1" applyBorder="1" applyAlignment="1">
      <alignment horizontal="center"/>
    </xf>
    <xf numFmtId="0" fontId="0" fillId="0" borderId="64" xfId="0" applyBorder="1" applyAlignment="1">
      <alignment horizontal="center" vertical="center"/>
    </xf>
    <xf numFmtId="43" fontId="0" fillId="0" borderId="64" xfId="0" applyNumberFormat="1" applyBorder="1" applyAlignment="1">
      <alignment horizontal="center" vertical="center"/>
    </xf>
    <xf numFmtId="43" fontId="30" fillId="0" borderId="0" xfId="11" applyNumberFormat="1" applyFont="1" applyAlignment="1">
      <alignment horizontal="center" vertical="center" wrapText="1"/>
    </xf>
    <xf numFmtId="49" fontId="19" fillId="0" borderId="0" xfId="10" applyNumberFormat="1" applyFont="1" applyAlignment="1">
      <alignment horizontal="left" vertical="center"/>
    </xf>
    <xf numFmtId="49" fontId="37" fillId="0" borderId="0" xfId="0" applyNumberFormat="1" applyFont="1" applyAlignment="1">
      <alignment horizontal="center" vertical="center"/>
    </xf>
    <xf numFmtId="49" fontId="27" fillId="0" borderId="2" xfId="0" applyNumberFormat="1" applyFont="1" applyBorder="1" applyAlignment="1">
      <alignment horizontal="center" vertical="center"/>
    </xf>
    <xf numFmtId="49" fontId="27" fillId="0" borderId="3" xfId="0" applyNumberFormat="1" applyFont="1" applyBorder="1" applyAlignment="1">
      <alignment horizontal="center" vertical="center"/>
    </xf>
    <xf numFmtId="167" fontId="14" fillId="0" borderId="1" xfId="0" applyNumberFormat="1" applyFont="1" applyBorder="1" applyAlignment="1">
      <alignment horizontal="center" vertical="center"/>
    </xf>
    <xf numFmtId="0" fontId="0" fillId="0" borderId="0" xfId="0"/>
    <xf numFmtId="169" fontId="0" fillId="0" borderId="0" xfId="2" applyNumberFormat="1" applyFont="1"/>
    <xf numFmtId="43" fontId="0" fillId="0" borderId="0" xfId="0" applyNumberFormat="1"/>
    <xf numFmtId="4" fontId="6" fillId="0" borderId="0" xfId="10" applyNumberFormat="1" applyFont="1"/>
    <xf numFmtId="49" fontId="27" fillId="0" borderId="2" xfId="0" applyNumberFormat="1" applyFont="1" applyBorder="1" applyAlignment="1">
      <alignment horizontal="left" vertical="center"/>
    </xf>
    <xf numFmtId="49" fontId="6" fillId="0" borderId="1" xfId="0" applyNumberFormat="1" applyFont="1" applyBorder="1" applyAlignment="1">
      <alignment vertical="center"/>
    </xf>
    <xf numFmtId="49" fontId="6" fillId="0" borderId="3" xfId="0" applyNumberFormat="1" applyFont="1" applyBorder="1" applyAlignment="1">
      <alignment vertical="center"/>
    </xf>
    <xf numFmtId="0" fontId="4" fillId="0" borderId="3" xfId="5" applyFont="1" applyBorder="1" applyAlignment="1">
      <alignment horizontal="center"/>
    </xf>
    <xf numFmtId="0" fontId="0" fillId="0" borderId="12" xfId="0" applyBorder="1" applyAlignment="1">
      <alignment vertical="center"/>
    </xf>
    <xf numFmtId="166" fontId="4" fillId="0" borderId="65" xfId="3" applyFont="1" applyBorder="1" applyAlignment="1"/>
    <xf numFmtId="0" fontId="4" fillId="0" borderId="0" xfId="0" applyFont="1" applyBorder="1"/>
    <xf numFmtId="0" fontId="4" fillId="0" borderId="0" xfId="0" applyFont="1" applyBorder="1" applyAlignment="1">
      <alignment horizontal="center"/>
    </xf>
    <xf numFmtId="166" fontId="4" fillId="0" borderId="0" xfId="3" applyFont="1" applyBorder="1" applyAlignment="1"/>
    <xf numFmtId="43" fontId="14" fillId="0" borderId="0" xfId="0" applyNumberFormat="1" applyFont="1" applyAlignment="1">
      <alignment vertical="center"/>
    </xf>
    <xf numFmtId="167" fontId="14" fillId="0" borderId="64" xfId="0" applyNumberFormat="1" applyFont="1" applyBorder="1" applyAlignment="1">
      <alignment horizontal="center" vertical="center"/>
    </xf>
    <xf numFmtId="0" fontId="11" fillId="0" borderId="64" xfId="0" applyFont="1" applyBorder="1" applyAlignment="1">
      <alignment horizontal="center" vertical="center"/>
    </xf>
    <xf numFmtId="43" fontId="0" fillId="6" borderId="64" xfId="1" applyFont="1" applyFill="1" applyBorder="1" applyAlignment="1">
      <alignment horizontal="center" vertical="center" wrapText="1"/>
    </xf>
    <xf numFmtId="4" fontId="14" fillId="6" borderId="64" xfId="0" applyNumberFormat="1" applyFont="1" applyFill="1" applyBorder="1" applyAlignment="1">
      <alignment horizontal="center" vertical="center"/>
    </xf>
    <xf numFmtId="167" fontId="14" fillId="0" borderId="64" xfId="0" applyNumberFormat="1" applyFont="1" applyBorder="1" applyAlignment="1">
      <alignment horizontal="left" vertical="center"/>
    </xf>
    <xf numFmtId="0" fontId="9" fillId="2" borderId="64" xfId="4" applyFont="1" applyFill="1" applyBorder="1" applyAlignment="1">
      <alignment horizontal="center" vertical="center" wrapText="1"/>
    </xf>
    <xf numFmtId="0" fontId="9" fillId="2" borderId="64" xfId="4" applyFont="1" applyFill="1" applyBorder="1" applyAlignment="1">
      <alignment horizontal="left" vertical="center" wrapText="1"/>
    </xf>
    <xf numFmtId="4" fontId="9" fillId="2" borderId="64" xfId="4" applyNumberFormat="1" applyFont="1" applyFill="1" applyBorder="1" applyAlignment="1">
      <alignment horizontal="center" vertical="center" wrapText="1"/>
    </xf>
    <xf numFmtId="0" fontId="9" fillId="2" borderId="64" xfId="4" applyNumberFormat="1" applyFont="1" applyFill="1" applyBorder="1" applyAlignment="1">
      <alignment horizontal="center" vertical="center" wrapText="1"/>
    </xf>
    <xf numFmtId="0" fontId="16" fillId="0" borderId="10" xfId="0" applyFont="1" applyBorder="1" applyAlignment="1">
      <alignment horizontal="right" vertical="center"/>
    </xf>
    <xf numFmtId="0" fontId="16" fillId="0" borderId="2" xfId="0" applyFont="1" applyBorder="1" applyAlignment="1">
      <alignment horizontal="right" vertical="center"/>
    </xf>
    <xf numFmtId="167" fontId="13" fillId="0" borderId="2" xfId="0" applyNumberFormat="1" applyFont="1" applyBorder="1" applyAlignment="1">
      <alignment horizontal="right" vertical="center"/>
    </xf>
    <xf numFmtId="49" fontId="13" fillId="0" borderId="64" xfId="1" applyNumberFormat="1" applyFont="1" applyBorder="1" applyAlignment="1">
      <alignment horizontal="right" vertical="center"/>
    </xf>
    <xf numFmtId="49" fontId="13" fillId="0" borderId="64" xfId="0" applyNumberFormat="1" applyFont="1" applyBorder="1" applyAlignment="1">
      <alignment horizontal="center" vertical="center"/>
    </xf>
    <xf numFmtId="49" fontId="27" fillId="0" borderId="64" xfId="0" applyNumberFormat="1" applyFont="1" applyBorder="1" applyAlignment="1">
      <alignment horizontal="center" vertical="center"/>
    </xf>
    <xf numFmtId="168" fontId="28" fillId="3" borderId="64" xfId="0" applyNumberFormat="1" applyFont="1" applyFill="1" applyBorder="1" applyAlignment="1">
      <alignment horizontal="center" vertical="center"/>
    </xf>
    <xf numFmtId="43" fontId="14" fillId="0" borderId="64" xfId="1" applyFont="1" applyBorder="1" applyAlignment="1">
      <alignment horizontal="center" vertical="center"/>
    </xf>
    <xf numFmtId="0" fontId="3" fillId="0" borderId="0" xfId="10" applyFont="1" applyAlignment="1">
      <alignment horizontal="center" vertical="center"/>
    </xf>
    <xf numFmtId="0" fontId="30" fillId="0" borderId="1" xfId="11" applyFont="1" applyBorder="1" applyAlignment="1">
      <alignment horizontal="center" vertical="center" wrapText="1"/>
    </xf>
    <xf numFmtId="167" fontId="14" fillId="0" borderId="1" xfId="0" applyNumberFormat="1" applyFont="1" applyBorder="1" applyAlignment="1">
      <alignment horizontal="center" vertical="center"/>
    </xf>
    <xf numFmtId="0" fontId="0" fillId="0" borderId="0" xfId="0"/>
    <xf numFmtId="166" fontId="4" fillId="0" borderId="0" xfId="6" applyFont="1" applyBorder="1" applyAlignment="1"/>
    <xf numFmtId="4" fontId="26" fillId="6" borderId="1" xfId="0" applyNumberFormat="1" applyFont="1" applyFill="1" applyBorder="1" applyAlignment="1">
      <alignment horizontal="center" vertical="center"/>
    </xf>
    <xf numFmtId="43" fontId="34" fillId="0" borderId="1" xfId="1" applyFont="1" applyFill="1" applyBorder="1" applyAlignment="1">
      <alignment horizontal="right" vertical="center"/>
    </xf>
    <xf numFmtId="43" fontId="34" fillId="0" borderId="1" xfId="0" applyNumberFormat="1" applyFont="1" applyBorder="1" applyAlignment="1">
      <alignment horizontal="right"/>
    </xf>
    <xf numFmtId="4" fontId="0" fillId="0" borderId="0" xfId="0" applyNumberFormat="1"/>
    <xf numFmtId="175" fontId="0" fillId="0" borderId="0" xfId="0" applyNumberFormat="1"/>
    <xf numFmtId="43" fontId="0" fillId="0" borderId="1" xfId="1" applyFont="1" applyBorder="1" applyAlignment="1">
      <alignment horizontal="center" vertical="center"/>
    </xf>
    <xf numFmtId="43" fontId="0" fillId="0" borderId="1" xfId="1" applyFont="1" applyBorder="1" applyAlignment="1">
      <alignment vertical="center"/>
    </xf>
    <xf numFmtId="167" fontId="14" fillId="0" borderId="1" xfId="0" applyNumberFormat="1" applyFont="1" applyBorder="1" applyAlignment="1">
      <alignment horizontal="center" vertical="center"/>
    </xf>
    <xf numFmtId="0" fontId="26" fillId="5" borderId="1" xfId="0" applyFont="1" applyFill="1" applyBorder="1" applyAlignment="1">
      <alignment horizontal="justify" vertical="center" wrapText="1"/>
    </xf>
    <xf numFmtId="43" fontId="13" fillId="0" borderId="1" xfId="1" applyFont="1" applyBorder="1" applyAlignment="1">
      <alignment vertical="center"/>
    </xf>
    <xf numFmtId="167" fontId="14" fillId="0" borderId="1" xfId="0" applyNumberFormat="1" applyFont="1" applyBorder="1" applyAlignment="1">
      <alignment horizontal="center" vertical="center"/>
    </xf>
    <xf numFmtId="0" fontId="0" fillId="0" borderId="0" xfId="0"/>
    <xf numFmtId="167" fontId="14" fillId="0" borderId="1" xfId="0" applyNumberFormat="1" applyFont="1" applyBorder="1" applyAlignment="1">
      <alignment horizontal="center" vertical="center"/>
    </xf>
    <xf numFmtId="169" fontId="0" fillId="0" borderId="64" xfId="2" applyNumberFormat="1" applyFont="1" applyFill="1" applyBorder="1" applyAlignment="1">
      <alignment horizontal="center" vertical="center"/>
    </xf>
    <xf numFmtId="167" fontId="14" fillId="0" borderId="1" xfId="0" applyNumberFormat="1" applyFont="1" applyBorder="1" applyAlignment="1">
      <alignment horizontal="center" vertical="center"/>
    </xf>
    <xf numFmtId="0" fontId="0" fillId="0" borderId="0" xfId="0"/>
    <xf numFmtId="0" fontId="0" fillId="0" borderId="0" xfId="0"/>
    <xf numFmtId="12" fontId="0" fillId="0" borderId="1" xfId="1" applyNumberFormat="1" applyFont="1" applyFill="1" applyBorder="1" applyAlignment="1">
      <alignment horizontal="center" vertical="center" wrapText="1"/>
    </xf>
    <xf numFmtId="0" fontId="14" fillId="0" borderId="64" xfId="0" applyFont="1" applyBorder="1" applyAlignment="1">
      <alignment vertical="center" wrapText="1"/>
    </xf>
    <xf numFmtId="0" fontId="13" fillId="0" borderId="64" xfId="0" applyFont="1" applyBorder="1" applyAlignment="1">
      <alignment horizontal="center" vertical="center"/>
    </xf>
    <xf numFmtId="43" fontId="13" fillId="0" borderId="64" xfId="0" applyNumberFormat="1" applyFont="1" applyBorder="1" applyAlignment="1">
      <alignment horizontal="center" vertical="center"/>
    </xf>
    <xf numFmtId="167" fontId="13" fillId="0" borderId="64" xfId="0" applyNumberFormat="1" applyFont="1" applyBorder="1" applyAlignment="1">
      <alignment horizontal="center" vertical="center"/>
    </xf>
    <xf numFmtId="0" fontId="4" fillId="0" borderId="64" xfId="0" applyFont="1" applyBorder="1" applyAlignment="1">
      <alignment horizontal="center"/>
    </xf>
    <xf numFmtId="0" fontId="5" fillId="0" borderId="64" xfId="0" applyFont="1" applyBorder="1"/>
    <xf numFmtId="0" fontId="56" fillId="10" borderId="64" xfId="4" applyFont="1" applyFill="1" applyBorder="1" applyAlignment="1">
      <alignment horizontal="center" vertical="center" wrapText="1"/>
    </xf>
    <xf numFmtId="0" fontId="56" fillId="10" borderId="1" xfId="4" applyFont="1" applyFill="1" applyBorder="1" applyAlignment="1">
      <alignment horizontal="center" vertical="center" wrapText="1"/>
    </xf>
    <xf numFmtId="0" fontId="4" fillId="0" borderId="64" xfId="0" applyFont="1" applyBorder="1"/>
    <xf numFmtId="0" fontId="57" fillId="2" borderId="64" xfId="4" applyFont="1" applyFill="1" applyBorder="1" applyAlignment="1">
      <alignment horizontal="center" vertical="center" wrapText="1"/>
    </xf>
    <xf numFmtId="4" fontId="57" fillId="2" borderId="64" xfId="4" applyNumberFormat="1" applyFont="1" applyFill="1" applyBorder="1" applyAlignment="1">
      <alignment horizontal="center" vertical="center" wrapText="1"/>
    </xf>
    <xf numFmtId="0" fontId="57" fillId="2" borderId="3" xfId="4" applyFont="1" applyFill="1" applyBorder="1" applyAlignment="1">
      <alignment horizontal="center" vertical="center" wrapText="1"/>
    </xf>
    <xf numFmtId="0" fontId="57" fillId="2" borderId="1" xfId="4" applyFont="1" applyFill="1" applyBorder="1" applyAlignment="1">
      <alignment horizontal="center" vertical="center" wrapText="1"/>
    </xf>
    <xf numFmtId="0" fontId="57" fillId="2" borderId="1" xfId="4" applyFont="1" applyFill="1" applyBorder="1" applyAlignment="1">
      <alignment horizontal="left" vertical="center" wrapText="1"/>
    </xf>
    <xf numFmtId="43" fontId="58" fillId="0" borderId="1" xfId="1" applyFont="1" applyFill="1" applyBorder="1" applyAlignment="1">
      <alignment horizontal="right" vertical="center"/>
    </xf>
    <xf numFmtId="49" fontId="27" fillId="0" borderId="3" xfId="0" applyNumberFormat="1" applyFont="1" applyBorder="1" applyAlignment="1">
      <alignment horizontal="center" vertical="center"/>
    </xf>
    <xf numFmtId="49" fontId="27" fillId="0" borderId="2" xfId="0" applyNumberFormat="1" applyFont="1" applyBorder="1" applyAlignment="1">
      <alignment horizontal="center" vertical="center"/>
    </xf>
    <xf numFmtId="167" fontId="14" fillId="0" borderId="1" xfId="0" applyNumberFormat="1" applyFont="1" applyBorder="1" applyAlignment="1">
      <alignment horizontal="center" vertical="center"/>
    </xf>
    <xf numFmtId="0" fontId="0" fillId="0" borderId="0" xfId="0"/>
    <xf numFmtId="0" fontId="0" fillId="0" borderId="0" xfId="0"/>
    <xf numFmtId="49" fontId="16" fillId="0" borderId="0" xfId="0" applyNumberFormat="1" applyFont="1" applyAlignment="1">
      <alignment horizontal="center" vertical="center"/>
    </xf>
    <xf numFmtId="43" fontId="16" fillId="0" borderId="0" xfId="0" applyNumberFormat="1" applyFont="1" applyAlignment="1">
      <alignment horizontal="center" vertical="center"/>
    </xf>
    <xf numFmtId="43" fontId="24" fillId="0" borderId="1" xfId="1" applyFont="1" applyFill="1" applyBorder="1" applyAlignment="1">
      <alignment horizontal="left" vertical="center" wrapText="1"/>
    </xf>
    <xf numFmtId="43" fontId="0" fillId="0" borderId="0" xfId="0" applyNumberFormat="1" applyAlignment="1">
      <alignment horizontal="center" vertical="center"/>
    </xf>
    <xf numFmtId="0" fontId="13" fillId="0" borderId="0" xfId="0" applyFont="1" applyAlignment="1">
      <alignment horizontal="center" vertical="center" wrapText="1"/>
    </xf>
    <xf numFmtId="0" fontId="16" fillId="0" borderId="0" xfId="0" applyFont="1" applyAlignment="1">
      <alignment horizontal="left" vertical="center"/>
    </xf>
    <xf numFmtId="49" fontId="27" fillId="0" borderId="3" xfId="0" applyNumberFormat="1" applyFont="1" applyBorder="1" applyAlignment="1">
      <alignment horizontal="center" vertical="center"/>
    </xf>
    <xf numFmtId="167" fontId="14" fillId="0" borderId="1" xfId="0" applyNumberFormat="1" applyFont="1" applyBorder="1" applyAlignment="1">
      <alignment horizontal="center" vertical="center"/>
    </xf>
    <xf numFmtId="0" fontId="0" fillId="0" borderId="0" xfId="0"/>
    <xf numFmtId="0" fontId="56" fillId="10" borderId="1" xfId="4" applyFont="1" applyFill="1" applyBorder="1" applyAlignment="1">
      <alignment horizontal="left" vertical="center" wrapText="1"/>
    </xf>
    <xf numFmtId="43" fontId="3" fillId="0" borderId="64" xfId="1" applyFont="1" applyBorder="1" applyAlignment="1">
      <alignment horizontal="center" vertical="center"/>
    </xf>
    <xf numFmtId="0" fontId="4" fillId="0" borderId="10" xfId="0" applyFont="1" applyBorder="1" applyAlignment="1">
      <alignment horizontal="left"/>
    </xf>
    <xf numFmtId="0" fontId="4" fillId="0" borderId="2" xfId="0" applyFont="1" applyBorder="1" applyAlignment="1">
      <alignment horizontal="left"/>
    </xf>
    <xf numFmtId="0" fontId="4" fillId="0" borderId="3" xfId="0" applyFont="1" applyBorder="1" applyAlignment="1">
      <alignment horizontal="left"/>
    </xf>
    <xf numFmtId="0" fontId="0" fillId="0" borderId="0" xfId="0"/>
    <xf numFmtId="49" fontId="14" fillId="0" borderId="0" xfId="0" applyNumberFormat="1" applyFont="1" applyBorder="1" applyAlignment="1">
      <alignment horizontal="center" vertical="center"/>
    </xf>
    <xf numFmtId="43" fontId="0" fillId="0" borderId="0" xfId="1" applyFont="1" applyFill="1" applyBorder="1" applyAlignment="1">
      <alignment horizontal="left" vertical="center" wrapText="1"/>
    </xf>
    <xf numFmtId="43" fontId="0" fillId="0" borderId="0" xfId="1" applyFont="1" applyFill="1" applyBorder="1" applyAlignment="1">
      <alignment horizontal="center" wrapText="1"/>
    </xf>
    <xf numFmtId="4" fontId="14" fillId="0" borderId="0" xfId="0" applyNumberFormat="1" applyFont="1" applyBorder="1" applyAlignment="1">
      <alignment horizontal="center" vertical="center"/>
    </xf>
    <xf numFmtId="43" fontId="14" fillId="0" borderId="0" xfId="1" applyFont="1" applyBorder="1" applyAlignment="1">
      <alignment horizontal="center"/>
    </xf>
    <xf numFmtId="0" fontId="0" fillId="0" borderId="0" xfId="0" applyBorder="1" applyAlignment="1">
      <alignment horizontal="center" vertical="center"/>
    </xf>
    <xf numFmtId="43" fontId="0" fillId="0" borderId="0" xfId="0" applyNumberFormat="1" applyBorder="1" applyAlignment="1">
      <alignment horizontal="center" vertical="center"/>
    </xf>
    <xf numFmtId="43" fontId="0" fillId="0" borderId="0" xfId="1" applyFont="1" applyFill="1" applyBorder="1" applyAlignment="1">
      <alignment horizontal="center" vertical="center"/>
    </xf>
    <xf numFmtId="43" fontId="24" fillId="0" borderId="64" xfId="1" applyFont="1" applyFill="1" applyBorder="1" applyAlignment="1">
      <alignment horizontal="center" vertical="center" wrapText="1"/>
    </xf>
    <xf numFmtId="167" fontId="14" fillId="0" borderId="64" xfId="0" applyNumberFormat="1" applyFont="1" applyBorder="1" applyAlignment="1">
      <alignment horizontal="right" vertical="center"/>
    </xf>
    <xf numFmtId="43" fontId="0" fillId="0" borderId="64" xfId="1" applyFont="1" applyFill="1" applyBorder="1" applyAlignment="1">
      <alignment horizontal="right" vertical="center"/>
    </xf>
    <xf numFmtId="0" fontId="6" fillId="0" borderId="64" xfId="7" applyBorder="1" applyAlignment="1">
      <alignment horizontal="center" vertical="center" wrapText="1"/>
    </xf>
    <xf numFmtId="0" fontId="14" fillId="0" borderId="64" xfId="0" applyFont="1" applyBorder="1" applyAlignment="1">
      <alignment horizontal="center" vertical="center"/>
    </xf>
    <xf numFmtId="0" fontId="18" fillId="0" borderId="64" xfId="0" applyFont="1" applyBorder="1" applyAlignment="1">
      <alignment vertical="center" wrapText="1"/>
    </xf>
    <xf numFmtId="43" fontId="18" fillId="0" borderId="0" xfId="0" applyNumberFormat="1" applyFont="1" applyAlignment="1">
      <alignment vertical="center"/>
    </xf>
    <xf numFmtId="0" fontId="59" fillId="0" borderId="1" xfId="0" applyFont="1" applyBorder="1" applyAlignment="1">
      <alignment horizontal="right" vertical="center"/>
    </xf>
    <xf numFmtId="43" fontId="34" fillId="0" borderId="1" xfId="1" applyFont="1" applyFill="1" applyBorder="1" applyAlignment="1">
      <alignment horizontal="center" vertical="center"/>
    </xf>
    <xf numFmtId="43" fontId="34" fillId="0" borderId="1" xfId="0" applyNumberFormat="1" applyFont="1" applyBorder="1" applyAlignment="1">
      <alignment horizontal="center" vertical="center"/>
    </xf>
    <xf numFmtId="169" fontId="0" fillId="0" borderId="0" xfId="2" applyNumberFormat="1" applyFont="1" applyAlignment="1">
      <alignment vertical="center"/>
    </xf>
    <xf numFmtId="4" fontId="14" fillId="0" borderId="0" xfId="0" applyNumberFormat="1" applyFont="1" applyAlignment="1">
      <alignment vertical="center"/>
    </xf>
    <xf numFmtId="0" fontId="34" fillId="0" borderId="12" xfId="0" applyFont="1" applyBorder="1"/>
    <xf numFmtId="0" fontId="34" fillId="0" borderId="3" xfId="0" applyFont="1" applyBorder="1" applyAlignment="1">
      <alignment horizontal="left"/>
    </xf>
    <xf numFmtId="0" fontId="34" fillId="0" borderId="1" xfId="0" applyFont="1" applyBorder="1" applyAlignment="1">
      <alignment horizontal="center"/>
    </xf>
    <xf numFmtId="0" fontId="34" fillId="0" borderId="1" xfId="0" applyFont="1" applyBorder="1"/>
    <xf numFmtId="0" fontId="34" fillId="0" borderId="3" xfId="0" applyFont="1" applyBorder="1" applyAlignment="1">
      <alignment horizontal="center"/>
    </xf>
    <xf numFmtId="43" fontId="34" fillId="0" borderId="1" xfId="1" applyFont="1" applyFill="1" applyBorder="1" applyAlignment="1">
      <alignment horizontal="left" vertical="center" wrapText="1"/>
    </xf>
    <xf numFmtId="43" fontId="34" fillId="0" borderId="1" xfId="1" applyFont="1" applyBorder="1" applyAlignment="1">
      <alignment horizontal="right" vertical="center"/>
    </xf>
    <xf numFmtId="0" fontId="34" fillId="0" borderId="1" xfId="0" applyFont="1" applyBorder="1" applyAlignment="1">
      <alignment wrapText="1"/>
    </xf>
    <xf numFmtId="43" fontId="34" fillId="0" borderId="1" xfId="1" applyFont="1" applyBorder="1" applyAlignment="1">
      <alignment horizontal="right"/>
    </xf>
    <xf numFmtId="0" fontId="34" fillId="0" borderId="0" xfId="0" applyFont="1" applyBorder="1"/>
    <xf numFmtId="0" fontId="34" fillId="0" borderId="0" xfId="0" applyFont="1"/>
    <xf numFmtId="0" fontId="57" fillId="2" borderId="64" xfId="4" applyFont="1" applyFill="1" applyBorder="1" applyAlignment="1">
      <alignment horizontal="left" vertical="center" wrapText="1"/>
    </xf>
    <xf numFmtId="43" fontId="58" fillId="0" borderId="1" xfId="0" applyNumberFormat="1" applyFont="1" applyBorder="1" applyAlignment="1">
      <alignment horizontal="right" vertical="center"/>
    </xf>
    <xf numFmtId="43" fontId="58" fillId="0" borderId="1" xfId="0" applyNumberFormat="1" applyFont="1" applyBorder="1" applyAlignment="1">
      <alignment horizontal="right"/>
    </xf>
    <xf numFmtId="0" fontId="34" fillId="0" borderId="2" xfId="0" applyFont="1" applyBorder="1" applyAlignment="1">
      <alignment horizontal="center"/>
    </xf>
    <xf numFmtId="0" fontId="34" fillId="0" borderId="2" xfId="0" applyFont="1" applyBorder="1"/>
    <xf numFmtId="0" fontId="34" fillId="0" borderId="2" xfId="0" applyFont="1" applyBorder="1" applyAlignment="1">
      <alignment horizontal="right"/>
    </xf>
    <xf numFmtId="0" fontId="34" fillId="0" borderId="12" xfId="5" applyFont="1" applyBorder="1"/>
    <xf numFmtId="0" fontId="34" fillId="0" borderId="12" xfId="5" applyFont="1" applyBorder="1" applyAlignment="1">
      <alignment horizontal="center"/>
    </xf>
    <xf numFmtId="0" fontId="34" fillId="2" borderId="1" xfId="1" applyNumberFormat="1" applyFont="1" applyFill="1" applyBorder="1" applyAlignment="1">
      <alignment horizontal="center" vertical="center" wrapText="1"/>
    </xf>
    <xf numFmtId="0" fontId="34" fillId="0" borderId="52" xfId="0" applyFont="1" applyBorder="1" applyAlignment="1">
      <alignment horizontal="center"/>
    </xf>
    <xf numFmtId="0" fontId="34" fillId="0" borderId="52" xfId="0" applyFont="1" applyBorder="1"/>
    <xf numFmtId="43" fontId="34" fillId="0" borderId="52" xfId="1" applyFont="1" applyFill="1" applyBorder="1" applyAlignment="1">
      <alignment horizontal="right" vertical="center"/>
    </xf>
    <xf numFmtId="43" fontId="34" fillId="0" borderId="2" xfId="0" applyNumberFormat="1" applyFont="1" applyBorder="1" applyAlignment="1">
      <alignment horizontal="right"/>
    </xf>
    <xf numFmtId="0" fontId="34" fillId="0" borderId="0" xfId="0" applyFont="1" applyAlignment="1">
      <alignment horizontal="center"/>
    </xf>
    <xf numFmtId="0" fontId="34" fillId="0" borderId="1" xfId="0" applyFont="1" applyBorder="1" applyAlignment="1">
      <alignment horizontal="center" vertical="center"/>
    </xf>
    <xf numFmtId="0" fontId="34" fillId="0" borderId="64" xfId="0" applyFont="1" applyBorder="1" applyAlignment="1">
      <alignment horizontal="right"/>
    </xf>
    <xf numFmtId="0" fontId="58" fillId="0" borderId="0" xfId="0" applyFont="1"/>
    <xf numFmtId="0" fontId="34" fillId="0" borderId="0" xfId="5" applyFont="1" applyBorder="1"/>
    <xf numFmtId="0" fontId="34" fillId="0" borderId="0" xfId="5" applyFont="1" applyBorder="1" applyAlignment="1">
      <alignment horizontal="center"/>
    </xf>
    <xf numFmtId="0" fontId="34" fillId="0" borderId="64" xfId="0" applyFont="1" applyBorder="1"/>
    <xf numFmtId="43" fontId="34" fillId="0" borderId="64" xfId="0" applyNumberFormat="1" applyFont="1" applyBorder="1" applyAlignment="1">
      <alignment horizontal="right"/>
    </xf>
    <xf numFmtId="43" fontId="58" fillId="0" borderId="64" xfId="0" applyNumberFormat="1" applyFont="1" applyBorder="1" applyAlignment="1">
      <alignment horizontal="right" vertical="center"/>
    </xf>
    <xf numFmtId="166" fontId="4" fillId="0" borderId="64" xfId="3" applyFont="1" applyBorder="1" applyAlignment="1"/>
    <xf numFmtId="0" fontId="34" fillId="0" borderId="64" xfId="0" applyFont="1" applyBorder="1" applyAlignment="1">
      <alignment horizontal="center"/>
    </xf>
    <xf numFmtId="43" fontId="58" fillId="0" borderId="64" xfId="0" applyNumberFormat="1" applyFont="1" applyBorder="1" applyAlignment="1">
      <alignment horizontal="right"/>
    </xf>
    <xf numFmtId="0" fontId="4" fillId="0" borderId="64" xfId="5" applyFont="1" applyBorder="1" applyAlignment="1">
      <alignment horizontal="center"/>
    </xf>
    <xf numFmtId="0" fontId="5" fillId="0" borderId="64" xfId="5" applyFont="1" applyBorder="1" applyAlignment="1">
      <alignment horizontal="center" vertical="center"/>
    </xf>
    <xf numFmtId="0" fontId="4" fillId="0" borderId="64" xfId="5" applyFont="1" applyBorder="1"/>
    <xf numFmtId="43" fontId="34" fillId="0" borderId="64" xfId="1" applyFont="1" applyBorder="1" applyAlignment="1">
      <alignment horizontal="center"/>
    </xf>
    <xf numFmtId="43" fontId="58" fillId="0" borderId="64" xfId="1" applyFont="1" applyFill="1" applyBorder="1" applyAlignment="1">
      <alignment horizontal="right" vertical="center"/>
    </xf>
    <xf numFmtId="0" fontId="34" fillId="2" borderId="64" xfId="1" applyNumberFormat="1" applyFont="1" applyFill="1" applyBorder="1" applyAlignment="1">
      <alignment horizontal="center" vertical="center" wrapText="1"/>
    </xf>
    <xf numFmtId="43" fontId="34" fillId="0" borderId="64" xfId="1" applyFont="1" applyFill="1" applyBorder="1" applyAlignment="1">
      <alignment horizontal="right" vertical="center"/>
    </xf>
    <xf numFmtId="0" fontId="10" fillId="0" borderId="64" xfId="5" applyFont="1" applyBorder="1" applyAlignment="1">
      <alignment horizontal="center" vertical="center"/>
    </xf>
    <xf numFmtId="0" fontId="34" fillId="0" borderId="64" xfId="0" applyFont="1" applyBorder="1" applyAlignment="1">
      <alignment horizontal="center" vertical="center"/>
    </xf>
    <xf numFmtId="0" fontId="11" fillId="2" borderId="64" xfId="4" applyFont="1" applyFill="1" applyBorder="1" applyAlignment="1">
      <alignment horizontal="center" vertical="center" wrapText="1"/>
    </xf>
    <xf numFmtId="166" fontId="4" fillId="0" borderId="64" xfId="6" applyFont="1" applyBorder="1" applyAlignment="1"/>
    <xf numFmtId="0" fontId="58" fillId="0" borderId="64" xfId="0" applyFont="1" applyBorder="1"/>
    <xf numFmtId="0" fontId="58" fillId="0" borderId="3" xfId="0" applyFont="1" applyBorder="1" applyAlignment="1">
      <alignment horizontal="center"/>
    </xf>
    <xf numFmtId="0" fontId="58" fillId="0" borderId="1" xfId="0" applyFont="1" applyBorder="1" applyAlignment="1">
      <alignment horizontal="center"/>
    </xf>
    <xf numFmtId="0" fontId="58" fillId="0" borderId="1" xfId="0" applyFont="1" applyBorder="1"/>
    <xf numFmtId="0" fontId="58" fillId="0" borderId="1" xfId="0" applyFont="1" applyBorder="1" applyAlignment="1">
      <alignment horizontal="right" vertical="center"/>
    </xf>
    <xf numFmtId="0" fontId="34" fillId="0" borderId="1" xfId="0" applyFont="1" applyBorder="1" applyAlignment="1">
      <alignment horizontal="right" vertical="center"/>
    </xf>
    <xf numFmtId="0" fontId="34" fillId="0" borderId="1" xfId="0" applyFont="1" applyBorder="1" applyAlignment="1">
      <alignment horizontal="right"/>
    </xf>
    <xf numFmtId="0" fontId="58" fillId="2" borderId="1" xfId="1" applyNumberFormat="1" applyFont="1" applyFill="1" applyBorder="1" applyAlignment="1">
      <alignment horizontal="center" vertical="center" wrapText="1"/>
    </xf>
    <xf numFmtId="0" fontId="34" fillId="0" borderId="7" xfId="0" applyFont="1" applyBorder="1"/>
    <xf numFmtId="0" fontId="57" fillId="2" borderId="64" xfId="4" applyNumberFormat="1" applyFont="1" applyFill="1" applyBorder="1" applyAlignment="1">
      <alignment horizontal="center" vertical="center" wrapText="1"/>
    </xf>
    <xf numFmtId="0" fontId="58" fillId="0" borderId="3" xfId="0" applyFont="1" applyBorder="1" applyAlignment="1">
      <alignment horizontal="center" vertical="center"/>
    </xf>
    <xf numFmtId="0" fontId="58" fillId="0" borderId="64" xfId="0" applyFont="1" applyBorder="1" applyAlignment="1">
      <alignment horizontal="center" vertical="center"/>
    </xf>
    <xf numFmtId="43" fontId="58" fillId="0" borderId="64" xfId="1" applyFont="1" applyBorder="1" applyAlignment="1">
      <alignment horizontal="right" vertical="center"/>
    </xf>
    <xf numFmtId="43" fontId="34" fillId="0" borderId="64" xfId="1" applyFont="1" applyFill="1" applyBorder="1" applyAlignment="1">
      <alignment horizontal="center" vertical="center"/>
    </xf>
    <xf numFmtId="167" fontId="14" fillId="0" borderId="1" xfId="0" applyNumberFormat="1" applyFont="1" applyBorder="1" applyAlignment="1">
      <alignment horizontal="center" vertical="center"/>
    </xf>
    <xf numFmtId="171" fontId="14" fillId="0" borderId="64" xfId="1" applyNumberFormat="1" applyFont="1" applyFill="1" applyBorder="1" applyAlignment="1" applyProtection="1">
      <alignment horizontal="center" vertical="center"/>
    </xf>
    <xf numFmtId="171" fontId="14" fillId="0" borderId="0" xfId="1" applyNumberFormat="1" applyFont="1" applyFill="1" applyBorder="1" applyAlignment="1" applyProtection="1">
      <alignment horizontal="center" vertical="center"/>
    </xf>
    <xf numFmtId="167" fontId="14" fillId="0" borderId="0" xfId="0" applyNumberFormat="1" applyFont="1" applyBorder="1" applyAlignment="1">
      <alignment horizontal="center" vertical="center"/>
    </xf>
    <xf numFmtId="0" fontId="14" fillId="0" borderId="0" xfId="0" applyFont="1" applyBorder="1" applyAlignment="1">
      <alignment horizontal="center" vertical="center"/>
    </xf>
    <xf numFmtId="0" fontId="0" fillId="0" borderId="64" xfId="5" applyFont="1" applyBorder="1" applyAlignment="1">
      <alignment horizontal="center" vertical="center"/>
    </xf>
    <xf numFmtId="43" fontId="34" fillId="11" borderId="1" xfId="1" applyFont="1" applyFill="1" applyBorder="1" applyAlignment="1">
      <alignment horizontal="right" vertical="center"/>
    </xf>
    <xf numFmtId="167" fontId="14" fillId="0" borderId="1" xfId="0" applyNumberFormat="1" applyFont="1" applyBorder="1" applyAlignment="1">
      <alignment horizontal="center" vertical="center"/>
    </xf>
    <xf numFmtId="0" fontId="0" fillId="0" borderId="0" xfId="0"/>
    <xf numFmtId="43" fontId="0" fillId="0" borderId="0" xfId="1" applyFont="1" applyAlignment="1"/>
    <xf numFmtId="9" fontId="19" fillId="0" borderId="29" xfId="14" applyNumberFormat="1" applyFont="1" applyBorder="1" applyAlignment="1">
      <alignment horizontal="right" vertical="center"/>
    </xf>
    <xf numFmtId="43" fontId="58" fillId="0" borderId="1" xfId="1" applyFont="1" applyFill="1" applyBorder="1" applyAlignment="1">
      <alignment horizontal="center" vertical="center"/>
    </xf>
    <xf numFmtId="43" fontId="58" fillId="0" borderId="1" xfId="0" applyNumberFormat="1" applyFont="1" applyBorder="1" applyAlignment="1">
      <alignment horizontal="center" vertical="center"/>
    </xf>
    <xf numFmtId="43" fontId="57" fillId="2" borderId="64" xfId="1" applyFont="1" applyFill="1" applyBorder="1" applyAlignment="1">
      <alignment horizontal="center" vertical="center" wrapText="1"/>
    </xf>
    <xf numFmtId="43" fontId="0" fillId="12" borderId="0" xfId="0" applyNumberFormat="1" applyFill="1" applyAlignment="1">
      <alignment vertical="center"/>
    </xf>
    <xf numFmtId="0" fontId="0" fillId="12" borderId="0" xfId="0" applyFill="1" applyAlignment="1">
      <alignment vertical="center"/>
    </xf>
    <xf numFmtId="0" fontId="18" fillId="12" borderId="0" xfId="0" applyFont="1" applyFill="1" applyAlignment="1">
      <alignment vertical="center"/>
    </xf>
    <xf numFmtId="167" fontId="18" fillId="12" borderId="0" xfId="0" applyNumberFormat="1" applyFont="1" applyFill="1" applyAlignment="1">
      <alignment vertical="center"/>
    </xf>
    <xf numFmtId="169" fontId="1" fillId="12" borderId="0" xfId="2" applyNumberFormat="1" applyFill="1" applyAlignment="1">
      <alignment vertical="center"/>
    </xf>
    <xf numFmtId="173" fontId="0" fillId="12" borderId="0" xfId="0" applyNumberFormat="1" applyFill="1" applyAlignment="1">
      <alignment vertical="center"/>
    </xf>
    <xf numFmtId="0" fontId="4" fillId="0" borderId="64" xfId="0" applyFont="1" applyBorder="1" applyAlignment="1">
      <alignment horizontal="left"/>
    </xf>
    <xf numFmtId="49" fontId="17" fillId="0" borderId="1" xfId="0" applyNumberFormat="1" applyFont="1" applyFill="1" applyBorder="1" applyAlignment="1">
      <alignment horizontal="center" vertical="center"/>
    </xf>
    <xf numFmtId="0" fontId="17" fillId="0" borderId="1" xfId="0" applyFont="1" applyFill="1" applyBorder="1" applyAlignment="1">
      <alignment vertical="center" wrapText="1"/>
    </xf>
    <xf numFmtId="0" fontId="14" fillId="0" borderId="1" xfId="0" applyFont="1" applyFill="1" applyBorder="1" applyAlignment="1">
      <alignment horizontal="center" vertical="center"/>
    </xf>
    <xf numFmtId="4" fontId="14" fillId="0" borderId="1" xfId="0" applyNumberFormat="1" applyFont="1" applyFill="1" applyBorder="1" applyAlignment="1">
      <alignment horizontal="center" vertical="center"/>
    </xf>
    <xf numFmtId="167" fontId="14" fillId="0" borderId="1" xfId="0" applyNumberFormat="1" applyFont="1" applyFill="1" applyBorder="1" applyAlignment="1">
      <alignment horizontal="center" vertical="center"/>
    </xf>
    <xf numFmtId="167" fontId="14" fillId="0" borderId="1" xfId="0" applyNumberFormat="1" applyFont="1" applyFill="1" applyBorder="1" applyAlignment="1">
      <alignment horizontal="right" vertical="center"/>
    </xf>
    <xf numFmtId="0" fontId="24" fillId="0" borderId="1" xfId="0" applyFont="1" applyFill="1" applyBorder="1" applyAlignment="1">
      <alignment horizontal="center" vertical="center"/>
    </xf>
    <xf numFmtId="49" fontId="14" fillId="0" borderId="1" xfId="0" applyNumberFormat="1" applyFont="1" applyFill="1" applyBorder="1" applyAlignment="1">
      <alignment horizontal="center" vertical="center"/>
    </xf>
    <xf numFmtId="0" fontId="0" fillId="0" borderId="1" xfId="0" applyFill="1" applyBorder="1" applyAlignment="1">
      <alignment horizontal="center" vertical="center"/>
    </xf>
    <xf numFmtId="0" fontId="6" fillId="0" borderId="1" xfId="8" applyFill="1" applyBorder="1" applyAlignment="1">
      <alignment horizontal="center" vertical="center"/>
    </xf>
    <xf numFmtId="0" fontId="14" fillId="0" borderId="64" xfId="0" applyFont="1" applyFill="1" applyBorder="1" applyAlignment="1">
      <alignment horizontal="center" vertical="center" wrapText="1"/>
    </xf>
    <xf numFmtId="0" fontId="6" fillId="0" borderId="1" xfId="7" applyFill="1" applyBorder="1" applyAlignment="1">
      <alignment horizontal="center" vertical="center" wrapText="1"/>
    </xf>
    <xf numFmtId="0" fontId="11" fillId="0" borderId="1" xfId="0" applyFont="1" applyFill="1" applyBorder="1" applyAlignment="1">
      <alignment horizontal="center" vertical="center"/>
    </xf>
    <xf numFmtId="167" fontId="14" fillId="5" borderId="1" xfId="0" applyNumberFormat="1" applyFont="1" applyFill="1" applyBorder="1" applyAlignment="1">
      <alignment horizontal="right" vertical="center"/>
    </xf>
    <xf numFmtId="43" fontId="0" fillId="5" borderId="1" xfId="1" applyFont="1" applyFill="1" applyBorder="1" applyAlignment="1">
      <alignment horizontal="right" vertical="center"/>
    </xf>
    <xf numFmtId="43" fontId="24" fillId="5" borderId="1" xfId="1" applyFont="1" applyFill="1" applyBorder="1" applyAlignment="1">
      <alignment horizontal="center" vertical="center" wrapText="1"/>
    </xf>
    <xf numFmtId="0" fontId="11" fillId="5" borderId="1" xfId="0" applyFont="1" applyFill="1" applyBorder="1" applyAlignment="1">
      <alignment horizontal="center" vertical="center"/>
    </xf>
    <xf numFmtId="49" fontId="14" fillId="5" borderId="1" xfId="0" applyNumberFormat="1" applyFont="1" applyFill="1" applyBorder="1" applyAlignment="1">
      <alignment vertical="center"/>
    </xf>
    <xf numFmtId="0" fontId="14" fillId="5" borderId="1" xfId="0" applyFont="1" applyFill="1" applyBorder="1" applyAlignment="1">
      <alignment vertical="center" wrapText="1"/>
    </xf>
    <xf numFmtId="0" fontId="14" fillId="5" borderId="1" xfId="0" applyFont="1" applyFill="1" applyBorder="1" applyAlignment="1">
      <alignment horizontal="center" vertical="center"/>
    </xf>
    <xf numFmtId="174" fontId="30" fillId="0" borderId="0" xfId="11" applyNumberFormat="1" applyFont="1" applyAlignment="1">
      <alignment horizontal="center" vertical="center" wrapText="1"/>
    </xf>
    <xf numFmtId="43" fontId="30" fillId="0" borderId="0" xfId="1" applyFont="1" applyAlignment="1">
      <alignment horizontal="center" vertical="center" wrapText="1"/>
    </xf>
    <xf numFmtId="43" fontId="34" fillId="0" borderId="0" xfId="1" applyFont="1" applyAlignment="1">
      <alignment vertical="center"/>
    </xf>
    <xf numFmtId="43" fontId="58" fillId="0" borderId="0" xfId="1" applyFont="1" applyAlignment="1">
      <alignment horizontal="center" vertical="center" wrapText="1"/>
    </xf>
    <xf numFmtId="43" fontId="60" fillId="0" borderId="0" xfId="1" applyFont="1" applyAlignment="1">
      <alignment vertical="center"/>
    </xf>
    <xf numFmtId="43" fontId="31" fillId="0" borderId="0" xfId="1" applyFont="1" applyAlignment="1">
      <alignment horizontal="center" vertical="center" wrapText="1"/>
    </xf>
    <xf numFmtId="43" fontId="24" fillId="5" borderId="1" xfId="1" applyFont="1" applyFill="1" applyBorder="1" applyAlignment="1">
      <alignment horizontal="left" vertical="center" wrapText="1"/>
    </xf>
    <xf numFmtId="43" fontId="24" fillId="5" borderId="1" xfId="1" applyFont="1" applyFill="1" applyBorder="1" applyAlignment="1">
      <alignment horizontal="right" vertical="center"/>
    </xf>
    <xf numFmtId="0" fontId="14" fillId="5" borderId="64" xfId="0" applyFont="1" applyFill="1" applyBorder="1" applyAlignment="1">
      <alignment horizontal="center" vertical="center"/>
    </xf>
    <xf numFmtId="171" fontId="14" fillId="5" borderId="1" xfId="1" applyNumberFormat="1" applyFont="1" applyFill="1" applyBorder="1" applyAlignment="1" applyProtection="1">
      <alignment horizontal="center" vertical="center"/>
    </xf>
    <xf numFmtId="0" fontId="0" fillId="5" borderId="64" xfId="5" applyFont="1" applyFill="1" applyBorder="1" applyAlignment="1">
      <alignment horizontal="center" vertical="center"/>
    </xf>
    <xf numFmtId="43" fontId="13" fillId="0" borderId="0" xfId="1" applyFont="1" applyAlignment="1">
      <alignment horizontal="center" vertical="center"/>
    </xf>
    <xf numFmtId="0" fontId="0" fillId="13" borderId="0" xfId="0" applyFill="1" applyAlignment="1">
      <alignment vertical="center"/>
    </xf>
    <xf numFmtId="49" fontId="14" fillId="13" borderId="1" xfId="0" applyNumberFormat="1" applyFont="1" applyFill="1" applyBorder="1" applyAlignment="1">
      <alignment horizontal="center" vertical="center"/>
    </xf>
    <xf numFmtId="176" fontId="19" fillId="0" borderId="29" xfId="14" applyNumberFormat="1" applyFont="1" applyBorder="1" applyAlignment="1">
      <alignment horizontal="right" vertical="center"/>
    </xf>
    <xf numFmtId="10" fontId="34" fillId="4" borderId="10" xfId="2" applyNumberFormat="1" applyFont="1" applyFill="1" applyBorder="1" applyAlignment="1">
      <alignment horizontal="right" vertical="center"/>
    </xf>
    <xf numFmtId="10" fontId="34" fillId="0" borderId="64" xfId="2" applyNumberFormat="1" applyFont="1" applyBorder="1" applyAlignment="1">
      <alignment vertical="center"/>
    </xf>
    <xf numFmtId="10" fontId="34" fillId="4" borderId="64" xfId="11" applyNumberFormat="1" applyFont="1" applyFill="1" applyBorder="1" applyAlignment="1">
      <alignment vertical="center"/>
    </xf>
    <xf numFmtId="9" fontId="34" fillId="0" borderId="64" xfId="16" applyFont="1" applyBorder="1" applyAlignment="1">
      <alignment horizontal="center" vertical="center"/>
    </xf>
    <xf numFmtId="164" fontId="34" fillId="0" borderId="0" xfId="11" applyNumberFormat="1" applyFont="1" applyAlignment="1">
      <alignment vertical="center"/>
    </xf>
    <xf numFmtId="0" fontId="34" fillId="0" borderId="0" xfId="11" applyFont="1" applyBorder="1" applyAlignment="1">
      <alignment vertical="center"/>
    </xf>
    <xf numFmtId="164" fontId="61" fillId="0" borderId="0" xfId="0" applyNumberFormat="1" applyFont="1" applyBorder="1"/>
    <xf numFmtId="164" fontId="62" fillId="14" borderId="0" xfId="0" applyNumberFormat="1" applyFont="1" applyFill="1" applyBorder="1" applyAlignment="1">
      <alignment horizontal="right" vertical="center" wrapText="1"/>
    </xf>
    <xf numFmtId="164" fontId="62" fillId="15" borderId="0" xfId="0" applyNumberFormat="1" applyFont="1" applyFill="1" applyBorder="1" applyAlignment="1">
      <alignment horizontal="right" vertical="center" wrapText="1"/>
    </xf>
    <xf numFmtId="164" fontId="34" fillId="0" borderId="0" xfId="11" applyNumberFormat="1" applyFont="1" applyBorder="1" applyAlignment="1">
      <alignment vertical="center"/>
    </xf>
    <xf numFmtId="0" fontId="0" fillId="0" borderId="0" xfId="0"/>
    <xf numFmtId="0" fontId="0" fillId="13" borderId="0" xfId="0" applyFill="1"/>
    <xf numFmtId="4" fontId="0" fillId="13" borderId="0" xfId="0" applyNumberFormat="1" applyFill="1" applyAlignment="1">
      <alignment horizontal="right"/>
    </xf>
    <xf numFmtId="0" fontId="63" fillId="0" borderId="0" xfId="0" applyFont="1" applyAlignment="1">
      <alignment horizontal="left"/>
    </xf>
    <xf numFmtId="0" fontId="63" fillId="0" borderId="0" xfId="0" applyFont="1" applyAlignment="1">
      <alignment horizontal="right"/>
    </xf>
    <xf numFmtId="4" fontId="63" fillId="0" borderId="0" xfId="0" applyNumberFormat="1" applyFont="1" applyAlignment="1">
      <alignment horizontal="right"/>
    </xf>
    <xf numFmtId="0" fontId="6" fillId="0" borderId="64" xfId="7" applyBorder="1" applyAlignment="1">
      <alignment horizontal="center" vertical="center"/>
    </xf>
    <xf numFmtId="0" fontId="52" fillId="0" borderId="59" xfId="7" applyFont="1" applyBorder="1" applyAlignment="1">
      <alignment horizontal="center" vertical="center"/>
    </xf>
    <xf numFmtId="0" fontId="52" fillId="0" borderId="0" xfId="7" applyFont="1" applyAlignment="1">
      <alignment vertical="center" wrapText="1"/>
    </xf>
    <xf numFmtId="10" fontId="52" fillId="0" borderId="0" xfId="7" applyNumberFormat="1" applyFont="1" applyAlignment="1">
      <alignment horizontal="center" vertical="center"/>
    </xf>
    <xf numFmtId="10" fontId="52" fillId="0" borderId="60" xfId="7" applyNumberFormat="1" applyFont="1" applyBorder="1" applyAlignment="1">
      <alignment horizontal="center" vertical="center"/>
    </xf>
    <xf numFmtId="0" fontId="51" fillId="0" borderId="61" xfId="7" applyFont="1" applyBorder="1" applyAlignment="1">
      <alignment horizontal="center" vertical="center"/>
    </xf>
    <xf numFmtId="0" fontId="51" fillId="0" borderId="26" xfId="7" applyFont="1" applyBorder="1" applyAlignment="1">
      <alignment horizontal="center" vertical="center" wrapText="1"/>
    </xf>
    <xf numFmtId="10" fontId="51" fillId="0" borderId="26" xfId="7" applyNumberFormat="1" applyFont="1" applyBorder="1" applyAlignment="1">
      <alignment horizontal="center" vertical="center"/>
    </xf>
    <xf numFmtId="10" fontId="51" fillId="0" borderId="62" xfId="7" applyNumberFormat="1" applyFont="1" applyBorder="1" applyAlignment="1">
      <alignment horizontal="center" vertical="center"/>
    </xf>
    <xf numFmtId="0" fontId="52" fillId="0" borderId="60" xfId="7" applyFont="1" applyBorder="1" applyAlignment="1">
      <alignment horizontal="center" vertical="center"/>
    </xf>
    <xf numFmtId="10" fontId="50" fillId="9" borderId="57" xfId="7" applyNumberFormat="1" applyFont="1" applyFill="1" applyBorder="1" applyAlignment="1">
      <alignment horizontal="center" vertical="center"/>
    </xf>
    <xf numFmtId="10" fontId="50" fillId="9" borderId="58" xfId="7" applyNumberFormat="1" applyFont="1" applyFill="1" applyBorder="1" applyAlignment="1">
      <alignment horizontal="center" vertical="center"/>
    </xf>
    <xf numFmtId="0" fontId="51" fillId="0" borderId="59" xfId="7" applyFont="1" applyBorder="1" applyAlignment="1">
      <alignment horizontal="center" vertical="center"/>
    </xf>
    <xf numFmtId="0" fontId="51" fillId="0" borderId="0" xfId="7" applyFont="1" applyAlignment="1">
      <alignment horizontal="center" vertical="center"/>
    </xf>
    <xf numFmtId="0" fontId="51" fillId="0" borderId="60" xfId="7" applyFont="1" applyBorder="1" applyAlignment="1">
      <alignment horizontal="center" vertical="center"/>
    </xf>
    <xf numFmtId="0" fontId="50" fillId="9" borderId="56" xfId="7" applyFont="1" applyFill="1" applyBorder="1" applyAlignment="1">
      <alignment horizontal="center" vertical="center"/>
    </xf>
    <xf numFmtId="0" fontId="50" fillId="9" borderId="57" xfId="7" applyFont="1" applyFill="1" applyBorder="1" applyAlignment="1">
      <alignment horizontal="center" vertical="center"/>
    </xf>
    <xf numFmtId="0" fontId="47" fillId="0" borderId="6" xfId="5" applyFont="1" applyBorder="1" applyAlignment="1">
      <alignment horizontal="center" vertical="center"/>
    </xf>
    <xf numFmtId="0" fontId="47" fillId="0" borderId="7" xfId="5" applyFont="1" applyBorder="1" applyAlignment="1">
      <alignment horizontal="center" vertical="center"/>
    </xf>
    <xf numFmtId="0" fontId="47" fillId="0" borderId="8" xfId="5" applyFont="1" applyBorder="1" applyAlignment="1">
      <alignment horizontal="center" vertical="center"/>
    </xf>
    <xf numFmtId="0" fontId="49" fillId="0" borderId="6" xfId="5" applyFont="1" applyBorder="1" applyAlignment="1">
      <alignment horizontal="center" vertical="center"/>
    </xf>
    <xf numFmtId="0" fontId="49" fillId="0" borderId="7" xfId="5" applyFont="1" applyBorder="1" applyAlignment="1">
      <alignment horizontal="center" vertical="center"/>
    </xf>
    <xf numFmtId="0" fontId="49" fillId="0" borderId="8" xfId="5" applyFont="1" applyBorder="1" applyAlignment="1">
      <alignment horizontal="center" vertical="center"/>
    </xf>
    <xf numFmtId="0" fontId="50" fillId="0" borderId="53" xfId="5" applyFont="1" applyBorder="1" applyAlignment="1">
      <alignment horizontal="center" vertical="center" wrapText="1"/>
    </xf>
    <xf numFmtId="0" fontId="50" fillId="0" borderId="56" xfId="5" applyFont="1" applyBorder="1" applyAlignment="1">
      <alignment horizontal="center" vertical="center" wrapText="1"/>
    </xf>
    <xf numFmtId="0" fontId="50" fillId="0" borderId="54" xfId="5" applyFont="1" applyBorder="1" applyAlignment="1">
      <alignment horizontal="center" vertical="center" wrapText="1"/>
    </xf>
    <xf numFmtId="0" fontId="50" fillId="0" borderId="57" xfId="5" applyFont="1" applyBorder="1" applyAlignment="1">
      <alignment horizontal="center" vertical="center" wrapText="1"/>
    </xf>
    <xf numFmtId="0" fontId="50" fillId="0" borderId="55" xfId="5" applyFont="1" applyBorder="1" applyAlignment="1">
      <alignment horizontal="center" vertical="center" wrapText="1"/>
    </xf>
    <xf numFmtId="49" fontId="42" fillId="0" borderId="0" xfId="17" applyNumberFormat="1" applyFont="1" applyAlignment="1">
      <alignment horizontal="left" vertical="center"/>
    </xf>
    <xf numFmtId="0" fontId="42" fillId="0" borderId="0" xfId="17" applyFont="1" applyAlignment="1">
      <alignment horizontal="left" vertical="center"/>
    </xf>
    <xf numFmtId="0" fontId="40" fillId="0" borderId="1" xfId="17" applyFont="1" applyBorder="1" applyAlignment="1">
      <alignment horizontal="center" vertical="center"/>
    </xf>
    <xf numFmtId="0" fontId="39" fillId="0" borderId="5" xfId="17" applyFont="1" applyBorder="1" applyAlignment="1">
      <alignment horizontal="center" vertical="center"/>
    </xf>
    <xf numFmtId="0" fontId="39" fillId="0" borderId="4" xfId="17" applyFont="1" applyBorder="1" applyAlignment="1">
      <alignment horizontal="center" vertical="center"/>
    </xf>
    <xf numFmtId="0" fontId="39" fillId="0" borderId="27" xfId="17" applyFont="1" applyBorder="1" applyAlignment="1">
      <alignment horizontal="center" vertical="center"/>
    </xf>
    <xf numFmtId="0" fontId="40" fillId="0" borderId="1" xfId="17" applyFont="1" applyBorder="1" applyAlignment="1">
      <alignment horizontal="center"/>
    </xf>
    <xf numFmtId="0" fontId="40" fillId="0" borderId="10" xfId="17" applyFont="1" applyBorder="1" applyAlignment="1">
      <alignment horizontal="center" vertical="center"/>
    </xf>
    <xf numFmtId="0" fontId="40" fillId="0" borderId="3" xfId="17" applyFont="1" applyBorder="1" applyAlignment="1">
      <alignment horizontal="center" vertical="center"/>
    </xf>
    <xf numFmtId="0" fontId="40" fillId="0" borderId="5" xfId="17" applyFont="1" applyBorder="1" applyAlignment="1">
      <alignment horizontal="center" vertical="center"/>
    </xf>
    <xf numFmtId="0" fontId="40" fillId="0" borderId="4" xfId="17" applyFont="1" applyBorder="1" applyAlignment="1">
      <alignment horizontal="center" vertical="center"/>
    </xf>
    <xf numFmtId="0" fontId="40" fillId="0" borderId="27" xfId="17" applyFont="1" applyBorder="1" applyAlignment="1">
      <alignment horizontal="center" vertical="center"/>
    </xf>
    <xf numFmtId="0" fontId="40" fillId="0" borderId="0" xfId="17" applyFont="1" applyAlignment="1">
      <alignment horizontal="center"/>
    </xf>
    <xf numFmtId="0" fontId="40" fillId="0" borderId="12" xfId="17" applyFont="1" applyBorder="1" applyAlignment="1">
      <alignment horizontal="right" vertical="center" textRotation="90"/>
    </xf>
    <xf numFmtId="0" fontId="40" fillId="0" borderId="10" xfId="17" applyFont="1" applyBorder="1" applyAlignment="1">
      <alignment horizontal="center"/>
    </xf>
    <xf numFmtId="0" fontId="40" fillId="0" borderId="2" xfId="17" applyFont="1" applyBorder="1" applyAlignment="1">
      <alignment horizontal="center"/>
    </xf>
    <xf numFmtId="0" fontId="40" fillId="0" borderId="3" xfId="17" applyFont="1" applyBorder="1" applyAlignment="1">
      <alignment horizontal="center"/>
    </xf>
    <xf numFmtId="49" fontId="40" fillId="0" borderId="0" xfId="17" applyNumberFormat="1" applyFont="1" applyAlignment="1">
      <alignment horizontal="center" wrapText="1"/>
    </xf>
    <xf numFmtId="0" fontId="40" fillId="0" borderId="0" xfId="17" applyFont="1" applyAlignment="1">
      <alignment horizontal="center" wrapText="1"/>
    </xf>
    <xf numFmtId="0" fontId="40" fillId="0" borderId="0" xfId="17" applyFont="1" applyAlignment="1">
      <alignment horizontal="center" vertical="center"/>
    </xf>
    <xf numFmtId="0" fontId="39" fillId="0" borderId="0" xfId="17" applyFont="1" applyAlignment="1">
      <alignment horizontal="justify" vertical="justify"/>
    </xf>
    <xf numFmtId="0" fontId="40" fillId="0" borderId="0" xfId="17" applyFont="1" applyAlignment="1">
      <alignment horizontal="left" vertical="center"/>
    </xf>
    <xf numFmtId="0" fontId="40" fillId="0" borderId="30" xfId="17" applyFont="1" applyBorder="1" applyAlignment="1">
      <alignment horizontal="center" vertical="center"/>
    </xf>
    <xf numFmtId="0" fontId="40" fillId="0" borderId="31" xfId="17" applyFont="1" applyBorder="1" applyAlignment="1">
      <alignment horizontal="center" vertical="center"/>
    </xf>
    <xf numFmtId="0" fontId="40" fillId="0" borderId="33" xfId="17" applyFont="1" applyBorder="1" applyAlignment="1">
      <alignment horizontal="center" vertical="center"/>
    </xf>
    <xf numFmtId="0" fontId="40" fillId="0" borderId="34" xfId="17" applyFont="1" applyBorder="1" applyAlignment="1">
      <alignment horizontal="center" vertical="center"/>
    </xf>
    <xf numFmtId="0" fontId="40" fillId="0" borderId="32" xfId="17" applyFont="1" applyBorder="1" applyAlignment="1">
      <alignment horizontal="center" vertical="center"/>
    </xf>
    <xf numFmtId="0" fontId="40" fillId="0" borderId="35" xfId="17" applyFont="1" applyBorder="1" applyAlignment="1">
      <alignment horizontal="center" vertical="center"/>
    </xf>
    <xf numFmtId="0" fontId="43" fillId="0" borderId="36" xfId="17" applyFont="1" applyBorder="1" applyAlignment="1">
      <alignment horizontal="left" vertical="center"/>
    </xf>
    <xf numFmtId="43" fontId="39" fillId="0" borderId="37" xfId="18" applyFont="1" applyBorder="1" applyAlignment="1">
      <alignment horizontal="center" vertical="center"/>
    </xf>
    <xf numFmtId="43" fontId="39" fillId="8" borderId="37" xfId="18" applyFont="1" applyFill="1" applyBorder="1" applyAlignment="1">
      <alignment horizontal="center" vertical="center"/>
    </xf>
    <xf numFmtId="43" fontId="39" fillId="8" borderId="38" xfId="18" applyFont="1" applyFill="1" applyBorder="1" applyAlignment="1">
      <alignment horizontal="center" vertical="center"/>
    </xf>
    <xf numFmtId="0" fontId="43" fillId="0" borderId="39" xfId="17" applyFont="1" applyBorder="1" applyAlignment="1">
      <alignment horizontal="left" vertical="center"/>
    </xf>
    <xf numFmtId="43" fontId="39" fillId="0" borderId="19" xfId="18" applyFont="1" applyBorder="1" applyAlignment="1">
      <alignment horizontal="center" vertical="center"/>
    </xf>
    <xf numFmtId="43" fontId="39" fillId="8" borderId="19" xfId="18" applyFont="1" applyFill="1" applyBorder="1" applyAlignment="1">
      <alignment horizontal="center" vertical="center"/>
    </xf>
    <xf numFmtId="43" fontId="39" fillId="8" borderId="40" xfId="18" applyFont="1" applyFill="1" applyBorder="1" applyAlignment="1">
      <alignment horizontal="center" vertical="center"/>
    </xf>
    <xf numFmtId="0" fontId="43" fillId="0" borderId="41" xfId="17" applyFont="1" applyBorder="1" applyAlignment="1">
      <alignment horizontal="left" vertical="center"/>
    </xf>
    <xf numFmtId="43" fontId="39" fillId="0" borderId="29" xfId="18" applyFont="1" applyBorder="1" applyAlignment="1">
      <alignment horizontal="center" vertical="center"/>
    </xf>
    <xf numFmtId="43" fontId="39" fillId="8" borderId="29" xfId="18" applyFont="1" applyFill="1" applyBorder="1" applyAlignment="1">
      <alignment horizontal="center" vertical="center"/>
    </xf>
    <xf numFmtId="43" fontId="39" fillId="8" borderId="42" xfId="18" applyFont="1" applyFill="1" applyBorder="1" applyAlignment="1">
      <alignment horizontal="center" vertical="center"/>
    </xf>
    <xf numFmtId="0" fontId="43" fillId="0" borderId="43" xfId="17" applyFont="1" applyBorder="1" applyAlignment="1">
      <alignment horizontal="left" vertical="center"/>
    </xf>
    <xf numFmtId="43" fontId="39" fillId="0" borderId="28" xfId="18" applyFont="1" applyBorder="1" applyAlignment="1">
      <alignment horizontal="center" vertical="center"/>
    </xf>
    <xf numFmtId="43" fontId="39" fillId="8" borderId="28" xfId="18" applyFont="1" applyFill="1" applyBorder="1" applyAlignment="1">
      <alignment horizontal="center" vertical="center"/>
    </xf>
    <xf numFmtId="43" fontId="39" fillId="8" borderId="44" xfId="18" applyFont="1" applyFill="1" applyBorder="1" applyAlignment="1">
      <alignment horizontal="center" vertical="center"/>
    </xf>
    <xf numFmtId="0" fontId="45" fillId="0" borderId="2" xfId="17" applyFont="1" applyBorder="1" applyAlignment="1">
      <alignment horizontal="left" vertical="center"/>
    </xf>
    <xf numFmtId="43" fontId="39" fillId="0" borderId="1" xfId="18" applyFont="1" applyBorder="1" applyAlignment="1">
      <alignment horizontal="center" vertical="center"/>
    </xf>
    <xf numFmtId="43" fontId="39" fillId="0" borderId="1" xfId="18" applyFont="1" applyFill="1" applyBorder="1" applyAlignment="1">
      <alignment horizontal="center" vertical="center"/>
    </xf>
    <xf numFmtId="43" fontId="39" fillId="0" borderId="10" xfId="18" applyFont="1" applyFill="1" applyBorder="1" applyAlignment="1">
      <alignment horizontal="center" vertical="center"/>
    </xf>
    <xf numFmtId="0" fontId="39" fillId="0" borderId="0" xfId="17" applyFont="1" applyAlignment="1">
      <alignment horizontal="center"/>
    </xf>
    <xf numFmtId="0" fontId="39" fillId="0" borderId="52" xfId="17" applyFont="1" applyBorder="1" applyAlignment="1">
      <alignment horizontal="center"/>
    </xf>
    <xf numFmtId="0" fontId="43" fillId="0" borderId="45" xfId="17" applyFont="1" applyBorder="1" applyAlignment="1">
      <alignment horizontal="left" vertical="center"/>
    </xf>
    <xf numFmtId="43" fontId="39" fillId="0" borderId="46" xfId="18" applyFont="1" applyBorder="1" applyAlignment="1">
      <alignment horizontal="center" vertical="center"/>
    </xf>
    <xf numFmtId="43" fontId="39" fillId="0" borderId="46" xfId="18" applyFont="1" applyFill="1" applyBorder="1" applyAlignment="1">
      <alignment horizontal="center" vertical="center"/>
    </xf>
    <xf numFmtId="43" fontId="39" fillId="0" borderId="47" xfId="18" applyFont="1" applyFill="1" applyBorder="1" applyAlignment="1">
      <alignment horizontal="center" vertical="center"/>
    </xf>
    <xf numFmtId="0" fontId="40" fillId="0" borderId="48" xfId="17" applyFont="1" applyBorder="1" applyAlignment="1">
      <alignment horizontal="center" vertical="center"/>
    </xf>
    <xf numFmtId="43" fontId="40" fillId="0" borderId="50" xfId="18" applyFont="1" applyBorder="1" applyAlignment="1">
      <alignment horizontal="center" vertical="center"/>
    </xf>
    <xf numFmtId="43" fontId="40" fillId="0" borderId="50" xfId="18" applyFont="1" applyFill="1" applyBorder="1" applyAlignment="1">
      <alignment horizontal="center" vertical="center"/>
    </xf>
    <xf numFmtId="43" fontId="40" fillId="0" borderId="51" xfId="18" applyFont="1" applyFill="1" applyBorder="1" applyAlignment="1">
      <alignment horizontal="center" vertical="center"/>
    </xf>
    <xf numFmtId="0" fontId="34" fillId="0" borderId="2" xfId="0" applyFont="1" applyBorder="1" applyAlignment="1">
      <alignment horizontal="center"/>
    </xf>
    <xf numFmtId="0" fontId="4" fillId="0" borderId="1" xfId="0" applyFont="1" applyBorder="1" applyAlignment="1">
      <alignment horizontal="left"/>
    </xf>
    <xf numFmtId="0" fontId="34" fillId="0" borderId="12" xfId="0" applyFont="1" applyBorder="1" applyAlignment="1">
      <alignment horizontal="center"/>
    </xf>
    <xf numFmtId="0" fontId="34" fillId="0" borderId="5" xfId="0" applyFont="1" applyBorder="1" applyAlignment="1">
      <alignment horizontal="center"/>
    </xf>
    <xf numFmtId="0" fontId="34" fillId="0" borderId="21" xfId="0" applyFont="1" applyBorder="1" applyAlignment="1">
      <alignment horizontal="center"/>
    </xf>
    <xf numFmtId="0" fontId="4" fillId="0" borderId="64" xfId="0" applyFont="1" applyBorder="1" applyAlignment="1">
      <alignment horizontal="left"/>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2" fillId="0" borderId="1" xfId="0" applyFont="1" applyBorder="1" applyAlignment="1">
      <alignment horizontal="center" vertical="center"/>
    </xf>
    <xf numFmtId="0" fontId="54" fillId="0" borderId="21" xfId="0" applyFont="1" applyBorder="1" applyAlignment="1">
      <alignment horizontal="center"/>
    </xf>
    <xf numFmtId="0" fontId="54" fillId="0" borderId="52" xfId="0" applyFont="1" applyBorder="1" applyAlignment="1">
      <alignment horizontal="center"/>
    </xf>
    <xf numFmtId="0" fontId="54" fillId="0" borderId="23" xfId="0" applyFont="1" applyBorder="1" applyAlignment="1">
      <alignment horizontal="center"/>
    </xf>
    <xf numFmtId="0" fontId="54" fillId="0" borderId="0" xfId="0" applyFont="1" applyBorder="1" applyAlignment="1">
      <alignment horizontal="center"/>
    </xf>
    <xf numFmtId="0" fontId="54" fillId="0" borderId="24" xfId="0" applyFont="1" applyBorder="1" applyAlignment="1">
      <alignment horizontal="center"/>
    </xf>
    <xf numFmtId="0" fontId="54" fillId="0" borderId="26" xfId="0" applyFont="1" applyBorder="1" applyAlignment="1">
      <alignment horizontal="center"/>
    </xf>
    <xf numFmtId="0" fontId="13" fillId="0" borderId="10" xfId="0" applyFont="1" applyBorder="1" applyAlignment="1">
      <alignment horizontal="center" vertical="center"/>
    </xf>
    <xf numFmtId="0" fontId="13" fillId="0" borderId="3" xfId="0" applyFont="1" applyBorder="1" applyAlignment="1">
      <alignment horizontal="center" vertical="center"/>
    </xf>
    <xf numFmtId="49" fontId="13" fillId="0" borderId="10" xfId="0" applyNumberFormat="1" applyFont="1" applyBorder="1" applyAlignment="1">
      <alignment horizontal="center" vertical="center"/>
    </xf>
    <xf numFmtId="49" fontId="13" fillId="0" borderId="3" xfId="0" applyNumberFormat="1" applyFont="1" applyBorder="1" applyAlignment="1">
      <alignment horizontal="center" vertical="center"/>
    </xf>
    <xf numFmtId="49" fontId="27" fillId="0" borderId="10" xfId="0" applyNumberFormat="1" applyFont="1" applyBorder="1" applyAlignment="1">
      <alignment horizontal="center" vertical="center"/>
    </xf>
    <xf numFmtId="49" fontId="27" fillId="0" borderId="3" xfId="0" applyNumberFormat="1" applyFont="1" applyBorder="1" applyAlignment="1">
      <alignment horizontal="center" vertical="center"/>
    </xf>
    <xf numFmtId="49" fontId="3" fillId="0" borderId="10"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55" fillId="0" borderId="2" xfId="0" applyNumberFormat="1" applyFont="1" applyBorder="1" applyAlignment="1">
      <alignment horizontal="center" vertical="center"/>
    </xf>
    <xf numFmtId="49" fontId="55" fillId="0" borderId="3" xfId="0" applyNumberFormat="1" applyFont="1" applyBorder="1" applyAlignment="1">
      <alignment horizontal="center" vertical="center"/>
    </xf>
    <xf numFmtId="49" fontId="13" fillId="0" borderId="2" xfId="0" applyNumberFormat="1" applyFont="1" applyBorder="1" applyAlignment="1">
      <alignment horizontal="center" vertical="center"/>
    </xf>
    <xf numFmtId="49" fontId="6" fillId="0" borderId="10" xfId="0" applyNumberFormat="1" applyFont="1" applyBorder="1" applyAlignment="1">
      <alignment horizontal="left" vertical="center"/>
    </xf>
    <xf numFmtId="49" fontId="6" fillId="0" borderId="2" xfId="0" applyNumberFormat="1" applyFont="1" applyBorder="1" applyAlignment="1">
      <alignment horizontal="left" vertical="center"/>
    </xf>
    <xf numFmtId="49" fontId="6" fillId="0" borderId="3" xfId="0" applyNumberFormat="1" applyFont="1" applyBorder="1" applyAlignment="1">
      <alignment horizontal="left" vertical="center"/>
    </xf>
    <xf numFmtId="0" fontId="4" fillId="0" borderId="10" xfId="0" applyFont="1" applyBorder="1" applyAlignment="1">
      <alignment horizontal="left"/>
    </xf>
    <xf numFmtId="0" fontId="4" fillId="0" borderId="2" xfId="0" applyFont="1" applyBorder="1" applyAlignment="1">
      <alignment horizontal="left"/>
    </xf>
    <xf numFmtId="0" fontId="4" fillId="0" borderId="3" xfId="0" applyFont="1" applyBorder="1" applyAlignment="1">
      <alignment horizontal="left"/>
    </xf>
    <xf numFmtId="167" fontId="13" fillId="0" borderId="15" xfId="0" applyNumberFormat="1" applyFont="1" applyBorder="1" applyAlignment="1">
      <alignment horizontal="center" vertical="center"/>
    </xf>
    <xf numFmtId="167" fontId="13" fillId="0" borderId="18" xfId="0" applyNumberFormat="1" applyFont="1" applyBorder="1" applyAlignment="1">
      <alignment horizontal="center" vertical="center"/>
    </xf>
    <xf numFmtId="167" fontId="13" fillId="0" borderId="10" xfId="0" applyNumberFormat="1" applyFont="1" applyBorder="1" applyAlignment="1">
      <alignment horizontal="right" vertical="center"/>
    </xf>
    <xf numFmtId="167" fontId="13" fillId="0" borderId="3" xfId="0" applyNumberFormat="1" applyFont="1" applyBorder="1" applyAlignment="1">
      <alignment horizontal="right" vertical="center"/>
    </xf>
    <xf numFmtId="43" fontId="0" fillId="0" borderId="10" xfId="0" applyNumberFormat="1" applyBorder="1" applyAlignment="1">
      <alignment horizontal="center" vertical="center"/>
    </xf>
    <xf numFmtId="0" fontId="0" fillId="0" borderId="3" xfId="0" applyBorder="1" applyAlignment="1">
      <alignment horizontal="center" vertical="center"/>
    </xf>
    <xf numFmtId="43" fontId="0" fillId="0" borderId="10" xfId="1" applyNumberFormat="1" applyFont="1" applyBorder="1" applyAlignment="1">
      <alignment horizontal="center" vertical="center"/>
    </xf>
    <xf numFmtId="43" fontId="0" fillId="0" borderId="3" xfId="1" applyNumberFormat="1" applyFont="1" applyBorder="1" applyAlignment="1">
      <alignment horizontal="center" vertical="center"/>
    </xf>
    <xf numFmtId="49" fontId="14" fillId="0" borderId="10" xfId="0" applyNumberFormat="1" applyFont="1" applyBorder="1" applyAlignment="1">
      <alignment horizontal="center" vertical="center"/>
    </xf>
    <xf numFmtId="49" fontId="14" fillId="0" borderId="2" xfId="0" applyNumberFormat="1" applyFont="1" applyBorder="1" applyAlignment="1">
      <alignment horizontal="center" vertical="center"/>
    </xf>
    <xf numFmtId="49" fontId="14" fillId="0" borderId="3" xfId="0" applyNumberFormat="1" applyFont="1" applyBorder="1" applyAlignment="1">
      <alignment horizontal="center" vertical="center"/>
    </xf>
    <xf numFmtId="0" fontId="13" fillId="0" borderId="2" xfId="0" applyFont="1" applyBorder="1" applyAlignment="1">
      <alignment horizontal="center" vertical="center"/>
    </xf>
    <xf numFmtId="49" fontId="27" fillId="0" borderId="2" xfId="0" applyNumberFormat="1" applyFont="1" applyBorder="1" applyAlignment="1">
      <alignment horizontal="center" vertical="center"/>
    </xf>
    <xf numFmtId="49" fontId="27" fillId="0" borderId="2" xfId="0" applyNumberFormat="1" applyFont="1" applyBorder="1" applyAlignment="1">
      <alignment vertical="center"/>
    </xf>
    <xf numFmtId="49" fontId="27" fillId="0" borderId="3" xfId="0" applyNumberFormat="1" applyFont="1" applyBorder="1" applyAlignment="1">
      <alignment vertical="center"/>
    </xf>
    <xf numFmtId="0" fontId="12" fillId="0" borderId="21" xfId="0" applyFont="1" applyBorder="1" applyAlignment="1">
      <alignment horizontal="center"/>
    </xf>
    <xf numFmtId="0" fontId="12" fillId="0" borderId="52" xfId="0" applyFont="1" applyBorder="1" applyAlignment="1">
      <alignment horizontal="center"/>
    </xf>
    <xf numFmtId="0" fontId="12" fillId="0" borderId="22" xfId="0" applyFont="1" applyBorder="1" applyAlignment="1">
      <alignment horizontal="center"/>
    </xf>
    <xf numFmtId="0" fontId="12" fillId="0" borderId="23" xfId="0" applyFont="1" applyBorder="1" applyAlignment="1">
      <alignment horizontal="center"/>
    </xf>
    <xf numFmtId="0" fontId="12" fillId="0" borderId="0" xfId="0" applyFont="1" applyBorder="1" applyAlignment="1">
      <alignment horizontal="center"/>
    </xf>
    <xf numFmtId="0" fontId="12" fillId="0" borderId="12" xfId="0" applyFont="1" applyBorder="1" applyAlignment="1">
      <alignment horizontal="center"/>
    </xf>
    <xf numFmtId="0" fontId="12" fillId="0" borderId="24" xfId="0" applyFont="1" applyBorder="1" applyAlignment="1">
      <alignment horizontal="center"/>
    </xf>
    <xf numFmtId="0" fontId="12" fillId="0" borderId="26" xfId="0" applyFont="1" applyBorder="1" applyAlignment="1">
      <alignment horizontal="center"/>
    </xf>
    <xf numFmtId="0" fontId="12" fillId="0" borderId="63" xfId="0" applyFont="1" applyBorder="1" applyAlignment="1">
      <alignment horizontal="center"/>
    </xf>
    <xf numFmtId="49" fontId="13" fillId="0" borderId="13" xfId="0" applyNumberFormat="1" applyFont="1" applyBorder="1" applyAlignment="1">
      <alignment horizontal="center" vertical="center"/>
    </xf>
    <xf numFmtId="49" fontId="13" fillId="0" borderId="16" xfId="0" applyNumberFormat="1" applyFont="1" applyBorder="1" applyAlignment="1">
      <alignment horizontal="center" vertical="center"/>
    </xf>
    <xf numFmtId="0" fontId="13" fillId="0" borderId="14"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4" xfId="0" applyFont="1" applyBorder="1" applyAlignment="1">
      <alignment horizontal="center" vertical="center"/>
    </xf>
    <xf numFmtId="0" fontId="13" fillId="0" borderId="17" xfId="0" applyFont="1" applyBorder="1" applyAlignment="1">
      <alignment horizontal="center" vertical="center"/>
    </xf>
    <xf numFmtId="4" fontId="13" fillId="0" borderId="14" xfId="0" applyNumberFormat="1" applyFont="1" applyBorder="1" applyAlignment="1">
      <alignment horizontal="center" vertical="center"/>
    </xf>
    <xf numFmtId="4" fontId="13" fillId="0" borderId="17" xfId="0" applyNumberFormat="1" applyFont="1" applyBorder="1" applyAlignment="1">
      <alignment horizontal="center" vertical="center"/>
    </xf>
    <xf numFmtId="167" fontId="13" fillId="0" borderId="14" xfId="0" applyNumberFormat="1" applyFont="1" applyBorder="1" applyAlignment="1">
      <alignment horizontal="center" vertical="center"/>
    </xf>
    <xf numFmtId="167" fontId="13" fillId="0" borderId="17" xfId="0" applyNumberFormat="1" applyFont="1" applyBorder="1" applyAlignment="1">
      <alignment horizontal="center" vertical="center"/>
    </xf>
    <xf numFmtId="0" fontId="12" fillId="0" borderId="10" xfId="0" applyFont="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3" fillId="0" borderId="1" xfId="0" applyFont="1" applyBorder="1" applyAlignment="1">
      <alignment horizontal="center" vertical="center"/>
    </xf>
    <xf numFmtId="167" fontId="14" fillId="0" borderId="1" xfId="0" applyNumberFormat="1" applyFont="1" applyBorder="1" applyAlignment="1">
      <alignment horizontal="center" vertical="center"/>
    </xf>
    <xf numFmtId="0" fontId="2" fillId="0" borderId="0" xfId="10" applyFont="1" applyAlignment="1">
      <alignment horizontal="center"/>
    </xf>
    <xf numFmtId="0" fontId="2" fillId="0" borderId="12" xfId="10" applyFont="1" applyBorder="1" applyAlignment="1">
      <alignment horizontal="center"/>
    </xf>
    <xf numFmtId="0" fontId="35" fillId="0" borderId="21" xfId="0" applyFont="1" applyBorder="1" applyAlignment="1">
      <alignment horizontal="center" vertical="center"/>
    </xf>
    <xf numFmtId="0" fontId="35" fillId="0" borderId="20" xfId="0" applyFont="1" applyBorder="1" applyAlignment="1">
      <alignment horizontal="center" vertical="center"/>
    </xf>
    <xf numFmtId="0" fontId="35" fillId="0" borderId="22" xfId="0" applyFont="1" applyBorder="1" applyAlignment="1">
      <alignment horizontal="center" vertical="center"/>
    </xf>
    <xf numFmtId="0" fontId="3" fillId="0" borderId="23" xfId="10" applyFont="1" applyBorder="1" applyAlignment="1">
      <alignment horizontal="center"/>
    </xf>
    <xf numFmtId="0" fontId="3" fillId="0" borderId="0" xfId="10" applyFont="1" applyAlignment="1">
      <alignment horizontal="center"/>
    </xf>
    <xf numFmtId="0" fontId="3" fillId="0" borderId="12" xfId="10" applyFont="1" applyBorder="1" applyAlignment="1">
      <alignment horizontal="center"/>
    </xf>
    <xf numFmtId="49" fontId="36" fillId="0" borderId="23" xfId="10" applyNumberFormat="1" applyFont="1" applyBorder="1" applyAlignment="1">
      <alignment horizontal="center"/>
    </xf>
    <xf numFmtId="0" fontId="36" fillId="0" borderId="0" xfId="10" applyFont="1" applyAlignment="1">
      <alignment horizontal="center"/>
    </xf>
    <xf numFmtId="0" fontId="36" fillId="0" borderId="12" xfId="10" applyFont="1" applyBorder="1" applyAlignment="1">
      <alignment horizontal="center"/>
    </xf>
    <xf numFmtId="49" fontId="3" fillId="0" borderId="0" xfId="10" applyNumberFormat="1" applyFont="1" applyAlignment="1">
      <alignment horizontal="center" vertical="center"/>
    </xf>
    <xf numFmtId="0" fontId="3" fillId="0" borderId="0" xfId="10" applyFont="1" applyAlignment="1">
      <alignment horizontal="center" vertical="center"/>
    </xf>
    <xf numFmtId="49" fontId="36" fillId="0" borderId="24" xfId="10" applyNumberFormat="1" applyFont="1" applyBorder="1" applyAlignment="1">
      <alignment horizontal="center" vertical="center"/>
    </xf>
    <xf numFmtId="0" fontId="36" fillId="0" borderId="26" xfId="10" applyFont="1" applyBorder="1" applyAlignment="1">
      <alignment horizontal="center" vertical="center"/>
    </xf>
    <xf numFmtId="0" fontId="36" fillId="0" borderId="25" xfId="10" applyFont="1" applyBorder="1" applyAlignment="1">
      <alignment horizontal="center" vertical="center"/>
    </xf>
    <xf numFmtId="43" fontId="3" fillId="0" borderId="24" xfId="10" applyNumberFormat="1" applyFont="1" applyBorder="1" applyAlignment="1">
      <alignment horizontal="right" vertical="center"/>
    </xf>
    <xf numFmtId="0" fontId="3" fillId="0" borderId="26" xfId="10" applyFont="1" applyBorder="1" applyAlignment="1">
      <alignment horizontal="right" vertical="center"/>
    </xf>
    <xf numFmtId="0" fontId="3" fillId="0" borderId="25" xfId="10" applyFont="1" applyBorder="1" applyAlignment="1">
      <alignment horizontal="right" vertical="center"/>
    </xf>
    <xf numFmtId="0" fontId="38" fillId="0" borderId="10" xfId="0" applyFont="1" applyBorder="1" applyAlignment="1">
      <alignment horizontal="center" vertical="center" wrapText="1"/>
    </xf>
    <xf numFmtId="0" fontId="38" fillId="0" borderId="2" xfId="0" applyFont="1" applyBorder="1" applyAlignment="1">
      <alignment horizontal="center" vertical="center" wrapText="1"/>
    </xf>
    <xf numFmtId="0" fontId="38" fillId="0" borderId="3" xfId="0" applyFont="1" applyBorder="1" applyAlignment="1">
      <alignment horizontal="center" vertical="center" wrapText="1"/>
    </xf>
    <xf numFmtId="0" fontId="3" fillId="0" borderId="1" xfId="10" applyFont="1" applyBorder="1" applyAlignment="1">
      <alignment horizontal="center" vertical="center"/>
    </xf>
    <xf numFmtId="0" fontId="3" fillId="0" borderId="21" xfId="10" applyFont="1" applyBorder="1" applyAlignment="1">
      <alignment horizontal="left" vertical="center"/>
    </xf>
    <xf numFmtId="0" fontId="3" fillId="0" borderId="20" xfId="10" applyFont="1" applyBorder="1" applyAlignment="1">
      <alignment horizontal="left" vertical="center"/>
    </xf>
    <xf numFmtId="0" fontId="3" fillId="0" borderId="22" xfId="10" applyFont="1" applyBorder="1" applyAlignment="1">
      <alignment horizontal="left" vertical="center"/>
    </xf>
    <xf numFmtId="0" fontId="3" fillId="0" borderId="23" xfId="10" applyFont="1" applyBorder="1" applyAlignment="1">
      <alignment horizontal="left" vertical="center"/>
    </xf>
    <xf numFmtId="0" fontId="3" fillId="0" borderId="0" xfId="10" applyFont="1" applyAlignment="1">
      <alignment horizontal="left" vertical="center"/>
    </xf>
    <xf numFmtId="0" fontId="3" fillId="0" borderId="12" xfId="10" applyFont="1" applyBorder="1" applyAlignment="1">
      <alignment horizontal="left" vertical="center"/>
    </xf>
    <xf numFmtId="0" fontId="3" fillId="0" borderId="21" xfId="10" applyFont="1" applyBorder="1" applyAlignment="1">
      <alignment horizontal="right" vertical="center"/>
    </xf>
    <xf numFmtId="0" fontId="3" fillId="0" borderId="20" xfId="10" applyFont="1" applyBorder="1" applyAlignment="1">
      <alignment horizontal="right" vertical="center"/>
    </xf>
    <xf numFmtId="0" fontId="3" fillId="0" borderId="22" xfId="10" applyFont="1" applyBorder="1" applyAlignment="1">
      <alignment horizontal="right" vertical="center"/>
    </xf>
    <xf numFmtId="43" fontId="3" fillId="0" borderId="23" xfId="10" applyNumberFormat="1" applyFont="1" applyBorder="1" applyAlignment="1">
      <alignment horizontal="right" vertical="center"/>
    </xf>
    <xf numFmtId="0" fontId="3" fillId="0" borderId="0" xfId="10" applyFont="1" applyAlignment="1">
      <alignment horizontal="right" vertical="center"/>
    </xf>
    <xf numFmtId="0" fontId="30" fillId="0" borderId="10" xfId="11" applyFont="1" applyBorder="1" applyAlignment="1">
      <alignment horizontal="center" vertical="center"/>
    </xf>
    <xf numFmtId="0" fontId="30" fillId="0" borderId="2" xfId="11" applyFont="1" applyBorder="1" applyAlignment="1">
      <alignment horizontal="center" vertical="center"/>
    </xf>
    <xf numFmtId="0" fontId="30" fillId="0" borderId="3" xfId="11" applyFont="1" applyBorder="1" applyAlignment="1">
      <alignment horizontal="center" vertical="center"/>
    </xf>
    <xf numFmtId="0" fontId="30" fillId="0" borderId="21" xfId="0" applyFont="1" applyBorder="1" applyAlignment="1">
      <alignment horizontal="center" vertical="center"/>
    </xf>
    <xf numFmtId="0" fontId="30" fillId="0" borderId="22" xfId="0" applyFont="1" applyBorder="1" applyAlignment="1">
      <alignment horizontal="center" vertical="center"/>
    </xf>
    <xf numFmtId="0" fontId="31" fillId="0" borderId="23" xfId="10" applyFont="1" applyBorder="1" applyAlignment="1">
      <alignment horizontal="center"/>
    </xf>
    <xf numFmtId="0" fontId="31" fillId="0" borderId="12" xfId="10" applyFont="1" applyBorder="1" applyAlignment="1">
      <alignment horizontal="center"/>
    </xf>
    <xf numFmtId="49" fontId="27" fillId="0" borderId="23" xfId="0" applyNumberFormat="1" applyFont="1" applyBorder="1" applyAlignment="1">
      <alignment horizontal="center" vertical="center"/>
    </xf>
    <xf numFmtId="49" fontId="27" fillId="0" borderId="12" xfId="0" applyNumberFormat="1" applyFont="1" applyBorder="1" applyAlignment="1">
      <alignment horizontal="center" vertical="center"/>
    </xf>
    <xf numFmtId="0" fontId="3" fillId="0" borderId="12" xfId="10" applyFont="1" applyBorder="1" applyAlignment="1">
      <alignment horizontal="center" vertical="center"/>
    </xf>
    <xf numFmtId="49" fontId="27" fillId="0" borderId="11" xfId="0" applyNumberFormat="1" applyFont="1" applyBorder="1" applyAlignment="1">
      <alignment horizontal="center" vertical="center"/>
    </xf>
    <xf numFmtId="49" fontId="27" fillId="0" borderId="63" xfId="0" applyNumberFormat="1" applyFont="1" applyBorder="1" applyAlignment="1">
      <alignment horizontal="center" vertical="center"/>
    </xf>
    <xf numFmtId="49" fontId="33" fillId="0" borderId="0" xfId="1" applyNumberFormat="1" applyFont="1" applyFill="1" applyBorder="1" applyAlignment="1">
      <alignment horizontal="left" vertical="center"/>
    </xf>
    <xf numFmtId="0" fontId="33" fillId="0" borderId="0" xfId="1" applyNumberFormat="1" applyFont="1" applyFill="1" applyBorder="1" applyAlignment="1">
      <alignment horizontal="left" vertical="center"/>
    </xf>
    <xf numFmtId="49" fontId="19" fillId="0" borderId="0" xfId="10" applyNumberFormat="1" applyFont="1" applyAlignment="1">
      <alignment horizontal="left" vertical="center"/>
    </xf>
    <xf numFmtId="0" fontId="19" fillId="0" borderId="0" xfId="10" applyFont="1" applyAlignment="1">
      <alignment horizontal="left" vertical="center"/>
    </xf>
    <xf numFmtId="0" fontId="19" fillId="0" borderId="26" xfId="10" applyFont="1" applyBorder="1" applyAlignment="1">
      <alignment horizontal="center" vertical="center"/>
    </xf>
    <xf numFmtId="0" fontId="3" fillId="0" borderId="5" xfId="10" applyFont="1" applyBorder="1" applyAlignment="1">
      <alignment horizontal="center" vertical="center" wrapText="1"/>
    </xf>
    <xf numFmtId="0" fontId="3" fillId="0" borderId="27" xfId="10" applyFont="1" applyBorder="1" applyAlignment="1">
      <alignment horizontal="center" vertical="center" wrapText="1"/>
    </xf>
    <xf numFmtId="0" fontId="30" fillId="0" borderId="1" xfId="11" applyFont="1" applyBorder="1" applyAlignment="1">
      <alignment horizontal="center" vertical="center"/>
    </xf>
    <xf numFmtId="0" fontId="30" fillId="0" borderId="1" xfId="11" applyFont="1" applyBorder="1" applyAlignment="1">
      <alignment horizontal="center" vertical="center" wrapText="1"/>
    </xf>
    <xf numFmtId="0" fontId="30" fillId="0" borderId="64" xfId="11" applyFont="1" applyBorder="1" applyAlignment="1">
      <alignment horizontal="center" vertical="center" wrapText="1"/>
    </xf>
    <xf numFmtId="1" fontId="30" fillId="0" borderId="5" xfId="11" applyNumberFormat="1" applyFont="1" applyBorder="1" applyAlignment="1">
      <alignment horizontal="center" vertical="center"/>
    </xf>
    <xf numFmtId="1" fontId="30" fillId="0" borderId="27" xfId="11" applyNumberFormat="1" applyFont="1" applyBorder="1" applyAlignment="1">
      <alignment horizontal="center" vertical="center"/>
    </xf>
    <xf numFmtId="1" fontId="30" fillId="0" borderId="21" xfId="11" applyNumberFormat="1" applyFont="1" applyBorder="1" applyAlignment="1">
      <alignment horizontal="center" vertical="center"/>
    </xf>
    <xf numFmtId="1" fontId="30" fillId="0" borderId="22" xfId="11" applyNumberFormat="1" applyFont="1" applyBorder="1" applyAlignment="1">
      <alignment horizontal="center" vertical="center"/>
    </xf>
    <xf numFmtId="1" fontId="30" fillId="0" borderId="24" xfId="11" applyNumberFormat="1" applyFont="1" applyBorder="1" applyAlignment="1">
      <alignment horizontal="center" vertical="center"/>
    </xf>
    <xf numFmtId="1" fontId="30" fillId="0" borderId="25" xfId="11" applyNumberFormat="1" applyFont="1" applyBorder="1" applyAlignment="1">
      <alignment horizontal="center" vertical="center"/>
    </xf>
    <xf numFmtId="40" fontId="30" fillId="0" borderId="5" xfId="11" applyNumberFormat="1" applyFont="1" applyBorder="1" applyAlignment="1">
      <alignment horizontal="justify" vertical="center"/>
    </xf>
    <xf numFmtId="0" fontId="30" fillId="0" borderId="27" xfId="11" applyFont="1" applyBorder="1" applyAlignment="1">
      <alignment horizontal="justify" vertical="center"/>
    </xf>
    <xf numFmtId="1" fontId="30" fillId="0" borderId="4" xfId="11" applyNumberFormat="1" applyFont="1" applyBorder="1" applyAlignment="1">
      <alignment horizontal="center" vertical="center"/>
    </xf>
    <xf numFmtId="40" fontId="34" fillId="0" borderId="5" xfId="11" applyNumberFormat="1" applyFont="1" applyBorder="1" applyAlignment="1">
      <alignment horizontal="justify" vertical="center"/>
    </xf>
    <xf numFmtId="0" fontId="34" fillId="0" borderId="27" xfId="11" applyFont="1" applyBorder="1" applyAlignment="1">
      <alignment horizontal="justify" vertical="center"/>
    </xf>
    <xf numFmtId="40" fontId="34" fillId="0" borderId="27" xfId="11" applyNumberFormat="1" applyFont="1" applyBorder="1" applyAlignment="1">
      <alignment horizontal="justify" vertical="center"/>
    </xf>
    <xf numFmtId="174" fontId="34" fillId="4" borderId="1" xfId="15" applyFont="1" applyFill="1" applyBorder="1" applyAlignment="1">
      <alignment horizontal="center" vertical="center"/>
    </xf>
    <xf numFmtId="0" fontId="34" fillId="4" borderId="1" xfId="11" applyFont="1" applyFill="1" applyBorder="1" applyAlignment="1">
      <alignment horizontal="center" vertical="center"/>
    </xf>
    <xf numFmtId="0" fontId="34" fillId="0" borderId="5" xfId="11" applyFont="1" applyBorder="1" applyAlignment="1">
      <alignment horizontal="justify" vertical="center"/>
    </xf>
    <xf numFmtId="174" fontId="34" fillId="0" borderId="10" xfId="15" applyFont="1" applyBorder="1" applyAlignment="1">
      <alignment horizontal="center" vertical="center"/>
    </xf>
    <xf numFmtId="174" fontId="34" fillId="0" borderId="2" xfId="15" applyFont="1" applyBorder="1" applyAlignment="1">
      <alignment horizontal="center" vertical="center"/>
    </xf>
    <xf numFmtId="174" fontId="34" fillId="0" borderId="3" xfId="15" applyFont="1" applyBorder="1" applyAlignment="1">
      <alignment horizontal="center" vertical="center"/>
    </xf>
    <xf numFmtId="10" fontId="34" fillId="0" borderId="1" xfId="14" applyNumberFormat="1" applyFont="1" applyBorder="1" applyAlignment="1">
      <alignment horizontal="center" vertical="center"/>
    </xf>
    <xf numFmtId="0" fontId="63" fillId="0" borderId="0" xfId="0" applyFont="1" applyAlignment="1">
      <alignment horizontal="left" wrapText="1"/>
    </xf>
    <xf numFmtId="0" fontId="0" fillId="0" borderId="0" xfId="0"/>
  </cellXfs>
  <cellStyles count="21">
    <cellStyle name="Moeda" xfId="9" builtinId="4"/>
    <cellStyle name="Moeda 2" xfId="3" xr:uid="{00000000-0005-0000-0000-000001000000}"/>
    <cellStyle name="Moeda 2 2" xfId="6" xr:uid="{00000000-0005-0000-0000-000002000000}"/>
    <cellStyle name="Normal" xfId="0" builtinId="0"/>
    <cellStyle name="Normal 2" xfId="10" xr:uid="{00000000-0005-0000-0000-000004000000}"/>
    <cellStyle name="Normal 2 2" xfId="5" xr:uid="{00000000-0005-0000-0000-000005000000}"/>
    <cellStyle name="Normal 2 2 2" xfId="7" xr:uid="{00000000-0005-0000-0000-000006000000}"/>
    <cellStyle name="Normal 4" xfId="17" xr:uid="{00000000-0005-0000-0000-000007000000}"/>
    <cellStyle name="Normal 5" xfId="8" xr:uid="{00000000-0005-0000-0000-000008000000}"/>
    <cellStyle name="Normal 6 3 2" xfId="11" xr:uid="{00000000-0005-0000-0000-000009000000}"/>
    <cellStyle name="Normal_Pesquisa no referencial 10 de maio de 2013" xfId="4" xr:uid="{00000000-0005-0000-0000-00000A000000}"/>
    <cellStyle name="Porcentagem" xfId="2" builtinId="5"/>
    <cellStyle name="Porcentagem 2" xfId="16" xr:uid="{00000000-0005-0000-0000-00000C000000}"/>
    <cellStyle name="Porcentagem 3" xfId="20" xr:uid="{00000000-0005-0000-0000-00000D000000}"/>
    <cellStyle name="Porcentagem 7 2 2" xfId="14" xr:uid="{00000000-0005-0000-0000-00000E000000}"/>
    <cellStyle name="Separador de milhares 7 4 2" xfId="13" xr:uid="{00000000-0005-0000-0000-00000F000000}"/>
    <cellStyle name="Separador de milhares 8 2" xfId="15" xr:uid="{00000000-0005-0000-0000-000010000000}"/>
    <cellStyle name="Vírgula" xfId="1" builtinId="3"/>
    <cellStyle name="Vírgula 2" xfId="12" xr:uid="{00000000-0005-0000-0000-000012000000}"/>
    <cellStyle name="Vírgula 2 2" xfId="18" xr:uid="{00000000-0005-0000-0000-000013000000}"/>
    <cellStyle name="Vírgula 2 2 2" xfId="19" xr:uid="{00000000-0005-0000-0000-000014000000}"/>
  </cellStyles>
  <dxfs count="56">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ctrlProps/ctrlProp1.xml><?xml version="1.0" encoding="utf-8"?>
<formControlPr xmlns="http://schemas.microsoft.com/office/spreadsheetml/2009/9/main" objectType="Drop" dropStyle="combo" dx="22" fmlaLink="$X$1" fmlaRange="$V$2:$V$3" noThreeD="1" sel="1" val="0"/>
</file>

<file path=xl/ctrlProps/ctrlProp2.xml><?xml version="1.0" encoding="utf-8"?>
<formControlPr xmlns="http://schemas.microsoft.com/office/spreadsheetml/2009/9/main" objectType="Drop" dropStyle="combo" dx="22" fmlaLink="$X$5" fmlaRange="$V$6:$V$11" noThreeD="1" sel="1" val="0"/>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790575</xdr:colOff>
      <xdr:row>44</xdr:row>
      <xdr:rowOff>152400</xdr:rowOff>
    </xdr:from>
    <xdr:to>
      <xdr:col>2</xdr:col>
      <xdr:colOff>1038224</xdr:colOff>
      <xdr:row>50</xdr:row>
      <xdr:rowOff>2486</xdr:rowOff>
    </xdr:to>
    <xdr:sp macro="" textlink="">
      <xdr:nvSpPr>
        <xdr:cNvPr id="2" name="CaixaDeTexto 1">
          <a:extLst>
            <a:ext uri="{FF2B5EF4-FFF2-40B4-BE49-F238E27FC236}">
              <a16:creationId xmlns:a16="http://schemas.microsoft.com/office/drawing/2014/main" id="{00000000-0008-0000-0000-000002000000}"/>
            </a:ext>
          </a:extLst>
        </xdr:cNvPr>
        <xdr:cNvSpPr txBox="1"/>
      </xdr:nvSpPr>
      <xdr:spPr>
        <a:xfrm>
          <a:off x="1590675" y="7800975"/>
          <a:ext cx="2171699" cy="82163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100"/>
            <a:t>__________________________ Rafael da Silva Pereira</a:t>
          </a:r>
        </a:p>
        <a:p>
          <a:pPr algn="ctr"/>
          <a:r>
            <a:rPr lang="pt-BR" sz="1100"/>
            <a:t>Engenheiro civil</a:t>
          </a:r>
        </a:p>
        <a:p>
          <a:pPr algn="ctr"/>
          <a:r>
            <a:rPr lang="pt-BR" sz="1100"/>
            <a:t>CREA</a:t>
          </a:r>
          <a:r>
            <a:rPr lang="pt-BR" sz="1100" baseline="0"/>
            <a:t> MT040671</a:t>
          </a:r>
          <a:endParaRPr lang="pt-BR"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304800</xdr:colOff>
          <xdr:row>21</xdr:row>
          <xdr:rowOff>0</xdr:rowOff>
        </xdr:from>
        <xdr:to>
          <xdr:col>6</xdr:col>
          <xdr:colOff>12700</xdr:colOff>
          <xdr:row>22</xdr:row>
          <xdr:rowOff>0</xdr:rowOff>
        </xdr:to>
        <xdr:sp macro="" textlink="">
          <xdr:nvSpPr>
            <xdr:cNvPr id="10241" name="Drop Down 1" hidden="1">
              <a:extLst>
                <a:ext uri="{63B3BB69-23CF-44E3-9099-C40C66FF867C}">
                  <a14:compatExt spid="_x0000_s10241"/>
                </a:ext>
                <a:ext uri="{FF2B5EF4-FFF2-40B4-BE49-F238E27FC236}">
                  <a16:creationId xmlns:a16="http://schemas.microsoft.com/office/drawing/2014/main" id="{00000000-0008-0000-0100-0000012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31</xdr:row>
          <xdr:rowOff>0</xdr:rowOff>
        </xdr:from>
        <xdr:to>
          <xdr:col>11</xdr:col>
          <xdr:colOff>0</xdr:colOff>
          <xdr:row>32</xdr:row>
          <xdr:rowOff>12700</xdr:rowOff>
        </xdr:to>
        <xdr:sp macro="" textlink="">
          <xdr:nvSpPr>
            <xdr:cNvPr id="10242" name="Drop Down 2" hidden="1">
              <a:extLst>
                <a:ext uri="{63B3BB69-23CF-44E3-9099-C40C66FF867C}">
                  <a14:compatExt spid="_x0000_s10242"/>
                </a:ext>
                <a:ext uri="{FF2B5EF4-FFF2-40B4-BE49-F238E27FC236}">
                  <a16:creationId xmlns:a16="http://schemas.microsoft.com/office/drawing/2014/main" id="{00000000-0008-0000-0100-0000022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twoCellAnchor>
    <xdr:from>
      <xdr:col>4</xdr:col>
      <xdr:colOff>0</xdr:colOff>
      <xdr:row>36</xdr:row>
      <xdr:rowOff>0</xdr:rowOff>
    </xdr:from>
    <xdr:to>
      <xdr:col>9</xdr:col>
      <xdr:colOff>276225</xdr:colOff>
      <xdr:row>38</xdr:row>
      <xdr:rowOff>9525</xdr:rowOff>
    </xdr:to>
    <xdr:pic>
      <xdr:nvPicPr>
        <xdr:cNvPr id="4" name="Imagem 3">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885950" y="7105650"/>
          <a:ext cx="3381375" cy="390525"/>
        </a:xfrm>
        <a:prstGeom prst="rect">
          <a:avLst/>
        </a:prstGeom>
        <a:solidFill>
          <a:srgbClr val="DBE5F1"/>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6</xdr:col>
          <xdr:colOff>146050</xdr:colOff>
          <xdr:row>0</xdr:row>
          <xdr:rowOff>114300</xdr:rowOff>
        </xdr:from>
        <xdr:to>
          <xdr:col>7</xdr:col>
          <xdr:colOff>190500</xdr:colOff>
          <xdr:row>4</xdr:row>
          <xdr:rowOff>133350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1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609600</xdr:colOff>
          <xdr:row>0</xdr:row>
          <xdr:rowOff>107950</xdr:rowOff>
        </xdr:from>
        <xdr:to>
          <xdr:col>3</xdr:col>
          <xdr:colOff>1174750</xdr:colOff>
          <xdr:row>1</xdr:row>
          <xdr:rowOff>571500</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200-000001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609600</xdr:colOff>
          <xdr:row>0</xdr:row>
          <xdr:rowOff>107950</xdr:rowOff>
        </xdr:from>
        <xdr:to>
          <xdr:col>3</xdr:col>
          <xdr:colOff>1174750</xdr:colOff>
          <xdr:row>1</xdr:row>
          <xdr:rowOff>571500</xdr:rowOff>
        </xdr:to>
        <xdr:sp macro="" textlink="">
          <xdr:nvSpPr>
            <xdr:cNvPr id="15361" name="Object 1" hidden="1">
              <a:extLst>
                <a:ext uri="{63B3BB69-23CF-44E3-9099-C40C66FF867C}">
                  <a14:compatExt spid="_x0000_s15361"/>
                </a:ext>
                <a:ext uri="{FF2B5EF4-FFF2-40B4-BE49-F238E27FC236}">
                  <a16:creationId xmlns:a16="http://schemas.microsoft.com/office/drawing/2014/main" id="{00000000-0008-0000-0300-000001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2895600</xdr:colOff>
          <xdr:row>0</xdr:row>
          <xdr:rowOff>114300</xdr:rowOff>
        </xdr:from>
        <xdr:to>
          <xdr:col>2</xdr:col>
          <xdr:colOff>419100</xdr:colOff>
          <xdr:row>1</xdr:row>
          <xdr:rowOff>584200</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4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2857500</xdr:colOff>
          <xdr:row>0</xdr:row>
          <xdr:rowOff>76200</xdr:rowOff>
        </xdr:from>
        <xdr:to>
          <xdr:col>2</xdr:col>
          <xdr:colOff>546100</xdr:colOff>
          <xdr:row>1</xdr:row>
          <xdr:rowOff>546100</xdr:rowOff>
        </xdr:to>
        <xdr:sp macro="" textlink="">
          <xdr:nvSpPr>
            <xdr:cNvPr id="12289" name="Object 1" hidden="1">
              <a:extLst>
                <a:ext uri="{63B3BB69-23CF-44E3-9099-C40C66FF867C}">
                  <a14:compatExt spid="_x0000_s12289"/>
                </a:ext>
                <a:ext uri="{FF2B5EF4-FFF2-40B4-BE49-F238E27FC236}">
                  <a16:creationId xmlns:a16="http://schemas.microsoft.com/office/drawing/2014/main" id="{00000000-0008-0000-0500-0000013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1136650</xdr:colOff>
          <xdr:row>0</xdr:row>
          <xdr:rowOff>31750</xdr:rowOff>
        </xdr:from>
        <xdr:to>
          <xdr:col>3</xdr:col>
          <xdr:colOff>1695450</xdr:colOff>
          <xdr:row>2</xdr:row>
          <xdr:rowOff>19050</xdr:rowOff>
        </xdr:to>
        <xdr:sp macro="" textlink="">
          <xdr:nvSpPr>
            <xdr:cNvPr id="13313" name="Object 1" hidden="1">
              <a:extLst>
                <a:ext uri="{63B3BB69-23CF-44E3-9099-C40C66FF867C}">
                  <a14:compatExt spid="_x0000_s13313"/>
                </a:ext>
                <a:ext uri="{FF2B5EF4-FFF2-40B4-BE49-F238E27FC236}">
                  <a16:creationId xmlns:a16="http://schemas.microsoft.com/office/drawing/2014/main" id="{00000000-0008-0000-0600-000001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50800</xdr:colOff>
          <xdr:row>0</xdr:row>
          <xdr:rowOff>31750</xdr:rowOff>
        </xdr:from>
        <xdr:to>
          <xdr:col>4</xdr:col>
          <xdr:colOff>838200</xdr:colOff>
          <xdr:row>1</xdr:row>
          <xdr:rowOff>762000</xdr:rowOff>
        </xdr:to>
        <xdr:sp macro="" textlink="">
          <xdr:nvSpPr>
            <xdr:cNvPr id="14337" name="Object 1" hidden="1">
              <a:extLst>
                <a:ext uri="{63B3BB69-23CF-44E3-9099-C40C66FF867C}">
                  <a14:compatExt spid="_x0000_s14337"/>
                </a:ext>
                <a:ext uri="{FF2B5EF4-FFF2-40B4-BE49-F238E27FC236}">
                  <a16:creationId xmlns:a16="http://schemas.microsoft.com/office/drawing/2014/main" id="{00000000-0008-0000-0700-000001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22e0267e23c87b41/Projetos/Vila%20Bela/2020/Garagem%20secretaria%20de%20saude/Projeto%20completo%20-%20abril%20de%202020/Or&#231;amento%20da%20garagem%20da%20Secretaria%20de%20Saud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22e0267e23c87b41/Projetos/Vila%20Bela/2020/pergolado/atualizado/Planilha%20or&#231;amentaria%20TERMINAL%20TURISTICO%20altera&#231;&#227;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server\proacqua\Obras\Aguas%20do%20Imperador\palatinato\Excel\Custo%20Palatinato%20-%20C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d.docs.live.net/22e0267e23c87b41/Projetos/Vila%20Bela/2020/Garagem%20secretaria%20de%20saude/JULHO%20DE%202020/COMPLETO/PLANILHAS/planilha%20or&#231;amentaria%20r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 Aliquota ISSQN - 5,0%"/>
      <sheetName val="ENCARGOS SOCIAIS"/>
      <sheetName val="cotação dos itens "/>
      <sheetName val="composição geral parcial"/>
      <sheetName val="composição geral"/>
      <sheetName val="GARAGEM"/>
      <sheetName val="resumo"/>
      <sheetName val="CRONOGRAMA FISICO-FINANCEIR "/>
      <sheetName val="SINAP 028019"/>
      <sheetName val="insumo"/>
      <sheetName val="composição"/>
    </sheetNames>
    <sheetDataSet>
      <sheetData sheetId="0"/>
      <sheetData sheetId="1"/>
      <sheetData sheetId="2"/>
      <sheetData sheetId="3"/>
      <sheetData sheetId="4"/>
      <sheetData sheetId="5"/>
      <sheetData sheetId="6"/>
      <sheetData sheetId="7"/>
      <sheetData sheetId="8">
        <row r="8">
          <cell r="G8">
            <v>97142</v>
          </cell>
          <cell r="H8" t="str">
            <v>ASSENTAMENTO DE TUBO DE FERRO FUNDIDO PARA REDE DE ÁGUA, DN 100 MM, JUNTA ELÁSTICA, INSTALADO EM LOCAL COM NÍVEL ALTO DE INTERFERÊNCIAS (NÃO INCLUI FORNECIMENTO). AF_11/2017</v>
          </cell>
          <cell r="I8" t="str">
            <v>M</v>
          </cell>
          <cell r="J8" t="str">
            <v>ATRIBUÍDO SÃO PAULO</v>
          </cell>
          <cell r="K8" t="str">
            <v>5,70</v>
          </cell>
        </row>
        <row r="9">
          <cell r="G9">
            <v>97143</v>
          </cell>
          <cell r="H9" t="str">
            <v>ASSENTAMENTO DE TUBO DE FERRO FUNDIDO PARA REDE DE ÁGUA, DN 150 MM, JUNTA ELÁSTICA, INSTALADO EM LOCAL COM NÍVEL ALTO DE INTERFERÊNCIAS (NÃO INCLUI FORNECIMENTO). AF_11/2017</v>
          </cell>
          <cell r="I9" t="str">
            <v>M</v>
          </cell>
          <cell r="J9" t="str">
            <v>ATRIBUÍDO SÃO PAULO</v>
          </cell>
          <cell r="K9" t="str">
            <v>7,20</v>
          </cell>
        </row>
        <row r="10">
          <cell r="G10">
            <v>97144</v>
          </cell>
          <cell r="H10" t="str">
            <v>ASSENTAMENTO DE TUBO DE FERRO FUNDIDO PARA REDE DE ÁGUA, DN 200 MM, JUNTA ELÁSTICA, INSTALADO EM LOCAL COM NÍVEL ALTO DE INTERFERÊNCIAS (NÃO INCLUI FORNECIMENTO). AF_11/2017</v>
          </cell>
          <cell r="I10" t="str">
            <v>M</v>
          </cell>
          <cell r="J10" t="str">
            <v>ATRIBUÍDO SÃO PAULO</v>
          </cell>
          <cell r="K10" t="str">
            <v>8,70</v>
          </cell>
        </row>
        <row r="11">
          <cell r="G11">
            <v>97145</v>
          </cell>
          <cell r="H11" t="str">
            <v>ASSENTAMENTO DE TUBO DE FERRO FUNDIDO PARA REDE DE ÁGUA, DN 250 MM, JUNTA ELÁSTICA, INSTALADO EM LOCAL COM NÍVEL ALTO DE INTERFERÊNCIAS (NÃO INCLUI FORNECIMENTO). AF_11/2017</v>
          </cell>
          <cell r="I11" t="str">
            <v>M</v>
          </cell>
          <cell r="J11" t="str">
            <v>ATRIBUÍDO SÃO PAULO</v>
          </cell>
          <cell r="K11" t="str">
            <v>10,21</v>
          </cell>
        </row>
        <row r="12">
          <cell r="G12">
            <v>97146</v>
          </cell>
          <cell r="H12" t="str">
            <v>ASSENTAMENTO DE TUBO DE FERRO FUNDIDO PARA REDE DE ÁGUA, DN 300 MM, JUNTA ELÁSTICA, INSTALADO EM LOCAL COM NÍVEL ALTO DE INTERFERÊNCIAS (NÃO INCLUI FORNECIMENTO). AF_11/2017</v>
          </cell>
          <cell r="I12" t="str">
            <v>M</v>
          </cell>
          <cell r="J12" t="str">
            <v>ATRIBUÍDO SÃO PAULO</v>
          </cell>
          <cell r="K12" t="str">
            <v>11,72</v>
          </cell>
        </row>
        <row r="13">
          <cell r="G13">
            <v>97147</v>
          </cell>
          <cell r="H13" t="str">
            <v>ASSENTAMENTO DE TUBO DE FERRO FUNDIDO PARA REDE DE ÁGUA, DN 350 MM, JUNTA ELÁSTICA, INSTALADO EM LOCAL COM NÍVEL ALTO DE INTERFERÊNCIAS (NÃO INCLUI FORNECIMENTO). AF_11/2017</v>
          </cell>
          <cell r="I13" t="str">
            <v>M</v>
          </cell>
          <cell r="J13" t="str">
            <v>ATRIBUÍDO SÃO PAULO</v>
          </cell>
          <cell r="K13" t="str">
            <v>13,24</v>
          </cell>
        </row>
        <row r="14">
          <cell r="G14">
            <v>97148</v>
          </cell>
          <cell r="H14" t="str">
            <v>ASSENTAMENTO DE TUBO DE FERRO FUNDIDO PARA REDE DE ÁGUA, DN 400 MM, JUNTA ELÁSTICA, INSTALADO EM LOCAL COM NÍVEL ALTO DE INTERFERÊNCIAS (NÃO INCLUI FORNECIMENTO). AF_11/2017</v>
          </cell>
          <cell r="I14" t="str">
            <v>M</v>
          </cell>
          <cell r="J14" t="str">
            <v>ATRIBUÍDO SÃO PAULO</v>
          </cell>
          <cell r="K14" t="str">
            <v>14,75</v>
          </cell>
        </row>
        <row r="15">
          <cell r="G15">
            <v>97149</v>
          </cell>
          <cell r="H15" t="str">
            <v>ASSENTAMENTO DE TUBO DE FERRO FUNDIDO PARA REDE DE ÁGUA, DN 450 MM, JUNTA ELÁSTICA, INSTALADO EM LOCAL COM NÍVEL ALTO DE INTERFERÊNCIAS (NÃO INCLUI FORNECIMENTO). AF_11/2017</v>
          </cell>
          <cell r="I15" t="str">
            <v>M</v>
          </cell>
          <cell r="J15" t="str">
            <v>ATRIBUÍDO SÃO PAULO</v>
          </cell>
          <cell r="K15" t="str">
            <v>16,30</v>
          </cell>
        </row>
        <row r="16">
          <cell r="G16">
            <v>97150</v>
          </cell>
          <cell r="H16" t="str">
            <v>ASSENTAMENTO DE TUBO DE FERRO FUNDIDO PARA REDE DE ÁGUA, DN 500 MM, JUNTA ELÁSTICA, INSTALADO EM LOCAL COM NÍVEL ALTO DE INTERFERÊNCIAS (NÃO INCLUI FORNECIMENTO). AF_11/2017</v>
          </cell>
          <cell r="I16" t="str">
            <v>M</v>
          </cell>
          <cell r="J16" t="str">
            <v>ATRIBUÍDO SÃO PAULO</v>
          </cell>
          <cell r="K16" t="str">
            <v>19,81</v>
          </cell>
        </row>
        <row r="17">
          <cell r="G17">
            <v>97151</v>
          </cell>
          <cell r="H17" t="str">
            <v>ASSENTAMENTO DE TUBO DE FERRO FUNDIDO PARA REDE DE ÁGUA, DN 600 MM, JUNTA ELÁSTICA, INSTALADO EM LOCAL COM NÍVEL ALTO DE INTERFERÊNCIAS (NÃO INCLUI FORNECIMENTO). AF_11/2017</v>
          </cell>
          <cell r="I17" t="str">
            <v>M</v>
          </cell>
          <cell r="J17" t="str">
            <v>ATRIBUÍDO SÃO PAULO</v>
          </cell>
          <cell r="K17" t="str">
            <v>23,17</v>
          </cell>
        </row>
        <row r="18">
          <cell r="G18">
            <v>97152</v>
          </cell>
          <cell r="H18" t="str">
            <v>ASSENTAMENTO DE TUBO DE FERRO FUNDIDO PARA REDE DE ÁGUA, DN 700 MM, JUNTA ELÁSTICA, INSTALADO EM LOCAL COM NÍVEL ALTO DE INTERFERÊNCIAS (NÃO INCLUI FORNECIMENTO). AF_11/2017</v>
          </cell>
          <cell r="I18" t="str">
            <v>M</v>
          </cell>
          <cell r="J18" t="str">
            <v>ATRIBUÍDO SÃO PAULO</v>
          </cell>
          <cell r="K18" t="str">
            <v>26,25</v>
          </cell>
        </row>
        <row r="19">
          <cell r="G19">
            <v>97153</v>
          </cell>
          <cell r="H19" t="str">
            <v>ASSENTAMENTO DE TUBO DE FERRO FUNDIDO PARA REDE DE ÁGUA, DN 800 MM, JUNTA ELÁSTICA, INSTALADO EM LOCAL COM NÍVEL ALTO DE INTERFERÊNCIAS (NÃO INCLUI FORNECIMENTO). AF_11/2017</v>
          </cell>
          <cell r="I19" t="str">
            <v>M</v>
          </cell>
          <cell r="J19" t="str">
            <v>ATRIBUÍDO SÃO PAULO</v>
          </cell>
          <cell r="K19" t="str">
            <v>29,49</v>
          </cell>
        </row>
        <row r="20">
          <cell r="G20">
            <v>97154</v>
          </cell>
          <cell r="H20" t="str">
            <v>ASSENTAMENTO DE TUBO DE FERRO FUNDIDO PARA REDE DE ÁGUA, DN 900 MM, JUNTA ELÁSTICA, INSTALADO EM LOCAL COM NÍVEL ALTO DE INTERFERÊNCIAS (NÃO INCLUI FORNECIMENTO). AF_11/2017</v>
          </cell>
          <cell r="I20" t="str">
            <v>M</v>
          </cell>
          <cell r="J20" t="str">
            <v>ATRIBUÍDO SÃO PAULO</v>
          </cell>
          <cell r="K20" t="str">
            <v>32,78</v>
          </cell>
        </row>
        <row r="21">
          <cell r="G21">
            <v>97155</v>
          </cell>
          <cell r="H21" t="str">
            <v>ASSENTAMENTO DE TUBO DE FERRO FUNDIDO PARA REDE DE ÁGUA, DN 1000 MM, JUNTA ELÁSTICA, INSTALADO EM LOCAL COM NÍVEL ALTO DE INTERFERÊNCIAS (NÃO INCLUI FORNECIMENTO). AF_11/2017</v>
          </cell>
          <cell r="I21" t="str">
            <v>M</v>
          </cell>
          <cell r="J21" t="str">
            <v>ATRIBUÍDO SÃO PAULO</v>
          </cell>
          <cell r="K21" t="str">
            <v>36,08</v>
          </cell>
        </row>
        <row r="22">
          <cell r="G22">
            <v>97156</v>
          </cell>
          <cell r="H22" t="str">
            <v>ASSENTAMENTO DE TUBO DE FERRO FUNDIDO PARA REDE DE ÁGUA, DN 1200 MM, JUNTA ELÁSTICA, INSTALADO EM LOCAL COM NÍVEL ALTO DE INTERFERÊNCIAS (NÃO INCLUI FORNECIMENTO). AF_11/2017</v>
          </cell>
          <cell r="I22" t="str">
            <v>M</v>
          </cell>
          <cell r="J22" t="str">
            <v>ATRIBUÍDO SÃO PAULO</v>
          </cell>
          <cell r="K22" t="str">
            <v>43,13</v>
          </cell>
        </row>
        <row r="23">
          <cell r="G23">
            <v>97157</v>
          </cell>
          <cell r="H23" t="str">
            <v>ASSENTAMENTO DE TUBO DE FERRO FUNDIDO PARA REDE DE ÁGUA, DN 80 MM, JUNTA ELÁSTICA, INSTALADO EM LOCAL COM NÍVEL BAIXO DE INTERFERÊNCIAS (NÃO INCLUI FORNECIMENTO). AF_11/2017</v>
          </cell>
          <cell r="I23" t="str">
            <v>M</v>
          </cell>
          <cell r="J23" t="str">
            <v>ATRIBUÍDO SÃO PAULO</v>
          </cell>
          <cell r="K23" t="str">
            <v>3,15</v>
          </cell>
        </row>
        <row r="24">
          <cell r="G24">
            <v>97158</v>
          </cell>
          <cell r="H24" t="str">
            <v>ASSENTAMENTO DE TUBO DE FERRO FUNDIDO PARA REDE DE ÁGUA, DN 100 MM, JUNTA ELÁSTICA, INSTALADO EM LOCAL COM NÍVEL BAIXO DE INTERFERÊNCIAS (NÃO INCLUI FORNECIMENTO). AF_11/2017</v>
          </cell>
          <cell r="I24" t="str">
            <v>M</v>
          </cell>
          <cell r="J24" t="str">
            <v>ATRIBUÍDO SÃO PAULO</v>
          </cell>
          <cell r="K24" t="str">
            <v>3,51</v>
          </cell>
        </row>
        <row r="25">
          <cell r="G25">
            <v>97159</v>
          </cell>
          <cell r="H25" t="str">
            <v>ASSENTAMENTO DE TUBO DE FERRO FUNDIDO PARA REDE DE ÁGUA, DN 150 MM, JUNTA ELÁSTICA, INSTALADO EM LOCAL COM NÍVEL BAIXO DE INTERFERÊNCIAS (NÃO INCLUI FORNECIMENTO). AF_11/2017</v>
          </cell>
          <cell r="I25" t="str">
            <v>M</v>
          </cell>
          <cell r="J25" t="str">
            <v>ATRIBUÍDO SÃO PAULO</v>
          </cell>
          <cell r="K25" t="str">
            <v>4,45</v>
          </cell>
        </row>
        <row r="26">
          <cell r="G26">
            <v>97160</v>
          </cell>
          <cell r="H26" t="str">
            <v>ASSENTAMENTO DE TUBO DE FERRO FUNDIDO PARA REDE DE ÁGUA, DN 200 MM, JUNTA ELÁSTICA, INSTALADO EM LOCAL COM NÍVEL BAIXO DE INTERFERÊNCIAS (NÃO INCLUI FORNECIMENTO). AF_11/2017</v>
          </cell>
          <cell r="I26" t="str">
            <v>M</v>
          </cell>
          <cell r="J26" t="str">
            <v>ATRIBUÍDO SÃO PAULO</v>
          </cell>
          <cell r="K26" t="str">
            <v>5,36</v>
          </cell>
        </row>
        <row r="27">
          <cell r="G27">
            <v>97161</v>
          </cell>
          <cell r="H27" t="str">
            <v>ASSENTAMENTO DE TUBO DE FERRO FUNDIDO PARA REDE DE ÁGUA, DN 250 MM, JUNTA ELÁSTICA, INSTALADO EM LOCAL COM NÍVEL BAIXO DE INTERFERÊNCIAS (NÃO INCLUI FORNECIMENTO). AF_11/2017</v>
          </cell>
          <cell r="I27" t="str">
            <v>M</v>
          </cell>
          <cell r="J27" t="str">
            <v>ATRIBUÍDO SÃO PAULO</v>
          </cell>
          <cell r="K27" t="str">
            <v>6,33</v>
          </cell>
        </row>
        <row r="28">
          <cell r="G28">
            <v>97162</v>
          </cell>
          <cell r="H28" t="str">
            <v>ASSENTAMENTO DE TUBO DE FERRO FUNDIDO PARA REDE DE ÁGUA, DN 300 MM, JUNTA ELÁSTICA, INSTALADO EM LOCAL COM NÍVEL BAIXO DE INTERFERÊNCIAS (NÃO INCLUI FORNECIMENTO). AF_11/2017</v>
          </cell>
          <cell r="I28" t="str">
            <v>M</v>
          </cell>
          <cell r="J28" t="str">
            <v>ATRIBUÍDO SÃO PAULO</v>
          </cell>
          <cell r="K28" t="str">
            <v>7,26</v>
          </cell>
        </row>
        <row r="29">
          <cell r="G29">
            <v>97163</v>
          </cell>
          <cell r="H29" t="str">
            <v>ASSENTAMENTO DE TUBO DE FERRO FUNDIDO PARA REDE DE ÁGUA, DN 350 MM, JUNTA ELÁSTICA, INSTALADO EM LOCAL COM NÍVEL BAIXO DE INTERFERÊNCIAS (NÃO INCLUI FORNECIMENTO). AF_11/2017</v>
          </cell>
          <cell r="I29" t="str">
            <v>M</v>
          </cell>
          <cell r="J29" t="str">
            <v>ATRIBUÍDO SÃO PAULO</v>
          </cell>
          <cell r="K29" t="str">
            <v>8,22</v>
          </cell>
        </row>
        <row r="30">
          <cell r="G30">
            <v>97164</v>
          </cell>
          <cell r="H30" t="str">
            <v>ASSENTAMENTO DE TUBO DE FERRO FUNDIDO PARA REDE DE ÁGUA, DN 400 MM, JUNTA ELÁSTICA, INSTALADO EM LOCAL COM NÍVEL BAIXO DE INTERFERÊNCIAS (NÃO INCLUI FORNECIMENTO). AF_11/2017</v>
          </cell>
          <cell r="I30" t="str">
            <v>M</v>
          </cell>
          <cell r="J30" t="str">
            <v>ATRIBUÍDO SÃO PAULO</v>
          </cell>
          <cell r="K30" t="str">
            <v>9,16</v>
          </cell>
        </row>
        <row r="31">
          <cell r="G31">
            <v>97165</v>
          </cell>
          <cell r="H31" t="str">
            <v>ASSENTAMENTO DE TUBO DE FERRO FUNDIDO PARA REDE DE ÁGUA, DN 450 MM, JUNTA ELÁSTICA, INSTALADO EM LOCAL COM NÍVEL BAIXO DE INTERFERÊNCIAS (NÃO INCLUI FORNECIMENTO). AF_11/2017</v>
          </cell>
          <cell r="I31" t="str">
            <v>M</v>
          </cell>
          <cell r="J31" t="str">
            <v>ATRIBUÍDO SÃO PAULO</v>
          </cell>
          <cell r="K31" t="str">
            <v>10,14</v>
          </cell>
        </row>
        <row r="32">
          <cell r="G32">
            <v>97166</v>
          </cell>
          <cell r="H32" t="str">
            <v>ASSENTAMENTO DE TUBO DE FERRO FUNDIDO PARA REDE DE ÁGUA, DN 500 MM, JUNTA ELÁSTICA, INSTALADO EM LOCAL COM NÍVEL BAIXO DE INTERFERÊNCIAS (NÃO INCLUI FORNECIMENTO). AF_11/2017</v>
          </cell>
          <cell r="I32" t="str">
            <v>M</v>
          </cell>
          <cell r="J32" t="str">
            <v>ATRIBUÍDO SÃO PAULO</v>
          </cell>
          <cell r="K32" t="str">
            <v>12,31</v>
          </cell>
        </row>
        <row r="33">
          <cell r="G33">
            <v>97167</v>
          </cell>
          <cell r="H33" t="str">
            <v>ASSENTAMENTO DE TUBO DE FERRO FUNDIDO PARA REDE DE ÁGUA, DN 600 MM, JUNTA ELÁSTICA, INSTALADO EM LOCAL COM NÍVEL BAIXO DE INTERFERÊNCIAS (NÃO INCLUI FORNECIMENTO). AF_11/2017</v>
          </cell>
          <cell r="I33" t="str">
            <v>M</v>
          </cell>
          <cell r="J33" t="str">
            <v>ATRIBUÍDO SÃO PAULO</v>
          </cell>
          <cell r="K33" t="str">
            <v>14,44</v>
          </cell>
        </row>
        <row r="34">
          <cell r="G34">
            <v>97168</v>
          </cell>
          <cell r="H34" t="str">
            <v>ASSENTAMENTO DE TUBO DE FERRO FUNDIDO PARA REDE DE ÁGUA, DN 700 MM, JUNTA ELÁSTICA, INSTALADO EM LOCAL COM NÍVEL BAIXO DE INTERFERÊNCIAS (NÃO INCLUI FORNECIMENTO). AF_11/2017</v>
          </cell>
          <cell r="I34" t="str">
            <v>M</v>
          </cell>
          <cell r="J34" t="str">
            <v>ATRIBUÍDO SÃO PAULO</v>
          </cell>
          <cell r="K34" t="str">
            <v>16,28</v>
          </cell>
        </row>
        <row r="35">
          <cell r="G35">
            <v>97169</v>
          </cell>
          <cell r="H35" t="str">
            <v>ASSENTAMENTO DE TUBO DE FERRO FUNDIDO PARA REDE DE ÁGUA, DN 800 MM, JUNTA ELÁSTICA, INSTALADO EM LOCAL COM NÍVEL BAIXO DE INTERFERÊNCIAS (NÃO INCLUI FORNECIMENTO). AF_11/2017</v>
          </cell>
          <cell r="I35" t="str">
            <v>M</v>
          </cell>
          <cell r="J35" t="str">
            <v>ATRIBUÍDO SÃO PAULO</v>
          </cell>
          <cell r="K35" t="str">
            <v>18,28</v>
          </cell>
        </row>
        <row r="36">
          <cell r="G36">
            <v>97170</v>
          </cell>
          <cell r="H36" t="str">
            <v>ASSENTAMENTO DE TUBO DE FERRO FUNDIDO PARA REDE DE ÁGUA, DN 900 MM, JUNTA ELÁSTICA, INSTALADO EM LOCAL COM NÍVEL BAIXO DE INTERFERÊNCIAS (NÃO INCLUI FORNECIMENTO). AF_11/2017</v>
          </cell>
          <cell r="I36" t="str">
            <v>M</v>
          </cell>
          <cell r="J36" t="str">
            <v>ATRIBUÍDO SÃO PAULO</v>
          </cell>
          <cell r="K36" t="str">
            <v>20,33</v>
          </cell>
        </row>
        <row r="37">
          <cell r="G37">
            <v>97171</v>
          </cell>
          <cell r="H37" t="str">
            <v>ASSENTAMENTO DE TUBO DE FERRO FUNDIDO PARA REDE DE ÁGUA, DN 1000 MM, JUNTA ELÁSTICA, INSTALADO EM LOCAL COM NÍVEL BAIXO DE INTERFERÊNCIAS (NÃO INCLUI FORNECIMENTO). AF_11/2017</v>
          </cell>
          <cell r="I37" t="str">
            <v>M</v>
          </cell>
          <cell r="J37" t="str">
            <v>ATRIBUÍDO SÃO PAULO</v>
          </cell>
          <cell r="K37" t="str">
            <v>22,40</v>
          </cell>
        </row>
        <row r="38">
          <cell r="G38">
            <v>97172</v>
          </cell>
          <cell r="H38" t="str">
            <v>ASSENTAMENTO DE TUBO DE FERRO FUNDIDO PARA REDE DE ÁGUA, DN 1200 MM, JUNTA ELÁSTICA, INSTALADO EM LOCAL COM NÍVEL BAIXO DE INTERFERÊNCIAS (NÃO INCLUI FORNECIMENTO). AF_11/2017</v>
          </cell>
          <cell r="I38" t="str">
            <v>M</v>
          </cell>
          <cell r="J38" t="str">
            <v>ATRIBUÍDO SÃO PAULO</v>
          </cell>
          <cell r="K38" t="str">
            <v>26,96</v>
          </cell>
        </row>
        <row r="39">
          <cell r="G39">
            <v>97173</v>
          </cell>
          <cell r="H39" t="str">
            <v>ASSENTAMENTO DE TUBO DE AÇO CARBONO PARA REDE DE ÁGUA, DN 600 MM (24), JUNTA SOLDADA, INSTALADO EM LOCAL COM NÍVEL ALTO DE INTERFERÊNCIAS (NÃO INCLUI FORNECIMENTO). AF_11/2017</v>
          </cell>
          <cell r="I39" t="str">
            <v>M</v>
          </cell>
          <cell r="J39" t="str">
            <v>ATRIBUÍDO SÃO PAULO</v>
          </cell>
          <cell r="K39" t="str">
            <v>21,06</v>
          </cell>
        </row>
        <row r="40">
          <cell r="G40">
            <v>97174</v>
          </cell>
          <cell r="H40" t="str">
            <v>ASSENTAMENTO DE TUBO DE AÇO CARBONO PARA REDE DE ÁGUA, DN 700 MM (28), JUNTA SOLDADA, INSTALADO EM LOCAL COM NÍVEL ALTO DE INTERFERÊNCIAS (NÃO INCLUI FORNECIMENTO). AF_11/2017</v>
          </cell>
          <cell r="I40" t="str">
            <v>M</v>
          </cell>
          <cell r="J40" t="str">
            <v>ATRIBUÍDO SÃO PAULO</v>
          </cell>
          <cell r="K40" t="str">
            <v>24,36</v>
          </cell>
        </row>
        <row r="41">
          <cell r="G41">
            <v>97175</v>
          </cell>
          <cell r="H41" t="str">
            <v>ASSENTAMENTO DE TUBO DE AÇO CARBONO PARA REDE DE ÁGUA, DN 800 MM (32), JUNTA SOLDADA, INSTALADO EM LOCAL COM NÍVEL ALTO DE INTERFERÊNCIAS (NÃO INCLUI FORNECIMENTO). AF_11/2017</v>
          </cell>
          <cell r="I41" t="str">
            <v>M</v>
          </cell>
          <cell r="J41" t="str">
            <v>ATRIBUÍDO SÃO PAULO</v>
          </cell>
          <cell r="K41" t="str">
            <v>27,66</v>
          </cell>
        </row>
        <row r="42">
          <cell r="G42">
            <v>97176</v>
          </cell>
          <cell r="H42" t="str">
            <v>ASSENTAMENTO DE TUBO DE AÇO CARBONO PARA REDE DE ÁGUA, DN 900 MM (36), JUNTA SOLDADA, INSTALADO EM LOCAL COM NÍVEL ALTO DE INTERFERÊNCIAS (NÃO INCLUI FORNECIMENTO). AF_11/2017</v>
          </cell>
          <cell r="I42" t="str">
            <v>M</v>
          </cell>
          <cell r="J42" t="str">
            <v>ATRIBUÍDO SÃO PAULO</v>
          </cell>
          <cell r="K42" t="str">
            <v>30,93</v>
          </cell>
        </row>
        <row r="43">
          <cell r="G43">
            <v>97177</v>
          </cell>
          <cell r="H43" t="str">
            <v>ASSENTAMENTO DE TUBO DE AÇO CARBONO PARA REDE DE ÁGUA, DN 1000 MM (40) OU DN 1100 MM (44), JUNTA SOLDADA, INSTALADO EM LOCAL COM NÍVEL ALTO DE INTERFERÊNCIAS (NÃO INCLUI FORNECIMENTO). AF_11/2017</v>
          </cell>
          <cell r="I43" t="str">
            <v>M</v>
          </cell>
          <cell r="J43" t="str">
            <v>ATRIBUÍDO SÃO PAULO</v>
          </cell>
          <cell r="K43" t="str">
            <v>37,52</v>
          </cell>
        </row>
        <row r="44">
          <cell r="G44">
            <v>97178</v>
          </cell>
          <cell r="H44" t="str">
            <v>ASSENTAMENTO DE TUBO DE AÇO CARBONO PARA REDE DE ÁGUA, DN 1200 MM (48) OU DN 1300 MM (52), JUNTA SOLDADA, INSTALADO EM LOCAL COM NÍVEL ALTO DE INTERFERÊNCIAS (NÃO INCLUI FORNECIMENTO). AF_11/2017</v>
          </cell>
          <cell r="I44" t="str">
            <v>M</v>
          </cell>
          <cell r="J44" t="str">
            <v>ATRIBUÍDO SÃO PAULO</v>
          </cell>
          <cell r="K44" t="str">
            <v>44,10</v>
          </cell>
        </row>
        <row r="45">
          <cell r="G45">
            <v>97179</v>
          </cell>
          <cell r="H45" t="str">
            <v>ASSENTAMENTO DE TUBO DE AÇO CARBONO PARA REDE DE ÁGUA, DN 1400 MM (56'') OU DN 1500 MM (60), JUNTA SOLDADA, INSTALADO EM LOCAL COM NÍVEL ALTO DE INTERFERÊNCIAS (NÃO INCLUI FORNECIMENTO). AF_11/2017</v>
          </cell>
          <cell r="I45" t="str">
            <v>M</v>
          </cell>
          <cell r="J45" t="str">
            <v>ATRIBUÍDO SÃO PAULO</v>
          </cell>
          <cell r="K45" t="str">
            <v>50,69</v>
          </cell>
        </row>
        <row r="46">
          <cell r="G46">
            <v>97180</v>
          </cell>
          <cell r="H46" t="str">
            <v>ASSENTAMENTO DE TUBO DE AÇO CARBONO PARA REDE DE ÁGUA, DN 1600 MM (64) OU DN 1700 MM (68), JUNTA SOLDADA, INSTALADO EM LOCAL COM NÍVEL ALTO DE INTERFERÊNCIAS (NÃO INCLUI FORNECIMENTO). AF_11/2017</v>
          </cell>
          <cell r="I46" t="str">
            <v>M</v>
          </cell>
          <cell r="J46" t="str">
            <v>ATRIBUÍDO SÃO PAULO</v>
          </cell>
          <cell r="K46" t="str">
            <v>57,28</v>
          </cell>
        </row>
        <row r="47">
          <cell r="G47">
            <v>97181</v>
          </cell>
          <cell r="H47" t="str">
            <v>ASSENTAMENTO DE TUBO DE AÇO CARBONO PARA REDE DE ÁGUA, DN 1800 MM (72) OU DN 1900 MM (76), JUNTA SOLDADA, INSTALADO EM LOCAL COM NÍVEL ALTO DE INTERFERÊNCIAS (NÃO INCLUI FORNECIMENTO). AF_11/2017</v>
          </cell>
          <cell r="I47" t="str">
            <v>M</v>
          </cell>
          <cell r="J47" t="str">
            <v>ATRIBUÍDO SÃO PAULO</v>
          </cell>
          <cell r="K47" t="str">
            <v>66,31</v>
          </cell>
        </row>
        <row r="48">
          <cell r="G48">
            <v>97182</v>
          </cell>
          <cell r="H48" t="str">
            <v>ASSENTAMENTO DE TUBO DE AÇO CARBONO PARA REDE DE ÁGUA, DN 2000 MM (80) OU DN 2100 MM (84), JUNTA SOLDADA, INSTALADO EM LOCAL COM NÍVEL ALTO DE INTERFERÊNCIAS (NÃO INCLUI FORNECIMENTO). AF_11/2017</v>
          </cell>
          <cell r="I48" t="str">
            <v>M</v>
          </cell>
          <cell r="J48" t="str">
            <v>ATRIBUÍDO SÃO PAULO</v>
          </cell>
          <cell r="K48" t="str">
            <v>73,15</v>
          </cell>
        </row>
        <row r="49">
          <cell r="G49">
            <v>97183</v>
          </cell>
          <cell r="H49" t="str">
            <v>ASSENTAMENTO DE TUBO DE AÇO CARBONO PARA REDE DE ÁGUA, DN 600 MM (24), JUNTA SOLDADA, INSTALADO EM LOCAL COM NÍVEL BAIXO DE INTERFERÊNCIAS (NÃO INCLUI FORNECIMENTO). AF_11/2017</v>
          </cell>
          <cell r="I49" t="str">
            <v>M</v>
          </cell>
          <cell r="J49" t="str">
            <v>ATRIBUÍDO SÃO PAULO</v>
          </cell>
          <cell r="K49" t="str">
            <v>17,21</v>
          </cell>
        </row>
        <row r="50">
          <cell r="G50">
            <v>97184</v>
          </cell>
          <cell r="H50" t="str">
            <v>ASSENTAMENTO DE TUBO DE AÇO CARBONO PARA REDE DE ÁGUA, DN 700 MM (28), JUNTA SOLDADA, INSTALADO EM LOCAL COM NÍVEL BAIXO DE INTERFERÊNCIAS (NÃO INCLUI FORNECIMENTO). AF_11/2017</v>
          </cell>
          <cell r="I50" t="str">
            <v>M</v>
          </cell>
          <cell r="J50" t="str">
            <v>ATRIBUÍDO SÃO PAULO</v>
          </cell>
          <cell r="K50" t="str">
            <v>19,95</v>
          </cell>
        </row>
        <row r="51">
          <cell r="G51">
            <v>97185</v>
          </cell>
          <cell r="H51" t="str">
            <v>ASSENTAMENTO DE TUBO DE AÇO CARBONO PARA REDE DE ÁGUA, DN 800 MM (32), JUNTA SOLDADA, INSTALADO EM LOCAL COM NÍVEL BAIXO DE INTERFERÊNCIAS (NÃO INCLUI FORNECIMENTO). AF_11/2017</v>
          </cell>
          <cell r="I51" t="str">
            <v>M</v>
          </cell>
          <cell r="J51" t="str">
            <v>ATRIBUÍDO SÃO PAULO</v>
          </cell>
          <cell r="K51" t="str">
            <v>22,69</v>
          </cell>
        </row>
        <row r="52">
          <cell r="G52">
            <v>97186</v>
          </cell>
          <cell r="H52" t="str">
            <v>ASSENTAMENTO DE TUBO DE AÇO CARBONO PARA REDE DE ÁGUA, DN 900 MM (36), JUNTA SOLDADA, INSTALADO EM LOCAL COM NÍVEL BAIXO DE INTERFERÊNCIAS (NÃO INCLUI FORNECIMENTO). AF_11/2017</v>
          </cell>
          <cell r="I52" t="str">
            <v>M</v>
          </cell>
          <cell r="J52" t="str">
            <v>ATRIBUÍDO SÃO PAULO</v>
          </cell>
          <cell r="K52" t="str">
            <v>25,41</v>
          </cell>
        </row>
        <row r="53">
          <cell r="G53">
            <v>97187</v>
          </cell>
          <cell r="H53" t="str">
            <v>ASSENTAMENTO DE TUBO DE AÇO CARBONO PARA REDE DE ÁGUA, DN 1000 MM (40  ) OU DN 1100 MM (44  ), JUNTA SOLDADA, INSTALADO EM LOCAL COM NÍVEL BAIXO DE INTERFERÊNCIAS (NÃO INCLUI FORNECIMENTO). AF_11/2017</v>
          </cell>
          <cell r="I53" t="str">
            <v>M</v>
          </cell>
          <cell r="J53" t="str">
            <v>ATRIBUÍDO SÃO PAULO</v>
          </cell>
          <cell r="K53" t="str">
            <v>30,90</v>
          </cell>
        </row>
        <row r="54">
          <cell r="G54">
            <v>97188</v>
          </cell>
          <cell r="H54" t="str">
            <v>ASSENTAMENTO DE TUBO DE AÇO CARBONO PARA REDE DE ÁGUA, DN 1200 MM (48) OU DN 1300 MM (52), JUNTA SOLDADA, INSTALADO EM LOCAL COM NÍVEL BAIXO DE INTERFERÊNCIAS (NÃO INCLUI FORNECIMENTO). AF_11/2017</v>
          </cell>
          <cell r="I54" t="str">
            <v>M</v>
          </cell>
          <cell r="J54" t="str">
            <v>ATRIBUÍDO SÃO PAULO</v>
          </cell>
          <cell r="K54" t="str">
            <v>36,36</v>
          </cell>
        </row>
        <row r="55">
          <cell r="G55">
            <v>97189</v>
          </cell>
          <cell r="H55" t="str">
            <v>ASSENTAMENTO DE TUBO DE AÇO CARBONO PARA REDE DE ÁGUA, DN 1400 MM (56'') OU DN 1500 MM (60), JUNTA SOLDADA, INSTALADO EM LOCAL COM NÍVEL BAIXO DE INTERFERÊNCIAS (NÃO INCLUI FORNECIMENTO). AF_11/2017</v>
          </cell>
          <cell r="I55" t="str">
            <v>M</v>
          </cell>
          <cell r="J55" t="str">
            <v>ATRIBUÍDO SÃO PAULO</v>
          </cell>
          <cell r="K55" t="str">
            <v>41,85</v>
          </cell>
        </row>
        <row r="56">
          <cell r="G56">
            <v>97190</v>
          </cell>
          <cell r="H56" t="str">
            <v>ASSENTAMENTO DE TUBO DE AÇO CARBONO PARA REDE DE ÁGUA, DN 1600 MM (64) OU DN 1700 MM (68), JUNTA SOLDADA, INSTALADO EM LOCAL COM NÍVEL BAIXO DE INTERFERÊNCIAS (NÃO INCLUI FORNECIMENTO). AF_11/2017</v>
          </cell>
          <cell r="I56" t="str">
            <v>M</v>
          </cell>
          <cell r="J56" t="str">
            <v>ATRIBUÍDO SÃO PAULO</v>
          </cell>
          <cell r="K56" t="str">
            <v>47,31</v>
          </cell>
        </row>
        <row r="57">
          <cell r="G57">
            <v>97191</v>
          </cell>
          <cell r="H57" t="str">
            <v>ASSENTAMENTO DE TUBO DE AÇO CARBONO PARA REDE DE ÁGUA, DN 1800 MM (72) OU DN 1900 MM (76), JUNTA SOLDADA, INSTALADO EM LOCAL COM NÍVEL BAIXO DE INTERFERÊNCIAS (NÃO INCLUI FORNECIMENTO). AF_11/2017</v>
          </cell>
          <cell r="I57" t="str">
            <v>M</v>
          </cell>
          <cell r="J57" t="str">
            <v>ATRIBUÍDO SÃO PAULO</v>
          </cell>
          <cell r="K57" t="str">
            <v>54,68</v>
          </cell>
        </row>
        <row r="58">
          <cell r="G58">
            <v>97192</v>
          </cell>
          <cell r="H58" t="str">
            <v>ASSENTAMENTO DE TUBO DE AÇO CARBONO PARA REDE DE ÁGUA, DN 2000 MM (80) OU DN 2100 MM (84), JUNTA SOLDADA, INSTALADO EM LOCAL COM NÍVEL BAIXO DE INTERFERÊNCIAS (NÃO INCLUI FORNECIMENTO). AF_11/2017</v>
          </cell>
          <cell r="I58" t="str">
            <v>M</v>
          </cell>
          <cell r="J58" t="str">
            <v>ATRIBUÍDO SÃO PAULO</v>
          </cell>
          <cell r="K58" t="str">
            <v>60,35</v>
          </cell>
        </row>
        <row r="59">
          <cell r="G59">
            <v>90694</v>
          </cell>
          <cell r="H59" t="str">
            <v>TUBO DE PVC PARA REDE COLETORA DE ESGOTO DE PAREDE MACIÇA, DN 100 MM, JUNTA ELÁSTICA, INSTALADO EM LOCAL COM NÍVEL BAIXO DE INTERFERÊNCIAS - FORNECIMENTO E ASSENTAMENTO. AF_06/2015</v>
          </cell>
          <cell r="I59" t="str">
            <v>M</v>
          </cell>
          <cell r="J59" t="str">
            <v>ATRIBUÍDO SÃO PAULO</v>
          </cell>
          <cell r="K59" t="str">
            <v>22,58</v>
          </cell>
        </row>
        <row r="60">
          <cell r="G60">
            <v>90695</v>
          </cell>
          <cell r="H60" t="str">
            <v>TUBO DE PVC PARA REDE COLETORA DE ESGOTO DE PAREDE MACIÇA, DN 150 MM, JUNTA ELÁSTICA, INSTALADO EM LOCAL COM NÍVEL BAIXO DE INTERFERÊNCIAS - FORNECIMENTO E ASSENTAMENTO. AF_06/2015</v>
          </cell>
          <cell r="I60" t="str">
            <v>M</v>
          </cell>
          <cell r="J60" t="str">
            <v>ATRIBUÍDO SÃO PAULO</v>
          </cell>
          <cell r="K60" t="str">
            <v>46,85</v>
          </cell>
        </row>
        <row r="61">
          <cell r="G61">
            <v>90696</v>
          </cell>
          <cell r="H61" t="str">
            <v>TUBO DE PVC PARA REDE COLETORA DE ESGOTO DE PAREDE MACIÇA, DN 200 MM, JUNTA ELÁSTICA, INSTALADO EM LOCAL COM NÍVEL BAIXO DE INTERFERÊNCIAS - FORNECIMENTO E ASSENTAMENTO. AF_06/2015</v>
          </cell>
          <cell r="I61" t="str">
            <v>M</v>
          </cell>
          <cell r="J61" t="str">
            <v>ATRIBUÍDO SÃO PAULO</v>
          </cell>
          <cell r="K61" t="str">
            <v>69,51</v>
          </cell>
        </row>
        <row r="62">
          <cell r="G62">
            <v>90697</v>
          </cell>
          <cell r="H62" t="str">
            <v>TUBO DE PVC PARA REDE COLETORA DE ESGOTO DE PAREDE MACIÇA, DN 250 MM, JUNTA ELÁSTICA, INSTALADO EM LOCAL COM NÍVEL BAIXO DE INTERFERÊNCIAS - FORNECIMENTO E ASSENTAMENTO. AF_06/2015</v>
          </cell>
          <cell r="I62" t="str">
            <v>M</v>
          </cell>
          <cell r="J62" t="str">
            <v>ATRIBUÍDO SÃO PAULO</v>
          </cell>
          <cell r="K62" t="str">
            <v>116,93</v>
          </cell>
        </row>
        <row r="63">
          <cell r="G63">
            <v>90698</v>
          </cell>
          <cell r="H63" t="str">
            <v>TUBO DE PVC PARA REDE COLETORA DE ESGOTO DE PAREDE MACIÇA, DN 300 MM, JUNTA ELÁSTICA, INSTALADO EM LOCAL COM NÍVEL BAIXO DE INTERFERÊNCIAS - FORNECIMENTO E ASSENTAMENTO. AF_06/2015</v>
          </cell>
          <cell r="I63" t="str">
            <v>M</v>
          </cell>
          <cell r="J63" t="str">
            <v>ATRIBUÍDO SÃO PAULO</v>
          </cell>
          <cell r="K63" t="str">
            <v>187,23</v>
          </cell>
        </row>
        <row r="64">
          <cell r="G64">
            <v>90699</v>
          </cell>
          <cell r="H64" t="str">
            <v>TUBO DE PVC PARA REDE COLETORA DE ESGOTO DE PAREDE MACIÇA, DN 350 MM, JUNTA ELÁSTICA, INSTALADO EM LOCAL COM NÍVEL BAIXO DE INTERFERÊNCIAS - FORNECIMENTO E ASSENTAMENTO. AF_06/2015</v>
          </cell>
          <cell r="I64" t="str">
            <v>M</v>
          </cell>
          <cell r="J64" t="str">
            <v>ATRIBUÍDO SÃO PAULO</v>
          </cell>
          <cell r="K64" t="str">
            <v>231,43</v>
          </cell>
        </row>
        <row r="65">
          <cell r="G65">
            <v>90700</v>
          </cell>
          <cell r="H65" t="str">
            <v>TUBO DE PVC PARA REDE COLETORA DE ESGOTO DE PAREDE MACIÇA, DN 400 MM, JUNTA ELÁSTICA, INSTALADO EM LOCAL COM NÍVEL BAIXO DE INTERFERÊNCIAS - FORNECIMENTO E ASSENTAMENTO. AF_06/2015</v>
          </cell>
          <cell r="I65" t="str">
            <v>M</v>
          </cell>
          <cell r="J65" t="str">
            <v>ATRIBUÍDO SÃO PAULO</v>
          </cell>
          <cell r="K65" t="str">
            <v>303,64</v>
          </cell>
        </row>
        <row r="66">
          <cell r="G66">
            <v>90701</v>
          </cell>
          <cell r="H66" t="str">
            <v>TUBO DE PVC CORRUGADO DE DUPLA PAREDE PARA REDE COLETORA DE ESGOTO, DN 150 MM, JUNTA ELÁSTICA, INSTALADO EM LOCAL COM NÍVEL BAIXO DE INTERFERÊNCIAS - FORNECIMENTO E ASSENTAMENTO. AF_06/2015</v>
          </cell>
          <cell r="I66" t="str">
            <v>M</v>
          </cell>
          <cell r="J66" t="str">
            <v>ATRIBUÍDO SÃO PAULO</v>
          </cell>
          <cell r="K66" t="str">
            <v>40,60</v>
          </cell>
        </row>
        <row r="67">
          <cell r="G67">
            <v>90702</v>
          </cell>
          <cell r="H67" t="str">
            <v>TUBO DE PVC CORRUGADO DE DUPLA PAREDE PARA REDE COLETORA DE ESGOTO, DN 200 MM, JUNTA ELÁSTICA, INSTALADO EM LOCAL COM NÍVEL BAIXO DE INTERFERÊNCIAS - FORNECIMENTO E ASSENTAMENTO. AF_06/2015</v>
          </cell>
          <cell r="I67" t="str">
            <v>M</v>
          </cell>
          <cell r="J67" t="str">
            <v>ATRIBUÍDO SÃO PAULO</v>
          </cell>
          <cell r="K67" t="str">
            <v>63,31</v>
          </cell>
        </row>
        <row r="68">
          <cell r="G68">
            <v>90703</v>
          </cell>
          <cell r="H68" t="str">
            <v>TUBO DE PVC CORRUGADO DE DUPLA PAREDE PARA REDE COLETORA DE ESGOTO, DN 250 MM, JUNTA ELÁSTICA, INSTALADO EM LOCAL COM NÍVEL BAIXO DE INTERFERÊNCIAS - FORNECIMENTO E ASSENTAMENTO. AF_06/2015</v>
          </cell>
          <cell r="I68" t="str">
            <v>M</v>
          </cell>
          <cell r="J68" t="str">
            <v>ATRIBUÍDO SÃO PAULO</v>
          </cell>
          <cell r="K68" t="str">
            <v>102,84</v>
          </cell>
        </row>
        <row r="69">
          <cell r="G69">
            <v>90704</v>
          </cell>
          <cell r="H69" t="str">
            <v>TUBO DE PVC CORRUGADO DE DUPLA PAREDE PARA REDE COLETORA DE ESGOTO, DN 300 MM, JUNTA ELÁSTICA, INSTALADO EM LOCAL COM NÍVEL BAIXO DE INTERFERÊNCIAS - FORNECIMENTO E ASSENTAMENTO. AF_06/2015</v>
          </cell>
          <cell r="I69" t="str">
            <v>M</v>
          </cell>
          <cell r="J69" t="str">
            <v>ATRIBUÍDO SÃO PAULO</v>
          </cell>
          <cell r="K69" t="str">
            <v>141,45</v>
          </cell>
        </row>
        <row r="70">
          <cell r="G70">
            <v>90705</v>
          </cell>
          <cell r="H70" t="str">
            <v>TUBO DE PVC CORRUGADO DE DUPLA PAREDE PARA REDE COLETORA DE ESGOTO, DN 350 MM, JUNTA ELÁSTICA, INSTALADO EM LOCAL COM NÍVEL BAIXO DE INTERFERÊNCIAS - FORNECIMENTO E ASSENTAMENTO. AF_06/2015</v>
          </cell>
          <cell r="I70" t="str">
            <v>M</v>
          </cell>
          <cell r="J70" t="str">
            <v>ATRIBUÍDO SÃO PAULO</v>
          </cell>
          <cell r="K70" t="str">
            <v>198,48</v>
          </cell>
        </row>
        <row r="71">
          <cell r="G71">
            <v>90706</v>
          </cell>
          <cell r="H71" t="str">
            <v>TUBO DE PVC CORRUGADO DE DUPLA PAREDE PARA REDE COLETORA DE ESGOTO, DN 400 MM, JUNTA ELÁSTICA, INSTALADO EM LOCAL COM NÍVEL BAIXO DE INTERFERÊNCIAS - FORNECIMENTO E ASSENTAMENTO. AF_06/2015</v>
          </cell>
          <cell r="I71" t="str">
            <v>M</v>
          </cell>
          <cell r="J71" t="str">
            <v>ATRIBUÍDO SÃO PAULO</v>
          </cell>
          <cell r="K71" t="str">
            <v>237,37</v>
          </cell>
        </row>
        <row r="72">
          <cell r="G72">
            <v>90708</v>
          </cell>
          <cell r="H72" t="str">
            <v>TUBO DE PEAD CORRUGADO DE DUPLA PAREDE PARA REDE COLETORA DE ESGOTO, DN 600 MM, JUNTA ELÁSTICA INTEGRADA, INSTALADO EM LOCAL COM NÍVEL BAIXO DE INTERFERÊNCIAS - FORNECIMENTO E ASSENTAMENTO. AF_06/2015</v>
          </cell>
          <cell r="I72" t="str">
            <v>M</v>
          </cell>
          <cell r="J72" t="str">
            <v>ATRIBUÍDO SÃO PAULO</v>
          </cell>
          <cell r="K72" t="str">
            <v>636,31</v>
          </cell>
        </row>
        <row r="73">
          <cell r="G73">
            <v>90709</v>
          </cell>
          <cell r="H73" t="str">
            <v>TUBO DE PVC PARA REDE COLETORA DE ESGOTO DE PAREDE MACIÇA, DN 100 MM, JUNTA ELÁSTICA, INSTALADO EM LOCAL COM NÍVEL ALTO DE INTERFERÊNCIAS - FORNECIMENTO E ASSENTAMENTO. AF_06/2015</v>
          </cell>
          <cell r="I73" t="str">
            <v>M</v>
          </cell>
          <cell r="J73" t="str">
            <v>ATRIBUÍDO SÃO PAULO</v>
          </cell>
          <cell r="K73" t="str">
            <v>23,97</v>
          </cell>
        </row>
        <row r="74">
          <cell r="G74">
            <v>90710</v>
          </cell>
          <cell r="H74" t="str">
            <v>TUBO DE PVC PARA REDE COLETORA DE ESGOTO DE PAREDE MACIÇA, DN 150 MM, JUNTA ELÁSTICA, INSTALADO EM LOCAL COM NÍVEL ALTO DE INTERFERÊNCIAS - FORNECIMENTO E ASSENTAMENTO. AF_06/2015</v>
          </cell>
          <cell r="I74" t="str">
            <v>M</v>
          </cell>
          <cell r="J74" t="str">
            <v>ATRIBUÍDO SÃO PAULO</v>
          </cell>
          <cell r="K74" t="str">
            <v>48,24</v>
          </cell>
        </row>
        <row r="75">
          <cell r="G75">
            <v>90711</v>
          </cell>
          <cell r="H75" t="str">
            <v>TUBO DE PVC PARA REDE COLETORA DE ESGOTO DE PAREDE MACIÇA, DN 200 MM, JUNTA ELÁSTICA, INSTALADO EM LOCAL COM NÍVEL ALTO DE INTERFERÊNCIAS - FORNECIMENTO E ASSENTAMENTO. AF_06/2015</v>
          </cell>
          <cell r="I75" t="str">
            <v>M</v>
          </cell>
          <cell r="J75" t="str">
            <v>ATRIBUÍDO SÃO PAULO</v>
          </cell>
          <cell r="K75" t="str">
            <v>70,89</v>
          </cell>
        </row>
        <row r="76">
          <cell r="G76">
            <v>90712</v>
          </cell>
          <cell r="H76" t="str">
            <v>TUBO DE PVC PARA REDE COLETORA DE ESGOTO DE PAREDE MACIÇA, DN 250 MM, JUNTA ELÁSTICA, INSTALADO EM LOCAL COM NÍVEL ALTO DE INTERFERÊNCIAS - FORNECIMENTO E ASSENTAMENTO. AF_06/2015</v>
          </cell>
          <cell r="I76" t="str">
            <v>M</v>
          </cell>
          <cell r="J76" t="str">
            <v>ATRIBUÍDO SÃO PAULO</v>
          </cell>
          <cell r="K76" t="str">
            <v>118,31</v>
          </cell>
        </row>
        <row r="77">
          <cell r="G77">
            <v>90713</v>
          </cell>
          <cell r="H77" t="str">
            <v>TUBO DE PVC PARA REDE COLETORA DE ESGOTO DE PAREDE MACIÇA, DN 300 MM, JUNTA ELÁSTICA, INSTALADO EM LOCAL COM NÍVEL ALTO DE INTERFERÊNCIAS - FORNECIMENTO E ASSENTAMENTO. AF_06/2015</v>
          </cell>
          <cell r="I77" t="str">
            <v>M</v>
          </cell>
          <cell r="J77" t="str">
            <v>ATRIBUÍDO SÃO PAULO</v>
          </cell>
          <cell r="K77" t="str">
            <v>188,61</v>
          </cell>
        </row>
        <row r="78">
          <cell r="G78">
            <v>90714</v>
          </cell>
          <cell r="H78" t="str">
            <v>TUBO DE PVC PARA REDE COLETORA DE ESGOTO DE PAREDE MACIÇA, DN 350 MM, JUNTA ELÁSTICA, INSTALADO EM LOCAL COM NÍVEL ALTO DE INTERFERÊNCIAS - FORNECIMENTO E ASSENTAMENTO. AF_06/2015</v>
          </cell>
          <cell r="I78" t="str">
            <v>M</v>
          </cell>
          <cell r="J78" t="str">
            <v>ATRIBUÍDO SÃO PAULO</v>
          </cell>
          <cell r="K78" t="str">
            <v>232,82</v>
          </cell>
        </row>
        <row r="79">
          <cell r="G79">
            <v>90715</v>
          </cell>
          <cell r="H79" t="str">
            <v>TUBO DE PVC PARA REDE COLETORA DE ESGOTO DE PAREDE MACIÇA, DN 400 MM, JUNTA ELÁSTICA, INSTALADO EM LOCAL COM NÍVEL ALTO DE INTERFERÊNCIAS - FORNECIMENTO E ASSENTAMENTO. AF_06/2015</v>
          </cell>
          <cell r="I79" t="str">
            <v>M</v>
          </cell>
          <cell r="J79" t="str">
            <v>ATRIBUÍDO SÃO PAULO</v>
          </cell>
          <cell r="K79" t="str">
            <v>306,62</v>
          </cell>
        </row>
        <row r="80">
          <cell r="G80">
            <v>90716</v>
          </cell>
          <cell r="H80" t="str">
            <v>TUBO DE PVC CORRUGADO DE DUPLA PAREDE PARA REDE COLETORA DE ESGOTO, DN 150 MM, JUNTA ELÁSTICA, INSTALADO EM LOCAL COM NÍVEL ALTO DE INTERFERÊNCIAS - FORNECIMENTO E ASSENTAMENTO. AF_06/2015</v>
          </cell>
          <cell r="I80" t="str">
            <v>M</v>
          </cell>
          <cell r="J80" t="str">
            <v>ATRIBUÍDO SÃO PAULO</v>
          </cell>
          <cell r="K80" t="str">
            <v>41,99</v>
          </cell>
        </row>
        <row r="81">
          <cell r="G81">
            <v>90717</v>
          </cell>
          <cell r="H81" t="str">
            <v>TUBO DE PVC CORRUGADO DE DUPLA PAREDE PARA REDE COLETORA DE ESGOTO, DN 200 MM, JUNTA ELÁSTICA, INSTALADO EM LOCAL COM NÍVEL ALTO DE INTERFERÊNCIAS - FORNECIMENTO E ASSENTAMENTO. AF_06/2015</v>
          </cell>
          <cell r="I81" t="str">
            <v>M</v>
          </cell>
          <cell r="J81" t="str">
            <v>ATRIBUÍDO SÃO PAULO</v>
          </cell>
          <cell r="K81" t="str">
            <v>64,69</v>
          </cell>
        </row>
        <row r="82">
          <cell r="G82">
            <v>90718</v>
          </cell>
          <cell r="H82" t="str">
            <v>TUBO DE PVC CORRUGADO DE DUPLA PAREDE PARA REDE COLETORA DE ESGOTO, DN 250 MM, JUNTA ELÁSTICA, INSTALADO EM LOCAL COM NÍVEL ALTO DE INTERFERÊNCIAS - FORNECIMENTO E ASSENTAMENTO. AF_06/2015</v>
          </cell>
          <cell r="I82" t="str">
            <v>M</v>
          </cell>
          <cell r="J82" t="str">
            <v>ATRIBUÍDO SÃO PAULO</v>
          </cell>
          <cell r="K82" t="str">
            <v>104,22</v>
          </cell>
        </row>
        <row r="83">
          <cell r="G83">
            <v>90719</v>
          </cell>
          <cell r="H83" t="str">
            <v>TUBO DE PVC CORRUGADO DE DUPLA PAREDE PARA REDE COLETORA DE ESGOTO, DN 300 MM, JUNTA ELÁSTICA, INSTALADO EM LOCAL COM NÍVEL ALTO DE INTERFERÊNCIAS - FORNECIMENTO E ASSENTAMENTO. AF_06/2015</v>
          </cell>
          <cell r="I83" t="str">
            <v>M</v>
          </cell>
          <cell r="J83" t="str">
            <v>ATRIBUÍDO SÃO PAULO</v>
          </cell>
          <cell r="K83" t="str">
            <v>142,83</v>
          </cell>
        </row>
        <row r="84">
          <cell r="G84">
            <v>90720</v>
          </cell>
          <cell r="H84" t="str">
            <v>TUBO DE PVC CORRUGADO DE DUPLA PAREDE PARA REDE COLETORA DE ESGOTO, DN 350 MM, JUNTA ELÁSTICA, INSTALADO EM LOCAL COM NÍVEL ALTO DE INTERFERÊNCIAS - FORNECIMENTO E ASSENTAMENTO. AF_06/2015</v>
          </cell>
          <cell r="I84" t="str">
            <v>M</v>
          </cell>
          <cell r="J84" t="str">
            <v>ATRIBUÍDO SÃO PAULO</v>
          </cell>
          <cell r="K84" t="str">
            <v>199,86</v>
          </cell>
        </row>
        <row r="85">
          <cell r="G85">
            <v>90721</v>
          </cell>
          <cell r="H85" t="str">
            <v>TUBO DE PVC CORRUGADO DE DUPLA PAREDE PARA REDE COLETORA DE ESGOTO, DN 400 MM, EM JUNTA ELÁSTICA, INSTALADO EM LOCAL COM NÍVEL ALTO DE INTERFERÊNCIAS - FORNECIMENTO E ASSENTAMENTO. AF_06/2015</v>
          </cell>
          <cell r="I85" t="str">
            <v>M</v>
          </cell>
          <cell r="J85" t="str">
            <v>ATRIBUÍDO SÃO PAULO</v>
          </cell>
          <cell r="K85" t="str">
            <v>240,36</v>
          </cell>
        </row>
        <row r="86">
          <cell r="G86">
            <v>90723</v>
          </cell>
          <cell r="H86" t="str">
            <v>TUBO DE PEAD CORRUGADO DE DUPLA PAREDE PARA REDE COLETORA DE ESGOTO, DN 600 MM, JUNTA ELÁSTICA INTEGRADA, INSTALADO EM LOCAL COM NÍVEL ALTO DE INTERFERÊNCIAS - FORNECIMENTO E ASSENTAMENTO. AF_06/2015</v>
          </cell>
          <cell r="I86" t="str">
            <v>M</v>
          </cell>
          <cell r="J86" t="str">
            <v>ATRIBUÍDO SÃO PAULO</v>
          </cell>
          <cell r="K86" t="str">
            <v>638,16</v>
          </cell>
        </row>
        <row r="87">
          <cell r="G87">
            <v>90724</v>
          </cell>
          <cell r="H87" t="str">
            <v>JUNTA ARGAMASSADA ENTRE TUBO DN 100 MM E O POÇO DE VISITA/ CAIXA DE CONCRETO OU ALVENARIA EM REDES DE ESGOTO. AF_06/2015</v>
          </cell>
          <cell r="I87" t="str">
            <v>UN</v>
          </cell>
          <cell r="J87" t="str">
            <v>COEFICIENTE DE REPRESENTATIVIDADE</v>
          </cell>
          <cell r="K87" t="str">
            <v>16,41</v>
          </cell>
        </row>
        <row r="88">
          <cell r="G88">
            <v>90725</v>
          </cell>
          <cell r="H88" t="str">
            <v>JUNTA ARGAMASSADA ENTRE TUBO DN 150 MM E O POÇO DE VISITA/ CAIXA DE CONCRETO OU ALVENARIA EM REDES DE ESGOTO. AF_06/2015</v>
          </cell>
          <cell r="I88" t="str">
            <v>UN</v>
          </cell>
          <cell r="J88" t="str">
            <v>COEFICIENTE DE REPRESENTATIVIDADE</v>
          </cell>
          <cell r="K88" t="str">
            <v>20,31</v>
          </cell>
        </row>
        <row r="89">
          <cell r="G89">
            <v>90726</v>
          </cell>
          <cell r="H89" t="str">
            <v>JUNTA ARGAMASSADA ENTRE TUBO DN 200 MM E O POÇO/ CAIXA DE CONCRETO OU ALVENARIA EM REDES DE ESGOTO. AF_06/2015</v>
          </cell>
          <cell r="I89" t="str">
            <v>UN</v>
          </cell>
          <cell r="J89" t="str">
            <v>COEFICIENTE DE REPRESENTATIVIDADE</v>
          </cell>
          <cell r="K89" t="str">
            <v>24,21</v>
          </cell>
        </row>
        <row r="90">
          <cell r="G90">
            <v>90727</v>
          </cell>
          <cell r="H90" t="str">
            <v>JUNTA ARGAMASSADA ENTRE TUBO DN 250 MM E O POÇO DE VISITA/ CAIXA DE CONCRETO OU ALVENARIA EM REDES DE ESGOTO. AF_06/2015</v>
          </cell>
          <cell r="I90" t="str">
            <v>UN</v>
          </cell>
          <cell r="J90" t="str">
            <v>COEFICIENTE DE REPRESENTATIVIDADE</v>
          </cell>
          <cell r="K90" t="str">
            <v>28,12</v>
          </cell>
        </row>
        <row r="91">
          <cell r="G91">
            <v>90728</v>
          </cell>
          <cell r="H91" t="str">
            <v>JUNTA ARGAMASSADA ENTRE TUBO DN 300 MM E O POÇO DE VISITA/ CAIXA DE CONCRETO OU ALVENARIA EM REDES DE ESGOTO. AF_06/2015</v>
          </cell>
          <cell r="I91" t="str">
            <v>UN</v>
          </cell>
          <cell r="J91" t="str">
            <v>COEFICIENTE DE REPRESENTATIVIDADE</v>
          </cell>
          <cell r="K91" t="str">
            <v>32,01</v>
          </cell>
        </row>
        <row r="92">
          <cell r="G92">
            <v>90729</v>
          </cell>
          <cell r="H92" t="str">
            <v>JUNTA ARGAMASSADA ENTRE TUBO DN 350 MM E O POÇO DE VISITA/ CAIXA DE CONCRETO OU ALVENARIA EM REDES DE ESGOTO. AF_06/2015</v>
          </cell>
          <cell r="I92" t="str">
            <v>UN</v>
          </cell>
          <cell r="J92" t="str">
            <v>COEFICIENTE DE REPRESENTATIVIDADE</v>
          </cell>
          <cell r="K92" t="str">
            <v>35,91</v>
          </cell>
        </row>
        <row r="93">
          <cell r="G93">
            <v>90730</v>
          </cell>
          <cell r="H93" t="str">
            <v>JUNTA ARGAMASSADA ENTRE TUBO DN 400 MM E O POÇO DE VISITA/ CAIXA DE CONCRETO OU ALVENARIA EM REDES DE ESGOTO. AF_06/2015</v>
          </cell>
          <cell r="I93" t="str">
            <v>UN</v>
          </cell>
          <cell r="J93" t="str">
            <v>COEFICIENTE DE REPRESENTATIVIDADE</v>
          </cell>
          <cell r="K93" t="str">
            <v>39,86</v>
          </cell>
        </row>
        <row r="94">
          <cell r="G94">
            <v>90731</v>
          </cell>
          <cell r="H94" t="str">
            <v>JUNTA ARGAMASSADA ENTRE TUBO DN 450 MM E O POÇO DE VISITA/ CAIXA DE CONCRETO OU ALVENARIA EM REDES DE ESGOTO. AF_06/2015</v>
          </cell>
          <cell r="I94" t="str">
            <v>UN</v>
          </cell>
          <cell r="J94" t="str">
            <v>COEFICIENTE DE REPRESENTATIVIDADE</v>
          </cell>
          <cell r="K94" t="str">
            <v>43,76</v>
          </cell>
        </row>
        <row r="95">
          <cell r="G95">
            <v>90732</v>
          </cell>
          <cell r="H95" t="str">
            <v>JUNTA ARGAMASSADA ENTRE TUBO DN 600 MM E O POÇO DE VISITA/ CAIXA DE CONCRETO OU ALVENARIA EM REDES DE ESGOTO. AF_06/2015</v>
          </cell>
          <cell r="I95" t="str">
            <v>UN</v>
          </cell>
          <cell r="J95" t="str">
            <v>COEFICIENTE DE REPRESENTATIVIDADE</v>
          </cell>
          <cell r="K95" t="str">
            <v>55,46</v>
          </cell>
        </row>
        <row r="96">
          <cell r="G96">
            <v>90733</v>
          </cell>
          <cell r="H96" t="str">
            <v>ASSENTAMENTO DE TUBO DE PVC PARA REDE COLETORA DE ESGOTO DE PAREDE MACIÇA, DN 100 MM, JUNTA ELÁSTICA, INSTALADO EM LOCAL COM NÍVEL BAIXO DE INTERFERÊNCIAS (NÃO INCLUI FORNECIMENTO). AF_06/2015</v>
          </cell>
          <cell r="I96" t="str">
            <v>M</v>
          </cell>
          <cell r="J96" t="str">
            <v>COEFICIENTE DE REPRESENTATIVIDADE</v>
          </cell>
          <cell r="K96" t="str">
            <v>1,74</v>
          </cell>
        </row>
        <row r="97">
          <cell r="G97">
            <v>90734</v>
          </cell>
          <cell r="H97" t="str">
            <v>ASSENTAMENTO DE TUBO DE PVC PARA REDE COLETORA DE ESGOTO DE PAREDE MACIÇA, DN 150 MM, JUNTA ELÁSTICA, INSTALADO EM LOCAL COM NÍVEL BAIXO DE INTERFERÊNCIAS (NÃO INCLUI FORNECIMENTO). AF_06/2015</v>
          </cell>
          <cell r="I97" t="str">
            <v>M</v>
          </cell>
          <cell r="J97" t="str">
            <v>COEFICIENTE DE REPRESENTATIVIDADE</v>
          </cell>
          <cell r="K97" t="str">
            <v>2,12</v>
          </cell>
        </row>
        <row r="98">
          <cell r="G98">
            <v>90735</v>
          </cell>
          <cell r="H98" t="str">
            <v>ASSENTAMENTO DE TUBO DE PVC PARA REDE COLETORA DE ESGOTO DE PAREDE MACIÇA, DN 200 MM, JUNTA ELÁSTICA, INSTALADO EM LOCAL COM NÍVEL BAIXO DE INTERFERÊNCIAS (NÃO INCLUI FORNECIMENTO). AF_06/2015</v>
          </cell>
          <cell r="I98" t="str">
            <v>M</v>
          </cell>
          <cell r="J98" t="str">
            <v>COEFICIENTE DE REPRESENTATIVIDADE</v>
          </cell>
          <cell r="K98" t="str">
            <v>2,52</v>
          </cell>
        </row>
        <row r="99">
          <cell r="G99">
            <v>90736</v>
          </cell>
          <cell r="H99" t="str">
            <v>ASSENTAMENTO DE TUBO DE PVC PARA REDE COLETORA DE ESGOTO DE PAREDE MACIÇA, DN 250 MM, JUNTA ELÁSTICA, INSTALADO EM LOCAL COM NÍVEL BAIXO DE INTERFERÊNCIAS (NÃO INCLUI FORNECIMENTO). AF_06/2015</v>
          </cell>
          <cell r="I99" t="str">
            <v>M</v>
          </cell>
          <cell r="J99" t="str">
            <v>COEFICIENTE DE REPRESENTATIVIDADE</v>
          </cell>
          <cell r="K99" t="str">
            <v>2,91</v>
          </cell>
        </row>
        <row r="100">
          <cell r="G100">
            <v>90737</v>
          </cell>
          <cell r="H100" t="str">
            <v>ASSENTAMENTO DE TUBO DE PVC PARA REDE COLETORA DE ESGOTO DE PAREDE MACIÇA, DN 300 MM, JUNTA ELÁSTICA, INSTALADO EM LOCAL COM NÍVEL BAIXO DE INTERFERÊNCIAS (NÃO INCLUI FORNECIMENTO). AF_06/2015</v>
          </cell>
          <cell r="I100" t="str">
            <v>M</v>
          </cell>
          <cell r="J100" t="str">
            <v>COEFICIENTE DE REPRESENTATIVIDADE</v>
          </cell>
          <cell r="K100" t="str">
            <v>3,30</v>
          </cell>
        </row>
        <row r="101">
          <cell r="G101">
            <v>90738</v>
          </cell>
          <cell r="H101" t="str">
            <v>ASSENTAMENTO DE TUBO DE PVC PARA REDE COLETORA DE ESGOTO DE PAREDE MACIÇA, DN 350 MM, JUNTA ELÁSTICA, INSTALADO EM LOCAL COM NÍVEL BAIXO DE INTERFERÊNCIAS (NÃO INCLUI FORNECIMENTO). AF_06/2015</v>
          </cell>
          <cell r="I101" t="str">
            <v>M</v>
          </cell>
          <cell r="J101" t="str">
            <v>COEFICIENTE DE REPRESENTATIVIDADE</v>
          </cell>
          <cell r="K101" t="str">
            <v>3,69</v>
          </cell>
        </row>
        <row r="102">
          <cell r="G102">
            <v>90739</v>
          </cell>
          <cell r="H102" t="str">
            <v>ASSENTAMENTO DE TUBO DE PVC PARA REDE COLETORA DE ESGOTO DE PAREDE MACIÇA, DN 400 MM, JUNTA ELÁSTICA, INSTALADO EM LOCAL COM NÍVEL BAIXO DE INTERFERÊNCIAS (NÃO INCLUI FORNECIMENTO). AF_06/2015</v>
          </cell>
          <cell r="I102" t="str">
            <v>M</v>
          </cell>
          <cell r="J102" t="str">
            <v>ATRIBUÍDO SÃO PAULO</v>
          </cell>
          <cell r="K102" t="str">
            <v>8,78</v>
          </cell>
        </row>
        <row r="103">
          <cell r="G103">
            <v>90740</v>
          </cell>
          <cell r="H103" t="str">
            <v>ASSENTAMENTO DE TUBO DE PVC CORRUGADO DE DUPLA PAREDE PARA REDE COLETORA DE ESGOTO, DN 150 MM, JUNTA ELÁSTICA, INSTALADO EM LOCAL COM NÍVEL BAIXO DE INTERFERÊNCIAS (NÃO INCLUI FORNECIMENTO). AF_06/2015</v>
          </cell>
          <cell r="I103" t="str">
            <v>M</v>
          </cell>
          <cell r="J103" t="str">
            <v>COEFICIENTE DE REPRESENTATIVIDADE</v>
          </cell>
          <cell r="K103" t="str">
            <v>3,88</v>
          </cell>
        </row>
        <row r="104">
          <cell r="G104">
            <v>90741</v>
          </cell>
          <cell r="H104" t="str">
            <v>ASSENTAMENTO DE TUBO DE PVC CORRUGADO DE DUPLA PAREDE PARA REDE COLETORA DE ESGOTO, DN 200 MM, JUNTA ELÁSTICA, INSTALADO EM LOCAL COM NÍVEL BAIXO DE INTERFERÊNCIAS (NÃO INCLUI FORNECIMENTO). AF_06/2015</v>
          </cell>
          <cell r="I104" t="str">
            <v>M</v>
          </cell>
          <cell r="J104" t="str">
            <v>COEFICIENTE DE REPRESENTATIVIDADE</v>
          </cell>
          <cell r="K104" t="str">
            <v>4,28</v>
          </cell>
        </row>
        <row r="105">
          <cell r="G105">
            <v>90742</v>
          </cell>
          <cell r="H105" t="str">
            <v>ASSENTAMENTO DE TUBO DE PVC CORRUGADO DE DUPLA PAREDE PARA REDE COLETORA DE ESGOTO, DN 250 MM, JUNTA ELÁSTICA, INSTALADO EM LOCAL COM NÍVEL BAIXO DE INTERFERÊNCIAS (NÃO INCLUI FORNECIMENTO). AF_06/2015</v>
          </cell>
          <cell r="I105" t="str">
            <v>M</v>
          </cell>
          <cell r="J105" t="str">
            <v>COEFICIENTE DE REPRESENTATIVIDADE</v>
          </cell>
          <cell r="K105" t="str">
            <v>4,67</v>
          </cell>
        </row>
        <row r="106">
          <cell r="G106">
            <v>90743</v>
          </cell>
          <cell r="H106" t="str">
            <v>ASSENTAMENTO DE TUBO DE PVC CORRUGADO DE DUPLA PAREDE PARA REDE COLETORA DE ESGOTO, DN 300 MM, JUNTA ELÁSTICA, INSTALADO EM LOCAL COM NÍVEL BAIXO DE INTERFERÊNCIAS (NÃO INCLUI FORNECIMENTO). AF_06/2015</v>
          </cell>
          <cell r="I106" t="str">
            <v>M</v>
          </cell>
          <cell r="J106" t="str">
            <v>COEFICIENTE DE REPRESENTATIVIDADE</v>
          </cell>
          <cell r="K106" t="str">
            <v>5,06</v>
          </cell>
        </row>
        <row r="107">
          <cell r="G107">
            <v>90744</v>
          </cell>
          <cell r="H107" t="str">
            <v>ASSENTAMENTO DE TUBO DE PVC CORRUGADO DE DUPLA PAREDE PARA REDE COLETORA DE ESGOTO, DN 350 MM, JUNTA ELÁSTICA, INSTALADO EM LOCAL COM NÍVEL BAIXO DE INTERFERÊNCIAS (NÃO INCLUI FORNECIMENTO). AF_06/2015</v>
          </cell>
          <cell r="I107" t="str">
            <v>M</v>
          </cell>
          <cell r="J107" t="str">
            <v>COEFICIENTE DE REPRESENTATIVIDADE</v>
          </cell>
          <cell r="K107" t="str">
            <v>5,45</v>
          </cell>
        </row>
        <row r="108">
          <cell r="G108">
            <v>90745</v>
          </cell>
          <cell r="H108" t="str">
            <v>ASSENTAMENTO DE TUBO DE PVC CORRUGADO DE DUPLA PAREDE PARA REDE COLETORA DE ESGOTO, DN 400 MM, JUNTA ELÁSTICA, INSTALADO EM LOCAL COM NÍVEL BAIXO DE INTERFERÊNCIAS (NÃO INCLUI FORNECIMENTO). AF_06/2015</v>
          </cell>
          <cell r="I108" t="str">
            <v>M</v>
          </cell>
          <cell r="J108" t="str">
            <v>ATRIBUÍDO SÃO PAULO</v>
          </cell>
          <cell r="K108" t="str">
            <v>12,56</v>
          </cell>
        </row>
        <row r="109">
          <cell r="G109">
            <v>90746</v>
          </cell>
          <cell r="H109" t="str">
            <v>ASSENTAMENTO DE TUBO DE PEAD CORRUGADO DE DUPLA PAREDE PARA REDE COLETORA DE ESGOTO, DN 450 MM, JUNTA ELÁSTICA INTEGRADA, INSTALADO EM LOCAL COM NÍVEL BAIXO DE INTERFERÊNCIAS (NÃO INCLUI FORNECIMENTO). AF_06/2015</v>
          </cell>
          <cell r="I109" t="str">
            <v>M</v>
          </cell>
          <cell r="J109" t="str">
            <v>COEFICIENTE DE REPRESENTATIVIDADE</v>
          </cell>
          <cell r="K109" t="str">
            <v>2,36</v>
          </cell>
        </row>
        <row r="110">
          <cell r="G110">
            <v>90747</v>
          </cell>
          <cell r="H110" t="str">
            <v>ASSENTAMENTO DE TUBO DE PEAD CORRUGADO DE DUPLA PAREDE PARA REDE COLETORA DE ESGOTO, DN 600 MM, JUNTA ELÁSTICA INTEGRADA, INSTALADO EM LOCAL COM NÍVEL BAIXO DE INTERFERÊNCIAS (NÃO INCLUI FORNECIMENTO). AF_06/2015</v>
          </cell>
          <cell r="I110" t="str">
            <v>M</v>
          </cell>
          <cell r="J110" t="str">
            <v>ATRIBUÍDO SÃO PAULO</v>
          </cell>
          <cell r="K110" t="str">
            <v>9,69</v>
          </cell>
        </row>
        <row r="111">
          <cell r="G111">
            <v>90748</v>
          </cell>
          <cell r="H111" t="str">
            <v>ASSENTAMENTO DE TUBO DE PVC PARA REDE COLETORA DE ESGOTO DE PAREDE MACIÇA, DN 100 MM, JUNTA ELÁSTICA, INSTALADO EM LOCAL COM NÍVEL ALTO DE INTERFERÊNCIAS (NÃO INCLUI FORNECIMENTO). AF_06/2015</v>
          </cell>
          <cell r="I111" t="str">
            <v>M</v>
          </cell>
          <cell r="J111" t="str">
            <v>COEFICIENTE DE REPRESENTATIVIDADE</v>
          </cell>
          <cell r="K111" t="str">
            <v>3,13</v>
          </cell>
        </row>
        <row r="112">
          <cell r="G112">
            <v>90749</v>
          </cell>
          <cell r="H112" t="str">
            <v>ASSENTAMENTO DE TUBO DE PVC PARA REDE COLETORA DE ESGOTO DE PAREDE MACIÇA, DN 150 MM, JUNTA ELÁSTICA, INSTALADO EM LOCAL COM NÍVEL ALTO DE INTERFERÊNCIAS (NÃO INCLUI FORNECIMENTO). AF_06/2015</v>
          </cell>
          <cell r="I112" t="str">
            <v>M</v>
          </cell>
          <cell r="J112" t="str">
            <v>COEFICIENTE DE REPRESENTATIVIDADE</v>
          </cell>
          <cell r="K112" t="str">
            <v>3,51</v>
          </cell>
        </row>
        <row r="113">
          <cell r="G113">
            <v>90750</v>
          </cell>
          <cell r="H113" t="str">
            <v>ASSENTAMENTO DE TUBO DE PVC PARA REDE COLETORA DE ESGOTO DE PAREDE MACIÇA, DN 200 MM, JUNTA ELÁSTICA, INSTALADO EM LOCAL COM NÍVEL ALTO DE INTERFERÊNCIAS (NÃO INCLUI FORNECIMENTO). AF_06/2015</v>
          </cell>
          <cell r="I113" t="str">
            <v>M</v>
          </cell>
          <cell r="J113" t="str">
            <v>COEFICIENTE DE REPRESENTATIVIDADE</v>
          </cell>
          <cell r="K113" t="str">
            <v>3,90</v>
          </cell>
        </row>
        <row r="114">
          <cell r="G114">
            <v>90751</v>
          </cell>
          <cell r="H114" t="str">
            <v>ASSENTAMENTO DE TUBO DE PVC PARA REDE COLETORA DE ESGOTO DE PAREDE MACIÇA, DN 250 MM, JUNTA ELÁSTICA, INSTALADO EM LOCAL COM NÍVEL ALTO DE INTERFERÊNCIAS (NÃO INCLUI FORNECIMENTO). AF_06/2015</v>
          </cell>
          <cell r="I114" t="str">
            <v>M</v>
          </cell>
          <cell r="J114" t="str">
            <v>COEFICIENTE DE REPRESENTATIVIDADE</v>
          </cell>
          <cell r="K114" t="str">
            <v>4,29</v>
          </cell>
        </row>
        <row r="115">
          <cell r="G115">
            <v>90752</v>
          </cell>
          <cell r="H115" t="str">
            <v>ASSENTAMENTO DE TUBO DE PVC PARA REDE COLETORA DE ESGOTO DE PAREDE MACIÇA, DN 300 MM, JUNTA ELÁSTICA, INSTALADO EM LOCAL COM NÍVEL ALTO DE INTERFERÊNCIAS (NÃO INCLUI FORNECIMENTO). AF_06/2015</v>
          </cell>
          <cell r="I115" t="str">
            <v>M</v>
          </cell>
          <cell r="J115" t="str">
            <v>COEFICIENTE DE REPRESENTATIVIDADE</v>
          </cell>
          <cell r="K115" t="str">
            <v>4,68</v>
          </cell>
        </row>
        <row r="116">
          <cell r="G116">
            <v>90753</v>
          </cell>
          <cell r="H116" t="str">
            <v>ASSENTAMENTO DE TUBO DE PVC PARA REDE COLETORA DE ESGOTO DE PAREDE MACIÇA, DN 350 MM, JUNTA ELÁSTICA, INSTALADO EM LOCAL COM NÍVEL ALTO DE INTERFERÊNCIAS (NÃO INCLUI FORNECIMENTO). AF_06/2015</v>
          </cell>
          <cell r="I116" t="str">
            <v>M</v>
          </cell>
          <cell r="J116" t="str">
            <v>COEFICIENTE DE REPRESENTATIVIDADE</v>
          </cell>
          <cell r="K116" t="str">
            <v>5,08</v>
          </cell>
        </row>
        <row r="117">
          <cell r="G117">
            <v>90754</v>
          </cell>
          <cell r="H117" t="str">
            <v>ASSENTAMENTO DE TUBO DE PVC PARA REDE COLETORA DE ESGOTO DE PAREDE MACIÇA, DN 400 MM, JUNTA ELÁSTICA, INSTALADO EM LOCAL COM NÍVEL ALTO DE INTERFERÊNCIAS (NÃO INCLUI FORNECIMENTO). AF_06/2015</v>
          </cell>
          <cell r="I117" t="str">
            <v>M</v>
          </cell>
          <cell r="J117" t="str">
            <v>ATRIBUÍDO SÃO PAULO</v>
          </cell>
          <cell r="K117" t="str">
            <v>11,76</v>
          </cell>
        </row>
        <row r="118">
          <cell r="G118">
            <v>90755</v>
          </cell>
          <cell r="H118" t="str">
            <v>ASSENTAMENTO DE TUBO DE PVC CORRUGADO DE DUPLA PAREDE PARA REDE COLETORA DE ESGOTO, DN 150 MM, JUNTA ELÁSTICA, INSTALADO EM LOCAL COM NÍVEL ALTO DE INTERFERÊNCIAS (NÃO INCLUI FORNECIMENTO). AF_06/2015</v>
          </cell>
          <cell r="I118" t="str">
            <v>M</v>
          </cell>
          <cell r="J118" t="str">
            <v>COEFICIENTE DE REPRESENTATIVIDADE</v>
          </cell>
          <cell r="K118" t="str">
            <v>5,27</v>
          </cell>
        </row>
        <row r="119">
          <cell r="G119">
            <v>90756</v>
          </cell>
          <cell r="H119" t="str">
            <v>ASSENTAMENTO DE TUBO DE PVC CORRUGADO DE DUPLA PAREDE PARA REDE COLETORA DE ESGOTO, DN 200 MM, JUNTA ELÁSTICA, INSTALADO EM LOCAL COM NÍVEL ALTO DE INTERFERÊNCIAS (NÃO INCLUI FORNECIMENTO). AF_06/2015</v>
          </cell>
          <cell r="I119" t="str">
            <v>M</v>
          </cell>
          <cell r="J119" t="str">
            <v>COEFICIENTE DE REPRESENTATIVIDADE</v>
          </cell>
          <cell r="K119" t="str">
            <v>5,66</v>
          </cell>
        </row>
        <row r="120">
          <cell r="G120">
            <v>90757</v>
          </cell>
          <cell r="H120" t="str">
            <v>ASSENTAMENTO DE TUBO DE PVC CORRUGADO DE DUPLA PAREDE PARA REDE COLETORA DE ESGOTO, DN 250 MM, JUNTA ELÁSTICA, INSTALADO EM LOCAL COM NÍVEL ALTO DE INTERFERÊNCIAS (NÃO INCLUI FORNECIMENTO). AF_06/2015</v>
          </cell>
          <cell r="I120" t="str">
            <v>M</v>
          </cell>
          <cell r="J120" t="str">
            <v>COEFICIENTE DE REPRESENTATIVIDADE</v>
          </cell>
          <cell r="K120" t="str">
            <v>6,05</v>
          </cell>
        </row>
        <row r="121">
          <cell r="G121">
            <v>90758</v>
          </cell>
          <cell r="H121" t="str">
            <v>ASSENTAMENTO DE TUBO DE PVC CORRUGADO DE DUPLA PAREDE PARA REDE COLETORA DE ESGOTO, DN 300 MM, JUNTA ELÁSTICA, INSTALADO EM LOCAL COM NÍVEL ALTO DE INTERFERÊNCIAS (NÃO INCLUI FORNECIMENTO). AF_06/2015</v>
          </cell>
          <cell r="I121" t="str">
            <v>M</v>
          </cell>
          <cell r="J121" t="str">
            <v>COEFICIENTE DE REPRESENTATIVIDADE</v>
          </cell>
          <cell r="K121" t="str">
            <v>6,44</v>
          </cell>
        </row>
        <row r="122">
          <cell r="G122">
            <v>90759</v>
          </cell>
          <cell r="H122" t="str">
            <v>ASSENTAMENTO DE TUBO DE PVC CORRUGADO DE DUPLA PAREDE PARA REDE COLETORA DE ESGOTO, DN 350 MM, JUNTA ELÁSTICA, INSTALADO EM LOCAL COM NÍVEL ALTO DE INTERFERÊNCIAS (NÃO INCLUI FORNECIMENTO). AF_06/2015</v>
          </cell>
          <cell r="I122" t="str">
            <v>M</v>
          </cell>
          <cell r="J122" t="str">
            <v>COEFICIENTE DE REPRESENTATIVIDADE</v>
          </cell>
          <cell r="K122" t="str">
            <v>6,83</v>
          </cell>
        </row>
        <row r="123">
          <cell r="G123">
            <v>90760</v>
          </cell>
          <cell r="H123" t="str">
            <v>ASSENTAMENTO DE TUBO DE PVC CORRUGADO DE DUPLA PAREDE PARA REDE COLETORA DE ESGOTO, DN 400 MM, EM JUNTA ELÁSTICA, INSTALADO EM LOCAL COM NÍVEL ALTO DE INTERFERÊNCIAS (NÃO INCLUI FORNECIMENTO). AF_06/2015</v>
          </cell>
          <cell r="I123" t="str">
            <v>M</v>
          </cell>
          <cell r="J123" t="str">
            <v>ATRIBUÍDO SÃO PAULO</v>
          </cell>
          <cell r="K123" t="str">
            <v>15,55</v>
          </cell>
        </row>
        <row r="124">
          <cell r="G124">
            <v>90761</v>
          </cell>
          <cell r="H124" t="str">
            <v>ASSENTAMENTO DE TUBO DE PEAD CORRUGADO DE DUPLA PAREDE PARA REDE COLETORA DE ESGOTO, DN 450 MM, JUNTA ELÁSTICA INTEGRADA, INSTALADO EM LOCAL COM NÍVEL ALTO DE INTERFERÊNCIAS (NÃO INCLUI FORNECIMENTO). AF_06/2015</v>
          </cell>
          <cell r="I124" t="str">
            <v>M</v>
          </cell>
          <cell r="J124" t="str">
            <v>COEFICIENTE DE REPRESENTATIVIDADE</v>
          </cell>
          <cell r="K124" t="str">
            <v>2,90</v>
          </cell>
        </row>
        <row r="125">
          <cell r="G125">
            <v>90762</v>
          </cell>
          <cell r="H125" t="str">
            <v>ASSENTAMENTO DE TUBO DE PEAD CORRUGADO DE DUPLA PAREDE PARA REDE COLETORA DE ESGOTO, DN 600 MM, JUNTA ELÁSTICA INTEGRADA, INSTALADO EM LOCAL COM NÍVEL ALTO DE INTERFERÊNCIAS (NÃO INCLUI FORNECIMENTO). AF_06/2015</v>
          </cell>
          <cell r="I125" t="str">
            <v>M</v>
          </cell>
          <cell r="J125" t="str">
            <v>ATRIBUÍDO SÃO PAULO</v>
          </cell>
          <cell r="K125" t="str">
            <v>11,54</v>
          </cell>
        </row>
        <row r="126">
          <cell r="G126">
            <v>94869</v>
          </cell>
          <cell r="H126" t="str">
            <v>TUBO DE PEAD CORRUGADO DE DUPLA PAREDE PARA REDE COLETORA DE ESGOTO, DN 250 MM, JUNTA ELÁSTICA INTEGRADA, INSTALADO EM LOCAL COM NÍVEL BAIXO DE INTERFERÊNCIAS - FORNECIMENTO E ASSENTAMENTO. AF_06/2016</v>
          </cell>
          <cell r="I126" t="str">
            <v>M</v>
          </cell>
          <cell r="J126" t="str">
            <v>ATRIBUÍDO SÃO PAULO</v>
          </cell>
          <cell r="K126" t="str">
            <v>129,77</v>
          </cell>
        </row>
        <row r="127">
          <cell r="G127">
            <v>94870</v>
          </cell>
          <cell r="H127" t="str">
            <v>ASSENTAMENTO DE TUBO DE PEAD CORRUGADO DE DUPLA PAREDE PARA REDE COLETORA DE ESGOTO, DN 250 MM, JUNTA ELÁSTICA INTEGRADA, INSTALADO EM LOCAL COM NÍVEL BAIXO DE INTERFERÊNCIAS (NÃO INCLUI FORNECIMENTO). AF_06/2016</v>
          </cell>
          <cell r="I127" t="str">
            <v>M</v>
          </cell>
          <cell r="J127" t="str">
            <v>COEFICIENTE DE REPRESENTATIVIDADE</v>
          </cell>
          <cell r="K127" t="str">
            <v>0,57</v>
          </cell>
        </row>
        <row r="128">
          <cell r="G128">
            <v>94871</v>
          </cell>
          <cell r="H128" t="str">
            <v>TUBO DE PEAD CORRUGADO DE DUPLA PAREDE PARA REDE COLETORA DE ESGOTO, DN 300 MM, JUNTA ELÁSTICA INTEGRADA, INSTALADO EM LOCAL COM NÍVEL BAIXO DE INTERFERÊNCIAS - FORNECIMENTO E ASSENTAMENTO. AF_06/2016</v>
          </cell>
          <cell r="I128" t="str">
            <v>M</v>
          </cell>
          <cell r="J128" t="str">
            <v>ATRIBUÍDO SÃO PAULO</v>
          </cell>
          <cell r="K128" t="str">
            <v>153,74</v>
          </cell>
        </row>
        <row r="129">
          <cell r="G129">
            <v>94872</v>
          </cell>
          <cell r="H129" t="str">
            <v>ASSENTAMENTO DE TUBO DE PEAD CORRUGADO DE DUPLA PAREDE PARA REDE COLETORA DE ESGOTO, DN 300 MM, JUNTA ELÁSTICA INTEGRADA, INSTALADO EM LOCAL COM NÍVEL BAIXO DE INTERFERÊNCIAS (NÃO INCLUI FORNECIMENTO). AF_06/2016</v>
          </cell>
          <cell r="I129" t="str">
            <v>M</v>
          </cell>
          <cell r="J129" t="str">
            <v>COEFICIENTE DE REPRESENTATIVIDADE</v>
          </cell>
          <cell r="K129" t="str">
            <v>1,01</v>
          </cell>
        </row>
        <row r="130">
          <cell r="G130">
            <v>94875</v>
          </cell>
          <cell r="H130" t="str">
            <v>TUBO DE PEAD CORRUGADO DE DUPLA PAREDE PARA REDE COLETORA DE ESGOTO, DN 750 MM, JUNTA ELÁSTICA INTEGRADA, INSTALADO EM LOCAL COM NÍVEL BAIXO DE INTERFERÊNCIAS - FORNECIMENTO E ASSENTAMENTO. AF_06/2016</v>
          </cell>
          <cell r="I130" t="str">
            <v>M</v>
          </cell>
          <cell r="J130" t="str">
            <v>ATRIBUÍDO SÃO PAULO</v>
          </cell>
          <cell r="K130" t="str">
            <v>899,15</v>
          </cell>
        </row>
        <row r="131">
          <cell r="G131">
            <v>94876</v>
          </cell>
          <cell r="H131" t="str">
            <v>ASSENTAMENTO DE TUBO DE PEAD CORRUGADO DE DUPLA PAREDE PARA REDE COLETORA DE ESGOTO, DN 750 MM, JUNTA ELÁSTICA INTEGRADA, INSTALADO EM LOCAL COM NÍVEL BAIXO DE INTERFERÊNCIAS (NÃO INCLUI FORNECIMENTO). AF_06/2016</v>
          </cell>
          <cell r="I131" t="str">
            <v>M</v>
          </cell>
          <cell r="J131" t="str">
            <v>ATRIBUÍDO SÃO PAULO</v>
          </cell>
          <cell r="K131" t="str">
            <v>14,69</v>
          </cell>
        </row>
        <row r="132">
          <cell r="G132">
            <v>94878</v>
          </cell>
          <cell r="H132" t="str">
            <v>ASSENTAMENTO DE TUBO DE PEAD CORRUGADO DE DUPLA PAREDE PARA REDE COLETORA DE ESGOTO, DN 900 MM, JUNTA ELÁSTICA INTEGRADA, INSTALADO EM LOCAL COM NÍVEL BAIXO DE INTERFERÊNCIAS (NÃO INCLUI FORNECIMENTO). AF_06/2016</v>
          </cell>
          <cell r="I132" t="str">
            <v>M</v>
          </cell>
          <cell r="J132" t="str">
            <v>ATRIBUÍDO SÃO PAULO</v>
          </cell>
          <cell r="K132" t="str">
            <v>17,23</v>
          </cell>
        </row>
        <row r="133">
          <cell r="G133">
            <v>94879</v>
          </cell>
          <cell r="H133" t="str">
            <v>TUBO DE PEAD CORRUGADO DE DUPLA PAREDE PARA REDE COLETORA DE ESGOTO, DN 1000 MM, JUNTA ELÁSTICA INTEGRADA, INSTALADO EM LOCAL COM NÍVEL BAIXO DE INTERFERÊNCIAS - FORNECIMENTO E ASSENTAMENTO. AF_06/2016</v>
          </cell>
          <cell r="I133" t="str">
            <v>M</v>
          </cell>
          <cell r="J133" t="str">
            <v>ATRIBUÍDO SÃO PAULO</v>
          </cell>
          <cell r="K133" t="str">
            <v>1.198,73</v>
          </cell>
        </row>
        <row r="134">
          <cell r="G134">
            <v>94880</v>
          </cell>
          <cell r="H134" t="str">
            <v>ASSENTAMENTO DE TUBO DE PEAD CORRUGADO DE DUPLA PAREDE PARA REDE COLETORA DE ESGOTO, DN 1000 MM, JUNTA ELÁSTICA INTEGRADA, INSTALADO EM LOCAL COM NÍVEL BAIXO DE INTERFERÊNCIAS (NÃO INCLUI FORNECIMENTO). AF_06/2016</v>
          </cell>
          <cell r="I134" t="str">
            <v>M</v>
          </cell>
          <cell r="J134" t="str">
            <v>ATRIBUÍDO SÃO PAULO</v>
          </cell>
          <cell r="K134" t="str">
            <v>21,10</v>
          </cell>
        </row>
        <row r="135">
          <cell r="G135">
            <v>94881</v>
          </cell>
          <cell r="H135" t="str">
            <v>TUBO DE PEAD CORRUGADO DE DUPLA PAREDE PARA REDE COLETORA DE ESGOTO, DN 1200 MM, JUNTA ELÁSTICA INTEGRADA, INSTALADO EM LOCAL COM NÍVEL BAIXO DE INTERFERÊNCIAS - FORNECIMENTO E ASSENTAMENTO. AF_06/2016</v>
          </cell>
          <cell r="I135" t="str">
            <v>M</v>
          </cell>
          <cell r="J135" t="str">
            <v>ATRIBUÍDO SÃO PAULO</v>
          </cell>
          <cell r="K135" t="str">
            <v>1.869,85</v>
          </cell>
        </row>
        <row r="136">
          <cell r="G136">
            <v>94882</v>
          </cell>
          <cell r="H136" t="str">
            <v>ASSENTAMENTO DE TUBO DE PEAD CORRUGADO DE DUPLA PAREDE PARA REDE COLETORA DE ESGOTO, DN 1200 MM, JUNTA ELÁSTICA INTEGRADA, INSTALADO EM LOCAL COM NÍVEL BAIXO DE INTERFERÊNCIAS (NÃO INCLUI FORNECIMENTO). AF_06/2016</v>
          </cell>
          <cell r="I136" t="str">
            <v>M</v>
          </cell>
          <cell r="J136" t="str">
            <v>ATRIBUÍDO SÃO PAULO</v>
          </cell>
          <cell r="K136" t="str">
            <v>25,03</v>
          </cell>
        </row>
        <row r="137">
          <cell r="G137">
            <v>94884</v>
          </cell>
          <cell r="H137" t="str">
            <v>ASSENTAMENTO DE TUBO DE PEAD CORRUGADO DE DUPLA PAREDE PARA REDE COLETORA DE ESGOTO, DN 1500 MM, JUNTA ELÁSTICA INTEGRADA, INSTALADO EM LOCAL COM NÍVEL BAIXO DE INTERFERÊNCIAS (NÃO INCLUI FORNECIMENTO). AF_06/2016</v>
          </cell>
          <cell r="I137" t="str">
            <v>M</v>
          </cell>
          <cell r="J137" t="str">
            <v>ATRIBUÍDO SÃO PAULO</v>
          </cell>
          <cell r="K137" t="str">
            <v>33,00</v>
          </cell>
        </row>
        <row r="138">
          <cell r="G138">
            <v>94885</v>
          </cell>
          <cell r="H138" t="str">
            <v>TUBO DE PEAD CORRUGADO DE DUPLA PAREDE PARA REDE COLETORA DE ESGOTO, DN 250 MM, JUNTA ELÁSTICA INTEGRADA, INSTALADO EM LOCAL COM NÍVEL ALTO DE INTERFERÊNCIAS - FORNECIMENTO E ASSENTAMENTO. AF_06/2016</v>
          </cell>
          <cell r="I138" t="str">
            <v>M</v>
          </cell>
          <cell r="J138" t="str">
            <v>ATRIBUÍDO SÃO PAULO</v>
          </cell>
          <cell r="K138" t="str">
            <v>129,95</v>
          </cell>
        </row>
        <row r="139">
          <cell r="G139">
            <v>94886</v>
          </cell>
          <cell r="H139" t="str">
            <v>ASSENTAMENTO DE TUBO DE PEAD CORRUGADO DE DUPLA PAREDE PARA REDE COLETORA DE ESGOTO, DN 250 MM, JUNTA ELÁSTICA INTEGRADA, INSTALADO EM LOCAL COM NÍVEL ALTO DE INTERFERÊNCIAS (NÃO INCLUI FORNECIMENTO). AF_06/2016</v>
          </cell>
          <cell r="I139" t="str">
            <v>M</v>
          </cell>
          <cell r="J139" t="str">
            <v>COEFICIENTE DE REPRESENTATIVIDADE</v>
          </cell>
          <cell r="K139" t="str">
            <v>0,75</v>
          </cell>
        </row>
        <row r="140">
          <cell r="G140">
            <v>94887</v>
          </cell>
          <cell r="H140" t="str">
            <v>TUBO DE PEAD CORRUGADO DE DUPLA PAREDE PARA REDE COLETORA DE ESGOTO, DN 300 MM, JUNTA ELÁSTICA INTEGRADA, INSTALADO EM LOCAL COM NÍVEL ALTO DE INTERFERÊNCIAS - FORNECIMENTO E ASSENTAMENTO. AF_06/2016</v>
          </cell>
          <cell r="I140" t="str">
            <v>M</v>
          </cell>
          <cell r="J140" t="str">
            <v>ATRIBUÍDO SÃO PAULO</v>
          </cell>
          <cell r="K140" t="str">
            <v>154,01</v>
          </cell>
        </row>
        <row r="141">
          <cell r="G141">
            <v>94888</v>
          </cell>
          <cell r="H141" t="str">
            <v>ASSENTAMENTO DE TUBO DE PEAD CORRUGADO DE DUPLA PAREDE PARA REDE COLETORA DE ESGOTO, DN 300 MM, JUNTA ELÁSTICA INTEGRADA, INSTALADO EM LOCAL COM NÍVEL ALTO DE INTERFERÊNCIAS (NÃO INCLUI FORNECIMENTO). AF_06/2016</v>
          </cell>
          <cell r="I141" t="str">
            <v>M</v>
          </cell>
          <cell r="J141" t="str">
            <v>COEFICIENTE DE REPRESENTATIVIDADE</v>
          </cell>
          <cell r="K141" t="str">
            <v>1,28</v>
          </cell>
        </row>
        <row r="142">
          <cell r="G142">
            <v>94891</v>
          </cell>
          <cell r="H142" t="str">
            <v>TUBO DE PEAD CORRUGADO DE DUPLA PAREDE PARA REDE COLETORA DE ESGOTO, DN 750 MM, JUNTA ELÁSTICA INTEGRADA, INSTALADO EM LOCAL COM NÍVEL ALTO DE INTERFERÊNCIAS - FORNECIMENTO E ASSENTAMENTO. AF_06/2016</v>
          </cell>
          <cell r="I142" t="str">
            <v>M</v>
          </cell>
          <cell r="J142" t="str">
            <v>ATRIBUÍDO SÃO PAULO</v>
          </cell>
          <cell r="K142" t="str">
            <v>901,51</v>
          </cell>
        </row>
        <row r="143">
          <cell r="G143">
            <v>94892</v>
          </cell>
          <cell r="H143" t="str">
            <v>ASSENTAMENTO DE TUBO DE PEAD CORRUGADO DE DUPLA PAREDE PARA REDE COLETORA DE ESGOTO, DN 750 MM, JUNTA ELÁSTICA INTEGRADA, INSTALADO EM LOCAL COM NÍVEL ALTO DE INTERFERÊNCIAS (NÃO INCLUI FORNECIMENTO). AF_06/2016</v>
          </cell>
          <cell r="I143" t="str">
            <v>M</v>
          </cell>
          <cell r="J143" t="str">
            <v>ATRIBUÍDO SÃO PAULO</v>
          </cell>
          <cell r="K143" t="str">
            <v>17,05</v>
          </cell>
        </row>
        <row r="144">
          <cell r="G144">
            <v>94894</v>
          </cell>
          <cell r="H144" t="str">
            <v>ASSENTAMENTO DE TUBO DE PEAD CORRUGADO DE DUPLA PAREDE PARA REDE COLETORA DE ESGOTO, DN 900 MM, JUNTA ELÁSTICA INTEGRADA, INSTALADO EM LOCAL COM NÍVEL ALTO DE INTERFERÊNCIAS (NÃO INCLUI FORNECIMENTO). AF_06/2016</v>
          </cell>
          <cell r="I144" t="str">
            <v>M</v>
          </cell>
          <cell r="J144" t="str">
            <v>ATRIBUÍDO SÃO PAULO</v>
          </cell>
          <cell r="K144" t="str">
            <v>19,80</v>
          </cell>
        </row>
        <row r="145">
          <cell r="G145">
            <v>94895</v>
          </cell>
          <cell r="H145" t="str">
            <v>TUBO DE PEAD CORRUGADO DE DUPLA PAREDE PARA REDE COLETORA DE ESGOTO, DN 1000 MM, JUNTA ELÁSTICA INTEGRADA, INSTALADO EM LOCAL COM NÍVEL ALTO DE INTERFERÊNCIAS - FORNECIMENTO E ASSENTAMENTO. AF_06/2016</v>
          </cell>
          <cell r="I145" t="str">
            <v>M</v>
          </cell>
          <cell r="J145" t="str">
            <v>ATRIBUÍDO SÃO PAULO</v>
          </cell>
          <cell r="K145" t="str">
            <v>1.201,55</v>
          </cell>
        </row>
        <row r="146">
          <cell r="G146">
            <v>94896</v>
          </cell>
          <cell r="H146" t="str">
            <v>ASSENTAMENTO DE TUBO DE PEAD CORRUGADO DE DUPLA PAREDE PARA REDE COLETORA DE ESGOTO, DN 1000 MM, JUNTA ELÁSTICA INTEGRADA, INSTALADO EM LOCAL COM NÍVEL ALTO DE INTERFERÊNCIAS (NÃO INCLUI FORNECIMENTO). AF_06/2016</v>
          </cell>
          <cell r="I146" t="str">
            <v>M</v>
          </cell>
          <cell r="J146" t="str">
            <v>ATRIBUÍDO SÃO PAULO</v>
          </cell>
          <cell r="K146" t="str">
            <v>23,92</v>
          </cell>
        </row>
        <row r="147">
          <cell r="G147">
            <v>94897</v>
          </cell>
          <cell r="H147" t="str">
            <v>TUBO DE PEAD CORRUGADO DE DUPLA PAREDE PARA REDE COLETORA DE ESGOTO, DN 1200 MM, JUNTA ELÁSTICA INTEGRADA, INSTALADO EM LOCAL COM NÍVEL ALTO DE INTERFERÊNCIAS - FORNECIMENTO E ASSENTAMENTO. AF_06/2016</v>
          </cell>
          <cell r="I147" t="str">
            <v>M</v>
          </cell>
          <cell r="J147" t="str">
            <v>ATRIBUÍDO SÃO PAULO</v>
          </cell>
          <cell r="K147" t="str">
            <v>1.872,87</v>
          </cell>
        </row>
        <row r="148">
          <cell r="G148">
            <v>94898</v>
          </cell>
          <cell r="H148" t="str">
            <v>ASSENTAMENTO DE TUBO DE PEAD CORRUGADO DE DUPLA PAREDE PARA REDE COLETORA DE ESGOTO, DN 1200 MM, JUNTA ELÁSTICA INTEGRADA, INSTALADO EM LOCAL COM NÍVEL ALTO DE INTERFERÊNCIAS (NÃO INCLUI FORNECIMENTO). AF_06/2016</v>
          </cell>
          <cell r="I148" t="str">
            <v>M</v>
          </cell>
          <cell r="J148" t="str">
            <v>ATRIBUÍDO SÃO PAULO</v>
          </cell>
          <cell r="K148" t="str">
            <v>28,05</v>
          </cell>
        </row>
        <row r="149">
          <cell r="G149">
            <v>94900</v>
          </cell>
          <cell r="H149" t="str">
            <v>ASSENTAMENTO DE TUBO DE PEAD CORRUGADO DE DUPLA PAREDE PARA REDE COLETORA DE ESGOTO, DN 1500 MM, JUNTA ELÁSTICA INTEGRADA, INSTALADO EM LOCAL COM NÍVEL ALTO DE INTERFERÊNCIAS (NÃO INCLUI FORNECIMENTO). AF_06/2016</v>
          </cell>
          <cell r="I149" t="str">
            <v>M</v>
          </cell>
          <cell r="J149" t="str">
            <v>ATRIBUÍDO SÃO PAULO</v>
          </cell>
          <cell r="K149" t="str">
            <v>36,31</v>
          </cell>
        </row>
        <row r="150">
          <cell r="G150">
            <v>97121</v>
          </cell>
          <cell r="H150" t="str">
            <v>ASSENTAMENTO DE TUBO DE PVC PBA PARA REDE DE ÁGUA, DN 50 MM, JUNTA ELÁSTICA INTEGRADA, INSTALADO EM LOCAL COM NÍVEL ALTO DE INTERFERÊNCIAS (NÃO INCLUI FORNECIMENTO). AF_11/2017</v>
          </cell>
          <cell r="I150" t="str">
            <v>M</v>
          </cell>
          <cell r="J150" t="str">
            <v>COEFICIENTE DE REPRESENTATIVIDADE</v>
          </cell>
          <cell r="K150" t="str">
            <v>1,36</v>
          </cell>
        </row>
        <row r="151">
          <cell r="G151">
            <v>97122</v>
          </cell>
          <cell r="H151" t="str">
            <v>ASSENTAMENTO DE TUBO DE PVC PBA PARA REDE DE ÁGUA, DN 75 MM, JUNTA ELÁSTICA INTEGRADA, INSTALADO EM LOCAL COM NÍVEL ALTO DE INTERFERÊNCIAS (NÃO INCLUI FORNECIMENTO). AF_11/2017</v>
          </cell>
          <cell r="I151" t="str">
            <v>M</v>
          </cell>
          <cell r="J151" t="str">
            <v>COEFICIENTE DE REPRESENTATIVIDADE</v>
          </cell>
          <cell r="K151" t="str">
            <v>1,90</v>
          </cell>
        </row>
        <row r="152">
          <cell r="G152">
            <v>97123</v>
          </cell>
          <cell r="H152" t="str">
            <v>ASSENTAMENTO DE TUBO DE PVC PBA PARA REDE DE ÁGUA, DN 100 MM, JUNTA ELÁSTICA INTEGRADA, INSTALADO EM LOCAL COM NÍVEL ALTO DE INTERFERÊNCIAS (NÃO INCLUI FORNECIMENTO). AF_11/2017</v>
          </cell>
          <cell r="I152" t="str">
            <v>M</v>
          </cell>
          <cell r="J152" t="str">
            <v>COEFICIENTE DE REPRESENTATIVIDADE</v>
          </cell>
          <cell r="K152" t="str">
            <v>2,42</v>
          </cell>
        </row>
        <row r="153">
          <cell r="G153">
            <v>97124</v>
          </cell>
          <cell r="H153" t="str">
            <v>ASSENTAMENTO DE TUBO DE PVC PBA PARA REDE DE ÁGUA, DN 50 MM, JUNTA ELÁSTICA INTEGRADA, INSTALADO EM LOCAL COM NÍVEL BAIXO DE INTERFERÊNCIAS (NÃO INCLUI FORNECIMENTO). AF_11/2017</v>
          </cell>
          <cell r="I153" t="str">
            <v>M</v>
          </cell>
          <cell r="J153" t="str">
            <v>COEFICIENTE DE REPRESENTATIVIDADE</v>
          </cell>
          <cell r="K153" t="str">
            <v>0,63</v>
          </cell>
        </row>
        <row r="154">
          <cell r="G154">
            <v>97125</v>
          </cell>
          <cell r="H154" t="str">
            <v>ASSENTAMENTO DE TUBO DE PVC PBA PARA REDE DE ÁGUA, DN 75 MM, JUNTA ELÁSTICA INTEGRADA, INSTALADO EM LOCAL COM NÍVEL BAIXO DE INTERFERÊNCIAS (NÃO INCLUI FORNECIMENTO). AF_11/2017</v>
          </cell>
          <cell r="I154" t="str">
            <v>M</v>
          </cell>
          <cell r="J154" t="str">
            <v>COEFICIENTE DE REPRESENTATIVIDADE</v>
          </cell>
          <cell r="K154" t="str">
            <v>0,90</v>
          </cell>
        </row>
        <row r="155">
          <cell r="G155">
            <v>97126</v>
          </cell>
          <cell r="H155" t="str">
            <v>ASSENTAMENTO DE TUBO DE PVC PBA PARA REDE DE ÁGUA, DN 100 MM, JUNTA ELÁSTICA INTEGRADA, INSTALADO EM LOCAL COM NÍVEL BAIXO DE INTERFERÊNCIAS (NÃO INCLUI FORNECIMENTO). AF_11/2017</v>
          </cell>
          <cell r="I155" t="str">
            <v>M</v>
          </cell>
          <cell r="J155" t="str">
            <v>COEFICIENTE DE REPRESENTATIVIDADE</v>
          </cell>
          <cell r="K155" t="str">
            <v>1,16</v>
          </cell>
        </row>
        <row r="156">
          <cell r="G156">
            <v>92833</v>
          </cell>
          <cell r="H156" t="str">
            <v>TUBO DE CONCRETO PARA REDES COLETORAS DE ESGOTO SANITÁRIO, DIÂMETRO DE 300 MM, JUNTA ELÁSTICA, INSTALADO EM LOCAL COM BAIXO NÍVEL DE INTERFERÊNCIAS - FORNECIMENTO E ASSENTAMENTO. AF_12/2015</v>
          </cell>
          <cell r="I156" t="str">
            <v>M</v>
          </cell>
          <cell r="J156" t="str">
            <v>ATRIBUÍDO SÃO PAULO</v>
          </cell>
          <cell r="K156" t="str">
            <v>144,49</v>
          </cell>
        </row>
        <row r="157">
          <cell r="G157">
            <v>92834</v>
          </cell>
          <cell r="H157" t="str">
            <v>ASSENTAMENTO DE TUBO DE CONCRETO PARA REDES COLETORAS DE ESGOTO SANITÁRIO, DIÂMETRO DE 300 MM, JUNTA ELÁSTICA, INSTALADO EM LOCAL COM BAIXO NÍVEL DE INTERFERÊNCIAS (NÃO INCLUI FORNECIMENTO). AF_12/2015</v>
          </cell>
          <cell r="I157" t="str">
            <v>M</v>
          </cell>
          <cell r="J157" t="str">
            <v>ATRIBUÍDO SÃO PAULO</v>
          </cell>
          <cell r="K157" t="str">
            <v>5,32</v>
          </cell>
        </row>
        <row r="158">
          <cell r="G158">
            <v>92835</v>
          </cell>
          <cell r="H158" t="str">
            <v>TUBO DE CONCRETO PARA REDES COLETORAS DE ESGOTO SANITÁRIO, DIÂMETRO DE 400 MM, JUNTA ELÁSTICA, INSTALADO EM LOCAL COM BAIXO NÍVEL DE INTERFERÊNCIAS - FORNECIMENTO E ASSENTAMENTO. AF_12/2015</v>
          </cell>
          <cell r="I158" t="str">
            <v>M</v>
          </cell>
          <cell r="J158" t="str">
            <v>ATRIBUÍDO SÃO PAULO</v>
          </cell>
          <cell r="K158" t="str">
            <v>188,83</v>
          </cell>
        </row>
        <row r="159">
          <cell r="G159">
            <v>92836</v>
          </cell>
          <cell r="H159" t="str">
            <v>ASSENTAMENTO DE TUBO DE CONCRETO PARA REDES COLETORAS DE ESGOTO SANITÁRIO, DIÂMETRO DE 400 MM, JUNTA ELÁSTICA, INSTALADO EM LOCAL COM BAIXO NÍVEL DE INTERFERÊNCIAS (NÃO INCLUI FORNECIMENTO). AF_12/2015</v>
          </cell>
          <cell r="I159" t="str">
            <v>M</v>
          </cell>
          <cell r="J159" t="str">
            <v>ATRIBUÍDO SÃO PAULO</v>
          </cell>
          <cell r="K159" t="str">
            <v>6,81</v>
          </cell>
        </row>
        <row r="160">
          <cell r="G160">
            <v>92837</v>
          </cell>
          <cell r="H160" t="str">
            <v>TUBO DE CONCRETO PARA REDES COLETORAS DE ESGOTO SANITÁRIO, DIÂMETRO DE 500 MM, JUNTA ELÁSTICA, INSTALADO EM LOCAL COM BAIXO NÍVEL DE INTERFERÊNCIAS - FORNECIMENTO E ASSENTAMENTO. AF_12/2015</v>
          </cell>
          <cell r="I160" t="str">
            <v>M</v>
          </cell>
          <cell r="J160" t="str">
            <v>ATRIBUÍDO SÃO PAULO</v>
          </cell>
          <cell r="K160" t="str">
            <v>238,20</v>
          </cell>
        </row>
        <row r="161">
          <cell r="G161">
            <v>92838</v>
          </cell>
          <cell r="H161" t="str">
            <v>ASSENTAMENTO DE TUBO DE CONCRETO PARA REDES COLETORAS DE ESGOTO SANITÁRIO, DIÂMETRO DE 500 MM, JUNTA ELÁSTICA, INSTALADO EM LOCAL COM BAIXO NÍVEL DE INTERFERÊNCIAS (NÃO INCLUI FORNECIMENTO). AF_12/2015</v>
          </cell>
          <cell r="I161" t="str">
            <v>M</v>
          </cell>
          <cell r="J161" t="str">
            <v>ATRIBUÍDO SÃO PAULO</v>
          </cell>
          <cell r="K161" t="str">
            <v>8,17</v>
          </cell>
        </row>
        <row r="162">
          <cell r="G162">
            <v>92839</v>
          </cell>
          <cell r="H162" t="str">
            <v>TUBO DE CONCRETO PARA REDES COLETORAS DE ESGOTO SANITÁRIO, DIÂMETRO DE 600 MM, JUNTA ELÁSTICA, INSTALADO EM LOCAL COM BAIXO NÍVEL DE INTERFERÊNCIAS - FORNECIMENTO E ASSENTAMENTO. AF_12/2015</v>
          </cell>
          <cell r="I162" t="str">
            <v>M</v>
          </cell>
          <cell r="J162" t="str">
            <v>ATRIBUÍDO SÃO PAULO</v>
          </cell>
          <cell r="K162" t="str">
            <v>311,53</v>
          </cell>
        </row>
        <row r="163">
          <cell r="G163">
            <v>92840</v>
          </cell>
          <cell r="H163" t="str">
            <v>ASSENTAMENTO DE TUBO DE CONCRETO PARA REDES COLETORAS DE ESGOTO SANITÁRIO, DIÂMETRO DE 600 MM, JUNTA ELÁSTICA, INSTALADO EM LOCAL COM BAIXO NÍVEL DE INTERFERÊNCIAS (NÃO INCLUI FORNECIMENTO). AF_12/2015</v>
          </cell>
          <cell r="I163" t="str">
            <v>M</v>
          </cell>
          <cell r="J163" t="str">
            <v>ATRIBUÍDO SÃO PAULO</v>
          </cell>
          <cell r="K163" t="str">
            <v>9,69</v>
          </cell>
        </row>
        <row r="164">
          <cell r="G164">
            <v>92841</v>
          </cell>
          <cell r="H164" t="str">
            <v>TUBO DE CONCRETO PARA REDES COLETORAS DE ESGOTO SANITÁRIO, DIÂMETRO DE 700 MM, JUNTA ELÁSTICA, INSTALADO EM LOCAL COM BAIXO NÍVEL DE INTERFERÊNCIAS - FORNECIMENTO E ASSENTAMENTO. AF_12/2015</v>
          </cell>
          <cell r="I164" t="str">
            <v>M</v>
          </cell>
          <cell r="J164" t="str">
            <v>ATRIBUÍDO SÃO PAULO</v>
          </cell>
          <cell r="K164" t="str">
            <v>351,32</v>
          </cell>
        </row>
        <row r="165">
          <cell r="G165">
            <v>92842</v>
          </cell>
          <cell r="H165" t="str">
            <v>ASSENTAMENTO DE TUBO DE CONCRETO PARA REDES COLETORAS DE ESGOTO SANITÁRIO, DIÂMETRO DE 700 MM, JUNTA ELÁSTICA, INSTALADO EM LOCAL COM BAIXO NÍVEL DE INTERFERÊNCIAS (NÃO INCLUI FORNECIMENTO). AF_12/2015</v>
          </cell>
          <cell r="I165" t="str">
            <v>M</v>
          </cell>
          <cell r="J165" t="str">
            <v>ATRIBUÍDO SÃO PAULO</v>
          </cell>
          <cell r="K165" t="str">
            <v>11,06</v>
          </cell>
        </row>
        <row r="166">
          <cell r="G166">
            <v>92844</v>
          </cell>
          <cell r="H166" t="str">
            <v>ASSENTAMENTO DE TUBO DE CONCRETO PARA REDES COLETORAS DE ESGOTO SANITÁRIO, DIÂMETRO DE 800 MM, JUNTA ELÁSTICA, INSTALADO EM LOCAL COM BAIXO NÍVEL DE INTERFERÊNCIAS (NÃO INCLUI FORNECIMENTO). AF_12/2015</v>
          </cell>
          <cell r="I166" t="str">
            <v>M</v>
          </cell>
          <cell r="J166" t="str">
            <v>ATRIBUÍDO SÃO PAULO</v>
          </cell>
          <cell r="K166" t="str">
            <v>12,58</v>
          </cell>
        </row>
        <row r="167">
          <cell r="G167">
            <v>92846</v>
          </cell>
          <cell r="H167" t="str">
            <v>ASSENTAMENTO DE TUBO DE CONCRETO PARA REDES COLETORAS DE ESGOTO SANITÁRIO, DIÂMETRO DE 900 MM, JUNTA ELÁSTICA, INSTALADO EM LOCAL COM BAIXO NÍVEL DE INTERFERÊNCIAS (NÃO INCLUI FORNECIMENTO). AF_12/2015</v>
          </cell>
          <cell r="I167" t="str">
            <v>M</v>
          </cell>
          <cell r="J167" t="str">
            <v>ATRIBUÍDO SÃO PAULO</v>
          </cell>
          <cell r="K167" t="str">
            <v>13,94</v>
          </cell>
        </row>
        <row r="168">
          <cell r="G168">
            <v>92847</v>
          </cell>
          <cell r="H168" t="str">
            <v>TUBO DE CONCRETO PARA REDES COLETORAS DE ESGOTO SANITÁRIO, DIÂMETRO DE 1000 MM, JUNTA ELÁSTICA, INSTALADO EM LOCAL COM BAIXO NÍVEL DE INTERFERÊNCIAS - FORNECIMENTO E ASSENTAMENTO. AF_12/2015</v>
          </cell>
          <cell r="I168" t="str">
            <v>M</v>
          </cell>
          <cell r="J168" t="str">
            <v>ATRIBUÍDO SÃO PAULO</v>
          </cell>
          <cell r="K168" t="str">
            <v>608,00</v>
          </cell>
        </row>
        <row r="169">
          <cell r="G169">
            <v>92848</v>
          </cell>
          <cell r="H169" t="str">
            <v>ASSENTAMENTO DE TUBO DE CONCRETO PARA REDES COLETORAS DE ESGOTO SANITÁRIO, DIÂMETRO DE 1000 MM, JUNTA ELÁSTICA, INSTALADO EM LOCAL COM BAIXO NÍVEL DE INTERFERÊNCIAS (NÃO INCLUI FORNECIMENTO). AF_12/2015</v>
          </cell>
          <cell r="I169" t="str">
            <v>M</v>
          </cell>
          <cell r="J169" t="str">
            <v>ATRIBUÍDO SÃO PAULO</v>
          </cell>
          <cell r="K169" t="str">
            <v>15,46</v>
          </cell>
        </row>
        <row r="170">
          <cell r="G170">
            <v>92849</v>
          </cell>
          <cell r="H170" t="str">
            <v>TUBO DE CONCRETO PARA REDES COLETORAS DE ESGOTO SANITÁRIO, DIÂMETRO DE 300 MM, JUNTA ELÁSTICA, INSTALADO EM LOCAL COM ALTO NÍVEL DE INTERFERÊNCIAS - FORNECIMENTO E ASSENTAMENTO. AF_12/2015</v>
          </cell>
          <cell r="I170" t="str">
            <v>M</v>
          </cell>
          <cell r="J170" t="str">
            <v>ATRIBUÍDO SÃO PAULO</v>
          </cell>
          <cell r="K170" t="str">
            <v>149,18</v>
          </cell>
        </row>
        <row r="171">
          <cell r="G171">
            <v>92850</v>
          </cell>
          <cell r="H171" t="str">
            <v>ASSENTAMENTO DE TUBO DE CONCRETO PARA REDES COLETORAS DE ESGOTO SANITÁRIO, DIÂMETRO DE 300 MM, JUNTA ELÁSTICA, INSTALADO EM LOCAL COM ALTO NÍVEL DE INTERFERÊNCIAS (NÃO INCLUI FORNECIMENTO). AF_12/2015</v>
          </cell>
          <cell r="I171" t="str">
            <v>M</v>
          </cell>
          <cell r="J171" t="str">
            <v>ATRIBUÍDO SÃO PAULO</v>
          </cell>
          <cell r="K171" t="str">
            <v>10,08</v>
          </cell>
        </row>
        <row r="172">
          <cell r="G172">
            <v>92851</v>
          </cell>
          <cell r="H172" t="str">
            <v>TUBO DE CONCRETO PARA REDES COLETORAS DE ESGOTO SANITÁRIO, DIÂMETRO DE 400 MM, JUNTA ELÁSTICA, INSTALADO EM LOCAL COM ALTO NÍVEL DE INTERFERÊNCIAS - FORNECIMENTO E ASSENTAMENTO. AF_12/2015</v>
          </cell>
          <cell r="I172" t="str">
            <v>M</v>
          </cell>
          <cell r="J172" t="str">
            <v>ATRIBUÍDO SÃO PAULO</v>
          </cell>
          <cell r="K172" t="str">
            <v>194,68</v>
          </cell>
        </row>
        <row r="173">
          <cell r="G173">
            <v>92852</v>
          </cell>
          <cell r="H173" t="str">
            <v>ASSENTAMENTO DE TUBO DE CONCRETO PARA REDES COLETORAS DE ESGOTO SANITÁRIO, DIÂMETRO DE 400 MM, JUNTA ELÁSTICA, INSTALADO EM LOCAL COM ALTO NÍVEL DE INTERFERÊNCIAS (NÃO INCLUI FORNECIMENTO). AF_12/2015</v>
          </cell>
          <cell r="I173" t="str">
            <v>M</v>
          </cell>
          <cell r="J173" t="str">
            <v>ATRIBUÍDO SÃO PAULO</v>
          </cell>
          <cell r="K173" t="str">
            <v>12,75</v>
          </cell>
        </row>
        <row r="174">
          <cell r="G174">
            <v>92853</v>
          </cell>
          <cell r="H174" t="str">
            <v>TUBO DE CONCRETO PARA REDES COLETORAS DE ESGOTO SANITÁRIO, DIÂMETRO DE 500 MM, JUNTA ELÁSTICA, INSTALADO EM LOCAL COM ALTO NÍVEL DE INTERFERÊNCIAS - FORNECIMENTO E ASSENTAMENTO. AF_12/2015</v>
          </cell>
          <cell r="I174" t="str">
            <v>M</v>
          </cell>
          <cell r="J174" t="str">
            <v>ATRIBUÍDO SÃO PAULO</v>
          </cell>
          <cell r="K174" t="str">
            <v>245,44</v>
          </cell>
        </row>
        <row r="175">
          <cell r="G175">
            <v>92854</v>
          </cell>
          <cell r="H175" t="str">
            <v>ASSENTAMENTO DE TUBO DE CONCRETO PARA REDES COLETORAS DE ESGOTO SANITÁRIO, DIÂMETRO DE 500 MM, JUNTA ELÁSTICA, INSTALADO EM LOCAL COM ALTO NÍVEL DE INTERFERÊNCIAS (NÃO INCLUI FORNECIMENTO). AF_12/2015</v>
          </cell>
          <cell r="I175" t="str">
            <v>M</v>
          </cell>
          <cell r="J175" t="str">
            <v>ATRIBUÍDO SÃO PAULO</v>
          </cell>
          <cell r="K175" t="str">
            <v>15,52</v>
          </cell>
        </row>
        <row r="176">
          <cell r="G176">
            <v>92855</v>
          </cell>
          <cell r="H176" t="str">
            <v>TUBO DE CONCRETO PARA REDES COLETORAS DE ESGOTO SANITÁRIO, DIÂMETRO DE 600 MM, JUNTA ELÁSTICA, INSTALADO EM LOCAL COM ALTO NÍVEL DE INTERFERÊNCIAS - FORNECIMENTO E ASSENTAMENTO. AF_12/2015</v>
          </cell>
          <cell r="I176" t="str">
            <v>M</v>
          </cell>
          <cell r="J176" t="str">
            <v>ATRIBUÍDO SÃO PAULO</v>
          </cell>
          <cell r="K176" t="str">
            <v>320,01</v>
          </cell>
        </row>
        <row r="177">
          <cell r="G177">
            <v>92856</v>
          </cell>
          <cell r="H177" t="str">
            <v>ASSENTAMENTO DE TUBO DE CONCRETO PARA REDES COLETORAS DE ESGOTO SANITÁRIO, DIÂMETRO DE 600 MM, JUNTA ELÁSTICA, INSTALADO EM LOCAL COM ALTO NÍVEL DE INTERFERÊNCIAS (NÃO INCLUI FORNECIMENTO). AF_12/2015</v>
          </cell>
          <cell r="I177" t="str">
            <v>M</v>
          </cell>
          <cell r="J177" t="str">
            <v>ATRIBUÍDO SÃO PAULO</v>
          </cell>
          <cell r="K177" t="str">
            <v>18,29</v>
          </cell>
        </row>
        <row r="178">
          <cell r="G178">
            <v>92857</v>
          </cell>
          <cell r="H178" t="str">
            <v>TUBO DE CONCRETO PARA REDES COLETORAS DE ESGOTO SANITÁRIO, DIÂMETRO DE 700 MM, JUNTA ELÁSTICA, INSTALADO EM LOCAL COM ALTO NÍVEL DE INTERFERÊNCIAS - FORNECIMENTO E ASSENTAMENTO. AF_12/2015</v>
          </cell>
          <cell r="I178" t="str">
            <v>M</v>
          </cell>
          <cell r="J178" t="str">
            <v>ATRIBUÍDO SÃO PAULO</v>
          </cell>
          <cell r="K178" t="str">
            <v>361,06</v>
          </cell>
        </row>
        <row r="179">
          <cell r="G179">
            <v>92858</v>
          </cell>
          <cell r="H179" t="str">
            <v>ASSENTAMENTO DE TUBO DE CONCRETO PARA REDES COLETORAS DE ESGOTO SANITÁRIO, DIÂMETRO DE 700 MM, JUNTA ELÁSTICA, INSTALADO EM LOCAL COM ALTO NÍVEL DE INTERFERÊNCIAS (NÃO INCLUI FORNECIMENTO). AF_12/2015</v>
          </cell>
          <cell r="I179" t="str">
            <v>M</v>
          </cell>
          <cell r="J179" t="str">
            <v>ATRIBUÍDO SÃO PAULO</v>
          </cell>
          <cell r="K179" t="str">
            <v>20,94</v>
          </cell>
        </row>
        <row r="180">
          <cell r="G180">
            <v>92860</v>
          </cell>
          <cell r="H180" t="str">
            <v>ASSENTAMENTO DE TUBO DE CONCRETO PARA REDES COLETORAS DE ESGOTO SANITÁRIO, DIÂMETRO DE 800 MM, JUNTA ELÁSTICA, INSTALADO EM LOCAL COM ALTO NÍVEL DE INTERFERÊNCIAS (NÃO INCLUI FORNECIMENTO). AF_12/2015</v>
          </cell>
          <cell r="I180" t="str">
            <v>M</v>
          </cell>
          <cell r="J180" t="str">
            <v>ATRIBUÍDO SÃO PAULO</v>
          </cell>
          <cell r="K180" t="str">
            <v>23,77</v>
          </cell>
        </row>
        <row r="181">
          <cell r="G181">
            <v>92862</v>
          </cell>
          <cell r="H181" t="str">
            <v>ASSENTAMENTO DE TUBO DE CONCRETO PARA REDES COLETORAS DE ESGOTO SANITÁRIO, DIÂMETRO DE 900 MM, JUNTA ELÁSTICA, INSTALADO EM LOCAL COM ALTO NÍVEL DE INTERFERÊNCIAS (NÃO INCLUI FORNECIMENTO). AF_12/2015</v>
          </cell>
          <cell r="I181" t="str">
            <v>M</v>
          </cell>
          <cell r="J181" t="str">
            <v>ATRIBUÍDO SÃO PAULO</v>
          </cell>
          <cell r="K181" t="str">
            <v>26,54</v>
          </cell>
        </row>
        <row r="182">
          <cell r="G182">
            <v>92863</v>
          </cell>
          <cell r="H182" t="str">
            <v>TUBO DE CONCRETO PARA REDES COLETORAS DE ESGOTO SANITÁRIO, DIÂMETRO DE 1000 MM, JUNTA ELÁSTICA, INSTALADO EM LOCAL COM ALTO NÍVEL DE INTERFERÊNCIAS - FORNECIMENTO E ASSENTAMENTO. AF_12/2015</v>
          </cell>
          <cell r="I182" t="str">
            <v>M</v>
          </cell>
          <cell r="J182" t="str">
            <v>ATRIBUÍDO SÃO PAULO</v>
          </cell>
          <cell r="K182" t="str">
            <v>621,64</v>
          </cell>
        </row>
        <row r="183">
          <cell r="G183">
            <v>92864</v>
          </cell>
          <cell r="H183" t="str">
            <v>ASSENTAMENTO DE TUBO DE CONCRETO PARA REDES COLETORAS DE ESGOTO SANITÁRIO, DIÂMETRO DE 1000 MM, JUNTA ELÁSTICA, INSTALADO EM LOCAL COM ALTO NÍVEL DE INTERFERÊNCIAS (NÃO INCLUI FORNECIMENTO). AF_12/2015</v>
          </cell>
          <cell r="I183" t="str">
            <v>M</v>
          </cell>
          <cell r="J183" t="str">
            <v>ATRIBUÍDO SÃO PAULO</v>
          </cell>
          <cell r="K183" t="str">
            <v>29,30</v>
          </cell>
        </row>
        <row r="184">
          <cell r="G184">
            <v>92210</v>
          </cell>
          <cell r="H184" t="str">
            <v>TUBO DE CONCRETO PARA REDES COLETORAS DE ÁGUAS PLUVIAIS, DIÂMETRO DE 400 MM, JUNTA RÍGIDA, INSTALADO EM LOCAL COM BAIXO NÍVEL DE INTERFERÊNCIAS - FORNECIMENTO E ASSENTAMENTO. AF_12/2015</v>
          </cell>
          <cell r="I184" t="str">
            <v>M</v>
          </cell>
          <cell r="J184" t="str">
            <v>ATRIBUÍDO SÃO PAULO</v>
          </cell>
          <cell r="K184" t="str">
            <v>102,89</v>
          </cell>
        </row>
        <row r="185">
          <cell r="G185">
            <v>92211</v>
          </cell>
          <cell r="H185" t="str">
            <v>TUBO DE CONCRETO PARA REDES COLETORAS DE ÁGUAS PLUVIAIS, DIÂMETRO DE 500 MM, JUNTA RÍGIDA, INSTALADO EM LOCAL COM BAIXO NÍVEL DE INTERFERÊNCIAS - FORNECIMENTO E ASSENTAMENTO. AF_12/2015</v>
          </cell>
          <cell r="I185" t="str">
            <v>M</v>
          </cell>
          <cell r="J185" t="str">
            <v>ATRIBUÍDO SÃO PAULO</v>
          </cell>
          <cell r="K185" t="str">
            <v>132,68</v>
          </cell>
        </row>
        <row r="186">
          <cell r="G186">
            <v>92212</v>
          </cell>
          <cell r="H186" t="str">
            <v>TUBO DE CONCRETO PARA REDES COLETORAS DE ÁGUAS PLUVIAIS, DIÂMETRO DE 600 MM, JUNTA RÍGIDA, INSTALADO EM LOCAL COM BAIXO NÍVEL DE INTERFERÊNCIAS - FORNECIMENTO E ASSENTAMENTO. AF_12/2015</v>
          </cell>
          <cell r="I186" t="str">
            <v>M</v>
          </cell>
          <cell r="J186" t="str">
            <v>ATRIBUÍDO SÃO PAULO</v>
          </cell>
          <cell r="K186" t="str">
            <v>170,64</v>
          </cell>
        </row>
        <row r="187">
          <cell r="G187">
            <v>92213</v>
          </cell>
          <cell r="H187" t="str">
            <v>TUBO DE CONCRETO PARA REDES COLETORAS DE ÁGUAS PLUVIAIS, DIÂMETRO DE 700 MM, JUNTA RÍGIDA, INSTALADO EM LOCAL COM BAIXO NÍVEL DE INTERFERÊNCIAS - FORNECIMENTO E ASSENTAMENTO. AF_12/2015</v>
          </cell>
          <cell r="I187" t="str">
            <v>M</v>
          </cell>
          <cell r="J187" t="str">
            <v>ATRIBUÍDO SÃO PAULO</v>
          </cell>
          <cell r="K187" t="str">
            <v>228,53</v>
          </cell>
        </row>
        <row r="188">
          <cell r="G188">
            <v>92214</v>
          </cell>
          <cell r="H188" t="str">
            <v>TUBO DE CONCRETO PARA REDES COLETORAS DE ÁGUAS PLUVIAIS, DIÂMETRO DE 800 MM, JUNTA RÍGIDA, INSTALADO EM LOCAL COM BAIXO NÍVEL DE INTERFERÊNCIAS - FORNECIMENTO E ASSENTAMENTO. AF_12/2015</v>
          </cell>
          <cell r="I188" t="str">
            <v>M</v>
          </cell>
          <cell r="J188" t="str">
            <v>ATRIBUÍDO SÃO PAULO</v>
          </cell>
          <cell r="K188" t="str">
            <v>260,74</v>
          </cell>
        </row>
        <row r="189">
          <cell r="G189">
            <v>92215</v>
          </cell>
          <cell r="H189" t="str">
            <v>TUBO DE CONCRETO PARA REDES COLETORAS DE ÁGUAS PLUVIAIS, DIÂMETRO DE 900 MM, JUNTA RÍGIDA, INSTALADO EM LOCAL COM BAIXO NÍVEL DE INTERFERÊNCIAS - FORNECIMENTO E ASSENTAMENTO. AF_12/2015</v>
          </cell>
          <cell r="I189" t="str">
            <v>M</v>
          </cell>
          <cell r="J189" t="str">
            <v>ATRIBUÍDO SÃO PAULO</v>
          </cell>
          <cell r="K189" t="str">
            <v>316,65</v>
          </cell>
        </row>
        <row r="190">
          <cell r="G190">
            <v>92216</v>
          </cell>
          <cell r="H190" t="str">
            <v>TUBO DE CONCRETO PARA REDES COLETORAS DE ÁGUAS PLUVIAIS, DIÂMETRO DE 1000 MM, JUNTA RÍGIDA, INSTALADO EM LOCAL COM BAIXO NÍVEL DE INTERFERÊNCIAS - FORNECIMENTO E ASSENTAMENTO. AF_12/2015</v>
          </cell>
          <cell r="I190" t="str">
            <v>M</v>
          </cell>
          <cell r="J190" t="str">
            <v>ATRIBUÍDO SÃO PAULO</v>
          </cell>
          <cell r="K190" t="str">
            <v>354,79</v>
          </cell>
        </row>
        <row r="191">
          <cell r="G191">
            <v>92219</v>
          </cell>
          <cell r="H191" t="str">
            <v>TUBO DE CONCRETO PARA REDES COLETORAS DE ÁGUAS PLUVIAIS, DIÂMETRO DE 400 MM, JUNTA RÍGIDA, INSTALADO EM LOCAL COM ALTO NÍVEL DE INTERFERÊNCIAS - FORNECIMENTO E ASSENTAMENTO. AF_12/2015</v>
          </cell>
          <cell r="I191" t="str">
            <v>M</v>
          </cell>
          <cell r="J191" t="str">
            <v>ATRIBUÍDO SÃO PAULO</v>
          </cell>
          <cell r="K191" t="str">
            <v>108,82</v>
          </cell>
        </row>
        <row r="192">
          <cell r="G192">
            <v>92220</v>
          </cell>
          <cell r="H192" t="str">
            <v>TUBO DE CONCRETO PARA REDES COLETORAS DE ÁGUAS PLUVIAIS, DIÂMETRO DE 500 MM, JUNTA RÍGIDA, INSTALADO EM LOCAL COM ALTO NÍVEL DE INTERFERÊNCIAS - FORNECIMENTO E ASSENTAMENTO. AF_12/2015</v>
          </cell>
          <cell r="I192" t="str">
            <v>M</v>
          </cell>
          <cell r="J192" t="str">
            <v>ATRIBUÍDO SÃO PAULO</v>
          </cell>
          <cell r="K192" t="str">
            <v>140,04</v>
          </cell>
        </row>
        <row r="193">
          <cell r="G193">
            <v>92221</v>
          </cell>
          <cell r="H193" t="str">
            <v>TUBO DE CONCRETO PARA REDES COLETORAS DE ÁGUAS PLUVIAIS, DIÂMETRO DE 600 MM, JUNTA RÍGIDA, INSTALADO EM LOCAL COM ALTO NÍVEL DE INTERFERÊNCIAS - FORNECIMENTO E ASSENTAMENTO. AF_12/2015</v>
          </cell>
          <cell r="I193" t="str">
            <v>M</v>
          </cell>
          <cell r="J193" t="str">
            <v>ATRIBUÍDO SÃO PAULO</v>
          </cell>
          <cell r="K193" t="str">
            <v>179,25</v>
          </cell>
        </row>
        <row r="194">
          <cell r="G194">
            <v>92222</v>
          </cell>
          <cell r="H194" t="str">
            <v>TUBO DE CONCRETO PARA REDES COLETORAS DE ÁGUAS PLUVIAIS, DIÂMETRO DE 700 MM, JUNTA RÍGIDA, INSTALADO EM LOCAL COM ALTO NÍVEL DE INTERFERÊNCIAS - FORNECIMENTO E ASSENTAMENTO. AF_12/2015</v>
          </cell>
          <cell r="I194" t="str">
            <v>M</v>
          </cell>
          <cell r="J194" t="str">
            <v>ATRIBUÍDO SÃO PAULO</v>
          </cell>
          <cell r="K194" t="str">
            <v>238,53</v>
          </cell>
        </row>
        <row r="195">
          <cell r="G195">
            <v>92223</v>
          </cell>
          <cell r="H195" t="str">
            <v>TUBO DE CONCRETO PARA REDES COLETORAS DE ÁGUAS PLUVIAIS, DIÂMETRO DE 800 MM, JUNTA RÍGIDA, INSTALADO EM LOCAL COM ALTO NÍVEL DE INTERFERÊNCIAS - FORNECIMENTO E ASSENTAMENTO. AF_12/2015</v>
          </cell>
          <cell r="I195" t="str">
            <v>M</v>
          </cell>
          <cell r="J195" t="str">
            <v>ATRIBUÍDO SÃO PAULO</v>
          </cell>
          <cell r="K195" t="str">
            <v>271,93</v>
          </cell>
        </row>
        <row r="196">
          <cell r="G196">
            <v>92224</v>
          </cell>
          <cell r="H196" t="str">
            <v>TUBO DE CONCRETO PARA REDES COLETORAS DE ÁGUAS PLUVIAIS, DIÂMETRO DE 900 MM, JUNTA RÍGIDA, INSTALADO EM LOCAL COM ALTO NÍVEL DE INTERFERÊNCIAS - FORNECIMENTO E ASSENTAMENTO. AF_12/2015</v>
          </cell>
          <cell r="I196" t="str">
            <v>M</v>
          </cell>
          <cell r="J196" t="str">
            <v>ATRIBUÍDO SÃO PAULO</v>
          </cell>
          <cell r="K196" t="str">
            <v>329,09</v>
          </cell>
        </row>
        <row r="197">
          <cell r="G197">
            <v>92226</v>
          </cell>
          <cell r="H197" t="str">
            <v>TUBO DE CONCRETO PARA REDES COLETORAS DE ÁGUAS PLUVIAIS, DIÂMETRO DE 1000 MM, JUNTA RÍGIDA, INSTALADO EM LOCAL COM ALTO NÍVEL DE INTERFERÊNCIAS - FORNECIMENTO E ASSENTAMENTO. AF_12/2015</v>
          </cell>
          <cell r="I197" t="str">
            <v>M</v>
          </cell>
          <cell r="J197" t="str">
            <v>ATRIBUÍDO SÃO PAULO</v>
          </cell>
          <cell r="K197" t="str">
            <v>368,70</v>
          </cell>
        </row>
        <row r="198">
          <cell r="G198">
            <v>92808</v>
          </cell>
          <cell r="H198" t="str">
            <v>ASSENTAMENTO DE TUBO DE CONCRETO PARA REDES COLETORAS DE ÁGUAS PLUVIAIS, DIÂMETRO DE 300 MM, JUNTA RÍGIDA, INSTALADO EM LOCAL COM BAIXO NÍVEL DE INTERFERÊNCIAS (NÃO INCLUI FORNECIMENTO). AF_12/2015</v>
          </cell>
          <cell r="I198" t="str">
            <v>M</v>
          </cell>
          <cell r="J198" t="str">
            <v>ATRIBUÍDO SÃO PAULO</v>
          </cell>
          <cell r="K198" t="str">
            <v>24,09</v>
          </cell>
        </row>
        <row r="199">
          <cell r="G199">
            <v>92809</v>
          </cell>
          <cell r="H199" t="str">
            <v>ASSENTAMENTO DE TUBO DE CONCRETO PARA REDES COLETORAS DE ÁGUAS PLUVIAIS, DIÂMETRO DE 400 MM, JUNTA RÍGIDA, INSTALADO EM LOCAL COM BAIXO NÍVEL DE INTERFERÊNCIAS (NÃO INCLUI FORNECIMENTO). AF_12/2015</v>
          </cell>
          <cell r="I199" t="str">
            <v>M</v>
          </cell>
          <cell r="J199" t="str">
            <v>ATRIBUÍDO SÃO PAULO</v>
          </cell>
          <cell r="K199" t="str">
            <v>30,96</v>
          </cell>
        </row>
        <row r="200">
          <cell r="G200">
            <v>92810</v>
          </cell>
          <cell r="H200" t="str">
            <v>ASSENTAMENTO DE TUBO DE CONCRETO PARA REDES COLETORAS DE ÁGUAS PLUVIAIS, DIÂMETRO DE 500 MM, JUNTA RÍGIDA, INSTALADO EM LOCAL COM BAIXO NÍVEL DE INTERFERÊNCIAS (NÃO INCLUI FORNECIMENTO). AF_12/2015</v>
          </cell>
          <cell r="I200" t="str">
            <v>M</v>
          </cell>
          <cell r="J200" t="str">
            <v>ATRIBUÍDO SÃO PAULO</v>
          </cell>
          <cell r="K200" t="str">
            <v>37,70</v>
          </cell>
        </row>
        <row r="201">
          <cell r="G201">
            <v>92811</v>
          </cell>
          <cell r="H201" t="str">
            <v>ASSENTAMENTO DE TUBO DE CONCRETO PARA REDES COLETORAS DE ÁGUAS PLUVIAIS, DIÂMETRO DE 600 MM, JUNTA RÍGIDA, INSTALADO EM LOCAL COM BAIXO NÍVEL DE INTERFERÊNCIAS (NÃO INCLUI FORNECIMENTO). AF_12/2015</v>
          </cell>
          <cell r="I201" t="str">
            <v>M</v>
          </cell>
          <cell r="J201" t="str">
            <v>ATRIBUÍDO SÃO PAULO</v>
          </cell>
          <cell r="K201" t="str">
            <v>44,98</v>
          </cell>
        </row>
        <row r="202">
          <cell r="G202">
            <v>92812</v>
          </cell>
          <cell r="H202" t="str">
            <v>ASSENTAMENTO DE TUBO DE CONCRETO PARA REDES COLETORAS DE ÁGUAS PLUVIAIS, DIÂMETRO DE 700 MM, JUNTA RÍGIDA, INSTALADO EM LOCAL COM BAIXO NÍVEL DE INTERFERÊNCIAS (NÃO INCLUI FORNECIMENTO). AF_12/2015</v>
          </cell>
          <cell r="I202" t="str">
            <v>M</v>
          </cell>
          <cell r="J202" t="str">
            <v>ATRIBUÍDO SÃO PAULO</v>
          </cell>
          <cell r="K202" t="str">
            <v>52,16</v>
          </cell>
        </row>
        <row r="203">
          <cell r="G203">
            <v>92813</v>
          </cell>
          <cell r="H203" t="str">
            <v>ASSENTAMENTO DE TUBO DE CONCRETO PARA REDES COLETORAS DE ÁGUAS PLUVIAIS, DIÂMETRO DE 800 MM, JUNTA RÍGIDA, INSTALADO EM LOCAL COM BAIXO NÍVEL DE INTERFERÊNCIAS (NÃO INCLUI FORNECIMENTO). AF_12/2015</v>
          </cell>
          <cell r="I203" t="str">
            <v>M</v>
          </cell>
          <cell r="J203" t="str">
            <v>ATRIBUÍDO SÃO PAULO</v>
          </cell>
          <cell r="K203" t="str">
            <v>60,73</v>
          </cell>
        </row>
        <row r="204">
          <cell r="G204">
            <v>92814</v>
          </cell>
          <cell r="H204" t="str">
            <v>ASSENTAMENTO DE TUBO DE CONCRETO PARA REDES COLETORAS DE ÁGUAS PLUVIAIS, DIÂMETRO DE 900 MM, JUNTA RÍGIDA, INSTALADO EM LOCAL COM BAIXO NÍVEL DE INTERFERÊNCIAS (NÃO INCLUI FORNECIMENTO). AF_12/2015</v>
          </cell>
          <cell r="I204" t="str">
            <v>M</v>
          </cell>
          <cell r="J204" t="str">
            <v>ATRIBUÍDO SÃO PAULO</v>
          </cell>
          <cell r="K204" t="str">
            <v>69,72</v>
          </cell>
        </row>
        <row r="205">
          <cell r="G205">
            <v>92815</v>
          </cell>
          <cell r="H205" t="str">
            <v>ASSENTAMENTO DE TUBO DE CONCRETO PARA REDES COLETORAS DE ÁGUAS PLUVIAIS, DIÂMETRO DE 1000 MM, JUNTA RÍGIDA, INSTALADO EM LOCAL COM BAIXO NÍVEL DE INTERFERÊNCIAS (NÃO INCLUI FORNECIMENTO). AF_12/2015</v>
          </cell>
          <cell r="I205" t="str">
            <v>M</v>
          </cell>
          <cell r="J205" t="str">
            <v>ATRIBUÍDO SÃO PAULO</v>
          </cell>
          <cell r="K205" t="str">
            <v>80,25</v>
          </cell>
        </row>
        <row r="206">
          <cell r="G206">
            <v>92816</v>
          </cell>
          <cell r="H206" t="str">
            <v>TUBO DE CONCRETO PARA REDES COLETORAS DE ÁGUAS PLUVIAIS, DIÂMETRO DE 1200 MM, JUNTA RÍGIDA, INSTALADO EM LOCAL COM BAIXO NÍVEL DE INTERFERÊNCIAS - FORNECIMENTO E ASSENTAMENTO. AF_12/2015</v>
          </cell>
          <cell r="I206" t="str">
            <v>M</v>
          </cell>
          <cell r="J206" t="str">
            <v>ATRIBUÍDO SÃO PAULO</v>
          </cell>
          <cell r="K206" t="str">
            <v>489,51</v>
          </cell>
        </row>
        <row r="207">
          <cell r="G207">
            <v>92817</v>
          </cell>
          <cell r="H207" t="str">
            <v>ASSENTAMENTO DE TUBO DE CONCRETO PARA REDES COLETORAS DE ÁGUAS PLUVIAIS, DIÂMETRO DE 1200 MM, JUNTA RÍGIDA, INSTALADO EM LOCAL COM BAIXO NÍVEL DE INTERFERÊNCIAS (NÃO INCLUI FORNECIMENTO). AF_12/2015</v>
          </cell>
          <cell r="I207" t="str">
            <v>M</v>
          </cell>
          <cell r="J207" t="str">
            <v>ATRIBUÍDO SÃO PAULO</v>
          </cell>
          <cell r="K207" t="str">
            <v>100,43</v>
          </cell>
        </row>
        <row r="208">
          <cell r="G208">
            <v>92818</v>
          </cell>
          <cell r="H208" t="str">
            <v>TUBO DE CONCRETO PARA REDES COLETORAS DE ÁGUAS PLUVIAIS, DIÂMETRO DE 1500 MM, JUNTA RÍGIDA, INSTALADO EM LOCAL COM BAIXO NÍVEL DE INTERFERÊNCIAS - FORNECIMENTO E ASSENTAMENTO. AF_12/2015</v>
          </cell>
          <cell r="I208" t="str">
            <v>M</v>
          </cell>
          <cell r="J208" t="str">
            <v>ATRIBUÍDO SÃO PAULO</v>
          </cell>
          <cell r="K208" t="str">
            <v>713,91</v>
          </cell>
        </row>
        <row r="209">
          <cell r="G209">
            <v>92819</v>
          </cell>
          <cell r="H209" t="str">
            <v>ASSENTAMENTO DE TUBO DE CONCRETO PARA REDES COLETORAS DE ÁGUAS PLUVIAIS, DIÂMETRO DE 1500 MM, JUNTA RÍGIDA, INSTALADO EM LOCAL COM BAIXO NÍVEL DE INTERFERÊNCIAS (NÃO INCLUI FORNECIMENTO). AF_12/2015</v>
          </cell>
          <cell r="I209" t="str">
            <v>M</v>
          </cell>
          <cell r="J209" t="str">
            <v>ATRIBUÍDO SÃO PAULO</v>
          </cell>
          <cell r="K209" t="str">
            <v>135,19</v>
          </cell>
        </row>
        <row r="210">
          <cell r="G210">
            <v>92820</v>
          </cell>
          <cell r="H210" t="str">
            <v>ASSENTAMENTO DE TUBO DE CONCRETO PARA REDES COLETORAS DE ÁGUAS PLUVIAIS, DIÂMETRO DE 300 MM, JUNTA RÍGIDA, INSTALADO EM LOCAL COM ALTO NÍVEL DE INTERFERÊNCIAS (NÃO INCLUI FORNECIMENTO). AF_12/2015</v>
          </cell>
          <cell r="I210" t="str">
            <v>M</v>
          </cell>
          <cell r="J210" t="str">
            <v>ATRIBUÍDO SÃO PAULO</v>
          </cell>
          <cell r="K210" t="str">
            <v>28,73</v>
          </cell>
        </row>
        <row r="211">
          <cell r="G211">
            <v>92821</v>
          </cell>
          <cell r="H211" t="str">
            <v>ASSENTAMENTO DE TUBO DE CONCRETO PARA REDES COLETORAS DE ÁGUAS PLUVIAIS, DIÂMETRO DE 400 MM, JUNTA RÍGIDA, INSTALADO EM LOCAL COM ALTO NÍVEL DE INTERFERÊNCIAS (NÃO INCLUI FORNECIMENTO). AF_12/2015</v>
          </cell>
          <cell r="I211" t="str">
            <v>M</v>
          </cell>
          <cell r="J211" t="str">
            <v>ATRIBUÍDO SÃO PAULO</v>
          </cell>
          <cell r="K211" t="str">
            <v>36,89</v>
          </cell>
        </row>
        <row r="212">
          <cell r="G212">
            <v>92822</v>
          </cell>
          <cell r="H212" t="str">
            <v>ASSENTAMENTO DE TUBO DE CONCRETO PARA REDES COLETORAS DE ÁGUAS PLUVIAIS, DIÂMETRO DE 500 MM, JUNTA RÍGIDA, INSTALADO EM LOCAL COM ALTO NÍVEL DE INTERFERÊNCIAS (NÃO INCLUI FORNECIMENTO). AF_12/2015</v>
          </cell>
          <cell r="I212" t="str">
            <v>M</v>
          </cell>
          <cell r="J212" t="str">
            <v>ATRIBUÍDO SÃO PAULO</v>
          </cell>
          <cell r="K212" t="str">
            <v>45,06</v>
          </cell>
        </row>
        <row r="213">
          <cell r="G213">
            <v>92824</v>
          </cell>
          <cell r="H213" t="str">
            <v>ASSENTAMENTO DE TUBO DE CONCRETO PARA REDES COLETORAS DE ÁGUAS PLUVIAIS, DIÂMETRO DE 600 MM, JUNTA RÍGIDA, INSTALADO EM LOCAL COM ALTO NÍVEL DE INTERFERÊNCIAS (NÃO INCLUI FORNECIMENTO). AF_12/2015</v>
          </cell>
          <cell r="I213" t="str">
            <v>M</v>
          </cell>
          <cell r="J213" t="str">
            <v>ATRIBUÍDO SÃO PAULO</v>
          </cell>
          <cell r="K213" t="str">
            <v>53,59</v>
          </cell>
        </row>
        <row r="214">
          <cell r="G214">
            <v>92825</v>
          </cell>
          <cell r="H214" t="str">
            <v>ASSENTAMENTO DE TUBO DE CONCRETO PARA REDES COLETORAS DE ÁGUAS PLUVIAIS, DIÂMETRO DE 700 MM, JUNTA RÍGIDA, INSTALADO EM LOCAL COM ALTO NÍVEL DE INTERFERÊNCIAS (NÃO INCLUI FORNECIMENTO). AF_12/2015</v>
          </cell>
          <cell r="I214" t="str">
            <v>M</v>
          </cell>
          <cell r="J214" t="str">
            <v>ATRIBUÍDO SÃO PAULO</v>
          </cell>
          <cell r="K214" t="str">
            <v>62,16</v>
          </cell>
        </row>
        <row r="215">
          <cell r="G215">
            <v>92826</v>
          </cell>
          <cell r="H215" t="str">
            <v>ASSENTAMENTO DE TUBO DE CONCRETO PARA REDES COLETORAS DE ÁGUAS PLUVIAIS, DIÂMETRO DE 800 MM, JUNTA RÍGIDA, INSTALADO EM LOCAL COM ALTO NÍVEL DE INTERFERÊNCIAS (NÃO INCLUI FORNECIMENTO). AF_12/2015</v>
          </cell>
          <cell r="I215" t="str">
            <v>M</v>
          </cell>
          <cell r="J215" t="str">
            <v>ATRIBUÍDO SÃO PAULO</v>
          </cell>
          <cell r="K215" t="str">
            <v>71,92</v>
          </cell>
        </row>
        <row r="216">
          <cell r="G216">
            <v>92827</v>
          </cell>
          <cell r="H216" t="str">
            <v>ASSENTAMENTO DE TUBO DE CONCRETO PARA REDES COLETORAS DE ÁGUAS PLUVIAIS, DIÂMETRO DE 900 MM, JUNTA RÍGIDA, INSTALADO EM LOCAL COM ALTO NÍVEL DE INTERFERÊNCIAS (NÃO INCLUI FORNECIMENTO). AF_12/2015</v>
          </cell>
          <cell r="I216" t="str">
            <v>M</v>
          </cell>
          <cell r="J216" t="str">
            <v>ATRIBUÍDO SÃO PAULO</v>
          </cell>
          <cell r="K216" t="str">
            <v>82,16</v>
          </cell>
        </row>
        <row r="217">
          <cell r="G217">
            <v>92828</v>
          </cell>
          <cell r="H217" t="str">
            <v>ASSENTAMENTO DE TUBO DE CONCRETO PARA REDES COLETORAS DE ÁGUAS PLUVIAIS, DIÂMETRO DE 1000 MM, JUNTA RÍGIDA, INSTALADO EM LOCAL COM ALTO NÍVEL DE INTERFERÊNCIAS (NÃO INCLUI FORNECIMENTO). AF_12/2015</v>
          </cell>
          <cell r="I217" t="str">
            <v>M</v>
          </cell>
          <cell r="J217" t="str">
            <v>ATRIBUÍDO SÃO PAULO</v>
          </cell>
          <cell r="K217" t="str">
            <v>94,16</v>
          </cell>
        </row>
        <row r="218">
          <cell r="G218">
            <v>92829</v>
          </cell>
          <cell r="H218" t="str">
            <v>TUBO DE CONCRETO PARA REDES COLETORAS DE ÁGUAS PLUVIAIS, DIÂMETRO DE 1200 MM, JUNTA RÍGIDA, INSTALADO EM LOCAL COM ALTO NÍVEL DE INTERFERÊNCIAS - FORNECIMENTO E ASSENTAMENTO. AF_12/2015</v>
          </cell>
          <cell r="I218" t="str">
            <v>M</v>
          </cell>
          <cell r="J218" t="str">
            <v>ATRIBUÍDO SÃO PAULO</v>
          </cell>
          <cell r="K218" t="str">
            <v>505,89</v>
          </cell>
        </row>
        <row r="219">
          <cell r="G219">
            <v>92830</v>
          </cell>
          <cell r="H219" t="str">
            <v>ASSENTAMENTO DE TUBO DE CONCRETO PARA REDES COLETORAS DE ÁGUAS PLUVIAIS, DIÂMETRO DE 1200 MM, JUNTA RÍGIDA, INSTALADO EM LOCAL COM ALTO NÍVEL DE INTERFERÊNCIAS (NÃO INCLUI FORNECIMENTO). AF_12/2015</v>
          </cell>
          <cell r="I219" t="str">
            <v>M</v>
          </cell>
          <cell r="J219" t="str">
            <v>ATRIBUÍDO SÃO PAULO</v>
          </cell>
          <cell r="K219" t="str">
            <v>116,81</v>
          </cell>
        </row>
        <row r="220">
          <cell r="G220">
            <v>92831</v>
          </cell>
          <cell r="H220" t="str">
            <v>TUBO DE CONCRETO PARA REDES COLETORAS DE ÁGUAS PLUVIAIS, DIÂMETRO DE 1500 MM, JUNTA RÍGIDA, INSTALADO EM LOCAL COM ALTO NÍVEL DE INTERFERÊNCIAS - FORNECIMENTO E ASSENTAMENTO. AF_12/2015</v>
          </cell>
          <cell r="I220" t="str">
            <v>M</v>
          </cell>
          <cell r="J220" t="str">
            <v>ATRIBUÍDO SÃO PAULO</v>
          </cell>
          <cell r="K220" t="str">
            <v>734,00</v>
          </cell>
        </row>
        <row r="221">
          <cell r="G221">
            <v>92832</v>
          </cell>
          <cell r="H221" t="str">
            <v>ASSENTAMENTO DE TUBO DE CONCRETO PARA REDES COLETORAS DE ÁGUAS PLUVIAIS, DIÂMETRO DE 1500 MM, JUNTA RÍGIDA, INSTALADO EM LOCAL COM ALTO NÍVEL DE INTERFERÊNCIAS (NÃO INCLUI FORNECIMENTO). AF_12/2015</v>
          </cell>
          <cell r="I221" t="str">
            <v>M</v>
          </cell>
          <cell r="J221" t="str">
            <v>ATRIBUÍDO SÃO PAULO</v>
          </cell>
          <cell r="K221" t="str">
            <v>155,28</v>
          </cell>
        </row>
        <row r="222">
          <cell r="G222">
            <v>95565</v>
          </cell>
          <cell r="H222" t="str">
            <v>TUBO DE CONCRETO PARA REDES COLETORAS DE ÁGUAS PLUVIAIS, DIÂMETRO DE 300MM, JUNTA RÍGIDA, INSTALADO EM LOCAL COM BAIXO NÍVEL DE INTERFERÊNCIAS - FORNECIMENTO E ASSENTAMENTO. AF_12/2015</v>
          </cell>
          <cell r="I222" t="str">
            <v>M</v>
          </cell>
          <cell r="J222" t="str">
            <v>ATRIBUÍDO SÃO PAULO</v>
          </cell>
          <cell r="K222" t="str">
            <v>91,82</v>
          </cell>
        </row>
        <row r="223">
          <cell r="G223">
            <v>95566</v>
          </cell>
          <cell r="H223" t="str">
            <v>TUBO DE CONCRETO PARA REDES COLETORAS DE ÁGUAS PLUVIAIS, DIÂMETRO DE 300MM, JUNTA RÍGIDA, INSTALADO EM LOCAL COM ALTO NÍVEL DE INTERFERÊNCIAS - FORNECIMENTO E ASSENTAMENTO. AF_12/2015</v>
          </cell>
          <cell r="I223" t="str">
            <v>M</v>
          </cell>
          <cell r="J223" t="str">
            <v>ATRIBUÍDO SÃO PAULO</v>
          </cell>
          <cell r="K223" t="str">
            <v>96,40</v>
          </cell>
        </row>
        <row r="224">
          <cell r="G224">
            <v>95567</v>
          </cell>
          <cell r="H224" t="str">
            <v>TUBO DE CONCRETO (SIMPLES) PARA REDES COLETORAS DE ÁGUAS PLUVIAIS, DIÂMETRO DE 300 MM, JUNTA RÍGIDA, INSTALADO EM LOCAL COM BAIXO NÍVEL DE INTERFERÊNCIAS - FORNECIMENTO E ASSENTAMENTO. AF_12/2015</v>
          </cell>
          <cell r="I224" t="str">
            <v>M</v>
          </cell>
          <cell r="J224" t="str">
            <v>ATRIBUÍDO SÃO PAULO</v>
          </cell>
          <cell r="K224" t="str">
            <v>54,65</v>
          </cell>
        </row>
        <row r="225">
          <cell r="G225">
            <v>95568</v>
          </cell>
          <cell r="H225" t="str">
            <v>TUBO DE CONCRETO (SIMPLES) PARA REDES COLETORAS DE ÁGUAS PLUVIAIS, DIÂMETRO DE 400 MM, JUNTA RÍGIDA, INSTALADO EM LOCAL COM BAIXO NÍVEL DE INTERFERÊNCIAS - FORNECIMENTO E ASSENTAMENTO. AF_12/2015</v>
          </cell>
          <cell r="I225" t="str">
            <v>M</v>
          </cell>
          <cell r="J225" t="str">
            <v>ATRIBUÍDO SÃO PAULO</v>
          </cell>
          <cell r="K225" t="str">
            <v>71,36</v>
          </cell>
        </row>
        <row r="226">
          <cell r="G226">
            <v>95569</v>
          </cell>
          <cell r="H226" t="str">
            <v>TUBO DE CONCRETO (SIMPLES) PARA REDES COLETORAS DE ÁGUAS PLUVIAIS, DIÂMETRO DE 500 MM, JUNTA RÍGIDA, INSTALADO EM LOCAL COM BAIXO NÍVEL DE INTERFERÊNCIAS - FORNECIMENTO E ASSENTAMENTO. AF_12/2015</v>
          </cell>
          <cell r="I226" t="str">
            <v>M</v>
          </cell>
          <cell r="J226" t="str">
            <v>ATRIBUÍDO SÃO PAULO</v>
          </cell>
          <cell r="K226" t="str">
            <v>96,35</v>
          </cell>
        </row>
        <row r="227">
          <cell r="G227">
            <v>95570</v>
          </cell>
          <cell r="H227" t="str">
            <v>TUBO DE CONCRETO (SIMPLES) PARA REDES COLETORAS DE ÁGUAS PLUVIAIS, DIÂMETRO DE 300 MM, JUNTA RÍGIDA, INSTALADO EM LOCAL COM ALTO NÍVEL DE INTERFERÊNCIAS - FORNECIMENTO E ASSENTAMENTO. AF_12/2015</v>
          </cell>
          <cell r="I227" t="str">
            <v>M</v>
          </cell>
          <cell r="J227" t="str">
            <v>ATRIBUÍDO SÃO PAULO</v>
          </cell>
          <cell r="K227" t="str">
            <v>59,23</v>
          </cell>
        </row>
        <row r="228">
          <cell r="G228">
            <v>95571</v>
          </cell>
          <cell r="H228" t="str">
            <v>TUBO DE CONCRETO (SIMPLES) PARA REDES COLETORAS DE ÁGUAS PLUVIAIS, DIÂMETRO DE 400 MM, JUNTA RÍGIDA, INSTALADO EM LOCAL COM ALTO NÍVEL DE INTERFERÊNCIAS - FORNECIMENTO E ASSENTAMENTO. AF_12/2015</v>
          </cell>
          <cell r="I228" t="str">
            <v>M</v>
          </cell>
          <cell r="J228" t="str">
            <v>ATRIBUÍDO SÃO PAULO</v>
          </cell>
          <cell r="K228" t="str">
            <v>77,21</v>
          </cell>
        </row>
        <row r="229">
          <cell r="G229">
            <v>95572</v>
          </cell>
          <cell r="H229" t="str">
            <v>TUBO DE CONCRETO (SIMPLES) PARA REDES COLETORAS DE ÁGUAS PLUVIAIS, DIÂMETRO DE 500 MM, JUNTA RÍGIDA, INSTALADO EM LOCAL COM ALTO NÍVEL DE INTERFERÊNCIAS - FORNECIMENTO E ASSENTAMENTO. AF_12/2015</v>
          </cell>
          <cell r="I229" t="str">
            <v>M</v>
          </cell>
          <cell r="J229" t="str">
            <v>ATRIBUÍDO SÃO PAULO</v>
          </cell>
          <cell r="K229" t="str">
            <v>103,60</v>
          </cell>
        </row>
        <row r="230">
          <cell r="G230">
            <v>97127</v>
          </cell>
          <cell r="H230" t="str">
            <v>ASSENTAMENTO DE TUBO DE PVC DEFOFO OU PRFV OU RPVC PARA REDE DE ÁGUA, DN 150 MM, JUNTA ELÁSTICA INTEGRADA, INSTALADO EM LOCAL COM NÍVEL ALTO DE INTERFERÊNCIAS (NÃO INCLUI FORNECIMENTO). AF_11/2017</v>
          </cell>
          <cell r="I230" t="str">
            <v>M</v>
          </cell>
          <cell r="J230" t="str">
            <v>COEFICIENTE DE REPRESENTATIVIDADE</v>
          </cell>
          <cell r="K230" t="str">
            <v>3,49</v>
          </cell>
        </row>
        <row r="231">
          <cell r="G231">
            <v>97128</v>
          </cell>
          <cell r="H231" t="str">
            <v>ASSENTAMENTO DE TUBO DE PVC DEFOFO OU PRFV OU RPVC PARA REDE DE ÁGUA, DN 200 MM, JUNTA ELÁSTICA INTEGRADA, INSTALADO EM LOCAL COM NÍVEL ALTO DE INTERFERÊNCIAS (NÃO INCLUI FORNECIMENTO). AF_11/2017</v>
          </cell>
          <cell r="I231" t="str">
            <v>M</v>
          </cell>
          <cell r="J231" t="str">
            <v>ATRIBUÍDO SÃO PAULO</v>
          </cell>
          <cell r="K231" t="str">
            <v>6,57</v>
          </cell>
        </row>
        <row r="232">
          <cell r="G232">
            <v>97129</v>
          </cell>
          <cell r="H232" t="str">
            <v>ASSENTAMENTO DE TUBO DE PVC DEFOFO OU PRFV OU RPVC PARA REDE DE ÁGUA, DN 250 MM, JUNTA ELÁSTICA INTEGRADA, INSTALADO EM LOCAL COM NÍVEL ALTO DE INTERFERÊNCIAS (NÃO INCLUI FORNECIMENTO). AF_11/2017</v>
          </cell>
          <cell r="I232" t="str">
            <v>M</v>
          </cell>
          <cell r="J232" t="str">
            <v>ATRIBUÍDO SÃO PAULO</v>
          </cell>
          <cell r="K232" t="str">
            <v>8,07</v>
          </cell>
        </row>
        <row r="233">
          <cell r="G233">
            <v>97130</v>
          </cell>
          <cell r="H233" t="str">
            <v>ASSENTAMENTO DE TUBO DE PVC DEFOFO OU PRFV OU RPVC PARA REDE DE ÁGUA, DN 300 MM, JUNTA ELÁSTICA INTEGRADA, INSTALADO EM LOCAL COM NÍVEL ALTO DE INTERFERÊNCIAS (NÃO INCLUI FORNECIMENTO). AF_11/2017</v>
          </cell>
          <cell r="I233" t="str">
            <v>M</v>
          </cell>
          <cell r="J233" t="str">
            <v>ATRIBUÍDO SÃO PAULO</v>
          </cell>
          <cell r="K233" t="str">
            <v>9,58</v>
          </cell>
        </row>
        <row r="234">
          <cell r="G234">
            <v>97131</v>
          </cell>
          <cell r="H234" t="str">
            <v>ASSENTAMENTO DE TUBO DE PVC DEFOFO OU PRFV OU RPVC PARA REDE DE ÁGUA, DN 350 MM, JUNTA ELÁSTICA INTEGRADA, INSTALADO EM LOCAL COM NÍVEL ALTO DE INTERFERÊNCIAS (NÃO INCLUI FORNECIMENTO). AF_11/2017</v>
          </cell>
          <cell r="I234" t="str">
            <v>M</v>
          </cell>
          <cell r="J234" t="str">
            <v>ATRIBUÍDO SÃO PAULO</v>
          </cell>
          <cell r="K234" t="str">
            <v>11,10</v>
          </cell>
        </row>
        <row r="235">
          <cell r="G235">
            <v>97132</v>
          </cell>
          <cell r="H235" t="str">
            <v>ASSENTAMENTO DE TUBO DE PVC DEFOFO OU PRFV OU RPVC PARA REDE DE ÁGUA, DN 400 MM, JUNTA ELÁSTICA INTEGRADA, INSTALADO EM LOCAL COM NÍVEL ALTO DE INTERFERÊNCIAS (NÃO INCLUI FORNECIMENTO). AF_11/2017</v>
          </cell>
          <cell r="I235" t="str">
            <v>M</v>
          </cell>
          <cell r="J235" t="str">
            <v>ATRIBUÍDO SÃO PAULO</v>
          </cell>
          <cell r="K235" t="str">
            <v>12,59</v>
          </cell>
        </row>
        <row r="236">
          <cell r="G236">
            <v>97133</v>
          </cell>
          <cell r="H236" t="str">
            <v>ASSENTAMENTO DE TUBO DE PVC DEFOFO OU PRFV OU RPVC PARA REDE DE ÁGUA, DN 500 MM, JUNTA ELÁSTICA INTEGRADA, INSTALADO EM LOCAL COM NÍVEL ALTO DE INTERFERÊNCIAS (NÃO INCLUI FORNECIMENTO). AF_11/2017</v>
          </cell>
          <cell r="I236" t="str">
            <v>M</v>
          </cell>
          <cell r="J236" t="str">
            <v>ATRIBUÍDO SÃO PAULO</v>
          </cell>
          <cell r="K236" t="str">
            <v>15,62</v>
          </cell>
        </row>
        <row r="237">
          <cell r="G237">
            <v>97134</v>
          </cell>
          <cell r="H237" t="str">
            <v>ASSENTAMENTO DE TUBO DE PVC DEFOFO OU PRFV OU RPVC PARA REDE DE ÁGUA, DN 150 MM, JUNTA ELÁSTICA INTEGRADA, INSTALADO EM LOCAL COM NÍVEL BAIXO DE INTERFERÊNCIAS (NÃO INCLUI FORNECIMENTO). AF_11/2017</v>
          </cell>
          <cell r="I237" t="str">
            <v>M</v>
          </cell>
          <cell r="J237" t="str">
            <v>COEFICIENTE DE REPRESENTATIVIDADE</v>
          </cell>
          <cell r="K237" t="str">
            <v>1,70</v>
          </cell>
        </row>
        <row r="238">
          <cell r="G238">
            <v>97135</v>
          </cell>
          <cell r="H238" t="str">
            <v>ASSENTAMENTO DE TUBO DE PVC DEFOFO OU PRFV OU RPVC PARA REDE DE ÁGUA, DN 200 MM, JUNTA ELÁSTICA INTEGRADA, INSTALADO EM LOCAL COM NÍVEL BAIXO DE INTERFERÊNCIAS (NÃO INCLUI FORNECIMENTO). AF_11/2017</v>
          </cell>
          <cell r="I238" t="str">
            <v>M</v>
          </cell>
          <cell r="J238" t="str">
            <v>ATRIBUÍDO SÃO PAULO</v>
          </cell>
          <cell r="K238" t="str">
            <v>3,44</v>
          </cell>
        </row>
        <row r="239">
          <cell r="G239">
            <v>97136</v>
          </cell>
          <cell r="H239" t="str">
            <v>ASSENTAMENTO DE TUBO DE PVC DEFOFO OU PRFV OU RPVC PARA REDE DE ÁGUA, DN 250 MM, JUNTA ELÁSTICA INTEGRADA, INSTALADO EM LOCAL COM NÍVEL BAIXO DE INTERFERÊNCIAS (NÃO INCLUI FORNECIMENTO). AF_11/2017</v>
          </cell>
          <cell r="I239" t="str">
            <v>M</v>
          </cell>
          <cell r="J239" t="str">
            <v>ATRIBUÍDO SÃO PAULO</v>
          </cell>
          <cell r="K239" t="str">
            <v>4,24</v>
          </cell>
        </row>
        <row r="240">
          <cell r="G240">
            <v>97137</v>
          </cell>
          <cell r="H240" t="str">
            <v>ASSENTAMENTO DE TUBO DE PVC DEFOFO OU PRFV OU RPVC PARA REDE DE ÁGUA, DN 300 MM, JUNTA ELÁSTICA INTEGRADA, INSTALADO EM LOCAL COM NÍVEL BAIXO DE INTERFERÊNCIAS (NÃO INCLUI FORNECIMENTO). AF_11/2017</v>
          </cell>
          <cell r="I240" t="str">
            <v>M</v>
          </cell>
          <cell r="J240" t="str">
            <v>ATRIBUÍDO SÃO PAULO</v>
          </cell>
          <cell r="K240" t="str">
            <v>5,03</v>
          </cell>
        </row>
        <row r="241">
          <cell r="G241">
            <v>97138</v>
          </cell>
          <cell r="H241" t="str">
            <v>ASSENTAMENTO DE TUBO DE PVC DEFOFO OU PRFV OU RPVC PARA REDE DE ÁGUA, DN 350 MM, JUNTA ELÁSTICA INTEGRADA, INSTALADO EM LOCAL COM NÍVEL BAIXO DE INTERFERÊNCIAS (NÃO INCLUI FORNECIMENTO). AF_11/2017</v>
          </cell>
          <cell r="I241" t="str">
            <v>M</v>
          </cell>
          <cell r="J241" t="str">
            <v>ATRIBUÍDO SÃO PAULO</v>
          </cell>
          <cell r="K241" t="str">
            <v>5,83</v>
          </cell>
        </row>
        <row r="242">
          <cell r="G242">
            <v>97139</v>
          </cell>
          <cell r="H242" t="str">
            <v>ASSENTAMENTO DE TUBO DE PVC DEFOFO OU PRFV OU RPVC PARA REDE DE ÁGUA, DN 400 MM, JUNTA ELÁSTICA INTEGRADA, INSTALADO EM LOCAL COM NÍVEL BAIXO DE INTERFERÊNCIAS (NÃO INCLUI FORNECIMENTO). AF_11/2017</v>
          </cell>
          <cell r="I242" t="str">
            <v>M</v>
          </cell>
          <cell r="J242" t="str">
            <v>ATRIBUÍDO SÃO PAULO</v>
          </cell>
          <cell r="K242" t="str">
            <v>6,61</v>
          </cell>
        </row>
        <row r="243">
          <cell r="G243">
            <v>97140</v>
          </cell>
          <cell r="H243" t="str">
            <v>ASSENTAMENTO DE TUBO DE PVC DEFOFO OU PRFV OU RPVC PARA REDE DE ÁGUA, DN 500 MM, JUNTA ELÁSTICA INTEGRADA, INSTALADO EM LOCAL COM NÍVEL BAIXO DE INTERFERÊNCIAS (NÃO INCLUI FORNECIMENTO). AF_11/2017</v>
          </cell>
          <cell r="I243" t="str">
            <v>M</v>
          </cell>
          <cell r="J243" t="str">
            <v>ATRIBUÍDO SÃO PAULO</v>
          </cell>
          <cell r="K243" t="str">
            <v>8,19</v>
          </cell>
        </row>
        <row r="244">
          <cell r="G244">
            <v>93206</v>
          </cell>
          <cell r="H244" t="str">
            <v>EXECUÇÃO DE ESCRITÓRIO EM CANTEIRO DE OBRA EM ALVENARIA, NÃO INCLUSO MOBILIÁRIO E EQUIPAMENTOS. AF_02/2016</v>
          </cell>
          <cell r="I244" t="str">
            <v>M2</v>
          </cell>
          <cell r="J244" t="str">
            <v>ATRIBUÍDO SÃO PAULO</v>
          </cell>
          <cell r="K244" t="str">
            <v>777,71</v>
          </cell>
        </row>
        <row r="245">
          <cell r="G245">
            <v>93207</v>
          </cell>
          <cell r="H245" t="str">
            <v>EXECUÇÃO DE ESCRITÓRIO EM CANTEIRO DE OBRA EM CHAPA DE MADEIRA COMPENSADA, NÃO INCLUSO MOBILIÁRIO E EQUIPAMENTOS. AF_02/2016</v>
          </cell>
          <cell r="I245" t="str">
            <v>M2</v>
          </cell>
          <cell r="J245" t="str">
            <v>ATRIBUÍDO SÃO PAULO</v>
          </cell>
          <cell r="K245" t="str">
            <v>677,68</v>
          </cell>
        </row>
        <row r="246">
          <cell r="G246">
            <v>93208</v>
          </cell>
          <cell r="H246" t="str">
            <v>EXECUÇÃO DE ALMOXARIFADO EM CANTEIRO DE OBRA EM CHAPA DE MADEIRA COMPENSADA, INCLUSO PRATELEIRAS. AF_02/2016</v>
          </cell>
          <cell r="I246" t="str">
            <v>M2</v>
          </cell>
          <cell r="J246" t="str">
            <v>ATRIBUÍDO SÃO PAULO</v>
          </cell>
          <cell r="K246" t="str">
            <v>508,51</v>
          </cell>
        </row>
        <row r="247">
          <cell r="G247">
            <v>93209</v>
          </cell>
          <cell r="H247" t="str">
            <v>EXECUÇÃO DE ALMOXARIFADO EM CANTEIRO DE OBRA EM ALVENARIA, INCLUSO PRATELEIRAS. AF_02/2016</v>
          </cell>
          <cell r="I247" t="str">
            <v>M2</v>
          </cell>
          <cell r="J247" t="str">
            <v>ATRIBUÍDO SÃO PAULO</v>
          </cell>
          <cell r="K247" t="str">
            <v>610,37</v>
          </cell>
        </row>
        <row r="248">
          <cell r="G248">
            <v>93210</v>
          </cell>
          <cell r="H248" t="str">
            <v>EXECUÇÃO DE REFEITÓRIO EM CANTEIRO DE OBRA EM CHAPA DE MADEIRA COMPENSADA, NÃO INCLUSO MOBILIÁRIO E EQUIPAMENTOS. AF_02/2016</v>
          </cell>
          <cell r="I248" t="str">
            <v>M2</v>
          </cell>
          <cell r="J248" t="str">
            <v>ATRIBUÍDO SÃO PAULO</v>
          </cell>
          <cell r="K248" t="str">
            <v>346,69</v>
          </cell>
        </row>
        <row r="249">
          <cell r="G249">
            <v>93211</v>
          </cell>
          <cell r="H249" t="str">
            <v>EXECUÇÃO DE REFEITÓRIO EM CANTEIRO DE OBRA EM ALVENARIA, NÃO INCLUSO MOBILIÁRIO E EQUIPAMENTOS. AF_02/2016</v>
          </cell>
          <cell r="I249" t="str">
            <v>M2</v>
          </cell>
          <cell r="J249" t="str">
            <v>ATRIBUÍDO SÃO PAULO</v>
          </cell>
          <cell r="K249" t="str">
            <v>367,05</v>
          </cell>
        </row>
        <row r="250">
          <cell r="G250">
            <v>93212</v>
          </cell>
          <cell r="H250" t="str">
            <v>EXECUÇÃO DE SANITÁRIO E VESTIÁRIO EM CANTEIRO DE OBRA EM CHAPA DE MADEIRA COMPENSADA, NÃO INCLUSO MOBILIÁRIO. AF_02/2016</v>
          </cell>
          <cell r="I250" t="str">
            <v>M2</v>
          </cell>
          <cell r="J250" t="str">
            <v>ATRIBUÍDO SÃO PAULO</v>
          </cell>
          <cell r="K250" t="str">
            <v>602,08</v>
          </cell>
        </row>
        <row r="251">
          <cell r="G251">
            <v>93213</v>
          </cell>
          <cell r="H251" t="str">
            <v>EXECUÇÃO DE SANITÁRIO E VESTIÁRIO EM CANTEIRO DE OBRA EM ALVENARIA, NÃO INCLUSO MOBILIÁRIO. AF_02/2016</v>
          </cell>
          <cell r="I251" t="str">
            <v>M2</v>
          </cell>
          <cell r="J251" t="str">
            <v>ATRIBUÍDO SÃO PAULO</v>
          </cell>
          <cell r="K251" t="str">
            <v>688,21</v>
          </cell>
        </row>
        <row r="252">
          <cell r="G252">
            <v>93214</v>
          </cell>
          <cell r="H252" t="str">
            <v>EXECUÇÃO DE RESERVATÓRIO ELEVADO DE ÁGUA (1000 LITROS) EM CANTEIRO DE OBRA, APOIADO EM ESTRUTURA DE MADEIRA. AF_02/2016</v>
          </cell>
          <cell r="I252" t="str">
            <v>UN</v>
          </cell>
          <cell r="J252" t="str">
            <v>ATRIBUÍDO SÃO PAULO</v>
          </cell>
          <cell r="K252" t="str">
            <v>3.396,05</v>
          </cell>
        </row>
        <row r="253">
          <cell r="G253">
            <v>93243</v>
          </cell>
          <cell r="H253" t="str">
            <v>EXECUÇÃO DE RESERVATÓRIO ELEVADO DE ÁGUA (2000 LITROS) EM CANTEIRO DE OBRA, APOIADO EM ESTRUTURA DE MADEIRA. AF_02/2016</v>
          </cell>
          <cell r="I253" t="str">
            <v>UN</v>
          </cell>
          <cell r="J253" t="str">
            <v>ATRIBUÍDO SÃO PAULO</v>
          </cell>
          <cell r="K253" t="str">
            <v>5.105,64</v>
          </cell>
        </row>
        <row r="254">
          <cell r="G254">
            <v>93582</v>
          </cell>
          <cell r="H254" t="str">
            <v>EXECUÇÃO DE CENTRAL DE ARMADURA EM CANTEIRO DE OBRA, NÃO INCLUSO MOBILIÁRIO E EQUIPAMENTOS. AF_04/2016</v>
          </cell>
          <cell r="I254" t="str">
            <v>M2</v>
          </cell>
          <cell r="J254" t="str">
            <v>ATRIBUÍDO SÃO PAULO</v>
          </cell>
          <cell r="K254" t="str">
            <v>163,44</v>
          </cell>
        </row>
        <row r="255">
          <cell r="G255">
            <v>93583</v>
          </cell>
          <cell r="H255" t="str">
            <v>EXECUÇÃO DE CENTRAL DE FÔRMAS, PRODUÇÃO DE ARGAMASSA OU CONCRETO EM CANTEIRO DE OBRA, NÃO INCLUSO MOBILIÁRIO E EQUIPAMENTOS. AF_04/2016</v>
          </cell>
          <cell r="I255" t="str">
            <v>M2</v>
          </cell>
          <cell r="J255" t="str">
            <v>ATRIBUÍDO SÃO PAULO</v>
          </cell>
          <cell r="K255" t="str">
            <v>276,96</v>
          </cell>
        </row>
        <row r="256">
          <cell r="G256">
            <v>93584</v>
          </cell>
          <cell r="H256" t="str">
            <v>EXECUÇÃO DE DEPÓSITO EM CANTEIRO DE OBRA EM CHAPA DE MADEIRA COMPENSADA, NÃO INCLUSO MOBILIÁRIO. AF_04/2016</v>
          </cell>
          <cell r="I256" t="str">
            <v>M2</v>
          </cell>
          <cell r="J256" t="str">
            <v>ATRIBUÍDO SÃO PAULO</v>
          </cell>
          <cell r="K256" t="str">
            <v>518,10</v>
          </cell>
        </row>
        <row r="257">
          <cell r="G257">
            <v>93585</v>
          </cell>
          <cell r="H257" t="str">
            <v>EXECUÇÃO DE GUARITA EM CANTEIRO DE OBRA EM CHAPA DE MADEIRA COMPENSADA, NÃO INCLUSO MOBILIÁRIO. AF_04/2016</v>
          </cell>
          <cell r="I257" t="str">
            <v>M2</v>
          </cell>
          <cell r="J257" t="str">
            <v>ATRIBUÍDO SÃO PAULO</v>
          </cell>
          <cell r="K257" t="str">
            <v>708,71</v>
          </cell>
        </row>
        <row r="258">
          <cell r="G258">
            <v>98441</v>
          </cell>
          <cell r="H258" t="str">
            <v>PAREDE DE MADEIRA COMPENSADA PARA CONSTRUÇÃO TEMPORÁRIA EM CHAPA SIMPLES, EXTERNA, COM ÁREA LÍQUIDA MAIOR OU IGUAL A 6 M², SEM VÃO. AF_05/2018</v>
          </cell>
          <cell r="I258" t="str">
            <v>M2</v>
          </cell>
          <cell r="J258" t="str">
            <v>COEFICIENTE DE REPRESENTATIVIDADE</v>
          </cell>
          <cell r="K258" t="str">
            <v>70,39</v>
          </cell>
        </row>
        <row r="259">
          <cell r="G259">
            <v>98442</v>
          </cell>
          <cell r="H259" t="str">
            <v>PAREDE DE MADEIRA COMPENSADA PARA CONSTRUÇÃO TEMPORÁRIA EM CHAPA SIMPLES, EXTERNA, COM ÁREA LÍQUIDA MENOR QUE 6 M², SEM VÃO. AF_05/2018</v>
          </cell>
          <cell r="I259" t="str">
            <v>M2</v>
          </cell>
          <cell r="J259" t="str">
            <v>COEFICIENTE DE REPRESENTATIVIDADE</v>
          </cell>
          <cell r="K259" t="str">
            <v>72,61</v>
          </cell>
        </row>
        <row r="260">
          <cell r="G260">
            <v>98443</v>
          </cell>
          <cell r="H260" t="str">
            <v>PAREDE DE MADEIRA COMPENSADA PARA CONSTRUÇÃO TEMPORÁRIA EM CHAPA SIMPLES, INTERNA, COM ÁREA LÍQUIDA MAIOR OU IGUAL A 6 M², SEM VÃO. AF_05/2018</v>
          </cell>
          <cell r="I260" t="str">
            <v>M2</v>
          </cell>
          <cell r="J260" t="str">
            <v>COEFICIENTE DE REPRESENTATIVIDADE</v>
          </cell>
          <cell r="K260" t="str">
            <v>60,11</v>
          </cell>
        </row>
        <row r="261">
          <cell r="G261">
            <v>98444</v>
          </cell>
          <cell r="H261" t="str">
            <v>PAREDE DE MADEIRA COMPENSADA PARA CONSTRUÇÃO TEMPORÁRIA EM CHAPA SIMPLES, INTERNA, COM ÁREA LÍQUIDA MENOR QUE 6 M², SEM VÃO. AF_05/2018</v>
          </cell>
          <cell r="I261" t="str">
            <v>M2</v>
          </cell>
          <cell r="J261" t="str">
            <v>COEFICIENTE DE REPRESENTATIVIDADE</v>
          </cell>
          <cell r="K261" t="str">
            <v>61,69</v>
          </cell>
        </row>
        <row r="262">
          <cell r="G262">
            <v>98445</v>
          </cell>
          <cell r="H262" t="str">
            <v>PAREDE DE MADEIRA COMPENSADA PARA CONSTRUÇÃO TEMPORÁRIA EM CHAPA SIMPLES, EXTERNA, COM ÁREA LÍQUIDA MAIOR OU IGUAL A 6 M², COM VÃO. AF_05/2018</v>
          </cell>
          <cell r="I262" t="str">
            <v>M2</v>
          </cell>
          <cell r="J262" t="str">
            <v>COEFICIENTE DE REPRESENTATIVIDADE</v>
          </cell>
          <cell r="K262" t="str">
            <v>84,40</v>
          </cell>
        </row>
        <row r="263">
          <cell r="G263">
            <v>98446</v>
          </cell>
          <cell r="H263" t="str">
            <v>PAREDE DE MADEIRA COMPENSADA PARA CONSTRUÇÃO TEMPORÁRIA EM CHAPA SIMPLES, EXTERNA, COM ÁREA LÍQUIDA MENOR QUE 6 M², COM VÃO. AF_05/2018</v>
          </cell>
          <cell r="I263" t="str">
            <v>M2</v>
          </cell>
          <cell r="J263" t="str">
            <v>COEFICIENTE DE REPRESENTATIVIDADE</v>
          </cell>
          <cell r="K263" t="str">
            <v>109,47</v>
          </cell>
        </row>
        <row r="264">
          <cell r="G264">
            <v>98447</v>
          </cell>
          <cell r="H264" t="str">
            <v>PAREDE DE MADEIRA COMPENSADA PARA CONSTRUÇÃO TEMPORÁRIA EM CHAPA SIMPLES, INTERNA, COM ÁREA LÍQUIDA MAIOR OU IGUAL A 6 M², COM VÃO. AF_05/2018</v>
          </cell>
          <cell r="I264" t="str">
            <v>M2</v>
          </cell>
          <cell r="J264" t="str">
            <v>COEFICIENTE DE REPRESENTATIVIDADE</v>
          </cell>
          <cell r="K264" t="str">
            <v>70,24</v>
          </cell>
        </row>
        <row r="265">
          <cell r="G265">
            <v>98448</v>
          </cell>
          <cell r="H265" t="str">
            <v>PAREDE DE MADEIRA COMPENSADA PARA CONSTRUÇÃO TEMPORÁRIA EM CHAPA SIMPLES, INTERNA, COM ÁREA LÍQUIDA MENOR QUE 6 M², COM VÃO. AF_05/2018</v>
          </cell>
          <cell r="I265" t="str">
            <v>M2</v>
          </cell>
          <cell r="J265" t="str">
            <v>COEFICIENTE DE REPRESENTATIVIDADE</v>
          </cell>
          <cell r="K265" t="str">
            <v>89,14</v>
          </cell>
        </row>
        <row r="266">
          <cell r="G266">
            <v>98449</v>
          </cell>
          <cell r="H266" t="str">
            <v>PAREDE DE MADEIRA COMPENSADA PARA CONSTRUÇÃO TEMPORÁRIA EM CHAPA DUPLA, EXTERNA, COM ÁREA LÍQUIDA MAIOR OU IGUAL A 6 M², SEM VÃO. AF_05/2018</v>
          </cell>
          <cell r="I266" t="str">
            <v>M2</v>
          </cell>
          <cell r="J266" t="str">
            <v>COEFICIENTE DE REPRESENTATIVIDADE</v>
          </cell>
          <cell r="K266" t="str">
            <v>91,14</v>
          </cell>
        </row>
        <row r="267">
          <cell r="G267">
            <v>98450</v>
          </cell>
          <cell r="H267" t="str">
            <v>PAREDE DE MADEIRA COMPENSADA PARA CONSTRUÇÃO TEMPORÁRIA EM CHAPA DUPLA, EXTERNA, COM ÁREA LÍQUIDA MENOR QUE 6 M², SEM VÃO. AF_05/2018</v>
          </cell>
          <cell r="I267" t="str">
            <v>M2</v>
          </cell>
          <cell r="J267" t="str">
            <v>COEFICIENTE DE REPRESENTATIVIDADE</v>
          </cell>
          <cell r="K267" t="str">
            <v>94,35</v>
          </cell>
        </row>
        <row r="268">
          <cell r="G268">
            <v>98451</v>
          </cell>
          <cell r="H268" t="str">
            <v>PAREDE DE MADEIRA COMPENSADA PARA CONSTRUÇÃO TEMPORÁRIA EM CHAPA DUPLA, INTERNA, COM ÁREA LÍQUIDA MAIOR OU IGUAL A 6 M², SEM VÃO. AF_05/2018</v>
          </cell>
          <cell r="I268" t="str">
            <v>M2</v>
          </cell>
          <cell r="J268" t="str">
            <v>COEFICIENTE DE REPRESENTATIVIDADE</v>
          </cell>
          <cell r="K268" t="str">
            <v>78,97</v>
          </cell>
        </row>
        <row r="269">
          <cell r="G269">
            <v>98452</v>
          </cell>
          <cell r="H269" t="str">
            <v>PAREDE DE MADEIRA COMPENSADA PARA CONSTRUÇÃO TEMPORÁRIA EM CHAPA DUPLA, INTERNA, COM ÁREA LÍQUIDA MENOR QUE 6 M², SEM VÃO. AF_05/2018</v>
          </cell>
          <cell r="I269" t="str">
            <v>M2</v>
          </cell>
          <cell r="J269" t="str">
            <v>COEFICIENTE DE REPRESENTATIVIDADE</v>
          </cell>
          <cell r="K269" t="str">
            <v>80,92</v>
          </cell>
        </row>
        <row r="270">
          <cell r="G270">
            <v>98453</v>
          </cell>
          <cell r="H270" t="str">
            <v>PAREDE DE MADEIRA COMPENSADA PARA CONSTRUÇÃO TEMPORÁRIA EM CHAPA DUPLA, EXTERNA, COM ÁREA LÍQUIDA MAIOR OU IGUAL A QUE 6 M², COM VÃO. AF_05/2018</v>
          </cell>
          <cell r="I270" t="str">
            <v>M2</v>
          </cell>
          <cell r="J270" t="str">
            <v>COEFICIENTE DE REPRESENTATIVIDADE</v>
          </cell>
          <cell r="K270" t="str">
            <v>108,87</v>
          </cell>
        </row>
        <row r="271">
          <cell r="G271">
            <v>98454</v>
          </cell>
          <cell r="H271" t="str">
            <v>PAREDE DE MADEIRA COMPENSADA PARA CONSTRUÇÃO TEMPORÁRIA EM CHAPA DUPLA, EXTERNA, COM ÁREA LÍQUIDA MENOR QUE 6 M², COM VÃO. AF_05/2018</v>
          </cell>
          <cell r="I271" t="str">
            <v>M2</v>
          </cell>
          <cell r="J271" t="str">
            <v>COEFICIENTE DE REPRESENTATIVIDADE</v>
          </cell>
          <cell r="K271" t="str">
            <v>143,04</v>
          </cell>
        </row>
        <row r="272">
          <cell r="G272">
            <v>98455</v>
          </cell>
          <cell r="H272" t="str">
            <v>PAREDE DE MADEIRA COMPENSADA PARA CONSTRUÇÃO TEMPORÁRIA EM CHAPA DUPLA, INTERNA, COM ÁREA LÍQUIDA MAIOR OU IGUAL A 6 M², COM VÃO. AF_05/2018</v>
          </cell>
          <cell r="I272" t="str">
            <v>M2</v>
          </cell>
          <cell r="J272" t="str">
            <v>COEFICIENTE DE REPRESENTATIVIDADE</v>
          </cell>
          <cell r="K272" t="str">
            <v>92,81</v>
          </cell>
        </row>
        <row r="273">
          <cell r="G273">
            <v>98456</v>
          </cell>
          <cell r="H273" t="str">
            <v>PAREDE DE MADEIRA COMPENSADA PARA CONSTRUÇÃO TEMPORÁRIA EM CHAPA DUPLA, INTERNA, COM ÁREA LÍQUIDA MENOR QUE 6 M², COM VÃO. AF_05/2018</v>
          </cell>
          <cell r="I273" t="str">
            <v>M2</v>
          </cell>
          <cell r="J273" t="str">
            <v>COEFICIENTE DE REPRESENTATIVIDADE</v>
          </cell>
          <cell r="K273" t="str">
            <v>120,18</v>
          </cell>
        </row>
        <row r="274">
          <cell r="G274">
            <v>98458</v>
          </cell>
          <cell r="H274" t="str">
            <v>TAPUME COM COMPENSADO DE MADEIRA. AF_05/2018</v>
          </cell>
          <cell r="I274" t="str">
            <v>M2</v>
          </cell>
          <cell r="J274" t="str">
            <v>COEFICIENTE DE REPRESENTATIVIDADE</v>
          </cell>
          <cell r="K274" t="str">
            <v>66,80</v>
          </cell>
        </row>
        <row r="275">
          <cell r="G275">
            <v>98459</v>
          </cell>
          <cell r="H275" t="str">
            <v>TAPUME COM TELHA METÁLICA. AF_05/2018</v>
          </cell>
          <cell r="I275" t="str">
            <v>M2</v>
          </cell>
          <cell r="J275" t="str">
            <v>COEFICIENTE DE REPRESENTATIVIDADE</v>
          </cell>
          <cell r="K275" t="str">
            <v>56,30</v>
          </cell>
        </row>
        <row r="276">
          <cell r="G276">
            <v>98460</v>
          </cell>
          <cell r="H276" t="str">
            <v>PISO PARA CONSTRUÇÃO TEMPORÁRIA EM MADEIRA, SEM REAPROVEITAMENTO. AF_05/2018</v>
          </cell>
          <cell r="I276" t="str">
            <v>M2</v>
          </cell>
          <cell r="J276" t="str">
            <v>COEFICIENTE DE REPRESENTATIVIDADE</v>
          </cell>
          <cell r="K276" t="str">
            <v>65,19</v>
          </cell>
        </row>
        <row r="277">
          <cell r="G277">
            <v>98461</v>
          </cell>
          <cell r="H277" t="str">
            <v>ESTRUTURA DE MADEIRA PROVISÓRIA PARA SUPORTE DE CAIXA DÁGUA ELEVADA DE 1000 LITROS. AF_05/2018</v>
          </cell>
          <cell r="I277" t="str">
            <v>UN</v>
          </cell>
          <cell r="J277" t="str">
            <v>ATRIBUÍDO SÃO PAULO</v>
          </cell>
          <cell r="K277" t="str">
            <v>2.874,90</v>
          </cell>
        </row>
        <row r="278">
          <cell r="G278">
            <v>98462</v>
          </cell>
          <cell r="H278" t="str">
            <v>ESTRUTURA DE MADEIRA PROVISÓRIA PARA SUPORTE DE CAIXA DÁGUA ELEVADA DE 3000 LITROS. AF_05/2018</v>
          </cell>
          <cell r="I278" t="str">
            <v>UN</v>
          </cell>
          <cell r="J278" t="str">
            <v>ATRIBUÍDO SÃO PAULO</v>
          </cell>
          <cell r="K278" t="str">
            <v>4.218,89</v>
          </cell>
        </row>
        <row r="279">
          <cell r="G279">
            <v>5631</v>
          </cell>
          <cell r="H279" t="str">
            <v>ESCAVADEIRA HIDRÁULICA SOBRE ESTEIRAS, CAÇAMBA 0,80 M3, PESO OPERACIONAL 17 T, POTENCIA BRUTA 111 HP - CHP DIURNO. AF_06/2014</v>
          </cell>
          <cell r="I279" t="str">
            <v>CHP</v>
          </cell>
          <cell r="J279" t="str">
            <v>ATRIBUÍDO SÃO PAULO</v>
          </cell>
          <cell r="K279" t="str">
            <v>113,56</v>
          </cell>
        </row>
        <row r="280">
          <cell r="G280">
            <v>5678</v>
          </cell>
          <cell r="H280" t="str">
            <v>RETROESCAVADEIRA SOBRE RODAS COM CARREGADEIRA, TRAÇÃO 4X4, POTÊNCIA LÍQ. 88 HP, CAÇAMBA CARREG. CAP. MÍN. 1 M3, CAÇAMBA RETRO CAP. 0,26 M3, PESO OPERACIONAL MÍN. 6.674 KG, PROFUNDIDADE ESCAVAÇÃO MÁX. 4,37 M - CHP DIURNO. AF_06/2014</v>
          </cell>
          <cell r="I280" t="str">
            <v>CHP</v>
          </cell>
          <cell r="J280" t="str">
            <v>ATRIBUÍDO SÃO PAULO</v>
          </cell>
          <cell r="K280" t="str">
            <v>83,85</v>
          </cell>
        </row>
        <row r="281">
          <cell r="G281">
            <v>5680</v>
          </cell>
          <cell r="H281" t="str">
            <v>RETROESCAVADEIRA SOBRE RODAS COM CARREGADEIRA, TRAÇÃO 4X2, POTÊNCIA LÍQ. 79 HP, CAÇAMBA CARREG. CAP. MÍN. 1 M3, CAÇAMBA RETRO CAP. 0,20 M3, PESO OPERACIONAL MÍN. 6.570 KG, PROFUNDIDADE ESCAVAÇÃO MÁX. 4,37 M - CHP DIURNO. AF_06/2014</v>
          </cell>
          <cell r="I281" t="str">
            <v>CHP</v>
          </cell>
          <cell r="J281" t="str">
            <v>ATRIBUÍDO SÃO PAULO</v>
          </cell>
          <cell r="K281" t="str">
            <v>77,57</v>
          </cell>
        </row>
        <row r="282">
          <cell r="G282">
            <v>5684</v>
          </cell>
          <cell r="H282" t="str">
            <v>ROLO COMPACTADOR VIBRATÓRIO DE UM CILINDRO AÇO LISO, POTÊNCIA 80 HP, PESO OPERACIONAL MÁXIMO 8,1 T, IMPACTO DINÂMICO 16,15 / 9,5 T, LARGURA DE TRABALHO 1,68 M - CHP DIURNO. AF_06/2014</v>
          </cell>
          <cell r="I282" t="str">
            <v>CHP</v>
          </cell>
          <cell r="J282" t="str">
            <v>ATRIBUÍDO SÃO PAULO</v>
          </cell>
          <cell r="K282" t="str">
            <v>86,41</v>
          </cell>
        </row>
        <row r="283">
          <cell r="G283">
            <v>5689</v>
          </cell>
          <cell r="H283" t="str">
            <v>GRADE DE DISCO CONTROLE REMOTO REBOCÁVEL, COM 24 DISCOS 24 X 6 MM COM PNEUS PARA TRANSPORTE - CHP DIURNO. AF_06/2014</v>
          </cell>
          <cell r="I283" t="str">
            <v>CHP</v>
          </cell>
          <cell r="J283" t="str">
            <v>ATRIBUÍDO SÃO PAULO</v>
          </cell>
          <cell r="K283" t="str">
            <v>3,17</v>
          </cell>
        </row>
        <row r="284">
          <cell r="G284">
            <v>5795</v>
          </cell>
          <cell r="H284" t="str">
            <v>MARTELETE OU ROMPEDOR PNEUMÁTICO MANUAL, 28 KG, COM SILENCIADOR - CHP DIURNO. AF_07/2016</v>
          </cell>
          <cell r="I284" t="str">
            <v>CHP</v>
          </cell>
          <cell r="J284" t="str">
            <v>COEFICIENTE DE REPRESENTATIVIDADE</v>
          </cell>
          <cell r="K284" t="str">
            <v>14,53</v>
          </cell>
        </row>
        <row r="285">
          <cell r="G285">
            <v>5811</v>
          </cell>
          <cell r="H285" t="str">
            <v>CAMINHÃO BASCULANTE 6 M3, PESO BRUTO TOTAL 16.000 KG, CARGA ÚTIL MÁXIMA 13.071 KG, DISTÂNCIA ENTRE EIXOS 4,80 M, POTÊNCIA 230 CV INCLUSIVE CAÇAMBA METÁLICA - CHP DIURNO. AF_06/2014</v>
          </cell>
          <cell r="I285" t="str">
            <v>CHP</v>
          </cell>
          <cell r="J285" t="str">
            <v>ATRIBUÍDO SÃO PAULO</v>
          </cell>
          <cell r="K285" t="str">
            <v>119,20</v>
          </cell>
        </row>
        <row r="286">
          <cell r="G286">
            <v>5823</v>
          </cell>
          <cell r="H286" t="str">
            <v>USINA DE CONCRETO FIXA, CAPACIDADE NOMINAL DE 90 A 120 M3/H, SEM SILO - CHP DIURNO. AF_07/2016</v>
          </cell>
          <cell r="I286" t="str">
            <v>CHP</v>
          </cell>
          <cell r="J286" t="str">
            <v>ATRIBUÍDO SÃO PAULO</v>
          </cell>
          <cell r="K286" t="str">
            <v>163,00</v>
          </cell>
        </row>
        <row r="287">
          <cell r="G287">
            <v>5824</v>
          </cell>
          <cell r="H287" t="str">
            <v>CAMINHÃO TOCO, PBT 16.000 KG, CARGA ÚTIL MÁX. 10.685 KG, DIST. ENTRE EIXOS 4,8 M, POTÊNCIA 189 CV, INCLUSIVE CARROCERIA FIXA ABERTA DE MADEIRA P/ TRANSPORTE GERAL DE CARGA SECA, DIMEN. APROX. 2,5 X 7,00 X 0,50 M - CHP DIURNO. AF_06/2014</v>
          </cell>
          <cell r="I287" t="str">
            <v>CHP</v>
          </cell>
          <cell r="J287" t="str">
            <v>ATRIBUÍDO SÃO PAULO</v>
          </cell>
          <cell r="K287" t="str">
            <v>114,72</v>
          </cell>
        </row>
        <row r="288">
          <cell r="G288">
            <v>5835</v>
          </cell>
          <cell r="H288" t="str">
            <v>VIBROACABADORA DE ASFALTO SOBRE ESTEIRAS, LARGURA DE PAVIMENTAÇÃO 1,90 M A 5,30 M, POTÊNCIA 105 HP CAPACIDADE 450 T/H - CHP DIURNO. AF_11/2014</v>
          </cell>
          <cell r="I288" t="str">
            <v>CHP</v>
          </cell>
          <cell r="J288" t="str">
            <v>ATRIBUÍDO SÃO PAULO</v>
          </cell>
          <cell r="K288" t="str">
            <v>245,61</v>
          </cell>
        </row>
        <row r="289">
          <cell r="G289">
            <v>5839</v>
          </cell>
          <cell r="H289" t="str">
            <v>VASSOURA MECÂNICA REBOCÁVEL COM ESCOVA CILÍNDRICA, LARGURA ÚTIL DE VARRIMENTO DE 2,44 M - CHP DIURNO. AF_06/2014</v>
          </cell>
          <cell r="I289" t="str">
            <v>CHP</v>
          </cell>
          <cell r="J289" t="str">
            <v>ATRIBUÍDO SÃO PAULO</v>
          </cell>
          <cell r="K289" t="str">
            <v>4,77</v>
          </cell>
        </row>
        <row r="290">
          <cell r="G290">
            <v>5843</v>
          </cell>
          <cell r="H290" t="str">
            <v>TRATOR DE PNEUS, POTÊNCIA 122 CV, TRAÇÃO 4X4, PESO COM LASTRO DE 4.510 KG - CHP DIURNO. AF_06/2014</v>
          </cell>
          <cell r="I290" t="str">
            <v>CHP</v>
          </cell>
          <cell r="J290" t="str">
            <v>COEFICIENTE DE REPRESENTATIVIDADE</v>
          </cell>
          <cell r="K290" t="str">
            <v>146,64</v>
          </cell>
        </row>
        <row r="291">
          <cell r="G291">
            <v>5847</v>
          </cell>
          <cell r="H291" t="str">
            <v>TRATOR DE ESTEIRAS, POTÊNCIA 170 HP, PESO OPERACIONAL 19 T, CAÇAMBA 5,2 M3 - CHP DIURNO. AF_06/2014</v>
          </cell>
          <cell r="I291" t="str">
            <v>CHP</v>
          </cell>
          <cell r="J291" t="str">
            <v>ATRIBUÍDO SÃO PAULO</v>
          </cell>
          <cell r="K291" t="str">
            <v>151,65</v>
          </cell>
        </row>
        <row r="292">
          <cell r="G292">
            <v>5851</v>
          </cell>
          <cell r="H292" t="str">
            <v>TRATOR DE ESTEIRAS, POTÊNCIA 150 HP, PESO OPERACIONAL 16,7 T, COM RODA MOTRIZ ELEVADA E LÂMINA 3,18 M3 - CHP DIURNO. AF_06/2014</v>
          </cell>
          <cell r="I292" t="str">
            <v>CHP</v>
          </cell>
          <cell r="J292" t="str">
            <v>ATRIBUÍDO SÃO PAULO</v>
          </cell>
          <cell r="K292" t="str">
            <v>143,99</v>
          </cell>
        </row>
        <row r="293">
          <cell r="G293">
            <v>5855</v>
          </cell>
          <cell r="H293" t="str">
            <v>TRATOR DE ESTEIRAS, POTÊNCIA 347 HP, PESO OPERACIONAL 38,5 T, COM LÂMINA 8,70 M3 - CHP DIURNO. AF_06/2014</v>
          </cell>
          <cell r="I293" t="str">
            <v>CHP</v>
          </cell>
          <cell r="J293" t="str">
            <v>ATRIBUÍDO SÃO PAULO</v>
          </cell>
          <cell r="K293" t="str">
            <v>382,45</v>
          </cell>
        </row>
        <row r="294">
          <cell r="G294">
            <v>5863</v>
          </cell>
          <cell r="H294" t="str">
            <v>ROLO COMPACTADOR VIBRATÓRIO REBOCÁVEL, CILINDRO DE AÇO LISO, POTÊNCIA DE TRAÇÃO DE 65 CV, PESO 4,7 T, IMPACTO DINÂMICO 18,3 T, LARGURA DE TRABALHO 1,67 M - CHP DIURNO. AF_02/2016</v>
          </cell>
          <cell r="I294" t="str">
            <v>CHP</v>
          </cell>
          <cell r="J294" t="str">
            <v>ATRIBUÍDO SÃO PAULO</v>
          </cell>
          <cell r="K294" t="str">
            <v>10,85</v>
          </cell>
        </row>
        <row r="295">
          <cell r="G295">
            <v>5867</v>
          </cell>
          <cell r="H295" t="str">
            <v>ROLO COMPACTADOR VIBRATÓRIO TANDEM AÇO LISO, POTÊNCIA 58 HP, PESO SEM/COM LASTRO 6,5 / 9,4 T, LARGURA DE TRABALHO 1,2 M - CHP DIURNO. AF_06/2014</v>
          </cell>
          <cell r="I295" t="str">
            <v>CHP</v>
          </cell>
          <cell r="J295" t="str">
            <v>ATRIBUÍDO SÃO PAULO</v>
          </cell>
          <cell r="K295" t="str">
            <v>84,44</v>
          </cell>
        </row>
        <row r="296">
          <cell r="G296">
            <v>5875</v>
          </cell>
          <cell r="H296" t="str">
            <v>RETROESCAVADEIRA SOBRE RODAS COM CARREGADEIRA, TRAÇÃO 4X4, POTÊNCIA LÍQ. 72 HP, CAÇAMBA CARREG. CAP. MÍN. 0,79 M3, CAÇAMBA RETRO CAP. 0,18 M3, PESO OPERACIONAL MÍN. 7.140 KG, PROFUNDIDADE ESCAVAÇÃO MÁX. 4,50 M - CHP DIURNO. AF_06/2014</v>
          </cell>
          <cell r="I296" t="str">
            <v>CHP</v>
          </cell>
          <cell r="J296" t="str">
            <v>ATRIBUÍDO SÃO PAULO</v>
          </cell>
          <cell r="K296" t="str">
            <v>77,42</v>
          </cell>
        </row>
        <row r="297">
          <cell r="G297">
            <v>5879</v>
          </cell>
          <cell r="H297" t="str">
            <v>ROLO COMPACTADOR VIBRATÓRIO PÉ DE CARNEIRO, OPERADO POR CONTROLE REMOTO, POTÊNCIA 12,5 KW, PESO OPERACIONAL 1,675 T, LARGURA DE TRABALHO 0,85 M - CHP DIURNO. AF_02/2016</v>
          </cell>
          <cell r="I297" t="str">
            <v>CHP</v>
          </cell>
          <cell r="J297" t="str">
            <v>ATRIBUÍDO SÃO PAULO</v>
          </cell>
          <cell r="K297" t="str">
            <v>70,38</v>
          </cell>
        </row>
        <row r="298">
          <cell r="G298">
            <v>5882</v>
          </cell>
          <cell r="H298" t="str">
            <v>USINA DE LAMA ASFÁLTICA, PROD 30 A 50 T/H, SILO DE AGREGADO 7 M3, RESERVATÓRIOS PARA EMULSÃO E ÁGUA DE 2,3 M3 CADA, MISTURADOR TIPO PUG MILL A SER MONTADO SOBRE CAMINHÃO - CHP DIURNO. AF_10/2014</v>
          </cell>
          <cell r="I298" t="str">
            <v>CHP</v>
          </cell>
          <cell r="J298" t="str">
            <v>ATRIBUÍDO SÃO PAULO</v>
          </cell>
          <cell r="K298" t="str">
            <v>77,10</v>
          </cell>
        </row>
        <row r="299">
          <cell r="G299">
            <v>5890</v>
          </cell>
          <cell r="H299" t="str">
            <v>CAMINHÃO TOCO, PESO BRUTO TOTAL 14.300 KG, CARGA ÚTIL MÁXIMA 9590 KG, DISTÂNCIA ENTRE EIXOS 4,76 M, POTÊNCIA 185 CV (NÃO INCLUI CARROCERIA) - CHP DIURNO. AF_06/2014</v>
          </cell>
          <cell r="I299" t="str">
            <v>CHP</v>
          </cell>
          <cell r="J299" t="str">
            <v>COEFICIENTE DE REPRESENTATIVIDADE</v>
          </cell>
          <cell r="K299" t="str">
            <v>115,59</v>
          </cell>
        </row>
        <row r="300">
          <cell r="G300">
            <v>5894</v>
          </cell>
          <cell r="H300" t="str">
            <v>CAMINHÃO TOCO, PESO BRUTO TOTAL 16.000 KG, CARGA ÚTIL MÁXIMA DE 10.685 KG, DISTÂNCIA ENTRE EIXOS 4,80 M, POTÊNCIA 189 CV EXCLUSIVE CARROCERIA - CHP DIURNO. AF_06/2014</v>
          </cell>
          <cell r="I300" t="str">
            <v>CHP</v>
          </cell>
          <cell r="J300" t="str">
            <v>COEFICIENTE DE REPRESENTATIVIDADE</v>
          </cell>
          <cell r="K300" t="str">
            <v>112,81</v>
          </cell>
        </row>
        <row r="301">
          <cell r="G301">
            <v>5901</v>
          </cell>
          <cell r="H301" t="str">
            <v>CAMINHÃO PIPA 10.000 L TRUCADO, PESO BRUTO TOTAL 23.000 KG, CARGA ÚTIL MÁXIMA 15.935 KG, DISTÂNCIA ENTRE EIXOS 4,8 M, POTÊNCIA 230 CV, INCLUSIVE TANQUE DE AÇO PARA TRANSPORTE DE ÁGUA - CHP DIURNO. AF_06/2014</v>
          </cell>
          <cell r="I301" t="str">
            <v>CHP</v>
          </cell>
          <cell r="J301" t="str">
            <v>ATRIBUÍDO SÃO PAULO</v>
          </cell>
          <cell r="K301" t="str">
            <v>178,41</v>
          </cell>
        </row>
        <row r="302">
          <cell r="G302">
            <v>5909</v>
          </cell>
          <cell r="H302" t="str">
            <v>ESPARGIDOR DE ASFALTO PRESSURIZADO COM TANQUE DE 2500 L, REBOCÁVEL COM MOTOR A GASOLINA POTÊNCIA 3,4 HP - CHP DIURNO. AF_07/2014</v>
          </cell>
          <cell r="I302" t="str">
            <v>CHP</v>
          </cell>
          <cell r="J302" t="str">
            <v>ATRIBUÍDO SÃO PAULO</v>
          </cell>
          <cell r="K302" t="str">
            <v>22,59</v>
          </cell>
        </row>
        <row r="303">
          <cell r="G303">
            <v>5921</v>
          </cell>
          <cell r="H303" t="str">
            <v>GRADE DE DISCO REBOCÁVEL COM 20 DISCOS 24" X 6 MM COM PNEUS PARA TRANSPORTE - CHP DIURNO. AF_06/2014</v>
          </cell>
          <cell r="I303" t="str">
            <v>CHP</v>
          </cell>
          <cell r="J303" t="str">
            <v>ATRIBUÍDO SÃO PAULO</v>
          </cell>
          <cell r="K303" t="str">
            <v>2,48</v>
          </cell>
        </row>
        <row r="304">
          <cell r="G304">
            <v>5928</v>
          </cell>
          <cell r="H304" t="str">
            <v>GUINDAUTO HIDRÁULICO, CAPACIDADE MÁXIMA DE CARGA 6200 KG, MOMENTO MÁXIMO DE CARGA 11,7 TM, ALCANCE MÁXIMO HORIZONTAL 9,70 M, INCLUSIVE CAMINHÃO TOCO PBT 16.000 KG, POTÊNCIA DE 189 CV - CHP DIURNO. AF_06/2014</v>
          </cell>
          <cell r="I304" t="str">
            <v>CHP</v>
          </cell>
          <cell r="J304" t="str">
            <v>ATRIBUÍDO SÃO PAULO</v>
          </cell>
          <cell r="K304" t="str">
            <v>149,53</v>
          </cell>
        </row>
        <row r="305">
          <cell r="G305">
            <v>5932</v>
          </cell>
          <cell r="H305" t="str">
            <v>MOTONIVELADORA POTÊNCIA BÁSICA LÍQUIDA (PRIMEIRA MARCHA) 125 HP, PESO BRUTO 13032 KG, LARGURA DA LÂMINA DE 3,7 M - CHP DIURNO. AF_06/2014</v>
          </cell>
          <cell r="I305" t="str">
            <v>CHP</v>
          </cell>
          <cell r="J305" t="str">
            <v>ATRIBUÍDO SÃO PAULO</v>
          </cell>
          <cell r="K305" t="str">
            <v>132,28</v>
          </cell>
        </row>
        <row r="306">
          <cell r="G306">
            <v>5940</v>
          </cell>
          <cell r="H306" t="str">
            <v>PÁ CARREGADEIRA SOBRE RODAS, POTÊNCIA LÍQUIDA 128 HP, CAPACIDADE DA CAÇAMBA 1,7 A 2,8 M3, PESO OPERACIONAL 11632 KG - CHP DIURNO. AF_06/2014</v>
          </cell>
          <cell r="I306" t="str">
            <v>CHP</v>
          </cell>
          <cell r="J306" t="str">
            <v>ATRIBUÍDO SÃO PAULO</v>
          </cell>
          <cell r="K306" t="str">
            <v>117,47</v>
          </cell>
        </row>
        <row r="307">
          <cell r="G307">
            <v>5944</v>
          </cell>
          <cell r="H307" t="str">
            <v>PÁ CARREGADEIRA SOBRE RODAS, POTÊNCIA 197 HP, CAPACIDADE DA CAÇAMBA 2,5 A 3,5 M3, PESO OPERACIONAL 18338 KG - CHP DIURNO. AF_06/2014</v>
          </cell>
          <cell r="I307" t="str">
            <v>CHP</v>
          </cell>
          <cell r="J307" t="str">
            <v>ATRIBUÍDO SÃO PAULO</v>
          </cell>
          <cell r="K307" t="str">
            <v>131,13</v>
          </cell>
        </row>
        <row r="308">
          <cell r="G308">
            <v>5953</v>
          </cell>
          <cell r="H308" t="str">
            <v>COMPRESSOR DE AR REBOCÁVEL, VAZÃO 189 PCM, PRESSÃO EFETIVA DE TRABALHO 102 PSI, MOTOR DIESEL, POTÊNCIA 63 CV - CHP DIURNO. AF_06/2015</v>
          </cell>
          <cell r="I308" t="str">
            <v>CHP</v>
          </cell>
          <cell r="J308" t="str">
            <v>ATRIBUÍDO SÃO PAULO</v>
          </cell>
          <cell r="K308" t="str">
            <v>36,06</v>
          </cell>
        </row>
        <row r="309">
          <cell r="G309">
            <v>6259</v>
          </cell>
          <cell r="H309" t="str">
            <v>CAMINHÃO PIPA 6.000 L, PESO BRUTO TOTAL 13.000 KG, DISTÂNCIA ENTRE EIXOS 4,80 M, POTÊNCIA 189 CV INCLUSIVE TANQUE DE AÇO PARA TRANSPORTE DE ÁGUA, CAPACIDADE 6 M3 - CHP DIURNO. AF_06/2014</v>
          </cell>
          <cell r="I309" t="str">
            <v>CHP</v>
          </cell>
          <cell r="J309" t="str">
            <v>ATRIBUÍDO SÃO PAULO</v>
          </cell>
          <cell r="K309" t="str">
            <v>147,45</v>
          </cell>
        </row>
        <row r="310">
          <cell r="G310">
            <v>6879</v>
          </cell>
          <cell r="H310" t="str">
            <v>ROLO COMPACTADOR DE PNEUS ESTÁTICO, PRESSÃO VARIÁVEL, POTÊNCIA 111 HP, PESO SEM/COM LASTRO 9,5 / 26 T, LARGURA DE TRABALHO 1,90 M - CHP DIURNO. AF_07/2014</v>
          </cell>
          <cell r="I310" t="str">
            <v>CHP</v>
          </cell>
          <cell r="J310" t="str">
            <v>ATRIBUÍDO SÃO PAULO</v>
          </cell>
          <cell r="K310" t="str">
            <v>111,38</v>
          </cell>
        </row>
        <row r="311">
          <cell r="G311">
            <v>7030</v>
          </cell>
          <cell r="H311" t="str">
            <v>TANQUE DE ASFALTO ESTACIONÁRIO COM SERPENTINA, CAPACIDADE 30.000 L - CHP DIURNO. AF_06/2014</v>
          </cell>
          <cell r="I311" t="str">
            <v>CHP</v>
          </cell>
          <cell r="J311" t="str">
            <v>ATRIBUÍDO SÃO PAULO</v>
          </cell>
          <cell r="K311" t="str">
            <v>147,12</v>
          </cell>
        </row>
        <row r="312">
          <cell r="G312">
            <v>7042</v>
          </cell>
          <cell r="H312" t="str">
            <v>MOTOBOMBA TRASH (PARA ÁGUA SUJA) AUTO ESCORVANTE, MOTOR GASOLINA DE 6,41 HP, DIÂMETROS DE SUCÇÃO X RECALQUE: 3" X 3", HM/Q = 10 MCA / 60 M3/H A 23 MCA / 0 M3/H - CHP DIURNO. AF_10/2014</v>
          </cell>
          <cell r="I312" t="str">
            <v>CHP</v>
          </cell>
          <cell r="J312" t="str">
            <v>COEFICIENTE DE REPRESENTATIVIDADE</v>
          </cell>
          <cell r="K312" t="str">
            <v>8,21</v>
          </cell>
        </row>
        <row r="313">
          <cell r="G313">
            <v>7049</v>
          </cell>
          <cell r="H313" t="str">
            <v>ROLO COMPACTADOR PE DE CARNEIRO VIBRATORIO, POTENCIA 125 HP, PESO OPERACIONAL SEM/COM LASTRO 11,95 / 13,30 T, IMPACTO DINAMICO 38,5 / 22,5 T, LARGURA DE TRABALHO 2,15 M - CHP DIURNO. AF_06/2014</v>
          </cell>
          <cell r="I313" t="str">
            <v>CHP</v>
          </cell>
          <cell r="J313" t="str">
            <v>ATRIBUÍDO SÃO PAULO</v>
          </cell>
          <cell r="K313" t="str">
            <v>121,09</v>
          </cell>
        </row>
        <row r="314">
          <cell r="G314">
            <v>67826</v>
          </cell>
          <cell r="H314" t="str">
            <v>CAMINHÃO BASCULANTE 6 M3 TOCO, PESO BRUTO TOTAL 16.000 KG, CARGA ÚTIL MÁXIMA 11.130 KG, DISTÂNCIA ENTRE EIXOS 5,36 M, POTÊNCIA 185 CV, INCLUSIVE CAÇAMBA METÁLICA - CHP DIURNO. AF_06/2014</v>
          </cell>
          <cell r="I314" t="str">
            <v>CHP</v>
          </cell>
          <cell r="J314" t="str">
            <v>ATRIBUÍDO SÃO PAULO</v>
          </cell>
          <cell r="K314" t="str">
            <v>104,58</v>
          </cell>
        </row>
        <row r="315">
          <cell r="G315">
            <v>73417</v>
          </cell>
          <cell r="H315" t="str">
            <v>GRUPO GERADOR ESTACIONÁRIO, MOTOR DIESEL POTÊNCIA 170 KVA - CHP DIURNO. AF_02/2016</v>
          </cell>
          <cell r="I315" t="str">
            <v>CHP</v>
          </cell>
          <cell r="J315" t="str">
            <v>ATRIBUÍDO SÃO PAULO</v>
          </cell>
          <cell r="K315" t="str">
            <v>123,26</v>
          </cell>
        </row>
        <row r="316">
          <cell r="G316">
            <v>73436</v>
          </cell>
          <cell r="H316" t="str">
            <v>ROLO COMPACTADOR VIBRATÓRIO PÉ DE CARNEIRO PARA SOLOS, POTÊNCIA 80 HP, PESO OPERACIONAL SEM/COM LASTRO 7,4 / 8,8 T, LARGURA DE TRABALHO 1,68 M - CHP DIURNO. AF_02/2016</v>
          </cell>
          <cell r="I316" t="str">
            <v>CHP</v>
          </cell>
          <cell r="J316" t="str">
            <v>ATRIBUÍDO SÃO PAULO</v>
          </cell>
          <cell r="K316" t="str">
            <v>114,77</v>
          </cell>
        </row>
        <row r="317">
          <cell r="G317">
            <v>73467</v>
          </cell>
          <cell r="H317" t="str">
            <v>CAMINHÃO TOCO, PBT 14.300 KG, CARGA ÚTIL MÁX. 9.710 KG, DIST. ENTRE EIXOS 3,56 M, POTÊNCIA 185 CV, INCLUSIVE CARROCERIA FIXA ABERTA DE MADEIRA P/ TRANSPORTE GERAL DE CARGA SECA, DIMEN. APROX. 2,50 X 6,50 X 0,50 M - CHP DIURNO. AF_06/2014</v>
          </cell>
          <cell r="I317" t="str">
            <v>CHP</v>
          </cell>
          <cell r="J317" t="str">
            <v>ATRIBUÍDO SÃO PAULO</v>
          </cell>
          <cell r="K317" t="str">
            <v>96,82</v>
          </cell>
        </row>
        <row r="318">
          <cell r="G318">
            <v>73536</v>
          </cell>
          <cell r="H318" t="str">
            <v>MOTOBOMBA CENTRÍFUGA, MOTOR A GASOLINA, POTÊNCIA 5,42 HP, BOCAIS 1 1/2" X 1", DIÂMETRO ROTOR 143 MM HM/Q = 6 MCA / 16,8 M3/H A 38 MCA / 6,6 M3/H - CHP DIURNO. AF_06/2014</v>
          </cell>
          <cell r="I318" t="str">
            <v>CHP</v>
          </cell>
          <cell r="J318" t="str">
            <v>COEFICIENTE DE REPRESENTATIVIDADE</v>
          </cell>
          <cell r="K318" t="str">
            <v>6,96</v>
          </cell>
        </row>
        <row r="319">
          <cell r="G319">
            <v>83362</v>
          </cell>
          <cell r="H319" t="str">
            <v>ESPARGIDOR DE ASFALTO PRESSURIZADO, TANQUE 6 M3 COM ISOLAÇÃO TÉRMICA, AQUECIDO COM 2 MAÇARICOS, COM BARRA ESPARGIDORA 3,60 M, MONTADO SOBRE CAMINHÃO  TOCO, PBT 14.300 KG, POTÊNCIA 185 CV - CHP DIURNO. AF_08/2015</v>
          </cell>
          <cell r="I319" t="str">
            <v>CHP</v>
          </cell>
          <cell r="J319" t="str">
            <v>ATRIBUÍDO SÃO PAULO</v>
          </cell>
          <cell r="K319" t="str">
            <v>181,30</v>
          </cell>
        </row>
        <row r="320">
          <cell r="G320">
            <v>83765</v>
          </cell>
          <cell r="H320" t="str">
            <v>GRUPO DE SOLDAGEM COM GERADOR A DIESEL 60 CV PARA SOLDA ELÉTRICA, SOBRE 04 RODAS, COM MOTOR 4 CILINDROS 600 A - CHP DIURNO. AF_02/2016</v>
          </cell>
          <cell r="I320" t="str">
            <v>CHP</v>
          </cell>
          <cell r="J320" t="str">
            <v>ATRIBUÍDO SÃO PAULO</v>
          </cell>
          <cell r="K320" t="str">
            <v>71,91</v>
          </cell>
        </row>
        <row r="321">
          <cell r="G321">
            <v>87445</v>
          </cell>
          <cell r="H321" t="str">
            <v>BETONEIRA CAPACIDADE NOMINAL 400 L, CAPACIDADE DE MISTURA 310 L, MOTOR A DIESEL POTÊNCIA 5,0 HP, SEM CARREGADOR - CHP DIURNO. AF_06/2014</v>
          </cell>
          <cell r="I321" t="str">
            <v>CHP</v>
          </cell>
          <cell r="J321" t="str">
            <v>COEFICIENTE DE REPRESENTATIVIDADE</v>
          </cell>
          <cell r="K321" t="str">
            <v>3,46</v>
          </cell>
        </row>
        <row r="322">
          <cell r="G322">
            <v>88386</v>
          </cell>
          <cell r="H322" t="str">
            <v>MISTURADOR DE ARGAMASSA, EIXO HORIZONTAL, CAPACIDADE DE MISTURA 300 KG, MOTOR ELÉTRICO POTÊNCIA 5 CV - CHP DIURNO. AF_06/2014</v>
          </cell>
          <cell r="I322" t="str">
            <v>CHP</v>
          </cell>
          <cell r="J322" t="str">
            <v>COEFICIENTE DE REPRESENTATIVIDADE</v>
          </cell>
          <cell r="K322" t="str">
            <v>4,17</v>
          </cell>
        </row>
        <row r="323">
          <cell r="G323">
            <v>88393</v>
          </cell>
          <cell r="H323" t="str">
            <v>MISTURADOR DE ARGAMASSA, EIXO HORIZONTAL, CAPACIDADE DE MISTURA 600 KG, MOTOR ELÉTRICO POTÊNCIA 7,5 CV - CHP DIURNO. AF_06/2014</v>
          </cell>
          <cell r="I323" t="str">
            <v>CHP</v>
          </cell>
          <cell r="J323" t="str">
            <v>COEFICIENTE DE REPRESENTATIVIDADE</v>
          </cell>
          <cell r="K323" t="str">
            <v>5,73</v>
          </cell>
        </row>
        <row r="324">
          <cell r="G324">
            <v>88399</v>
          </cell>
          <cell r="H324" t="str">
            <v>MISTURADOR DE ARGAMASSA, EIXO HORIZONTAL, CAPACIDADE DE MISTURA 160 KG, MOTOR ELÉTRICO POTÊNCIA 3 CV - CHP DIURNO. AF_06/2014</v>
          </cell>
          <cell r="I324" t="str">
            <v>CHP</v>
          </cell>
          <cell r="J324" t="str">
            <v>COEFICIENTE DE REPRESENTATIVIDADE</v>
          </cell>
          <cell r="K324" t="str">
            <v>3,06</v>
          </cell>
        </row>
        <row r="325">
          <cell r="G325">
            <v>88418</v>
          </cell>
          <cell r="H325" t="str">
            <v>PROJETOR DE ARGAMASSA, CAPACIDADE DE PROJEÇÃO 1,5 M3/H, ALCANCE DE 30 ATÉ 60 M, MOTOR ELÉTRICO POTÊNCIA 7,5 HP - CHP DIURNO. AF_06/2014</v>
          </cell>
          <cell r="I325" t="str">
            <v>CHP</v>
          </cell>
          <cell r="J325" t="str">
            <v>COEFICIENTE DE REPRESENTATIVIDADE</v>
          </cell>
          <cell r="K325" t="str">
            <v>13,31</v>
          </cell>
        </row>
        <row r="326">
          <cell r="G326">
            <v>88433</v>
          </cell>
          <cell r="H326" t="str">
            <v>PROJETOR DE ARGAMASSA, CAPACIDADE DE PROJEÇÃO 2 M3/H, ALCANCE ATÉ 50 M, MOTOR ELÉTRICO POTÊNCIA 7,5 HP - CHP DIURNO. AF_06/2014</v>
          </cell>
          <cell r="I326" t="str">
            <v>CHP</v>
          </cell>
          <cell r="J326" t="str">
            <v>COEFICIENTE DE REPRESENTATIVIDADE</v>
          </cell>
          <cell r="K326" t="str">
            <v>16,39</v>
          </cell>
        </row>
        <row r="327">
          <cell r="G327">
            <v>88830</v>
          </cell>
          <cell r="H327" t="str">
            <v>BETONEIRA CAPACIDADE NOMINAL DE 400 L, CAPACIDADE DE MISTURA 280 L, MOTOR ELÉTRICO TRIFÁSICO POTÊNCIA DE 2 CV, SEM CARREGADOR - CHP DIURNO. AF_10/2014</v>
          </cell>
          <cell r="I327" t="str">
            <v>CHP</v>
          </cell>
          <cell r="J327" t="str">
            <v>COEFICIENTE DE REPRESENTATIVIDADE</v>
          </cell>
          <cell r="K327" t="str">
            <v>1,54</v>
          </cell>
        </row>
        <row r="328">
          <cell r="G328">
            <v>88843</v>
          </cell>
          <cell r="H328" t="str">
            <v>TRATOR DE ESTEIRAS, POTÊNCIA 125 HP, PESO OPERACIONAL 12,9 T, COM LÂMINA 2,7 M3 - CHP DIURNO. AF_10/2014</v>
          </cell>
          <cell r="I328" t="str">
            <v>CHP</v>
          </cell>
          <cell r="J328" t="str">
            <v>ATRIBUÍDO SÃO PAULO</v>
          </cell>
          <cell r="K328" t="str">
            <v>120,45</v>
          </cell>
        </row>
        <row r="329">
          <cell r="G329">
            <v>88907</v>
          </cell>
          <cell r="H329" t="str">
            <v>ESCAVADEIRA HIDRÁULICA SOBRE ESTEIRAS, CAÇAMBA 1,20 M3, PESO OPERACIONAL 21 T, POTÊNCIA BRUTA 155 HP - CHP DIURNO. AF_06/2014</v>
          </cell>
          <cell r="I329" t="str">
            <v>CHP</v>
          </cell>
          <cell r="J329" t="str">
            <v>ATRIBUÍDO SÃO PAULO</v>
          </cell>
          <cell r="K329" t="str">
            <v>136,27</v>
          </cell>
        </row>
        <row r="330">
          <cell r="G330">
            <v>89021</v>
          </cell>
          <cell r="H330" t="str">
            <v>BOMBA SUBMERSÍVEL ELÉTRICA TRIFÁSICA, POTÊNCIA 2,96 HP, Ø ROTOR 144 MM SEMI-ABERTO, BOCAL DE SAÍDA Ø 2, HM/Q = 2 MCA / 38,8 M3/H A 28 MCA / 5 M3/H - CHP DIURNO. AF_06/2014</v>
          </cell>
          <cell r="I330" t="str">
            <v>CHP</v>
          </cell>
          <cell r="J330" t="str">
            <v>ATRIBUÍDO SÃO PAULO</v>
          </cell>
          <cell r="K330" t="str">
            <v>2,13</v>
          </cell>
        </row>
        <row r="331">
          <cell r="G331">
            <v>89028</v>
          </cell>
          <cell r="H331" t="str">
            <v>TANQUE DE ASFALTO ESTACIONÁRIO COM MAÇARICO, CAPACIDADE 20.000 L - CHP DIURNO. AF_06/2014</v>
          </cell>
          <cell r="I331" t="str">
            <v>CHP</v>
          </cell>
          <cell r="J331" t="str">
            <v>ATRIBUÍDO SÃO PAULO</v>
          </cell>
          <cell r="K331" t="str">
            <v>136,03</v>
          </cell>
        </row>
        <row r="332">
          <cell r="G332">
            <v>89032</v>
          </cell>
          <cell r="H332" t="str">
            <v>TRATOR DE ESTEIRAS, POTÊNCIA 100 HP, PESO OPERACIONAL 9,4 T, COM LÂMINA 2,19 M3 - CHP DIURNO. AF_06/2014</v>
          </cell>
          <cell r="I332" t="str">
            <v>CHP</v>
          </cell>
          <cell r="J332" t="str">
            <v>ATRIBUÍDO SÃO PAULO</v>
          </cell>
          <cell r="K332" t="str">
            <v>107,80</v>
          </cell>
        </row>
        <row r="333">
          <cell r="G333">
            <v>89035</v>
          </cell>
          <cell r="H333" t="str">
            <v>TRATOR DE PNEUS, POTÊNCIA 85 CV, TRAÇÃO 4X4, PESO COM LASTRO DE 4.675 KG - CHP DIURNO. AF_06/2014</v>
          </cell>
          <cell r="I333" t="str">
            <v>CHP</v>
          </cell>
          <cell r="J333" t="str">
            <v>COEFICIENTE DE REPRESENTATIVIDADE</v>
          </cell>
          <cell r="K333" t="str">
            <v>107,08</v>
          </cell>
        </row>
        <row r="334">
          <cell r="G334">
            <v>89225</v>
          </cell>
          <cell r="H334" t="str">
            <v>BETONEIRA CAPACIDADE NOMINAL DE 600 L, CAPACIDADE DE MISTURA 360 L, MOTOR ELÉTRICO TRIFÁSICO POTÊNCIA DE 4 CV, SEM CARREGADOR - CHP DIURNO. AF_11/2014</v>
          </cell>
          <cell r="I334" t="str">
            <v>CHP</v>
          </cell>
          <cell r="J334" t="str">
            <v>COEFICIENTE DE REPRESENTATIVIDADE</v>
          </cell>
          <cell r="K334" t="str">
            <v>4,20</v>
          </cell>
        </row>
        <row r="335">
          <cell r="G335">
            <v>89234</v>
          </cell>
          <cell r="H335" t="str">
            <v>FRESADORA DE ASFALTO A FRIO SOBRE RODAS, LARGURA FRESAGEM DE 1,0 M, POTÊNCIA 208 HP - CHP DIURNO. AF_11/2014</v>
          </cell>
          <cell r="I335" t="str">
            <v>CHP</v>
          </cell>
          <cell r="J335" t="str">
            <v>ATRIBUÍDO SÃO PAULO</v>
          </cell>
          <cell r="K335" t="str">
            <v>377,42</v>
          </cell>
        </row>
        <row r="336">
          <cell r="G336">
            <v>89242</v>
          </cell>
          <cell r="H336" t="str">
            <v>FRESADORA DE ASFALTO A FRIO SOBRE RODAS, LARGURA FRESAGEM DE 2,0 M, POTÊNCIA 550 HP - CHP DIURNO. AF_11/2014</v>
          </cell>
          <cell r="I336" t="str">
            <v>CHP</v>
          </cell>
          <cell r="J336" t="str">
            <v>ATRIBUÍDO SÃO PAULO</v>
          </cell>
          <cell r="K336" t="str">
            <v>893,76</v>
          </cell>
        </row>
        <row r="337">
          <cell r="G337">
            <v>89250</v>
          </cell>
          <cell r="H337" t="str">
            <v>RECICLADORA DE ASFALTO A FRIO SOBRE RODAS, LARGURA FRESAGEM DE 2,0 M, POTÊNCIA 422 HP - CHP DIURNO. AF_11/2014</v>
          </cell>
          <cell r="I337" t="str">
            <v>CHP</v>
          </cell>
          <cell r="J337" t="str">
            <v>ATRIBUÍDO SÃO PAULO</v>
          </cell>
          <cell r="K337" t="str">
            <v>773,99</v>
          </cell>
        </row>
        <row r="338">
          <cell r="G338">
            <v>89257</v>
          </cell>
          <cell r="H338" t="str">
            <v>VIBROACABADORA DE ASFALTO SOBRE ESTEIRAS, LARGURA DE PAVIMENTAÇÃO 2,13 M A 4,55 M, POTÊNCIA 100 HP CAPACIDADE 400 T/H - CHP DIURNO. AF_11/2014</v>
          </cell>
          <cell r="I338" t="str">
            <v>CHP</v>
          </cell>
          <cell r="J338" t="str">
            <v>ATRIBUÍDO SÃO PAULO</v>
          </cell>
          <cell r="K338" t="str">
            <v>211,78</v>
          </cell>
        </row>
        <row r="339">
          <cell r="G339">
            <v>89272</v>
          </cell>
          <cell r="H339" t="str">
            <v>GUINDASTE HIDRÁULICO AUTOPROPELIDO, COM LANÇA TELESCÓPICA 28,80 M, CAPACIDADE MÁXIMA 30 T, POTÊNCIA 97 KW, TRAÇÃO 4 X 4 - CHP DIURNO. AF_11/2014</v>
          </cell>
          <cell r="I339" t="str">
            <v>CHP</v>
          </cell>
          <cell r="J339" t="str">
            <v>ATRIBUÍDO SÃO PAULO</v>
          </cell>
          <cell r="K339" t="str">
            <v>107,29</v>
          </cell>
        </row>
        <row r="340">
          <cell r="G340">
            <v>89278</v>
          </cell>
          <cell r="H340" t="str">
            <v>BETONEIRA CAPACIDADE NOMINAL DE 600 L, CAPACIDADE DE MISTURA 440 L, MOTOR A DIESEL POTÊNCIA 10 HP, COM CARREGADOR - CHP DIURNO. AF_11/2014</v>
          </cell>
          <cell r="I340" t="str">
            <v>CHP</v>
          </cell>
          <cell r="J340" t="str">
            <v>COEFICIENTE DE REPRESENTATIVIDADE</v>
          </cell>
          <cell r="K340" t="str">
            <v>8,14</v>
          </cell>
        </row>
        <row r="341">
          <cell r="G341">
            <v>89843</v>
          </cell>
          <cell r="H341" t="str">
            <v>BATE-ESTACAS POR GRAVIDADE, POTÊNCIA DE 160 HP, PESO DO MARTELO ATÉ 3 TONELADAS - CHP DIURNO. AF_11/2014</v>
          </cell>
          <cell r="I341" t="str">
            <v>CHP</v>
          </cell>
          <cell r="J341" t="str">
            <v>ATRIBUÍDO SÃO PAULO</v>
          </cell>
          <cell r="K341" t="str">
            <v>121,38</v>
          </cell>
        </row>
        <row r="342">
          <cell r="G342">
            <v>89876</v>
          </cell>
          <cell r="H342" t="str">
            <v>CAMINHÃO BASCULANTE 14 M3, COM CAVALO MECÂNICO DE CAPACIDADE MÁXIMA DE TRAÇÃO COMBINADO DE 36000 KG, POTÊNCIA 286 CV, INCLUSIVE SEMIREBOQUE COM CAÇAMBA METÁLICA - CHP DIURNO. AF_12/2014</v>
          </cell>
          <cell r="I342" t="str">
            <v>CHP</v>
          </cell>
          <cell r="J342" t="str">
            <v>ATRIBUÍDO SÃO PAULO</v>
          </cell>
          <cell r="K342" t="str">
            <v>191,05</v>
          </cell>
        </row>
        <row r="343">
          <cell r="G343">
            <v>89883</v>
          </cell>
          <cell r="H343" t="str">
            <v>CAMINHÃO BASCULANTE 18 M3, COM CAVALO MECÂNICO DE CAPACIDADE MÁXIMA DE TRAÇÃO COMBINADO DE 45000 KG, POTÊNCIA 330 CV, INCLUSIVE SEMIREBOQUE COM CAÇAMBA METÁLICA - CHP DIURNO. AF_12/2014</v>
          </cell>
          <cell r="I343" t="str">
            <v>CHP</v>
          </cell>
          <cell r="J343" t="str">
            <v>ATRIBUÍDO SÃO PAULO</v>
          </cell>
          <cell r="K343" t="str">
            <v>212,04</v>
          </cell>
        </row>
        <row r="344">
          <cell r="G344">
            <v>90586</v>
          </cell>
          <cell r="H344" t="str">
            <v>VIBRADOR DE IMERSÃO, DIÂMETRO DE PONTEIRA 45MM, MOTOR ELÉTRICO TRIFÁSICO POTÊNCIA DE 2 CV - CHP DIURNO. AF_06/2015</v>
          </cell>
          <cell r="I344" t="str">
            <v>CHP</v>
          </cell>
          <cell r="J344" t="str">
            <v>COEFICIENTE DE REPRESENTATIVIDADE</v>
          </cell>
          <cell r="K344" t="str">
            <v>1,59</v>
          </cell>
        </row>
        <row r="345">
          <cell r="G345">
            <v>90625</v>
          </cell>
          <cell r="H345" t="str">
            <v>PERFURATRIZ MANUAL, TORQUE MÁXIMO 83 N.M, POTÊNCIA 5 CV, COM DIÂMETRO MÁXIMO 4" - CHP DIURNO. AF_06/2015</v>
          </cell>
          <cell r="I345" t="str">
            <v>CHP</v>
          </cell>
          <cell r="J345" t="str">
            <v>COEFICIENTE DE REPRESENTATIVIDADE</v>
          </cell>
          <cell r="K345" t="str">
            <v>6,63</v>
          </cell>
        </row>
        <row r="346">
          <cell r="G346">
            <v>90631</v>
          </cell>
          <cell r="H346" t="str">
            <v>PERFURATRIZ SOBRE ESTEIRA, TORQUE MÁXIMO 600 KGF, PESO MÉDIO 1000 KG, POTÊNCIA 20 HP, DIÂMETRO MÁXIMO 10" - CHP DIURNO. AF_06/2015</v>
          </cell>
          <cell r="I346" t="str">
            <v>CHP</v>
          </cell>
          <cell r="J346" t="str">
            <v>ATRIBUÍDO SÃO PAULO</v>
          </cell>
          <cell r="K346" t="str">
            <v>80,38</v>
          </cell>
        </row>
        <row r="347">
          <cell r="G347">
            <v>90637</v>
          </cell>
          <cell r="H347" t="str">
            <v>MISTURADOR DUPLO HORIZONTAL DE ALTA TURBULÊNCIA, CAPACIDADE / VOLUME 2 X 500 LITROS, MOTORES ELÉTRICOS MÍNIMO 5 CV CADA, PARA NATA CIMENTO, ARGAMASSA E OUTROS - CHP DIURNO. AF_06/2015</v>
          </cell>
          <cell r="I347" t="str">
            <v>CHP</v>
          </cell>
          <cell r="J347" t="str">
            <v>COEFICIENTE DE REPRESENTATIVIDADE</v>
          </cell>
          <cell r="K347" t="str">
            <v>12,35</v>
          </cell>
        </row>
        <row r="348">
          <cell r="G348">
            <v>90643</v>
          </cell>
          <cell r="H348" t="str">
            <v>BOMBA TRIPLEX, PARA INJEÇÃO DE NATA DE CIMENTO, VAZÃO MÁXIMA DE 100 LITROS/MINUTO, PRESSÃO MÁXIMA DE 70 BAR - CHP DIURNO. AF_06/2015</v>
          </cell>
          <cell r="I348" t="str">
            <v>CHP</v>
          </cell>
          <cell r="J348" t="str">
            <v>COEFICIENTE DE REPRESENTATIVIDADE</v>
          </cell>
          <cell r="K348" t="str">
            <v>16,81</v>
          </cell>
        </row>
        <row r="349">
          <cell r="G349">
            <v>90650</v>
          </cell>
          <cell r="H349" t="str">
            <v>BOMBA CENTRÍFUGA MONOESTÁGIO COM MOTOR ELÉTRICO MONOFÁSICO, POTÊNCIA 15 HP, DIÂMETRO DO ROTOR 173 MM, HM/Q = 30 MCA / 90 M3/H A 45 MCA / 55 M3/H - CHP DIURNO. AF_06/2015</v>
          </cell>
          <cell r="I349" t="str">
            <v>CHP</v>
          </cell>
          <cell r="J349" t="str">
            <v>COEFICIENTE DE REPRESENTATIVIDADE</v>
          </cell>
          <cell r="K349" t="str">
            <v>9,10</v>
          </cell>
        </row>
        <row r="350">
          <cell r="G350">
            <v>90656</v>
          </cell>
          <cell r="H350" t="str">
            <v>BOMBA DE PROJEÇÃO DE CONCRETO SECO, POTÊNCIA 10 CV, VAZÃO 3 M3/H - CHP DIURNO. AF_06/2015</v>
          </cell>
          <cell r="I350" t="str">
            <v>CHP</v>
          </cell>
          <cell r="J350" t="str">
            <v>COEFICIENTE DE REPRESENTATIVIDADE</v>
          </cell>
          <cell r="K350" t="str">
            <v>12,27</v>
          </cell>
        </row>
        <row r="351">
          <cell r="G351">
            <v>90662</v>
          </cell>
          <cell r="H351" t="str">
            <v>BOMBA DE PROJEÇÃO DE CONCRETO SECO, POTÊNCIA 10 CV, VAZÃO 6 M3/H - CHP DIURNO. AF_06/2015</v>
          </cell>
          <cell r="I351" t="str">
            <v>CHP</v>
          </cell>
          <cell r="J351" t="str">
            <v>COEFICIENTE DE REPRESENTATIVIDADE</v>
          </cell>
          <cell r="K351" t="str">
            <v>12,77</v>
          </cell>
        </row>
        <row r="352">
          <cell r="G352">
            <v>90668</v>
          </cell>
          <cell r="H352" t="str">
            <v>PROJETOR PNEUMÁTICO DE ARGAMASSA PARA CHAPISCO E REBOCO COM RECIPIENTE ACOPLADO, TIPO CANEQUINHA, COM COMPRESSOR DE AR REBOCÁVEL VAZÃO 89 PCM E MOTOR DIESEL DE 20 CV - CHP DIURNO. AF_06/2015</v>
          </cell>
          <cell r="I352" t="str">
            <v>CHP</v>
          </cell>
          <cell r="J352" t="str">
            <v>ATRIBUÍDO SÃO PAULO</v>
          </cell>
          <cell r="K352" t="str">
            <v>17,99</v>
          </cell>
        </row>
        <row r="353">
          <cell r="G353">
            <v>90674</v>
          </cell>
          <cell r="H353" t="str">
            <v>PERFURATRIZ COM TORRE METÁLICA PARA EXECUÇÃO DE ESTACA HÉLICE CONTÍNUA, PROFUNDIDADE MÁXIMA DE 30 M, DIÂMETRO MÁXIMO DE 800 MM, POTÊNCIA INSTALADA DE 268 HP, MESA ROTATIVA COM TORQUE MÁXIMO DE 170 KNM - CHP DIURNO. AF_06/2015</v>
          </cell>
          <cell r="I353" t="str">
            <v>CHP</v>
          </cell>
          <cell r="J353" t="str">
            <v>ATRIBUÍDO SÃO PAULO</v>
          </cell>
          <cell r="K353" t="str">
            <v>350,37</v>
          </cell>
        </row>
        <row r="354">
          <cell r="G354">
            <v>90680</v>
          </cell>
          <cell r="H354" t="str">
            <v>PERFURATRIZ HIDRÁULICA SOBRE CAMINHÃO COM TRADO CURTO ACOPLADO, PROFUNDIDADE MÁXIMA DE 20 M, DIÂMETRO MÁXIMO DE 1500 MM, POTÊNCIA INSTALADA DE 137 HP, MESA ROTATIVA COM TORQUE MÁXIMO DE 30 KNM - CHP DIURNO. AF_06/2015</v>
          </cell>
          <cell r="I354" t="str">
            <v>CHP</v>
          </cell>
          <cell r="J354" t="str">
            <v>ATRIBUÍDO SÃO PAULO</v>
          </cell>
          <cell r="K354" t="str">
            <v>214,41</v>
          </cell>
        </row>
        <row r="355">
          <cell r="G355">
            <v>90686</v>
          </cell>
          <cell r="H355" t="str">
            <v>MANIPULADOR TELESCÓPICO, POTÊNCIA DE 85 HP, CAPACIDADE DE CARGA DE 3.500 KG, ALTURA MÁXIMA DE ELEVAÇÃO DE 12,3 M - CHP DIURNO. AF_06/2015</v>
          </cell>
          <cell r="I355" t="str">
            <v>CHP</v>
          </cell>
          <cell r="J355" t="str">
            <v>ATRIBUÍDO SÃO PAULO</v>
          </cell>
          <cell r="K355" t="str">
            <v>98,59</v>
          </cell>
        </row>
        <row r="356">
          <cell r="G356">
            <v>90692</v>
          </cell>
          <cell r="H356" t="str">
            <v>MINICARREGADEIRA SOBRE RODAS, POTÊNCIA LÍQUIDA DE 47 HP, CAPACIDADE NOMINAL DE OPERAÇÃO DE 646 KG - CHP DIURNO. AF_06/2015</v>
          </cell>
          <cell r="I356" t="str">
            <v>CHP</v>
          </cell>
          <cell r="J356" t="str">
            <v>ATRIBUÍDO SÃO PAULO</v>
          </cell>
          <cell r="K356" t="str">
            <v>76,11</v>
          </cell>
        </row>
        <row r="357">
          <cell r="G357">
            <v>90964</v>
          </cell>
          <cell r="H357" t="str">
            <v>COMPRESSOR DE AR REBOCÁVEL, VAZÃO 89 PCM, PRESSÃO EFETIVA DE TRABALHO 102 PSI, MOTOR DIESEL, POTÊNCIA 20 CV - CHP DIURNO. AF_06/2015</v>
          </cell>
          <cell r="I357" t="str">
            <v>CHP</v>
          </cell>
          <cell r="J357" t="str">
            <v>ATRIBUÍDO SÃO PAULO</v>
          </cell>
          <cell r="K357" t="str">
            <v>17,10</v>
          </cell>
        </row>
        <row r="358">
          <cell r="G358">
            <v>90972</v>
          </cell>
          <cell r="H358" t="str">
            <v>COMPRESSOR DE AR REBOCAVEL, VAZÃO 250 PCM, PRESSAO DE TRABALHO 102 PSI, MOTOR A DIESEL POTÊNCIA 81 CV - CHP DIURNO. AF_06/2015</v>
          </cell>
          <cell r="I358" t="str">
            <v>CHP</v>
          </cell>
          <cell r="J358" t="str">
            <v>ATRIBUÍDO SÃO PAULO</v>
          </cell>
          <cell r="K358" t="str">
            <v>46,66</v>
          </cell>
        </row>
        <row r="359">
          <cell r="G359">
            <v>90979</v>
          </cell>
          <cell r="H359" t="str">
            <v>COMPRESSOR DE AR REBOCÁVEL, VAZÃO 748 PCM, PRESSÃO EFETIVA DE TRABALHO 102 PSI, MOTOR DIESEL, POTÊNCIA 210 CV - CHP DIURNO. AF_06/2015</v>
          </cell>
          <cell r="I359" t="str">
            <v>CHP</v>
          </cell>
          <cell r="J359" t="str">
            <v>ATRIBUÍDO SÃO PAULO</v>
          </cell>
          <cell r="K359" t="str">
            <v>120,65</v>
          </cell>
        </row>
        <row r="360">
          <cell r="G360">
            <v>90991</v>
          </cell>
          <cell r="H360" t="str">
            <v>ESCAVADEIRA HIDRÁULICA SOBRE ESTEIRAS, CAÇAMBA 0,80 M3, PESO OPERACIONAL 17,8 T, POTÊNCIA LÍQUIDA 110 HP - CHP DIURNO. AF_10/2014</v>
          </cell>
          <cell r="I360" t="str">
            <v>CHP</v>
          </cell>
          <cell r="J360" t="str">
            <v>ATRIBUÍDO SÃO PAULO</v>
          </cell>
          <cell r="K360" t="str">
            <v>110,62</v>
          </cell>
        </row>
        <row r="361">
          <cell r="G361">
            <v>90999</v>
          </cell>
          <cell r="H361" t="str">
            <v>COMPRESSOR DE AR REBOCAVEL, VAZÃO 400 PCM, PRESSAO DE TRABALHO 102 PSI, MOTOR A DIESEL POTÊNCIA 110 CV - CHP DIURNO. AF_06/2015</v>
          </cell>
          <cell r="I361" t="str">
            <v>CHP</v>
          </cell>
          <cell r="J361" t="str">
            <v>ATRIBUÍDO SÃO PAULO</v>
          </cell>
          <cell r="K361" t="str">
            <v>62,09</v>
          </cell>
        </row>
        <row r="362">
          <cell r="G362">
            <v>91031</v>
          </cell>
          <cell r="H362" t="str">
            <v>CAMINHÃO TRUCADO (C/ TERCEIRO EIXO) ELETRÔNICO - POTÊNCIA 231CV - PBT = 22000KG - DIST. ENTRE EIXOS 5170 MM - INCLUI CARROCERIA FIXA ABERTA DE MADEIRA - CHP DIURNO. AF_06/2015</v>
          </cell>
          <cell r="I362" t="str">
            <v>CHP</v>
          </cell>
          <cell r="J362" t="str">
            <v>ATRIBUÍDO SÃO PAULO</v>
          </cell>
          <cell r="K362" t="str">
            <v>141,93</v>
          </cell>
        </row>
        <row r="363">
          <cell r="G363">
            <v>91277</v>
          </cell>
          <cell r="H363" t="str">
            <v>PLACA VIBRATÓRIA REVERSÍVEL COM MOTOR 4 TEMPOS A GASOLINA, FORÇA CENTRÍFUGA DE 25 KN (2500 KGF), POTÊNCIA 5,5 CV - CHP DIURNO. AF_08/2015</v>
          </cell>
          <cell r="I363" t="str">
            <v>CHP</v>
          </cell>
          <cell r="J363" t="str">
            <v>ATRIBUÍDO SÃO PAULO</v>
          </cell>
          <cell r="K363" t="str">
            <v>7,65</v>
          </cell>
        </row>
        <row r="364">
          <cell r="G364">
            <v>91283</v>
          </cell>
          <cell r="H364" t="str">
            <v>CORTADORA DE PISO COM MOTOR 4 TEMPOS A GASOLINA, POTÊNCIA DE 13 HP, COM DISCO DE CORTE DIAMANTADO SEGMENTADO PARA CONCRETO, DIÂMETRO DE 350 MM, FURO DE 1" (14 X 1") - CHP DIURNO. AF_08/2015</v>
          </cell>
          <cell r="I364" t="str">
            <v>CHP</v>
          </cell>
          <cell r="J364" t="str">
            <v>COEFICIENTE DE REPRESENTATIVIDADE</v>
          </cell>
          <cell r="K364" t="str">
            <v>17,80</v>
          </cell>
        </row>
        <row r="365">
          <cell r="G365">
            <v>91386</v>
          </cell>
          <cell r="H365" t="str">
            <v>CAMINHÃO BASCULANTE 10 M3, TRUCADO CABINE SIMPLES, PESO BRUTO TOTAL 23.000 KG, CARGA ÚTIL MÁXIMA 15.935 KG, DISTÂNCIA ENTRE EIXOS 4,80 M, POTÊNCIA 230 CV INCLUSIVE CAÇAMBA METÁLICA - CHP DIURNO. AF_06/2014</v>
          </cell>
          <cell r="I365" t="str">
            <v>CHP</v>
          </cell>
          <cell r="J365" t="str">
            <v>ATRIBUÍDO SÃO PAULO</v>
          </cell>
          <cell r="K365" t="str">
            <v>150,63</v>
          </cell>
        </row>
        <row r="366">
          <cell r="G366">
            <v>91533</v>
          </cell>
          <cell r="H366" t="str">
            <v>COMPACTADOR DE SOLOS DE PERCUSSÃO (SOQUETE) COM MOTOR A GASOLINA 4 TEMPOS, POTÊNCIA 4 CV - CHP DIURNO. AF_08/2015</v>
          </cell>
          <cell r="I366" t="str">
            <v>CHP</v>
          </cell>
          <cell r="J366" t="str">
            <v>ATRIBUÍDO SÃO PAULO</v>
          </cell>
          <cell r="K366" t="str">
            <v>19,80</v>
          </cell>
        </row>
        <row r="367">
          <cell r="G367">
            <v>91634</v>
          </cell>
          <cell r="H367" t="str">
            <v>GUINDAUTO HIDRÁULICO, CAPACIDADE MÁXIMA DE CARGA 6500 KG, MOMENTO MÁXIMO DE CARGA 5,8 TM, ALCANCE MÁXIMO HORIZONTAL 7,60 M, INCLUSIVE CAMINHÃO TOCO PBT 9.700 KG, POTÊNCIA DE 160 CV - CHP DIURNO. AF_08/2015</v>
          </cell>
          <cell r="I367" t="str">
            <v>CHP</v>
          </cell>
          <cell r="J367" t="str">
            <v>ATRIBUÍDO SÃO PAULO</v>
          </cell>
          <cell r="K367" t="str">
            <v>131,52</v>
          </cell>
        </row>
        <row r="368">
          <cell r="G368">
            <v>91645</v>
          </cell>
          <cell r="H368" t="str">
            <v>CAMINHÃO DE TRANSPORTE DE MATERIAL ASFÁLTICO 30.000 L, COM CAVALO MECÂNICO DE CAPACIDADE MÁXIMA DE TRAÇÃO COMBINADO DE 66.000 KG, POTÊNCIA 360 CV, INCLUSIVE TANQUE DE ASFALTO COM SERPENTINA - CHP DIURNO. AF_08/2015</v>
          </cell>
          <cell r="I368" t="str">
            <v>CHP</v>
          </cell>
          <cell r="J368" t="str">
            <v>ATRIBUÍDO SÃO PAULO</v>
          </cell>
          <cell r="K368" t="str">
            <v>279,05</v>
          </cell>
        </row>
        <row r="369">
          <cell r="G369">
            <v>91692</v>
          </cell>
          <cell r="H369" t="str">
            <v>SERRA CIRCULAR DE BANCADA COM MOTOR ELÉTRICO POTÊNCIA DE 5HP, COM COIFA PARA DISCO 10" - CHP DIURNO. AF_08/2015</v>
          </cell>
          <cell r="I369" t="str">
            <v>CHP</v>
          </cell>
          <cell r="J369" t="str">
            <v>COEFICIENTE DE REPRESENTATIVIDADE</v>
          </cell>
          <cell r="K369" t="str">
            <v>16,21</v>
          </cell>
        </row>
        <row r="370">
          <cell r="G370">
            <v>92043</v>
          </cell>
          <cell r="H370" t="str">
            <v>DISTRIBUIDOR DE AGREGADOS REBOCAVEL, CAPACIDADE 1,9 M³, LARGURA DE TRABALHO 3,66 M - CHP DIURNO. AF_11/2015</v>
          </cell>
          <cell r="I370" t="str">
            <v>CHP</v>
          </cell>
          <cell r="J370" t="str">
            <v>ATRIBUÍDO SÃO PAULO</v>
          </cell>
          <cell r="K370" t="str">
            <v>8,00</v>
          </cell>
        </row>
        <row r="371">
          <cell r="G371">
            <v>92106</v>
          </cell>
          <cell r="H371" t="str">
            <v>CAMINHÃO PARA EQUIPAMENTO DE LIMPEZA A SUCÇÃO, COM CAMINHÃO TRUCADO DE PESO BRUTO TOTAL 23000 KG, CARGA ÚTIL MÁXIMA 15935 KG, DISTÂNCIA ENTRE EIXOS 4,80 M, POTÊNCIA 230 CV, INCLUSIVE LIMPADORA A SUCÇÃO, TANQUE 12000 L - CHP DIURNO. AF_11/2015</v>
          </cell>
          <cell r="I371" t="str">
            <v>CHP</v>
          </cell>
          <cell r="J371" t="str">
            <v>ATRIBUÍDO SÃO PAULO</v>
          </cell>
          <cell r="K371" t="str">
            <v>183,66</v>
          </cell>
        </row>
        <row r="372">
          <cell r="G372">
            <v>92112</v>
          </cell>
          <cell r="H372" t="str">
            <v>PENEIRA ROTATIVA COM MOTOR ELÉTRICO TRIFÁSICO DE 2 CV, CILINDRO DE 1 M X 0,60 M, COM FUROS DE 3,17 MM - CHP DIURNO. AF_11/2015</v>
          </cell>
          <cell r="I372" t="str">
            <v>CHP</v>
          </cell>
          <cell r="J372" t="str">
            <v>COEFICIENTE DE REPRESENTATIVIDADE</v>
          </cell>
          <cell r="K372" t="str">
            <v>2,47</v>
          </cell>
        </row>
        <row r="373">
          <cell r="G373">
            <v>92118</v>
          </cell>
          <cell r="H373" t="str">
            <v>DOSADOR DE AREIA, CAPACIDADE DE 26 LITROS - CHP DIURNO. AF_11/2015</v>
          </cell>
          <cell r="I373" t="str">
            <v>CHP</v>
          </cell>
          <cell r="J373" t="str">
            <v>COEFICIENTE DE REPRESENTATIVIDADE</v>
          </cell>
          <cell r="K373" t="str">
            <v>0,19</v>
          </cell>
        </row>
        <row r="374">
          <cell r="G374">
            <v>92138</v>
          </cell>
          <cell r="H374" t="str">
            <v>CAMINHONETE COM MOTOR A DIESEL, POTÊNCIA 180 CV, CABINE DUPLA, 4X4 - CHP DIURNO. AF_11/2015</v>
          </cell>
          <cell r="I374" t="str">
            <v>CHP</v>
          </cell>
          <cell r="J374" t="str">
            <v>COEFICIENTE DE REPRESENTATIVIDADE</v>
          </cell>
          <cell r="K374" t="str">
            <v>58,32</v>
          </cell>
        </row>
        <row r="375">
          <cell r="G375">
            <v>92145</v>
          </cell>
          <cell r="H375" t="str">
            <v>CAMINHONETE CABINE SIMPLES COM MOTOR 1.6 FLEX, CÂMBIO MANUAL, POTÊNCIA 101/104 CV, 2 PORTAS - CHP DIURNO. AF_11/2015</v>
          </cell>
          <cell r="I375" t="str">
            <v>CHP</v>
          </cell>
          <cell r="J375" t="str">
            <v>COEFICIENTE DE REPRESENTATIVIDADE</v>
          </cell>
          <cell r="K375" t="str">
            <v>50,54</v>
          </cell>
        </row>
        <row r="376">
          <cell r="G376">
            <v>92242</v>
          </cell>
          <cell r="H376" t="str">
            <v>CAMINHÃO DE TRANSPORTE DE MATERIAL ASFÁLTICO 20.000 L, COM CAVALO MECÂNICO DE CAPACIDADE MÁXIMA DE TRAÇÃO COMBINADO DE 45.000 KG, POTÊNCIA 330 CV, INCLUSIVE TANQUE DE ASFALTO COM MAÇARICO - CHP DIURNO. AF_12/2015</v>
          </cell>
          <cell r="I376" t="str">
            <v>CHP</v>
          </cell>
          <cell r="J376" t="str">
            <v>ATRIBUÍDO SÃO PAULO</v>
          </cell>
          <cell r="K376" t="str">
            <v>244,91</v>
          </cell>
        </row>
        <row r="377">
          <cell r="G377">
            <v>92716</v>
          </cell>
          <cell r="H377" t="str">
            <v>APARELHO PARA CORTE E SOLDA OXI-ACETILENO SOBRE RODAS, INCLUSIVE CILINDROS E MAÇARICOS - CHP DIURNO. AF_12/2015</v>
          </cell>
          <cell r="I377" t="str">
            <v>CHP</v>
          </cell>
          <cell r="J377" t="str">
            <v>COEFICIENTE DE REPRESENTATIVIDADE</v>
          </cell>
          <cell r="K377" t="str">
            <v>26,66</v>
          </cell>
        </row>
        <row r="378">
          <cell r="G378">
            <v>92960</v>
          </cell>
          <cell r="H378" t="str">
            <v>MÁQUINA EXTRUSORA DE CONCRETO PARA GUIAS E SARJETAS, MOTOR A DIESEL, POTÊNCIA 14 CV - CHP DIURNO. AF_12/2015</v>
          </cell>
          <cell r="I378" t="str">
            <v>CHP</v>
          </cell>
          <cell r="J378" t="str">
            <v>ATRIBUÍDO SÃO PAULO</v>
          </cell>
          <cell r="K378" t="str">
            <v>14,29</v>
          </cell>
        </row>
        <row r="379">
          <cell r="G379">
            <v>92966</v>
          </cell>
          <cell r="H379" t="str">
            <v>MARTELO PERFURADOR PNEUMÁTICO MANUAL, HASTE 25 X 75 MM, 21 KG - CHP DIURNO. AF_12/2015</v>
          </cell>
          <cell r="I379" t="str">
            <v>CHP</v>
          </cell>
          <cell r="J379" t="str">
            <v>COEFICIENTE DE REPRESENTATIVIDADE</v>
          </cell>
          <cell r="K379" t="str">
            <v>14,61</v>
          </cell>
        </row>
        <row r="380">
          <cell r="G380">
            <v>93224</v>
          </cell>
          <cell r="H380" t="str">
            <v>PERFURATRIZ COM TORRE METÁLICA PARA EXECUÇÃO DE ESTACA HÉLICE CONTÍNUA, PROFUNDIDADE MÁXIMA DE 32 M, DIÂMETRO MÁXIMO DE 1000 MM, POTÊNCIA INSTALADA DE 350 HP, MESA ROTATIVA COM TORQUE MÁXIMO DE 263 KNM - CHP DIURNO. AF_01/2016</v>
          </cell>
          <cell r="I380" t="str">
            <v>CHP</v>
          </cell>
          <cell r="J380" t="str">
            <v>ATRIBUÍDO SÃO PAULO</v>
          </cell>
          <cell r="K380" t="str">
            <v>518,04</v>
          </cell>
        </row>
        <row r="381">
          <cell r="G381">
            <v>93233</v>
          </cell>
          <cell r="H381" t="str">
            <v>BETONEIRA CAPACIDADE NOMINAL 400 L, CAPACIDADE DE MISTURA 310 L, MOTOR A GASOLINA POTÊNCIA 5,5 HP, SEM CARREGADOR - CHP DIURNO. AF_02/2016</v>
          </cell>
          <cell r="I381" t="str">
            <v>CHP</v>
          </cell>
          <cell r="J381" t="str">
            <v>COEFICIENTE DE REPRESENTATIVIDADE</v>
          </cell>
          <cell r="K381" t="str">
            <v>7,37</v>
          </cell>
        </row>
        <row r="382">
          <cell r="G382">
            <v>93272</v>
          </cell>
          <cell r="H382" t="str">
            <v>GRUA ASCENSIONAL, LANCA DE 30 M, CAPACIDADE DE 1,0 T A 30 M, ALTURA ATE 39 M - CHP DIURNO. AF_03/2016</v>
          </cell>
          <cell r="I382" t="str">
            <v>CHP</v>
          </cell>
          <cell r="J382" t="str">
            <v>ATRIBUÍDO SÃO PAULO</v>
          </cell>
          <cell r="K382" t="str">
            <v>74,09</v>
          </cell>
        </row>
        <row r="383">
          <cell r="G383">
            <v>93281</v>
          </cell>
          <cell r="H383" t="str">
            <v>GUINCHO ELÉTRICO DE COLUNA, CAPACIDADE 400 KG, COM MOTO FREIO, MOTOR TRIFÁSICO DE 1,25 CV - CHP DIURNO. AF_03/2016</v>
          </cell>
          <cell r="I383" t="str">
            <v>CHP</v>
          </cell>
          <cell r="J383" t="str">
            <v>ATRIBUÍDO SÃO PAULO</v>
          </cell>
          <cell r="K383" t="str">
            <v>14,16</v>
          </cell>
        </row>
        <row r="384">
          <cell r="G384">
            <v>93287</v>
          </cell>
          <cell r="H384" t="str">
            <v>GUINDASTE HIDRÁULICO AUTOPROPELIDO, COM LANÇA TELESCÓPICA 40 M, CAPACIDADE MÁXIMA 60 T, POTÊNCIA 260 KW - CHP DIURNO. AF_03/2016</v>
          </cell>
          <cell r="I384" t="str">
            <v>CHP</v>
          </cell>
          <cell r="J384" t="str">
            <v>ATRIBUÍDO SÃO PAULO</v>
          </cell>
          <cell r="K384" t="str">
            <v>337,75</v>
          </cell>
        </row>
        <row r="385">
          <cell r="G385">
            <v>93402</v>
          </cell>
          <cell r="H385" t="str">
            <v>GUINDAUTO HIDRÁULICO, CAPACIDADE MÁXIMA DE CARGA 3300 KG, MOMENTO MÁXIMO DE CARGA 5,8 TM, ALCANCE MÁXIMO HORIZONTAL 7,60 M, INCLUSIVE CAMINHÃO TOCO PBT 16.000 KG, POTÊNCIA DE 189 CV - CHP DIURNO. AF_03/2016</v>
          </cell>
          <cell r="I385" t="str">
            <v>CHP</v>
          </cell>
          <cell r="J385" t="str">
            <v>ATRIBUÍDO SÃO PAULO</v>
          </cell>
          <cell r="K385" t="str">
            <v>147,23</v>
          </cell>
        </row>
        <row r="386">
          <cell r="G386">
            <v>93408</v>
          </cell>
          <cell r="H386" t="str">
            <v>MÁQUINA JATO DE PRESSAO PORTÁTIL, CAMARA DE 1 SAIDA, CAPACIDADE 280 L, DIAMETRO 670 MM, BICO DE JATO CURTO VENTURI DE 5/16'' , MANGUEIRA DE 1'' COM COMPRESSOR DE AR REBOCÁVEL 189 PCM E MOTOR DIESEL 63 CV - CHP DIURNO. AF_03/2016</v>
          </cell>
          <cell r="I386" t="str">
            <v>CHP</v>
          </cell>
          <cell r="J386" t="str">
            <v>ATRIBUÍDO SÃO PAULO</v>
          </cell>
          <cell r="K386" t="str">
            <v>55,95</v>
          </cell>
        </row>
        <row r="387">
          <cell r="G387">
            <v>93415</v>
          </cell>
          <cell r="H387" t="str">
            <v>GERADOR PORTÁTIL MONOFÁSICO, POTÊNCIA 5500 VA, MOTOR A GASOLINA, POTÊNCIA DO MOTOR 13 CV - CHP DIURNO. AF_03/2016</v>
          </cell>
          <cell r="I387" t="str">
            <v>CHP</v>
          </cell>
          <cell r="J387" t="str">
            <v>ATRIBUÍDO SÃO PAULO</v>
          </cell>
          <cell r="K387" t="str">
            <v>12,00</v>
          </cell>
        </row>
        <row r="388">
          <cell r="G388">
            <v>93421</v>
          </cell>
          <cell r="H388" t="str">
            <v>GRUPO GERADOR REBOCÁVEL, POTÊNCIA 66 KVA, MOTOR A DIESEL - CHP DIURNO. AF_03/2016</v>
          </cell>
          <cell r="I388" t="str">
            <v>CHP</v>
          </cell>
          <cell r="J388" t="str">
            <v>ATRIBUÍDO SÃO PAULO</v>
          </cell>
          <cell r="K388" t="str">
            <v>48,93</v>
          </cell>
        </row>
        <row r="389">
          <cell r="G389">
            <v>93427</v>
          </cell>
          <cell r="H389" t="str">
            <v>GRUPO GERADOR ESTACIONÁRIO, POTÊNCIA 150 KVA, MOTOR A DIESEL- CHP DIURNO. AF_03/2016</v>
          </cell>
          <cell r="I389" t="str">
            <v>CHP</v>
          </cell>
          <cell r="J389" t="str">
            <v>ATRIBUÍDO SÃO PAULO</v>
          </cell>
          <cell r="K389" t="str">
            <v>111,52</v>
          </cell>
        </row>
        <row r="390">
          <cell r="G390">
            <v>93433</v>
          </cell>
          <cell r="H390" t="str">
            <v>USINA DE MISTURA ASFÁLTICA À QUENTE, TIPO CONTRA FLUXO, PROD 40 A 80 TON/HORA - CHP DIURNO. AF_03/2016</v>
          </cell>
          <cell r="I390" t="str">
            <v>CHP</v>
          </cell>
          <cell r="J390" t="str">
            <v>ATRIBUÍDO SÃO PAULO</v>
          </cell>
          <cell r="K390" t="str">
            <v>2.113,27</v>
          </cell>
        </row>
        <row r="391">
          <cell r="G391">
            <v>93439</v>
          </cell>
          <cell r="H391" t="str">
            <v>USINA DE ASFALTO À FRIO, CAPACIDADE DE 40 A 60 TON/HORA, ELÉTRICA POTÊNCIA 30 CV - CHP DIURNO. AF_03/2016</v>
          </cell>
          <cell r="I391" t="str">
            <v>CHP</v>
          </cell>
          <cell r="J391" t="str">
            <v>ATRIBUÍDO SÃO PAULO</v>
          </cell>
          <cell r="K391" t="str">
            <v>101,91</v>
          </cell>
        </row>
        <row r="392">
          <cell r="G392">
            <v>95121</v>
          </cell>
          <cell r="H392" t="str">
            <v>USINA MISTURADORA DE SOLOS, CAPACIDADE DE 200 A 500 TON/H, POTENCIA 75KW - CHP DIURNO. AF_07/2016</v>
          </cell>
          <cell r="I392" t="str">
            <v>CHP</v>
          </cell>
          <cell r="J392" t="str">
            <v>ATRIBUÍDO SÃO PAULO</v>
          </cell>
          <cell r="K392" t="str">
            <v>206,04</v>
          </cell>
        </row>
        <row r="393">
          <cell r="G393">
            <v>95127</v>
          </cell>
          <cell r="H393" t="str">
            <v>DISTRIBUIDOR DE AGREGADOS AUTOPROPELIDO, CAP 3 M3, A DIESEL, POTÊNCIA 176CV - CHP DIURNO. AF_07/2016</v>
          </cell>
          <cell r="I393" t="str">
            <v>CHP</v>
          </cell>
          <cell r="J393" t="str">
            <v>ATRIBUÍDO SÃO PAULO</v>
          </cell>
          <cell r="K393" t="str">
            <v>134,39</v>
          </cell>
        </row>
        <row r="394">
          <cell r="G394">
            <v>95133</v>
          </cell>
          <cell r="H394" t="str">
            <v>MÁQUINA DEMARCADORA DE FAIXA DE TRÁFEGO À FRIO, AUTOPROPELIDA, POTÊNCIA 38 HP - CHP DIURNO. AF_07/2016</v>
          </cell>
          <cell r="I394" t="str">
            <v>CHP</v>
          </cell>
          <cell r="J394" t="str">
            <v>ATRIBUÍDO SÃO PAULO</v>
          </cell>
          <cell r="K394" t="str">
            <v>98,00</v>
          </cell>
        </row>
        <row r="395">
          <cell r="G395">
            <v>95139</v>
          </cell>
          <cell r="H395" t="str">
            <v>TALHA MANUAL DE CORRENTE, CAPACIDADE DE 2 TON. COM ELEVAÇÃO DE 3 M - CHP DIURNO. AF_07/2016</v>
          </cell>
          <cell r="I395" t="str">
            <v>CHP</v>
          </cell>
          <cell r="J395" t="str">
            <v>ATRIBUÍDO SÃO PAULO</v>
          </cell>
          <cell r="K395" t="str">
            <v>0,06</v>
          </cell>
        </row>
        <row r="396">
          <cell r="G396">
            <v>95212</v>
          </cell>
          <cell r="H396" t="str">
            <v>GRUA ASCENCIONAL, LANCA DE 42 M, CAPACIDADE DE 1,5 T A 30 M, ALTURA ATE 39 M - CHP DIURNO. AF_08/2016</v>
          </cell>
          <cell r="I396" t="str">
            <v>CHP</v>
          </cell>
          <cell r="J396" t="str">
            <v>ATRIBUÍDO SÃO PAULO</v>
          </cell>
          <cell r="K396" t="str">
            <v>81,21</v>
          </cell>
        </row>
        <row r="397">
          <cell r="G397">
            <v>95218</v>
          </cell>
          <cell r="H397" t="str">
            <v>PULVERIZADOR DE TINTA ELÉTRICO/MÁQUINA DE PINTURA AIRLESS, VAZÃO 2 L/MIN - CHP DIURNO. AF_08/2016</v>
          </cell>
          <cell r="I397" t="str">
            <v>CHP</v>
          </cell>
          <cell r="J397" t="str">
            <v>COEFICIENTE DE REPRESENTATIVIDADE</v>
          </cell>
          <cell r="K397" t="str">
            <v>20,30</v>
          </cell>
        </row>
        <row r="398">
          <cell r="G398">
            <v>95258</v>
          </cell>
          <cell r="H398" t="str">
            <v>MARTELO DEMOLIDOR PNEUMÁTICO MANUAL, 32 KG - CHP DIURNO. AF_09/2016</v>
          </cell>
          <cell r="I398" t="str">
            <v>CHP</v>
          </cell>
          <cell r="J398" t="str">
            <v>COEFICIENTE DE REPRESENTATIVIDADE</v>
          </cell>
          <cell r="K398" t="str">
            <v>14,19</v>
          </cell>
        </row>
        <row r="399">
          <cell r="G399">
            <v>95264</v>
          </cell>
          <cell r="H399" t="str">
            <v>COMPACTADOR DE SOLOS DE PERCUSÃO (SOQUETE) COM MOTOR A GASOLINA, POTÊNCIA 3 CV - CHP DIURNO. AF_09/2016</v>
          </cell>
          <cell r="I399" t="str">
            <v>CHP</v>
          </cell>
          <cell r="J399" t="str">
            <v>ATRIBUÍDO SÃO PAULO</v>
          </cell>
          <cell r="K399" t="str">
            <v>5,43</v>
          </cell>
        </row>
        <row r="400">
          <cell r="G400">
            <v>95270</v>
          </cell>
          <cell r="H400" t="str">
            <v>RÉGUA VIBRATÓRIA DUPLA PARA CONCRETO, PESO DE 60KG, COMPRIMENTO 4 M, COM MOTOR A GASOLINA, POTÊNCIA 5,5 HP - CHP DIURNO. AF_09/2016</v>
          </cell>
          <cell r="I400" t="str">
            <v>CHP</v>
          </cell>
          <cell r="J400" t="str">
            <v>ATRIBUÍDO SÃO PAULO</v>
          </cell>
          <cell r="K400" t="str">
            <v>7,51</v>
          </cell>
        </row>
        <row r="401">
          <cell r="G401">
            <v>95276</v>
          </cell>
          <cell r="H401" t="str">
            <v>POLIDORA DE PISO (POLITRIZ), PESO DE 100KG, DIÂMETRO 450 MM, MOTOR ELÉTRICO, POTÊNCIA 4 HP - CHP DIURNO. AF_09/2016</v>
          </cell>
          <cell r="I401" t="str">
            <v>CHP</v>
          </cell>
          <cell r="J401" t="str">
            <v>ATRIBUÍDO SÃO PAULO</v>
          </cell>
          <cell r="K401" t="str">
            <v>2,75</v>
          </cell>
        </row>
        <row r="402">
          <cell r="G402">
            <v>95282</v>
          </cell>
          <cell r="H402" t="str">
            <v>DESEMPENADEIRA DE CONCRETO, PESO DE 75KG, 4 PÁS, MOTOR A GASOLINA, POTÊNCIA 5,5 HP - CHP DIURNO. AF_09/2016</v>
          </cell>
          <cell r="I402" t="str">
            <v>CHP</v>
          </cell>
          <cell r="J402" t="str">
            <v>ATRIBUÍDO SÃO PAULO</v>
          </cell>
          <cell r="K402" t="str">
            <v>7,49</v>
          </cell>
        </row>
        <row r="403">
          <cell r="G403">
            <v>95620</v>
          </cell>
          <cell r="H403" t="str">
            <v>PERFURATRIZ PNEUMATICA MANUAL DE PESO MEDIO, MARTELETE, 18KG, COMPRIMENTO MÁXIMO DE CURSO DE 6 M, DIAMETRO DO PISTAO DE 5,5 CM - CHP DIURNO. AF_11/2016</v>
          </cell>
          <cell r="I403" t="str">
            <v>CHP</v>
          </cell>
          <cell r="J403" t="str">
            <v>COEFICIENTE DE REPRESENTATIVIDADE</v>
          </cell>
          <cell r="K403" t="str">
            <v>13,69</v>
          </cell>
        </row>
        <row r="404">
          <cell r="G404">
            <v>95631</v>
          </cell>
          <cell r="H404" t="str">
            <v>ROLO COMPACTADOR VIBRATORIO TANDEM, ACO LISO, POTENCIA 125 HP, PESO SEM/COM LASTRO 10,20/11,65 T, LARGURA DE TRABALHO 1,73 M - CHP DIURNO. AF_11/2016</v>
          </cell>
          <cell r="I404" t="str">
            <v>CHP</v>
          </cell>
          <cell r="J404" t="str">
            <v>ATRIBUÍDO SÃO PAULO</v>
          </cell>
          <cell r="K404" t="str">
            <v>125,04</v>
          </cell>
        </row>
        <row r="405">
          <cell r="G405">
            <v>95702</v>
          </cell>
          <cell r="H405" t="str">
            <v>PERFURATRIZ MANUAL, TORQUE MAXIMO 55 KGF.M, POTENCIA 5 CV, COM DIAMETRO MAXIMO 8 1/2" - CHP DIURNO. AF_11/2016</v>
          </cell>
          <cell r="I405" t="str">
            <v>CHP</v>
          </cell>
          <cell r="J405" t="str">
            <v>COEFICIENTE DE REPRESENTATIVIDADE</v>
          </cell>
          <cell r="K405" t="str">
            <v>25,13</v>
          </cell>
        </row>
        <row r="406">
          <cell r="G406">
            <v>95708</v>
          </cell>
          <cell r="H406" t="str">
            <v>PERFURATRIZ SOBRE ESTEIRA, TORQUE MÁXIMO 600 KGF, POTÊNCIA ENTRE 50 E 60 HP, DIÂMETRO MÁXIMO 10 - CHP DIURNO. AF_11/2016</v>
          </cell>
          <cell r="I406" t="str">
            <v>CHP</v>
          </cell>
          <cell r="J406" t="str">
            <v>ATRIBUÍDO SÃO PAULO</v>
          </cell>
          <cell r="K406" t="str">
            <v>96,01</v>
          </cell>
        </row>
        <row r="407">
          <cell r="G407">
            <v>95714</v>
          </cell>
          <cell r="H407" t="str">
            <v>ESCAVADEIRA HIDRAULICA SOBRE ESTEIRA, COM GARRA GIRATORIA DE MANDIBULAS, PESO OPERACIONAL ENTRE 22,00 E 25,50 TON, POTENCIA LIQUIDA ENTRE 150 E 160 HP - CHP DIURNO. AF_11/2016</v>
          </cell>
          <cell r="I407" t="str">
            <v>CHP</v>
          </cell>
          <cell r="J407" t="str">
            <v>ATRIBUÍDO SÃO PAULO</v>
          </cell>
          <cell r="K407" t="str">
            <v>139,60</v>
          </cell>
        </row>
        <row r="408">
          <cell r="G408">
            <v>95720</v>
          </cell>
          <cell r="H408" t="str">
            <v>ESCAVADEIRA HIDRAULICA SOBRE ESTEIRA, EQUIPADA COM CLAMSHELL, COM CAPACIDADE DA CAÇAMBA ENTRE 1,20 E 1,50 M3, PESO OPERACIONAL ENTRE 20,00 E 22,00 TON, POTENCIA LIQUIDA ENTRE 150 E 160 HP - CHP DIURNO. AF_11/2016</v>
          </cell>
          <cell r="I408" t="str">
            <v>CHP</v>
          </cell>
          <cell r="J408" t="str">
            <v>ATRIBUÍDO SÃO PAULO</v>
          </cell>
          <cell r="K408" t="str">
            <v>137,19</v>
          </cell>
        </row>
        <row r="409">
          <cell r="G409">
            <v>95872</v>
          </cell>
          <cell r="H409" t="str">
            <v>GRUPO GERADOR COM CARENAGEM, MOTOR DIESEL POTÊNCIA STANDART ENTRE 250 E 260 KVA - CHP DIURNO. AF_12/2016</v>
          </cell>
          <cell r="I409" t="str">
            <v>CHP</v>
          </cell>
          <cell r="J409" t="str">
            <v>ATRIBUÍDO SÃO PAULO</v>
          </cell>
          <cell r="K409" t="str">
            <v>189,19</v>
          </cell>
        </row>
        <row r="410">
          <cell r="G410">
            <v>96013</v>
          </cell>
          <cell r="H410" t="str">
            <v>TRATOR DE PNEUS COM POTÊNCIA DE 122 CV, TRAÇÃO 4X4, COM VASSOURA MECÂNICA ACOPLADA - CHP DIURNO. AF_02/2017</v>
          </cell>
          <cell r="I410" t="str">
            <v>CHP</v>
          </cell>
          <cell r="J410" t="str">
            <v>ATRIBUÍDO SÃO PAULO</v>
          </cell>
          <cell r="K410" t="str">
            <v>150,88</v>
          </cell>
        </row>
        <row r="411">
          <cell r="G411">
            <v>96020</v>
          </cell>
          <cell r="H411" t="str">
            <v>TRATOR DE PNEUS COM POTÊNCIA DE 122 CV, TRAÇÃO 4X4, COM GRADE DE DISCOS ACOPLADA - CHP DIURNO. AF_02/2017</v>
          </cell>
          <cell r="I411" t="str">
            <v>CHP</v>
          </cell>
          <cell r="J411" t="str">
            <v>ATRIBUÍDO SÃO PAULO</v>
          </cell>
          <cell r="K411" t="str">
            <v>150,63</v>
          </cell>
        </row>
        <row r="412">
          <cell r="G412">
            <v>96028</v>
          </cell>
          <cell r="H412" t="str">
            <v>TRATOR DE PNEUS COM POTÊNCIA DE 85 CV, TRAÇÃO 4X4, COM GRADE DE DISCOS ACOPLADA - CHP DIURNO. AF_02/2017</v>
          </cell>
          <cell r="I412" t="str">
            <v>CHP</v>
          </cell>
          <cell r="J412" t="str">
            <v>ATRIBUÍDO SÃO PAULO</v>
          </cell>
          <cell r="K412" t="str">
            <v>111,07</v>
          </cell>
        </row>
        <row r="413">
          <cell r="G413">
            <v>96035</v>
          </cell>
          <cell r="H413" t="str">
            <v>CAMINHÃO BASCULANTE 10 M3, TRUCADO, POTÊNCIA 230 CV, INCLUSIVE CAÇAMBA METÁLICA, COM DISTRIBUIDOR DE AGREGADOS ACOPLADO - CHP DIURNO. AF_02/2017</v>
          </cell>
          <cell r="I413" t="str">
            <v>CHP</v>
          </cell>
          <cell r="J413" t="str">
            <v>ATRIBUÍDO SÃO PAULO</v>
          </cell>
          <cell r="K413" t="str">
            <v>157,80</v>
          </cell>
        </row>
        <row r="414">
          <cell r="G414">
            <v>96157</v>
          </cell>
          <cell r="H414" t="str">
            <v>TRATOR DE PNEUS COM POTÊNCIA DE 85 CV, TRAÇÃO 4X4, COM VASSOURA MECÂNICA ACOPLADA - CHP DIURNO. AF_03/2017</v>
          </cell>
          <cell r="I414" t="str">
            <v>CHP</v>
          </cell>
          <cell r="J414" t="str">
            <v>ATRIBUÍDO SÃO PAULO</v>
          </cell>
          <cell r="K414" t="str">
            <v>111,32</v>
          </cell>
        </row>
        <row r="415">
          <cell r="G415">
            <v>96158</v>
          </cell>
          <cell r="H415" t="str">
            <v>MINICARREGADEIRA SOBRE RODAS POTENCIA 47HP CAPACIDADE OPERACAO 646 KG, COM VASSOURA MECÂNICA ACOPLADA - CHP DIURNO. AF_03/2017</v>
          </cell>
          <cell r="I415" t="str">
            <v>CHP</v>
          </cell>
          <cell r="J415" t="str">
            <v>ATRIBUÍDO SÃO PAULO</v>
          </cell>
          <cell r="K415" t="str">
            <v>82,81</v>
          </cell>
        </row>
        <row r="416">
          <cell r="G416">
            <v>96245</v>
          </cell>
          <cell r="H416" t="str">
            <v>MINIESCAVADEIRA SOBRE ESTEIRAS, POTENCIA LIQUIDA DE *30* HP, PESO OPERACIONAL DE *3.500* KG - CHP DIURNO. AF_04/2017</v>
          </cell>
          <cell r="I416" t="str">
            <v>CHP</v>
          </cell>
          <cell r="J416" t="str">
            <v>ATRIBUÍDO SÃO PAULO</v>
          </cell>
          <cell r="K416" t="str">
            <v>57,79</v>
          </cell>
        </row>
        <row r="417">
          <cell r="G417">
            <v>96303</v>
          </cell>
          <cell r="H417" t="str">
            <v>PERFURATRIZ ROTATIVA SOBRE ESTEIRA, TORQUE MAXIMO 2500 KGM, POTENCIA 110 HP, MOTOR DIESEL- CHP DIURNO. AF_05/2017</v>
          </cell>
          <cell r="I417" t="str">
            <v>CHP</v>
          </cell>
          <cell r="J417" t="str">
            <v>ATRIBUÍDO SÃO PAULO</v>
          </cell>
          <cell r="K417" t="str">
            <v>129,85</v>
          </cell>
        </row>
        <row r="418">
          <cell r="G418">
            <v>96309</v>
          </cell>
          <cell r="H418" t="str">
            <v>COMPRESSOR DE AR, VAZAO DE 10 PCM, RESERVATORIO 100 L, PRESSAO DE TRABALHO ENTRE 6,9 E 9,7 BAR, POTENCIA 2 HP, TENSAO 110/220 V - CHP DIURNO. AF_05/2017</v>
          </cell>
          <cell r="I418" t="str">
            <v>CHP</v>
          </cell>
          <cell r="J418" t="str">
            <v>ATRIBUÍDO SÃO PAULO</v>
          </cell>
          <cell r="K418" t="str">
            <v>1,28</v>
          </cell>
        </row>
        <row r="419">
          <cell r="G419">
            <v>96463</v>
          </cell>
          <cell r="H419" t="str">
            <v>ROLO COMPACTADOR DE PNEUS, ESTATICO, PRESSAO VARIAVEL, POTENCIA 110 HP, PESO SEM/COM LASTRO 10,8/27 T, LARGURA DE ROLAGEM 2,30 M - CHP DIURNO. AF_06/2017</v>
          </cell>
          <cell r="I419" t="str">
            <v>CHP</v>
          </cell>
          <cell r="J419" t="str">
            <v>ATRIBUÍDO SÃO PAULO</v>
          </cell>
          <cell r="K419" t="str">
            <v>114,46</v>
          </cell>
        </row>
        <row r="420">
          <cell r="G420">
            <v>98764</v>
          </cell>
          <cell r="H420" t="str">
            <v>INVERSOR DE SOLDA MONOFÁSICO DE 160 A, POTÊNCIA DE 5400 W, TENSÃO DE 220 V, PARA SOLDA COM ELETRODOS DE 2,0 A 4,0 MM E PROCESSO TIG - CHP DIURNO. AF_06/2018</v>
          </cell>
          <cell r="I420" t="str">
            <v>CHP</v>
          </cell>
          <cell r="J420" t="str">
            <v>COEFICIENTE DE REPRESENTATIVIDADE</v>
          </cell>
          <cell r="K420" t="str">
            <v>3,93</v>
          </cell>
        </row>
        <row r="421">
          <cell r="G421">
            <v>99833</v>
          </cell>
          <cell r="H421" t="str">
            <v>LAVADORA DE ALTA PRESSAO (LAVA-JATO) PARA AGUA FRIA, PRESSAO DE OPERACAO ENTRE 1400 E 1900 LIB/POL2, VAZAO MAXIMA ENTRE 400 E 700 L/H - CHP DIURNO. AF_04/2019</v>
          </cell>
          <cell r="I421" t="str">
            <v>CHP</v>
          </cell>
          <cell r="J421" t="str">
            <v>COEFICIENTE DE REPRESENTATIVIDADE</v>
          </cell>
          <cell r="K421" t="str">
            <v>1,66</v>
          </cell>
        </row>
        <row r="422">
          <cell r="G422">
            <v>100641</v>
          </cell>
          <cell r="H422" t="str">
            <v>USINA DE MISTURA ASFÁLTICA À QUENTE, TIPO CONTRA FLUXO, PROD 100 A 140 TON/HORA - CHP DIURNO. AF_12/2019</v>
          </cell>
          <cell r="I422" t="str">
            <v>CHP</v>
          </cell>
          <cell r="J422" t="str">
            <v>ATRIBUÍDO SÃO PAULO</v>
          </cell>
          <cell r="K422" t="str">
            <v>432,96</v>
          </cell>
        </row>
        <row r="423">
          <cell r="G423">
            <v>100647</v>
          </cell>
          <cell r="H423" t="str">
            <v>USINA DE ASFALTO, TIPO GRAVIMÉTRICA, PROD 150 TON/HORA - CHP DIURNO. AF_12/2019</v>
          </cell>
          <cell r="I423" t="str">
            <v>CHP</v>
          </cell>
          <cell r="J423" t="str">
            <v>ATRIBUÍDO SÃO PAULO</v>
          </cell>
          <cell r="K423" t="str">
            <v>884,61</v>
          </cell>
        </row>
        <row r="424">
          <cell r="G424">
            <v>5632</v>
          </cell>
          <cell r="H424" t="str">
            <v>ESCAVADEIRA HIDRÁULICA SOBRE ESTEIRAS, CAÇAMBA 0,80 M3, PESO OPERACIONAL 17 T, POTENCIA BRUTA 111 HP - CHI DIURNO. AF_06/2014</v>
          </cell>
          <cell r="I424" t="str">
            <v>CHI</v>
          </cell>
          <cell r="J424" t="str">
            <v>ATRIBUÍDO SÃO PAULO</v>
          </cell>
          <cell r="K424" t="str">
            <v>42,84</v>
          </cell>
        </row>
        <row r="425">
          <cell r="G425">
            <v>5679</v>
          </cell>
          <cell r="H425" t="str">
            <v>RETROESCAVADEIRA SOBRE RODAS COM CARREGADEIRA, TRAÇÃO 4X4, POTÊNCIA LÍQ. 88 HP, CAÇAMBA CARREG. CAP. MÍN. 1 M3, CAÇAMBA RETRO CAP. 0,26 M3, PESO OPERACIONAL MÍN. 6.674 KG, PROFUNDIDADE ESCAVAÇÃO MÁX. 4,37 M - CHI DIURNO. AF_06/2014</v>
          </cell>
          <cell r="I425" t="str">
            <v>CHI</v>
          </cell>
          <cell r="J425" t="str">
            <v>ATRIBUÍDO SÃO PAULO</v>
          </cell>
          <cell r="K425" t="str">
            <v>32,10</v>
          </cell>
        </row>
        <row r="426">
          <cell r="G426">
            <v>5681</v>
          </cell>
          <cell r="H426" t="str">
            <v>RETROESCAVADEIRA SOBRE RODAS COM CARREGADEIRA, TRAÇÃO 4X2, POTÊNCIA LÍQ. 79 HP, CAÇAMBA CARREG. CAP. MÍN. 1 M3, CAÇAMBA RETRO CAP. 0,20 M3, PESO OPERACIONAL MÍN. 6.570 KG, PROFUNDIDADE ESCAVAÇÃO MÁX. 4,37 M - CHI DIURNO. AF_06/2014</v>
          </cell>
          <cell r="I426" t="str">
            <v>CHI</v>
          </cell>
          <cell r="J426" t="str">
            <v>ATRIBUÍDO SÃO PAULO</v>
          </cell>
          <cell r="K426" t="str">
            <v>30,37</v>
          </cell>
        </row>
        <row r="427">
          <cell r="G427">
            <v>5685</v>
          </cell>
          <cell r="H427" t="str">
            <v>ROLO COMPACTADOR VIBRATÓRIO DE UM CILINDRO AÇO LISO, POTÊNCIA 80 HP, PESO OPERACIONAL MÁXIMO 8,1 T, IMPACTO DINÂMICO 16,15 / 9,5 T, LARGURA DE TRABALHO 1,68 M - CHI DIURNO. AF_06/2014</v>
          </cell>
          <cell r="I427" t="str">
            <v>CHI</v>
          </cell>
          <cell r="J427" t="str">
            <v>ATRIBUÍDO SÃO PAULO</v>
          </cell>
          <cell r="K427" t="str">
            <v>30,62</v>
          </cell>
        </row>
        <row r="428">
          <cell r="G428">
            <v>5690</v>
          </cell>
          <cell r="H428" t="str">
            <v>GRADE DE DISCO CONTROLE REMOTO REBOCÁVEL, COM 24 DISCOS 24 X 6 MM COM PNEUS PARA TRANSPORTE - CHI DIURNO. AF_06/2014</v>
          </cell>
          <cell r="I428" t="str">
            <v>CHI</v>
          </cell>
          <cell r="J428" t="str">
            <v>ATRIBUÍDO SÃO PAULO</v>
          </cell>
          <cell r="K428" t="str">
            <v>1,97</v>
          </cell>
        </row>
        <row r="429">
          <cell r="G429">
            <v>5806</v>
          </cell>
          <cell r="H429" t="str">
            <v>MOTOBOMBA CENTRÍFUGA, MOTOR A GASOLINA, POTÊNCIA 5,42 HP, BOCAIS 1 1/2" X 1", DIÂMETRO ROTOR 143 MM HM/Q = 6 MCA / 16,8 M3/H A 38 MCA / 6,6 M3/H - CHI DIURNO. AF_06/2014</v>
          </cell>
          <cell r="I429" t="str">
            <v>CHI</v>
          </cell>
          <cell r="J429" t="str">
            <v>COEFICIENTE DE REPRESENTATIVIDADE</v>
          </cell>
          <cell r="K429" t="str">
            <v>0,16</v>
          </cell>
        </row>
        <row r="430">
          <cell r="G430">
            <v>5826</v>
          </cell>
          <cell r="H430" t="str">
            <v>CAMINHÃO TOCO, PBT 16.000 KG, CARGA ÚTIL MÁX. 10.685 KG, DIST. ENTRE EIXOS 4,8 M, POTÊNCIA 189 CV, INCLUSIVE CARROCERIA FIXA ABERTA DE MADEIRA P/ TRANSPORTE GERAL DE CARGA SECA, DIMEN. APROX. 2,5 X 7,00 X 0,50 M - CHI DIURNO. AF_06/2014</v>
          </cell>
          <cell r="I430" t="str">
            <v>CHI</v>
          </cell>
          <cell r="J430" t="str">
            <v>ATRIBUÍDO SÃO PAULO</v>
          </cell>
          <cell r="K430" t="str">
            <v>24,45</v>
          </cell>
        </row>
        <row r="431">
          <cell r="G431">
            <v>5829</v>
          </cell>
          <cell r="H431" t="str">
            <v>USINA DE CONCRETO FIXA, CAPACIDADE NOMINAL DE 90 A 120 M3/H, SEM SILO - CHI DIURNO. AF_07/2016</v>
          </cell>
          <cell r="I431" t="str">
            <v>CHI</v>
          </cell>
          <cell r="J431" t="str">
            <v>ATRIBUÍDO SÃO PAULO</v>
          </cell>
          <cell r="K431" t="str">
            <v>108,73</v>
          </cell>
        </row>
        <row r="432">
          <cell r="G432">
            <v>5837</v>
          </cell>
          <cell r="H432" t="str">
            <v>VIBROACABADORA DE ASFALTO SOBRE ESTEIRAS, LARGURA DE PAVIMENTAÇÃO 1,90 M A 5,30 M, POTÊNCIA 105 HP CAPACIDADE 450 T/H - CHI DIURNO. AF_11/2014</v>
          </cell>
          <cell r="I432" t="str">
            <v>CHI</v>
          </cell>
          <cell r="J432" t="str">
            <v>ATRIBUÍDO SÃO PAULO</v>
          </cell>
          <cell r="K432" t="str">
            <v>88,77</v>
          </cell>
        </row>
        <row r="433">
          <cell r="G433">
            <v>5841</v>
          </cell>
          <cell r="H433" t="str">
            <v>VASSOURA MECÂNICA REBOCÁVEL COM ESCOVA CILÍNDRICA, LARGURA ÚTIL DE VARRIMENTO DE 2,44 M - CHI DIURNO. AF_06/2014</v>
          </cell>
          <cell r="I433" t="str">
            <v>CHI</v>
          </cell>
          <cell r="J433" t="str">
            <v>ATRIBUÍDO SÃO PAULO</v>
          </cell>
          <cell r="K433" t="str">
            <v>2,27</v>
          </cell>
        </row>
        <row r="434">
          <cell r="G434">
            <v>5845</v>
          </cell>
          <cell r="H434" t="str">
            <v>TRATOR DE PNEUS, POTÊNCIA 122 CV, TRAÇÃO 4X4, PESO COM LASTRO DE 4.510 KG - CHI DIURNO. AF_06/2014</v>
          </cell>
          <cell r="I434" t="str">
            <v>CHI</v>
          </cell>
          <cell r="J434" t="str">
            <v>COEFICIENTE DE REPRESENTATIVIDADE</v>
          </cell>
          <cell r="K434" t="str">
            <v>24,73</v>
          </cell>
        </row>
        <row r="435">
          <cell r="G435">
            <v>5849</v>
          </cell>
          <cell r="H435" t="str">
            <v>TRATOR DE ESTEIRAS, POTÊNCIA 170 HP, PESO OPERACIONAL 19 T, CAÇAMBA 5,2 M3 - CHI DIURNO. AF_06/2014</v>
          </cell>
          <cell r="I435" t="str">
            <v>CHI</v>
          </cell>
          <cell r="J435" t="str">
            <v>ATRIBUÍDO SÃO PAULO</v>
          </cell>
          <cell r="K435" t="str">
            <v>41,76</v>
          </cell>
        </row>
        <row r="436">
          <cell r="G436">
            <v>5853</v>
          </cell>
          <cell r="H436" t="str">
            <v>TRATOR DE ESTEIRAS, POTÊNCIA 150 HP, PESO OPERACIONAL 16,7 T, COM RODA MOTRIZ ELEVADA E LÂMINA 3,18 M3 - CHI DIURNO. AF_06/2014</v>
          </cell>
          <cell r="I436" t="str">
            <v>CHI</v>
          </cell>
          <cell r="J436" t="str">
            <v>ATRIBUÍDO SÃO PAULO</v>
          </cell>
          <cell r="K436" t="str">
            <v>41,93</v>
          </cell>
        </row>
        <row r="437">
          <cell r="G437">
            <v>5857</v>
          </cell>
          <cell r="H437" t="str">
            <v>TRATOR DE ESTEIRAS, POTÊNCIA 347 HP, PESO OPERACIONAL 38,5 T, COM LÂMINA 8,70 M3 - CHI DIURNO. AF_06/2014</v>
          </cell>
          <cell r="I437" t="str">
            <v>CHI</v>
          </cell>
          <cell r="J437" t="str">
            <v>ATRIBUÍDO SÃO PAULO</v>
          </cell>
          <cell r="K437" t="str">
            <v>106,53</v>
          </cell>
        </row>
        <row r="438">
          <cell r="G438">
            <v>5865</v>
          </cell>
          <cell r="H438" t="str">
            <v>ROLO COMPACTADOR VIBRATÓRIO REBOCÁVEL, CILINDRO DE AÇO LISO, POTÊNCIA DE TRAÇÃO DE 65 CV, PESO 4,7 T, IMPACTO DINÂMICO 18,3 T, LARGURA DE TRABALHO 1,67 M - CHI DIURNO. AF_02/2016</v>
          </cell>
          <cell r="I438" t="str">
            <v>CHI</v>
          </cell>
          <cell r="J438" t="str">
            <v>ATRIBUÍDO SÃO PAULO</v>
          </cell>
          <cell r="K438" t="str">
            <v>5,17</v>
          </cell>
        </row>
        <row r="439">
          <cell r="G439">
            <v>5869</v>
          </cell>
          <cell r="H439" t="str">
            <v>ROLO COMPACTADOR VIBRATÓRIO TANDEM AÇO LISO, POTÊNCIA 58 HP, PESO SEM/COM LASTRO 6,5 / 9,4 T, LARGURA DE TRABALHO 1,2 M - CHI DIURNO. AF_06/2014</v>
          </cell>
          <cell r="I439" t="str">
            <v>CHI</v>
          </cell>
          <cell r="J439" t="str">
            <v>ATRIBUÍDO SÃO PAULO</v>
          </cell>
          <cell r="K439" t="str">
            <v>34,52</v>
          </cell>
        </row>
        <row r="440">
          <cell r="G440">
            <v>5877</v>
          </cell>
          <cell r="H440" t="str">
            <v>RETROESCAVADEIRA SOBRE RODAS COM CARREGADEIRA, TRAÇÃO 4X4, POTÊNCIA LÍQ. 72 HP, CAÇAMBA CARREG. CAP. MÍN. 0,79 M3, CAÇAMBA RETRO CAP. 0,18 M3, PESO OPERACIONAL MÍN. 7.140 KG, PROFUNDIDADE ESCAVAÇÃO MÁX. 4,50 M - CHI DIURNO. AF_06/2014</v>
          </cell>
          <cell r="I440" t="str">
            <v>CHI</v>
          </cell>
          <cell r="J440" t="str">
            <v>ATRIBUÍDO SÃO PAULO</v>
          </cell>
          <cell r="K440" t="str">
            <v>31,55</v>
          </cell>
        </row>
        <row r="441">
          <cell r="G441">
            <v>5881</v>
          </cell>
          <cell r="H441" t="str">
            <v>ROLO COMPACTADOR VIBRATÓRIO PÉ DE CARNEIRO, OPERADO POR CONTROLE REMOTO, POTÊNCIA 12,5 KW, PESO OPERACIONAL 1,675 T, LARGURA DE TRABALHO 0,85 M - CHI DIURNO. AF_02/2016</v>
          </cell>
          <cell r="I441" t="str">
            <v>CHI</v>
          </cell>
          <cell r="J441" t="str">
            <v>ATRIBUÍDO SÃO PAULO</v>
          </cell>
          <cell r="K441" t="str">
            <v>36,89</v>
          </cell>
        </row>
        <row r="442">
          <cell r="G442">
            <v>5884</v>
          </cell>
          <cell r="H442" t="str">
            <v>USINA DE LAMA ASFÁLTICA, PROD 30 A 50 T/H, SILO DE AGREGADO 7 M3, RESERVATÓRIOS PARA EMULSÃO E ÁGUA DE 2,3 M3 CADA, MISTURADOR TIPO PUG MILL A SER MONTADO SOBRE CAMINHÃO - CHI DIURNO. AF_10/2014</v>
          </cell>
          <cell r="I442" t="str">
            <v>CHI</v>
          </cell>
          <cell r="J442" t="str">
            <v>ATRIBUÍDO SÃO PAULO</v>
          </cell>
          <cell r="K442" t="str">
            <v>31,97</v>
          </cell>
        </row>
        <row r="443">
          <cell r="G443">
            <v>5892</v>
          </cell>
          <cell r="H443" t="str">
            <v>CAMINHÃO TOCO, PESO BRUTO TOTAL 14.300 KG, CARGA ÚTIL MÁXIMA 9590 KG, DISTÂNCIA ENTRE EIXOS 4,76 M, POTÊNCIA 185 CV (NÃO INCLUI CARROCERIA) - CHI DIURNO. AF_06/2014</v>
          </cell>
          <cell r="I443" t="str">
            <v>CHI</v>
          </cell>
          <cell r="J443" t="str">
            <v>COEFICIENTE DE REPRESENTATIVIDADE</v>
          </cell>
          <cell r="K443" t="str">
            <v>25,46</v>
          </cell>
        </row>
        <row r="444">
          <cell r="G444">
            <v>5896</v>
          </cell>
          <cell r="H444" t="str">
            <v>CAMINHÃO TOCO, PESO BRUTO TOTAL 16.000 KG, CARGA ÚTIL MÁXIMA DE 10.685 KG, DISTÂNCIA ENTRE EIXOS 4,80 M, POTÊNCIA 189 CV EXCLUSIVE CARROCERIA - CHI DIURNO. AF_06/2014</v>
          </cell>
          <cell r="I444" t="str">
            <v>CHI</v>
          </cell>
          <cell r="J444" t="str">
            <v>COEFICIENTE DE REPRESENTATIVIDADE</v>
          </cell>
          <cell r="K444" t="str">
            <v>23,68</v>
          </cell>
        </row>
        <row r="445">
          <cell r="G445">
            <v>5903</v>
          </cell>
          <cell r="H445" t="str">
            <v>CAMINHÃO PIPA 10.000 L TRUCADO, PESO BRUTO TOTAL 23.000 KG, CARGA ÚTIL MÁXIMA 15.935 KG, DISTÂNCIA ENTRE EIXOS 4,8 M, POTÊNCIA 230 CV, INCLUSIVE TANQUE DE AÇO PARA TRANSPORTE DE ÁGUA - CHI DIURNO. AF_06/2014</v>
          </cell>
          <cell r="I445" t="str">
            <v>CHI</v>
          </cell>
          <cell r="J445" t="str">
            <v>ATRIBUÍDO SÃO PAULO</v>
          </cell>
          <cell r="K445" t="str">
            <v>30,40</v>
          </cell>
        </row>
        <row r="446">
          <cell r="G446">
            <v>5911</v>
          </cell>
          <cell r="H446" t="str">
            <v>ESPARGIDOR DE ASFALTO PRESSURIZADO COM TANQUE DE 2500 L, REBOCÁVEL COM MOTOR A GASOLINA POTÊNCIA 3,4 HP - CHI DIURNO. AF_07/2014</v>
          </cell>
          <cell r="I446" t="str">
            <v>CHI</v>
          </cell>
          <cell r="J446" t="str">
            <v>ATRIBUÍDO SÃO PAULO</v>
          </cell>
          <cell r="K446" t="str">
            <v>17,36</v>
          </cell>
        </row>
        <row r="447">
          <cell r="G447">
            <v>5923</v>
          </cell>
          <cell r="H447" t="str">
            <v>GRADE DE DISCO REBOCÁVEL COM 20 DISCOS 24" X 6 MM COM PNEUS PARA TRANSPORTE - CHI DIURNO. AF_06/2014</v>
          </cell>
          <cell r="I447" t="str">
            <v>CHI</v>
          </cell>
          <cell r="J447" t="str">
            <v>ATRIBUÍDO SÃO PAULO</v>
          </cell>
          <cell r="K447" t="str">
            <v>1,54</v>
          </cell>
        </row>
        <row r="448">
          <cell r="G448">
            <v>5930</v>
          </cell>
          <cell r="H448" t="str">
            <v>GUINDAUTO HIDRÁULICO, CAPACIDADE MÁXIMA DE CARGA 6200 KG, MOMENTO MÁXIMO DE CARGA 11,7 TM, ALCANCE MÁXIMO HORIZONTAL 9,70 M, INCLUSIVE CAMINHÃO TOCO PBT 16.000 KG, POTÊNCIA DE 189 CV - CHI DIURNO. AF_06/2014</v>
          </cell>
          <cell r="I448" t="str">
            <v>CHI</v>
          </cell>
          <cell r="J448" t="str">
            <v>ATRIBUÍDO SÃO PAULO</v>
          </cell>
          <cell r="K448" t="str">
            <v>28,75</v>
          </cell>
        </row>
        <row r="449">
          <cell r="G449">
            <v>5934</v>
          </cell>
          <cell r="H449" t="str">
            <v>MOTONIVELADORA POTÊNCIA BÁSICA LÍQUIDA (PRIMEIRA MARCHA) 125 HP, PESO BRUTO 13032 KG, LARGURA DA LÂMINA DE 3,7 M - CHI DIURNO. AF_06/2014</v>
          </cell>
          <cell r="I449" t="str">
            <v>CHI</v>
          </cell>
          <cell r="J449" t="str">
            <v>ATRIBUÍDO SÃO PAULO</v>
          </cell>
          <cell r="K449" t="str">
            <v>43,55</v>
          </cell>
        </row>
        <row r="450">
          <cell r="G450">
            <v>5942</v>
          </cell>
          <cell r="H450" t="str">
            <v>PÁ CARREGADEIRA SOBRE RODAS, POTÊNCIA LÍQUIDA 128 HP, CAPACIDADE DA CAÇAMBA 1,7 A 2,8 M3, PESO OPERACIONAL 11632 KG - CHI DIURNO. AF_06/2014</v>
          </cell>
          <cell r="I450" t="str">
            <v>CHI</v>
          </cell>
          <cell r="J450" t="str">
            <v>ATRIBUÍDO SÃO PAULO</v>
          </cell>
          <cell r="K450" t="str">
            <v>38,79</v>
          </cell>
        </row>
        <row r="451">
          <cell r="G451">
            <v>5946</v>
          </cell>
          <cell r="H451" t="str">
            <v>PÁ CARREGADEIRA SOBRE RODAS, POTÊNCIA 197 HP, CAPACIDADE DA CAÇAMBA 2,5 A 3,5 M3, PESO OPERACIONAL 18338 KG - CHI DIURNO. AF_06/2014</v>
          </cell>
          <cell r="I451" t="str">
            <v>CHI</v>
          </cell>
          <cell r="J451" t="str">
            <v>ATRIBUÍDO SÃO PAULO</v>
          </cell>
          <cell r="K451" t="str">
            <v>48,26</v>
          </cell>
        </row>
        <row r="452">
          <cell r="G452">
            <v>5952</v>
          </cell>
          <cell r="H452" t="str">
            <v>MARTELETE OU ROMPEDOR PNEUMÁTICO MANUAL, 28 KG, COM SILENCIADOR - CHI DIURNO. AF_07/2016</v>
          </cell>
          <cell r="I452" t="str">
            <v>CHI</v>
          </cell>
          <cell r="J452" t="str">
            <v>COEFICIENTE DE REPRESENTATIVIDADE</v>
          </cell>
          <cell r="K452" t="str">
            <v>12,90</v>
          </cell>
        </row>
        <row r="453">
          <cell r="G453">
            <v>5954</v>
          </cell>
          <cell r="H453" t="str">
            <v>COMPRESSOR DE AR REBOCÁVEL, VAZÃO 189 PCM, PRESSÃO EFETIVA DE TRABALHO 102 PSI, MOTOR DIESEL, POTÊNCIA 63 CV - CHI DIURNO. AF_06/2015</v>
          </cell>
          <cell r="I453" t="str">
            <v>CHI</v>
          </cell>
          <cell r="J453" t="str">
            <v>ATRIBUÍDO SÃO PAULO</v>
          </cell>
          <cell r="K453" t="str">
            <v>2,65</v>
          </cell>
        </row>
        <row r="454">
          <cell r="G454">
            <v>5961</v>
          </cell>
          <cell r="H454" t="str">
            <v>CAMINHÃO BASCULANTE 6 M3, PESO BRUTO TOTAL 16.000 KG, CARGA ÚTIL MÁXIMA 13.071 KG, DISTÂNCIA ENTRE EIXOS 4,80 M, POTÊNCIA 230 CV INCLUSIVE CAÇAMBA METÁLICA - CHI DIURNO. AF_06/2014</v>
          </cell>
          <cell r="I454" t="str">
            <v>CHI</v>
          </cell>
          <cell r="J454" t="str">
            <v>ATRIBUÍDO SÃO PAULO</v>
          </cell>
          <cell r="K454" t="str">
            <v>29,69</v>
          </cell>
        </row>
        <row r="455">
          <cell r="G455">
            <v>6260</v>
          </cell>
          <cell r="H455" t="str">
            <v>CAMINHÃO PIPA 6.000 L, PESO BRUTO TOTAL 13.000 KG, DISTÂNCIA ENTRE EIXOS 4,80 M, POTÊNCIA 189 CV INCLUSIVE TANQUE DE AÇO PARA TRANSPORTE DE ÁGUA, CAPACIDADE 6 M3 - CHI DIURNO. AF_06/2014</v>
          </cell>
          <cell r="I455" t="str">
            <v>CHI</v>
          </cell>
          <cell r="J455" t="str">
            <v>ATRIBUÍDO SÃO PAULO</v>
          </cell>
          <cell r="K455" t="str">
            <v>26,82</v>
          </cell>
        </row>
        <row r="456">
          <cell r="G456">
            <v>6880</v>
          </cell>
          <cell r="H456" t="str">
            <v>ROLO COMPACTADOR DE PNEUS ESTÁTICO, PRESSÃO VARIÁVEL, POTÊNCIA 111 HP, PESO SEM/COM LASTRO 9,5 / 26 T, LARGURA DE TRABALHO 1,90 M - CHI DIURNO. AF_07/2014</v>
          </cell>
          <cell r="I456" t="str">
            <v>CHI</v>
          </cell>
          <cell r="J456" t="str">
            <v>ATRIBUÍDO SÃO PAULO</v>
          </cell>
          <cell r="K456" t="str">
            <v>40,26</v>
          </cell>
        </row>
        <row r="457">
          <cell r="G457">
            <v>7031</v>
          </cell>
          <cell r="H457" t="str">
            <v>TANQUE DE ASFALTO ESTACIONÁRIO COM SERPENTINA, CAPACIDADE 30.000 L - CHI DIURNO. AF_06/2014</v>
          </cell>
          <cell r="I457" t="str">
            <v>CHI</v>
          </cell>
          <cell r="J457" t="str">
            <v>ATRIBUÍDO SÃO PAULO</v>
          </cell>
          <cell r="K457" t="str">
            <v>3,41</v>
          </cell>
        </row>
        <row r="458">
          <cell r="G458">
            <v>7043</v>
          </cell>
          <cell r="H458" t="str">
            <v>MOTOBOMBA TRASH (PARA ÁGUA SUJA) AUTO ESCORVANTE, MOTOR GASOLINA DE 6,41 HP, DIÂMETROS DE SUCÇÃO X RECALQUE: 3" X 3", HM/Q = 10 MCA / 60 M3/H A 23 MCA / 0 M3/H - CHI DIURNO. AF_10/2014</v>
          </cell>
          <cell r="I458" t="str">
            <v>CHI</v>
          </cell>
          <cell r="J458" t="str">
            <v>COEFICIENTE DE REPRESENTATIVIDADE</v>
          </cell>
          <cell r="K458" t="str">
            <v>0,21</v>
          </cell>
        </row>
        <row r="459">
          <cell r="G459">
            <v>7050</v>
          </cell>
          <cell r="H459" t="str">
            <v>ROLO COMPACTADOR PE DE CARNEIRO VIBRATORIO, POTENCIA 125 HP, PESO OPERACIONAL SEM/COM LASTRO 11,95 / 13,30 T, IMPACTO DINAMICO 38,5 / 22,5 T, LARGURA DE TRABALHO 2,15 M - CHI DIURNO. AF_06/2014</v>
          </cell>
          <cell r="I459" t="str">
            <v>CHI</v>
          </cell>
          <cell r="J459" t="str">
            <v>ATRIBUÍDO SÃO PAULO</v>
          </cell>
          <cell r="K459" t="str">
            <v>37,23</v>
          </cell>
        </row>
        <row r="460">
          <cell r="G460">
            <v>67827</v>
          </cell>
          <cell r="H460" t="str">
            <v>CAMINHÃO BASCULANTE 6 M3 TOCO, PESO BRUTO TOTAL 16.000 KG, CARGA ÚTIL MÁXIMA 11.130 KG, DISTÂNCIA ENTRE EIXOS 5,36 M, POTÊNCIA 185 CV, INCLUSIVE CAÇAMBA METÁLICA - CHI DIURNO. AF_06/2014</v>
          </cell>
          <cell r="I460" t="str">
            <v>CHI</v>
          </cell>
          <cell r="J460" t="str">
            <v>ATRIBUÍDO SÃO PAULO</v>
          </cell>
          <cell r="K460" t="str">
            <v>28,96</v>
          </cell>
        </row>
        <row r="461">
          <cell r="G461">
            <v>73395</v>
          </cell>
          <cell r="H461" t="str">
            <v>GRUPO GERADOR ESTACIONÁRIO, MOTOR DIESEL POTÊNCIA 170 KVA - CHI DIURNO. AF_02/2016</v>
          </cell>
          <cell r="I461" t="str">
            <v>CHI</v>
          </cell>
          <cell r="J461" t="str">
            <v>ATRIBUÍDO SÃO PAULO</v>
          </cell>
          <cell r="K461" t="str">
            <v>5,02</v>
          </cell>
        </row>
        <row r="462">
          <cell r="G462">
            <v>83766</v>
          </cell>
          <cell r="H462" t="str">
            <v>GRUPO DE SOLDAGEM COM GERADOR A DIESEL 60 CV PARA SOLDA ELÉTRICA, SOBRE 04 RODAS, COM MOTOR 4 CILINDROS 600 A - CHI DIURNO. AF_02/2016</v>
          </cell>
          <cell r="I462" t="str">
            <v>CHI</v>
          </cell>
          <cell r="J462" t="str">
            <v>ATRIBUÍDO SÃO PAULO</v>
          </cell>
          <cell r="K462" t="str">
            <v>28,09</v>
          </cell>
        </row>
        <row r="463">
          <cell r="G463">
            <v>84013</v>
          </cell>
          <cell r="H463" t="str">
            <v>ESCAVADEIRA HIDRÁULICA SOBRE ESTEIRAS, CAÇAMBA 0,80 M3, PESO OPERACIONAL 17,8 T, POTÊNCIA LÍQUIDA 110 HP - CHI DIURNO. AF_10/2014</v>
          </cell>
          <cell r="I463" t="str">
            <v>CHI</v>
          </cell>
          <cell r="J463" t="str">
            <v>ATRIBUÍDO SÃO PAULO</v>
          </cell>
          <cell r="K463" t="str">
            <v>41,62</v>
          </cell>
        </row>
        <row r="464">
          <cell r="G464">
            <v>87446</v>
          </cell>
          <cell r="H464" t="str">
            <v>BETONEIRA CAPACIDADE NOMINAL 400 L, CAPACIDADE DE MISTURA 310 L, MOTOR A DIESEL POTÊNCIA 5,0 HP, SEM CARREGADOR - CHI DIURNO. AF_06/2014</v>
          </cell>
          <cell r="I464" t="str">
            <v>CHI</v>
          </cell>
          <cell r="J464" t="str">
            <v>COEFICIENTE DE REPRESENTATIVIDADE</v>
          </cell>
          <cell r="K464" t="str">
            <v>0,39</v>
          </cell>
        </row>
        <row r="465">
          <cell r="G465">
            <v>88392</v>
          </cell>
          <cell r="H465" t="str">
            <v>MISTURADOR DE ARGAMASSA, EIXO HORIZONTAL, CAPACIDADE DE MISTURA 300 KG, MOTOR ELÉTRICO POTÊNCIA 5 CV - CHI DIURNO. AF_06/2014</v>
          </cell>
          <cell r="I465" t="str">
            <v>CHI</v>
          </cell>
          <cell r="J465" t="str">
            <v>COEFICIENTE DE REPRESENTATIVIDADE</v>
          </cell>
          <cell r="K465" t="str">
            <v>0,77</v>
          </cell>
        </row>
        <row r="466">
          <cell r="G466">
            <v>88398</v>
          </cell>
          <cell r="H466" t="str">
            <v>MISTURADOR DE ARGAMASSA, EIXO HORIZONTAL, CAPACIDADE DE MISTURA 600 KG, MOTOR ELÉTRICO POTÊNCIA 7,5 CV - CHI DIURNO. AF_06/2014</v>
          </cell>
          <cell r="I466" t="str">
            <v>CHI</v>
          </cell>
          <cell r="J466" t="str">
            <v>COEFICIENTE DE REPRESENTATIVIDADE</v>
          </cell>
          <cell r="K466" t="str">
            <v>0,91</v>
          </cell>
        </row>
        <row r="467">
          <cell r="G467">
            <v>88404</v>
          </cell>
          <cell r="H467" t="str">
            <v>MISTURADOR DE ARGAMASSA, EIXO HORIZONTAL, CAPACIDADE DE MISTURA 160 KG, MOTOR ELÉTRICO POTÊNCIA 3 CV - CHI DIURNO. AF_06/2014</v>
          </cell>
          <cell r="I467" t="str">
            <v>CHI</v>
          </cell>
          <cell r="J467" t="str">
            <v>COEFICIENTE DE REPRESENTATIVIDADE</v>
          </cell>
          <cell r="K467" t="str">
            <v>0,72</v>
          </cell>
        </row>
        <row r="468">
          <cell r="G468">
            <v>88430</v>
          </cell>
          <cell r="H468" t="str">
            <v>PROJETOR DE ARGAMASSA, CAPACIDADE DE PROJEÇÃO 1,5 M3/H, ALCANCE DE 30 ATÉ 60 M, MOTOR ELÉTRICO POTÊNCIA 7,5 HP - CHI DIURNO. AF_06/2014</v>
          </cell>
          <cell r="I468" t="str">
            <v>CHI</v>
          </cell>
          <cell r="J468" t="str">
            <v>COEFICIENTE DE REPRESENTATIVIDADE</v>
          </cell>
          <cell r="K468" t="str">
            <v>4,78</v>
          </cell>
        </row>
        <row r="469">
          <cell r="G469">
            <v>88438</v>
          </cell>
          <cell r="H469" t="str">
            <v>PROJETOR DE ARGAMASSA, CAPACIDADE DE PROJEÇÃO 2 M3/H, ALCANCE ATÉ 50 M, MOTOR ELÉTRICO POTÊNCIA 7,5 HP - CHI DIURNO. AF_06/2014</v>
          </cell>
          <cell r="I469" t="str">
            <v>CHI</v>
          </cell>
          <cell r="J469" t="str">
            <v>COEFICIENTE DE REPRESENTATIVIDADE</v>
          </cell>
          <cell r="K469" t="str">
            <v>6,34</v>
          </cell>
        </row>
        <row r="470">
          <cell r="G470">
            <v>88831</v>
          </cell>
          <cell r="H470" t="str">
            <v>BETONEIRA CAPACIDADE NOMINAL DE 400 L, CAPACIDADE DE MISTURA 280 L, MOTOR ELÉTRICO TRIFÁSICO POTÊNCIA DE 2 CV, SEM CARREGADOR - CHI DIURNO. AF_10/2014</v>
          </cell>
          <cell r="I470" t="str">
            <v>CHI</v>
          </cell>
          <cell r="J470" t="str">
            <v>COLETADO</v>
          </cell>
          <cell r="K470" t="str">
            <v>0,29</v>
          </cell>
        </row>
        <row r="471">
          <cell r="G471">
            <v>88844</v>
          </cell>
          <cell r="H471" t="str">
            <v>TRATOR DE ESTEIRAS, POTÊNCIA 125 HP, PESO OPERACIONAL 12,9 T, COM LÂMINA 2,7 M3 - CHI DIURNO. AF_10/2014</v>
          </cell>
          <cell r="I471" t="str">
            <v>CHI</v>
          </cell>
          <cell r="J471" t="str">
            <v>ATRIBUÍDO SÃO PAULO</v>
          </cell>
          <cell r="K471" t="str">
            <v>36,47</v>
          </cell>
        </row>
        <row r="472">
          <cell r="G472">
            <v>88908</v>
          </cell>
          <cell r="H472" t="str">
            <v>ESCAVADEIRA HIDRÁULICA SOBRE ESTEIRAS, CAÇAMBA 1,20 M3, PESO OPERACIONAL 21 T, POTÊNCIA BRUTA 155 HP - CHI DIURNO. AF_06/2014</v>
          </cell>
          <cell r="I472" t="str">
            <v>CHI</v>
          </cell>
          <cell r="J472" t="str">
            <v>ATRIBUÍDO SÃO PAULO</v>
          </cell>
          <cell r="K472" t="str">
            <v>45,80</v>
          </cell>
        </row>
        <row r="473">
          <cell r="G473">
            <v>89022</v>
          </cell>
          <cell r="H473" t="str">
            <v>BOMBA SUBMERSÍVEL ELÉTRICA TRIFÁSICA, POTÊNCIA 2,96 HP, Ø ROTOR 144 MM SEMI-ABERTO, BOCAL DE SAÍDA Ø 2, HM/Q = 2 MCA / 38,8 M3/H A 28 MCA / 5 M3/H - CHI DIURNO. AF_06/2014</v>
          </cell>
          <cell r="I473" t="str">
            <v>CHI</v>
          </cell>
          <cell r="J473" t="str">
            <v>ATRIBUÍDO SÃO PAULO</v>
          </cell>
          <cell r="K473" t="str">
            <v>0,29</v>
          </cell>
        </row>
        <row r="474">
          <cell r="G474">
            <v>89027</v>
          </cell>
          <cell r="H474" t="str">
            <v>TANQUE DE ASFALTO ESTACIONÁRIO COM MAÇARICO, CAPACIDADE 20.000 L - CHI DIURNO. AF_06/2014</v>
          </cell>
          <cell r="I474" t="str">
            <v>CHI</v>
          </cell>
          <cell r="J474" t="str">
            <v>ATRIBUÍDO SÃO PAULO</v>
          </cell>
          <cell r="K474" t="str">
            <v>2,77</v>
          </cell>
        </row>
        <row r="475">
          <cell r="G475">
            <v>89031</v>
          </cell>
          <cell r="H475" t="str">
            <v>TRATOR DE ESTEIRAS, POTÊNCIA 100 HP, PESO OPERACIONAL 9,4 T, COM LÂMINA 2,19 M3 - CHI DIURNO. AF_06/2014</v>
          </cell>
          <cell r="I475" t="str">
            <v>CHI</v>
          </cell>
          <cell r="J475" t="str">
            <v>ATRIBUÍDO SÃO PAULO</v>
          </cell>
          <cell r="K475" t="str">
            <v>35,45</v>
          </cell>
        </row>
        <row r="476">
          <cell r="G476">
            <v>89036</v>
          </cell>
          <cell r="H476" t="str">
            <v>TRATOR DE PNEUS, POTÊNCIA 85 CV, TRAÇÃO 4X4, PESO COM LASTRO DE 4.675 KG - CHI DIURNO. AF_06/2014</v>
          </cell>
          <cell r="I476" t="str">
            <v>CHI</v>
          </cell>
          <cell r="J476" t="str">
            <v>COEFICIENTE DE REPRESENTATIVIDADE</v>
          </cell>
          <cell r="K476" t="str">
            <v>21,74</v>
          </cell>
        </row>
        <row r="477">
          <cell r="G477">
            <v>89218</v>
          </cell>
          <cell r="H477" t="str">
            <v>BATE-ESTACAS POR GRAVIDADE, POTÊNCIA DE 160 HP, PESO DO MARTELO ATÉ 3 TONELADAS - CHI DIURNO. AF_11/2014</v>
          </cell>
          <cell r="I477" t="str">
            <v>CHI</v>
          </cell>
          <cell r="J477" t="str">
            <v>ATRIBUÍDO SÃO PAULO</v>
          </cell>
          <cell r="K477" t="str">
            <v>47,07</v>
          </cell>
        </row>
        <row r="478">
          <cell r="G478">
            <v>89226</v>
          </cell>
          <cell r="H478" t="str">
            <v>BETONEIRA CAPACIDADE NOMINAL DE 600 L, CAPACIDADE DE MISTURA 360 L, MOTOR ELÉTRICO TRIFÁSICO POTÊNCIA DE 4 CV, SEM CARREGADOR - CHI DIURNO. AF_11/2014</v>
          </cell>
          <cell r="I478" t="str">
            <v>CHI</v>
          </cell>
          <cell r="J478" t="str">
            <v>COEFICIENTE DE REPRESENTATIVIDADE</v>
          </cell>
          <cell r="K478" t="str">
            <v>1,18</v>
          </cell>
        </row>
        <row r="479">
          <cell r="G479">
            <v>89235</v>
          </cell>
          <cell r="H479" t="str">
            <v>FRESADORA DE ASFALTO A FRIO SOBRE RODAS, LARGURA FRESAGEM DE 1,0 M, POTÊNCIA 208 HP - CHI DIURNO. AF_11/2014</v>
          </cell>
          <cell r="I479" t="str">
            <v>CHI</v>
          </cell>
          <cell r="J479" t="str">
            <v>ATRIBUÍDO SÃO PAULO</v>
          </cell>
          <cell r="K479" t="str">
            <v>115,69</v>
          </cell>
        </row>
        <row r="480">
          <cell r="G480">
            <v>89243</v>
          </cell>
          <cell r="H480" t="str">
            <v>FRESADORA DE ASFALTO A FRIO SOBRE RODAS, LARGURA FRESAGEM DE 2,0 M, POTÊNCIA 550 HP - CHI DIURNO. AF_11/2014</v>
          </cell>
          <cell r="I480" t="str">
            <v>CHI</v>
          </cell>
          <cell r="J480" t="str">
            <v>ATRIBUÍDO SÃO PAULO</v>
          </cell>
          <cell r="K480" t="str">
            <v>249,01</v>
          </cell>
        </row>
        <row r="481">
          <cell r="G481">
            <v>89251</v>
          </cell>
          <cell r="H481" t="str">
            <v>RECICLADORA DE ASFALTO A FRIO SOBRE RODAS, LARGURA FRESAGEM DE 2,0 M, POTÊNCIA 422 HP - CHI DIURNO. AF_11/2014</v>
          </cell>
          <cell r="I481" t="str">
            <v>CHI</v>
          </cell>
          <cell r="J481" t="str">
            <v>ATRIBUÍDO SÃO PAULO</v>
          </cell>
          <cell r="K481" t="str">
            <v>218,46</v>
          </cell>
        </row>
        <row r="482">
          <cell r="G482">
            <v>89258</v>
          </cell>
          <cell r="H482" t="str">
            <v>VIBROACABADORA DE ASFALTO SOBRE ESTEIRAS, LARGURA DE PAVIMENTAÇÃO 2,13 M A 4,55 M, POTÊNCIA 100 HP, CAPACIDADE 400 T/H - CHI DIURNO. AF_11/2014</v>
          </cell>
          <cell r="I482" t="str">
            <v>CHI</v>
          </cell>
          <cell r="J482" t="str">
            <v>ATRIBUÍDO SÃO PAULO</v>
          </cell>
          <cell r="K482" t="str">
            <v>75,61</v>
          </cell>
        </row>
        <row r="483">
          <cell r="G483">
            <v>89273</v>
          </cell>
          <cell r="H483" t="str">
            <v>GUINDASTE HIDRÁULICO AUTOPROPELIDO, COM LANÇA TELESCÓPICA 28,80 M, CAPACIDADE MÁXIMA 30 T, POTÊNCIA 97 KW, TRAÇÃO 4 X 4 - CHI DIURNO. AF_11/2014</v>
          </cell>
          <cell r="I483" t="str">
            <v>CHI</v>
          </cell>
          <cell r="J483" t="str">
            <v>ATRIBUÍDO SÃO PAULO</v>
          </cell>
          <cell r="K483" t="str">
            <v>46,05</v>
          </cell>
        </row>
        <row r="484">
          <cell r="G484">
            <v>89279</v>
          </cell>
          <cell r="H484" t="str">
            <v>BETONEIRA CAPACIDADE NOMINAL DE 600 L, CAPACIDADE DE MISTURA 440 L, MOTOR A DIESEL POTÊNCIA 10 HP, COM CARREGADOR - CHI DIURNO. AF_11/2014</v>
          </cell>
          <cell r="I484" t="str">
            <v>CHI</v>
          </cell>
          <cell r="J484" t="str">
            <v>COEFICIENTE DE REPRESENTATIVIDADE</v>
          </cell>
          <cell r="K484" t="str">
            <v>1,44</v>
          </cell>
        </row>
        <row r="485">
          <cell r="G485">
            <v>89877</v>
          </cell>
          <cell r="H485" t="str">
            <v>CAMINHÃO BASCULANTE 14 M3, COM CAVALO MECÂNICO DE CAPACIDADE MÁXIMA DE TRAÇÃO COMBINADO DE 36000 KG, POTÊNCIA 286 CV, INCLUSIVE SEMIREBOQUE COM CAÇAMBA METÁLICA - CHI DIURNO. AF_12/2014</v>
          </cell>
          <cell r="I485" t="str">
            <v>CHI</v>
          </cell>
          <cell r="J485" t="str">
            <v>ATRIBUÍDO SÃO PAULO</v>
          </cell>
          <cell r="K485" t="str">
            <v>39,05</v>
          </cell>
        </row>
        <row r="486">
          <cell r="G486">
            <v>89884</v>
          </cell>
          <cell r="H486" t="str">
            <v>CAMINHÃO BASCULANTE 18 M3, COM CAVALO MECÂNICO DE CAPACIDADE MÁXIMA DE TRAÇÃO COMBINADO DE 45000 KG, POTÊNCIA 330 CV, INCLUSIVE SEMIREBOQUE COM CAÇAMBA METÁLICA - CHI DIURNO. AF_12/2014</v>
          </cell>
          <cell r="I486" t="str">
            <v>CHI</v>
          </cell>
          <cell r="J486" t="str">
            <v>ATRIBUÍDO SÃO PAULO</v>
          </cell>
          <cell r="K486" t="str">
            <v>40,43</v>
          </cell>
        </row>
        <row r="487">
          <cell r="G487">
            <v>90587</v>
          </cell>
          <cell r="H487" t="str">
            <v>VIBRADOR DE IMERSÃO, DIÂMETRO DE PONTEIRA 45MM, MOTOR ELÉTRICO TRIFÁSICO POTÊNCIA DE 2 CV - CHI DIURNO. AF_06/2015</v>
          </cell>
          <cell r="I487" t="str">
            <v>CHI</v>
          </cell>
          <cell r="J487" t="str">
            <v>COEFICIENTE DE REPRESENTATIVIDADE</v>
          </cell>
          <cell r="K487" t="str">
            <v>0,34</v>
          </cell>
        </row>
        <row r="488">
          <cell r="G488">
            <v>90626</v>
          </cell>
          <cell r="H488" t="str">
            <v>PERFURATRIZ MANUAL, TORQUE MÁXIMO 83 N.M, POTÊNCIA 5 CV, COM DIÂMETRO MÁXIMO 4" - CHI DIURNO. AF_06/2015</v>
          </cell>
          <cell r="I488" t="str">
            <v>CHI</v>
          </cell>
          <cell r="J488" t="str">
            <v>COEFICIENTE DE REPRESENTATIVIDADE</v>
          </cell>
          <cell r="K488" t="str">
            <v>1,93</v>
          </cell>
        </row>
        <row r="489">
          <cell r="G489">
            <v>90632</v>
          </cell>
          <cell r="H489" t="str">
            <v>PERFURATRIZ SOBRE ESTEIRA, TORQUE MÁXIMO 600 KGF, PESO MÉDIO 1000 KG, POTÊNCIA 20 HP, DIÂMETRO MÁXIMO 10" - CHI DIURNO. AF_06/2015</v>
          </cell>
          <cell r="I489" t="str">
            <v>CHI</v>
          </cell>
          <cell r="J489" t="str">
            <v>ATRIBUÍDO SÃO PAULO</v>
          </cell>
          <cell r="K489" t="str">
            <v>40,51</v>
          </cell>
        </row>
        <row r="490">
          <cell r="G490">
            <v>90638</v>
          </cell>
          <cell r="H490" t="str">
            <v>MISTURADOR DUPLO HORIZONTAL DE ALTA TURBULÊNCIA, CAPACIDADE / VOLUME 2 X 500 LITROS, MOTORES ELÉTRICOS MÍNIMO 5 CV CADA, PARA NATA CIMENTO, ARGAMASSA E OUTROS - CHI DIURNO. AF_06/2015</v>
          </cell>
          <cell r="I490" t="str">
            <v>CHI</v>
          </cell>
          <cell r="J490" t="str">
            <v>COEFICIENTE DE REPRESENTATIVIDADE</v>
          </cell>
          <cell r="K490" t="str">
            <v>3,68</v>
          </cell>
        </row>
        <row r="491">
          <cell r="G491">
            <v>90644</v>
          </cell>
          <cell r="H491" t="str">
            <v>BOMBA TRIPLEX, PARA INJEÇÃO DE NATA DE CIMENTO, VAZÃO MÁXIMA DE 100 LITROS/MINUTO, PRESSÃO MÁXIMA DE 70 BAR - CHI DIURNO. AF_06/2015</v>
          </cell>
          <cell r="I491" t="str">
            <v>CHI</v>
          </cell>
          <cell r="J491" t="str">
            <v>COEFICIENTE DE REPRESENTATIVIDADE</v>
          </cell>
          <cell r="K491" t="str">
            <v>5,49</v>
          </cell>
        </row>
        <row r="492">
          <cell r="G492">
            <v>90651</v>
          </cell>
          <cell r="H492" t="str">
            <v>BOMBA CENTRÍFUGA MONOESTÁGIO COM MOTOR ELÉTRICO MONOFÁSICO, POTÊNCIA 15 HP, DIÂMETRO DO ROTOR 173 MM, HM/Q = 30 MCA / 90 M3/H A 45 MCA / 55 M3/H - CHI DIURNO. AF_06/2015</v>
          </cell>
          <cell r="I492" t="str">
            <v>CHI</v>
          </cell>
          <cell r="J492" t="str">
            <v>COEFICIENTE DE REPRESENTATIVIDADE</v>
          </cell>
          <cell r="K492" t="str">
            <v>0,61</v>
          </cell>
        </row>
        <row r="493">
          <cell r="G493">
            <v>90657</v>
          </cell>
          <cell r="H493" t="str">
            <v>BOMBA DE PROJEÇÃO DE CONCRETO SECO, POTÊNCIA 10 CV, VAZÃO 3 M3/H - CHI DIURNO. AF_06/2015</v>
          </cell>
          <cell r="I493" t="str">
            <v>CHI</v>
          </cell>
          <cell r="J493" t="str">
            <v>COEFICIENTE DE REPRESENTATIVIDADE</v>
          </cell>
          <cell r="K493" t="str">
            <v>3,58</v>
          </cell>
        </row>
        <row r="494">
          <cell r="G494">
            <v>90663</v>
          </cell>
          <cell r="H494" t="str">
            <v>BOMBA DE PROJEÇÃO DE CONCRETO SECO, POTÊNCIA 10 CV, VAZÃO 6 M3/H - CHI DIURNO. AF_06/2015</v>
          </cell>
          <cell r="I494" t="str">
            <v>CHI</v>
          </cell>
          <cell r="J494" t="str">
            <v>COEFICIENTE DE REPRESENTATIVIDADE</v>
          </cell>
          <cell r="K494" t="str">
            <v>3,83</v>
          </cell>
        </row>
        <row r="495">
          <cell r="G495">
            <v>90669</v>
          </cell>
          <cell r="H495" t="str">
            <v>PROJETOR PNEUMÁTICO DE ARGAMASSA PARA CHAPISCO E REBOCO COM RECIPIENTE ACOPLADO, TIPO CANEQUINHA, COM COMPRESSOR DE AR REBOCÁVEL VAZÃO 89 PCM E MOTOR DIESEL DE 20 CV - CHI DIURNO. AF_06/2015</v>
          </cell>
          <cell r="I495" t="str">
            <v>CHI</v>
          </cell>
          <cell r="J495" t="str">
            <v>ATRIBUÍDO SÃO PAULO</v>
          </cell>
          <cell r="K495" t="str">
            <v>4,20</v>
          </cell>
        </row>
        <row r="496">
          <cell r="G496">
            <v>90675</v>
          </cell>
          <cell r="H496" t="str">
            <v>PERFURATRIZ COM TORRE METÁLICA PARA EXECUÇÃO DE ESTACA HÉLICE CONTÍNUA, PROFUNDIDADE MÁXIMA DE 30 M, DIÂMETRO MÁXIMO DE 800 MM, POTÊNCIA INSTALADA DE 268 HP, MESA ROTATIVA COM TORQUE MÁXIMO DE 170 KNM - CHI DIURNO. AF_06/2015</v>
          </cell>
          <cell r="I496" t="str">
            <v>CHI</v>
          </cell>
          <cell r="J496" t="str">
            <v>ATRIBUÍDO SÃO PAULO</v>
          </cell>
          <cell r="K496" t="str">
            <v>137,12</v>
          </cell>
        </row>
        <row r="497">
          <cell r="G497">
            <v>90681</v>
          </cell>
          <cell r="H497" t="str">
            <v>PERFURATRIZ HIDRÁULICA SOBRE CAMINHÃO COM TRADO CURTO ACOPLADO, PROFUNDIDADE MÁXIMA DE 20 M, DIÂMETRO MÁXIMO DE 1500 MM, POTÊNCIA INSTALADA DE 137 HP, MESA ROTATIVA COM TORQUE MÁXIMO DE 30 KNM - CHI DIURNO. AF_06/2015</v>
          </cell>
          <cell r="I497" t="str">
            <v>CHI</v>
          </cell>
          <cell r="J497" t="str">
            <v>ATRIBUÍDO SÃO PAULO</v>
          </cell>
          <cell r="K497" t="str">
            <v>82,59</v>
          </cell>
        </row>
        <row r="498">
          <cell r="G498">
            <v>90687</v>
          </cell>
          <cell r="H498" t="str">
            <v>MANIPULADOR TELESCÓPICO, POTÊNCIA DE 85 HP, CAPACIDADE DE CARGA DE 3.500 KG, ALTURA MÁXIMA DE ELEVAÇÃO DE 12,3 M - CHI DIURNO. AF_06/2015</v>
          </cell>
          <cell r="I498" t="str">
            <v>CHI</v>
          </cell>
          <cell r="J498" t="str">
            <v>ATRIBUÍDO SÃO PAULO</v>
          </cell>
          <cell r="K498" t="str">
            <v>38,32</v>
          </cell>
        </row>
        <row r="499">
          <cell r="G499">
            <v>90693</v>
          </cell>
          <cell r="H499" t="str">
            <v>MINICARREGADEIRA SOBRE RODAS, POTÊNCIA LÍQUIDA DE 47 HP, CAPACIDADE NOMINAL DE OPERAÇÃO DE 646 KG - CHI DIURNO. AF_06/2015</v>
          </cell>
          <cell r="I499" t="str">
            <v>CHI</v>
          </cell>
          <cell r="J499" t="str">
            <v>ATRIBUÍDO SÃO PAULO</v>
          </cell>
          <cell r="K499" t="str">
            <v>27,38</v>
          </cell>
        </row>
        <row r="500">
          <cell r="G500">
            <v>90965</v>
          </cell>
          <cell r="H500" t="str">
            <v>COMPRESSOR DE AR REBOCÁVEL, VAZÃO 89 PCM, PRESSÃO EFETIVA DE TRABALHO 102 PSI, MOTOR DIESEL, POTÊNCIA 20 CV - CHI DIURNO. AF_06/2015</v>
          </cell>
          <cell r="I500" t="str">
            <v>CHI</v>
          </cell>
          <cell r="J500" t="str">
            <v>ATRIBUÍDO SÃO PAULO</v>
          </cell>
          <cell r="K500" t="str">
            <v>3,54</v>
          </cell>
        </row>
        <row r="501">
          <cell r="G501">
            <v>90973</v>
          </cell>
          <cell r="H501" t="str">
            <v>COMPRESSOR DE AR REBOCAVEL, VAZÃO 250 PCM, PRESSAO DE TRABALHO 102 PSI, MOTOR A DIESEL POTÊNCIA 81 CV - CHI DIURNO. AF_06/2015</v>
          </cell>
          <cell r="I501" t="str">
            <v>CHI</v>
          </cell>
          <cell r="J501" t="str">
            <v>ATRIBUÍDO SÃO PAULO</v>
          </cell>
          <cell r="K501" t="str">
            <v>3,55</v>
          </cell>
        </row>
        <row r="502">
          <cell r="G502">
            <v>90982</v>
          </cell>
          <cell r="H502" t="str">
            <v>COMPRESSOR DE AR REBOCÁVEL, VAZÃO 748 PCM, PRESSÃO EFETIVA DE TRABALHO 102 PSI, MOTOR DIESEL, POTÊNCIA 210 CV - CHI DIURNO. AF_06/2015</v>
          </cell>
          <cell r="I502" t="str">
            <v>CHI</v>
          </cell>
          <cell r="J502" t="str">
            <v>ATRIBUÍDO SÃO PAULO</v>
          </cell>
          <cell r="K502" t="str">
            <v>9,03</v>
          </cell>
        </row>
        <row r="503">
          <cell r="G503">
            <v>91001</v>
          </cell>
          <cell r="H503" t="str">
            <v>COMPRESSOR DE AR REBOCAVEL, VAZÃO 400 PCM, PRESSAO DE TRABALHO 102 PSI, MOTOR A DIESEL POTÊNCIA 110 CV - CHI DIURNO. AF_06/2015</v>
          </cell>
          <cell r="I503" t="str">
            <v>CHI</v>
          </cell>
          <cell r="J503" t="str">
            <v>ATRIBUÍDO SÃO PAULO</v>
          </cell>
          <cell r="K503" t="str">
            <v>4,21</v>
          </cell>
        </row>
        <row r="504">
          <cell r="G504">
            <v>91032</v>
          </cell>
          <cell r="H504" t="str">
            <v>CAMINHÃO TRUCADO (C/ TERCEIRO EIXO) ELETRÔNICO - POTÊNCIA 231CV - PBT = 22000KG - DIST. ENTRE EIXOS 5170 MM - INCLUI CARROCERIA FIXA ABERTA DE MADEIRA - CHI DIURNO. AF_06/2015</v>
          </cell>
          <cell r="I504" t="str">
            <v>CHI</v>
          </cell>
          <cell r="J504" t="str">
            <v>ATRIBUÍDO SÃO PAULO</v>
          </cell>
          <cell r="K504" t="str">
            <v>28,72</v>
          </cell>
        </row>
        <row r="505">
          <cell r="G505">
            <v>91278</v>
          </cell>
          <cell r="H505" t="str">
            <v>PLACA VIBRATÓRIA REVERSÍVEL COM MOTOR 4 TEMPOS A GASOLINA, FORÇA CENTRÍFUGA DE 25 KN (2500 KGF), POTÊNCIA 5,5 CV - CHI DIURNO. AF_08/2015</v>
          </cell>
          <cell r="I505" t="str">
            <v>CHI</v>
          </cell>
          <cell r="J505" t="str">
            <v>ATRIBUÍDO SÃO PAULO</v>
          </cell>
          <cell r="K505" t="str">
            <v>0,48</v>
          </cell>
        </row>
        <row r="506">
          <cell r="G506">
            <v>91285</v>
          </cell>
          <cell r="H506" t="str">
            <v>CORTADORA DE PISO COM MOTOR 4 TEMPOS A GASOLINA, POTÊNCIA DE 13 HP, COM DISCO DE CORTE DIAMANTADO SEGMENTADO PARA CONCRETO, DIÂMETRO DE 350 MM, FURO DE 1" (14 X 1") - CHI DIURNO. AF_08/2015</v>
          </cell>
          <cell r="I506" t="str">
            <v>CHI</v>
          </cell>
          <cell r="J506" t="str">
            <v>COEFICIENTE DE REPRESENTATIVIDADE</v>
          </cell>
          <cell r="K506" t="str">
            <v>0,92</v>
          </cell>
        </row>
        <row r="507">
          <cell r="G507">
            <v>91387</v>
          </cell>
          <cell r="H507" t="str">
            <v>CAMINHÃO BASCULANTE 10 M3, TRUCADO CABINE SIMPLES, PESO BRUTO TOTAL 23.000 KG, CARGA ÚTIL MÁXIMA 15.935 KG, DISTÂNCIA ENTRE EIXOS 4,80 M, POTÊNCIA 230 CV INCLUSIVE CAÇAMBA METÁLICA - CHI DIURNO. AF_06/2014</v>
          </cell>
          <cell r="I507" t="str">
            <v>CHI</v>
          </cell>
          <cell r="J507" t="str">
            <v>ATRIBUÍDO SÃO PAULO</v>
          </cell>
          <cell r="K507" t="str">
            <v>31,79</v>
          </cell>
        </row>
        <row r="508">
          <cell r="G508">
            <v>91395</v>
          </cell>
          <cell r="H508" t="str">
            <v>CAMINHÃO TOCO, PBT 14.300 KG, CARGA ÚTIL MÁX. 9.710 KG, DIST. ENTRE EIXOS 3,56 M, POTÊNCIA 185 CV, INCLUSIVE CARROCERIA FIXA ABERTA DE MADEIRA P/ TRANSPORTE GERAL DE CARGA SECA, DIMEN. APROX. 2,50 X 6,50 X 0,50 M - CHI DIURNO. AF_06/2014</v>
          </cell>
          <cell r="I508" t="str">
            <v>CHI</v>
          </cell>
          <cell r="J508" t="str">
            <v>ATRIBUÍDO SÃO PAULO</v>
          </cell>
          <cell r="K508" t="str">
            <v>26,39</v>
          </cell>
        </row>
        <row r="509">
          <cell r="G509">
            <v>91486</v>
          </cell>
          <cell r="H509" t="str">
            <v>ESPARGIDOR DE ASFALTO PRESSURIZADO, TANQUE 6 M3 COM ISOLAÇÃO TÉRMICA, AQUECIDO COM 2 MAÇARICOS, COM BARRA ESPARGIDORA 3,60 M, MONTADO SOBRE CAMINHÃO  TOCO, PBT 14.300 KG, POTÊNCIA 185 CV - CHI DIURNO. AF_08/2015</v>
          </cell>
          <cell r="I509" t="str">
            <v>CHI</v>
          </cell>
          <cell r="J509" t="str">
            <v>ATRIBUÍDO SÃO PAULO</v>
          </cell>
          <cell r="K509" t="str">
            <v>31,79</v>
          </cell>
        </row>
        <row r="510">
          <cell r="G510">
            <v>91534</v>
          </cell>
          <cell r="H510" t="str">
            <v>COMPACTADOR DE SOLOS DE PERCUSSÃO (SOQUETE) COM MOTOR A GASOLINA 4 TEMPOS, POTÊNCIA 4 CV - CHI DIURNO. AF_08/2015</v>
          </cell>
          <cell r="I510" t="str">
            <v>CHI</v>
          </cell>
          <cell r="J510" t="str">
            <v>ATRIBUÍDO SÃO PAULO</v>
          </cell>
          <cell r="K510" t="str">
            <v>14,20</v>
          </cell>
        </row>
        <row r="511">
          <cell r="G511">
            <v>91635</v>
          </cell>
          <cell r="H511" t="str">
            <v>GUINDAUTO HIDRÁULICO, CAPACIDADE MÁXIMA DE CARGA 6500 KG, MOMENTO MÁXIMO DE CARGA 5,8 TM, ALCANCE MÁXIMO HORIZONTAL 7,60 M, INCLUSIVE CAMINHÃO TOCO PBT 9.700 KG, POTÊNCIA DE 160 CV - CHI DIURNO. AF_08/2015</v>
          </cell>
          <cell r="I511" t="str">
            <v>CHI</v>
          </cell>
          <cell r="J511" t="str">
            <v>ATRIBUÍDO SÃO PAULO</v>
          </cell>
          <cell r="K511" t="str">
            <v>27,81</v>
          </cell>
        </row>
        <row r="512">
          <cell r="G512">
            <v>91646</v>
          </cell>
          <cell r="H512" t="str">
            <v>CAMINHÃO DE TRANSPORTE DE MATERIAL ASFÁLTICO 30.000 L, COM CAVALO MECÂNICO DE CAPACIDADE MÁXIMA DE TRAÇÃO COMBINADO DE 66.000 KG, POTÊNCIA 360 CV, INCLUSIVE TANQUE DE ASFALTO COM SERPENTINA - CHI DIURNO. AF_08/2015</v>
          </cell>
          <cell r="I512" t="str">
            <v>CHI</v>
          </cell>
          <cell r="J512" t="str">
            <v>ATRIBUÍDO SÃO PAULO</v>
          </cell>
          <cell r="K512" t="str">
            <v>44,78</v>
          </cell>
        </row>
        <row r="513">
          <cell r="G513">
            <v>91693</v>
          </cell>
          <cell r="H513" t="str">
            <v>SERRA CIRCULAR DE BANCADA COM MOTOR ELÉTRICO POTÊNCIA DE 5HP, COM COIFA PARA DISCO 10" - CHI DIURNO. AF_08/2015</v>
          </cell>
          <cell r="I513" t="str">
            <v>CHI</v>
          </cell>
          <cell r="J513" t="str">
            <v>COEFICIENTE DE REPRESENTATIVIDADE</v>
          </cell>
          <cell r="K513" t="str">
            <v>13,59</v>
          </cell>
        </row>
        <row r="514">
          <cell r="G514">
            <v>92044</v>
          </cell>
          <cell r="H514" t="str">
            <v>DISTRIBUIDOR DE AGREGADOS REBOCAVEL, CAPACIDADE 1,9 M³, LARGURA DE TRABALHO 3,66 M - CHI DIURNO. AF_11/2015</v>
          </cell>
          <cell r="I514" t="str">
            <v>CHI</v>
          </cell>
          <cell r="J514" t="str">
            <v>ATRIBUÍDO SÃO PAULO</v>
          </cell>
          <cell r="K514" t="str">
            <v>4,56</v>
          </cell>
        </row>
        <row r="515">
          <cell r="G515">
            <v>92107</v>
          </cell>
          <cell r="H515" t="str">
            <v>CAMINHÃO PARA EQUIPAMENTO DE LIMPEZA A SUCÇÃO COM CAMINHÃO TRUCADO DE PESO BRUTO TOTAL 23000 KG, CARGA ÚTIL MÁXIMA 15935 KG, DISTÂNCIA ENTRE EIXOS 4,80 M, POTÊNCIA 230 CV, INCLUSIVE LIMPADORA A SUCÇÃO, TANQUE 12000 L - CHI DIURNO. AF_11/2015</v>
          </cell>
          <cell r="I515" t="str">
            <v>CHI</v>
          </cell>
          <cell r="J515" t="str">
            <v>ATRIBUÍDO SÃO PAULO</v>
          </cell>
          <cell r="K515" t="str">
            <v>32,53</v>
          </cell>
        </row>
        <row r="516">
          <cell r="G516">
            <v>92113</v>
          </cell>
          <cell r="H516" t="str">
            <v>PENEIRA ROTATIVA COM MOTOR ELÉTRICO TRIFÁSICO DE 2 CV, CILINDRO DE 1 M X 0,60 M, COM FUROS DE 3,17 MM - CHI DIURNO. AF_11/2015</v>
          </cell>
          <cell r="I516" t="str">
            <v>CHI</v>
          </cell>
          <cell r="J516" t="str">
            <v>COEFICIENTE DE REPRESENTATIVIDADE</v>
          </cell>
          <cell r="K516" t="str">
            <v>0,86</v>
          </cell>
        </row>
        <row r="517">
          <cell r="G517">
            <v>92119</v>
          </cell>
          <cell r="H517" t="str">
            <v>DOSADOR DE AREIA, CAPACIDADE DE 26 LITROS - CHI DIURNO. AF_11/2015</v>
          </cell>
          <cell r="I517" t="str">
            <v>CHI</v>
          </cell>
          <cell r="J517" t="str">
            <v>COEFICIENTE DE REPRESENTATIVIDADE</v>
          </cell>
          <cell r="K517" t="str">
            <v>0,09</v>
          </cell>
        </row>
        <row r="518">
          <cell r="G518">
            <v>92139</v>
          </cell>
          <cell r="H518" t="str">
            <v>CAMINHONETE COM MOTOR A DIESEL, POTÊNCIA 180 CV, CABINE DUPLA, 4X4 - CHI DIURNO. AF_11/2015</v>
          </cell>
          <cell r="I518" t="str">
            <v>CHI</v>
          </cell>
          <cell r="J518" t="str">
            <v>COEFICIENTE DE REPRESENTATIVIDADE</v>
          </cell>
          <cell r="K518" t="str">
            <v>22,96</v>
          </cell>
        </row>
        <row r="519">
          <cell r="G519">
            <v>92146</v>
          </cell>
          <cell r="H519" t="str">
            <v>CAMINHONETE CABINE SIMPLES COM MOTOR 1.6 FLEX, CÂMBIO MANUAL, POTÊNCIA 101/104 CV, 2 PORTAS - CHI DIURNO. AF_11/2015</v>
          </cell>
          <cell r="I519" t="str">
            <v>CHI</v>
          </cell>
          <cell r="J519" t="str">
            <v>COEFICIENTE DE REPRESENTATIVIDADE</v>
          </cell>
          <cell r="K519" t="str">
            <v>16,33</v>
          </cell>
        </row>
        <row r="520">
          <cell r="G520">
            <v>92243</v>
          </cell>
          <cell r="H520" t="str">
            <v>CAMINHÃO DE TRANSPORTE DE MATERIAL ASFÁLTICO 20.000 L, COM CAVALO MECÂNICO DE CAPACIDADE MÁXIMA DE TRAÇÃO COMBINADO DE 45.000 KG, POTÊNCIA 330 CV, INCLUSIVE TANQUE DE ASFALTO COM MAÇARICO - CHI DIURNO. AF_12/2015</v>
          </cell>
          <cell r="I520" t="str">
            <v>CHI</v>
          </cell>
          <cell r="J520" t="str">
            <v>ATRIBUÍDO SÃO PAULO</v>
          </cell>
          <cell r="K520" t="str">
            <v>37,47</v>
          </cell>
        </row>
        <row r="521">
          <cell r="G521">
            <v>92717</v>
          </cell>
          <cell r="H521" t="str">
            <v>APARELHO PARA CORTE E SOLDA OXI-ACETILENO SOBRE RODAS, INCLUSIVE CILINDROS E MAÇARICOS - CHI DIURNO. AF_12/2015</v>
          </cell>
          <cell r="I521" t="str">
            <v>CHI</v>
          </cell>
          <cell r="J521" t="str">
            <v>COEFICIENTE DE REPRESENTATIVIDADE</v>
          </cell>
          <cell r="K521" t="str">
            <v>0,26</v>
          </cell>
        </row>
        <row r="522">
          <cell r="G522">
            <v>92961</v>
          </cell>
          <cell r="H522" t="str">
            <v>MÁQUINA EXTRUSORA DE CONCRETO PARA GUIAS E SARJETAS, MOTOR A DIESEL, POTÊNCIA 14 CV - CHI DIURNO. AF_12/2015</v>
          </cell>
          <cell r="I522" t="str">
            <v>CHI</v>
          </cell>
          <cell r="J522" t="str">
            <v>ATRIBUÍDO SÃO PAULO</v>
          </cell>
          <cell r="K522" t="str">
            <v>4,19</v>
          </cell>
        </row>
        <row r="523">
          <cell r="G523">
            <v>92967</v>
          </cell>
          <cell r="H523" t="str">
            <v>MARTELO PERFURADOR PNEUMÁTICO MANUAL, HASTE 25 X 75 MM, 21 KG - CHI DIURNO. AF_12/2015</v>
          </cell>
          <cell r="I523" t="str">
            <v>CHI</v>
          </cell>
          <cell r="J523" t="str">
            <v>COEFICIENTE DE REPRESENTATIVIDADE</v>
          </cell>
          <cell r="K523" t="str">
            <v>12,94</v>
          </cell>
        </row>
        <row r="524">
          <cell r="G524">
            <v>93225</v>
          </cell>
          <cell r="H524" t="str">
            <v>PERFURATRIZ COM TORRE METÁLICA PARA EXECUÇÃO DE ESTACA HÉLICE CONTÍNUA, PROFUNDIDADE MÁXIMA DE 32 M, DIÂMETRO MÁXIMO DE 1000 MM, POTÊNCIA INSTALADA DE 350 HP, MESA ROTATIVA COM TORQUE MÁXIMO DE 263 KNM - CHI DIURNO. AF_01/2016</v>
          </cell>
          <cell r="I524" t="str">
            <v>CHI</v>
          </cell>
          <cell r="J524" t="str">
            <v>ATRIBUÍDO SÃO PAULO</v>
          </cell>
          <cell r="K524" t="str">
            <v>205,72</v>
          </cell>
        </row>
        <row r="525">
          <cell r="G525">
            <v>93234</v>
          </cell>
          <cell r="H525" t="str">
            <v>BETONEIRA CAPACIDADE NOMINAL 400 L, CAPACIDADE DE MISTURA 310 L, MOTOR A GASOLINA POTÊNCIA 5,5 HP, SEM CARREGADOR - CHI DIURNO. AF_02/2016</v>
          </cell>
          <cell r="I525" t="str">
            <v>CHI</v>
          </cell>
          <cell r="J525" t="str">
            <v>COEFICIENTE DE REPRESENTATIVIDADE</v>
          </cell>
          <cell r="K525" t="str">
            <v>0,35</v>
          </cell>
        </row>
        <row r="526">
          <cell r="G526">
            <v>93244</v>
          </cell>
          <cell r="H526" t="str">
            <v>ROLO COMPACTADOR VIBRATÓRIO PÉ DE CARNEIRO PARA SOLOS, POTÊNCIA 80 HP, PESO OPERACIONAL SEM/COM LASTRO 7,4 / 8,8 T, LARGURA DE TRABALHO 1,68 M - CHI DIURNO. AF_02/2016</v>
          </cell>
          <cell r="I526" t="str">
            <v>CHI</v>
          </cell>
          <cell r="J526" t="str">
            <v>ATRIBUÍDO SÃO PAULO</v>
          </cell>
          <cell r="K526" t="str">
            <v>31,29</v>
          </cell>
        </row>
        <row r="527">
          <cell r="G527">
            <v>93274</v>
          </cell>
          <cell r="H527" t="str">
            <v>GRUA ASCENSIONAL, LANÇA DE 30 M, CAPACIDADE DE 1,0 T A 30 M, ALTURA ATÉ 39 M - CHI DIURNO. AF_03/2016</v>
          </cell>
          <cell r="I527" t="str">
            <v>CHI</v>
          </cell>
          <cell r="J527" t="str">
            <v>ATRIBUÍDO SÃO PAULO</v>
          </cell>
          <cell r="K527" t="str">
            <v>40,08</v>
          </cell>
        </row>
        <row r="528">
          <cell r="G528">
            <v>93282</v>
          </cell>
          <cell r="H528" t="str">
            <v>GUINCHO ELÉTRICO DE COLUNA, CAPACIDADE 400 KG, COM MOTO FREIO, MOTOR TRIFÁSICO DE 1,25 CV - CHI DIURNO. AF_03/2016</v>
          </cell>
          <cell r="I528" t="str">
            <v>CHI</v>
          </cell>
          <cell r="J528" t="str">
            <v>ATRIBUÍDO SÃO PAULO</v>
          </cell>
          <cell r="K528" t="str">
            <v>13,28</v>
          </cell>
        </row>
        <row r="529">
          <cell r="G529">
            <v>93288</v>
          </cell>
          <cell r="H529" t="str">
            <v>GUINDASTE HIDRÁULICO AUTOPROPELIDO, COM LANÇA TELESCÓPICA 40 M, CAPACIDADE MÁXIMA 60 T, POTÊNCIA 260 KW - CHI DIURNO. AF_03/2016</v>
          </cell>
          <cell r="I529" t="str">
            <v>CHI</v>
          </cell>
          <cell r="J529" t="str">
            <v>ATRIBUÍDO SÃO PAULO</v>
          </cell>
          <cell r="K529" t="str">
            <v>77,05</v>
          </cell>
        </row>
        <row r="530">
          <cell r="G530">
            <v>93403</v>
          </cell>
          <cell r="H530" t="str">
            <v>GUINDAUTO HIDRÁULICO, CAPACIDADE MÁXIMA DE CARGA 3300 KG, MOMENTO MÁXIMO DE CARGA 5,8 TM, ALCANCE MÁXIMO HORIZONTAL 7,60 M, INCLUSIVE CAMINHÃO TOCO PBT 16.000 KG, POTÊNCIA DE 189 CV - CHI DIURNO. AF_03/2016</v>
          </cell>
          <cell r="I530" t="str">
            <v>CHI</v>
          </cell>
          <cell r="J530" t="str">
            <v>ATRIBUÍDO SÃO PAULO</v>
          </cell>
          <cell r="K530" t="str">
            <v>27,81</v>
          </cell>
        </row>
        <row r="531">
          <cell r="G531">
            <v>93409</v>
          </cell>
          <cell r="H531" t="str">
            <v>MÁQUINA JATO DE PRESSAO PORTÁTIL, CAMARA DE 1 SAIDA, CAPACIDADE 280 L, DIAMETRO 670 MM, BICO DE JATO CURTO VENTURI DE 5/16'' , MANGUEIRA DE 1'' COM COMPRESSOR DE AR REBOCÁVEL 189 PCM E MOTOR DIESEL 63 CV - CHI DIURNO. AF_03/2016</v>
          </cell>
          <cell r="I531" t="str">
            <v>CHI</v>
          </cell>
          <cell r="J531" t="str">
            <v>ATRIBUÍDO SÃO PAULO</v>
          </cell>
          <cell r="K531" t="str">
            <v>19,97</v>
          </cell>
        </row>
        <row r="532">
          <cell r="G532">
            <v>93416</v>
          </cell>
          <cell r="H532" t="str">
            <v>GERADOR PORTÁTIL MONOFÁSICO, POTÊNCIA 5500 VA, MOTOR A GASOLINA, POTÊNCIA DO MOTOR 13 CV - CHI DIURNO. AF_03/2016</v>
          </cell>
          <cell r="I532" t="str">
            <v>CHI</v>
          </cell>
          <cell r="J532" t="str">
            <v>ATRIBUÍDO SÃO PAULO</v>
          </cell>
          <cell r="K532" t="str">
            <v>0,23</v>
          </cell>
        </row>
        <row r="533">
          <cell r="G533">
            <v>93422</v>
          </cell>
          <cell r="H533" t="str">
            <v>GRUPO GERADOR REBOCÁVEL, POTÊNCIA 66 KVA, MOTOR A DIESEL - CHI DIURNO. AF_03/2016</v>
          </cell>
          <cell r="I533" t="str">
            <v>CHI</v>
          </cell>
          <cell r="J533" t="str">
            <v>ATRIBUÍDO SÃO PAULO</v>
          </cell>
          <cell r="K533" t="str">
            <v>3,16</v>
          </cell>
        </row>
        <row r="534">
          <cell r="G534">
            <v>93428</v>
          </cell>
          <cell r="H534" t="str">
            <v>GRUPO GERADOR ESTACIONÁRIO, POTÊNCIA 150 KVA, MOTOR A DIESEL- CHI DIURNO. AF_03/2016</v>
          </cell>
          <cell r="I534" t="str">
            <v>CHI</v>
          </cell>
          <cell r="J534" t="str">
            <v>ATRIBUÍDO SÃO PAULO</v>
          </cell>
          <cell r="K534" t="str">
            <v>4,47</v>
          </cell>
        </row>
        <row r="535">
          <cell r="G535">
            <v>93434</v>
          </cell>
          <cell r="H535" t="str">
            <v>USINA DE MISTURA ASFÁLTICA À QUENTE, TIPO CONTRA FLUXO, PROD 40 A 80 TON/HORA - CHI DIURNO. AF_03/2016</v>
          </cell>
          <cell r="I535" t="str">
            <v>CHI</v>
          </cell>
          <cell r="J535" t="str">
            <v>ATRIBUÍDO SÃO PAULO</v>
          </cell>
          <cell r="K535" t="str">
            <v>149,58</v>
          </cell>
        </row>
        <row r="536">
          <cell r="G536">
            <v>93440</v>
          </cell>
          <cell r="H536" t="str">
            <v>USINA DE ASFALTO À FRIO, CAPACIDADE DE 40 A 60 TON/HORA, ELÉTRICA POTÊNCIA 30 CV - CHI DIURNO. AF_03/2016</v>
          </cell>
          <cell r="I536" t="str">
            <v>CHI</v>
          </cell>
          <cell r="J536" t="str">
            <v>ATRIBUÍDO SÃO PAULO</v>
          </cell>
          <cell r="K536" t="str">
            <v>76,02</v>
          </cell>
        </row>
        <row r="537">
          <cell r="G537">
            <v>95122</v>
          </cell>
          <cell r="H537" t="str">
            <v>USINA MISTURADORA DE SOLOS, CAPACIDADE DE 200 A 500 TON/H, POTENCIA 75KW - CHI DIURNO. AF_07/2016</v>
          </cell>
          <cell r="I537" t="str">
            <v>CHI</v>
          </cell>
          <cell r="J537" t="str">
            <v>ATRIBUÍDO SÃO PAULO</v>
          </cell>
          <cell r="K537" t="str">
            <v>111,86</v>
          </cell>
        </row>
        <row r="538">
          <cell r="G538">
            <v>95128</v>
          </cell>
          <cell r="H538" t="str">
            <v>DISTRIBUIDOR DE AGREGADOS AUTOPROPELIDO, CAP 3 M3, A DIESEL, POTÊNCIA 176CV - CHI DIURNO. AF_07/2016</v>
          </cell>
          <cell r="I538" t="str">
            <v>CHI</v>
          </cell>
          <cell r="J538" t="str">
            <v>ATRIBUÍDO SÃO PAULO</v>
          </cell>
          <cell r="K538" t="str">
            <v>26,68</v>
          </cell>
        </row>
        <row r="539">
          <cell r="G539">
            <v>95140</v>
          </cell>
          <cell r="H539" t="str">
            <v>TALHA MANUAL DE CORRENTE, CAPACIDADE DE 2 TON. COM ELEVAÇÃO DE 3 M - CHI DIURNO. AF_07/2016</v>
          </cell>
          <cell r="I539" t="str">
            <v>CHI</v>
          </cell>
          <cell r="J539" t="str">
            <v>ATRIBUÍDO SÃO PAULO</v>
          </cell>
          <cell r="K539" t="str">
            <v>0,04</v>
          </cell>
        </row>
        <row r="540">
          <cell r="G540">
            <v>95213</v>
          </cell>
          <cell r="H540" t="str">
            <v>GRUA ASCENCIONAL, LANÇA DE 42 M, CAPACIDADE DE 1,5 T A 30 M, ALTURA ATÉ 39 M - CHI DIURNO. AF_08/2016</v>
          </cell>
          <cell r="I540" t="str">
            <v>CHI</v>
          </cell>
          <cell r="J540" t="str">
            <v>ATRIBUÍDO SÃO PAULO</v>
          </cell>
          <cell r="K540" t="str">
            <v>43,68</v>
          </cell>
        </row>
        <row r="541">
          <cell r="G541">
            <v>95219</v>
          </cell>
          <cell r="H541" t="str">
            <v>PULVERIZADOR DE TINTA ELÉTRICO/MÁQUINA DE PINTURA AIRLESS, VAZÃO 2 L/MIN - CHI DIURNO. AF_08/2016</v>
          </cell>
          <cell r="I541" t="str">
            <v>CHI</v>
          </cell>
          <cell r="J541" t="str">
            <v>COEFICIENTE DE REPRESENTATIVIDADE</v>
          </cell>
          <cell r="K541" t="str">
            <v>19,44</v>
          </cell>
        </row>
        <row r="542">
          <cell r="G542">
            <v>95259</v>
          </cell>
          <cell r="H542" t="str">
            <v>MARTELO DEMOLIDOR PNEUMÁTICO MANUAL, 32 KG - CHI DIURNO. AF_09/2016</v>
          </cell>
          <cell r="I542" t="str">
            <v>CHI</v>
          </cell>
          <cell r="J542" t="str">
            <v>COEFICIENTE DE REPRESENTATIVIDADE</v>
          </cell>
          <cell r="K542" t="str">
            <v>12,74</v>
          </cell>
        </row>
        <row r="543">
          <cell r="G543">
            <v>95265</v>
          </cell>
          <cell r="H543" t="str">
            <v>COMPACTADOR DE SOLOS DE PERCUSÃO (SOQUETE) COM MOTOR A GASOLINA, POTÊNCIA 3 CV - CHI DIURNO. AF_09/2016</v>
          </cell>
          <cell r="I543" t="str">
            <v>CHI</v>
          </cell>
          <cell r="J543" t="str">
            <v>ATRIBUÍDO SÃO PAULO</v>
          </cell>
          <cell r="K543" t="str">
            <v>0,64</v>
          </cell>
        </row>
        <row r="544">
          <cell r="G544">
            <v>95271</v>
          </cell>
          <cell r="H544" t="str">
            <v>RÉGUA VIBRATÓRIA DUPLA PARA CONCRETO, PESO DE 60KG, COMPRIMENTO 4 M, COM MOTOR A GASOLINA, POTÊNCIA 5,5 HP - CHI DIURNO. AF_09/2016</v>
          </cell>
          <cell r="I544" t="str">
            <v>CHI</v>
          </cell>
          <cell r="J544" t="str">
            <v>ATRIBUÍDO SÃO PAULO</v>
          </cell>
          <cell r="K544" t="str">
            <v>0,42</v>
          </cell>
        </row>
        <row r="545">
          <cell r="G545">
            <v>95277</v>
          </cell>
          <cell r="H545" t="str">
            <v>POLIDORA DE PISO (POLITRIZ), PESO DE 100KG, DIÂMETRO 450 MM, MOTOR ELÉTRICO, POTÊNCIA 4 HP - CHI DIURNO. AF_09/2016</v>
          </cell>
          <cell r="I545" t="str">
            <v>CHI</v>
          </cell>
          <cell r="J545" t="str">
            <v>ATRIBUÍDO SÃO PAULO</v>
          </cell>
          <cell r="K545" t="str">
            <v>0,41</v>
          </cell>
        </row>
        <row r="546">
          <cell r="G546">
            <v>95283</v>
          </cell>
          <cell r="H546" t="str">
            <v>DESEMPENADEIRA DE CONCRETO, PESO DE 75KG, 4 PÁS, MOTOR A GASOLINA, POTÊNCIA 5,5 HP - CHI DIURNO. AF_09/2016</v>
          </cell>
          <cell r="I546" t="str">
            <v>CHI</v>
          </cell>
          <cell r="J546" t="str">
            <v>ATRIBUÍDO SÃO PAULO</v>
          </cell>
          <cell r="K546" t="str">
            <v>0,45</v>
          </cell>
        </row>
        <row r="547">
          <cell r="G547">
            <v>95621</v>
          </cell>
          <cell r="H547" t="str">
            <v>PERFURATRIZ PNEUMATICA MANUAL DE PESO MEDIO, MARTELETE, 18KG, COMPRIMENTO MÁXIMO DE CURSO DE 6 M, DIAMETRO DO PISTAO DE 5,5 CM - CHI DIURNO. AF_11/2016</v>
          </cell>
          <cell r="I547" t="str">
            <v>CHI</v>
          </cell>
          <cell r="J547" t="str">
            <v>COEFICIENTE DE REPRESENTATIVIDADE</v>
          </cell>
          <cell r="K547" t="str">
            <v>12,51</v>
          </cell>
        </row>
        <row r="548">
          <cell r="G548">
            <v>95632</v>
          </cell>
          <cell r="H548" t="str">
            <v>ROLO COMPACTADOR VIBRATORIO TANDEM, ACO LISO, POTENCIA 125 HP, PESO SEM/COM LASTRO 10,20/11,65 T, LARGURA DE TRABALHO 1,73 M - CHI DIURNO. AF_11/2016</v>
          </cell>
          <cell r="I548" t="str">
            <v>CHI</v>
          </cell>
          <cell r="J548" t="str">
            <v>ATRIBUÍDO SÃO PAULO</v>
          </cell>
          <cell r="K548" t="str">
            <v>39,11</v>
          </cell>
        </row>
        <row r="549">
          <cell r="G549">
            <v>95703</v>
          </cell>
          <cell r="H549" t="str">
            <v>PERFURATRIZ MANUAL, TORQUE MAXIMO 55 KGF.M, POTENCIA 5 CV, COM DIAMETRO MAXIMO 8 1/2" - CHI DIURNO. AF_11/2016</v>
          </cell>
          <cell r="I549" t="str">
            <v>CHI</v>
          </cell>
          <cell r="J549" t="str">
            <v>COEFICIENTE DE REPRESENTATIVIDADE</v>
          </cell>
          <cell r="K549" t="str">
            <v>17,79</v>
          </cell>
        </row>
        <row r="550">
          <cell r="G550">
            <v>95709</v>
          </cell>
          <cell r="H550" t="str">
            <v>PERFURATRIZ SOBRE ESTEIRA, TORQUE MÁXIMO 600 KGF, POTÊNCIA ENTRE 50 E 60 HP, DIÂMETRO MÁXIMO 10 - CHI DIURNO. AF_11/2016</v>
          </cell>
          <cell r="I550" t="str">
            <v>CHI</v>
          </cell>
          <cell r="J550" t="str">
            <v>ATRIBUÍDO SÃO PAULO</v>
          </cell>
          <cell r="K550" t="str">
            <v>39,39</v>
          </cell>
        </row>
        <row r="551">
          <cell r="G551">
            <v>95715</v>
          </cell>
          <cell r="H551" t="str">
            <v>ESCAVADEIRA HIDRAULICA SOBRE ESTEIRA, COM GARRA GIRATORIA DE MANDIBULAS, PESO OPERACIONAL ENTRE 22,00 E 25,50 TON, POTENCIA LIQUIDA ENTRE 150 E 160 HP - CHI DIURNO. AF_11/2016</v>
          </cell>
          <cell r="I551" t="str">
            <v>CHI</v>
          </cell>
          <cell r="J551" t="str">
            <v>ATRIBUÍDO SÃO PAULO</v>
          </cell>
          <cell r="K551" t="str">
            <v>47,38</v>
          </cell>
        </row>
        <row r="552">
          <cell r="G552">
            <v>95721</v>
          </cell>
          <cell r="H552" t="str">
            <v>ESCAVADEIRA HIDRAULICA SOBRE ESTEIRA, EQUIPADA COM CLAMSHELL, COM CAPACIDADE DA CAÇAMBA ENTRE 1,20 E 1,50 M3, PESO OPERACIONAL ENTRE 20,00 E 22,00 TON, POTENCIA LIQUIDA ENTRE 150 E 160 HP - CHI DIURNO. AF_11/2016</v>
          </cell>
          <cell r="I552" t="str">
            <v>CHI</v>
          </cell>
          <cell r="J552" t="str">
            <v>ATRIBUÍDO SÃO PAULO</v>
          </cell>
          <cell r="K552" t="str">
            <v>46,24</v>
          </cell>
        </row>
        <row r="553">
          <cell r="G553">
            <v>95873</v>
          </cell>
          <cell r="H553" t="str">
            <v>GRUPO GERADOR COM CARENAGEM, MOTOR DIESEL POTÊNCIA STANDART ENTRE 250 E 260 KVA - CHI DIURNO. AF_12/2016</v>
          </cell>
          <cell r="I553" t="str">
            <v>CHI</v>
          </cell>
          <cell r="J553" t="str">
            <v>ATRIBUÍDO SÃO PAULO</v>
          </cell>
          <cell r="K553" t="str">
            <v>7,16</v>
          </cell>
        </row>
        <row r="554">
          <cell r="G554">
            <v>96014</v>
          </cell>
          <cell r="H554" t="str">
            <v>TRATOR DE PNEUS COM POTÊNCIA DE 122 CV, TRAÇÃO 4X4, COM VASSOURA MECÂNICA ACOPLADA - CHI DIURNO. AF_02/2017</v>
          </cell>
          <cell r="I554" t="str">
            <v>CHI</v>
          </cell>
          <cell r="J554" t="str">
            <v>ATRIBUÍDO SÃO PAULO</v>
          </cell>
          <cell r="K554" t="str">
            <v>26,89</v>
          </cell>
        </row>
        <row r="555">
          <cell r="G555">
            <v>96021</v>
          </cell>
          <cell r="H555" t="str">
            <v>TRATOR DE PNEUS COM POTÊNCIA DE 122 CV, TRAÇÃO 4X4, COM GRADE DE DISCOS ACOPLADA - CHI DIURNO. AF_02/2017</v>
          </cell>
          <cell r="I555" t="str">
            <v>CHI</v>
          </cell>
          <cell r="J555" t="str">
            <v>ATRIBUÍDO SÃO PAULO</v>
          </cell>
          <cell r="K555" t="str">
            <v>26,76</v>
          </cell>
        </row>
        <row r="556">
          <cell r="G556">
            <v>96029</v>
          </cell>
          <cell r="H556" t="str">
            <v>TRATOR DE PNEUS COM POTÊNCIA DE 85 CV, TRAÇÃO 4X4, COM GRADE DE DISCOS ACOPLADA - CHI DIURNO. AF_02/2017</v>
          </cell>
          <cell r="I556" t="str">
            <v>CHI</v>
          </cell>
          <cell r="J556" t="str">
            <v>ATRIBUÍDO SÃO PAULO</v>
          </cell>
          <cell r="K556" t="str">
            <v>23,77</v>
          </cell>
        </row>
        <row r="557">
          <cell r="G557">
            <v>96036</v>
          </cell>
          <cell r="H557" t="str">
            <v>CAMINHÃO BASCULANTE 10 M3, TRUCADO, POTÊNCIA 230 CV, INCLUSIVE CAÇAMBA METÁLICA, COM DISTRIBUIDOR DE AGREGADOS ACOPLADO - CHI DIURNO. AF_02/2017</v>
          </cell>
          <cell r="I557" t="str">
            <v>CHI</v>
          </cell>
          <cell r="J557" t="str">
            <v>ATRIBUÍDO SÃO PAULO</v>
          </cell>
          <cell r="K557" t="str">
            <v>34,66</v>
          </cell>
        </row>
        <row r="558">
          <cell r="G558">
            <v>96155</v>
          </cell>
          <cell r="H558" t="str">
            <v>TRATOR DE PNEUS COM POTÊNCIA DE 85 CV, TRAÇÃO 4X4, COM VASSOURA MECÂNICA ACOPLADA - CHI DIURNO. AF_02/2017</v>
          </cell>
          <cell r="I558" t="str">
            <v>CHI</v>
          </cell>
          <cell r="J558" t="str">
            <v>ATRIBUÍDO SÃO PAULO</v>
          </cell>
          <cell r="K558" t="str">
            <v>23,90</v>
          </cell>
        </row>
        <row r="559">
          <cell r="G559">
            <v>96156</v>
          </cell>
          <cell r="H559" t="str">
            <v>MINICARREGADEIRA SOBRE RODAS POTENCIA 47HP CAPACIDADE OPERACAO 646 KG, COM VASSOURA MECÂNICA ACOPLADA - CHI DIURNO. AF_03/2017</v>
          </cell>
          <cell r="I559" t="str">
            <v>CHI</v>
          </cell>
          <cell r="J559" t="str">
            <v>ATRIBUÍDO SÃO PAULO</v>
          </cell>
          <cell r="K559" t="str">
            <v>30,51</v>
          </cell>
        </row>
        <row r="560">
          <cell r="G560">
            <v>96159</v>
          </cell>
          <cell r="H560" t="str">
            <v>MÁQUINA DEMARCADORA DE FAIXA DE TRÁFEGO À FRIO, AUTOPROPELIDA, POTÊNCIA 38 HP - CHI DIURNO. AF_07/2016</v>
          </cell>
          <cell r="I560" t="str">
            <v>CHI</v>
          </cell>
          <cell r="J560" t="str">
            <v>ATRIBUÍDO SÃO PAULO</v>
          </cell>
          <cell r="K560" t="str">
            <v>39,21</v>
          </cell>
        </row>
        <row r="561">
          <cell r="G561">
            <v>96246</v>
          </cell>
          <cell r="H561" t="str">
            <v>MINIESCAVADEIRA SOBRE ESTEIRAS, POTENCIA LIQUIDA DE *30* HP, PESO OPERACIONAL DE *3.500* KG - CHI DIURNO. AF_04/2017</v>
          </cell>
          <cell r="I561" t="str">
            <v>CHI</v>
          </cell>
          <cell r="J561" t="str">
            <v>ATRIBUÍDO SÃO PAULO</v>
          </cell>
          <cell r="K561" t="str">
            <v>30,77</v>
          </cell>
        </row>
        <row r="562">
          <cell r="G562">
            <v>96302</v>
          </cell>
          <cell r="H562" t="str">
            <v>PERFURATRIZ ROTATIVA SOBRE ESTEIRA, TORQUE MAXIMO 2500 KGM, POTENCIA 110 HP, MOTOR DIESEL - CHI DIURNO. AF_05/2017</v>
          </cell>
          <cell r="I562" t="str">
            <v>CHI</v>
          </cell>
          <cell r="J562" t="str">
            <v>ATRIBUÍDO SÃO PAULO</v>
          </cell>
          <cell r="K562" t="str">
            <v>53,79</v>
          </cell>
        </row>
        <row r="563">
          <cell r="G563">
            <v>96308</v>
          </cell>
          <cell r="H563" t="str">
            <v>COMPRESSOR DE AR, VAZAO DE 10 PCM, RESERVATORIO 100 L, PRESSAO DE TRABALHO ENTRE 6,9 E 9,7 BAR  POTENCIA 2 HP, TENSAO 110/220 V  CHI DIURNO. AF_05/2017</v>
          </cell>
          <cell r="I563" t="str">
            <v>CHI</v>
          </cell>
          <cell r="J563" t="str">
            <v>ATRIBUÍDO SÃO PAULO</v>
          </cell>
          <cell r="K563" t="str">
            <v>0,12</v>
          </cell>
        </row>
        <row r="564">
          <cell r="G564">
            <v>96464</v>
          </cell>
          <cell r="H564" t="str">
            <v>ROLO COMPACTADOR DE PNEUS, ESTATICO, PRESSAO VARIAVEL, POTENCIA 110 HP, PESO SEM/COM LASTRO 10,8/27 T, LARGURA DE ROLAGEM 2,30 M - CHI DIURNO. AF_06/2017</v>
          </cell>
          <cell r="I564" t="str">
            <v>CHI</v>
          </cell>
          <cell r="J564" t="str">
            <v>ATRIBUÍDO SÃO PAULO</v>
          </cell>
          <cell r="K564" t="str">
            <v>41,91</v>
          </cell>
        </row>
        <row r="565">
          <cell r="G565">
            <v>98765</v>
          </cell>
          <cell r="H565" t="str">
            <v>INVERSOR DE SOLDA MONOFÁSICO DE 160 A, POTÊNCIA DE 5400 W, TENSÃO DE 220 V, PARA SOLDA COM ELETRODOS DE 2,0 A 4,0 MM E PROCESSO TIG - CHI DIURNO. AF_06/2018</v>
          </cell>
          <cell r="I565" t="str">
            <v>CHI</v>
          </cell>
          <cell r="J565" t="str">
            <v>COLETADO</v>
          </cell>
          <cell r="K565" t="str">
            <v>0,11</v>
          </cell>
        </row>
        <row r="566">
          <cell r="G566">
            <v>99834</v>
          </cell>
          <cell r="H566" t="str">
            <v>LAVADORA DE ALTA PRESSAO (LAVA-JATO) PARA AGUA FRIA, PRESSAO DE OPERACAO ENTRE 1400 E 1900 LIB/POL2, VAZAO MAXIMA ENTRE 400 E 700 L/H - CHI DIURNO. AF_04/2019</v>
          </cell>
          <cell r="I566" t="str">
            <v>CHI</v>
          </cell>
          <cell r="J566" t="str">
            <v>COLETADO</v>
          </cell>
          <cell r="K566" t="str">
            <v>0,31</v>
          </cell>
        </row>
        <row r="567">
          <cell r="G567">
            <v>100642</v>
          </cell>
          <cell r="H567" t="str">
            <v>USINA DE MISTURA ASFÁLTICA À QUENTE, TIPO CONTRA FLUXO, PROD 100 A 140 TON/HORA - CHI DIURNO. AF_12/2019</v>
          </cell>
          <cell r="I567" t="str">
            <v>CHI</v>
          </cell>
          <cell r="J567" t="str">
            <v>ATRIBUÍDO SÃO PAULO</v>
          </cell>
          <cell r="K567" t="str">
            <v>109,87</v>
          </cell>
        </row>
        <row r="568">
          <cell r="G568">
            <v>100648</v>
          </cell>
          <cell r="H568" t="str">
            <v>USINA DE ASFALTO, TIPO GRAVIMÉTRICA, PROD 150 TON/HORA - CHI DIURNO. AF_12/2019</v>
          </cell>
          <cell r="I568" t="str">
            <v>CHI</v>
          </cell>
          <cell r="J568" t="str">
            <v>ATRIBUÍDO SÃO PAULO</v>
          </cell>
          <cell r="K568" t="str">
            <v>266,09</v>
          </cell>
        </row>
        <row r="569">
          <cell r="G569">
            <v>5089</v>
          </cell>
          <cell r="H569" t="str">
            <v>ROLO COMPACTADOR VIBRATÓRIO PÉ DE CARNEIRO PARA SOLOS, POTÊNCIA 80 HP, PESO OPERACIONAL SEM/COM LASTRO 7,4 / 8,8 T, LARGURA DE TRABALHO 1,68 M - MANUTENÇÃO. AF_02/2016</v>
          </cell>
          <cell r="I569" t="str">
            <v>H</v>
          </cell>
          <cell r="J569" t="str">
            <v>ATRIBUÍDO SÃO PAULO</v>
          </cell>
          <cell r="K569" t="str">
            <v>19,59</v>
          </cell>
        </row>
        <row r="570">
          <cell r="G570">
            <v>5627</v>
          </cell>
          <cell r="H570" t="str">
            <v>ESCAVADEIRA HIDRÁULICA SOBRE ESTEIRAS, CAÇAMBA 0,80 M3, PESO OPERACIONAL 17 T, POTENCIA BRUTA 111 HP - DEPRECIAÇÃO. AF_06/2014</v>
          </cell>
          <cell r="I570" t="str">
            <v>H</v>
          </cell>
          <cell r="J570" t="str">
            <v>ATRIBUÍDO SÃO PAULO</v>
          </cell>
          <cell r="K570" t="str">
            <v>23,24</v>
          </cell>
        </row>
        <row r="571">
          <cell r="G571">
            <v>5628</v>
          </cell>
          <cell r="H571" t="str">
            <v>ESCAVADEIRA HIDRÁULICA SOBRE ESTEIRAS, CAÇAMBA 0,80 M3, PESO OPERACIONAL 17 T, POTENCIA BRUTA 111 HP - JUROS. AF_06/2014</v>
          </cell>
          <cell r="I571" t="str">
            <v>H</v>
          </cell>
          <cell r="J571" t="str">
            <v>ATRIBUÍDO SÃO PAULO</v>
          </cell>
          <cell r="K571" t="str">
            <v>3,15</v>
          </cell>
        </row>
        <row r="572">
          <cell r="G572">
            <v>5629</v>
          </cell>
          <cell r="H572" t="str">
            <v>ESCAVADEIRA HIDRÁULICA SOBRE ESTEIRAS, CAÇAMBA 0,80 M3, PESO OPERACIONAL 17 T, POTENCIA BRUTA 111 HP - MANUTENÇÃO. AF_06/2014</v>
          </cell>
          <cell r="I572" t="str">
            <v>H</v>
          </cell>
          <cell r="J572" t="str">
            <v>ATRIBUÍDO SÃO PAULO</v>
          </cell>
          <cell r="K572" t="str">
            <v>29,05</v>
          </cell>
        </row>
        <row r="573">
          <cell r="G573">
            <v>5630</v>
          </cell>
          <cell r="H573" t="str">
            <v>ESCAVADEIRA HIDRÁULICA SOBRE ESTEIRAS, CAÇAMBA 0,80 M3, PESO OPERACIONAL 17 T, POTENCIA BRUTA 111 HP - MATERIAIS NA OPERAÇÃO. AF_06/2014</v>
          </cell>
          <cell r="I573" t="str">
            <v>H</v>
          </cell>
          <cell r="J573" t="str">
            <v>COLETADO</v>
          </cell>
          <cell r="K573" t="str">
            <v>41,67</v>
          </cell>
        </row>
        <row r="574">
          <cell r="G574">
            <v>5658</v>
          </cell>
          <cell r="H574" t="str">
            <v>GRADE DE DISCO CONTROLE REMOTO REBOCÁVEL, COM 24 DISCOS 24 X 6 MM COM PNEUS PARA TRANSPORTE - MANUTENÇÃO. AF_06/2014</v>
          </cell>
          <cell r="I574" t="str">
            <v>H</v>
          </cell>
          <cell r="J574" t="str">
            <v>ATRIBUÍDO SÃO PAULO</v>
          </cell>
          <cell r="K574" t="str">
            <v>1,20</v>
          </cell>
        </row>
        <row r="575">
          <cell r="G575">
            <v>5664</v>
          </cell>
          <cell r="H575" t="str">
            <v>RETROESCAVADEIRA SOBRE RODAS COM CARREGADEIRA, TRAÇÃO 4X4, POTÊNCIA LÍQ. 88 HP, CAÇAMBA CARREG. CAP. MÍN. 1 M3, CAÇAMBA RETRO CAP. 0,26 M3, PESO OPERACIONAL MÍN. 6.674 KG, PROFUNDIDADE ESCAVAÇÃO MÁX. 4,37 M - MANUTENÇÃO. AF_06/2014</v>
          </cell>
          <cell r="I575" t="str">
            <v>H</v>
          </cell>
          <cell r="J575" t="str">
            <v>ATRIBUÍDO SÃO PAULO</v>
          </cell>
          <cell r="K575" t="str">
            <v>17,23</v>
          </cell>
        </row>
        <row r="576">
          <cell r="G576">
            <v>5667</v>
          </cell>
          <cell r="H576" t="str">
            <v>RETROESCAVADEIRA SOBRE RODAS COM CARREGADEIRA, TRAÇÃO 4X2, POTÊNCIA LÍQ. 79 HP, CAÇAMBA CARREG. CAP. MÍN. 1 M3, CAÇAMBA RETRO CAP. 0,20 M3, PESO OPERACIONAL MÍN. 6.570 KG, PROFUNDIDADE ESCAVAÇÃO MÁX. 4,37 M - MANUTENÇÃO. AF_06/2014</v>
          </cell>
          <cell r="I576" t="str">
            <v>H</v>
          </cell>
          <cell r="J576" t="str">
            <v>ATRIBUÍDO SÃO PAULO</v>
          </cell>
          <cell r="K576" t="str">
            <v>15,32</v>
          </cell>
        </row>
        <row r="577">
          <cell r="G577">
            <v>5668</v>
          </cell>
          <cell r="H577" t="str">
            <v>RETROESCAVADEIRA SOBRE RODAS COM CARREGADEIRA, TRAÇÃO 4X2, POTÊNCIA LÍQ. 79 HP, CAÇAMBA CARREG. CAP. MÍN. 1 M3, CAÇAMBA RETRO CAP. 0,20 M3, PESO OPERACIONAL MÍN. 6.570 KG, PROFUNDIDADE ESCAVAÇÃO MÁX. 4,37 M - MATERIAIS NA OPERAÇÃO. AF_06/2014</v>
          </cell>
          <cell r="I577" t="str">
            <v>H</v>
          </cell>
          <cell r="J577" t="str">
            <v>COLETADO</v>
          </cell>
          <cell r="K577" t="str">
            <v>31,88</v>
          </cell>
        </row>
        <row r="578">
          <cell r="G578">
            <v>5674</v>
          </cell>
          <cell r="H578" t="str">
            <v>ROLO COMPACTADOR VIBRATÓRIO DE UM CILINDRO AÇO LISO, POTÊNCIA 80 HP, PESO OPERACIONAL MÁXIMO 8,1 T, IMPACTO DINÂMICO 16,15 / 9,5 T, LARGURA DE TRABALHO 1,68 M - MANUTENÇÃO. AF_06/2014</v>
          </cell>
          <cell r="I578" t="str">
            <v>H</v>
          </cell>
          <cell r="J578" t="str">
            <v>ATRIBUÍDO SÃO PAULO</v>
          </cell>
          <cell r="K578" t="str">
            <v>18,84</v>
          </cell>
        </row>
        <row r="579">
          <cell r="G579">
            <v>5692</v>
          </cell>
          <cell r="H579" t="str">
            <v>MOTOBOMBA CENTRÍFUGA, MOTOR A GASOLINA, POTÊNCIA 5,42 HP, BOCAIS 1 1/2" X 1", DIÂMETRO ROTOR 143 MM HM/Q = 6 MCA / 16,8 M3/H A 38 MCA / 6,6 M3/H - MANUTENÇÃO. AF_06/2014</v>
          </cell>
          <cell r="I579" t="str">
            <v>H</v>
          </cell>
          <cell r="J579" t="str">
            <v>COEFICIENTE DE REPRESENTATIVIDADE</v>
          </cell>
          <cell r="K579" t="str">
            <v>0,17</v>
          </cell>
        </row>
        <row r="580">
          <cell r="G580">
            <v>5693</v>
          </cell>
          <cell r="H580" t="str">
            <v>MOTOBOMBA CENTRÍFUGA, MOTOR A GASOLINA, POTÊNCIA 5,42 HP, BOCAIS 1 1/2" X 1", DIÂMETRO ROTOR 143 MM HM/Q = 6 MCA / 16,8 M3/H A 38 MCA / 6,6 M3/H - MATERIAIS NA OPERAÇÃO. AF_06/2014</v>
          </cell>
          <cell r="I580" t="str">
            <v>H</v>
          </cell>
          <cell r="J580" t="str">
            <v>COLETADO</v>
          </cell>
          <cell r="K580" t="str">
            <v>6,63</v>
          </cell>
        </row>
        <row r="581">
          <cell r="G581">
            <v>5695</v>
          </cell>
          <cell r="H581" t="str">
            <v>CAMINHÃO BASCULANTE 6 M3, PESO BRUTO TOTAL 16.000 KG, CARGA ÚTIL MÁXIMA 13.071 KG, DISTÂNCIA ENTRE EIXOS 4,80 M, POTÊNCIA 230 CV INCLUSIVE CAÇAMBA METÁLICA - MANUTENÇÃO. AF_06/2014</v>
          </cell>
          <cell r="I581" t="str">
            <v>H</v>
          </cell>
          <cell r="J581" t="str">
            <v>ATRIBUÍDO SÃO PAULO</v>
          </cell>
          <cell r="K581" t="str">
            <v>24,00</v>
          </cell>
        </row>
        <row r="582">
          <cell r="G582">
            <v>5703</v>
          </cell>
          <cell r="H582" t="str">
            <v>USINA DE CONCRETO FIXA, CAPACIDADE NOMINAL DE 90 A 120 M3/H, SEM SILO - MATERIAIS NA OPERAÇÃO. AF_07/2016</v>
          </cell>
          <cell r="I582" t="str">
            <v>H</v>
          </cell>
          <cell r="J582" t="str">
            <v>COEFICIENTE DE REPRESENTATIVIDADE</v>
          </cell>
          <cell r="K582" t="str">
            <v>19,27</v>
          </cell>
        </row>
        <row r="583">
          <cell r="G583">
            <v>5705</v>
          </cell>
          <cell r="H583" t="str">
            <v>CAMINHÃO TOCO, PBT 16.000 KG, CARGA ÚTIL MÁX. 10.685 KG, DIST. ENTRE EIXOS 4,8 M, POTÊNCIA 189 CV, INCLUSIVE CARROCERIA FIXA ABERTA DE MADEIRA P/ TRANSPORTE GERAL DE CARGA SECA, DIMEN. APROX. 2,5 X 7,00 X 0,50 M - MANUTENÇÃO. AF_06/2014</v>
          </cell>
          <cell r="I583" t="str">
            <v>H</v>
          </cell>
          <cell r="J583" t="str">
            <v>ATRIBUÍDO SÃO PAULO</v>
          </cell>
          <cell r="K583" t="str">
            <v>14,93</v>
          </cell>
        </row>
        <row r="584">
          <cell r="G584">
            <v>5707</v>
          </cell>
          <cell r="H584" t="str">
            <v>USINA MISTURADORA DE SOLOS, CAPACIDADE DE 200 A 500 TON/H, POTENCIA 75KW - MANUTENÇÃO. AF_07/2016</v>
          </cell>
          <cell r="I584" t="str">
            <v>H</v>
          </cell>
          <cell r="J584" t="str">
            <v>ATRIBUÍDO SÃO PAULO</v>
          </cell>
          <cell r="K584" t="str">
            <v>42,55</v>
          </cell>
        </row>
        <row r="585">
          <cell r="G585">
            <v>5710</v>
          </cell>
          <cell r="H585" t="str">
            <v>VIBROACABADORA DE ASFALTO SOBRE ESTEIRAS, LARGURA DE PAVIMENTAÇÃO 1,90 M A 5,30 M, POTÊNCIA 105 HP CAPACIDADE 450 T/H - MANUTENÇÃO. AF_11/2014</v>
          </cell>
          <cell r="I585" t="str">
            <v>H</v>
          </cell>
          <cell r="J585" t="str">
            <v>ATRIBUÍDO SÃO PAULO</v>
          </cell>
          <cell r="K585" t="str">
            <v>99,26</v>
          </cell>
        </row>
        <row r="586">
          <cell r="G586">
            <v>5711</v>
          </cell>
          <cell r="H586" t="str">
            <v>VIBROACABADORA DE ASFALTO SOBRE ESTEIRAS, LARGURA DE PAVIMENTAÇÃO 1,90 M A 5,30 M, POTÊNCIA 105 HP CAPACIDADE 450 T/H - MATERIAIS NA OPERAÇÃO. AF_11/2014</v>
          </cell>
          <cell r="I586" t="str">
            <v>H</v>
          </cell>
          <cell r="J586" t="str">
            <v>COLETADO</v>
          </cell>
          <cell r="K586" t="str">
            <v>57,58</v>
          </cell>
        </row>
        <row r="587">
          <cell r="G587">
            <v>5714</v>
          </cell>
          <cell r="H587" t="str">
            <v>TRATOR DE PNEUS, POTÊNCIA 85 CV, TRAÇÃO 4X4, PESO COM LASTRO DE 4.675 KG - MANUTENÇÃO. AF_06/2014</v>
          </cell>
          <cell r="I587" t="str">
            <v>H</v>
          </cell>
          <cell r="J587" t="str">
            <v>COLETADO</v>
          </cell>
          <cell r="K587" t="str">
            <v>7,87</v>
          </cell>
        </row>
        <row r="588">
          <cell r="G588">
            <v>5715</v>
          </cell>
          <cell r="H588" t="str">
            <v>TRATOR DE PNEUS, POTÊNCIA 85 CV, TRAÇÃO 4X4, PESO COM LASTRO DE 4.675 KG - MATERIAIS NA OPERAÇÃO. AF_06/2014</v>
          </cell>
          <cell r="I588" t="str">
            <v>H</v>
          </cell>
          <cell r="J588" t="str">
            <v>COLETADO</v>
          </cell>
          <cell r="K588" t="str">
            <v>77,47</v>
          </cell>
        </row>
        <row r="589">
          <cell r="G589">
            <v>5718</v>
          </cell>
          <cell r="H589" t="str">
            <v>TRATOR DE ESTEIRAS, POTÊNCIA 170 HP, PESO OPERACIONAL 19 T, CAÇAMBA 5,2 M3 - MATERIAIS NA OPERAÇÃO. AF_06/2014</v>
          </cell>
          <cell r="I589" t="str">
            <v>H</v>
          </cell>
          <cell r="J589" t="str">
            <v>COLETADO</v>
          </cell>
          <cell r="K589" t="str">
            <v>68,73</v>
          </cell>
        </row>
        <row r="590">
          <cell r="G590">
            <v>5721</v>
          </cell>
          <cell r="H590" t="str">
            <v>TRATOR DE ESTEIRAS, POTÊNCIA 150 HP, PESO OPERACIONAL 16,7 T, COM RODA MOTRIZ ELEVADA E LÂMINA 3,18 M3 - MATERIAIS NA OPERAÇÃO. AF_06/2014</v>
          </cell>
          <cell r="I590" t="str">
            <v>H</v>
          </cell>
          <cell r="J590" t="str">
            <v>COLETADO</v>
          </cell>
          <cell r="K590" t="str">
            <v>60,64</v>
          </cell>
        </row>
        <row r="591">
          <cell r="G591">
            <v>5722</v>
          </cell>
          <cell r="H591" t="str">
            <v>TRATOR DE ESTEIRAS, POTÊNCIA 347 HP, PESO OPERACIONAL 38,5 T, COM LÂMINA 8,70 M3 - MATERIAIS NA OPERAÇÃO. AF_06/2014</v>
          </cell>
          <cell r="I591" t="str">
            <v>H</v>
          </cell>
          <cell r="J591" t="str">
            <v>COLETADO</v>
          </cell>
          <cell r="K591" t="str">
            <v>140,24</v>
          </cell>
        </row>
        <row r="592">
          <cell r="G592">
            <v>5724</v>
          </cell>
          <cell r="H592" t="str">
            <v>TRATOR DE ESTEIRAS, POTÊNCIA 100 HP, PESO OPERACIONAL 9,4 T, COM LÂMINA 2,19 M3 - MANUTENÇÃO. AF_06/2014</v>
          </cell>
          <cell r="I592" t="str">
            <v>H</v>
          </cell>
          <cell r="J592" t="str">
            <v>ATRIBUÍDO SÃO PAULO</v>
          </cell>
          <cell r="K592" t="str">
            <v>31,95</v>
          </cell>
        </row>
        <row r="593">
          <cell r="G593">
            <v>5727</v>
          </cell>
          <cell r="H593" t="str">
            <v>ROLO COMPACTADOR VIBRATÓRIO REBOCÁVEL, CILINDRO DE AÇO LISO, POTÊNCIA DE TRAÇÃO DE 65 CV, PESO 4,7 T, IMPACTO DINÂMICO 18,3 T, LARGURA DE TRABALHO 1,67 M - MANUTENÇÃO. AF_02/2016</v>
          </cell>
          <cell r="I593" t="str">
            <v>H</v>
          </cell>
          <cell r="J593" t="str">
            <v>ATRIBUÍDO SÃO PAULO</v>
          </cell>
          <cell r="K593" t="str">
            <v>5,68</v>
          </cell>
        </row>
        <row r="594">
          <cell r="G594">
            <v>5729</v>
          </cell>
          <cell r="H594" t="str">
            <v>ROLO COMPACTADOR VIBRATÓRIO TANDEM AÇO LISO, POTÊNCIA 58 HP, PESO SEM/COM LASTRO 6,5 / 9,4 T, LARGURA DE TRABALHO 1,2 M - MANUTENÇÃO. AF_06/2014</v>
          </cell>
          <cell r="I594" t="str">
            <v>H</v>
          </cell>
          <cell r="J594" t="str">
            <v>ATRIBUÍDO SÃO PAULO</v>
          </cell>
          <cell r="K594" t="str">
            <v>23,14</v>
          </cell>
        </row>
        <row r="595">
          <cell r="G595">
            <v>5730</v>
          </cell>
          <cell r="H595" t="str">
            <v>ROLO COMPACTADOR VIBRATÓRIO TANDEM AÇO LISO, POTÊNCIA 58 HP, PESO SEM/COM LASTRO 6,5 / 9,4 T, LARGURA DE TRABALHO 1,2 M - MATERIAIS NA OPERAÇÃO. AF_06/2014</v>
          </cell>
          <cell r="I595" t="str">
            <v>H</v>
          </cell>
          <cell r="J595" t="str">
            <v>COLETADO</v>
          </cell>
          <cell r="K595" t="str">
            <v>26,78</v>
          </cell>
        </row>
        <row r="596">
          <cell r="G596">
            <v>5735</v>
          </cell>
          <cell r="H596" t="str">
            <v>RETROESCAVADEIRA SOBRE RODAS COM CARREGADEIRA, TRAÇÃO 4X4, POTÊNCIA LÍQ. 72 HP, CAÇAMBA CARREG. CAP. MÍN. 0,79 M3, CAÇAMBA RETRO CAP. 0,18 M3, PESO OPERACIONAL MÍN. 7.140 KG, PROFUNDIDADE ESCAVAÇÃO MÁX. 4,50 M - MANUTENÇÃO. AF_06/2014</v>
          </cell>
          <cell r="I596" t="str">
            <v>H</v>
          </cell>
          <cell r="J596" t="str">
            <v>ATRIBUÍDO SÃO PAULO</v>
          </cell>
          <cell r="K596" t="str">
            <v>16,62</v>
          </cell>
        </row>
        <row r="597">
          <cell r="G597">
            <v>5736</v>
          </cell>
          <cell r="H597" t="str">
            <v>RETROESCAVADEIRA SOBRE RODAS COM CARREGADEIRA, TRAÇÃO 4X4, POTÊNCIA LÍQ. 72 HP, CAÇAMBA CARREG. CAP. MÍN. 0,79 M3, CAÇAMBA RETRO CAP. 0,18 M3, PESO OPERACIONAL MÍN. 7.140 KG, PROFUNDIDADE ESCAVAÇÃO MÁX. 4,50 M - MATERIAIS NA OPERAÇÃO. AF_06/2014</v>
          </cell>
          <cell r="I597" t="str">
            <v>H</v>
          </cell>
          <cell r="J597" t="str">
            <v>COLETADO</v>
          </cell>
          <cell r="K597" t="str">
            <v>29,25</v>
          </cell>
        </row>
        <row r="598">
          <cell r="G598">
            <v>5738</v>
          </cell>
          <cell r="H598" t="str">
            <v>ROLO COMPACTADOR VIBRATÓRIO PÉ DE CARNEIRO, OPERADO POR CONTROLE REMOTO, POTÊNCIA 12,5 KW, PESO OPERACIONAL 1,675 T, LARGURA DE TRABALHO 0,85 M - DEPRECIAÇÃO. AF_02/2016</v>
          </cell>
          <cell r="I598" t="str">
            <v>H</v>
          </cell>
          <cell r="J598" t="str">
            <v>ATRIBUÍDO SÃO PAULO</v>
          </cell>
          <cell r="K598" t="str">
            <v>20,57</v>
          </cell>
        </row>
        <row r="599">
          <cell r="G599">
            <v>5739</v>
          </cell>
          <cell r="H599" t="str">
            <v>ROLO COMPACTADOR VIBRATÓRIO PÉ DE CARNEIRO, OPERADO POR CONTROLE REMOTO, POTÊNCIA 12,5 KW, PESO OPERACIONAL 1,675 T, LARGURA DE TRABALHO 0,85 M - MANUTENÇÃO. AF_02/2016</v>
          </cell>
          <cell r="I599" t="str">
            <v>H</v>
          </cell>
          <cell r="J599" t="str">
            <v>ATRIBUÍDO SÃO PAULO</v>
          </cell>
          <cell r="K599" t="str">
            <v>25,75</v>
          </cell>
        </row>
        <row r="600">
          <cell r="G600">
            <v>5741</v>
          </cell>
          <cell r="H600" t="str">
            <v>USINA DE LAMA ASFÁLTICA, PROD 30 A 50 T/H, SILO DE AGREGADO 7 M3, RESERVATÓRIOS PARA EMULSÃO E ÁGUA DE 2,3 M3 CADA, MISTURADOR TIPO PUG MILL A SER MONTADO SOBRE CAMINHÃO - MANUTENÇÃO. AF_10/2014</v>
          </cell>
          <cell r="I600" t="str">
            <v>H</v>
          </cell>
          <cell r="J600" t="str">
            <v>ATRIBUÍDO SÃO PAULO</v>
          </cell>
          <cell r="K600" t="str">
            <v>27,29</v>
          </cell>
        </row>
        <row r="601">
          <cell r="G601">
            <v>5742</v>
          </cell>
          <cell r="H601" t="str">
            <v>USINA DE LAMA ASFÁLTICA, PROD 30 A 50 T/H, SILO DE AGREGADO 7 M3, RESERVATÓRIOS PARA EMULSÃO E ÁGUA DE 2,3 M3 CADA, MISTURADOR TIPO PUG MILL A SER MONTADO SOBRE CAMINHÃO - MATERIAIS NA OPERAÇÃO. AF_10/2014</v>
          </cell>
          <cell r="I601" t="str">
            <v>H</v>
          </cell>
          <cell r="J601" t="str">
            <v>COLETADO</v>
          </cell>
          <cell r="K601" t="str">
            <v>17,84</v>
          </cell>
        </row>
        <row r="602">
          <cell r="G602">
            <v>5747</v>
          </cell>
          <cell r="H602" t="str">
            <v>CAMINHÃO PIPA 6.000 L, PESO BRUTO TOTAL 13.000 KG, DISTÂNCIA ENTRE EIXOS 4,80 M, POTÊNCIA 189 CV INCLUSIVE TANQUE DE AÇO PARA TRANSPORTE DE ÁGUA, CAPACIDADE 6 M3 - MATERIAIS NA OPERAÇÃO. AF_06/2014</v>
          </cell>
          <cell r="I602" t="str">
            <v>H</v>
          </cell>
          <cell r="J602" t="str">
            <v>COLETADO</v>
          </cell>
          <cell r="K602" t="str">
            <v>102,28</v>
          </cell>
        </row>
        <row r="603">
          <cell r="G603">
            <v>5751</v>
          </cell>
          <cell r="H603" t="str">
            <v>CAMINHÃO TOCO, PESO BRUTO TOTAL 14.300 KG, CARGA ÚTIL MÁXIMA 9590 KG, DISTÂNCIA ENTRE EIXOS 4,76 M, POTÊNCIA 185 CV (NÃO INCLUI CARROCERIA) - MANUTENÇÃO. AF_06/2014</v>
          </cell>
          <cell r="I603" t="str">
            <v>H</v>
          </cell>
          <cell r="J603" t="str">
            <v>COEFICIENTE DE REPRESENTATIVIDADE</v>
          </cell>
          <cell r="K603" t="str">
            <v>16,37</v>
          </cell>
        </row>
        <row r="604">
          <cell r="G604">
            <v>5754</v>
          </cell>
          <cell r="H604" t="str">
            <v>CAMINHÃO TOCO, PESO BRUTO TOTAL 16.000 KG, CARGA ÚTIL MÁXIMA DE 10.685 KG, DISTÂNCIA ENTRE EIXOS 4,80 M, POTÊNCIA 189 CV EXCLUSIVE CARROCERIA - MANUTENÇÃO. AF_06/2014</v>
          </cell>
          <cell r="I604" t="str">
            <v>H</v>
          </cell>
          <cell r="J604" t="str">
            <v>COEFICIENTE DE REPRESENTATIVIDADE</v>
          </cell>
          <cell r="K604" t="str">
            <v>13,79</v>
          </cell>
        </row>
        <row r="605">
          <cell r="G605">
            <v>5763</v>
          </cell>
          <cell r="H605" t="str">
            <v>CAMINHÃO PIPA 10.000 L TRUCADO, PESO BRUTO TOTAL 23.000 KG, CARGA ÚTIL MÁXIMA 15.935 KG, DISTÂNCIA ENTRE EIXOS 4,8 M, POTÊNCIA 230 CV, INCLUSIVE TANQUE DE AÇO PARA TRANSPORTE DE ÁGUA - MANUTENÇÃO. AF_06/2014</v>
          </cell>
          <cell r="I605" t="str">
            <v>H</v>
          </cell>
          <cell r="J605" t="str">
            <v>ATRIBUÍDO SÃO PAULO</v>
          </cell>
          <cell r="K605" t="str">
            <v>23,56</v>
          </cell>
        </row>
        <row r="606">
          <cell r="G606">
            <v>5765</v>
          </cell>
          <cell r="H606" t="str">
            <v>ESPARGIDOR DE ASFALTO PRESSURIZADO COM TANQUE DE 2500 L, REBOCÁVEL COM MOTOR A GASOLINA POTÊNCIA 3,4 HP - MANUTENÇÃO. AF_07/2014</v>
          </cell>
          <cell r="I606" t="str">
            <v>H</v>
          </cell>
          <cell r="J606" t="str">
            <v>ATRIBUÍDO SÃO PAULO</v>
          </cell>
          <cell r="K606" t="str">
            <v>1,92</v>
          </cell>
        </row>
        <row r="607">
          <cell r="G607">
            <v>5766</v>
          </cell>
          <cell r="H607" t="str">
            <v>ESPARGIDOR DE ASFALTO PRESSURIZADO COM TANQUE DE 2500 L, REBOCÁVEL COM MOTOR A GASOLINA POTÊNCIA 3,4 HP - MATERIAIS NA OPERAÇÃO. AF_07/2014</v>
          </cell>
          <cell r="I607" t="str">
            <v>H</v>
          </cell>
          <cell r="J607" t="str">
            <v>COLETADO</v>
          </cell>
          <cell r="K607" t="str">
            <v>3,31</v>
          </cell>
        </row>
        <row r="608">
          <cell r="G608">
            <v>5779</v>
          </cell>
          <cell r="H608" t="str">
            <v>MOTONIVELADORA POTÊNCIA BÁSICA LÍQUIDA (PRIMEIRA MARCHA) 125 HP, PESO BRUTO 13032 KG, LARGURA DA LÂMINA DE 3,7 M - MANUTENÇÃO. AF_06/2014</v>
          </cell>
          <cell r="I608" t="str">
            <v>H</v>
          </cell>
          <cell r="J608" t="str">
            <v>ATRIBUÍDO SÃO PAULO</v>
          </cell>
          <cell r="K608" t="str">
            <v>34,59</v>
          </cell>
        </row>
        <row r="609">
          <cell r="G609">
            <v>5787</v>
          </cell>
          <cell r="H609" t="str">
            <v>PÁ CARREGADEIRA SOBRE RODAS, POTÊNCIA 197 HP, CAPACIDADE DA CAÇAMBA 2,5 A 3,5 M3, PESO OPERACIONAL 18338 KG - MATERIAIS NA OPERAÇÃO. AF_06/2014</v>
          </cell>
          <cell r="I609" t="str">
            <v>H</v>
          </cell>
          <cell r="J609" t="str">
            <v>COLETADO</v>
          </cell>
          <cell r="K609" t="str">
            <v>45,51</v>
          </cell>
        </row>
        <row r="610">
          <cell r="G610">
            <v>5797</v>
          </cell>
          <cell r="H610" t="str">
            <v>COMPRESSOR DE AR REBOCÁVEL, VAZÃO 189 PCM, PRESSÃO EFETIVA DE TRABALHO 102 PSI, MOTOR DIESEL, POTÊNCIA 63 CV - MANUTENÇÃO. AF_06/2015</v>
          </cell>
          <cell r="I610" t="str">
            <v>H</v>
          </cell>
          <cell r="J610" t="str">
            <v>ATRIBUÍDO SÃO PAULO</v>
          </cell>
          <cell r="K610" t="str">
            <v>2,92</v>
          </cell>
        </row>
        <row r="611">
          <cell r="G611">
            <v>5800</v>
          </cell>
          <cell r="H611" t="str">
            <v>BOMBA SUBMERSÍVEL ELÉTRICA TRIFÁSICA, POTÊNCIA 2,96 HP, Ø ROTOR 144 MM SEMI-ABERTO, BOCAL DE SAÍDA Ø 2, HM/Q = 2 MCA / 38,8 M3/H A 28 MCA / 5 M3/H - MANUTENÇÃO. AF_06/2014</v>
          </cell>
          <cell r="I611" t="str">
            <v>H</v>
          </cell>
          <cell r="J611" t="str">
            <v>ATRIBUÍDO SÃO PAULO</v>
          </cell>
          <cell r="K611" t="str">
            <v>0,28</v>
          </cell>
        </row>
        <row r="612">
          <cell r="G612">
            <v>7032</v>
          </cell>
          <cell r="H612" t="str">
            <v>TANQUE DE ASFALTO ESTACIONÁRIO COM SERPENTINA, CAPACIDADE 30.000 L - DEPRECIAÇÃO. AF_06/2014</v>
          </cell>
          <cell r="I612" t="str">
            <v>H</v>
          </cell>
          <cell r="J612" t="str">
            <v>ATRIBUÍDO SÃO PAULO</v>
          </cell>
          <cell r="K612" t="str">
            <v>2,93</v>
          </cell>
        </row>
        <row r="613">
          <cell r="G613">
            <v>7033</v>
          </cell>
          <cell r="H613" t="str">
            <v>TANQUE DE ASFALTO ESTACIONÁRIO COM SERPENTINA, CAPACIDADE 30.000 L - JUROS. AF_06/2014</v>
          </cell>
          <cell r="I613" t="str">
            <v>H</v>
          </cell>
          <cell r="J613" t="str">
            <v>ATRIBUÍDO SÃO PAULO</v>
          </cell>
          <cell r="K613" t="str">
            <v>0,48</v>
          </cell>
        </row>
        <row r="614">
          <cell r="G614">
            <v>7034</v>
          </cell>
          <cell r="H614" t="str">
            <v>TANQUE DE ASFALTO ESTACIONÁRIO COM SERPENTINA, CAPACIDADE 30.000 L - MANUTENÇÃO. AF_06/2014</v>
          </cell>
          <cell r="I614" t="str">
            <v>H</v>
          </cell>
          <cell r="J614" t="str">
            <v>ATRIBUÍDO SÃO PAULO</v>
          </cell>
          <cell r="K614" t="str">
            <v>5,49</v>
          </cell>
        </row>
        <row r="615">
          <cell r="G615">
            <v>7035</v>
          </cell>
          <cell r="H615" t="str">
            <v>TANQUE DE ASFALTO ESTACIONÁRIO COM SERPENTINA, CAPACIDADE 30.000 L - MATERIAIS NA OPERAÇÃO. AF_06/2014</v>
          </cell>
          <cell r="I615" t="str">
            <v>H</v>
          </cell>
          <cell r="J615" t="str">
            <v>COLETADO</v>
          </cell>
          <cell r="K615" t="str">
            <v>138,22</v>
          </cell>
        </row>
        <row r="616">
          <cell r="G616">
            <v>7038</v>
          </cell>
          <cell r="H616" t="str">
            <v>ROLO COMPACTADOR DE PNEUS ESTÁTICO, PRESSÃO VARIÁVEL, POTÊNCIA 111 HP, PESO SEM/COM LASTRO 9,5 / 26 T, LARGURA DE TRABALHO 1,90 M - DEPRECIAÇÃO. AF_07/2014</v>
          </cell>
          <cell r="I616" t="str">
            <v>H</v>
          </cell>
          <cell r="J616" t="str">
            <v>ATRIBUÍDO SÃO PAULO</v>
          </cell>
          <cell r="K616" t="str">
            <v>23,53</v>
          </cell>
        </row>
        <row r="617">
          <cell r="G617">
            <v>7039</v>
          </cell>
          <cell r="H617" t="str">
            <v>ROLO COMPACTADOR DE PNEUS ESTÁTICO, PRESSÃO VARIÁVEL, POTÊNCIA 111 HP, PESO SEM/COM LASTRO 9,5 / 26 T, LARGURA DE TRABALHO 1,90 M - JUROS. AF_07/2014</v>
          </cell>
          <cell r="I617" t="str">
            <v>H</v>
          </cell>
          <cell r="J617" t="str">
            <v>ATRIBUÍDO SÃO PAULO</v>
          </cell>
          <cell r="K617" t="str">
            <v>3,26</v>
          </cell>
        </row>
        <row r="618">
          <cell r="G618">
            <v>7040</v>
          </cell>
          <cell r="H618" t="str">
            <v>ROLO COMPACTADOR DE PNEUS ESTÁTICO, PRESSÃO VARIÁVEL, POTÊNCIA 111 HP, PESO SEM/COM LASTRO 9,5 / 26 T, LARGURA DE TRABALHO 1,90 M - MANUTENÇÃO. AF_07/2014</v>
          </cell>
          <cell r="I618" t="str">
            <v>H</v>
          </cell>
          <cell r="J618" t="str">
            <v>ATRIBUÍDO SÃO PAULO</v>
          </cell>
          <cell r="K618" t="str">
            <v>29,45</v>
          </cell>
        </row>
        <row r="619">
          <cell r="G619">
            <v>7044</v>
          </cell>
          <cell r="H619" t="str">
            <v>MOTOBOMBA TRASH (PARA ÁGUA SUJA) AUTO ESCORVANTE, MOTOR GASOLINA DE 6,41 HP, DIÂMETROS DE SUCÇÃO X RECALQUE: 3" X 3", HM/Q = 10 MCA / 60 M3/H A 23 MCA / 0 M3/H - DEPRECIAÇÃO. AF_10/2014</v>
          </cell>
          <cell r="I619" t="str">
            <v>H</v>
          </cell>
          <cell r="J619" t="str">
            <v>COEFICIENTE DE REPRESENTATIVIDADE</v>
          </cell>
          <cell r="K619" t="str">
            <v>0,19</v>
          </cell>
        </row>
        <row r="620">
          <cell r="G620">
            <v>7045</v>
          </cell>
          <cell r="H620" t="str">
            <v>MOTOBOMBA TRASH (PARA ÁGUA SUJA) AUTO ESCORVANTE, MOTOR GASOLINA DE 6,41 HP, DIÂMETROS DE SUCÇÃO X RECALQUE: 3" X 3", HM/Q = 10 MCA / 60 M3/H A 23 MCA / 0 M3/H - JUROS. AF_10/2014</v>
          </cell>
          <cell r="I620" t="str">
            <v>H</v>
          </cell>
          <cell r="J620" t="str">
            <v>COEFICIENTE DE REPRESENTATIVIDADE</v>
          </cell>
          <cell r="K620" t="str">
            <v>0,02</v>
          </cell>
        </row>
        <row r="621">
          <cell r="G621">
            <v>7046</v>
          </cell>
          <cell r="H621" t="str">
            <v>MOTOBOMBA TRASH (PARA ÁGUA SUJA) AUTO ESCORVANTE, MOTOR GASOLINA DE 6,41 HP, DIÂMETROS DE SUCÇÃO X RECALQUE: 3" X 3", HM/Q = 10 MCA / 60 M3/H A 23 MCA / 0 M3/H - MANUTENÇÃO. AF_10/2014</v>
          </cell>
          <cell r="I621" t="str">
            <v>H</v>
          </cell>
          <cell r="J621" t="str">
            <v>COEFICIENTE DE REPRESENTATIVIDADE</v>
          </cell>
          <cell r="K621" t="str">
            <v>0,21</v>
          </cell>
        </row>
        <row r="622">
          <cell r="G622">
            <v>7047</v>
          </cell>
          <cell r="H622" t="str">
            <v>MOTOBOMBA TRASH (PARA ÁGUA SUJA) AUTO ESCORVANTE, MOTOR GASOLINA DE 6,41 HP, DIÂMETROS DE SUCÇÃO X RECALQUE: 3" X 3", HM/Q = 10 MCA / 60 M3/H A 23 MCA / 0 M3/H - MATERIAIS NA OPERAÇÃO. AF_10/2014</v>
          </cell>
          <cell r="I622" t="str">
            <v>H</v>
          </cell>
          <cell r="J622" t="str">
            <v>COLETADO</v>
          </cell>
          <cell r="K622" t="str">
            <v>7,79</v>
          </cell>
        </row>
        <row r="623">
          <cell r="G623">
            <v>7051</v>
          </cell>
          <cell r="H623" t="str">
            <v>ROLO COMPACTADOR PE DE CARNEIRO VIBRATORIO, POTENCIA 125 HP, PESO OPERACIONAL SEM/COM LASTRO 11,95 / 13,30 T, IMPACTO DINAMICO 38,5 / 22,5 T, LARGURA DE TRABALHO 2,15 M - DEPRECIAÇÃO. AF_06/2014</v>
          </cell>
          <cell r="I623" t="str">
            <v>H</v>
          </cell>
          <cell r="J623" t="str">
            <v>ATRIBUÍDO SÃO PAULO</v>
          </cell>
          <cell r="K623" t="str">
            <v>20,87</v>
          </cell>
        </row>
        <row r="624">
          <cell r="G624">
            <v>7052</v>
          </cell>
          <cell r="H624" t="str">
            <v>ROLO COMPACTADOR PE DE CARNEIRO VIBRATORIO, POTENCIA 125 HP, PESO OPERACIONAL SEM/COM LASTRO 11,95 / 13,30 T, IMPACTO DINAMICO 38,5 / 22,5 T, LARGURA DE TRABALHO 2,15 M - JUROS. AF_06/2014</v>
          </cell>
          <cell r="I624" t="str">
            <v>H</v>
          </cell>
          <cell r="J624" t="str">
            <v>ATRIBUÍDO SÃO PAULO</v>
          </cell>
          <cell r="K624" t="str">
            <v>2,89</v>
          </cell>
        </row>
        <row r="625">
          <cell r="G625">
            <v>7053</v>
          </cell>
          <cell r="H625" t="str">
            <v>ROLO COMPACTADOR PE DE CARNEIRO VIBRATORIO, POTENCIA 125 HP, PESO OPERACIONAL SEM/COM LASTRO 11,95 / 13,30 T, IMPACTO DINAMICO 38,5 / 22,5 T, LARGURA DE TRABALHO 2,15 M - MANUTENÇÃO. AF_06/2014</v>
          </cell>
          <cell r="I625" t="str">
            <v>H</v>
          </cell>
          <cell r="J625" t="str">
            <v>ATRIBUÍDO SÃO PAULO</v>
          </cell>
          <cell r="K625" t="str">
            <v>26,12</v>
          </cell>
        </row>
        <row r="626">
          <cell r="G626">
            <v>7054</v>
          </cell>
          <cell r="H626" t="str">
            <v>ROLO COMPACTADOR PE DE CARNEIRO VIBRATORIO, POTENCIA 125 HP, PESO OPERACIONAL SEM/COM LASTRO 11,95 / 13,30 T, IMPACTO DINAMICO 38,5 / 22,5 T, LARGURA DE TRABALHO 2,15 M - MATERIAIS NA OPERAÇÃO. AF_06/2014</v>
          </cell>
          <cell r="I626" t="str">
            <v>H</v>
          </cell>
          <cell r="J626" t="str">
            <v>COLETADO</v>
          </cell>
          <cell r="K626" t="str">
            <v>57,74</v>
          </cell>
        </row>
        <row r="627">
          <cell r="G627">
            <v>7058</v>
          </cell>
          <cell r="H627" t="str">
            <v>CAMINHÃO BASCULANTE 6 M3 TOCO, PESO BRUTO TOTAL 16.000 KG, CARGA ÚTIL MÁXIMA 11.130 KG, DISTÂNCIA ENTRE EIXOS 5,36 M, POTÊNCIA 185 CV, INCLUSIVE CAÇAMBA METÁLICA - DEPRECIAÇÃO. AF_06/2014</v>
          </cell>
          <cell r="I627" t="str">
            <v>H</v>
          </cell>
          <cell r="J627" t="str">
            <v>ATRIBUÍDO SÃO PAULO</v>
          </cell>
          <cell r="K627" t="str">
            <v>12,22</v>
          </cell>
        </row>
        <row r="628">
          <cell r="G628">
            <v>7059</v>
          </cell>
          <cell r="H628" t="str">
            <v>CAMINHÃO BASCULANTE 6 M3 TOCO, PESO BRUTO TOTAL 16.000 KG, CARGA ÚTIL MÁXIMA 11.130 KG, DISTÂNCIA ENTRE EIXOS 5,36 M, POTÊNCIA 185 CV, INCLUSIVE CAÇAMBA METÁLICA - JUROS. AF_06/2014</v>
          </cell>
          <cell r="I628" t="str">
            <v>H</v>
          </cell>
          <cell r="J628" t="str">
            <v>ATRIBUÍDO SÃO PAULO</v>
          </cell>
          <cell r="K628" t="str">
            <v>2,26</v>
          </cell>
        </row>
        <row r="629">
          <cell r="G629">
            <v>7060</v>
          </cell>
          <cell r="H629" t="str">
            <v>CAMINHÃO BASCULANTE 6 M3 TOCO, PESO BRUTO TOTAL 16.000 KG, CARGA ÚTIL MÁXIMA 11.130 KG, DISTÂNCIA ENTRE EIXOS 5,36 M, POTÊNCIA 185 CV, INCLUSIVE CAÇAMBA METÁLICA - MANUTENÇÃO. AF_06/2014</v>
          </cell>
          <cell r="I629" t="str">
            <v>H</v>
          </cell>
          <cell r="J629" t="str">
            <v>ATRIBUÍDO SÃO PAULO</v>
          </cell>
          <cell r="K629" t="str">
            <v>22,92</v>
          </cell>
        </row>
        <row r="630">
          <cell r="G630">
            <v>7061</v>
          </cell>
          <cell r="H630" t="str">
            <v>CAMINHÃO BASCULANTE 6 M3 TOCO, PESO BRUTO TOTAL 16.000 KG, CARGA ÚTIL MÁXIMA 11.130 KG, DISTÂNCIA ENTRE EIXOS 5,36 M, POTÊNCIA 185 CV, INCLUSIVE CAÇAMBA METÁLICA - MATERIAIS NA OPERAÇÃO. AF_06/2014</v>
          </cell>
          <cell r="I630" t="str">
            <v>H</v>
          </cell>
          <cell r="J630" t="str">
            <v>COLETADO</v>
          </cell>
          <cell r="K630" t="str">
            <v>52,70</v>
          </cell>
        </row>
        <row r="631">
          <cell r="G631">
            <v>7063</v>
          </cell>
          <cell r="H631" t="str">
            <v>TRATOR DE PNEUS, POTÊNCIA 122 CV, TRAÇÃO 4X4, PESO COM LASTRO DE 4.510 KG - DEPRECIAÇÃO. AF_06/2014</v>
          </cell>
          <cell r="I631" t="str">
            <v>H</v>
          </cell>
          <cell r="J631" t="str">
            <v>COEFICIENTE DE REPRESENTATIVIDADE</v>
          </cell>
          <cell r="K631" t="str">
            <v>9,81</v>
          </cell>
        </row>
        <row r="632">
          <cell r="G632">
            <v>7064</v>
          </cell>
          <cell r="H632" t="str">
            <v>TRATOR DE PNEUS, POTÊNCIA 122 CV, TRAÇÃO 4X4, PESO COM LASTRO DE 4.510 KG - JUROS. AF_06/2014</v>
          </cell>
          <cell r="I632" t="str">
            <v>H</v>
          </cell>
          <cell r="J632" t="str">
            <v>COEFICIENTE DE REPRESENTATIVIDADE</v>
          </cell>
          <cell r="K632" t="str">
            <v>1,36</v>
          </cell>
        </row>
        <row r="633">
          <cell r="G633">
            <v>7065</v>
          </cell>
          <cell r="H633" t="str">
            <v>TRATOR DE PNEUS, POTÊNCIA 122 CV, TRAÇÃO 4X4, PESO COM LASTRO DE 4.510 KG - MANUTENÇÃO. AF_06/2014</v>
          </cell>
          <cell r="I633" t="str">
            <v>H</v>
          </cell>
          <cell r="J633" t="str">
            <v>COEFICIENTE DE REPRESENTATIVIDADE</v>
          </cell>
          <cell r="K633" t="str">
            <v>10,73</v>
          </cell>
        </row>
        <row r="634">
          <cell r="G634">
            <v>7066</v>
          </cell>
          <cell r="H634" t="str">
            <v>TRATOR DE PNEUS, POTÊNCIA 122 CV, TRAÇÃO 4X4, PESO COM LASTRO DE 4.510 KG - MATERIAIS NA OPERAÇÃO. AF_06/2014</v>
          </cell>
          <cell r="I634" t="str">
            <v>H</v>
          </cell>
          <cell r="J634" t="str">
            <v>COLETADO</v>
          </cell>
          <cell r="K634" t="str">
            <v>111,18</v>
          </cell>
        </row>
        <row r="635">
          <cell r="G635">
            <v>53786</v>
          </cell>
          <cell r="H635" t="str">
            <v>RETROESCAVADEIRA SOBRE RODAS COM CARREGADEIRA, TRAÇÃO 4X4, POTÊNCIA LÍQ. 88 HP, CAÇAMBA CARREG. CAP. MÍN. 1 M3, CAÇAMBA RETRO CAP. 0,26 M3, PESO OPERACIONAL MÍN. 6.674 KG, PROFUNDIDADE ESCAVAÇÃO MÁX. 4,37 M - MATERIAIS NA OPERAÇÃO. AF_06/2014</v>
          </cell>
          <cell r="I635" t="str">
            <v>H</v>
          </cell>
          <cell r="J635" t="str">
            <v>COLETADO</v>
          </cell>
          <cell r="K635" t="str">
            <v>34,52</v>
          </cell>
        </row>
        <row r="636">
          <cell r="G636">
            <v>53788</v>
          </cell>
          <cell r="H636" t="str">
            <v>ROLO COMPACTADOR VIBRATÓRIO DE UM CILINDRO AÇO LISO, POTÊNCIA 80 HP, PESO OPERACIONAL MÁXIMO 8,1 T, IMPACTO DINÂMICO 16,15 / 9,5 T, LARGURA DE TRABALHO 1,68 M - MATERIAIS NA OPERAÇÃO. AF_06/2014</v>
          </cell>
          <cell r="I636" t="str">
            <v>H</v>
          </cell>
          <cell r="J636" t="str">
            <v>COLETADO</v>
          </cell>
          <cell r="K636" t="str">
            <v>36,95</v>
          </cell>
        </row>
        <row r="637">
          <cell r="G637">
            <v>53792</v>
          </cell>
          <cell r="H637" t="str">
            <v>CAMINHÃO BASCULANTE 6 M3, PESO BRUTO TOTAL 16.000 KG, CARGA ÚTIL MÁXIMA 13.071 KG, DISTÂNCIA ENTRE EIXOS 4,80 M, POTÊNCIA 230 CV INCLUSIVE CAÇAMBA METÁLICA - MATERIAIS NA OPERAÇÃO. AF_06/2014</v>
          </cell>
          <cell r="I637" t="str">
            <v>H</v>
          </cell>
          <cell r="J637" t="str">
            <v>COLETADO</v>
          </cell>
          <cell r="K637" t="str">
            <v>65,51</v>
          </cell>
        </row>
        <row r="638">
          <cell r="G638">
            <v>53794</v>
          </cell>
          <cell r="H638" t="str">
            <v>USINA DE CONCRETO FIXA, CAPACIDADE NOMINAL DE 90 A 120 M3/H, SEM SILO - MANUTENÇÃO. AF_07/2016</v>
          </cell>
          <cell r="I638" t="str">
            <v>H</v>
          </cell>
          <cell r="J638" t="str">
            <v>ATRIBUÍDO SÃO PAULO</v>
          </cell>
          <cell r="K638" t="str">
            <v>35,00</v>
          </cell>
        </row>
        <row r="639">
          <cell r="G639">
            <v>53797</v>
          </cell>
          <cell r="H639" t="str">
            <v>CAMINHÃO TOCO, PBT 16.000 KG, CARGA ÚTIL MÁX. 10.685 KG, DIST. ENTRE EIXOS 4,8 M, POTÊNCIA 189 CV, INCLUSIVE CARROCERIA FIXA ABERTA DE MADEIRA P/ TRANSPORTE GERAL DE CARGA SECA, DIMEN. APROX. 2,5 X 7,00 X 0,50 M - MATERIAIS NA OPERAÇÃO. AF_06/2014</v>
          </cell>
          <cell r="I639" t="str">
            <v>H</v>
          </cell>
          <cell r="J639" t="str">
            <v>COLETADO</v>
          </cell>
          <cell r="K639" t="str">
            <v>75,34</v>
          </cell>
        </row>
        <row r="640">
          <cell r="G640">
            <v>53804</v>
          </cell>
          <cell r="H640" t="str">
            <v>VASSOURA MECÂNICA REBOCÁVEL COM ESCOVA CILÍNDRICA, LARGURA ÚTIL DE VARRIMENTO DE 2,44 M - MANUTENÇÃO. AF_06/2014</v>
          </cell>
          <cell r="I640" t="str">
            <v>H</v>
          </cell>
          <cell r="J640" t="str">
            <v>ATRIBUÍDO SÃO PAULO</v>
          </cell>
          <cell r="K640" t="str">
            <v>2,50</v>
          </cell>
        </row>
        <row r="641">
          <cell r="G641">
            <v>53806</v>
          </cell>
          <cell r="H641" t="str">
            <v>TRATOR DE ESTEIRAS, POTÊNCIA 170 HP, PESO OPERACIONAL 19 T, CAÇAMBA 5,2 M3 - MANUTENÇÃO. AF_06/2014</v>
          </cell>
          <cell r="I641" t="str">
            <v>H</v>
          </cell>
          <cell r="J641" t="str">
            <v>ATRIBUÍDO SÃO PAULO</v>
          </cell>
          <cell r="K641" t="str">
            <v>41,16</v>
          </cell>
        </row>
        <row r="642">
          <cell r="G642">
            <v>53810</v>
          </cell>
          <cell r="H642" t="str">
            <v>TRATOR DE ESTEIRAS, POTÊNCIA 150 HP, PESO OPERACIONAL 16,7 T, COM RODA MOTRIZ ELEVADA E LÂMINA 3,18 M3 - MANUTENÇÃO. AF_06/2014</v>
          </cell>
          <cell r="I642" t="str">
            <v>H</v>
          </cell>
          <cell r="J642" t="str">
            <v>ATRIBUÍDO SÃO PAULO</v>
          </cell>
          <cell r="K642" t="str">
            <v>41,42</v>
          </cell>
        </row>
        <row r="643">
          <cell r="G643">
            <v>53814</v>
          </cell>
          <cell r="H643" t="str">
            <v>TRATOR DE ESTEIRAS, POTÊNCIA 347 HP, PESO OPERACIONAL 38,5 T, COM LÂMINA 8,70 M3 - MANUTENÇÃO. AF_06/2014</v>
          </cell>
          <cell r="I643" t="str">
            <v>H</v>
          </cell>
          <cell r="J643" t="str">
            <v>ATRIBUÍDO SÃO PAULO</v>
          </cell>
          <cell r="K643" t="str">
            <v>135,68</v>
          </cell>
        </row>
        <row r="644">
          <cell r="G644">
            <v>53817</v>
          </cell>
          <cell r="H644" t="str">
            <v>TRATOR DE ESTEIRAS, POTÊNCIA 100 HP, PESO OPERACIONAL 9,4 T, COM LÂMINA 2,19 M3 - MATERIAIS NA OPERAÇÃO. AF_06/2014</v>
          </cell>
          <cell r="I644" t="str">
            <v>H</v>
          </cell>
          <cell r="J644" t="str">
            <v>COLETADO</v>
          </cell>
          <cell r="K644" t="str">
            <v>40,40</v>
          </cell>
        </row>
        <row r="645">
          <cell r="G645">
            <v>53818</v>
          </cell>
          <cell r="H645" t="str">
            <v>ROLO COMPACTADOR VIBRATÓRIO REBOCÁVEL, CILINDRO DE AÇO LISO, POTÊNCIA DE TRAÇÃO DE 65 CV, PESO 4,7 T, IMPACTO DINÂMICO 18,3 T, LARGURA DE TRABALHO 1,67 M - DEPRECIAÇÃO. AF_02/2016</v>
          </cell>
          <cell r="I645" t="str">
            <v>H</v>
          </cell>
          <cell r="J645" t="str">
            <v>ATRIBUÍDO SÃO PAULO</v>
          </cell>
          <cell r="K645" t="str">
            <v>4,54</v>
          </cell>
        </row>
        <row r="646">
          <cell r="G646">
            <v>53827</v>
          </cell>
          <cell r="H646" t="str">
            <v>CAMINHÃO TOCO, PESO BRUTO TOTAL 14.300 KG, CARGA ÚTIL MÁXIMA 9590 KG, DISTÂNCIA ENTRE EIXOS 4,76 M, POTÊNCIA 185 CV (NÃO INCLUI CARROCERIA) - MATERIAIS NA OPERAÇÃO. AF_06/2014</v>
          </cell>
          <cell r="I646" t="str">
            <v>H</v>
          </cell>
          <cell r="J646" t="str">
            <v>COLETADO</v>
          </cell>
          <cell r="K646" t="str">
            <v>73,76</v>
          </cell>
        </row>
        <row r="647">
          <cell r="G647">
            <v>53829</v>
          </cell>
          <cell r="H647" t="str">
            <v>CAMINHÃO TOCO, PESO BRUTO TOTAL 16.000 KG, CARGA ÚTIL MÁXIMA DE 10.685 KG, DISTÂNCIA ENTRE EIXOS 4,80 M, POTÊNCIA 189 CV EXCLUSIVE CARROCERIA - MATERIAIS NA OPERAÇÃO. AF_06/2014</v>
          </cell>
          <cell r="I647" t="str">
            <v>H</v>
          </cell>
          <cell r="J647" t="str">
            <v>COLETADO</v>
          </cell>
          <cell r="K647" t="str">
            <v>75,34</v>
          </cell>
        </row>
        <row r="648">
          <cell r="G648">
            <v>53831</v>
          </cell>
          <cell r="H648" t="str">
            <v>CAMINHÃO PIPA 10.000 L TRUCADO, PESO BRUTO TOTAL 23.000 KG, CARGA ÚTIL MÁXIMA 15.935 KG, DISTÂNCIA ENTRE EIXOS 4,8 M, POTÊNCIA 230 CV, INCLUSIVE TANQUE DE AÇO PARA TRANSPORTE DE ÁGUA - MATERIAIS NA OPERAÇÃO. AF_06/2014</v>
          </cell>
          <cell r="I648" t="str">
            <v>H</v>
          </cell>
          <cell r="J648" t="str">
            <v>COLETADO</v>
          </cell>
          <cell r="K648" t="str">
            <v>124,45</v>
          </cell>
        </row>
        <row r="649">
          <cell r="G649">
            <v>53840</v>
          </cell>
          <cell r="H649" t="str">
            <v>GRADE DE DISCO REBOCÁVEL COM 20 DISCOS 24" X 6 MM COM PNEUS PARA TRANSPORTE - DEPRECIAÇÃO. AF_06/2014</v>
          </cell>
          <cell r="I649" t="str">
            <v>H</v>
          </cell>
          <cell r="J649" t="str">
            <v>ATRIBUÍDO SÃO PAULO</v>
          </cell>
          <cell r="K649" t="str">
            <v>1,35</v>
          </cell>
        </row>
        <row r="650">
          <cell r="G650">
            <v>53841</v>
          </cell>
          <cell r="H650" t="str">
            <v>GRADE DE DISCO REBOCÁVEL COM 20 DISCOS 24" X 6 MM COM PNEUS PARA TRANSPORTE - MANUTENÇÃO. AF_06/2014</v>
          </cell>
          <cell r="I650" t="str">
            <v>H</v>
          </cell>
          <cell r="J650" t="str">
            <v>ATRIBUÍDO SÃO PAULO</v>
          </cell>
          <cell r="K650" t="str">
            <v>0,94</v>
          </cell>
        </row>
        <row r="651">
          <cell r="G651">
            <v>53849</v>
          </cell>
          <cell r="H651" t="str">
            <v>MOTONIVELADORA POTÊNCIA BÁSICA LÍQUIDA (PRIMEIRA MARCHA) 125 HP, PESO BRUTO 13032 KG, LARGURA DA LÂMINA DE 3,7 M - MATERIAIS NA OPERAÇÃO. AF_06/2014</v>
          </cell>
          <cell r="I651" t="str">
            <v>H</v>
          </cell>
          <cell r="J651" t="str">
            <v>COLETADO</v>
          </cell>
          <cell r="K651" t="str">
            <v>54,14</v>
          </cell>
        </row>
        <row r="652">
          <cell r="G652">
            <v>53857</v>
          </cell>
          <cell r="H652" t="str">
            <v>PÁ CARREGADEIRA SOBRE RODAS, POTÊNCIA LÍQUIDA 128 HP, CAPACIDADE DA CAÇAMBA 1,7 A 2,8 M3, PESO OPERACIONAL 11632 KG - MANUTENÇÃO. AF_06/2014</v>
          </cell>
          <cell r="I652" t="str">
            <v>H</v>
          </cell>
          <cell r="J652" t="str">
            <v>ATRIBUÍDO SÃO PAULO</v>
          </cell>
          <cell r="K652" t="str">
            <v>26,94</v>
          </cell>
        </row>
        <row r="653">
          <cell r="G653">
            <v>53858</v>
          </cell>
          <cell r="H653" t="str">
            <v>PÁ CARREGADEIRA SOBRE RODAS, POTÊNCIA LÍQUIDA 128 HP, CAPACIDADE DA CAÇAMBA 1,7 A 2,8 M3, PESO OPERACIONAL 11632 KG - MATERIAIS NA OPERAÇÃO. AF_06/2014</v>
          </cell>
          <cell r="I653" t="str">
            <v>H</v>
          </cell>
          <cell r="J653" t="str">
            <v>COLETADO</v>
          </cell>
          <cell r="K653" t="str">
            <v>51,74</v>
          </cell>
        </row>
        <row r="654">
          <cell r="G654">
            <v>53861</v>
          </cell>
          <cell r="H654" t="str">
            <v>PÁ CARREGADEIRA SOBRE RODAS, POTÊNCIA 197 HP, CAPACIDADE DA CAÇAMBA 2,5 A 3,5 M3, PESO OPERACIONAL 18338 KG - MANUTENÇÃO. AF_06/2014</v>
          </cell>
          <cell r="I654" t="str">
            <v>H</v>
          </cell>
          <cell r="J654" t="str">
            <v>ATRIBUÍDO SÃO PAULO</v>
          </cell>
          <cell r="K654" t="str">
            <v>37,36</v>
          </cell>
        </row>
        <row r="655">
          <cell r="G655">
            <v>53863</v>
          </cell>
          <cell r="H655" t="str">
            <v>MARTELETE OU ROMPEDOR PNEUMÁTICO MANUAL, 28 KG, COM SILENCIADOR - MANUTENÇÃO. AF_07/2016</v>
          </cell>
          <cell r="I655" t="str">
            <v>H</v>
          </cell>
          <cell r="J655" t="str">
            <v>COEFICIENTE DE REPRESENTATIVIDADE</v>
          </cell>
          <cell r="K655" t="str">
            <v>1,63</v>
          </cell>
        </row>
        <row r="656">
          <cell r="G656">
            <v>53865</v>
          </cell>
          <cell r="H656" t="str">
            <v>COMPRESSOR DE AR REBOCÁVEL, VAZÃO 189 PCM, PRESSÃO EFETIVA DE TRABALHO 102 PSI, MOTOR DIESEL, POTÊNCIA 63 CV - MATERIAIS NA OPERAÇÃO. AF_06/2015</v>
          </cell>
          <cell r="I656" t="str">
            <v>H</v>
          </cell>
          <cell r="J656" t="str">
            <v>COLETADO</v>
          </cell>
          <cell r="K656" t="str">
            <v>30,49</v>
          </cell>
        </row>
        <row r="657">
          <cell r="G657">
            <v>53866</v>
          </cell>
          <cell r="H657" t="str">
            <v>BOMBA SUBMERSÍVEL ELÉTRICA TRIFÁSICA, POTÊNCIA 2,96 HP, Ø ROTOR 144 MM SEMI-ABERTO, BOCAL DE SAÍDA Ø 2, HM/Q = 2 MCA / 38,8 M3/H A 28 MCA / 5 M3/H - MATERIAIS NA OPERAÇÃO. AF_06/2014</v>
          </cell>
          <cell r="I657" t="str">
            <v>H</v>
          </cell>
          <cell r="J657" t="str">
            <v>COLETADO</v>
          </cell>
          <cell r="K657" t="str">
            <v>1,56</v>
          </cell>
        </row>
        <row r="658">
          <cell r="G658">
            <v>53882</v>
          </cell>
          <cell r="H658" t="str">
            <v>CAMINHÃO PIPA 6.000 L, PESO BRUTO TOTAL 13.000 KG, DISTÂNCIA ENTRE EIXOS 4,80 M, POTÊNCIA 189 CV INCLUSIVE TANQUE DE AÇO PARA TRANSPORTE DE ÁGUA, CAPACIDADE 6 M3 - MANUTENÇÃO. AF_06/2014</v>
          </cell>
          <cell r="I658" t="str">
            <v>H</v>
          </cell>
          <cell r="J658" t="str">
            <v>ATRIBUÍDO SÃO PAULO</v>
          </cell>
          <cell r="K658" t="str">
            <v>18,35</v>
          </cell>
        </row>
        <row r="659">
          <cell r="G659">
            <v>55263</v>
          </cell>
          <cell r="H659" t="str">
            <v>ROLO COMPACTADOR DE PNEUS ESTÁTICO, PRESSÃO VARIÁVEL, POTÊNCIA 111 HP, PESO SEM/COM LASTRO 9,5 / 26 T, LARGURA DE TRABALHO 1,90 M - MATERIAIS NA OPERAÇÃO. AF_07/2014</v>
          </cell>
          <cell r="I659" t="str">
            <v>H</v>
          </cell>
          <cell r="J659" t="str">
            <v>COLETADO</v>
          </cell>
          <cell r="K659" t="str">
            <v>41,67</v>
          </cell>
        </row>
        <row r="660">
          <cell r="G660">
            <v>73303</v>
          </cell>
          <cell r="H660" t="str">
            <v>GRUPO GERADOR ESTACIONÁRIO, MOTOR DIESEL POTÊNCIA 170 KVA - DEPRECIAÇÃO. AF_02/2016</v>
          </cell>
          <cell r="I660" t="str">
            <v>H</v>
          </cell>
          <cell r="J660" t="str">
            <v>ATRIBUÍDO SÃO PAULO</v>
          </cell>
          <cell r="K660" t="str">
            <v>4,26</v>
          </cell>
        </row>
        <row r="661">
          <cell r="G661">
            <v>73307</v>
          </cell>
          <cell r="H661" t="str">
            <v>GRUPO GERADOR ESTACIONÁRIO, MOTOR DIESEL POTÊNCIA 170 KVA - MANUTENÇÃO. AF_02/2016</v>
          </cell>
          <cell r="I661" t="str">
            <v>H</v>
          </cell>
          <cell r="J661" t="str">
            <v>ATRIBUÍDO SÃO PAULO</v>
          </cell>
          <cell r="K661" t="str">
            <v>3,80</v>
          </cell>
        </row>
        <row r="662">
          <cell r="G662">
            <v>73309</v>
          </cell>
          <cell r="H662" t="str">
            <v>ROLO COMPACTADOR VIBRATÓRIO PÉ DE CARNEIRO PARA SOLOS, POTÊNCIA 80 HP, PESO OPERACIONAL SEM/COM LASTRO 7,4 / 8,8 T, LARGURA DE TRABALHO 1,68 M - DEPRECIAÇÃO. AF_02/2016</v>
          </cell>
          <cell r="I662" t="str">
            <v>H</v>
          </cell>
          <cell r="J662" t="str">
            <v>ATRIBUÍDO SÃO PAULO</v>
          </cell>
          <cell r="K662" t="str">
            <v>15,65</v>
          </cell>
        </row>
        <row r="663">
          <cell r="G663">
            <v>73311</v>
          </cell>
          <cell r="H663" t="str">
            <v>GRUPO GERADOR ESTACIONÁRIO, MOTOR DIESEL POTÊNCIA 170 KVA - MATERIAIS NA OPERAÇÃO. AF_02/2016</v>
          </cell>
          <cell r="I663" t="str">
            <v>H</v>
          </cell>
          <cell r="J663" t="str">
            <v>COLETADO</v>
          </cell>
          <cell r="K663" t="str">
            <v>115,20</v>
          </cell>
        </row>
        <row r="664">
          <cell r="G664">
            <v>73313</v>
          </cell>
          <cell r="H664" t="str">
            <v>ROLO COMPACTADOR VIBRATÓRIO PÉ DE CARNEIRO PARA SOLOS, POTÊNCIA 80 HP, PESO OPERACIONAL SEM/COM LASTRO 7,4 / 8,8 T, LARGURA DE TRABALHO 1,68 M - JUROS. AF_02/2016</v>
          </cell>
          <cell r="I664" t="str">
            <v>H</v>
          </cell>
          <cell r="J664" t="str">
            <v>ATRIBUÍDO SÃO PAULO</v>
          </cell>
          <cell r="K664" t="str">
            <v>2,17</v>
          </cell>
        </row>
        <row r="665">
          <cell r="G665">
            <v>73315</v>
          </cell>
          <cell r="H665" t="str">
            <v>ROLO COMPACTADOR VIBRATÓRIO PÉ DE CARNEIRO PARA SOLOS, POTÊNCIA 80 HP, PESO OPERACIONAL SEM/COM LASTRO 7,4 / 8,8 T, LARGURA DE TRABALHO 1,68 M - MATERIAIS NA OPERAÇÃO. AF_02/2016</v>
          </cell>
          <cell r="I665" t="str">
            <v>H</v>
          </cell>
          <cell r="J665" t="str">
            <v>COLETADO</v>
          </cell>
          <cell r="K665" t="str">
            <v>36,95</v>
          </cell>
        </row>
        <row r="666">
          <cell r="G666">
            <v>73335</v>
          </cell>
          <cell r="H666" t="str">
            <v>CAMINHÃO TOCO, PBT 14.300 KG, CARGA ÚTIL MÁX. 9.710 KG, DIST. ENTRE EIXOS 3,56 M, POTÊNCIA 185 CV, INCLUSIVE CARROCERIA FIXA ABERTA DE MADEIRA P/ TRANSPORTE GERAL DE CARGA SECA, DIMEN. APROX. 2,50 X 6,50 X 0,50 M - MANUTENÇÃO. AF_06/2014</v>
          </cell>
          <cell r="I666" t="str">
            <v>H</v>
          </cell>
          <cell r="J666" t="str">
            <v>ATRIBUÍDO SÃO PAULO</v>
          </cell>
          <cell r="K666" t="str">
            <v>17,73</v>
          </cell>
        </row>
        <row r="667">
          <cell r="G667">
            <v>73340</v>
          </cell>
          <cell r="H667" t="str">
            <v>CAMINHÃO TOCO, PBT 14.300 KG, CARGA ÚTIL MÁX. 9.710 KG, DIST. ENTRE EIXOS 3,56 M, POTÊNCIA 185 CV, INCLUSIVE CARROCERIA FIXA ABERTA DE MADEIRA P/ TRANSPORTE GERAL DE CARGA SECA, DIMEN. APROX. 2,50 X 6,50 X 0,50 M - MATERIAIS NA OPERAÇÃO. AF_06/2014</v>
          </cell>
          <cell r="I667" t="str">
            <v>H</v>
          </cell>
          <cell r="J667" t="str">
            <v>COLETADO</v>
          </cell>
          <cell r="K667" t="str">
            <v>52,70</v>
          </cell>
        </row>
        <row r="668">
          <cell r="G668">
            <v>83361</v>
          </cell>
          <cell r="H668" t="str">
            <v>ESPARGIDOR DE ASFALTO PRESSURIZADO, TANQUE 6 M3 COM ISOLAÇÃO TÉRMICA, AQUECIDO COM 2 MAÇARICOS, COM BARRA ESPARGIDORA 3,60 M, MONTADO SOBRE CAMINHÃO  TOCO, PBT 14.300 KG, POTÊNCIA 185 CV - MANUTENÇÃO. AF_08/2015</v>
          </cell>
          <cell r="I668" t="str">
            <v>H</v>
          </cell>
          <cell r="J668" t="str">
            <v>ATRIBUÍDO SÃO PAULO</v>
          </cell>
          <cell r="K668" t="str">
            <v>10,70</v>
          </cell>
        </row>
        <row r="669">
          <cell r="G669">
            <v>83761</v>
          </cell>
          <cell r="H669" t="str">
            <v>GRUPO DE SOLDAGEM COM GERADOR A DIESEL 60 CV PARA SOLDA ELÉTRICA, SOBRE 04 RODAS, COM MOTOR 4 CILINDROS 600 A - DEPRECIAÇÃO. AF_02/2016</v>
          </cell>
          <cell r="I669" t="str">
            <v>H</v>
          </cell>
          <cell r="J669" t="str">
            <v>ATRIBUÍDO SÃO PAULO</v>
          </cell>
          <cell r="K669" t="str">
            <v>9,09</v>
          </cell>
        </row>
        <row r="670">
          <cell r="G670">
            <v>83762</v>
          </cell>
          <cell r="H670" t="str">
            <v>GRUPO DE SOLDAGEM COM GERADOR A DIESEL 60 CV PARA SOLDA ELÉTRICA, SOBRE 04 RODAS, COM MOTOR 4 CILINDROS 600 A - MANUTENÇÃO. AF_02/2016</v>
          </cell>
          <cell r="I670" t="str">
            <v>H</v>
          </cell>
          <cell r="J670" t="str">
            <v>ATRIBUÍDO SÃO PAULO</v>
          </cell>
          <cell r="K670" t="str">
            <v>11,36</v>
          </cell>
        </row>
        <row r="671">
          <cell r="G671">
            <v>83763</v>
          </cell>
          <cell r="H671" t="str">
            <v>GRUPO DE SOLDAGEM COM GERADOR A DIESEL 60 CV PARA SOLDA ELÉTRICA, SOBRE 04 RODAS, COM MOTOR 4 CILINDROS 600 A - MATERIAIS NA OPERAÇÃO. AF_02/2016</v>
          </cell>
          <cell r="I671" t="str">
            <v>H</v>
          </cell>
          <cell r="J671" t="str">
            <v>COLETADO</v>
          </cell>
          <cell r="K671" t="str">
            <v>32,46</v>
          </cell>
        </row>
        <row r="672">
          <cell r="G672">
            <v>83764</v>
          </cell>
          <cell r="H672" t="str">
            <v>GRUPO DE SOLDAGEM COM GERADOR A DIESEL 60 CV PARA SOLDA ELÉTRICA, SOBRE 04 RODAS, COM MOTOR 4 CILINDROS 600 A - JUROS. AF_02/2016</v>
          </cell>
          <cell r="I672" t="str">
            <v>H</v>
          </cell>
          <cell r="J672" t="str">
            <v>ATRIBUÍDO SÃO PAULO</v>
          </cell>
          <cell r="K672" t="str">
            <v>1,02</v>
          </cell>
        </row>
        <row r="673">
          <cell r="G673">
            <v>87026</v>
          </cell>
          <cell r="H673" t="str">
            <v>GRADE DE DISCO REBOCÁVEL COM 20 DISCOS 24" X 6 MM COM PNEUS PARA TRANSPORTE - JUROS. AF_06/2014</v>
          </cell>
          <cell r="I673" t="str">
            <v>H</v>
          </cell>
          <cell r="J673" t="str">
            <v>ATRIBUÍDO SÃO PAULO</v>
          </cell>
          <cell r="K673" t="str">
            <v>0,19</v>
          </cell>
        </row>
        <row r="674">
          <cell r="G674">
            <v>87441</v>
          </cell>
          <cell r="H674" t="str">
            <v>BETONEIRA CAPACIDADE NOMINAL 400 L, CAPACIDADE DE MISTURA 310 L, MOTOR A DIESEL POTÊNCIA 5,0 HP, SEM CARREGADOR - DEPRECIAÇÃO. AF_06/2014</v>
          </cell>
          <cell r="I674" t="str">
            <v>H</v>
          </cell>
          <cell r="J674" t="str">
            <v>COEFICIENTE DE REPRESENTATIVIDADE</v>
          </cell>
          <cell r="K674" t="str">
            <v>0,35</v>
          </cell>
        </row>
        <row r="675">
          <cell r="G675">
            <v>87442</v>
          </cell>
          <cell r="H675" t="str">
            <v>BETONEIRA CAPACIDADE NOMINAL 400 L, CAPACIDADE DE MISTURA 310 L, MOTOR A DIESEL POTÊNCIA 5,0 HP, SEM CARREGADOR - JUROS. AF_06/2014</v>
          </cell>
          <cell r="I675" t="str">
            <v>H</v>
          </cell>
          <cell r="J675" t="str">
            <v>COEFICIENTE DE REPRESENTATIVIDADE</v>
          </cell>
          <cell r="K675" t="str">
            <v>0,04</v>
          </cell>
        </row>
        <row r="676">
          <cell r="G676">
            <v>87443</v>
          </cell>
          <cell r="H676" t="str">
            <v>BETONEIRA CAPACIDADE NOMINAL 400 L, CAPACIDADE DE MISTURA 310 L, MOTOR A DIESEL POTÊNCIA 5,0 HP, SEM CARREGADOR - MANUTENÇÃO. AF_06/2014</v>
          </cell>
          <cell r="I676" t="str">
            <v>H</v>
          </cell>
          <cell r="J676" t="str">
            <v>COEFICIENTE DE REPRESENTATIVIDADE</v>
          </cell>
          <cell r="K676" t="str">
            <v>0,33</v>
          </cell>
        </row>
        <row r="677">
          <cell r="G677">
            <v>87444</v>
          </cell>
          <cell r="H677" t="str">
            <v>BETONEIRA CAPACIDADE NOMINAL 400 L, CAPACIDADE DE MISTURA 310 L, MOTOR A DIESEL POTÊNCIA 5,0 HP, SEM CARREGADOR - MATERIAIS NA OPERAÇÃO. AF_06/2014</v>
          </cell>
          <cell r="I677" t="str">
            <v>H</v>
          </cell>
          <cell r="J677" t="str">
            <v>COLETADO</v>
          </cell>
          <cell r="K677" t="str">
            <v>2,74</v>
          </cell>
        </row>
        <row r="678">
          <cell r="G678">
            <v>88387</v>
          </cell>
          <cell r="H678" t="str">
            <v>MISTURADOR DE ARGAMASSA, EIXO HORIZONTAL, CAPACIDADE DE MISTURA 300 KG, MOTOR ELÉTRICO POTÊNCIA 5 CV - DEPRECIAÇÃO. AF_06/2014</v>
          </cell>
          <cell r="I678" t="str">
            <v>H</v>
          </cell>
          <cell r="J678" t="str">
            <v>COEFICIENTE DE REPRESENTATIVIDADE</v>
          </cell>
          <cell r="K678" t="str">
            <v>0,69</v>
          </cell>
        </row>
        <row r="679">
          <cell r="G679">
            <v>88389</v>
          </cell>
          <cell r="H679" t="str">
            <v>MISTURADOR DE ARGAMASSA, EIXO HORIZONTAL, CAPACIDADE DE MISTURA 300 KG, MOTOR ELÉTRICO POTÊNCIA 5 CV - JUROS. AF_06/2014</v>
          </cell>
          <cell r="I679" t="str">
            <v>H</v>
          </cell>
          <cell r="J679" t="str">
            <v>COEFICIENTE DE REPRESENTATIVIDADE</v>
          </cell>
          <cell r="K679" t="str">
            <v>0,08</v>
          </cell>
        </row>
        <row r="680">
          <cell r="G680">
            <v>88390</v>
          </cell>
          <cell r="H680" t="str">
            <v>MISTURADOR DE ARGAMASSA, EIXO HORIZONTAL, CAPACIDADE DE MISTURA 300 KG, MOTOR ELÉTRICO POTÊNCIA 5 CV - MANUTENÇÃO. AF_06/2014</v>
          </cell>
          <cell r="I680" t="str">
            <v>H</v>
          </cell>
          <cell r="J680" t="str">
            <v>COEFICIENTE DE REPRESENTATIVIDADE</v>
          </cell>
          <cell r="K680" t="str">
            <v>0,87</v>
          </cell>
        </row>
        <row r="681">
          <cell r="G681">
            <v>88391</v>
          </cell>
          <cell r="H681" t="str">
            <v>MISTURADOR DE ARGAMASSA, EIXO HORIZONTAL, CAPACIDADE DE MISTURA 300 KG, MOTOR ELÉTRICO POTÊNCIA 5 CV - MATERIAIS NA OPERAÇÃO. AF_06/2014</v>
          </cell>
          <cell r="I681" t="str">
            <v>H</v>
          </cell>
          <cell r="J681" t="str">
            <v>COEFICIENTE DE REPRESENTATIVIDADE</v>
          </cell>
          <cell r="K681" t="str">
            <v>2,53</v>
          </cell>
        </row>
        <row r="682">
          <cell r="G682">
            <v>88394</v>
          </cell>
          <cell r="H682" t="str">
            <v>MISTURADOR DE ARGAMASSA, EIXO HORIZONTAL, CAPACIDADE DE MISTURA 600 KG, MOTOR ELÉTRICO POTÊNCIA 7,5 CV - DEPRECIAÇÃO. AF_06/2014</v>
          </cell>
          <cell r="I682" t="str">
            <v>H</v>
          </cell>
          <cell r="J682" t="str">
            <v>COEFICIENTE DE REPRESENTATIVIDADE</v>
          </cell>
          <cell r="K682" t="str">
            <v>0,82</v>
          </cell>
        </row>
        <row r="683">
          <cell r="G683">
            <v>88395</v>
          </cell>
          <cell r="H683" t="str">
            <v>MISTURADOR DE ARGAMASSA, EIXO HORIZONTAL, CAPACIDADE DE MISTURA 600 KG, MOTOR ELÉTRICO POTÊNCIA 7,5 CV - JUROS. AF_06/2014</v>
          </cell>
          <cell r="I683" t="str">
            <v>H</v>
          </cell>
          <cell r="J683" t="str">
            <v>COEFICIENTE DE REPRESENTATIVIDADE</v>
          </cell>
          <cell r="K683" t="str">
            <v>0,09</v>
          </cell>
        </row>
        <row r="684">
          <cell r="G684">
            <v>88396</v>
          </cell>
          <cell r="H684" t="str">
            <v>MISTURADOR DE ARGAMASSA, EIXO HORIZONTAL, CAPACIDADE DE MISTURA 600 KG, MOTOR ELÉTRICO POTÊNCIA 7,5 CV - MANUTENÇÃO. AF_06/2014</v>
          </cell>
          <cell r="I684" t="str">
            <v>H</v>
          </cell>
          <cell r="J684" t="str">
            <v>COEFICIENTE DE REPRESENTATIVIDADE</v>
          </cell>
          <cell r="K684" t="str">
            <v>1,03</v>
          </cell>
        </row>
        <row r="685">
          <cell r="G685">
            <v>88397</v>
          </cell>
          <cell r="H685" t="str">
            <v>MISTURADOR DE ARGAMASSA, EIXO HORIZONTAL, CAPACIDADE DE MISTURA 600 KG, MOTOR ELÉTRICO POTÊNCIA 7,5 CV - MATERIAIS NA OPERAÇÃO. AF_06/2014</v>
          </cell>
          <cell r="I685" t="str">
            <v>H</v>
          </cell>
          <cell r="J685" t="str">
            <v>COEFICIENTE DE REPRESENTATIVIDADE</v>
          </cell>
          <cell r="K685" t="str">
            <v>3,79</v>
          </cell>
        </row>
        <row r="686">
          <cell r="G686">
            <v>88400</v>
          </cell>
          <cell r="H686" t="str">
            <v>MISTURADOR DE ARGAMASSA, EIXO HORIZONTAL, CAPACIDADE DE MISTURA 160 KG, MOTOR ELÉTRICO POTÊNCIA 3 CV - DEPRECIAÇÃO. AF_06/2014</v>
          </cell>
          <cell r="I686" t="str">
            <v>H</v>
          </cell>
          <cell r="J686" t="str">
            <v>COEFICIENTE DE REPRESENTATIVIDADE</v>
          </cell>
          <cell r="K686" t="str">
            <v>0,65</v>
          </cell>
        </row>
        <row r="687">
          <cell r="G687">
            <v>88401</v>
          </cell>
          <cell r="H687" t="str">
            <v>MISTURADOR DE ARGAMASSA, EIXO HORIZONTAL, CAPACIDADE DE MISTURA 160 KG, MOTOR ELÉTRICO POTÊNCIA 3 CV - JUROS. AF_06/2014</v>
          </cell>
          <cell r="I687" t="str">
            <v>H</v>
          </cell>
          <cell r="J687" t="str">
            <v>COEFICIENTE DE REPRESENTATIVIDADE</v>
          </cell>
          <cell r="K687" t="str">
            <v>0,07</v>
          </cell>
        </row>
        <row r="688">
          <cell r="G688">
            <v>88402</v>
          </cell>
          <cell r="H688" t="str">
            <v>MISTURADOR DE ARGAMASSA, EIXO HORIZONTAL, CAPACIDADE DE MISTURA 160 KG, MOTOR ELÉTRICO POTÊNCIA 3 CV - MANUTENÇÃO. AF_06/2014</v>
          </cell>
          <cell r="I688" t="str">
            <v>H</v>
          </cell>
          <cell r="J688" t="str">
            <v>COEFICIENTE DE REPRESENTATIVIDADE</v>
          </cell>
          <cell r="K688" t="str">
            <v>0,82</v>
          </cell>
        </row>
        <row r="689">
          <cell r="G689">
            <v>88403</v>
          </cell>
          <cell r="H689" t="str">
            <v>MISTURADOR DE ARGAMASSA, EIXO HORIZONTAL, CAPACIDADE DE MISTURA 160 KG, MOTOR ELÉTRICO POTÊNCIA 3 CV - MATERIAIS NA OPERAÇÃO. AF_06/2014</v>
          </cell>
          <cell r="I689" t="str">
            <v>H</v>
          </cell>
          <cell r="J689" t="str">
            <v>COEFICIENTE DE REPRESENTATIVIDADE</v>
          </cell>
          <cell r="K689" t="str">
            <v>1,52</v>
          </cell>
        </row>
        <row r="690">
          <cell r="G690">
            <v>88419</v>
          </cell>
          <cell r="H690" t="str">
            <v>PROJETOR DE ARGAMASSA, CAPACIDADE DE PROJEÇÃO 1,5 M3/H, ALCANCE DE 30 ATÉ 60 M, MOTOR ELÉTRICO POTÊNCIA 7,5 HP - DEPRECIAÇÃO. AF_06/2014</v>
          </cell>
          <cell r="I690" t="str">
            <v>H</v>
          </cell>
          <cell r="J690" t="str">
            <v>COEFICIENTE DE REPRESENTATIVIDADE</v>
          </cell>
          <cell r="K690" t="str">
            <v>4,28</v>
          </cell>
        </row>
        <row r="691">
          <cell r="G691">
            <v>88422</v>
          </cell>
          <cell r="H691" t="str">
            <v>PROJETOR DE ARGAMASSA, CAPACIDADE DE PROJEÇÃO 1,5 M3/H, ALCANCE DE 30 ATÉ 60 M, MOTOR ELÉTRICO POTÊNCIA 7,5 HP - JUROS. AF_06/2014</v>
          </cell>
          <cell r="I691" t="str">
            <v>H</v>
          </cell>
          <cell r="J691" t="str">
            <v>COEFICIENTE DE REPRESENTATIVIDADE</v>
          </cell>
          <cell r="K691" t="str">
            <v>0,50</v>
          </cell>
        </row>
        <row r="692">
          <cell r="G692">
            <v>88425</v>
          </cell>
          <cell r="H692" t="str">
            <v>PROJETOR DE ARGAMASSA, CAPACIDADE DE PROJEÇÃO 1,5 M3/H, ALCANCE DE 30 ATÉ 60 M, MOTOR ELÉTRICO POTÊNCIA 7,5 HP - MANUTENÇÃO. AF_06/2014</v>
          </cell>
          <cell r="I692" t="str">
            <v>H</v>
          </cell>
          <cell r="J692" t="str">
            <v>COEFICIENTE DE REPRESENTATIVIDADE</v>
          </cell>
          <cell r="K692" t="str">
            <v>4,68</v>
          </cell>
        </row>
        <row r="693">
          <cell r="G693">
            <v>88427</v>
          </cell>
          <cell r="H693" t="str">
            <v>PROJETOR DE ARGAMASSA, CAPACIDADE DE PROJEÇÃO 1,5 M3/H, ALCANCE DE 30 ATÉ 60 M, MOTOR ELÉTRICO POTÊNCIA 7,5 HP - MATERIAIS NA OPERAÇÃO. AF_06/2014</v>
          </cell>
          <cell r="I693" t="str">
            <v>H</v>
          </cell>
          <cell r="J693" t="str">
            <v>COEFICIENTE DE REPRESENTATIVIDADE</v>
          </cell>
          <cell r="K693" t="str">
            <v>3,85</v>
          </cell>
        </row>
        <row r="694">
          <cell r="G694">
            <v>88434</v>
          </cell>
          <cell r="H694" t="str">
            <v>PROJETOR DE ARGAMASSA, CAPACIDADE DE PROJEÇÃO 2 M3/H, ALCANCE ATÉ 50 M, MOTOR ELÉTRICO POTÊNCIA 7,5 HP - DEPRECIAÇÃO. AF_06/2014</v>
          </cell>
          <cell r="I694" t="str">
            <v>H</v>
          </cell>
          <cell r="J694" t="str">
            <v>COEFICIENTE DE REPRESENTATIVIDADE</v>
          </cell>
          <cell r="K694" t="str">
            <v>5,67</v>
          </cell>
        </row>
        <row r="695">
          <cell r="G695">
            <v>88435</v>
          </cell>
          <cell r="H695" t="str">
            <v>PROJETOR DE ARGAMASSA, CAPACIDADE DE PROJEÇÃO 2 M3/H, ALCANCE ATÉ 50 M, MOTOR ELÉTRICO POTÊNCIA 7,5 HP - JUROS. AF_06/2014</v>
          </cell>
          <cell r="I695" t="str">
            <v>H</v>
          </cell>
          <cell r="J695" t="str">
            <v>COEFICIENTE DE REPRESENTATIVIDADE</v>
          </cell>
          <cell r="K695" t="str">
            <v>0,67</v>
          </cell>
        </row>
        <row r="696">
          <cell r="G696">
            <v>88436</v>
          </cell>
          <cell r="H696" t="str">
            <v>PROJETOR DE ARGAMASSA, CAPACIDADE DE PROJEÇÃO 2 M3/H, ALCANCE ATÉ 50 M, MOTOR ELÉTRICO POTÊNCIA 7,5 HP - MANUTENÇÃO. AF_06/2014</v>
          </cell>
          <cell r="I696" t="str">
            <v>H</v>
          </cell>
          <cell r="J696" t="str">
            <v>COEFICIENTE DE REPRESENTATIVIDADE</v>
          </cell>
          <cell r="K696" t="str">
            <v>6,20</v>
          </cell>
        </row>
        <row r="697">
          <cell r="G697">
            <v>88437</v>
          </cell>
          <cell r="H697" t="str">
            <v>PROJETOR DE ARGAMASSA, CAPACIDADE DE PROJEÇÃO 2 M3/H, ALCANCE ATÉ 50 M, MOTOR ELÉTRICO POTÊNCIA 7,5 HP - MATERIAIS NA OPERAÇÃO. AF_06/2014</v>
          </cell>
          <cell r="I697" t="str">
            <v>H</v>
          </cell>
          <cell r="J697" t="str">
            <v>COEFICIENTE DE REPRESENTATIVIDADE</v>
          </cell>
          <cell r="K697" t="str">
            <v>3,85</v>
          </cell>
        </row>
        <row r="698">
          <cell r="G698">
            <v>88569</v>
          </cell>
          <cell r="H698" t="str">
            <v>ESPARGIDOR DE ASFALTO PRESSURIZADO COM TANQUE DE 2500 L, REBOCÁVEL COM MOTOR A GASOLINA POTÊNCIA 3,4 HP - DEPRECIAÇÃO. AF_07/2014</v>
          </cell>
          <cell r="I698" t="str">
            <v>H</v>
          </cell>
          <cell r="J698" t="str">
            <v>ATRIBUÍDO SÃO PAULO</v>
          </cell>
          <cell r="K698" t="str">
            <v>2,46</v>
          </cell>
        </row>
        <row r="699">
          <cell r="G699">
            <v>88570</v>
          </cell>
          <cell r="H699" t="str">
            <v>ESPARGIDOR DE ASFALTO PRESSURIZADO COM TANQUE DE 2500 L, REBOCÁVEL COM MOTOR A GASOLINA POTÊNCIA 3,4 HP - JUROS. AF_07/2014</v>
          </cell>
          <cell r="I699" t="str">
            <v>H</v>
          </cell>
          <cell r="J699" t="str">
            <v>ATRIBUÍDO SÃO PAULO</v>
          </cell>
          <cell r="K699" t="str">
            <v>0,53</v>
          </cell>
        </row>
        <row r="700">
          <cell r="G700">
            <v>88826</v>
          </cell>
          <cell r="H700" t="str">
            <v>BETONEIRA CAPACIDADE NOMINAL DE 400 L, CAPACIDADE DE MISTURA 280 L, MOTOR ELÉTRICO TRIFÁSICO POTÊNCIA DE 2 CV, SEM CARREGADOR - DEPRECIAÇÃO. AF_10/2014</v>
          </cell>
          <cell r="I700" t="str">
            <v>H</v>
          </cell>
          <cell r="J700" t="str">
            <v>COLETADO</v>
          </cell>
          <cell r="K700" t="str">
            <v>0,26</v>
          </cell>
        </row>
        <row r="701">
          <cell r="G701">
            <v>88827</v>
          </cell>
          <cell r="H701" t="str">
            <v>BETONEIRA CAPACIDADE NOMINAL DE 400 L, CAPACIDADE DE MISTURA 280 L, MOTOR ELÉTRICO TRIFÁSICO POTÊNCIA DE 2 CV, SEM CARREGADOR - JUROS. AF_10/2014</v>
          </cell>
          <cell r="I701" t="str">
            <v>H</v>
          </cell>
          <cell r="J701" t="str">
            <v>COLETADO</v>
          </cell>
          <cell r="K701" t="str">
            <v>0,03</v>
          </cell>
        </row>
        <row r="702">
          <cell r="G702">
            <v>88828</v>
          </cell>
          <cell r="H702" t="str">
            <v>BETONEIRA CAPACIDADE NOMINAL DE 400 L, CAPACIDADE DE MISTURA 280 L, MOTOR ELÉTRICO TRIFÁSICO POTÊNCIA DE 2 CV, SEM CARREGADOR - MANUTENÇÃO. AF_10/2014</v>
          </cell>
          <cell r="I702" t="str">
            <v>H</v>
          </cell>
          <cell r="J702" t="str">
            <v>COLETADO</v>
          </cell>
          <cell r="K702" t="str">
            <v>0,24</v>
          </cell>
        </row>
        <row r="703">
          <cell r="G703">
            <v>88829</v>
          </cell>
          <cell r="H703" t="str">
            <v>BETONEIRA CAPACIDADE NOMINAL DE 400 L, CAPACIDADE DE MISTURA 280 L, MOTOR ELÉTRICO TRIFÁSICO POTÊNCIA DE 2 CV, SEM CARREGADOR - MATERIAIS NA OPERAÇÃO. AF_10/2014</v>
          </cell>
          <cell r="I703" t="str">
            <v>H</v>
          </cell>
          <cell r="J703" t="str">
            <v>COEFICIENTE DE REPRESENTATIVIDADE</v>
          </cell>
          <cell r="K703" t="str">
            <v>1,01</v>
          </cell>
        </row>
        <row r="704">
          <cell r="G704">
            <v>88832</v>
          </cell>
          <cell r="H704" t="str">
            <v>ESCAVADEIRA HIDRÁULICA SOBRE ESTEIRAS, CAÇAMBA 0,80 M3, PESO OPERACIONAL 17,8 T, POTÊNCIA LÍQUIDA 110 HP - DEPRECIAÇÃO. AF_10/2014</v>
          </cell>
          <cell r="I704" t="str">
            <v>H</v>
          </cell>
          <cell r="J704" t="str">
            <v>ATRIBUÍDO SÃO PAULO</v>
          </cell>
          <cell r="K704" t="str">
            <v>22,17</v>
          </cell>
        </row>
        <row r="705">
          <cell r="G705">
            <v>88834</v>
          </cell>
          <cell r="H705" t="str">
            <v>ESCAVADEIRA HIDRÁULICA SOBRE ESTEIRAS, CAÇAMBA 0,80 M3, PESO OPERACIONAL 17,8 T, POTÊNCIA LÍQUIDA 110 HP - JUROS. AF_10/2014</v>
          </cell>
          <cell r="I705" t="str">
            <v>H</v>
          </cell>
          <cell r="J705" t="str">
            <v>ATRIBUÍDO SÃO PAULO</v>
          </cell>
          <cell r="K705" t="str">
            <v>3,00</v>
          </cell>
        </row>
        <row r="706">
          <cell r="G706">
            <v>88835</v>
          </cell>
          <cell r="H706" t="str">
            <v>ESCAVADEIRA HIDRÁULICA SOBRE ESTEIRAS, CAÇAMBA 0,80 M3, PESO OPERACIONAL 17,8 T, POTÊNCIA LÍQUIDA 110 HP - MANUTENÇÃO. AF_10/2014</v>
          </cell>
          <cell r="I706" t="str">
            <v>H</v>
          </cell>
          <cell r="J706" t="str">
            <v>ATRIBUÍDO SÃO PAULO</v>
          </cell>
          <cell r="K706" t="str">
            <v>27,71</v>
          </cell>
        </row>
        <row r="707">
          <cell r="G707">
            <v>88836</v>
          </cell>
          <cell r="H707" t="str">
            <v>ESCAVADEIRA HIDRÁULICA SOBRE ESTEIRAS, CAÇAMBA 0,80 M3, PESO OPERACIONAL 17,8 T, POTÊNCIA LÍQUIDA 110 HP - MATERIAIS NA OPERAÇÃO. AF_10/2014</v>
          </cell>
          <cell r="I707" t="str">
            <v>H</v>
          </cell>
          <cell r="J707" t="str">
            <v>COLETADO</v>
          </cell>
          <cell r="K707" t="str">
            <v>41,29</v>
          </cell>
        </row>
        <row r="708">
          <cell r="G708">
            <v>88839</v>
          </cell>
          <cell r="H708" t="str">
            <v>TRATOR DE ESTEIRAS, POTÊNCIA 125 HP, PESO OPERACIONAL 12,9 T, COM LÂMINA 2,7 M3 - DEPRECIAÇÃO. AF_10/2014</v>
          </cell>
          <cell r="I708" t="str">
            <v>H</v>
          </cell>
          <cell r="J708" t="str">
            <v>ATRIBUÍDO SÃO PAULO</v>
          </cell>
          <cell r="K708" t="str">
            <v>18,70</v>
          </cell>
        </row>
        <row r="709">
          <cell r="G709">
            <v>88840</v>
          </cell>
          <cell r="H709" t="str">
            <v>TRATOR DE ESTEIRAS, POTÊNCIA 125 HP, PESO OPERACIONAL 12,9 T, COM LÂMINA 2,7 M3 - JUROS. AF_10/2014</v>
          </cell>
          <cell r="I709" t="str">
            <v>H</v>
          </cell>
          <cell r="J709" t="str">
            <v>ATRIBUÍDO SÃO PAULO</v>
          </cell>
          <cell r="K709" t="str">
            <v>4,21</v>
          </cell>
        </row>
        <row r="710">
          <cell r="G710">
            <v>88841</v>
          </cell>
          <cell r="H710" t="str">
            <v>TRATOR DE ESTEIRAS, POTÊNCIA 125 HP, PESO OPERACIONAL 12,9 T, COM LÂMINA 2,7 M3 - MANUTENÇÃO. AF_10/2014</v>
          </cell>
          <cell r="I710" t="str">
            <v>H</v>
          </cell>
          <cell r="J710" t="str">
            <v>ATRIBUÍDO SÃO PAULO</v>
          </cell>
          <cell r="K710" t="str">
            <v>33,44</v>
          </cell>
        </row>
        <row r="711">
          <cell r="G711">
            <v>88842</v>
          </cell>
          <cell r="H711" t="str">
            <v>TRATOR DE ESTEIRAS, POTÊNCIA 125 HP, PESO OPERACIONAL 12,9 T, COM LÂMINA 2,7 M3 - MATERIAIS NA OPERAÇÃO. AF_10/2014</v>
          </cell>
          <cell r="I711" t="str">
            <v>H</v>
          </cell>
          <cell r="J711" t="str">
            <v>COLETADO</v>
          </cell>
          <cell r="K711" t="str">
            <v>50,54</v>
          </cell>
        </row>
        <row r="712">
          <cell r="G712">
            <v>88847</v>
          </cell>
          <cell r="H712" t="str">
            <v>USINA DE LAMA ASFÁLTICA, PROD 30 A 50 T/H, SILO DE AGREGADO 7 M3, RESERVATÓRIOS PARA EMULSÃO E ÁGUA DE 2,3 M3 CADA, MISTURADOR TIPO PUG MILL A SER MONTADO SOBRE CAMINHÃO - DEPRECIAÇÃO. AF_10/2014</v>
          </cell>
          <cell r="I712" t="str">
            <v>H</v>
          </cell>
          <cell r="J712" t="str">
            <v>ATRIBUÍDO SÃO PAULO</v>
          </cell>
          <cell r="K712" t="str">
            <v>14,55</v>
          </cell>
        </row>
        <row r="713">
          <cell r="G713">
            <v>88848</v>
          </cell>
          <cell r="H713" t="str">
            <v>USINA DE LAMA ASFÁLTICA, PROD 30 A 50 T/H, SILO DE AGREGADO 7 M3, RESERVATÓRIOS PARA EMULSÃO E ÁGUA DE 2,3 M3 CADA, MISTURADOR TIPO PUG MILL A SER MONTADO SOBRE CAMINHÃO - JUROS. AF_10/2014</v>
          </cell>
          <cell r="I713" t="str">
            <v>H</v>
          </cell>
          <cell r="J713" t="str">
            <v>ATRIBUÍDO SÃO PAULO</v>
          </cell>
          <cell r="K713" t="str">
            <v>3,05</v>
          </cell>
        </row>
        <row r="714">
          <cell r="G714">
            <v>88853</v>
          </cell>
          <cell r="H714" t="str">
            <v>MOTOBOMBA CENTRÍFUGA, MOTOR A GASOLINA, POTÊNCIA 5,42 HP, BOCAIS 1 1/2" X 1", DIÂMETRO ROTOR 143 MM HM/Q = 6 MCA / 16,8 M3/H A 38 MCA / 6,6 M3/H - DEPRECIAÇÃO. AF_06/2014</v>
          </cell>
          <cell r="I714" t="str">
            <v>H</v>
          </cell>
          <cell r="J714" t="str">
            <v>COEFICIENTE DE REPRESENTATIVIDADE</v>
          </cell>
          <cell r="K714" t="str">
            <v>0,15</v>
          </cell>
        </row>
        <row r="715">
          <cell r="G715">
            <v>88854</v>
          </cell>
          <cell r="H715" t="str">
            <v>MOTOBOMBA CENTRÍFUGA, MOTOR A GASOLINA, POTÊNCIA 5,42 HP, BOCAIS 1 1/2" X 1", DIÂMETRO ROTOR 143 MM HM/Q = 6 MCA / 16,8 M3/H A 38 MCA / 6,6 M3/H - JUROS. AF_06/2014</v>
          </cell>
          <cell r="I715" t="str">
            <v>H</v>
          </cell>
          <cell r="J715" t="str">
            <v>COEFICIENTE DE REPRESENTATIVIDADE</v>
          </cell>
          <cell r="K715" t="str">
            <v>0,01</v>
          </cell>
        </row>
        <row r="716">
          <cell r="G716">
            <v>88855</v>
          </cell>
          <cell r="H716" t="str">
            <v>GRADE DE DISCO CONTROLE REMOTO REBOCÁVEL, COM 24 DISCOS 24 X 6 MM COM PNEUS PARA TRANSPORTE - DEPRECIAÇÃO. AF_06/2014</v>
          </cell>
          <cell r="I716" t="str">
            <v>H</v>
          </cell>
          <cell r="J716" t="str">
            <v>ATRIBUÍDO SÃO PAULO</v>
          </cell>
          <cell r="K716" t="str">
            <v>1,73</v>
          </cell>
        </row>
        <row r="717">
          <cell r="G717">
            <v>88856</v>
          </cell>
          <cell r="H717" t="str">
            <v>GRADE DE DISCO CONTROLE REMOTO REBOCÁVEL, COM 24 DISCOS 24 X 6 MM COM PNEUS PARA TRANSPORTE - JUROS. AF_06/2014</v>
          </cell>
          <cell r="I717" t="str">
            <v>H</v>
          </cell>
          <cell r="J717" t="str">
            <v>ATRIBUÍDO SÃO PAULO</v>
          </cell>
          <cell r="K717" t="str">
            <v>0,24</v>
          </cell>
        </row>
        <row r="718">
          <cell r="G718">
            <v>88857</v>
          </cell>
          <cell r="H718" t="str">
            <v>RETROESCAVADEIRA SOBRE RODAS COM CARREGADEIRA, TRAÇÃO 4X4, POTÊNCIA LÍQ. 88 HP, CAÇAMBA CARREG. CAP. MÍN. 1 M3, CAÇAMBA RETRO CAP. 0,26 M3, PESO OPERACIONAL MÍN. 6.674 KG, PROFUNDIDADE ESCAVAÇÃO MÁX. 4,37 M - DEPRECIAÇÃO. AF_06/2014</v>
          </cell>
          <cell r="I718" t="str">
            <v>H</v>
          </cell>
          <cell r="J718" t="str">
            <v>ATRIBUÍDO SÃO PAULO</v>
          </cell>
          <cell r="K718" t="str">
            <v>13,78</v>
          </cell>
        </row>
        <row r="719">
          <cell r="G719">
            <v>88858</v>
          </cell>
          <cell r="H719" t="str">
            <v>RETROESCAVADEIRA SOBRE RODAS COM CARREGADEIRA, TRAÇÃO 4X4, POTÊNCIA LÍQ. 88 HP, CAÇAMBA CARREG. CAP. MÍN. 1 M3, CAÇAMBA RETRO CAP. 0,26 M3, PESO OPERACIONAL MÍN. 6.674 KG, PROFUNDIDADE ESCAVAÇÃO MÁX. 4,37 M - JUROS. AF_06/2014</v>
          </cell>
          <cell r="I719" t="str">
            <v>H</v>
          </cell>
          <cell r="J719" t="str">
            <v>ATRIBUÍDO SÃO PAULO</v>
          </cell>
          <cell r="K719" t="str">
            <v>1,87</v>
          </cell>
        </row>
        <row r="720">
          <cell r="G720">
            <v>88859</v>
          </cell>
          <cell r="H720" t="str">
            <v>RETROESCAVADEIRA SOBRE RODAS COM CARREGADEIRA, TRAÇÃO 4X2, POTÊNCIA LÍQ. 79 HP, CAÇAMBA CARREG. CAP. MÍN. 1 M3, CAÇAMBA RETRO CAP. 0,20 M3, PESO OPERACIONAL MÍN. 6.570 KG, PROFUNDIDADE ESCAVAÇÃO MÁX. 4,37 M - DEPRECIAÇÃO. AF_06/2014</v>
          </cell>
          <cell r="I720" t="str">
            <v>H</v>
          </cell>
          <cell r="J720" t="str">
            <v>ATRIBUÍDO SÃO PAULO</v>
          </cell>
          <cell r="K720" t="str">
            <v>12,26</v>
          </cell>
        </row>
        <row r="721">
          <cell r="G721">
            <v>88860</v>
          </cell>
          <cell r="H721" t="str">
            <v>RETROESCAVADEIRA SOBRE RODAS COM CARREGADEIRA, TRAÇÃO 4X2, POTÊNCIA LÍQ. 79 HP, CAÇAMBA CARREG. CAP. MÍN. 1 M3, CAÇAMBA RETRO CAP. 0,20 M3, PESO OPERACIONAL MÍN. 6.570 KG, PROFUNDIDADE ESCAVAÇÃO MÁX. 4,37 M - JUROS. AF_06/2014</v>
          </cell>
          <cell r="I721" t="str">
            <v>H</v>
          </cell>
          <cell r="J721" t="str">
            <v>ATRIBUÍDO SÃO PAULO</v>
          </cell>
          <cell r="K721" t="str">
            <v>1,66</v>
          </cell>
        </row>
        <row r="722">
          <cell r="G722">
            <v>88900</v>
          </cell>
          <cell r="H722" t="str">
            <v>ESCAVADEIRA HIDRÁULICA SOBRE ESTEIRAS, CAÇAMBA 1,20 M3, PESO OPERACIONAL 21 T, POTÊNCIA BRUTA 155 HP - DEPRECIAÇÃO. AF_06/2014</v>
          </cell>
          <cell r="I722" t="str">
            <v>H</v>
          </cell>
          <cell r="J722" t="str">
            <v>ATRIBUÍDO SÃO PAULO</v>
          </cell>
          <cell r="K722" t="str">
            <v>25,85</v>
          </cell>
        </row>
        <row r="723">
          <cell r="G723">
            <v>88902</v>
          </cell>
          <cell r="H723" t="str">
            <v>ESCAVADEIRA HIDRÁULICA SOBRE ESTEIRAS, CAÇAMBA 1,20 M3, PESO OPERACIONAL 21 T, POTÊNCIA BRUTA 155 HP - JUROS. AF_06/2014</v>
          </cell>
          <cell r="I723" t="str">
            <v>H</v>
          </cell>
          <cell r="J723" t="str">
            <v>ATRIBUÍDO SÃO PAULO</v>
          </cell>
          <cell r="K723" t="str">
            <v>3,50</v>
          </cell>
        </row>
        <row r="724">
          <cell r="G724">
            <v>88903</v>
          </cell>
          <cell r="H724" t="str">
            <v>ESCAVADEIRA HIDRÁULICA SOBRE ESTEIRAS, CAÇAMBA 1,20 M3, PESO OPERACIONAL 21 T, POTÊNCIA BRUTA 155 HP - MANUTENÇÃO. AF_06/2014</v>
          </cell>
          <cell r="I724" t="str">
            <v>H</v>
          </cell>
          <cell r="J724" t="str">
            <v>ATRIBUÍDO SÃO PAULO</v>
          </cell>
          <cell r="K724" t="str">
            <v>32,31</v>
          </cell>
        </row>
        <row r="725">
          <cell r="G725">
            <v>88904</v>
          </cell>
          <cell r="H725" t="str">
            <v>ESCAVADEIRA HIDRÁULICA SOBRE ESTEIRAS, CAÇAMBA 1,20 M3, PESO OPERACIONAL 21 T, POTÊNCIA BRUTA 155 HP - MATERIAIS NA OPERAÇÃO. AF_06/2014</v>
          </cell>
          <cell r="I725" t="str">
            <v>H</v>
          </cell>
          <cell r="J725" t="str">
            <v>COLETADO</v>
          </cell>
          <cell r="K725" t="str">
            <v>58,16</v>
          </cell>
        </row>
        <row r="726">
          <cell r="G726">
            <v>89009</v>
          </cell>
          <cell r="H726" t="str">
            <v>TRATOR DE ESTEIRAS, POTÊNCIA 150 HP, PESO OPERACIONAL 16,7 T, COM RODA MOTRIZ ELEVADA E LÂMINA 3,18 M3 - DEPRECIAÇÃO. AF_06/2014</v>
          </cell>
          <cell r="I726" t="str">
            <v>H</v>
          </cell>
          <cell r="J726" t="str">
            <v>ATRIBUÍDO SÃO PAULO</v>
          </cell>
          <cell r="K726" t="str">
            <v>23,16</v>
          </cell>
        </row>
        <row r="727">
          <cell r="G727">
            <v>89010</v>
          </cell>
          <cell r="H727" t="str">
            <v>TRATOR DE ESTEIRAS, POTÊNCIA 150 HP, PESO OPERACIONAL 16,7 T, COM RODA MOTRIZ ELEVADA E LÂMINA 3,18 M3 - JUROS. AF_06/2014</v>
          </cell>
          <cell r="I727" t="str">
            <v>H</v>
          </cell>
          <cell r="J727" t="str">
            <v>ATRIBUÍDO SÃO PAULO</v>
          </cell>
          <cell r="K727" t="str">
            <v>5,21</v>
          </cell>
        </row>
        <row r="728">
          <cell r="G728">
            <v>89011</v>
          </cell>
          <cell r="H728" t="str">
            <v>RETROESCAVADEIRA SOBRE RODAS COM CARREGADEIRA, TRAÇÃO 4X4, POTÊNCIA LÍQ. 72 HP, CAÇAMBA CARREG. CAP. MÍN. 0,79 M3, CAÇAMBA RETRO CAP. 0,18 M3, PESO OPERACIONAL MÍN. 7.140 KG, PROFUNDIDADE ESCAVAÇÃO MÁX. 4,50 M - DEPRECIAÇÃO. AF_06/2014</v>
          </cell>
          <cell r="I728" t="str">
            <v>H</v>
          </cell>
          <cell r="J728" t="str">
            <v>ATRIBUÍDO SÃO PAULO</v>
          </cell>
          <cell r="K728" t="str">
            <v>13,30</v>
          </cell>
        </row>
        <row r="729">
          <cell r="G729">
            <v>89012</v>
          </cell>
          <cell r="H729" t="str">
            <v>RETROESCAVADEIRA SOBRE RODAS COM CARREGADEIRA, TRAÇÃO 4X4, POTÊNCIA LÍQ. 72 HP, CAÇAMBA CARREG. CAP. MÍN. 0,79 M3, CAÇAMBA RETRO CAP. 0,18 M3, PESO OPERACIONAL MÍN. 7.140 KG, PROFUNDIDADE ESCAVAÇÃO MÁX. 4,50 M - JUROS. AF_06/2014</v>
          </cell>
          <cell r="I729" t="str">
            <v>H</v>
          </cell>
          <cell r="J729" t="str">
            <v>ATRIBUÍDO SÃO PAULO</v>
          </cell>
          <cell r="K729" t="str">
            <v>1,80</v>
          </cell>
        </row>
        <row r="730">
          <cell r="G730">
            <v>89013</v>
          </cell>
          <cell r="H730" t="str">
            <v>TRATOR DE ESTEIRAS, POTÊNCIA 347 HP, PESO OPERACIONAL 38,5 T, COM LÂMINA 8,70 M3 - DEPRECIAÇÃO. AF_06/2014</v>
          </cell>
          <cell r="I730" t="str">
            <v>H</v>
          </cell>
          <cell r="J730" t="str">
            <v>ATRIBUÍDO SÃO PAULO</v>
          </cell>
          <cell r="K730" t="str">
            <v>75,89</v>
          </cell>
        </row>
        <row r="731">
          <cell r="G731">
            <v>89014</v>
          </cell>
          <cell r="H731" t="str">
            <v>TRATOR DE ESTEIRAS, POTÊNCIA 347 HP, PESO OPERACIONAL 38,5 T, COM LÂMINA 8,70 M3 - JUROS. AF_06/2014</v>
          </cell>
          <cell r="I731" t="str">
            <v>H</v>
          </cell>
          <cell r="J731" t="str">
            <v>ATRIBUÍDO SÃO PAULO</v>
          </cell>
          <cell r="K731" t="str">
            <v>17,08</v>
          </cell>
        </row>
        <row r="732">
          <cell r="G732">
            <v>89015</v>
          </cell>
          <cell r="H732" t="str">
            <v>VASSOURA MECÂNICA REBOCÁVEL COM ESCOVA CILÍNDRICA, LARGURA ÚTIL DE VARRIMENTO DE 2,44 M - DEPRECIAÇÃO. AF_06/2014</v>
          </cell>
          <cell r="I732" t="str">
            <v>H</v>
          </cell>
          <cell r="J732" t="str">
            <v>ATRIBUÍDO SÃO PAULO</v>
          </cell>
          <cell r="K732" t="str">
            <v>2,00</v>
          </cell>
        </row>
        <row r="733">
          <cell r="G733">
            <v>89016</v>
          </cell>
          <cell r="H733" t="str">
            <v>VASSOURA MECÂNICA REBOCÁVEL COM ESCOVA CILÍNDRICA, LARGURA ÚTIL DE VARRIMENTO DE 2,44 M - JUROS. AF_06/2014</v>
          </cell>
          <cell r="I733" t="str">
            <v>H</v>
          </cell>
          <cell r="J733" t="str">
            <v>ATRIBUÍDO SÃO PAULO</v>
          </cell>
          <cell r="K733" t="str">
            <v>0,27</v>
          </cell>
        </row>
        <row r="734">
          <cell r="G734">
            <v>89017</v>
          </cell>
          <cell r="H734" t="str">
            <v>TRATOR DE ESTEIRAS, POTÊNCIA 170 HP, PESO OPERACIONAL 19 T, CAÇAMBA 5,2 M3 - DEPRECIAÇÃO. AF_06/2014</v>
          </cell>
          <cell r="I734" t="str">
            <v>H</v>
          </cell>
          <cell r="J734" t="str">
            <v>ATRIBUÍDO SÃO PAULO</v>
          </cell>
          <cell r="K734" t="str">
            <v>23,02</v>
          </cell>
        </row>
        <row r="735">
          <cell r="G735">
            <v>89018</v>
          </cell>
          <cell r="H735" t="str">
            <v>TRATOR DE ESTEIRAS, POTÊNCIA 170 HP, PESO OPERACIONAL 19 T, CAÇAMBA 5,2 M3 - JUROS. AF_06/2014</v>
          </cell>
          <cell r="I735" t="str">
            <v>H</v>
          </cell>
          <cell r="J735" t="str">
            <v>ATRIBUÍDO SÃO PAULO</v>
          </cell>
          <cell r="K735" t="str">
            <v>5,18</v>
          </cell>
        </row>
        <row r="736">
          <cell r="G736">
            <v>89019</v>
          </cell>
          <cell r="H736" t="str">
            <v>BOMBA SUBMERSÍVEL ELÉTRICA TRIFÁSICA, POTÊNCIA 2,96 HP, Ø ROTOR 144 MM SEMI-ABERTO, BOCAL DE SAÍDA Ø 2, HM/Q = 2 MCA / 38,8 M3/H A 28 MCA / 5 M3/H - DEPRECIAÇÃO. AF_06/2014</v>
          </cell>
          <cell r="I736" t="str">
            <v>H</v>
          </cell>
          <cell r="J736" t="str">
            <v>ATRIBUÍDO SÃO PAULO</v>
          </cell>
          <cell r="K736" t="str">
            <v>0,26</v>
          </cell>
        </row>
        <row r="737">
          <cell r="G737">
            <v>89020</v>
          </cell>
          <cell r="H737" t="str">
            <v>BOMBA SUBMERSÍVEL ELÉTRICA TRIFÁSICA, POTÊNCIA 2,96 HP, Ø ROTOR 144 MM SEMI-ABERTO, BOCAL DE SAÍDA Ø 2, HM/Q = 2 MCA / 38,8 M3/H A 28 MCA / 5 M3/H - JUROS. AF_06/2014</v>
          </cell>
          <cell r="I737" t="str">
            <v>H</v>
          </cell>
          <cell r="J737" t="str">
            <v>ATRIBUÍDO SÃO PAULO</v>
          </cell>
          <cell r="K737" t="str">
            <v>0,03</v>
          </cell>
        </row>
        <row r="738">
          <cell r="G738">
            <v>89023</v>
          </cell>
          <cell r="H738" t="str">
            <v>TANQUE DE ASFALTO ESTACIONÁRIO COM MAÇARICO, CAPACIDADE 20.000 L - DEPRECIAÇÃO. AF_06/2014</v>
          </cell>
          <cell r="I738" t="str">
            <v>H</v>
          </cell>
          <cell r="J738" t="str">
            <v>ATRIBUÍDO SÃO PAULO</v>
          </cell>
          <cell r="K738" t="str">
            <v>2,38</v>
          </cell>
        </row>
        <row r="739">
          <cell r="G739">
            <v>89024</v>
          </cell>
          <cell r="H739" t="str">
            <v>TANQUE DE ASFALTO ESTACIONÁRIO COM MAÇARICO, CAPACIDADE 20.000 L - JUROS. AF_06/2014</v>
          </cell>
          <cell r="I739" t="str">
            <v>H</v>
          </cell>
          <cell r="J739" t="str">
            <v>ATRIBUÍDO SÃO PAULO</v>
          </cell>
          <cell r="K739" t="str">
            <v>0,39</v>
          </cell>
        </row>
        <row r="740">
          <cell r="G740">
            <v>89025</v>
          </cell>
          <cell r="H740" t="str">
            <v>TANQUE DE ASFALTO ESTACIONÁRIO COM MAÇARICO, CAPACIDADE 20.000 L - MANUTENÇÃO. AF_06/2014</v>
          </cell>
          <cell r="I740" t="str">
            <v>H</v>
          </cell>
          <cell r="J740" t="str">
            <v>ATRIBUÍDO SÃO PAULO</v>
          </cell>
          <cell r="K740" t="str">
            <v>4,47</v>
          </cell>
        </row>
        <row r="741">
          <cell r="G741">
            <v>89026</v>
          </cell>
          <cell r="H741" t="str">
            <v>TANQUE DE ASFALTO ESTACIONÁRIO COM MAÇARICO, CAPACIDADE 20.000 L - MATERIAIS NA OPERAÇÃO. AF_06/2014</v>
          </cell>
          <cell r="I741" t="str">
            <v>H</v>
          </cell>
          <cell r="J741" t="str">
            <v>COLETADO</v>
          </cell>
          <cell r="K741" t="str">
            <v>128,79</v>
          </cell>
        </row>
        <row r="742">
          <cell r="G742">
            <v>89029</v>
          </cell>
          <cell r="H742" t="str">
            <v>TRATOR DE ESTEIRAS, POTÊNCIA 100 HP, PESO OPERACIONAL 9,4 T, COM LÂMINA 2,19 M3 - DEPRECIAÇÃO. AF_06/2014</v>
          </cell>
          <cell r="I742" t="str">
            <v>H</v>
          </cell>
          <cell r="J742" t="str">
            <v>ATRIBUÍDO SÃO PAULO</v>
          </cell>
          <cell r="K742" t="str">
            <v>17,87</v>
          </cell>
        </row>
        <row r="743">
          <cell r="G743">
            <v>89030</v>
          </cell>
          <cell r="H743" t="str">
            <v>TRATOR DE ESTEIRAS, POTÊNCIA 100 HP, PESO OPERACIONAL 9,4 T, COM LÂMINA 2,19 M3 - JUROS. AF_06/2014</v>
          </cell>
          <cell r="I743" t="str">
            <v>H</v>
          </cell>
          <cell r="J743" t="str">
            <v>ATRIBUÍDO SÃO PAULO</v>
          </cell>
          <cell r="K743" t="str">
            <v>4,02</v>
          </cell>
        </row>
        <row r="744">
          <cell r="G744">
            <v>89033</v>
          </cell>
          <cell r="H744" t="str">
            <v>TRATOR DE PNEUS, POTÊNCIA 85 CV, TRAÇÃO 4X4, PESO COM LASTRO DE 4.675 KG - DEPRECIAÇÃO. AF_06/2014</v>
          </cell>
          <cell r="I744" t="str">
            <v>H</v>
          </cell>
          <cell r="J744" t="str">
            <v>COLETADO</v>
          </cell>
          <cell r="K744" t="str">
            <v>7,19</v>
          </cell>
        </row>
        <row r="745">
          <cell r="G745">
            <v>89034</v>
          </cell>
          <cell r="H745" t="str">
            <v>TRATOR DE PNEUS, POTÊNCIA 85 CV, TRAÇÃO 4X4, PESO COM LASTRO DE 4.675 KG - JUROS. AF_06/2014</v>
          </cell>
          <cell r="I745" t="str">
            <v>H</v>
          </cell>
          <cell r="J745" t="str">
            <v>COLETADO</v>
          </cell>
          <cell r="K745" t="str">
            <v>0,99</v>
          </cell>
        </row>
        <row r="746">
          <cell r="G746">
            <v>89128</v>
          </cell>
          <cell r="H746" t="str">
            <v>PÁ CARREGADEIRA SOBRE RODAS, POTÊNCIA LÍQUIDA 128 HP, CAPACIDADE DA CAÇAMBA 1,7 A 2,8 M3, PESO OPERACIONAL 11632 KG - DEPRECIAÇÃO. AF_06/2014</v>
          </cell>
          <cell r="I746" t="str">
            <v>H</v>
          </cell>
          <cell r="J746" t="str">
            <v>ATRIBUÍDO SÃO PAULO</v>
          </cell>
          <cell r="K746" t="str">
            <v>21,55</v>
          </cell>
        </row>
        <row r="747">
          <cell r="G747">
            <v>89129</v>
          </cell>
          <cell r="H747" t="str">
            <v>PÁ CARREGADEIRA SOBRE RODAS, POTÊNCIA LÍQUIDA 128 HP, CAPACIDADE DA CAÇAMBA 1,7 A 2,8 M3, PESO OPERACIONAL 11632 KG - JUROS. AF_06/2014</v>
          </cell>
          <cell r="I747" t="str">
            <v>H</v>
          </cell>
          <cell r="J747" t="str">
            <v>ATRIBUÍDO SÃO PAULO</v>
          </cell>
          <cell r="K747" t="str">
            <v>2,92</v>
          </cell>
        </row>
        <row r="748">
          <cell r="G748">
            <v>89130</v>
          </cell>
          <cell r="H748" t="str">
            <v>PÁ CARREGADEIRA SOBRE RODAS, POTÊNCIA 197 HP, CAPACIDADE DA CAÇAMBA 2,5 A 3,5 M3, PESO OPERACIONAL 18338 KG - DEPRECIAÇÃO. AF_06/2014</v>
          </cell>
          <cell r="I748" t="str">
            <v>H</v>
          </cell>
          <cell r="J748" t="str">
            <v>ATRIBUÍDO SÃO PAULO</v>
          </cell>
          <cell r="K748" t="str">
            <v>29,89</v>
          </cell>
        </row>
        <row r="749">
          <cell r="G749">
            <v>89131</v>
          </cell>
          <cell r="H749" t="str">
            <v>PÁ CARREGADEIRA SOBRE RODAS, POTÊNCIA 197 HP, CAPACIDADE DA CAÇAMBA 2,5 A 3,5 M3, PESO OPERACIONAL 18338 KG - JUROS. AF_06/2014</v>
          </cell>
          <cell r="I749" t="str">
            <v>H</v>
          </cell>
          <cell r="J749" t="str">
            <v>ATRIBUÍDO SÃO PAULO</v>
          </cell>
          <cell r="K749" t="str">
            <v>4,05</v>
          </cell>
        </row>
        <row r="750">
          <cell r="G750">
            <v>89210</v>
          </cell>
          <cell r="H750" t="str">
            <v>ROLO COMPACTADOR VIBRATÓRIO DE UM CILINDRO AÇO LISO, POTÊNCIA 80 HP, PESO OPERACIONAL MÁXIMO 8,1 T, IMPACTO DINÂMICO 16,15 / 9,5 T, LARGURA DE TRABALHO 1,68 M - DEPRECIAÇÃO. AF_06/2014</v>
          </cell>
          <cell r="I750" t="str">
            <v>H</v>
          </cell>
          <cell r="J750" t="str">
            <v>ATRIBUÍDO SÃO PAULO</v>
          </cell>
          <cell r="K750" t="str">
            <v>15,06</v>
          </cell>
        </row>
        <row r="751">
          <cell r="G751">
            <v>89211</v>
          </cell>
          <cell r="H751" t="str">
            <v>ROLO COMPACTADOR VIBRATÓRIO DE UM CILINDRO AÇO LISO, POTÊNCIA 80 HP, PESO OPERACIONAL MÁXIMO 8,1 T, IMPACTO DINÂMICO 16,15 / 9,5 T, LARGURA DE TRABALHO 1,68 M - JUROS. AF_06/2014</v>
          </cell>
          <cell r="I751" t="str">
            <v>H</v>
          </cell>
          <cell r="J751" t="str">
            <v>ATRIBUÍDO SÃO PAULO</v>
          </cell>
          <cell r="K751" t="str">
            <v>2,09</v>
          </cell>
        </row>
        <row r="752">
          <cell r="G752">
            <v>89212</v>
          </cell>
          <cell r="H752" t="str">
            <v>BATE-ESTACAS POR GRAVIDADE, POTÊNCIA DE 160 HP, PESO DO MARTELO ATÉ 3 TONELADAS - DEPRECIAÇÃO. AF_11/2014</v>
          </cell>
          <cell r="I752" t="str">
            <v>H</v>
          </cell>
          <cell r="J752" t="str">
            <v>ATRIBUÍDO SÃO PAULO</v>
          </cell>
          <cell r="K752" t="str">
            <v>15,18</v>
          </cell>
        </row>
        <row r="753">
          <cell r="G753">
            <v>89213</v>
          </cell>
          <cell r="H753" t="str">
            <v>BATE-ESTACAS POR GRAVIDADE, POTÊNCIA DE 160 HP, PESO DO MARTELO ATÉ 3 TONELADAS - JUROS. AF_11/2014</v>
          </cell>
          <cell r="I753" t="str">
            <v>H</v>
          </cell>
          <cell r="J753" t="str">
            <v>ATRIBUÍDO SÃO PAULO</v>
          </cell>
          <cell r="K753" t="str">
            <v>2,39</v>
          </cell>
        </row>
        <row r="754">
          <cell r="G754">
            <v>89214</v>
          </cell>
          <cell r="H754" t="str">
            <v>BATE-ESTACAS POR GRAVIDADE, POTÊNCIA DE 160 HP, PESO DO MARTELO ATÉ 3 TONELADAS - MANUTENÇÃO. AF_11/2014</v>
          </cell>
          <cell r="I754" t="str">
            <v>H</v>
          </cell>
          <cell r="J754" t="str">
            <v>ATRIBUÍDO SÃO PAULO</v>
          </cell>
          <cell r="K754" t="str">
            <v>14,25</v>
          </cell>
        </row>
        <row r="755">
          <cell r="G755">
            <v>89215</v>
          </cell>
          <cell r="H755" t="str">
            <v>BATE-ESTACAS POR GRAVIDADE, POTÊNCIA DE 160 HP, PESO DO MARTELO ATÉ 3 TONELADAS - MATERIAIS NA OPERAÇÃO. AF_11/2014</v>
          </cell>
          <cell r="I755" t="str">
            <v>H</v>
          </cell>
          <cell r="J755" t="str">
            <v>COLETADO</v>
          </cell>
          <cell r="K755" t="str">
            <v>60,06</v>
          </cell>
        </row>
        <row r="756">
          <cell r="G756">
            <v>89221</v>
          </cell>
          <cell r="H756" t="str">
            <v>BETONEIRA CAPACIDADE NOMINAL DE 600 L, CAPACIDADE DE MISTURA 360 L, MOTOR ELÉTRICO TRIFÁSICO POTÊNCIA DE 4 CV, SEM CARREGADOR - DEPRECIAÇÃO. AF_11/2014</v>
          </cell>
          <cell r="I756" t="str">
            <v>H</v>
          </cell>
          <cell r="J756" t="str">
            <v>COEFICIENTE DE REPRESENTATIVIDADE</v>
          </cell>
          <cell r="K756" t="str">
            <v>1,06</v>
          </cell>
        </row>
        <row r="757">
          <cell r="G757">
            <v>89222</v>
          </cell>
          <cell r="H757" t="str">
            <v>BETONEIRA CAPACIDADE NOMINAL DE 600 L, CAPACIDADE DE MISTURA 360 L, MOTOR ELÉTRICO TRIFÁSICO POTÊNCIA DE 4 CV, SEM CARREGADOR - JUROS. AF_11/2014</v>
          </cell>
          <cell r="I757" t="str">
            <v>H</v>
          </cell>
          <cell r="J757" t="str">
            <v>COEFICIENTE DE REPRESENTATIVIDADE</v>
          </cell>
          <cell r="K757" t="str">
            <v>0,12</v>
          </cell>
        </row>
        <row r="758">
          <cell r="G758">
            <v>89223</v>
          </cell>
          <cell r="H758" t="str">
            <v>BETONEIRA CAPACIDADE NOMINAL DE 600 L, CAPACIDADE DE MISTURA 360 L, MOTOR ELÉTRICO TRIFÁSICO POTÊNCIA DE 4 CV, SEM CARREGADOR - MANUTENÇÃO. AF_11/2014</v>
          </cell>
          <cell r="I758" t="str">
            <v>H</v>
          </cell>
          <cell r="J758" t="str">
            <v>COEFICIENTE DE REPRESENTATIVIDADE</v>
          </cell>
          <cell r="K758" t="str">
            <v>1,00</v>
          </cell>
        </row>
        <row r="759">
          <cell r="G759">
            <v>89224</v>
          </cell>
          <cell r="H759" t="str">
            <v>BETONEIRA CAPACIDADE NOMINAL DE 600 L, CAPACIDADE DE MISTURA 360 L, MOTOR ELÉTRICO TRIFÁSICO POTÊNCIA DE 4 CV, SEM CARREGADOR - MATERIAIS NA OPERAÇÃO. AF_11/2014</v>
          </cell>
          <cell r="I759" t="str">
            <v>H</v>
          </cell>
          <cell r="J759" t="str">
            <v>COEFICIENTE DE REPRESENTATIVIDADE</v>
          </cell>
          <cell r="K759" t="str">
            <v>2,02</v>
          </cell>
        </row>
        <row r="760">
          <cell r="G760">
            <v>89228</v>
          </cell>
          <cell r="H760" t="str">
            <v>MOTONIVELADORA POTÊNCIA BÁSICA LÍQUIDA (PRIMEIRA MARCHA) 125 HP, PESO BRUTO 13032 KG, LARGURA DA LÂMINA DE 3,7 M - DEPRECIAÇÃO. AF_06/2014</v>
          </cell>
          <cell r="I760" t="str">
            <v>H</v>
          </cell>
          <cell r="J760" t="str">
            <v>ATRIBUÍDO SÃO PAULO</v>
          </cell>
          <cell r="K760" t="str">
            <v>21,52</v>
          </cell>
        </row>
        <row r="761">
          <cell r="G761">
            <v>89229</v>
          </cell>
          <cell r="H761" t="str">
            <v>MOTONIVELADORA POTÊNCIA BÁSICA LÍQUIDA (PRIMEIRA MARCHA) 125 HP, PESO BRUTO 13032 KG, LARGURA DA LÂMINA DE 3,7 M - JUROS. AF_06/2014</v>
          </cell>
          <cell r="I761" t="str">
            <v>H</v>
          </cell>
          <cell r="J761" t="str">
            <v>ATRIBUÍDO SÃO PAULO</v>
          </cell>
          <cell r="K761" t="str">
            <v>3,87</v>
          </cell>
        </row>
        <row r="762">
          <cell r="G762">
            <v>89230</v>
          </cell>
          <cell r="H762" t="str">
            <v>FRESADORA DE ASFALTO A FRIO SOBRE RODAS, LARGURA FRESAGEM DE 1,0 M, POTÊNCIA 208 HP - DEPRECIAÇÃO. AF_11/2014</v>
          </cell>
          <cell r="I762" t="str">
            <v>H</v>
          </cell>
          <cell r="J762" t="str">
            <v>ATRIBUÍDO SÃO PAULO</v>
          </cell>
          <cell r="K762" t="str">
            <v>86,14</v>
          </cell>
        </row>
        <row r="763">
          <cell r="G763">
            <v>89231</v>
          </cell>
          <cell r="H763" t="str">
            <v>FRESADORA DE ASFALTO A FRIO SOBRE RODAS, LARGURA FRESAGEM DE 1,0 M, POTÊNCIA 208 HP - JUROS. AF_11/2014</v>
          </cell>
          <cell r="I763" t="str">
            <v>H</v>
          </cell>
          <cell r="J763" t="str">
            <v>ATRIBUÍDO SÃO PAULO</v>
          </cell>
          <cell r="K763" t="str">
            <v>13,64</v>
          </cell>
        </row>
        <row r="764">
          <cell r="G764">
            <v>89232</v>
          </cell>
          <cell r="H764" t="str">
            <v>FRESADORA DE ASFALTO A FRIO SOBRE RODAS, LARGURA FRESAGEM DE 1,0 M, POTÊNCIA 208 HP - MANUTENÇÃO. AF_11/2014</v>
          </cell>
          <cell r="I764" t="str">
            <v>H</v>
          </cell>
          <cell r="J764" t="str">
            <v>ATRIBUÍDO SÃO PAULO</v>
          </cell>
          <cell r="K764" t="str">
            <v>153,65</v>
          </cell>
        </row>
        <row r="765">
          <cell r="G765">
            <v>89233</v>
          </cell>
          <cell r="H765" t="str">
            <v>FRESADORA DE ASFALTO A FRIO SOBRE RODAS, LARGURA FRESAGEM DE 1,0 M, POTÊNCIA 208 HP - MATERIAIS NA OPERAÇÃO. AF_11/2014</v>
          </cell>
          <cell r="I765" t="str">
            <v>H</v>
          </cell>
          <cell r="J765" t="str">
            <v>COLETADO</v>
          </cell>
          <cell r="K765" t="str">
            <v>108,08</v>
          </cell>
        </row>
        <row r="766">
          <cell r="G766">
            <v>89236</v>
          </cell>
          <cell r="H766" t="str">
            <v>FRESADORA DE ASFALTO A FRIO SOBRE RODAS, LARGURA FRESAGEM DE 2,0 M, POTÊNCIA 550 HP - DEPRECIAÇÃO. AF_11/2014</v>
          </cell>
          <cell r="I766" t="str">
            <v>H</v>
          </cell>
          <cell r="J766" t="str">
            <v>ATRIBUÍDO SÃO PAULO</v>
          </cell>
          <cell r="K766" t="str">
            <v>201,22</v>
          </cell>
        </row>
        <row r="767">
          <cell r="G767">
            <v>89237</v>
          </cell>
          <cell r="H767" t="str">
            <v>FRESADORA DE ASFALTO A FRIO SOBRE RODAS, LARGURA FRESAGEM DE 2,0 M, POTÊNCIA 550 HP - JUROS. AF_11/2014</v>
          </cell>
          <cell r="I767" t="str">
            <v>H</v>
          </cell>
          <cell r="J767" t="str">
            <v>ATRIBUÍDO SÃO PAULO</v>
          </cell>
          <cell r="K767" t="str">
            <v>31,88</v>
          </cell>
        </row>
        <row r="768">
          <cell r="G768">
            <v>89238</v>
          </cell>
          <cell r="H768" t="str">
            <v>FRESADORA DE ASFALTO A FRIO SOBRE RODAS, LARGURA FRESAGEM DE 2,0 M, POTÊNCIA 550 HP - MANUTENÇÃO. AF_11/2014</v>
          </cell>
          <cell r="I768" t="str">
            <v>H</v>
          </cell>
          <cell r="J768" t="str">
            <v>ATRIBUÍDO SÃO PAULO</v>
          </cell>
          <cell r="K768" t="str">
            <v>358,92</v>
          </cell>
        </row>
        <row r="769">
          <cell r="G769">
            <v>89239</v>
          </cell>
          <cell r="H769" t="str">
            <v>FRESADORA DE ASFALTO A FRIO SOBRE RODAS, LARGURA FRESAGEM DE 2,0 M, POTÊNCIA 550 HP - MATERIAIS NA OPERAÇÃO. AF_11/2014</v>
          </cell>
          <cell r="I769" t="str">
            <v>H</v>
          </cell>
          <cell r="J769" t="str">
            <v>COLETADO</v>
          </cell>
          <cell r="K769" t="str">
            <v>285,83</v>
          </cell>
        </row>
        <row r="770">
          <cell r="G770">
            <v>89240</v>
          </cell>
          <cell r="H770" t="str">
            <v>VIBROACABADORA DE ASFALTO SOBRE ESTEIRAS, LARGURA DE PAVIMENTAÇÃO 1,90 M A 5,30 M, POTÊNCIA 105 HP CAPACIDADE 450 T/H - DEPRECIAÇÃO. AF_11/2014</v>
          </cell>
          <cell r="I770" t="str">
            <v>H</v>
          </cell>
          <cell r="J770" t="str">
            <v>ATRIBUÍDO SÃO PAULO</v>
          </cell>
          <cell r="K770" t="str">
            <v>61,75</v>
          </cell>
        </row>
        <row r="771">
          <cell r="G771">
            <v>89241</v>
          </cell>
          <cell r="H771" t="str">
            <v>VIBROACABADORA DE ASFALTO SOBRE ESTEIRAS, LARGURA DE PAVIMENTAÇÃO 1,90 M A 5,30 M, POTÊNCIA 105 HP CAPACIDADE 450 T/H - JUROS. AF_11/2014</v>
          </cell>
          <cell r="I771" t="str">
            <v>H</v>
          </cell>
          <cell r="J771" t="str">
            <v>ATRIBUÍDO SÃO PAULO</v>
          </cell>
          <cell r="K771" t="str">
            <v>11,11</v>
          </cell>
        </row>
        <row r="772">
          <cell r="G772">
            <v>89246</v>
          </cell>
          <cell r="H772" t="str">
            <v>RECICLADORA DE ASFALTO A FRIO SOBRE RODAS, LARGURA FRESAGEM DE 2,0 M, POTÊNCIA 422 HP - DEPRECIAÇÃO. AF_11/2014</v>
          </cell>
          <cell r="I772" t="str">
            <v>H</v>
          </cell>
          <cell r="J772" t="str">
            <v>ATRIBUÍDO SÃO PAULO</v>
          </cell>
          <cell r="K772" t="str">
            <v>174,85</v>
          </cell>
        </row>
        <row r="773">
          <cell r="G773">
            <v>89247</v>
          </cell>
          <cell r="H773" t="str">
            <v>RECICLADORA DE ASFALTO A FRIO SOBRE RODAS, LARGURA FRESAGEM DE 2,0 M, POTÊNCIA 422 HP - JUROS. AF_11/2014</v>
          </cell>
          <cell r="I773" t="str">
            <v>H</v>
          </cell>
          <cell r="J773" t="str">
            <v>ATRIBUÍDO SÃO PAULO</v>
          </cell>
          <cell r="K773" t="str">
            <v>27,70</v>
          </cell>
        </row>
        <row r="774">
          <cell r="G774">
            <v>89248</v>
          </cell>
          <cell r="H774" t="str">
            <v>RECICLADORA DE ASFALTO A FRIO SOBRE RODAS, LARGURA FRESAGEM DE 2,0 M, POTÊNCIA 422 HP - MANUTENÇÃO. AF_11/2014</v>
          </cell>
          <cell r="I774" t="str">
            <v>H</v>
          </cell>
          <cell r="J774" t="str">
            <v>ATRIBUÍDO SÃO PAULO</v>
          </cell>
          <cell r="K774" t="str">
            <v>311,88</v>
          </cell>
        </row>
        <row r="775">
          <cell r="G775">
            <v>89249</v>
          </cell>
          <cell r="H775" t="str">
            <v>RECICLADORA DE ASFALTO A FRIO SOBRE RODAS, LARGURA FRESAGEM DE 2,0 M, POTÊNCIA 422 HP - MATERIAIS NA OPERAÇÃO. AF_11/2014</v>
          </cell>
          <cell r="I775" t="str">
            <v>H</v>
          </cell>
          <cell r="J775" t="str">
            <v>COLETADO</v>
          </cell>
          <cell r="K775" t="str">
            <v>243,65</v>
          </cell>
        </row>
        <row r="776">
          <cell r="G776">
            <v>89253</v>
          </cell>
          <cell r="H776" t="str">
            <v>VIBROACABADORA DE ASFALTO SOBRE ESTEIRAS, LARGURA DE PAVIMENTAÇÃO 2,13 M A 4,55 M, POTÊNCIA 100 HP, CAPACIDADE 400 T/H - DEPRECIAÇÃO. AF_11/2014</v>
          </cell>
          <cell r="I776" t="str">
            <v>H</v>
          </cell>
          <cell r="J776" t="str">
            <v>ATRIBUÍDO SÃO PAULO</v>
          </cell>
          <cell r="K776" t="str">
            <v>50,60</v>
          </cell>
        </row>
        <row r="777">
          <cell r="G777">
            <v>89254</v>
          </cell>
          <cell r="H777" t="str">
            <v>VIBROACABADORA DE ASFALTO SOBRE ESTEIRAS, LARGURA DE PAVIMENTAÇÃO 2,13 M A 4,55 M, POTÊNCIA 100 HP, CAPACIDADE 400 T/H - JUROS. AF_11/2014</v>
          </cell>
          <cell r="I777" t="str">
            <v>H</v>
          </cell>
          <cell r="J777" t="str">
            <v>ATRIBUÍDO SÃO PAULO</v>
          </cell>
          <cell r="K777" t="str">
            <v>9,10</v>
          </cell>
        </row>
        <row r="778">
          <cell r="G778">
            <v>89255</v>
          </cell>
          <cell r="H778" t="str">
            <v>VIBROACABADORA DE ASFALTO SOBRE ESTEIRAS, LARGURA DE PAVIMENTAÇÃO 2,13 M A 4,55 M, POTÊNCIA 100 HP, CAPACIDADE 400 T/H - MANUTENÇÃO. AF_11/2014</v>
          </cell>
          <cell r="I778" t="str">
            <v>H</v>
          </cell>
          <cell r="J778" t="str">
            <v>ATRIBUÍDO SÃO PAULO</v>
          </cell>
          <cell r="K778" t="str">
            <v>81,34</v>
          </cell>
        </row>
        <row r="779">
          <cell r="G779">
            <v>89256</v>
          </cell>
          <cell r="H779" t="str">
            <v>VIBROACABADORA DE ASFALTO SOBRE ESTEIRAS, LARGURA DE PAVIMENTAÇÃO 2,13 M A 4,55 M, POTÊNCIA 100 HP, CAPACIDADE 400 T/H - MATERIAIS NA OPERAÇÃO. AF_11/2014</v>
          </cell>
          <cell r="I779" t="str">
            <v>H</v>
          </cell>
          <cell r="J779" t="str">
            <v>COLETADO</v>
          </cell>
          <cell r="K779" t="str">
            <v>54,83</v>
          </cell>
        </row>
        <row r="780">
          <cell r="G780">
            <v>89259</v>
          </cell>
          <cell r="H780" t="str">
            <v>GUINDAUTO HIDRÁULICO, CAPACIDADE MÁXIMA DE CARGA 6200 KG, MOMENTO MÁXIMO DE CARGA 11,7 TM, ALCANCE MÁXIMO HORIZONTAL 9,70 M, INCLUSIVE CAMINHÃO TOCO PBT 16.000 KG, POTÊNCIA DE 189 CV - DEPRECIAÇÃO. AF_06/2014</v>
          </cell>
          <cell r="I780" t="str">
            <v>H</v>
          </cell>
          <cell r="J780" t="str">
            <v>ATRIBUÍDO SÃO PAULO</v>
          </cell>
          <cell r="K780" t="str">
            <v>9,86</v>
          </cell>
        </row>
        <row r="781">
          <cell r="G781">
            <v>89260</v>
          </cell>
          <cell r="H781" t="str">
            <v>GUINDAUTO HIDRÁULICO, CAPACIDADE MÁXIMA DE CARGA 6200 KG, MOMENTO MÁXIMO DE CARGA 11,7 TM, ALCANCE MÁXIMO HORIZONTAL 9,70 M, INCLUSIVE CAMINHÃO TOCO PBT 16.000 KG, POTÊNCIA DE 189 CV - JUROS. AF_06/2014</v>
          </cell>
          <cell r="I781" t="str">
            <v>H</v>
          </cell>
          <cell r="J781" t="str">
            <v>ATRIBUÍDO SÃO PAULO</v>
          </cell>
          <cell r="K781" t="str">
            <v>2,06</v>
          </cell>
        </row>
        <row r="782">
          <cell r="G782">
            <v>89262</v>
          </cell>
          <cell r="H782" t="str">
            <v>GUINDAUTO HIDRÁULICO, CAPACIDADE MÁXIMA DE CARGA 6200 KG, MOMENTO MÁXIMO DE CARGA 11,7 TM, ALCANCE MÁXIMO HORIZONTAL 9,70 M, INCLUSIVE CAMINHÃO TOCO PBT 16.000 KG, POTÊNCIA DE 189 CV - MANUTENÇÃO. AF_06/2014</v>
          </cell>
          <cell r="I782" t="str">
            <v>H</v>
          </cell>
          <cell r="J782" t="str">
            <v>ATRIBUÍDO SÃO PAULO</v>
          </cell>
          <cell r="K782" t="str">
            <v>18,50</v>
          </cell>
        </row>
        <row r="783">
          <cell r="G783">
            <v>89264</v>
          </cell>
          <cell r="H783" t="str">
            <v>CAMINHÃO TOCO, PBT 16.000 KG, CARGA ÚTIL MÁX. 10.685 KG, DIST. ENTRE EIXOS 4,8 M, POTÊNCIA 189 CV, INCLUSIVE CARROCERIA FIXA ABERTA DE MADEIRA P/ TRANSPORTE GERAL DE CARGA SECA, DIMEN. APROX. 2,5 X 7,00 X 0,50 M - DEPRECIAÇÃO. AF_06/2014</v>
          </cell>
          <cell r="I783" t="str">
            <v>H</v>
          </cell>
          <cell r="J783" t="str">
            <v>ATRIBUÍDO SÃO PAULO</v>
          </cell>
          <cell r="K783" t="str">
            <v>7,96</v>
          </cell>
        </row>
        <row r="784">
          <cell r="G784">
            <v>89265</v>
          </cell>
          <cell r="H784" t="str">
            <v>CAMINHÃO TOCO, PBT 16.000 KG, CARGA ÚTIL MÁX. 10.685 KG, DIST. ENTRE EIXOS 4,8 M, POTÊNCIA 189 CV, INCLUSIVE CARROCERIA FIXA ABERTA DE MADEIRA P/ TRANSPORTE GERAL DE CARGA SECA, DIMEN. APROX. 2,5 X 7,00 X 0,50 M - JUROS. AF_06/2014</v>
          </cell>
          <cell r="I784" t="str">
            <v>H</v>
          </cell>
          <cell r="J784" t="str">
            <v>ATRIBUÍDO SÃO PAULO</v>
          </cell>
          <cell r="K784" t="str">
            <v>1,66</v>
          </cell>
        </row>
        <row r="785">
          <cell r="G785">
            <v>89266</v>
          </cell>
          <cell r="H785" t="str">
            <v>CAMINHÃO TOCO, PBT 16.000 KG, CARGA ÚTIL MÁX. 10.685 KG, DIST. ENTRE EIXOS 4,8 M, POTÊNCIA 189 CV, INCLUSIVE CARROCERIA FIXA ABERTA DE MADEIRA P/ TRANSPORTE GERAL DE CARGA SECA, DIMEN. APROX. 2,5 X 7,00 X 0,50 M - IMPOSTOS E SEGUROS. AF_06/2014</v>
          </cell>
          <cell r="I785" t="str">
            <v>H</v>
          </cell>
          <cell r="J785" t="str">
            <v>ATRIBUÍDO SÃO PAULO</v>
          </cell>
          <cell r="K785" t="str">
            <v>0,64</v>
          </cell>
        </row>
        <row r="786">
          <cell r="G786">
            <v>89267</v>
          </cell>
          <cell r="H786" t="str">
            <v>GUINDASTE HIDRÁULICO AUTOPROPELIDO, COM LANÇA TELESCÓPICA 28,80 M, CAPACIDADE MÁXIMA 30 T, POTÊNCIA 97 KW, TRAÇÃO 4 X 4 - DEPRECIAÇÃO. AF_11/2014</v>
          </cell>
          <cell r="I786" t="str">
            <v>H</v>
          </cell>
          <cell r="J786" t="str">
            <v>ATRIBUÍDO SÃO PAULO</v>
          </cell>
          <cell r="K786" t="str">
            <v>26,42</v>
          </cell>
        </row>
        <row r="787">
          <cell r="G787">
            <v>89268</v>
          </cell>
          <cell r="H787" t="str">
            <v>GUINDASTE HIDRÁULICO AUTOPROPELIDO, COM LANÇA TELESCÓPICA 28,80 M, CAPACIDADE MÁXIMA 30 T, POTÊNCIA 97 KW, TRAÇÃO 4 X 4 - JUROS. AF_11/2014</v>
          </cell>
          <cell r="I787" t="str">
            <v>H</v>
          </cell>
          <cell r="J787" t="str">
            <v>ATRIBUÍDO SÃO PAULO</v>
          </cell>
          <cell r="K787" t="str">
            <v>4,75</v>
          </cell>
        </row>
        <row r="788">
          <cell r="G788">
            <v>89269</v>
          </cell>
          <cell r="H788" t="str">
            <v>GUINDASTE HIDRÁULICO AUTOPROPELIDO, COM LANÇA TELESCÓPICA 28,80 M, CAPACIDADE MÁXIMA 30 T, POTÊNCIA 97 KW, TRAÇÃO 4 X 4 - IMPOSTOS E SEGUROS. AF_11/2014</v>
          </cell>
          <cell r="I788" t="str">
            <v>H</v>
          </cell>
          <cell r="J788" t="str">
            <v>ATRIBUÍDO SÃO PAULO</v>
          </cell>
          <cell r="K788" t="str">
            <v>1,84</v>
          </cell>
        </row>
        <row r="789">
          <cell r="G789">
            <v>89270</v>
          </cell>
          <cell r="H789" t="str">
            <v>GUINDASTE HIDRÁULICO AUTOPROPELIDO, COM LANÇA TELESCÓPICA 28,80 M, CAPACIDADE MÁXIMA 30 T, POTÊNCIA 97 KW, TRAÇÃO 4 X 4 - MANUTENÇÃO. AF_11/2014</v>
          </cell>
          <cell r="I789" t="str">
            <v>H</v>
          </cell>
          <cell r="J789" t="str">
            <v>ATRIBUÍDO SÃO PAULO</v>
          </cell>
          <cell r="K789" t="str">
            <v>42,48</v>
          </cell>
        </row>
        <row r="790">
          <cell r="G790">
            <v>89271</v>
          </cell>
          <cell r="H790" t="str">
            <v>GUINDASTE HIDRÁULICO AUTOPROPELIDO, COM LANÇA TELESCÓPICA 28,80 M, CAPACIDADE MÁXIMA 30 T, POTÊNCIA 97 KW, TRAÇÃO 4 X 4 - MATERIAIS NA OPERAÇÃO. AF_11/2014</v>
          </cell>
          <cell r="I790" t="str">
            <v>H</v>
          </cell>
          <cell r="J790" t="str">
            <v>COLETADO</v>
          </cell>
          <cell r="K790" t="str">
            <v>18,76</v>
          </cell>
        </row>
        <row r="791">
          <cell r="G791">
            <v>89274</v>
          </cell>
          <cell r="H791" t="str">
            <v>BETONEIRA CAPACIDADE NOMINAL DE 600 L, CAPACIDADE DE MISTURA 440 L, MOTOR A DIESEL POTÊNCIA 10 HP, COM CARREGADOR - DEPRECIAÇÃO. AF_11/2014</v>
          </cell>
          <cell r="I791" t="str">
            <v>H</v>
          </cell>
          <cell r="J791" t="str">
            <v>COEFICIENTE DE REPRESENTATIVIDADE</v>
          </cell>
          <cell r="K791" t="str">
            <v>1,29</v>
          </cell>
        </row>
        <row r="792">
          <cell r="G792">
            <v>89275</v>
          </cell>
          <cell r="H792" t="str">
            <v>BETONEIRA CAPACIDADE NOMINAL DE 600 L, CAPACIDADE DE MISTURA 440 L, MOTOR A DIESEL POTÊNCIA 10 HP, COM CARREGADOR - JUROS. AF_11/2014</v>
          </cell>
          <cell r="I792" t="str">
            <v>H</v>
          </cell>
          <cell r="J792" t="str">
            <v>COEFICIENTE DE REPRESENTATIVIDADE</v>
          </cell>
          <cell r="K792" t="str">
            <v>0,15</v>
          </cell>
        </row>
        <row r="793">
          <cell r="G793">
            <v>89276</v>
          </cell>
          <cell r="H793" t="str">
            <v>BETONEIRA CAPACIDADE NOMINAL DE 600 L, CAPACIDADE DE MISTURA 440 L, MOTOR A DIESEL POTÊNCIA 10 HP, COM CARREGADOR - MANUTENÇÃO. AF_11/2014</v>
          </cell>
          <cell r="I793" t="str">
            <v>H</v>
          </cell>
          <cell r="J793" t="str">
            <v>COEFICIENTE DE REPRESENTATIVIDADE</v>
          </cell>
          <cell r="K793" t="str">
            <v>1,21</v>
          </cell>
        </row>
        <row r="794">
          <cell r="G794">
            <v>89277</v>
          </cell>
          <cell r="H794" t="str">
            <v>BETONEIRA CAPACIDADE NOMINAL DE 600 L, CAPACIDADE DE MISTURA 440 L, MOTOR A DIESEL POTÊNCIA 10 HP, COM CARREGADOR - MATERIAIS NA OPERAÇÃO. AF_11/2014</v>
          </cell>
          <cell r="I794" t="str">
            <v>H</v>
          </cell>
          <cell r="J794" t="str">
            <v>COLETADO</v>
          </cell>
          <cell r="K794" t="str">
            <v>5,49</v>
          </cell>
        </row>
        <row r="795">
          <cell r="G795">
            <v>89280</v>
          </cell>
          <cell r="H795" t="str">
            <v>ROLO COMPACTADOR VIBRATÓRIO TANDEM AÇO LISO, POTÊNCIA 58 HP, PESO SEM/COM LASTRO 6,5 / 9,4 T, LARGURA DE TRABALHO 1,2 M - DEPRECIAÇÃO. AF_06/2014</v>
          </cell>
          <cell r="I795" t="str">
            <v>H</v>
          </cell>
          <cell r="J795" t="str">
            <v>ATRIBUÍDO SÃO PAULO</v>
          </cell>
          <cell r="K795" t="str">
            <v>18,49</v>
          </cell>
        </row>
        <row r="796">
          <cell r="G796">
            <v>89281</v>
          </cell>
          <cell r="H796" t="str">
            <v>ROLO COMPACTADOR VIBRATÓRIO TANDEM AÇO LISO, POTÊNCIA 58 HP, PESO SEM/COM LASTRO 6,5 / 9,4 T, LARGURA DE TRABALHO 1,2 M - JUROS. AF_06/2014</v>
          </cell>
          <cell r="I796" t="str">
            <v>H</v>
          </cell>
          <cell r="J796" t="str">
            <v>ATRIBUÍDO SÃO PAULO</v>
          </cell>
          <cell r="K796" t="str">
            <v>2,56</v>
          </cell>
        </row>
        <row r="797">
          <cell r="G797">
            <v>89870</v>
          </cell>
          <cell r="H797" t="str">
            <v>CAMINHÃO BASCULANTE 14 M3, COM CAVALO MECÂNICO DE CAPACIDADE MÁXIMA DE TRAÇÃO COMBINADO DE 36000 KG, POTÊNCIA 286 CV, INCLUSIVE SEMIREBOQUE COM CAÇAMBA METÁLICA - DEPRECIAÇÃO. AF_12/2014</v>
          </cell>
          <cell r="I797" t="str">
            <v>H</v>
          </cell>
          <cell r="J797" t="str">
            <v>ATRIBUÍDO SÃO PAULO</v>
          </cell>
          <cell r="K797" t="str">
            <v>20,24</v>
          </cell>
        </row>
        <row r="798">
          <cell r="G798">
            <v>89871</v>
          </cell>
          <cell r="H798" t="str">
            <v>CAMINHÃO BASCULANTE 14 M3, COM CAVALO MECÂNICO DE CAPACIDADE MÁXIMA DE TRAÇÃO COMBINADO DE 36000 KG, POTÊNCIA 286 CV, INCLUSIVE SEMIREBOQUE COM CAÇAMBA METÁLICA - JUROS. AF_12/2014</v>
          </cell>
          <cell r="I798" t="str">
            <v>H</v>
          </cell>
          <cell r="J798" t="str">
            <v>ATRIBUÍDO SÃO PAULO</v>
          </cell>
          <cell r="K798" t="str">
            <v>3,74</v>
          </cell>
        </row>
        <row r="799">
          <cell r="G799">
            <v>89872</v>
          </cell>
          <cell r="H799" t="str">
            <v>CAMINHÃO BASCULANTE 14 M3, COM CAVALO MECÂNICO DE CAPACIDADE MÁXIMA DE TRAÇÃO COMBINADO DE 36000 KG, POTÊNCIA 286 CV, INCLUSIVE SEMIREBOQUE COM CAÇAMBA METÁLICA - IMPOSTOS E SEGUROS. AF_12/2014</v>
          </cell>
          <cell r="I799" t="str">
            <v>H</v>
          </cell>
          <cell r="J799" t="str">
            <v>ATRIBUÍDO SÃO PAULO</v>
          </cell>
          <cell r="K799" t="str">
            <v>1,46</v>
          </cell>
        </row>
        <row r="800">
          <cell r="G800">
            <v>89873</v>
          </cell>
          <cell r="H800" t="str">
            <v>CAMINHÃO BASCULANTE 14 M3, COM CAVALO MECÂNICO DE CAPACIDADE MÁXIMA DE TRAÇÃO COMBINADO DE 36000 KG, POTÊNCIA 286 CV, INCLUSIVE SEMIREBOQUE COM CAÇAMBA METÁLICA - MANUTENÇÃO. AF_12/2014</v>
          </cell>
          <cell r="I800" t="str">
            <v>H</v>
          </cell>
          <cell r="J800" t="str">
            <v>ATRIBUÍDO SÃO PAULO</v>
          </cell>
          <cell r="K800" t="str">
            <v>37,96</v>
          </cell>
        </row>
        <row r="801">
          <cell r="G801">
            <v>89874</v>
          </cell>
          <cell r="H801" t="str">
            <v>CAMINHÃO BASCULANTE 14 M3, COM CAVALO MECÂNICO DE CAPACIDADE MÁXIMA DE TRAÇÃO COMBINADO DE 36000 KG, POTÊNCIA 286 CV, INCLUSIVE SEMIREBOQUE COM CAÇAMBA METÁLICA - MATERIAIS NA OPERAÇÃO. AF_12/2014</v>
          </cell>
          <cell r="I801" t="str">
            <v>H</v>
          </cell>
          <cell r="J801" t="str">
            <v>COLETADO</v>
          </cell>
          <cell r="K801" t="str">
            <v>114,04</v>
          </cell>
        </row>
        <row r="802">
          <cell r="G802">
            <v>89878</v>
          </cell>
          <cell r="H802" t="str">
            <v>CAMINHÃO BASCULANTE 18 M3, COM CAVALO MECÂNICO DE CAPACIDADE MÁXIMA DE TRAÇÃO COMBINADO DE 45000 KG, POTÊNCIA 330 CV, INCLUSIVE SEMIREBOQUE COM CAÇAMBA METÁLICA - DEPRECIAÇÃO. AF_12/2014</v>
          </cell>
          <cell r="I802" t="str">
            <v>H</v>
          </cell>
          <cell r="J802" t="str">
            <v>ATRIBUÍDO SÃO PAULO</v>
          </cell>
          <cell r="K802" t="str">
            <v>21,35</v>
          </cell>
        </row>
        <row r="803">
          <cell r="G803">
            <v>89879</v>
          </cell>
          <cell r="H803" t="str">
            <v>CAMINHÃO BASCULANTE 18 M3, COM CAVALO MECÂNICO DE CAPACIDADE MÁXIMA DE TRAÇÃO COMBINADO DE 45000 KG, POTÊNCIA 330 CV, INCLUSIVE SEMIREBOQUE COM CAÇAMBA METÁLICA - JUROS. AF_12/2014</v>
          </cell>
          <cell r="I803" t="str">
            <v>H</v>
          </cell>
          <cell r="J803" t="str">
            <v>ATRIBUÍDO SÃO PAULO</v>
          </cell>
          <cell r="K803" t="str">
            <v>3,94</v>
          </cell>
        </row>
        <row r="804">
          <cell r="G804">
            <v>89880</v>
          </cell>
          <cell r="H804" t="str">
            <v>CAMINHÃO BASCULANTE 18 M3, COM CAVALO MECÂNICO DE CAPACIDADE MÁXIMA DE TRAÇÃO COMBINADO DE 45000 KG, POTÊNCIA 330 CV, INCLUSIVE SEMIREBOQUE COM CAÇAMBA METÁLICA - IMPOSTOS E SEGUROS. AF_12/2014</v>
          </cell>
          <cell r="I804" t="str">
            <v>H</v>
          </cell>
          <cell r="J804" t="str">
            <v>ATRIBUÍDO SÃO PAULO</v>
          </cell>
          <cell r="K804" t="str">
            <v>1,53</v>
          </cell>
        </row>
        <row r="805">
          <cell r="G805">
            <v>89881</v>
          </cell>
          <cell r="H805" t="str">
            <v>CAMINHÃO BASCULANTE 18 M3, COM CAVALO MECÂNICO DE CAPACIDADE MÁXIMA DE TRAÇÃO COMBINADO DE 45000 KG, POTÊNCIA 330 CV, INCLUSIVE SEMIREBOQUE COM CAÇAMBA METÁLICA - MANUTENÇÃO. AF_12/2014</v>
          </cell>
          <cell r="I805" t="str">
            <v>H</v>
          </cell>
          <cell r="J805" t="str">
            <v>ATRIBUÍDO SÃO PAULO</v>
          </cell>
          <cell r="K805" t="str">
            <v>40,03</v>
          </cell>
        </row>
        <row r="806">
          <cell r="G806">
            <v>89882</v>
          </cell>
          <cell r="H806" t="str">
            <v>CAMINHÃO BASCULANTE 18 M3, COM CAVALO MECÂNICO DE CAPACIDADE MÁXIMA DE TRAÇÃO COMBINADO DE 45000 KG, POTÊNCIA 330 CV, INCLUSIVE SEMIREBOQUE COM CAÇAMBA METÁLICA - MATERIAIS NA OPERAÇÃO. AF_12/2014</v>
          </cell>
          <cell r="I806" t="str">
            <v>H</v>
          </cell>
          <cell r="J806" t="str">
            <v>COLETADO</v>
          </cell>
          <cell r="K806" t="str">
            <v>131,58</v>
          </cell>
        </row>
        <row r="807">
          <cell r="G807">
            <v>90582</v>
          </cell>
          <cell r="H807" t="str">
            <v>VIBRADOR DE IMERSÃO, DIÂMETRO DE PONTEIRA 45MM, MOTOR ELÉTRICO TRIFÁSICO POTÊNCIA DE 2 CV - DEPRECIAÇÃO. AF_06/2015</v>
          </cell>
          <cell r="I807" t="str">
            <v>H</v>
          </cell>
          <cell r="J807" t="str">
            <v>COEFICIENTE DE REPRESENTATIVIDADE</v>
          </cell>
          <cell r="K807" t="str">
            <v>0,31</v>
          </cell>
        </row>
        <row r="808">
          <cell r="G808">
            <v>90583</v>
          </cell>
          <cell r="H808" t="str">
            <v>VIBRADOR DE IMERSÃO, DIÂMETRO DE PONTEIRA 45MM, MOTOR ELÉTRICO TRIFÁSICO POTÊNCIA DE 2 CV - JUROS. AF_06/2015</v>
          </cell>
          <cell r="I808" t="str">
            <v>H</v>
          </cell>
          <cell r="J808" t="str">
            <v>COEFICIENTE DE REPRESENTATIVIDADE</v>
          </cell>
          <cell r="K808" t="str">
            <v>0,03</v>
          </cell>
        </row>
        <row r="809">
          <cell r="G809">
            <v>90584</v>
          </cell>
          <cell r="H809" t="str">
            <v>VIBRADOR DE IMERSÃO, DIÂMETRO DE PONTEIRA 45MM, MOTOR ELÉTRICO TRIFÁSICO POTÊNCIA DE 2 CV - MANUTENÇÃO. AF_06/2015</v>
          </cell>
          <cell r="I809" t="str">
            <v>H</v>
          </cell>
          <cell r="J809" t="str">
            <v>COEFICIENTE DE REPRESENTATIVIDADE</v>
          </cell>
          <cell r="K809" t="str">
            <v>0,24</v>
          </cell>
        </row>
        <row r="810">
          <cell r="G810">
            <v>90585</v>
          </cell>
          <cell r="H810" t="str">
            <v>VIBRADOR DE IMERSÃO, DIÂMETRO DE PONTEIRA 45MM, MOTOR ELÉTRICO TRIFÁSICO POTÊNCIA DE 2 CV - MATERIAIS NA OPERAÇÃO. AF_06/2015</v>
          </cell>
          <cell r="I810" t="str">
            <v>H</v>
          </cell>
          <cell r="J810" t="str">
            <v>COEFICIENTE DE REPRESENTATIVIDADE</v>
          </cell>
          <cell r="K810" t="str">
            <v>1,01</v>
          </cell>
        </row>
        <row r="811">
          <cell r="G811">
            <v>90621</v>
          </cell>
          <cell r="H811" t="str">
            <v>PERFURATRIZ MANUAL, TORQUE MÁXIMO 83 N.M, POTÊNCIA 5 CV, COM DIÂMETRO MÁXIMO 4" - DEPRECIAÇÃO. AF_06/2015</v>
          </cell>
          <cell r="I811" t="str">
            <v>H</v>
          </cell>
          <cell r="J811" t="str">
            <v>COEFICIENTE DE REPRESENTATIVIDADE</v>
          </cell>
          <cell r="K811" t="str">
            <v>1,73</v>
          </cell>
        </row>
        <row r="812">
          <cell r="G812">
            <v>90622</v>
          </cell>
          <cell r="H812" t="str">
            <v>PERFURATRIZ MANUAL, TORQUE MÁXIMO 83 N.M, POTÊNCIA 5 CV, COM DIÂMETRO MÁXIMO 4" - JUROS. AF_06/2015</v>
          </cell>
          <cell r="I812" t="str">
            <v>H</v>
          </cell>
          <cell r="J812" t="str">
            <v>COEFICIENTE DE REPRESENTATIVIDADE</v>
          </cell>
          <cell r="K812" t="str">
            <v>0,20</v>
          </cell>
        </row>
        <row r="813">
          <cell r="G813">
            <v>90623</v>
          </cell>
          <cell r="H813" t="str">
            <v>PERFURATRIZ MANUAL, TORQUE MÁXIMO 83 N.M, POTÊNCIA 5 CV, COM DIÂMETRO MÁXIMO 4" - MANUTENÇÃO. AF_06/2015</v>
          </cell>
          <cell r="I813" t="str">
            <v>H</v>
          </cell>
          <cell r="J813" t="str">
            <v>COEFICIENTE DE REPRESENTATIVIDADE</v>
          </cell>
          <cell r="K813" t="str">
            <v>2,17</v>
          </cell>
        </row>
        <row r="814">
          <cell r="G814">
            <v>90624</v>
          </cell>
          <cell r="H814" t="str">
            <v>PERFURATRIZ MANUAL, TORQUE MÁXIMO 83 N.M, POTÊNCIA 5 CV, COM DIÂMETRO MÁXIMO 4" - MATERIAIS NA OPERAÇÃO. AF_06/2015</v>
          </cell>
          <cell r="I814" t="str">
            <v>H</v>
          </cell>
          <cell r="J814" t="str">
            <v>COEFICIENTE DE REPRESENTATIVIDADE</v>
          </cell>
          <cell r="K814" t="str">
            <v>2,53</v>
          </cell>
        </row>
        <row r="815">
          <cell r="G815">
            <v>90627</v>
          </cell>
          <cell r="H815" t="str">
            <v>PERFURATRIZ SOBRE ESTEIRA, TORQUE MÁXIMO 600 KGF, PESO MÉDIO 1000 KG, POTÊNCIA 20 HP, DIÂMETRO MÁXIMO 10" - DEPRECIAÇÃO. AF_06/2015</v>
          </cell>
          <cell r="I815" t="str">
            <v>H</v>
          </cell>
          <cell r="J815" t="str">
            <v>ATRIBUÍDO SÃO PAULO</v>
          </cell>
          <cell r="K815" t="str">
            <v>23,65</v>
          </cell>
        </row>
        <row r="816">
          <cell r="G816">
            <v>90628</v>
          </cell>
          <cell r="H816" t="str">
            <v>PERFURATRIZ SOBRE ESTEIRA, TORQUE MÁXIMO 600 KGF, PESO MÉDIO 1000 KG, POTÊNCIA 20 HP, DIÂMETRO MÁXIMO 10" - JUROS. AF_06/2015</v>
          </cell>
          <cell r="I816" t="str">
            <v>H</v>
          </cell>
          <cell r="J816" t="str">
            <v>ATRIBUÍDO SÃO PAULO</v>
          </cell>
          <cell r="K816" t="str">
            <v>3,37</v>
          </cell>
        </row>
        <row r="817">
          <cell r="G817">
            <v>90629</v>
          </cell>
          <cell r="H817" t="str">
            <v>PERFURATRIZ SOBRE ESTEIRA, TORQUE MÁXIMO 600 KGF, PESO MÉDIO 1000 KG, POTÊNCIA 20 HP, DIÂMETRO MÁXIMO 10" - MANUTENÇÃO. AF_06/2015</v>
          </cell>
          <cell r="I817" t="str">
            <v>H</v>
          </cell>
          <cell r="J817" t="str">
            <v>ATRIBUÍDO SÃO PAULO</v>
          </cell>
          <cell r="K817" t="str">
            <v>29,60</v>
          </cell>
        </row>
        <row r="818">
          <cell r="G818">
            <v>90630</v>
          </cell>
          <cell r="H818" t="str">
            <v>PERFURATRIZ SOBRE ESTEIRA, TORQUE MÁXIMO 600 KGF, PESO MÉDIO 1000 KG, POTÊNCIA 20 HP, DIÂMETRO MÁXIMO 10" - MATERIAIS NA OPERAÇÃO. AF_06/2015</v>
          </cell>
          <cell r="I818" t="str">
            <v>H</v>
          </cell>
          <cell r="J818" t="str">
            <v>COEFICIENTE DE REPRESENTATIVIDADE</v>
          </cell>
          <cell r="K818" t="str">
            <v>10,27</v>
          </cell>
        </row>
        <row r="819">
          <cell r="G819">
            <v>90633</v>
          </cell>
          <cell r="H819" t="str">
            <v>MISTURADOR DUPLO HORIZONTAL DE ALTA TURBULÊNCIA, CAPACIDADE / VOLUME 2 X 500 LITROS, MOTORES ELÉTRICOS MÍNIMO 5 CV CADA, PARA NATA CIMENTO, ARGAMASSA E OUTROS - DEPRECIAÇÃO. AF_06/2015</v>
          </cell>
          <cell r="I819" t="str">
            <v>H</v>
          </cell>
          <cell r="J819" t="str">
            <v>COEFICIENTE DE REPRESENTATIVIDADE</v>
          </cell>
          <cell r="K819" t="str">
            <v>3,29</v>
          </cell>
        </row>
        <row r="820">
          <cell r="G820">
            <v>90634</v>
          </cell>
          <cell r="H820" t="str">
            <v>MISTURADOR DUPLO HORIZONTAL DE ALTA TURBULÊNCIA, CAPACIDADE / VOLUME 2 X 500 LITROS, MOTORES ELÉTRICOS MÍNIMO 5 CV CADA, PARA NATA CIMENTO, ARGAMASSA E OUTROS - JUROS. AF_06/2015</v>
          </cell>
          <cell r="I820" t="str">
            <v>H</v>
          </cell>
          <cell r="J820" t="str">
            <v>COEFICIENTE DE REPRESENTATIVIDADE</v>
          </cell>
          <cell r="K820" t="str">
            <v>0,39</v>
          </cell>
        </row>
        <row r="821">
          <cell r="G821">
            <v>90635</v>
          </cell>
          <cell r="H821" t="str">
            <v>MISTURADOR DUPLO HORIZONTAL DE ALTA TURBULÊNCIA, CAPACIDADE / VOLUME 2 X 500 LITROS, MOTORES ELÉTRICOS MÍNIMO 5 CV CADA, PARA NATA CIMENTO, ARGAMASSA E OUTROS - MANUTENÇÃO. AF_06/2015</v>
          </cell>
          <cell r="I821" t="str">
            <v>H</v>
          </cell>
          <cell r="J821" t="str">
            <v>COEFICIENTE DE REPRESENTATIVIDADE</v>
          </cell>
          <cell r="K821" t="str">
            <v>3,60</v>
          </cell>
        </row>
        <row r="822">
          <cell r="G822">
            <v>90636</v>
          </cell>
          <cell r="H822" t="str">
            <v>MISTURADOR DUPLO HORIZONTAL DE ALTA TURBULÊNCIA, CAPACIDADE / VOLUME 2 X 500 LITROS, MOTORES ELÉTRICOS MÍNIMO 5 CV CADA, PARA NATA CIMENTO, ARGAMASSA E OUTROS - MATERIAIS NA OPERAÇÃO. AF_06/2015</v>
          </cell>
          <cell r="I822" t="str">
            <v>H</v>
          </cell>
          <cell r="J822" t="str">
            <v>COEFICIENTE DE REPRESENTATIVIDADE</v>
          </cell>
          <cell r="K822" t="str">
            <v>5,07</v>
          </cell>
        </row>
        <row r="823">
          <cell r="G823">
            <v>90639</v>
          </cell>
          <cell r="H823" t="str">
            <v>BOMBA TRIPLEX, PARA INJEÇÃO DE NATA DE CIMENTO, VAZÃO MÁXIMA DE 100 LITROS/MINUTO, PRESSÃO MÁXIMA DE 70 BAR - DEPRECIAÇÃO. AF_06/2015</v>
          </cell>
          <cell r="I823" t="str">
            <v>H</v>
          </cell>
          <cell r="J823" t="str">
            <v>COEFICIENTE DE REPRESENTATIVIDADE</v>
          </cell>
          <cell r="K823" t="str">
            <v>4,91</v>
          </cell>
        </row>
        <row r="824">
          <cell r="G824">
            <v>90640</v>
          </cell>
          <cell r="H824" t="str">
            <v>BOMBA TRIPLEX, PARA INJEÇÃO DE NATA DE CIMENTO, VAZÃO MÁXIMA DE 100 LITROS/MINUTO, PRESSÃO MÁXIMA DE 70 BAR - JUROS. AF_06/2015</v>
          </cell>
          <cell r="I824" t="str">
            <v>H</v>
          </cell>
          <cell r="J824" t="str">
            <v>COEFICIENTE DE REPRESENTATIVIDADE</v>
          </cell>
          <cell r="K824" t="str">
            <v>0,58</v>
          </cell>
        </row>
        <row r="825">
          <cell r="G825">
            <v>90641</v>
          </cell>
          <cell r="H825" t="str">
            <v>BOMBA TRIPLEX, PARA INJEÇÃO DE NATA DE CIMENTO, VAZÃO MÁXIMA DE 100 LITROS/MINUTO, PRESSÃO MÁXIMA DE 70 BAR - MANUTENÇÃO. AF_06/2015</v>
          </cell>
          <cell r="I825" t="str">
            <v>H</v>
          </cell>
          <cell r="J825" t="str">
            <v>COEFICIENTE DE REPRESENTATIVIDADE</v>
          </cell>
          <cell r="K825" t="str">
            <v>5,37</v>
          </cell>
        </row>
        <row r="826">
          <cell r="G826">
            <v>90642</v>
          </cell>
          <cell r="H826" t="str">
            <v>BOMBA TRIPLEX, PARA INJEÇÃO DE NATA DE CIMENTO, VAZÃO MÁXIMA DE 100 LITROS/MINUTO, PRESSÃO MÁXIMA DE 70 BAR - MATERIAIS NA OPERAÇÃO. AF_06/2015</v>
          </cell>
          <cell r="I826" t="str">
            <v>H</v>
          </cell>
          <cell r="J826" t="str">
            <v>COLETADO</v>
          </cell>
          <cell r="K826" t="str">
            <v>5,95</v>
          </cell>
        </row>
        <row r="827">
          <cell r="G827">
            <v>90646</v>
          </cell>
          <cell r="H827" t="str">
            <v>BOMBA CENTRÍFUGA MONOESTÁGIO COM MOTOR ELÉTRICO MONOFÁSICO, POTÊNCIA 15 HP, DIÂMETRO DO ROTOR 173 MM, HM/Q = 30 MCA / 90 M3/H A 45 MCA / 55 M3/H - DEPRECIAÇÃO. AF_06/2015</v>
          </cell>
          <cell r="I827" t="str">
            <v>H</v>
          </cell>
          <cell r="J827" t="str">
            <v>COEFICIENTE DE REPRESENTATIVIDADE</v>
          </cell>
          <cell r="K827" t="str">
            <v>0,55</v>
          </cell>
        </row>
        <row r="828">
          <cell r="G828">
            <v>90647</v>
          </cell>
          <cell r="H828" t="str">
            <v>BOMBA CENTRÍFUGA MONOESTÁGIO COM MOTOR ELÉTRICO MONOFÁSICO, POTÊNCIA 15 HP, DIÂMETRO DO ROTOR 173 MM, HM/Q = 30 MCA / 90 M3/H A 45 MCA / 55 M3/H - JUROS. AF_06/2015</v>
          </cell>
          <cell r="I828" t="str">
            <v>H</v>
          </cell>
          <cell r="J828" t="str">
            <v>COEFICIENTE DE REPRESENTATIVIDADE</v>
          </cell>
          <cell r="K828" t="str">
            <v>0,06</v>
          </cell>
        </row>
        <row r="829">
          <cell r="G829">
            <v>90648</v>
          </cell>
          <cell r="H829" t="str">
            <v>BOMBA CENTRÍFUGA MONOESTÁGIO COM MOTOR ELÉTRICO MONOFÁSICO, POTÊNCIA 15 HP, DIÂMETRO DO ROTOR 173 MM, HM/Q = 30 MCA / 90 M3/H A 45 MCA / 55 M3/H - MANUTENÇÃO. AF_06/2015</v>
          </cell>
          <cell r="I829" t="str">
            <v>H</v>
          </cell>
          <cell r="J829" t="str">
            <v>COEFICIENTE DE REPRESENTATIVIDADE</v>
          </cell>
          <cell r="K829" t="str">
            <v>0,60</v>
          </cell>
        </row>
        <row r="830">
          <cell r="G830">
            <v>90649</v>
          </cell>
          <cell r="H830" t="str">
            <v>BOMBA CENTRÍFUGA MONOESTÁGIO COM MOTOR ELÉTRICO MONOFÁSICO, POTÊNCIA 15 HP, DIÂMETRO DO ROTOR 173 MM, HM/Q = 30 MCA / 90 M3/H A 45 MCA / 55 M3/H - MATERIAIS NA OPERAÇÃO. AF_06/2015</v>
          </cell>
          <cell r="I830" t="str">
            <v>H</v>
          </cell>
          <cell r="J830" t="str">
            <v>COLETADO</v>
          </cell>
          <cell r="K830" t="str">
            <v>7,89</v>
          </cell>
        </row>
        <row r="831">
          <cell r="G831">
            <v>90652</v>
          </cell>
          <cell r="H831" t="str">
            <v>BOMBA DE PROJEÇÃO DE CONCRETO SECO, POTÊNCIA 10 CV, VAZÃO 3 M3/H - DEPRECIAÇÃO. AF_06/2015</v>
          </cell>
          <cell r="I831" t="str">
            <v>H</v>
          </cell>
          <cell r="J831" t="str">
            <v>COEFICIENTE DE REPRESENTATIVIDADE</v>
          </cell>
          <cell r="K831" t="str">
            <v>3,20</v>
          </cell>
        </row>
        <row r="832">
          <cell r="G832">
            <v>90653</v>
          </cell>
          <cell r="H832" t="str">
            <v>BOMBA DE PROJEÇÃO DE CONCRETO SECO, POTÊNCIA 10 CV, VAZÃO 3 M3/H - JUROS. AF_06/2015</v>
          </cell>
          <cell r="I832" t="str">
            <v>H</v>
          </cell>
          <cell r="J832" t="str">
            <v>COEFICIENTE DE REPRESENTATIVIDADE</v>
          </cell>
          <cell r="K832" t="str">
            <v>0,38</v>
          </cell>
        </row>
        <row r="833">
          <cell r="G833">
            <v>90654</v>
          </cell>
          <cell r="H833" t="str">
            <v>BOMBA DE PROJEÇÃO DE CONCRETO SECO, POTÊNCIA 10 CV, VAZÃO 3 M3/H - MANUTENÇÃO. AF_06/2015</v>
          </cell>
          <cell r="I833" t="str">
            <v>H</v>
          </cell>
          <cell r="J833" t="str">
            <v>COEFICIENTE DE REPRESENTATIVIDADE</v>
          </cell>
          <cell r="K833" t="str">
            <v>3,50</v>
          </cell>
        </row>
        <row r="834">
          <cell r="G834">
            <v>90655</v>
          </cell>
          <cell r="H834" t="str">
            <v>BOMBA DE PROJEÇÃO DE CONCRETO SECO, POTÊNCIA 10 CV, VAZÃO 3 M3/H - MATERIAIS NA OPERAÇÃO. AF_06/2015</v>
          </cell>
          <cell r="I834" t="str">
            <v>H</v>
          </cell>
          <cell r="J834" t="str">
            <v>COLETADO</v>
          </cell>
          <cell r="K834" t="str">
            <v>5,19</v>
          </cell>
        </row>
        <row r="835">
          <cell r="G835">
            <v>90658</v>
          </cell>
          <cell r="H835" t="str">
            <v>BOMBA DE PROJEÇÃO DE CONCRETO SECO, POTÊNCIA 10 CV, VAZÃO 6 M3/H - DEPRECIAÇÃO. AF_06/2015</v>
          </cell>
          <cell r="I835" t="str">
            <v>H</v>
          </cell>
          <cell r="J835" t="str">
            <v>COEFICIENTE DE REPRESENTATIVIDADE</v>
          </cell>
          <cell r="K835" t="str">
            <v>3,43</v>
          </cell>
        </row>
        <row r="836">
          <cell r="G836">
            <v>90659</v>
          </cell>
          <cell r="H836" t="str">
            <v>BOMBA DE PROJEÇÃO DE CONCRETO SECO, POTÊNCIA 10 CV, VAZÃO 6 M3/H - JUROS. AF_06/2015</v>
          </cell>
          <cell r="I836" t="str">
            <v>H</v>
          </cell>
          <cell r="J836" t="str">
            <v>COEFICIENTE DE REPRESENTATIVIDADE</v>
          </cell>
          <cell r="K836" t="str">
            <v>0,40</v>
          </cell>
        </row>
        <row r="837">
          <cell r="G837">
            <v>90660</v>
          </cell>
          <cell r="H837" t="str">
            <v>BOMBA DE PROJEÇÃO DE CONCRETO SECO, POTÊNCIA 10 CV, VAZÃO 6 M3/H - MANUTENÇÃO. AF_06/2015</v>
          </cell>
          <cell r="I837" t="str">
            <v>H</v>
          </cell>
          <cell r="J837" t="str">
            <v>COEFICIENTE DE REPRESENTATIVIDADE</v>
          </cell>
          <cell r="K837" t="str">
            <v>3,75</v>
          </cell>
        </row>
        <row r="838">
          <cell r="G838">
            <v>90661</v>
          </cell>
          <cell r="H838" t="str">
            <v>BOMBA DE PROJEÇÃO DE CONCRETO SECO, POTÊNCIA 10 CV, VAZÃO 6 M3/H - MATERIAIS NA OPERAÇÃO. AF_06/2015</v>
          </cell>
          <cell r="I838" t="str">
            <v>H</v>
          </cell>
          <cell r="J838" t="str">
            <v>COLETADO</v>
          </cell>
          <cell r="K838" t="str">
            <v>5,19</v>
          </cell>
        </row>
        <row r="839">
          <cell r="G839">
            <v>90664</v>
          </cell>
          <cell r="H839" t="str">
            <v>PROJETOR PNEUMÁTICO DE ARGAMASSA PARA CHAPISCO E REBOCO COM RECIPIENTE ACOPLADO, TIPO CANEQUINHA, COM COMPRESSOR DE AR REBOCÁVEL VAZÃO 89 PCM E MOTOR DIESEL DE 20 CV - DEPRECIAÇÃO. AF_06/2015</v>
          </cell>
          <cell r="I839" t="str">
            <v>H</v>
          </cell>
          <cell r="J839" t="str">
            <v>ATRIBUÍDO SÃO PAULO</v>
          </cell>
          <cell r="K839" t="str">
            <v>3,77</v>
          </cell>
        </row>
        <row r="840">
          <cell r="G840">
            <v>90665</v>
          </cell>
          <cell r="H840" t="str">
            <v>PROJETOR PNEUMÁTICO DE ARGAMASSA PARA CHAPISCO E REBOCO COM RECIPIENTE ACOPLADO, TIPO CANEQUINHA, COM COMPRESSOR DE AR REBOCÁVEL VAZÃO 89 PCM E MOTOR DIESEL DE 20 CV - JUROS. AF_06/2015</v>
          </cell>
          <cell r="I840" t="str">
            <v>H</v>
          </cell>
          <cell r="J840" t="str">
            <v>ATRIBUÍDO SÃO PAULO</v>
          </cell>
          <cell r="K840" t="str">
            <v>0,43</v>
          </cell>
        </row>
        <row r="841">
          <cell r="G841">
            <v>90666</v>
          </cell>
          <cell r="H841" t="str">
            <v>PROJETOR PNEUMÁTICO DE ARGAMASSA PARA CHAPISCO E REBOCO COM RECIPIENTE ACOPLADO, TIPO CANEQUINHA, COM COMPRESSOR DE AR REBOCÁVEL VAZÃO 89 PCM E MOTOR DIESEL DE 20 CV - MANUTENÇÃO. AF_06/2015</v>
          </cell>
          <cell r="I841" t="str">
            <v>H</v>
          </cell>
          <cell r="J841" t="str">
            <v>ATRIBUÍDO SÃO PAULO</v>
          </cell>
          <cell r="K841" t="str">
            <v>4,12</v>
          </cell>
        </row>
        <row r="842">
          <cell r="G842">
            <v>90667</v>
          </cell>
          <cell r="H842" t="str">
            <v>PROJETOR PNEUMÁTICO DE ARGAMASSA PARA CHAPISCO E REBOCO COM RECIPIENTE ACOPLADO, TIPO CANEQUINHA, COM COMPRESSOR DE AR REBOCÁVEL VAZÃO 89 PCM E MOTOR DIESEL DE 20 CV - MATERIAIS NA OPERAÇÃO. AF_06/2015</v>
          </cell>
          <cell r="I842" t="str">
            <v>H</v>
          </cell>
          <cell r="J842" t="str">
            <v>COLETADO</v>
          </cell>
          <cell r="K842" t="str">
            <v>9,67</v>
          </cell>
        </row>
        <row r="843">
          <cell r="G843">
            <v>90670</v>
          </cell>
          <cell r="H843" t="str">
            <v>PERFURATRIZ COM TORRE METÁLICA PARA EXECUÇÃO DE ESTACA HÉLICE CONTÍNUA, PROFUNDIDADE MÁXIMA DE 30 M, DIÂMETRO MÁXIMO DE 800 MM, POTÊNCIA INSTALADA DE 268 HP, MESA ROTATIVA COM TORQUE MÁXIMO DE 170 KNM - DEPRECIAÇÃO. AF_06/2015</v>
          </cell>
          <cell r="I843" t="str">
            <v>H</v>
          </cell>
          <cell r="J843" t="str">
            <v>ATRIBUÍDO SÃO PAULO</v>
          </cell>
          <cell r="K843" t="str">
            <v>108,56</v>
          </cell>
        </row>
        <row r="844">
          <cell r="G844">
            <v>90671</v>
          </cell>
          <cell r="H844" t="str">
            <v>PERFURATRIZ COM TORRE METÁLICA PARA EXECUÇÃO DE ESTACA HÉLICE CONTÍNUA, PROFUNDIDADE MÁXIMA DE 30 M, DIÂMETRO MÁXIMO DE 800 MM, POTÊNCIA INSTALADA DE 268 HP, MESA ROTATIVA COM TORQUE MÁXIMO DE 170 KNM - JUROS. AF_06/2015</v>
          </cell>
          <cell r="I844" t="str">
            <v>H</v>
          </cell>
          <cell r="J844" t="str">
            <v>ATRIBUÍDO SÃO PAULO</v>
          </cell>
          <cell r="K844" t="str">
            <v>15,07</v>
          </cell>
        </row>
        <row r="845">
          <cell r="G845">
            <v>90672</v>
          </cell>
          <cell r="H845" t="str">
            <v>PERFURATRIZ COM TORRE METÁLICA PARA EXECUÇÃO DE ESTACA HÉLICE CONTÍNUA, PROFUNDIDADE MÁXIMA DE 30 M, DIÂMETRO MÁXIMO DE 800 MM, POTÊNCIA INSTALADA DE 268 HP, MESA ROTATIVA COM TORQUE MÁXIMO DE 170 KNM - MANUTENÇÃO. AF_06/2015</v>
          </cell>
          <cell r="I845" t="str">
            <v>H</v>
          </cell>
          <cell r="J845" t="str">
            <v>ATRIBUÍDO SÃO PAULO</v>
          </cell>
          <cell r="K845" t="str">
            <v>135,85</v>
          </cell>
        </row>
        <row r="846">
          <cell r="G846">
            <v>90673</v>
          </cell>
          <cell r="H846" t="str">
            <v>PERFURATRIZ COM TORRE METÁLICA PARA EXECUÇÃO DE ESTACA HÉLICE CONTÍNUA, PROFUNDIDADE MÁXIMA DE 30 M, DIÂMETRO MÁXIMO DE 800 MM, POTÊNCIA INSTALADA DE 268 HP, MESA ROTATIVA COM TORQUE MÁXIMO DE 170 KNM - MATERIAIS NA OPERAÇÃO. AF_06/2015</v>
          </cell>
          <cell r="I846" t="str">
            <v>H</v>
          </cell>
          <cell r="J846" t="str">
            <v>COLETADO</v>
          </cell>
          <cell r="K846" t="str">
            <v>77,40</v>
          </cell>
        </row>
        <row r="847">
          <cell r="G847">
            <v>90676</v>
          </cell>
          <cell r="H847" t="str">
            <v>PERFURATRIZ HIDRÁULICA SOBRE CAMINHÃO COM TRADO CURTO ACOPLADO, PROFUNDIDADE MÁXIMA DE 20 M, DIÂMETRO MÁXIMO DE 1500 MM, POTÊNCIA INSTALADA DE 137 HP, MESA ROTATIVA COM TORQUE MÁXIMO DE 30 KNM - DEPRECIAÇÃO. AF_06/2015</v>
          </cell>
          <cell r="I847" t="str">
            <v>H</v>
          </cell>
          <cell r="J847" t="str">
            <v>ATRIBUÍDO SÃO PAULO</v>
          </cell>
          <cell r="K847" t="str">
            <v>57,93</v>
          </cell>
        </row>
        <row r="848">
          <cell r="G848">
            <v>90677</v>
          </cell>
          <cell r="H848" t="str">
            <v>PERFURATRIZ HIDRÁULICA SOBRE CAMINHÃO COM TRADO CURTO ACOPLADO, PROFUNDIDADE MÁXIMA DE 20 M, DIÂMETRO MÁXIMO DE 1500 MM, POTÊNCIA INSTALADA DE 137 HP, MESA ROTATIVA COM TORQUE MÁXIMO DE 30 KNM - JUROS. AF_06/2015</v>
          </cell>
          <cell r="I848" t="str">
            <v>H</v>
          </cell>
          <cell r="J848" t="str">
            <v>ATRIBUÍDO SÃO PAULO</v>
          </cell>
          <cell r="K848" t="str">
            <v>8,03</v>
          </cell>
        </row>
        <row r="849">
          <cell r="G849">
            <v>90678</v>
          </cell>
          <cell r="H849" t="str">
            <v>PERFURATRIZ HIDRÁULICA SOBRE CAMINHÃO COM TRADO CURTO ACOPLADO, PROFUNDIDADE MÁXIMA DE 20 M, DIÂMETRO MÁXIMO DE 1500 MM, POTÊNCIA INSTALADA DE 137 HP, MESA ROTATIVA COM TORQUE MÁXIMO DE 30 KNM - MANUTENÇÃO. AF_06/2015</v>
          </cell>
          <cell r="I849" t="str">
            <v>H</v>
          </cell>
          <cell r="J849" t="str">
            <v>ATRIBUÍDO SÃO PAULO</v>
          </cell>
          <cell r="K849" t="str">
            <v>72,50</v>
          </cell>
        </row>
        <row r="850">
          <cell r="G850">
            <v>90679</v>
          </cell>
          <cell r="H850" t="str">
            <v>PERFURATRIZ HIDRÁULICA SOBRE CAMINHÃO COM TRADO CURTO ACOPLADO, PROFUNDIDADE MÁXIMA DE 20 M, DIÂMETRO MÁXIMO DE 1500 MM, POTÊNCIA INSTALADA DE 137 HP, MESA ROTATIVA COM TORQUE MÁXIMO DE 30 KNM - MATERIAIS NA OPERAÇÃO. AF_06/2015</v>
          </cell>
          <cell r="I850" t="str">
            <v>H</v>
          </cell>
          <cell r="J850" t="str">
            <v>COLETADO</v>
          </cell>
          <cell r="K850" t="str">
            <v>59,32</v>
          </cell>
        </row>
        <row r="851">
          <cell r="G851">
            <v>90682</v>
          </cell>
          <cell r="H851" t="str">
            <v>MANIPULADOR TELESCÓPICO, POTÊNCIA DE 85 HP, CAPACIDADE DE CARGA DE 3.500 KG, ALTURA MÁXIMA DE ELEVAÇÃO DE 12,3 M - DEPRECIAÇÃO. AF_06/2015</v>
          </cell>
          <cell r="I851" t="str">
            <v>H</v>
          </cell>
          <cell r="J851" t="str">
            <v>ATRIBUÍDO SÃO PAULO</v>
          </cell>
          <cell r="K851" t="str">
            <v>21,46</v>
          </cell>
        </row>
        <row r="852">
          <cell r="G852">
            <v>90683</v>
          </cell>
          <cell r="H852" t="str">
            <v>MANIPULADOR TELESCÓPICO, POTÊNCIA DE 85 HP, CAPACIDADE DE CARGA DE 3.500 KG, ALTURA MÁXIMA DE ELEVAÇÃO DE 12,3 M - JUROS. AF_06/2015</v>
          </cell>
          <cell r="I852" t="str">
            <v>H</v>
          </cell>
          <cell r="J852" t="str">
            <v>ATRIBUÍDO SÃO PAULO</v>
          </cell>
          <cell r="K852" t="str">
            <v>2,54</v>
          </cell>
        </row>
        <row r="853">
          <cell r="G853">
            <v>90684</v>
          </cell>
          <cell r="H853" t="str">
            <v>MANIPULADOR TELESCÓPICO, POTÊNCIA DE 85 HP, CAPACIDADE DE CARGA DE 3.500 KG, ALTURA MÁXIMA DE ELEVAÇÃO DE 12,3 M - MANUTENÇÃO. AF_06/2015</v>
          </cell>
          <cell r="I853" t="str">
            <v>H</v>
          </cell>
          <cell r="J853" t="str">
            <v>ATRIBUÍDO SÃO PAULO</v>
          </cell>
          <cell r="K853" t="str">
            <v>23,47</v>
          </cell>
        </row>
        <row r="854">
          <cell r="G854">
            <v>90685</v>
          </cell>
          <cell r="H854" t="str">
            <v>MANIPULADOR TELESCÓPICO, POTÊNCIA DE 85 HP, CAPACIDADE DE CARGA DE 3.500 KG, ALTURA MÁXIMA DE ELEVAÇÃO DE 12,3 M - MATERIAIS NA OPERAÇÃO. AF_06/2015</v>
          </cell>
          <cell r="I854" t="str">
            <v>H</v>
          </cell>
          <cell r="J854" t="str">
            <v>COLETADO</v>
          </cell>
          <cell r="K854" t="str">
            <v>36,80</v>
          </cell>
        </row>
        <row r="855">
          <cell r="G855">
            <v>90688</v>
          </cell>
          <cell r="H855" t="str">
            <v>MINICARREGADEIRA SOBRE RODAS, POTÊNCIA LÍQUIDA DE 47 HP, CAPACIDADE NOMINAL DE OPERAÇÃO DE 646 KG - DEPRECIAÇÃO. AF_06/2015</v>
          </cell>
          <cell r="I855" t="str">
            <v>H</v>
          </cell>
          <cell r="J855" t="str">
            <v>ATRIBUÍDO SÃO PAULO</v>
          </cell>
          <cell r="K855" t="str">
            <v>11,86</v>
          </cell>
        </row>
        <row r="856">
          <cell r="G856">
            <v>90689</v>
          </cell>
          <cell r="H856" t="str">
            <v>MINICARREGADEIRA SOBRE RODAS, POTÊNCIA LÍQUIDA DE 47 HP, CAPACIDADE NOMINAL DE OPERAÇÃO DE 646 KG - JUROS. AF_06/2015</v>
          </cell>
          <cell r="I856" t="str">
            <v>H</v>
          </cell>
          <cell r="J856" t="str">
            <v>ATRIBUÍDO SÃO PAULO</v>
          </cell>
          <cell r="K856" t="str">
            <v>1,20</v>
          </cell>
        </row>
        <row r="857">
          <cell r="G857">
            <v>90690</v>
          </cell>
          <cell r="H857" t="str">
            <v>MINICARREGADEIRA SOBRE RODAS, POTÊNCIA LÍQUIDA DE 47 HP, CAPACIDADE NOMINAL DE OPERAÇÃO DE 646 KG - MANUTENÇÃO. AF_06/2015</v>
          </cell>
          <cell r="I857" t="str">
            <v>H</v>
          </cell>
          <cell r="J857" t="str">
            <v>ATRIBUÍDO SÃO PAULO</v>
          </cell>
          <cell r="K857" t="str">
            <v>14,83</v>
          </cell>
        </row>
        <row r="858">
          <cell r="G858">
            <v>90691</v>
          </cell>
          <cell r="H858" t="str">
            <v>MINICARREGADEIRA SOBRE RODAS, POTÊNCIA LÍQUIDA DE 47 HP, CAPACIDADE NOMINAL DE OPERAÇÃO DE 646 KG - MATERIAIS NA OPERAÇÃO. AF_06/2015</v>
          </cell>
          <cell r="I858" t="str">
            <v>H</v>
          </cell>
          <cell r="J858" t="str">
            <v>COLETADO</v>
          </cell>
          <cell r="K858" t="str">
            <v>33,90</v>
          </cell>
        </row>
        <row r="859">
          <cell r="G859">
            <v>90957</v>
          </cell>
          <cell r="H859" t="str">
            <v>COMPRESSOR DE AR REBOCÁVEL, VAZÃO 189 PCM, PRESSÃO EFETIVA DE TRABALHO 102 PSI, MOTOR DIESEL, POTÊNCIA 63 CV - DEPRECIAÇÃO. AF_06/2015</v>
          </cell>
          <cell r="I859" t="str">
            <v>H</v>
          </cell>
          <cell r="J859" t="str">
            <v>ATRIBUÍDO SÃO PAULO</v>
          </cell>
          <cell r="K859" t="str">
            <v>2,33</v>
          </cell>
        </row>
        <row r="860">
          <cell r="G860">
            <v>90958</v>
          </cell>
          <cell r="H860" t="str">
            <v>COMPRESSOR DE AR REBOCÁVEL, VAZÃO 189 PCM, PRESSÃO EFETIVA DE TRABALHO 102 PSI, MOTOR DIESEL, POTÊNCIA 63 CV - JUROS. AF_06/2015</v>
          </cell>
          <cell r="I860" t="str">
            <v>H</v>
          </cell>
          <cell r="J860" t="str">
            <v>ATRIBUÍDO SÃO PAULO</v>
          </cell>
          <cell r="K860" t="str">
            <v>0,32</v>
          </cell>
        </row>
        <row r="861">
          <cell r="G861">
            <v>90960</v>
          </cell>
          <cell r="H861" t="str">
            <v>COMPRESSOR DE AR REBOCÁVEL, VAZÃO 89 PCM, PRESSÃO EFETIVA DE TRABALHO 102 PSI, MOTOR DIESEL, POTÊNCIA 20 CV - DEPRECIAÇÃO. AF_06/2015</v>
          </cell>
          <cell r="I861" t="str">
            <v>H</v>
          </cell>
          <cell r="J861" t="str">
            <v>ATRIBUÍDO SÃO PAULO</v>
          </cell>
          <cell r="K861" t="str">
            <v>3,11</v>
          </cell>
        </row>
        <row r="862">
          <cell r="G862">
            <v>90961</v>
          </cell>
          <cell r="H862" t="str">
            <v>COMPRESSOR DE AR REBOCÁVEL, VAZÃO 89 PCM, PRESSÃO EFETIVA DE TRABALHO 102 PSI, MOTOR DIESEL, POTÊNCIA 20 CV - JUROS. AF_06/2015</v>
          </cell>
          <cell r="I862" t="str">
            <v>H</v>
          </cell>
          <cell r="J862" t="str">
            <v>ATRIBUÍDO SÃO PAULO</v>
          </cell>
          <cell r="K862" t="str">
            <v>0,43</v>
          </cell>
        </row>
        <row r="863">
          <cell r="G863">
            <v>90962</v>
          </cell>
          <cell r="H863" t="str">
            <v>COMPRESSOR DE AR REBOCÁVEL, VAZÃO 89 PCM, PRESSÃO EFETIVA DE TRABALHO 102 PSI, MOTOR DIESEL, POTÊNCIA 20 CV - MANUTENÇÃO. AF_06/2015</v>
          </cell>
          <cell r="I863" t="str">
            <v>H</v>
          </cell>
          <cell r="J863" t="str">
            <v>ATRIBUÍDO SÃO PAULO</v>
          </cell>
          <cell r="K863" t="str">
            <v>3,89</v>
          </cell>
        </row>
        <row r="864">
          <cell r="G864">
            <v>90963</v>
          </cell>
          <cell r="H864" t="str">
            <v>COMPRESSOR DE AR REBOCÁVEL, VAZÃO 89 PCM, PRESSÃO EFETIVA DE TRABALHO 102 PSI, MOTOR DIESEL, POTÊNCIA 20 CV - MATERIAIS NA OPERAÇÃO. AF_06/2015</v>
          </cell>
          <cell r="I864" t="str">
            <v>H</v>
          </cell>
          <cell r="J864" t="str">
            <v>COLETADO</v>
          </cell>
          <cell r="K864" t="str">
            <v>9,67</v>
          </cell>
        </row>
        <row r="865">
          <cell r="G865">
            <v>90968</v>
          </cell>
          <cell r="H865" t="str">
            <v>COMPRESSOR DE AR REBOCAVEL, VAZÃO 250 PCM, PRESSAO DE TRABALHO 102 PSI, MOTOR A DIESEL POTÊNCIA 81 CV - DEPRECIAÇÃO. AF_06/2015</v>
          </cell>
          <cell r="I865" t="str">
            <v>H</v>
          </cell>
          <cell r="J865" t="str">
            <v>ATRIBUÍDO SÃO PAULO</v>
          </cell>
          <cell r="K865" t="str">
            <v>3,12</v>
          </cell>
        </row>
        <row r="866">
          <cell r="G866">
            <v>90969</v>
          </cell>
          <cell r="H866" t="str">
            <v>COMPRESSOR DE AR REBOCAVEL, VAZÃO 250 PCM, PRESSAO DE TRABALHO 102 PSI, MOTOR A DIESEL POTÊNCIA 81 CV - JUROS. AF_06/2015</v>
          </cell>
          <cell r="I866" t="str">
            <v>H</v>
          </cell>
          <cell r="J866" t="str">
            <v>ATRIBUÍDO SÃO PAULO</v>
          </cell>
          <cell r="K866" t="str">
            <v>0,43</v>
          </cell>
        </row>
        <row r="867">
          <cell r="G867">
            <v>90970</v>
          </cell>
          <cell r="H867" t="str">
            <v>COMPRESSOR DE AR REBOCAVEL, VAZÃO 250 PCM, PRESSAO DE TRABALHO 102 PSI, MOTOR A DIESEL POTÊNCIA 81 CV - MANUTENÇÃO. AF_06/2015</v>
          </cell>
          <cell r="I867" t="str">
            <v>H</v>
          </cell>
          <cell r="J867" t="str">
            <v>ATRIBUÍDO SÃO PAULO</v>
          </cell>
          <cell r="K867" t="str">
            <v>3,91</v>
          </cell>
        </row>
        <row r="868">
          <cell r="G868">
            <v>90971</v>
          </cell>
          <cell r="H868" t="str">
            <v>COMPRESSOR DE AR REBOCAVEL, VAZÃO 250 PCM, PRESSAO DE TRABALHO 102 PSI, MOTOR A DIESEL POTÊNCIA 81 CV - MATERIAIS NA OPERAÇÃO. AF_06/2015</v>
          </cell>
          <cell r="I868" t="str">
            <v>H</v>
          </cell>
          <cell r="J868" t="str">
            <v>COLETADO</v>
          </cell>
          <cell r="K868" t="str">
            <v>39,20</v>
          </cell>
        </row>
        <row r="869">
          <cell r="G869">
            <v>90975</v>
          </cell>
          <cell r="H869" t="str">
            <v>COMPRESSOR DE AR REBOCÁVEL, VAZÃO 748 PCM, PRESSÃO EFETIVA DE TRABALHO 102 PSI, MOTOR DIESEL, POTÊNCIA 210 CV - DEPRECIAÇÃO. AF_06/2015</v>
          </cell>
          <cell r="I869" t="str">
            <v>H</v>
          </cell>
          <cell r="J869" t="str">
            <v>ATRIBUÍDO SÃO PAULO</v>
          </cell>
          <cell r="K869" t="str">
            <v>7,93</v>
          </cell>
        </row>
        <row r="870">
          <cell r="G870">
            <v>90976</v>
          </cell>
          <cell r="H870" t="str">
            <v>COMPRESSOR DE AR REBOCÁVEL, VAZÃO 748 PCM, PRESSÃO EFETIVA DE TRABALHO 102 PSI, MOTOR DIESEL, POTÊNCIA 210 CV - JUROS. AF_06/2015</v>
          </cell>
          <cell r="I870" t="str">
            <v>H</v>
          </cell>
          <cell r="J870" t="str">
            <v>ATRIBUÍDO SÃO PAULO</v>
          </cell>
          <cell r="K870" t="str">
            <v>1,10</v>
          </cell>
        </row>
        <row r="871">
          <cell r="G871">
            <v>90977</v>
          </cell>
          <cell r="H871" t="str">
            <v>COMPRESSOR DE AR REBOCÁVEL, VAZÃO 748 PCM, PRESSÃO EFETIVA DE TRABALHO 102 PSI, MOTOR DIESEL, POTÊNCIA 210 CV - MANUTENÇÃO. AF_06/2015</v>
          </cell>
          <cell r="I871" t="str">
            <v>H</v>
          </cell>
          <cell r="J871" t="str">
            <v>ATRIBUÍDO SÃO PAULO</v>
          </cell>
          <cell r="K871" t="str">
            <v>9,92</v>
          </cell>
        </row>
        <row r="872">
          <cell r="G872">
            <v>90978</v>
          </cell>
          <cell r="H872" t="str">
            <v>COMPRESSOR DE AR REBOCÁVEL, VAZÃO 748 PCM, PRESSÃO EFETIVA DE TRABALHO 102 PSI, MOTOR DIESEL, POTÊNCIA 210 CV - MATERIAIS NA OPERAÇÃO. AF_06/2015</v>
          </cell>
          <cell r="I872" t="str">
            <v>H</v>
          </cell>
          <cell r="J872" t="str">
            <v>COLETADO</v>
          </cell>
          <cell r="K872" t="str">
            <v>101,70</v>
          </cell>
        </row>
        <row r="873">
          <cell r="G873">
            <v>90992</v>
          </cell>
          <cell r="H873" t="str">
            <v>COMPRESSOR DE AR REBOCAVEL, VAZÃO 400 PCM, PRESSAO DE TRABALHO 102 PSI, MOTOR A DIESEL POTÊNCIA 110 CV - DEPRECIAÇÃO. AF_06/2015</v>
          </cell>
          <cell r="I873" t="str">
            <v>H</v>
          </cell>
          <cell r="J873" t="str">
            <v>ATRIBUÍDO SÃO PAULO</v>
          </cell>
          <cell r="K873" t="str">
            <v>3,70</v>
          </cell>
        </row>
        <row r="874">
          <cell r="G874">
            <v>90993</v>
          </cell>
          <cell r="H874" t="str">
            <v>COMPRESSOR DE AR REBOCAVEL, VAZÃO 400 PCM, PRESSAO DE TRABALHO 102 PSI, MOTOR A DIESEL POTÊNCIA 110 CV - JUROS. AF_06/2015</v>
          </cell>
          <cell r="I874" t="str">
            <v>H</v>
          </cell>
          <cell r="J874" t="str">
            <v>ATRIBUÍDO SÃO PAULO</v>
          </cell>
          <cell r="K874" t="str">
            <v>0,51</v>
          </cell>
        </row>
        <row r="875">
          <cell r="G875">
            <v>90994</v>
          </cell>
          <cell r="H875" t="str">
            <v>COMPRESSOR DE AR REBOCAVEL, VAZÃO 400 PCM, PRESSAO DE TRABALHO 102 PSI, MOTOR A DIESEL POTÊNCIA 110 CV - MANUTENÇÃO. AF_06/2015</v>
          </cell>
          <cell r="I875" t="str">
            <v>H</v>
          </cell>
          <cell r="J875" t="str">
            <v>ATRIBUÍDO SÃO PAULO</v>
          </cell>
          <cell r="K875" t="str">
            <v>4,63</v>
          </cell>
        </row>
        <row r="876">
          <cell r="G876">
            <v>90995</v>
          </cell>
          <cell r="H876" t="str">
            <v>COMPRESSOR DE AR REBOCAVEL, VAZÃO 400 PCM, PRESSAO DE TRABALHO 102 PSI, MOTOR A DIESEL POTÊNCIA 110 CV - MATERIAIS NA OPERAÇÃO. AF_06/2015</v>
          </cell>
          <cell r="I876" t="str">
            <v>H</v>
          </cell>
          <cell r="J876" t="str">
            <v>COLETADO</v>
          </cell>
          <cell r="K876" t="str">
            <v>53,25</v>
          </cell>
        </row>
        <row r="877">
          <cell r="G877">
            <v>91021</v>
          </cell>
          <cell r="H877" t="str">
            <v>PERFURATRIZ HIDRÁULICA SOBRE CAMINHÃO COM TRADO CURTO ACOPLADO, PROFUNDIDADE MÁXIMA DE 20 M, DIÂMETRO MÁXIMO DE 1500 MM, POTÊNCIA INSTALADA DE 137 HP, MESA ROTATIVA COM TORQUE MÁXIMO DE 30 KNM - IMPOSTOS E SEGUROS. AF_06/2015</v>
          </cell>
          <cell r="I877" t="str">
            <v>H</v>
          </cell>
          <cell r="J877" t="str">
            <v>ATRIBUÍDO SÃO PAULO</v>
          </cell>
          <cell r="K877" t="str">
            <v>3,14</v>
          </cell>
        </row>
        <row r="878">
          <cell r="G878">
            <v>91026</v>
          </cell>
          <cell r="H878" t="str">
            <v>CAMINHÃO TRUCADO (C/ TERCEIRO EIXO) ELETRÔNICO - POTÊNCIA 231CV - PBT = 22000KG - DIST. ENTRE EIXOS 5170 MM - INCLUI CARROCERIA FIXA ABERTA DE MADEIRA - DEPRECIAÇÃO. AF_06/2015</v>
          </cell>
          <cell r="I878" t="str">
            <v>H</v>
          </cell>
          <cell r="J878" t="str">
            <v>ATRIBUÍDO SÃO PAULO</v>
          </cell>
          <cell r="K878" t="str">
            <v>11,26</v>
          </cell>
        </row>
        <row r="879">
          <cell r="G879">
            <v>91027</v>
          </cell>
          <cell r="H879" t="str">
            <v>CAMINHÃO TRUCADO (C/ TERCEIRO EIXO) ELETRÔNICO - POTÊNCIA 231CV - PBT = 22000KG - DIST. ENTRE EIXOS 5170 MM - INCLUI CARROCERIA FIXA ABERTA DE MADEIRA - JUROS. AF_06/2015</v>
          </cell>
          <cell r="I879" t="str">
            <v>H</v>
          </cell>
          <cell r="J879" t="str">
            <v>ATRIBUÍDO SÃO PAULO</v>
          </cell>
          <cell r="K879" t="str">
            <v>2,36</v>
          </cell>
        </row>
        <row r="880">
          <cell r="G880">
            <v>91028</v>
          </cell>
          <cell r="H880" t="str">
            <v>CAMINHÃO TRUCADO (C/ TERCEIRO EIXO) ELETRÔNICO - POTÊNCIA 231CV - PBT = 22000KG - DIST. ENTRE EIXOS 5170 MM - INCLUI CARROCERIA FIXA ABERTA DE MADEIRA - IMPOSTOS E SEGUROS. AF_06/2015</v>
          </cell>
          <cell r="I880" t="str">
            <v>H</v>
          </cell>
          <cell r="J880" t="str">
            <v>ATRIBUÍDO SÃO PAULO</v>
          </cell>
          <cell r="K880" t="str">
            <v>0,91</v>
          </cell>
        </row>
        <row r="881">
          <cell r="G881">
            <v>91029</v>
          </cell>
          <cell r="H881" t="str">
            <v>CAMINHÃO TRUCADO (C/ TERCEIRO EIXO) ELETRÔNICO - POTÊNCIA 231CV - PBT = 22000KG - DIST. ENTRE EIXOS 5170 MM - INCLUI CARROCERIA FIXA ABERTA DE MADEIRA - MANUTENÇÃO. AF_06/2015</v>
          </cell>
          <cell r="I881" t="str">
            <v>H</v>
          </cell>
          <cell r="J881" t="str">
            <v>ATRIBUÍDO SÃO PAULO</v>
          </cell>
          <cell r="K881" t="str">
            <v>21,11</v>
          </cell>
        </row>
        <row r="882">
          <cell r="G882">
            <v>91030</v>
          </cell>
          <cell r="H882" t="str">
            <v>CAMINHÃO TRUCADO (C/ TERCEIRO EIXO) ELETRÔNICO - POTÊNCIA 231CV - PBT = 22000KG - DIST. ENTRE EIXOS 5170 MM - INCLUI CARROCERIA FIXA ABERTA DE MADEIRA - MATERIAIS NA OPERAÇÃO. AF_06/2015</v>
          </cell>
          <cell r="I882" t="str">
            <v>H</v>
          </cell>
          <cell r="J882" t="str">
            <v>COLETADO</v>
          </cell>
          <cell r="K882" t="str">
            <v>92,10</v>
          </cell>
        </row>
        <row r="883">
          <cell r="G883">
            <v>91273</v>
          </cell>
          <cell r="H883" t="str">
            <v>PLACA VIBRATÓRIA REVERSÍVEL COM MOTOR 4 TEMPOS A GASOLINA, FORÇA CENTRÍFUGA DE 25 KN (2500 KGF), POTÊNCIA 5,5 CV - DEPRECIAÇÃO. AF_08/2015</v>
          </cell>
          <cell r="I883" t="str">
            <v>H</v>
          </cell>
          <cell r="J883" t="str">
            <v>ATRIBUÍDO SÃO PAULO</v>
          </cell>
          <cell r="K883" t="str">
            <v>0,43</v>
          </cell>
        </row>
        <row r="884">
          <cell r="G884">
            <v>91274</v>
          </cell>
          <cell r="H884" t="str">
            <v>PLACA VIBRATÓRIA REVERSÍVEL COM MOTOR 4 TEMPOS A GASOLINA, FORÇA CENTRÍFUGA DE 25 KN (2500 KGF), POTÊNCIA 5,5 CV - JUROS. AF_08/2015</v>
          </cell>
          <cell r="I884" t="str">
            <v>H</v>
          </cell>
          <cell r="J884" t="str">
            <v>ATRIBUÍDO SÃO PAULO</v>
          </cell>
          <cell r="K884" t="str">
            <v>0,05</v>
          </cell>
        </row>
        <row r="885">
          <cell r="G885">
            <v>91275</v>
          </cell>
          <cell r="H885" t="str">
            <v>PLACA VIBRATÓRIA REVERSÍVEL COM MOTOR 4 TEMPOS A GASOLINA, FORÇA CENTRÍFUGA DE 25 KN (2500 KGF), POTÊNCIA 5,5 CV - MANUTENÇÃO. AF_08/2015</v>
          </cell>
          <cell r="I885" t="str">
            <v>H</v>
          </cell>
          <cell r="J885" t="str">
            <v>ATRIBUÍDO SÃO PAULO</v>
          </cell>
          <cell r="K885" t="str">
            <v>0,54</v>
          </cell>
        </row>
        <row r="886">
          <cell r="G886">
            <v>91276</v>
          </cell>
          <cell r="H886" t="str">
            <v>PLACA VIBRATÓRIA REVERSÍVEL COM MOTOR 4 TEMPOS A GASOLINA, FORÇA CENTRÍFUGA DE 25 KN (2500 KGF), POTÊNCIA 5,5 CV - MATERIAIS NA OPERAÇÃO. AF_08/2015</v>
          </cell>
          <cell r="I886" t="str">
            <v>H</v>
          </cell>
          <cell r="J886" t="str">
            <v>COLETADO</v>
          </cell>
          <cell r="K886" t="str">
            <v>6,63</v>
          </cell>
        </row>
        <row r="887">
          <cell r="G887">
            <v>91279</v>
          </cell>
          <cell r="H887" t="str">
            <v>CORTADORA DE PISO COM MOTOR 4 TEMPOS A GASOLINA, POTÊNCIA DE 13 HP, COM DISCO DE CORTE DIAMANTADO SEGMENTADO PARA CONCRETO, DIÂMETRO DE 350 MM, FURO DE 1" (14 X 1") - DEPRECIAÇÃO. AF_08/2015</v>
          </cell>
          <cell r="I887" t="str">
            <v>H</v>
          </cell>
          <cell r="J887" t="str">
            <v>COEFICIENTE DE REPRESENTATIVIDADE</v>
          </cell>
          <cell r="K887" t="str">
            <v>0,83</v>
          </cell>
        </row>
        <row r="888">
          <cell r="G888">
            <v>91280</v>
          </cell>
          <cell r="H888" t="str">
            <v>CORTADORA DE PISO COM MOTOR 4 TEMPOS A GASOLINA, POTÊNCIA DE 13 HP, COM DISCO DE CORTE DIAMANTADO SEGMENTADO PARA CONCRETO, DIÂMETRO DE 350 MM, FURO DE 1" (14 X 1") - JUROS. AF_08/2015</v>
          </cell>
          <cell r="I888" t="str">
            <v>H</v>
          </cell>
          <cell r="J888" t="str">
            <v>COEFICIENTE DE REPRESENTATIVIDADE</v>
          </cell>
          <cell r="K888" t="str">
            <v>0,09</v>
          </cell>
        </row>
        <row r="889">
          <cell r="G889">
            <v>91281</v>
          </cell>
          <cell r="H889" t="str">
            <v>CORTADORA DE PISO COM MOTOR 4 TEMPOS A GASOLINA, POTÊNCIA DE 13 HP, COM DISCO DE CORTE DIAMANTADO SEGMENTADO PARA CONCRETO, DIÂMETRO DE 350 MM, FURO DE 1" (14 X 1") - MANUTENÇÃO. AF_08/2015</v>
          </cell>
          <cell r="I889" t="str">
            <v>H</v>
          </cell>
          <cell r="J889" t="str">
            <v>COEFICIENTE DE REPRESENTATIVIDADE</v>
          </cell>
          <cell r="K889" t="str">
            <v>1,03</v>
          </cell>
        </row>
        <row r="890">
          <cell r="G890">
            <v>91282</v>
          </cell>
          <cell r="H890" t="str">
            <v>CORTADORA DE PISO COM MOTOR 4 TEMPOS A GASOLINA, POTÊNCIA DE 13 HP, COM DISCO DE CORTE DIAMANTADO SEGMENTADO PARA CONCRETO, DIÂMETRO DE 350 MM, FURO DE 1" (14 X 1") - MATERIAIS NA OPERAÇÃO. AF_08/2015</v>
          </cell>
          <cell r="I890" t="str">
            <v>H</v>
          </cell>
          <cell r="J890" t="str">
            <v>COLETADO</v>
          </cell>
          <cell r="K890" t="str">
            <v>15,85</v>
          </cell>
        </row>
        <row r="891">
          <cell r="G891">
            <v>91354</v>
          </cell>
          <cell r="H891" t="str">
            <v>CAMINHÃO TOCO, PESO BRUTO TOTAL 14.300 KG, CARGA ÚTIL MÁXIMA 9590 KG, DISTÂNCIA ENTRE EIXOS 4,76 M, POTÊNCIA 185 CV (NÃO INCLUI CARROCERIA) - DEPRECIAÇÃO. AF_06/2014</v>
          </cell>
          <cell r="I891" t="str">
            <v>H</v>
          </cell>
          <cell r="J891" t="str">
            <v>COEFICIENTE DE REPRESENTATIVIDADE</v>
          </cell>
          <cell r="K891" t="str">
            <v>8,73</v>
          </cell>
        </row>
        <row r="892">
          <cell r="G892">
            <v>91355</v>
          </cell>
          <cell r="H892" t="str">
            <v>CAMINHÃO TOCO, PESO BRUTO TOTAL 14.300 KG, CARGA ÚTIL MÁXIMA 9590 KG, DISTÂNCIA ENTRE EIXOS 4,76 M, POTÊNCIA 185 CV (NÃO INCLUI CARROCERIA) - JUROS. AF_06/2014</v>
          </cell>
          <cell r="I892" t="str">
            <v>H</v>
          </cell>
          <cell r="J892" t="str">
            <v>COEFICIENTE DE REPRESENTATIVIDADE</v>
          </cell>
          <cell r="K892" t="str">
            <v>1,83</v>
          </cell>
        </row>
        <row r="893">
          <cell r="G893">
            <v>91356</v>
          </cell>
          <cell r="H893" t="str">
            <v>CAMINHÃO TOCO, PESO BRUTO TOTAL 14.300 KG, CARGA ÚTIL MÁXIMA 9590 KG, DISTÂNCIA ENTRE EIXOS 4,76 M, POTÊNCIA 185 CV (NÃO INCLUI CARROCERIA) - IMPOSTOS E SEGUROS. AF_06/2014</v>
          </cell>
          <cell r="I893" t="str">
            <v>H</v>
          </cell>
          <cell r="J893" t="str">
            <v>COEFICIENTE DE REPRESENTATIVIDADE</v>
          </cell>
          <cell r="K893" t="str">
            <v>0,71</v>
          </cell>
        </row>
        <row r="894">
          <cell r="G894">
            <v>91359</v>
          </cell>
          <cell r="H894" t="str">
            <v>CAMINHÃO PIPA 6.000 L, PESO BRUTO TOTAL 13.000 KG, DISTÂNCIA ENTRE EIXOS 4,80 M, POTÊNCIA 189 CV INCLUSIVE TANQUE DE AÇO PARA TRANSPORTE DE ÁGUA, CAPACIDADE 6 M3 - DEPRECIAÇÃO. AF_06/2014</v>
          </cell>
          <cell r="I894" t="str">
            <v>H</v>
          </cell>
          <cell r="J894" t="str">
            <v>ATRIBUÍDO SÃO PAULO</v>
          </cell>
          <cell r="K894" t="str">
            <v>9,79</v>
          </cell>
        </row>
        <row r="895">
          <cell r="G895">
            <v>91360</v>
          </cell>
          <cell r="H895" t="str">
            <v>CAMINHÃO PIPA 6.000 L, PESO BRUTO TOTAL 13.000 KG, DISTÂNCIA ENTRE EIXOS 4,80 M, POTÊNCIA 189 CV INCLUSIVE TANQUE DE AÇO PARA TRANSPORTE DE ÁGUA, CAPACIDADE 6 M3 - JUROS. AF_06/2014</v>
          </cell>
          <cell r="I895" t="str">
            <v>H</v>
          </cell>
          <cell r="J895" t="str">
            <v>ATRIBUÍDO SÃO PAULO</v>
          </cell>
          <cell r="K895" t="str">
            <v>2,05</v>
          </cell>
        </row>
        <row r="896">
          <cell r="G896">
            <v>91361</v>
          </cell>
          <cell r="H896" t="str">
            <v>CAMINHÃO PIPA 6.000 L, PESO BRUTO TOTAL 13.000 KG, DISTÂNCIA ENTRE EIXOS 4,80 M, POTÊNCIA 189 CV INCLUSIVE TANQUE DE AÇO PARA TRANSPORTE DE ÁGUA, CAPACIDADE 6 M3 - IMPOSTOS E SEGUROS. AF_06/2014</v>
          </cell>
          <cell r="I896" t="str">
            <v>H</v>
          </cell>
          <cell r="J896" t="str">
            <v>ATRIBUÍDO SÃO PAULO</v>
          </cell>
          <cell r="K896" t="str">
            <v>0,79</v>
          </cell>
        </row>
        <row r="897">
          <cell r="G897">
            <v>91367</v>
          </cell>
          <cell r="H897" t="str">
            <v>CAMINHÃO BASCULANTE 6 M3, PESO BRUTO TOTAL 16.000 KG, CARGA ÚTIL MÁXIMA 13.071 KG, DISTÂNCIA ENTRE EIXOS 4,80 M, POTÊNCIA 230 CV INCLUSIVE CAÇAMBA METÁLICA - DEPRECIAÇÃO. AF_06/2014</v>
          </cell>
          <cell r="I897" t="str">
            <v>H</v>
          </cell>
          <cell r="J897" t="str">
            <v>ATRIBUÍDO SÃO PAULO</v>
          </cell>
          <cell r="K897" t="str">
            <v>12,80</v>
          </cell>
        </row>
        <row r="898">
          <cell r="G898">
            <v>91368</v>
          </cell>
          <cell r="H898" t="str">
            <v>CAMINHÃO BASCULANTE 6 M3, PESO BRUTO TOTAL 16.000 KG, CARGA ÚTIL MÁXIMA 13.071 KG, DISTÂNCIA ENTRE EIXOS 4,80 M, POTÊNCIA 230 CV INCLUSIVE CAÇAMBA METÁLICA - JUROS. AF_06/2014</v>
          </cell>
          <cell r="I898" t="str">
            <v>H</v>
          </cell>
          <cell r="J898" t="str">
            <v>ATRIBUÍDO SÃO PAULO</v>
          </cell>
          <cell r="K898" t="str">
            <v>2,36</v>
          </cell>
        </row>
        <row r="899">
          <cell r="G899">
            <v>91369</v>
          </cell>
          <cell r="H899" t="str">
            <v>CAMINHÃO BASCULANTE 6 M3, PESO BRUTO TOTAL 16.000 KG, CARGA ÚTIL MÁXIMA 13.071 KG, DISTÂNCIA ENTRE EIXOS 4,80 M, POTÊNCIA 230 CV INCLUSIVE CAÇAMBA METÁLICA - IMPOSTOS E SEGUROS. AF_06/2014</v>
          </cell>
          <cell r="I899" t="str">
            <v>H</v>
          </cell>
          <cell r="J899" t="str">
            <v>ATRIBUÍDO SÃO PAULO</v>
          </cell>
          <cell r="K899" t="str">
            <v>0,92</v>
          </cell>
        </row>
        <row r="900">
          <cell r="G900">
            <v>91375</v>
          </cell>
          <cell r="H900" t="str">
            <v>CAMINHÃO TOCO, PESO BRUTO TOTAL 16.000 KG, CARGA ÚTIL MÁXIMA DE 10.685 KG, DISTÂNCIA ENTRE EIXOS 4,80 M, POTÊNCIA 189 CV EXCLUSIVE CARROCERIA - DEPRECIAÇÃO. AF_06/2014</v>
          </cell>
          <cell r="I900" t="str">
            <v>H</v>
          </cell>
          <cell r="J900" t="str">
            <v>COEFICIENTE DE REPRESENTATIVIDADE</v>
          </cell>
          <cell r="K900" t="str">
            <v>7,35</v>
          </cell>
        </row>
        <row r="901">
          <cell r="G901">
            <v>91376</v>
          </cell>
          <cell r="H901" t="str">
            <v>CAMINHÃO TOCO, PESO BRUTO TOTAL 16.000 KG, CARGA ÚTIL MÁXIMA DE 10.685 KG, DISTÂNCIA ENTRE EIXOS 4,80 M, POTÊNCIA 189 CV EXCLUSIVE CARROCERIA - JUROS. AF_06/2014</v>
          </cell>
          <cell r="I901" t="str">
            <v>H</v>
          </cell>
          <cell r="J901" t="str">
            <v>COEFICIENTE DE REPRESENTATIVIDADE</v>
          </cell>
          <cell r="K901" t="str">
            <v>1,54</v>
          </cell>
        </row>
        <row r="902">
          <cell r="G902">
            <v>91377</v>
          </cell>
          <cell r="H902" t="str">
            <v>CAMINHÃO TOCO, PESO BRUTO TOTAL 16.000 KG, CARGA ÚTIL MÁXIMA DE 10.685 KG, DISTÂNCIA ENTRE EIXOS 4,80 M, POTÊNCIA 189 CV EXCLUSIVE CARROCERIA - IMPOSTOS E SEGUROS. AF_06/2014</v>
          </cell>
          <cell r="I902" t="str">
            <v>H</v>
          </cell>
          <cell r="J902" t="str">
            <v>COEFICIENTE DE REPRESENTATIVIDADE</v>
          </cell>
          <cell r="K902" t="str">
            <v>0,60</v>
          </cell>
        </row>
        <row r="903">
          <cell r="G903">
            <v>91380</v>
          </cell>
          <cell r="H903" t="str">
            <v>CAMINHÃO BASCULANTE 10 M3, TRUCADO CABINE SIMPLES, PESO BRUTO TOTAL 23.000 KG, CARGA ÚTIL MÁXIMA 15.935 KG, DISTÂNCIA ENTRE EIXOS 4,80 M, POTÊNCIA 230 CV INCLUSIVE CAÇAMBA METÁLICA - DEPRECIAÇÃO. AF_06/2014</v>
          </cell>
          <cell r="I903" t="str">
            <v>H</v>
          </cell>
          <cell r="J903" t="str">
            <v>ATRIBUÍDO SÃO PAULO</v>
          </cell>
          <cell r="K903" t="str">
            <v>14,47</v>
          </cell>
        </row>
        <row r="904">
          <cell r="G904">
            <v>91381</v>
          </cell>
          <cell r="H904" t="str">
            <v>CAMINHÃO BASCULANTE 10 M3, TRUCADO CABINE SIMPLES, PESO BRUTO TOTAL 23.000 KG, CARGA ÚTIL MÁXIMA 15.935 KG, DISTÂNCIA ENTRE EIXOS 4,80 M, POTÊNCIA 230 CV INCLUSIVE CAÇAMBA METÁLICA - JUROS. AF_06/2014</v>
          </cell>
          <cell r="I904" t="str">
            <v>H</v>
          </cell>
          <cell r="J904" t="str">
            <v>ATRIBUÍDO SÃO PAULO</v>
          </cell>
          <cell r="K904" t="str">
            <v>2,67</v>
          </cell>
        </row>
        <row r="905">
          <cell r="G905">
            <v>91382</v>
          </cell>
          <cell r="H905" t="str">
            <v>CAMINHÃO BASCULANTE 10 M3, TRUCADO CABINE SIMPLES, PESO BRUTO TOTAL 23.000 KG, CARGA ÚTIL MÁXIMA 15.935 KG, DISTÂNCIA ENTRE EIXOS 4,80 M, POTÊNCIA 230 CV INCLUSIVE CAÇAMBA METÁLICA - IMPOSTOS E SEGUROS. AF_06/2014</v>
          </cell>
          <cell r="I905" t="str">
            <v>H</v>
          </cell>
          <cell r="J905" t="str">
            <v>ATRIBUÍDO SÃO PAULO</v>
          </cell>
          <cell r="K905" t="str">
            <v>1,04</v>
          </cell>
        </row>
        <row r="906">
          <cell r="G906">
            <v>91383</v>
          </cell>
          <cell r="H906" t="str">
            <v>CAMINHÃO BASCULANTE 10 M3, TRUCADO CABINE SIMPLES, PESO BRUTO TOTAL 23.000 KG, CARGA ÚTIL MÁXIMA 15.935 KG, DISTÂNCIA ENTRE EIXOS 4,80 M, POTÊNCIA 230 CV INCLUSIVE CAÇAMBA METÁLICA - MANUTENÇÃO. AF_06/2014</v>
          </cell>
          <cell r="I906" t="str">
            <v>H</v>
          </cell>
          <cell r="J906" t="str">
            <v>ATRIBUÍDO SÃO PAULO</v>
          </cell>
          <cell r="K906" t="str">
            <v>27,13</v>
          </cell>
        </row>
        <row r="907">
          <cell r="G907">
            <v>91384</v>
          </cell>
          <cell r="H907" t="str">
            <v>CAMINHÃO BASCULANTE 10 M3, TRUCADO CABINE SIMPLES, PESO BRUTO TOTAL 23.000 KG, CARGA ÚTIL MÁXIMA 15.935 KG, DISTÂNCIA ENTRE EIXOS 4,80 M, POTÊNCIA 230 CV INCLUSIVE CAÇAMBA METÁLICA - MATERIAIS NA OPERAÇÃO. AF_06/2014</v>
          </cell>
          <cell r="I907" t="str">
            <v>H</v>
          </cell>
          <cell r="J907" t="str">
            <v>COLETADO</v>
          </cell>
          <cell r="K907" t="str">
            <v>91,71</v>
          </cell>
        </row>
        <row r="908">
          <cell r="G908">
            <v>91390</v>
          </cell>
          <cell r="H908" t="str">
            <v>CAMINHÃO TOCO, PBT 14.300 KG, CARGA ÚTIL MÁX. 9.710 KG, DIST. ENTRE EIXOS 3,56 M, POTÊNCIA 185 CV, INCLUSIVE CARROCERIA FIXA ABERTA DE MADEIRA P/ TRANSPORTE GERAL DE CARGA SECA, DIMEN. APROX. 2,50 X 6,50 X 0,50 M - DEPRECIAÇÃO. AF_06/2014</v>
          </cell>
          <cell r="I908" t="str">
            <v>H</v>
          </cell>
          <cell r="J908" t="str">
            <v>ATRIBUÍDO SÃO PAULO</v>
          </cell>
          <cell r="K908" t="str">
            <v>9,46</v>
          </cell>
        </row>
        <row r="909">
          <cell r="G909">
            <v>91391</v>
          </cell>
          <cell r="H909" t="str">
            <v>CAMINHÃO TOCO, PBT 14.300 KG, CARGA ÚTIL MÁX. 9.710 KG, DIST. ENTRE EIXOS 3,56 M, POTÊNCIA 185 CV, INCLUSIVE CARROCERIA FIXA ABERTA DE MADEIRA P/ TRANSPORTE GERAL DE CARGA SECA, DIMEN. APROX. 2,50 X 6,50 X 0,50 M - JUROS. AF_06/2014</v>
          </cell>
          <cell r="I909" t="str">
            <v>H</v>
          </cell>
          <cell r="J909" t="str">
            <v>ATRIBUÍDO SÃO PAULO</v>
          </cell>
          <cell r="K909" t="str">
            <v>1,98</v>
          </cell>
        </row>
        <row r="910">
          <cell r="G910">
            <v>91392</v>
          </cell>
          <cell r="H910" t="str">
            <v>CAMINHÃO TOCO, PBT 14.300 KG, CARGA ÚTIL MÁX. 9.710 KG, DIST. ENTRE EIXOS 3,56 M, POTÊNCIA 185 CV, INCLUSIVE CARROCERIA FIXA ABERTA DE MADEIRA P/ TRANSPORTE GERAL DE CARGA SECA, DIMEN. APROX. 2,50 X 6,50 X 0,50 M - IMPOSTOS E SEGUROS. AF_06/2014</v>
          </cell>
          <cell r="I910" t="str">
            <v>H</v>
          </cell>
          <cell r="J910" t="str">
            <v>ATRIBUÍDO SÃO PAULO</v>
          </cell>
          <cell r="K910" t="str">
            <v>0,76</v>
          </cell>
        </row>
        <row r="911">
          <cell r="G911">
            <v>91396</v>
          </cell>
          <cell r="H911" t="str">
            <v>CAMINHÃO PIPA 10.000 L TRUCADO, PESO BRUTO TOTAL 23.000 KG, CARGA ÚTIL MÁXIMA 15.935 KG, DISTÂNCIA ENTRE EIXOS 4,8 M, POTÊNCIA 230 CV, INCLUSIVE TANQUE DE AÇO PARA TRANSPORTE DE ÁGUA - DEPRECIAÇÃO. AF_06/2014</v>
          </cell>
          <cell r="I911" t="str">
            <v>H</v>
          </cell>
          <cell r="J911" t="str">
            <v>ATRIBUÍDO SÃO PAULO</v>
          </cell>
          <cell r="K911" t="str">
            <v>12,56</v>
          </cell>
        </row>
        <row r="912">
          <cell r="G912">
            <v>91397</v>
          </cell>
          <cell r="H912" t="str">
            <v>CAMINHÃO PIPA 10.000 L TRUCADO, PESO BRUTO TOTAL 23.000 KG, CARGA ÚTIL MÁXIMA 15.935 KG, DISTÂNCIA ENTRE EIXOS 4,8 M, POTÊNCIA 230 CV, INCLUSIVE TANQUE DE AÇO PARA TRANSPORTE DE ÁGUA - JUROS. AF_06/2014</v>
          </cell>
          <cell r="I912" t="str">
            <v>H</v>
          </cell>
          <cell r="J912" t="str">
            <v>ATRIBUÍDO SÃO PAULO</v>
          </cell>
          <cell r="K912" t="str">
            <v>2,63</v>
          </cell>
        </row>
        <row r="913">
          <cell r="G913">
            <v>91398</v>
          </cell>
          <cell r="H913" t="str">
            <v>CAMINHÃO PIPA 10.000 L TRUCADO, PESO BRUTO TOTAL 23.000 KG, CARGA ÚTIL MÁXIMA 15.935 KG, DISTÂNCIA ENTRE EIXOS 4,8 M, POTÊNCIA 230 CV, INCLUSIVE TANQUE DE AÇO PARA TRANSPORTE DE ÁGUA - IMPOSTOS E SEGUROS. AF_06/2014</v>
          </cell>
          <cell r="I913" t="str">
            <v>H</v>
          </cell>
          <cell r="J913" t="str">
            <v>ATRIBUÍDO SÃO PAULO</v>
          </cell>
          <cell r="K913" t="str">
            <v>1,02</v>
          </cell>
        </row>
        <row r="914">
          <cell r="G914">
            <v>91402</v>
          </cell>
          <cell r="H914" t="str">
            <v>CAMINHÃO BASCULANTE 6 M3 TOCO, PESO BRUTO TOTAL 16.000 KG, CARGA ÚTIL MÁXIMA 11.130 KG, DISTÂNCIA ENTRE EIXOS 5,36 M, POTÊNCIA 185 CV, INCLUSIVE CAÇAMBA METÁLICA - IMPOSTOS E SEGUROS. AF_06/2014</v>
          </cell>
          <cell r="I914" t="str">
            <v>H</v>
          </cell>
          <cell r="J914" t="str">
            <v>ATRIBUÍDO SÃO PAULO</v>
          </cell>
          <cell r="K914" t="str">
            <v>0,87</v>
          </cell>
        </row>
        <row r="915">
          <cell r="G915">
            <v>91466</v>
          </cell>
          <cell r="H915" t="str">
            <v>GUINDAUTO HIDRÁULICO, CAPACIDADE MÁXIMA DE CARGA 6200 KG, MOMENTO MÁXIMO DE CARGA 11,7 TM, ALCANCE MÁXIMO HORIZONTAL 9,70 M, INCLUSIVE CAMINHÃO TOCO PBT 16.000 KG, POTÊNCIA DE 189 CV - IMPOSTOS E SEGUROS. AF_08/2015</v>
          </cell>
          <cell r="I915" t="str">
            <v>H</v>
          </cell>
          <cell r="J915" t="str">
            <v>ATRIBUÍDO SÃO PAULO</v>
          </cell>
          <cell r="K915" t="str">
            <v>0,80</v>
          </cell>
        </row>
        <row r="916">
          <cell r="G916">
            <v>91467</v>
          </cell>
          <cell r="H916" t="str">
            <v>GUINDAUTO HIDRÁULICO, CAPACIDADE MÁXIMA DE CARGA 6200 KG, MOMENTO MÁXIMO DE CARGA 11,7 TM, ALCANCE MÁXIMO HORIZONTAL 9,70 M, INCLUSIVE CAMINHÃO TOCO PBT 16.000 KG, POTÊNCIA DE 189 CV - MATERIAIS NA OPERAÇÃO. AF_08/2015</v>
          </cell>
          <cell r="I916" t="str">
            <v>H</v>
          </cell>
          <cell r="J916" t="str">
            <v>COLETADO</v>
          </cell>
          <cell r="K916" t="str">
            <v>102,28</v>
          </cell>
        </row>
        <row r="917">
          <cell r="G917">
            <v>91468</v>
          </cell>
          <cell r="H917" t="str">
            <v>ESPARGIDOR DE ASFALTO PRESSURIZADO, TANQUE 6 M3 COM ISOLAÇÃO TÉRMICA, AQUECIDO COM 2 MAÇARICOS, COM BARRA ESPARGIDORA 3,60 M, MONTADO SOBRE CAMINHÃO  TOCO, PBT 14.300 KG, POTÊNCIA 185 CV - DEPRECIAÇÃO. AF_08/2015</v>
          </cell>
          <cell r="I917" t="str">
            <v>H</v>
          </cell>
          <cell r="J917" t="str">
            <v>ATRIBUÍDO SÃO PAULO</v>
          </cell>
          <cell r="K917" t="str">
            <v>13,70</v>
          </cell>
        </row>
        <row r="918">
          <cell r="G918">
            <v>91469</v>
          </cell>
          <cell r="H918" t="str">
            <v>ESPARGIDOR DE ASFALTO PRESSURIZADO, TANQUE 6 M3 COM ISOLAÇÃO TÉRMICA, AQUECIDO COM 2 MAÇARICOS, COM BARRA ESPARGIDORA 3,60 M, MONTADO SOBRE CAMINHÃO  TOCO, PBT 14.300 KG, POTÊNCIA 185 CV - JUROS. AF_08/2015</v>
          </cell>
          <cell r="I918" t="str">
            <v>H</v>
          </cell>
          <cell r="J918" t="str">
            <v>ATRIBUÍDO SÃO PAULO</v>
          </cell>
          <cell r="K918" t="str">
            <v>2,96</v>
          </cell>
        </row>
        <row r="919">
          <cell r="G919">
            <v>91484</v>
          </cell>
          <cell r="H919" t="str">
            <v>ESPARGIDOR DE ASFALTO PRESSURIZADO, TANQUE 6 M3 COM ISOLAÇÃO TÉRMICA, AQUECIDO COM 2 MAÇARICOS, COM BARRA ESPARGIDORA 3,60 M, MONTADO SOBRE CAMINHÃO  TOCO, PBT 14.300 KG, POTÊNCIA 185 CV - IMPOSTOS E SEGUROS. AF_08/2015</v>
          </cell>
          <cell r="I919" t="str">
            <v>H</v>
          </cell>
          <cell r="J919" t="str">
            <v>ATRIBUÍDO SÃO PAULO</v>
          </cell>
          <cell r="K919" t="str">
            <v>0,94</v>
          </cell>
        </row>
        <row r="920">
          <cell r="G920">
            <v>91485</v>
          </cell>
          <cell r="H920" t="str">
            <v>ESPARGIDOR DE ASFALTO PRESSURIZADO, TANQUE 6 M3 COM ISOLAÇÃO TÉRMICA, AQUECIDO COM 2 MAÇARICOS, COM BARRA ESPARGIDORA 3,60 M, MONTADO SOBRE CAMINHÃO  TOCO, PBT 14.300 KG, POTÊNCIA 185 CV - MATERIAIS NA OPERAÇÃO. AF_08/2015</v>
          </cell>
          <cell r="I920" t="str">
            <v>H</v>
          </cell>
          <cell r="J920" t="str">
            <v>COLETADO</v>
          </cell>
          <cell r="K920" t="str">
            <v>138,81</v>
          </cell>
        </row>
        <row r="921">
          <cell r="G921">
            <v>91529</v>
          </cell>
          <cell r="H921" t="str">
            <v>COMPACTADOR DE SOLOS DE PERCUSSÃO (SOQUETE) COM MOTOR A GASOLINA 4 TEMPOS, POTÊNCIA 4 CV - DEPRECIAÇÃO. AF_08/2015</v>
          </cell>
          <cell r="I921" t="str">
            <v>H</v>
          </cell>
          <cell r="J921" t="str">
            <v>ATRIBUÍDO SÃO PAULO</v>
          </cell>
          <cell r="K921" t="str">
            <v>0,63</v>
          </cell>
        </row>
        <row r="922">
          <cell r="G922">
            <v>91530</v>
          </cell>
          <cell r="H922" t="str">
            <v>COMPACTADOR DE SOLOS DE PERCUSSÃO (SOQUETE) COM MOTOR A GASOLINA 4 TEMPOS, POTÊNCIA 4 CV - JUROS. AF_08/2015</v>
          </cell>
          <cell r="I922" t="str">
            <v>H</v>
          </cell>
          <cell r="J922" t="str">
            <v>ATRIBUÍDO SÃO PAULO</v>
          </cell>
          <cell r="K922" t="str">
            <v>0,08</v>
          </cell>
        </row>
        <row r="923">
          <cell r="G923">
            <v>91531</v>
          </cell>
          <cell r="H923" t="str">
            <v>COMPACTADOR DE SOLOS DE PERCUSSÃO (SOQUETE) COM MOTOR A GASOLINA 4 TEMPOS, POTÊNCIA 4 CV - MANUTENÇÃO. AF_08/2015</v>
          </cell>
          <cell r="I923" t="str">
            <v>H</v>
          </cell>
          <cell r="J923" t="str">
            <v>ATRIBUÍDO SÃO PAULO</v>
          </cell>
          <cell r="K923" t="str">
            <v>0,79</v>
          </cell>
        </row>
        <row r="924">
          <cell r="G924">
            <v>91532</v>
          </cell>
          <cell r="H924" t="str">
            <v>COMPACTADOR DE SOLOS DE PERCUSSÃO (SOQUETE) COM MOTOR A GASOLINA 4 TEMPOS, POTÊNCIA 4 CV - MATERIAIS NA OPERAÇÃO. AF_08/2015</v>
          </cell>
          <cell r="I924" t="str">
            <v>H</v>
          </cell>
          <cell r="J924" t="str">
            <v>COLETADO</v>
          </cell>
          <cell r="K924" t="str">
            <v>4,81</v>
          </cell>
        </row>
        <row r="925">
          <cell r="G925">
            <v>91629</v>
          </cell>
          <cell r="H925" t="str">
            <v>GUINDAUTO HIDRÁULICO, CAPACIDADE MÁXIMA DE CARGA 6500 KG, MOMENTO MÁXIMO DE CARGA 5,8 TM, ALCANCE MÁXIMO HORIZONTAL 7,60 M, INCLUSIVE CAMINHÃO TOCO PBT 9.700 KG, POTÊNCIA DE 160 CV - DEPRECIAÇÃO. AF_08/2015</v>
          </cell>
          <cell r="I925" t="str">
            <v>H</v>
          </cell>
          <cell r="J925" t="str">
            <v>ATRIBUÍDO SÃO PAULO</v>
          </cell>
          <cell r="K925" t="str">
            <v>9,13</v>
          </cell>
        </row>
        <row r="926">
          <cell r="G926">
            <v>91630</v>
          </cell>
          <cell r="H926" t="str">
            <v>GUINDAUTO HIDRÁULICO, CAPACIDADE MÁXIMA DE CARGA 6500 KG, MOMENTO MÁXIMO DE CARGA 5,8 TM, ALCANCE MÁXIMO HORIZONTAL 7,60 M, INCLUSIVE CAMINHÃO TOCO PBT 9.700 KG, POTÊNCIA DE 160 CV - JUROS. AF_08/2015</v>
          </cell>
          <cell r="I926" t="str">
            <v>H</v>
          </cell>
          <cell r="J926" t="str">
            <v>ATRIBUÍDO SÃO PAULO</v>
          </cell>
          <cell r="K926" t="str">
            <v>1,91</v>
          </cell>
        </row>
        <row r="927">
          <cell r="G927">
            <v>91631</v>
          </cell>
          <cell r="H927" t="str">
            <v>GUINDAUTO HIDRÁULICO, CAPACIDADE MÁXIMA DE CARGA 6500 KG, MOMENTO MÁXIMO DE CARGA 5,8 TM, ALCANCE MÁXIMO HORIZONTAL 7,60 M, INCLUSIVE CAMINHÃO TOCO PBT 9.700 KG, POTÊNCIA DE 160 CV - IMPOSTOS E SEGUROS. AF_08/2015</v>
          </cell>
          <cell r="I927" t="str">
            <v>H</v>
          </cell>
          <cell r="J927" t="str">
            <v>ATRIBUÍDO SÃO PAULO</v>
          </cell>
          <cell r="K927" t="str">
            <v>0,74</v>
          </cell>
        </row>
        <row r="928">
          <cell r="G928">
            <v>91632</v>
          </cell>
          <cell r="H928" t="str">
            <v>GUINDAUTO HIDRÁULICO, CAPACIDADE MÁXIMA DE CARGA 6500 KG, MOMENTO MÁXIMO DE CARGA 5,8 TM, ALCANCE MÁXIMO HORIZONTAL 7,60 M, INCLUSIVE CAMINHÃO TOCO PBT 9.700 KG, POTÊNCIA DE 160 CV - MANUTENÇÃO. AF_08/2015</v>
          </cell>
          <cell r="I928" t="str">
            <v>H</v>
          </cell>
          <cell r="J928" t="str">
            <v>ATRIBUÍDO SÃO PAULO</v>
          </cell>
          <cell r="K928" t="str">
            <v>17,14</v>
          </cell>
        </row>
        <row r="929">
          <cell r="G929">
            <v>91633</v>
          </cell>
          <cell r="H929" t="str">
            <v>GUINDAUTO HIDRÁULICO, CAPACIDADE MÁXIMA DE CARGA 6500 KG, MOMENTO MÁXIMO DE CARGA 5,8 TM, ALCANCE MÁXIMO HORIZONTAL 7,60 M, INCLUSIVE CAMINHÃO TOCO PBT 9.700 KG, POTÊNCIA DE 160 CV - MATERIAIS NA OPERAÇÃO. AF_08/2015</v>
          </cell>
          <cell r="I929" t="str">
            <v>H</v>
          </cell>
          <cell r="J929" t="str">
            <v>COLETADO</v>
          </cell>
          <cell r="K929" t="str">
            <v>86,57</v>
          </cell>
        </row>
        <row r="930">
          <cell r="G930">
            <v>91640</v>
          </cell>
          <cell r="H930" t="str">
            <v>CAMINHÃO DE TRANSPORTE DE MATERIAL ASFÁLTICO 30.000 L, COM CAVALO MECÂNICO DE CAPACIDADE MÁXIMA DE TRAÇÃO COMBINADO DE 66.000 KG, POTÊNCIA 360 CV, INCLUSIVE TANQUE DE ASFALTO COM SERPENTINA - DEPRECIAÇÃO. AF_08/2015</v>
          </cell>
          <cell r="I930" t="str">
            <v>H</v>
          </cell>
          <cell r="J930" t="str">
            <v>ATRIBUÍDO SÃO PAULO</v>
          </cell>
          <cell r="K930" t="str">
            <v>21,05</v>
          </cell>
        </row>
        <row r="931">
          <cell r="G931">
            <v>91641</v>
          </cell>
          <cell r="H931" t="str">
            <v>CAMINHÃO DE TRANSPORTE DE MATERIAL ASFÁLTICO 30.000 L, COM CAVALO MECÂNICO DE CAPACIDADE MÁXIMA DE TRAÇÃO COMBINADO DE 66.000 KG, POTÊNCIA 360 CV, INCLUSIVE TANQUE DE ASFALTO COM SERPENTINA - JUROS. AF_08/2015</v>
          </cell>
          <cell r="I931" t="str">
            <v>H</v>
          </cell>
          <cell r="J931" t="str">
            <v>ATRIBUÍDO SÃO PAULO</v>
          </cell>
          <cell r="K931" t="str">
            <v>4,41</v>
          </cell>
        </row>
        <row r="932">
          <cell r="G932">
            <v>91642</v>
          </cell>
          <cell r="H932" t="str">
            <v>CAMINHÃO DE TRANSPORTE DE MATERIAL ASFÁLTICO 30.000 L, COM CAVALO MECÂNICO DE CAPACIDADE MÁXIMA DE TRAÇÃO COMBINADO DE 66.000 KG, POTÊNCIA 360 CV, INCLUSIVE TANQUE DE ASFALTO COM SERPENTINA - IMPOSTOS E SEGUROS. AF_08/2015</v>
          </cell>
          <cell r="I932" t="str">
            <v>H</v>
          </cell>
          <cell r="J932" t="str">
            <v>ATRIBUÍDO SÃO PAULO</v>
          </cell>
          <cell r="K932" t="str">
            <v>1,70</v>
          </cell>
        </row>
        <row r="933">
          <cell r="G933">
            <v>91643</v>
          </cell>
          <cell r="H933" t="str">
            <v>CAMINHÃO DE TRANSPORTE DE MATERIAL ASFÁLTICO 30.000 L, COM CAVALO MECÂNICO DE CAPACIDADE MÁXIMA DE TRAÇÃO COMBINADO DE 66.000 KG, POTÊNCIA 360 CV, INCLUSIVE TANQUE DE ASFALTO COM SERPENTINA - MANUTENÇÃO. AF_08/2015</v>
          </cell>
          <cell r="I933" t="str">
            <v>H</v>
          </cell>
          <cell r="J933" t="str">
            <v>ATRIBUÍDO SÃO PAULO</v>
          </cell>
          <cell r="K933" t="str">
            <v>39,46</v>
          </cell>
        </row>
        <row r="934">
          <cell r="G934">
            <v>91644</v>
          </cell>
          <cell r="H934" t="str">
            <v>CAMINHÃO DE TRANSPORTE DE MATERIAL ASFÁLTICO 30.000 L, COM CAVALO MECÂNICO DE CAPACIDADE MÁXIMA DE TRAÇÃO COMBINADO DE 66.000 KG, POTÊNCIA 360 CV, INCLUSIVE TANQUE DE ASFALTO COM SERPENTINA - MATERIAIS NA OPERAÇÃO. AF_08/2015</v>
          </cell>
          <cell r="I934" t="str">
            <v>H</v>
          </cell>
          <cell r="J934" t="str">
            <v>COLETADO</v>
          </cell>
          <cell r="K934" t="str">
            <v>194,81</v>
          </cell>
        </row>
        <row r="935">
          <cell r="G935">
            <v>91688</v>
          </cell>
          <cell r="H935" t="str">
            <v>SERRA CIRCULAR DE BANCADA COM MOTOR ELÉTRICO POTÊNCIA DE 5HP, COM COIFA PARA DISCO 10" - DEPRECIAÇÃO. AF_08/2015</v>
          </cell>
          <cell r="I935" t="str">
            <v>H</v>
          </cell>
          <cell r="J935" t="str">
            <v>COEFICIENTE DE REPRESENTATIVIDADE</v>
          </cell>
          <cell r="K935" t="str">
            <v>0,09</v>
          </cell>
        </row>
        <row r="936">
          <cell r="G936">
            <v>91689</v>
          </cell>
          <cell r="H936" t="str">
            <v>SERRA CIRCULAR DE BANCADA COM MOTOR ELÉTRICO POTÊNCIA DE 5HP, COM COIFA PARA DISCO 10" - JUROS. AF_08/2015</v>
          </cell>
          <cell r="I936" t="str">
            <v>H</v>
          </cell>
          <cell r="J936" t="str">
            <v>COEFICIENTE DE REPRESENTATIVIDADE</v>
          </cell>
          <cell r="K936" t="str">
            <v>0,01</v>
          </cell>
        </row>
        <row r="937">
          <cell r="G937">
            <v>91690</v>
          </cell>
          <cell r="H937" t="str">
            <v>SERRA CIRCULAR DE BANCADA COM MOTOR ELÉTRICO POTÊNCIA DE 5HP, COM COIFA PARA DISCO 10" - MANUTENÇÃO. AF_08/2015</v>
          </cell>
          <cell r="I937" t="str">
            <v>H</v>
          </cell>
          <cell r="J937" t="str">
            <v>COEFICIENTE DE REPRESENTATIVIDADE</v>
          </cell>
          <cell r="K937" t="str">
            <v>0,06</v>
          </cell>
        </row>
        <row r="938">
          <cell r="G938">
            <v>91691</v>
          </cell>
          <cell r="H938" t="str">
            <v>SERRA CIRCULAR DE BANCADA COM MOTOR ELÉTRICO POTÊNCIA DE 5HP, COM COIFA PARA DISCO 10" - MATERIAIS NA OPERAÇÃO. AF_08/2015</v>
          </cell>
          <cell r="I938" t="str">
            <v>H</v>
          </cell>
          <cell r="J938" t="str">
            <v>COEFICIENTE DE REPRESENTATIVIDADE</v>
          </cell>
          <cell r="K938" t="str">
            <v>2,56</v>
          </cell>
        </row>
        <row r="939">
          <cell r="G939">
            <v>92040</v>
          </cell>
          <cell r="H939" t="str">
            <v>DISTRIBUIDOR DE AGREGADOS REBOCAVEL, CAPACIDADE 1,9 M³, LARGURA DE TRABALHO 3,66 M - DEPRECIAÇÃO. AF_11/2015</v>
          </cell>
          <cell r="I939" t="str">
            <v>H</v>
          </cell>
          <cell r="J939" t="str">
            <v>ATRIBUÍDO SÃO PAULO</v>
          </cell>
          <cell r="K939" t="str">
            <v>4,13</v>
          </cell>
        </row>
        <row r="940">
          <cell r="G940">
            <v>92041</v>
          </cell>
          <cell r="H940" t="str">
            <v>DISTRIBUIDOR DE AGREGADOS REBOCAVEL, CAPACIDADE 1,9 M³, LARGURA DE TRABALHO 3,66 M - JUROS. AF_11/2015</v>
          </cell>
          <cell r="I940" t="str">
            <v>H</v>
          </cell>
          <cell r="J940" t="str">
            <v>ATRIBUÍDO SÃO PAULO</v>
          </cell>
          <cell r="K940" t="str">
            <v>0,43</v>
          </cell>
        </row>
        <row r="941">
          <cell r="G941">
            <v>92042</v>
          </cell>
          <cell r="H941" t="str">
            <v>DISTRIBUIDOR DE AGREGADOS REBOCAVEL, CAPACIDADE 1,9 M³, LARGURA DE TRABALHO 3,66 M - MANUTENÇÃO. AF_11/2015</v>
          </cell>
          <cell r="I941" t="str">
            <v>H</v>
          </cell>
          <cell r="J941" t="str">
            <v>ATRIBUÍDO SÃO PAULO</v>
          </cell>
          <cell r="K941" t="str">
            <v>3,44</v>
          </cell>
        </row>
        <row r="942">
          <cell r="G942">
            <v>92101</v>
          </cell>
          <cell r="H942" t="str">
            <v>CAMINHÃO PARA EQUIPAMENTO DE LIMPEZA A SUCÇÃO COM CAMINHÃO TRUCADO DE PESO BRUTO TOTAL 23000 KG, CARGA ÚTIL MÁXIMA 15935 KG, DISTÂNCIA ENTRE EIXOS 4,80 M, POTÊNCIA 230 CV, INCLUSIVE LIMPADORA A SUCÇÃO, TANQUE 12000 L - DEPRECIAÇÃO. AF_11/2015</v>
          </cell>
          <cell r="I942" t="str">
            <v>H</v>
          </cell>
          <cell r="J942" t="str">
            <v>ATRIBUÍDO SÃO PAULO</v>
          </cell>
          <cell r="K942" t="str">
            <v>14,22</v>
          </cell>
        </row>
        <row r="943">
          <cell r="G943">
            <v>92102</v>
          </cell>
          <cell r="H943" t="str">
            <v>CAMINHÃO PARA EQUIPAMENTO DE LIMPEZA A SUCÇÃO COM CAMINHÃO TRUCADO DE PESO BRUTO TOTAL 23000 KG, CARGA ÚTIL MÁXIMA 15935 KG, DISTÂNCIA ENTRE EIXOS 4,80 M, POTÊNCIA 230 CV, INCLUSIVE LIMPADORA A SUCÇÃO, TANQUE 12000 L - JUROS. AF_11/2015</v>
          </cell>
          <cell r="I943" t="str">
            <v>H</v>
          </cell>
          <cell r="J943" t="str">
            <v>ATRIBUÍDO SÃO PAULO</v>
          </cell>
          <cell r="K943" t="str">
            <v>2,97</v>
          </cell>
        </row>
        <row r="944">
          <cell r="G944">
            <v>92103</v>
          </cell>
          <cell r="H944" t="str">
            <v>CAMINHÃO PARA EQUIPAMENTO DE LIMPEZA A SUCÇÃO COM CAMINHÃO TRUCADO DE PESO BRUTO TOTAL 23000 KG, CARGA ÚTIL MÁXIMA 15935 KG, DISTÂNCIA ENTRE EIXOS 4,80 M, POTÊNCIA 230 CV, INCLUSIVE LIMPADORA A SUCÇÃO, TANQUE 12000 L - IMPOSTOS E SEGUROS. AF_11/2015</v>
          </cell>
          <cell r="I944" t="str">
            <v>H</v>
          </cell>
          <cell r="J944" t="str">
            <v>ATRIBUÍDO SÃO PAULO</v>
          </cell>
          <cell r="K944" t="str">
            <v>1,15</v>
          </cell>
        </row>
        <row r="945">
          <cell r="G945">
            <v>92104</v>
          </cell>
          <cell r="H945" t="str">
            <v>CAMINHÃO PARA EQUIPAMENTO DE LIMPEZA A SUCÇÃO COM CAMINHÃO TRUCADO DE PESO BRUTO TOTAL 23000 KG, CARGA ÚTIL MÁXIMA 15935 KG, DISTÂNCIA ENTRE EIXOS 4,80 M, POTÊNCIA 230 CV, INCLUSIVE LIMPADORA A SUCÇÃO, TANQUE 12000 L - MANUTENÇÃO. AF_11/2015</v>
          </cell>
          <cell r="I945" t="str">
            <v>H</v>
          </cell>
          <cell r="J945" t="str">
            <v>ATRIBUÍDO SÃO PAULO</v>
          </cell>
          <cell r="K945" t="str">
            <v>26,68</v>
          </cell>
        </row>
        <row r="946">
          <cell r="G946">
            <v>92105</v>
          </cell>
          <cell r="H946" t="str">
            <v>CAMINHÃO PARA EQUIPAMENTO DE LIMPEZA A SUCÇÃO COM CAMINHÃO TRUCADO DE PESO BRUTO TOTAL 23000 KG, CARGA ÚTIL MÁX. 15935 KG, DISTÂNCIA ENTRE EIXOS 4,80 M, POTÊNCIA 230 CV, INCLUSIVE LIMPADORA A SUCÇÃO, TANQUE 12000 L - MATERIAIS NA OPERAÇÃO. AF_11/2015</v>
          </cell>
          <cell r="I946" t="str">
            <v>H</v>
          </cell>
          <cell r="J946" t="str">
            <v>COLETADO</v>
          </cell>
          <cell r="K946" t="str">
            <v>124,45</v>
          </cell>
        </row>
        <row r="947">
          <cell r="G947">
            <v>92108</v>
          </cell>
          <cell r="H947" t="str">
            <v>PENEIRA ROTATIVA COM MOTOR ELÉTRICO TRIFÁSICO DE 2 CV, CILINDRO DE 1 M X 0,60 M, COM FUROS DE 3,17 MM - DEPRECIAÇÃO. AF_11/2015</v>
          </cell>
          <cell r="I947" t="str">
            <v>H</v>
          </cell>
          <cell r="J947" t="str">
            <v>COEFICIENTE DE REPRESENTATIVIDADE</v>
          </cell>
          <cell r="K947" t="str">
            <v>0,77</v>
          </cell>
        </row>
        <row r="948">
          <cell r="G948">
            <v>92109</v>
          </cell>
          <cell r="H948" t="str">
            <v>PENEIRA ROTATIVA COM MOTOR ELÉTRICO TRIFÁSICO DE 2 CV, CILINDRO DE 1 M X 0,60 M, COM FUROS DE 3,17 MM - JUROS. AF_11/2015</v>
          </cell>
          <cell r="I948" t="str">
            <v>H</v>
          </cell>
          <cell r="J948" t="str">
            <v>COEFICIENTE DE REPRESENTATIVIDADE</v>
          </cell>
          <cell r="K948" t="str">
            <v>0,09</v>
          </cell>
        </row>
        <row r="949">
          <cell r="G949">
            <v>92110</v>
          </cell>
          <cell r="H949" t="str">
            <v>PENEIRA ROTATIVA COM MOTOR ELÉTRICO TRIFÁSICO DE 2 CV, CILINDRO DE 1 M X 0,60 M, COM FUROS DE 3,17 MM - MANUTENÇÃO. AF_11/2015</v>
          </cell>
          <cell r="I949" t="str">
            <v>H</v>
          </cell>
          <cell r="J949" t="str">
            <v>COEFICIENTE DE REPRESENTATIVIDADE</v>
          </cell>
          <cell r="K949" t="str">
            <v>0,60</v>
          </cell>
        </row>
        <row r="950">
          <cell r="G950">
            <v>92111</v>
          </cell>
          <cell r="H950" t="str">
            <v>PENEIRA ROTATIVA COM MOTOR ELÉTRICO TRIFÁSICO DE 2 CV, CILINDRO DE 1 M X 0,60 M, COM FUROS DE 3,17 MM - MATERIAIS NA OPERAÇÃO. AF_11/2015</v>
          </cell>
          <cell r="I950" t="str">
            <v>H</v>
          </cell>
          <cell r="J950" t="str">
            <v>COEFICIENTE DE REPRESENTATIVIDADE</v>
          </cell>
          <cell r="K950" t="str">
            <v>1,01</v>
          </cell>
        </row>
        <row r="951">
          <cell r="G951">
            <v>92114</v>
          </cell>
          <cell r="H951" t="str">
            <v>DOSADOR DE AREIA, CAPACIDADE DE 26 LITROS - DEPRECIAÇÃO. AF_11/2015</v>
          </cell>
          <cell r="I951" t="str">
            <v>H</v>
          </cell>
          <cell r="J951" t="str">
            <v>COEFICIENTE DE REPRESENTATIVIDADE</v>
          </cell>
          <cell r="K951" t="str">
            <v>0,08</v>
          </cell>
        </row>
        <row r="952">
          <cell r="G952">
            <v>92115</v>
          </cell>
          <cell r="H952" t="str">
            <v>DOSADOR DE AREIA, CAPACIDADE DE 26 LITROS - JUROS. AF_11/2015</v>
          </cell>
          <cell r="I952" t="str">
            <v>H</v>
          </cell>
          <cell r="J952" t="str">
            <v>COEFICIENTE DE REPRESENTATIVIDADE</v>
          </cell>
          <cell r="K952" t="str">
            <v>0,01</v>
          </cell>
        </row>
        <row r="953">
          <cell r="G953">
            <v>92116</v>
          </cell>
          <cell r="H953" t="str">
            <v>DOSADOR DE AREIA, CAPACIDADE DE 26 LITROS - MANUTENÇÃO. AF_11/2015</v>
          </cell>
          <cell r="I953" t="str">
            <v>H</v>
          </cell>
          <cell r="J953" t="str">
            <v>COEFICIENTE DE REPRESENTATIVIDADE</v>
          </cell>
          <cell r="K953" t="str">
            <v>0,10</v>
          </cell>
        </row>
        <row r="954">
          <cell r="G954">
            <v>92133</v>
          </cell>
          <cell r="H954" t="str">
            <v>CAMINHONETE COM MOTOR A DIESEL, POTÊNCIA 180 CV, CABINE DUPLA, 4X4 - DEPRECIAÇÃO. AF_11/2015</v>
          </cell>
          <cell r="I954" t="str">
            <v>H</v>
          </cell>
          <cell r="J954" t="str">
            <v>COLETADO</v>
          </cell>
          <cell r="K954" t="str">
            <v>7,80</v>
          </cell>
        </row>
        <row r="955">
          <cell r="G955">
            <v>92134</v>
          </cell>
          <cell r="H955" t="str">
            <v>CAMINHONETE COM MOTOR A DIESEL, POTÊNCIA 180 CV, CABINE DUPLA, 4X4 - JUROS. AF_11/2015</v>
          </cell>
          <cell r="I955" t="str">
            <v>H</v>
          </cell>
          <cell r="J955" t="str">
            <v>COLETADO</v>
          </cell>
          <cell r="K955" t="str">
            <v>1,23</v>
          </cell>
        </row>
        <row r="956">
          <cell r="G956">
            <v>92135</v>
          </cell>
          <cell r="H956" t="str">
            <v>CAMINHONETE COM MOTOR A DIESEL, POTÊNCIA 180 CV, CABINE DUPLA, 4X4 - IMPOSTOS E SEGUROS. AF_11/2015</v>
          </cell>
          <cell r="I956" t="str">
            <v>H</v>
          </cell>
          <cell r="J956" t="str">
            <v>COLETADO</v>
          </cell>
          <cell r="K956" t="str">
            <v>0,48</v>
          </cell>
        </row>
        <row r="957">
          <cell r="G957">
            <v>92136</v>
          </cell>
          <cell r="H957" t="str">
            <v>CAMINHONETE COM MOTOR A DIESEL, POTÊNCIA 180 CV, CABINE DUPLA, 4X4 - MANUTENÇÃO. AF_11/2015</v>
          </cell>
          <cell r="I957" t="str">
            <v>H</v>
          </cell>
          <cell r="J957" t="str">
            <v>COLETADO</v>
          </cell>
          <cell r="K957" t="str">
            <v>9,75</v>
          </cell>
        </row>
        <row r="958">
          <cell r="G958">
            <v>92137</v>
          </cell>
          <cell r="H958" t="str">
            <v>CAMINHONETE COM MOTOR A DIESEL, POTÊNCIA 180 CV, CABINE DUPLA, 4X4 - MATERIAIS NA OPERAÇÃO. AF_11/2015</v>
          </cell>
          <cell r="I958" t="str">
            <v>H</v>
          </cell>
          <cell r="J958" t="str">
            <v>COLETADO</v>
          </cell>
          <cell r="K958" t="str">
            <v>25,61</v>
          </cell>
        </row>
        <row r="959">
          <cell r="G959">
            <v>92140</v>
          </cell>
          <cell r="H959" t="str">
            <v>CAMINHONETE CABINE SIMPLES COM MOTOR 1.6 FLEX, CÂMBIO MANUAL, POTÊNCIA 101/104 CV, 2 PORTAS - DEPRECIAÇÃO. AF_11/2015</v>
          </cell>
          <cell r="I959" t="str">
            <v>H</v>
          </cell>
          <cell r="J959" t="str">
            <v>COEFICIENTE DE REPRESENTATIVIDADE</v>
          </cell>
          <cell r="K959" t="str">
            <v>2,37</v>
          </cell>
        </row>
        <row r="960">
          <cell r="G960">
            <v>92141</v>
          </cell>
          <cell r="H960" t="str">
            <v>CAMINHONETE CABINE SIMPLES COM MOTOR 1.6 FLEX, CÂMBIO MANUAL, POTÊNCIA 101/104 CV, 2 PORTAS - JUROS. AF_11/2015</v>
          </cell>
          <cell r="I960" t="str">
            <v>H</v>
          </cell>
          <cell r="J960" t="str">
            <v>COEFICIENTE DE REPRESENTATIVIDADE</v>
          </cell>
          <cell r="K960" t="str">
            <v>0,37</v>
          </cell>
        </row>
        <row r="961">
          <cell r="G961">
            <v>92142</v>
          </cell>
          <cell r="H961" t="str">
            <v>CAMINHONETE CABINE SIMPLES COM MOTOR 1.6 FLEX, CÂMBIO MANUAL, POTÊNCIA 101/104 CV, 2 PORTAS - IMPOSTOS E SEGUROS. AF_11/2015</v>
          </cell>
          <cell r="I961" t="str">
            <v>H</v>
          </cell>
          <cell r="J961" t="str">
            <v>COEFICIENTE DE REPRESENTATIVIDADE</v>
          </cell>
          <cell r="K961" t="str">
            <v>0,14</v>
          </cell>
        </row>
        <row r="962">
          <cell r="G962">
            <v>92143</v>
          </cell>
          <cell r="H962" t="str">
            <v>CAMINHONETE CABINE SIMPLES COM MOTOR 1.6 FLEX, CÂMBIO MANUAL, POTÊNCIA 101/104 CV, 2 PORTAS - MANUTENÇÃO. AF_11/2015</v>
          </cell>
          <cell r="I962" t="str">
            <v>H</v>
          </cell>
          <cell r="J962" t="str">
            <v>COEFICIENTE DE REPRESENTATIVIDADE</v>
          </cell>
          <cell r="K962" t="str">
            <v>2,97</v>
          </cell>
        </row>
        <row r="963">
          <cell r="G963">
            <v>92144</v>
          </cell>
          <cell r="H963" t="str">
            <v>CAMINHONETE CABINE SIMPLES COM MOTOR 1.6 FLEX, CÂMBIO MANUAL, POTÊNCIA 101/104 CV, 2 PORTAS - MATERIAIS NA OPERAÇÃO. AF_11/2015</v>
          </cell>
          <cell r="I963" t="str">
            <v>H</v>
          </cell>
          <cell r="J963" t="str">
            <v>COLETADO</v>
          </cell>
          <cell r="K963" t="str">
            <v>31,24</v>
          </cell>
        </row>
        <row r="964">
          <cell r="G964">
            <v>92237</v>
          </cell>
          <cell r="H964" t="str">
            <v>CAMINHÃO DE TRANSPORTE DE MATERIAL ASFÁLTICO 20.000 L, COM CAVALO MECÂNICO DE CAPACIDADE MÁXIMA DE TRAÇÃO COMBINADO DE 45.000 KG, POTÊNCIA 330 CV, INCLUSIVE TANQUE DE ASFALTO COM MAÇARICO - DEPRECIAÇÃO. AF_12/2015</v>
          </cell>
          <cell r="I964" t="str">
            <v>H</v>
          </cell>
          <cell r="J964" t="str">
            <v>ATRIBUÍDO SÃO PAULO</v>
          </cell>
          <cell r="K964" t="str">
            <v>15,38</v>
          </cell>
        </row>
        <row r="965">
          <cell r="G965">
            <v>92238</v>
          </cell>
          <cell r="H965" t="str">
            <v>CAMINHÃO DE TRANSPORTE DE MATERIAL ASFÁLTICO 20.000 L, COM CAVALO MECÂNICO DE CAPACIDADE MÁXIMA DE TRAÇÃO COMBINADO DE 45.000 KG, POTÊNCIA 330 CV, INCLUSIVE TANQUE DE ASFALTO COM MAÇARICO - JUROS. AF_12/2015</v>
          </cell>
          <cell r="I965" t="str">
            <v>H</v>
          </cell>
          <cell r="J965" t="str">
            <v>ATRIBUÍDO SÃO PAULO</v>
          </cell>
          <cell r="K965" t="str">
            <v>3,22</v>
          </cell>
        </row>
        <row r="966">
          <cell r="G966">
            <v>92239</v>
          </cell>
          <cell r="H966" t="str">
            <v>CAMINHÃO DE TRANSPORTE DE MATERIAL ASFÁLTICO 20.000 L, COM CAVALO MECÂNICO DE CAPACIDADE MÁXIMA DE TRAÇÃO COMBINADO DE 45.000 KG, POTÊNCIA 330 CV, INCLUSIVE TANQUE DE ASFALTO COM MAÇARICO - IMPOSTOS E SEGUROS. AF_12/2015</v>
          </cell>
          <cell r="I966" t="str">
            <v>H</v>
          </cell>
          <cell r="J966" t="str">
            <v>ATRIBUÍDO SÃO PAULO</v>
          </cell>
          <cell r="K966" t="str">
            <v>1,25</v>
          </cell>
        </row>
        <row r="967">
          <cell r="G967">
            <v>92240</v>
          </cell>
          <cell r="H967" t="str">
            <v>CAMINHÃO DE TRANSPORTE DE MATERIAL ASFÁLTICO 20.000 L, COM CAVALO MECÂNICO DE CAPACIDADE MÁXIMA DE TRAÇÃO COMBINADO DE 45.000 KG, POTÊNCIA 330 CV, INCLUSIVE TANQUE DE ASFALTO COM MAÇARICO - MANUTENÇÃO. AF_12/2015</v>
          </cell>
          <cell r="I967" t="str">
            <v>H</v>
          </cell>
          <cell r="J967" t="str">
            <v>ATRIBUÍDO SÃO PAULO</v>
          </cell>
          <cell r="K967" t="str">
            <v>28,84</v>
          </cell>
        </row>
        <row r="968">
          <cell r="G968">
            <v>92241</v>
          </cell>
          <cell r="H968" t="str">
            <v>CAMINHÃO DE TRANSPORTE DE MATERIAL ASFÁLTICO 20.000 L, COM CAVALO MECÂNICO DE CAPACIDADE MÁXIMA DE TRAÇÃO COMBINADO DE 45.000 KG, POTÊNCIA 330 CV, INCLUSIVE TANQUE DE ASFALTO COM MAÇARICO - MATERIAIS NA OPERAÇÃO. AF_12/2015</v>
          </cell>
          <cell r="I968" t="str">
            <v>H</v>
          </cell>
          <cell r="J968" t="str">
            <v>COLETADO</v>
          </cell>
          <cell r="K968" t="str">
            <v>178,60</v>
          </cell>
        </row>
        <row r="969">
          <cell r="G969">
            <v>92712</v>
          </cell>
          <cell r="H969" t="str">
            <v>APARELHO PARA CORTE E SOLDA OXI-ACETILENO SOBRE RODAS, INCLUSIVE CILINDROS E MAÇARICOS - DEPRECIAÇÃO. AF_12/2015</v>
          </cell>
          <cell r="I969" t="str">
            <v>H</v>
          </cell>
          <cell r="J969" t="str">
            <v>COEFICIENTE DE REPRESENTATIVIDADE</v>
          </cell>
          <cell r="K969" t="str">
            <v>0,24</v>
          </cell>
        </row>
        <row r="970">
          <cell r="G970">
            <v>92713</v>
          </cell>
          <cell r="H970" t="str">
            <v>APARELHO PARA CORTE E SOLDA OXI-ACETILENO SOBRE RODAS, INCLUSIVE CILINDROS E MAÇARICOS - JUROS. AF_12/2015</v>
          </cell>
          <cell r="I970" t="str">
            <v>H</v>
          </cell>
          <cell r="J970" t="str">
            <v>COEFICIENTE DE REPRESENTATIVIDADE</v>
          </cell>
          <cell r="K970" t="str">
            <v>0,02</v>
          </cell>
        </row>
        <row r="971">
          <cell r="G971">
            <v>92714</v>
          </cell>
          <cell r="H971" t="str">
            <v>APARELHO PARA CORTE E SOLDA OXI-ACETILENO SOBRE RODAS, INCLUSIVE CILINDROS E MAÇARICOS - MANUTENÇÃO. AF_12/2015</v>
          </cell>
          <cell r="I971" t="str">
            <v>H</v>
          </cell>
          <cell r="J971" t="str">
            <v>COEFICIENTE DE REPRESENTATIVIDADE</v>
          </cell>
          <cell r="K971" t="str">
            <v>0,30</v>
          </cell>
        </row>
        <row r="972">
          <cell r="G972">
            <v>92715</v>
          </cell>
          <cell r="H972" t="str">
            <v>APARELHO PARA CORTE E SOLDA OXI-ACETILENO SOBRE RODAS, INCLUSIVE CILINDROS E MAÇARICOS - MATERIAIS NA OPERAÇÃO. AF_12/2015</v>
          </cell>
          <cell r="I972" t="str">
            <v>H</v>
          </cell>
          <cell r="J972" t="str">
            <v>COEFICIENTE DE REPRESENTATIVIDADE</v>
          </cell>
          <cell r="K972" t="str">
            <v>26,10</v>
          </cell>
        </row>
        <row r="973">
          <cell r="G973">
            <v>92956</v>
          </cell>
          <cell r="H973" t="str">
            <v>MÁQUINA EXTRUSORA DE CONCRETO PARA GUIAS E SARJETAS, MOTOR A DIESEL, POTÊNCIA 14 CV - DEPRECIAÇÃO. AF_12/2015</v>
          </cell>
          <cell r="I973" t="str">
            <v>H</v>
          </cell>
          <cell r="J973" t="str">
            <v>ATRIBUÍDO SÃO PAULO</v>
          </cell>
          <cell r="K973" t="str">
            <v>3,75</v>
          </cell>
        </row>
        <row r="974">
          <cell r="G974">
            <v>92957</v>
          </cell>
          <cell r="H974" t="str">
            <v>MÁQUINA EXTRUSORA DE CONCRETO PARA GUIAS E SARJETAS, MOTOR A DIESEL, POTÊNCIA 14 CV - JUROS. AF_12/2015</v>
          </cell>
          <cell r="I974" t="str">
            <v>H</v>
          </cell>
          <cell r="J974" t="str">
            <v>ATRIBUÍDO SÃO PAULO</v>
          </cell>
          <cell r="K974" t="str">
            <v>0,44</v>
          </cell>
        </row>
        <row r="975">
          <cell r="G975">
            <v>92958</v>
          </cell>
          <cell r="H975" t="str">
            <v>MÁQUINA EXTRUSORA DE CONCRETO PARA GUIAS E SARJETAS, MOTOR A DIESEL, POTÊNCIA 14 CV - MANUTENÇÃO. AF_12/2015</v>
          </cell>
          <cell r="I975" t="str">
            <v>H</v>
          </cell>
          <cell r="J975" t="str">
            <v>ATRIBUÍDO SÃO PAULO</v>
          </cell>
          <cell r="K975" t="str">
            <v>4,11</v>
          </cell>
        </row>
        <row r="976">
          <cell r="G976">
            <v>92959</v>
          </cell>
          <cell r="H976" t="str">
            <v>MÁQUINA EXTRUSORA DE CONCRETO PARA GUIAS E SARJETAS, MOTOR A DIESEL, POTÊNCIA 14 CV - MATERIAIS NA OPERAÇÃO. AF_12/2015</v>
          </cell>
          <cell r="I976" t="str">
            <v>H</v>
          </cell>
          <cell r="J976" t="str">
            <v>COLETADO</v>
          </cell>
          <cell r="K976" t="str">
            <v>5,99</v>
          </cell>
        </row>
        <row r="977">
          <cell r="G977">
            <v>92963</v>
          </cell>
          <cell r="H977" t="str">
            <v>MARTELO PERFURADOR PNEUMÁTICO MANUAL, HASTE 25 X 75 MM, 21 KG - DEPRECIAÇÃO. AF_12/2015</v>
          </cell>
          <cell r="I977" t="str">
            <v>H</v>
          </cell>
          <cell r="J977" t="str">
            <v>COEFICIENTE DE REPRESENTATIVIDADE</v>
          </cell>
          <cell r="K977" t="str">
            <v>1,34</v>
          </cell>
        </row>
        <row r="978">
          <cell r="G978">
            <v>92964</v>
          </cell>
          <cell r="H978" t="str">
            <v>MARTELO PERFURADOR PNEUMÁTICO MANUAL, HASTE 25 X 75 MM, 21 KG - JUROS. AF_12/2015</v>
          </cell>
          <cell r="I978" t="str">
            <v>H</v>
          </cell>
          <cell r="J978" t="str">
            <v>COEFICIENTE DE REPRESENTATIVIDADE</v>
          </cell>
          <cell r="K978" t="str">
            <v>0,15</v>
          </cell>
        </row>
        <row r="979">
          <cell r="G979">
            <v>92965</v>
          </cell>
          <cell r="H979" t="str">
            <v>MARTELO PERFURADOR PNEUMÁTICO MANUAL, HASTE 25 X 75 MM, 21 KG - MANUTENÇÃO. AF_12/2015</v>
          </cell>
          <cell r="I979" t="str">
            <v>H</v>
          </cell>
          <cell r="J979" t="str">
            <v>COEFICIENTE DE REPRESENTATIVIDADE</v>
          </cell>
          <cell r="K979" t="str">
            <v>1,67</v>
          </cell>
        </row>
        <row r="980">
          <cell r="G980">
            <v>93220</v>
          </cell>
          <cell r="H980" t="str">
            <v>PERFURATRIZ COM TORRE METÁLICA PARA EXECUÇÃO DE ESTACA HÉLICE CONTÍNUA, PROFUNDIDADE MÁXIMA DE 32 M, DIÂMETRO MÁXIMO DE 1000 MM, POTÊNCIA INSTALADA DE 350 HP, MESA ROTATIVA COM TORQUE MÁXIMO DE 263 KNM - DEPRECIAÇÃO. AF_01/2016</v>
          </cell>
          <cell r="I980" t="str">
            <v>H</v>
          </cell>
          <cell r="J980" t="str">
            <v>ATRIBUÍDO SÃO PAULO</v>
          </cell>
          <cell r="K980" t="str">
            <v>168,80</v>
          </cell>
        </row>
        <row r="981">
          <cell r="G981">
            <v>93221</v>
          </cell>
          <cell r="H981" t="str">
            <v>PERFURATRIZ COM TORRE METÁLICA PARA EXECUÇÃO DE ESTACA HÉLICE CONTÍNUA, PROFUNDIDADE MÁXIMA DE 32 M, DIÂMETRO MÁXIMO DE 1000 MM, POTÊNCIA INSTALADA DE 350 HP, MESA ROTATIVA COM TORQUE MÁXIMO DE 263 KNM - JUROS. AF_01/2016</v>
          </cell>
          <cell r="I981" t="str">
            <v>H</v>
          </cell>
          <cell r="J981" t="str">
            <v>ATRIBUÍDO SÃO PAULO</v>
          </cell>
          <cell r="K981" t="str">
            <v>23,43</v>
          </cell>
        </row>
        <row r="982">
          <cell r="G982">
            <v>93222</v>
          </cell>
          <cell r="H982" t="str">
            <v>PERFURATRIZ COM TORRE METÁLICA PARA EXECUÇÃO DE ESTACA HÉLICE CONTÍNUA, PROFUNDIDADE MÁXIMA DE 32 M, DIÂMETRO MÁXIMO DE 1000 MM, POTÊNCIA INSTALADA DE 350 HP, MESA ROTATIVA COM TORQUE MÁXIMO DE 263 KNM - MANUTENÇÃO. AF_01/2016</v>
          </cell>
          <cell r="I982" t="str">
            <v>H</v>
          </cell>
          <cell r="J982" t="str">
            <v>ATRIBUÍDO SÃO PAULO</v>
          </cell>
          <cell r="K982" t="str">
            <v>211,24</v>
          </cell>
        </row>
        <row r="983">
          <cell r="G983">
            <v>93223</v>
          </cell>
          <cell r="H983" t="str">
            <v>PERFURATRIZ COM TORRE METÁLICA PARA EXECUÇÃO DE ESTACA HÉLICE CONTÍNUA, PROFUNDIDADE MÁXIMA DE 32 M, DIÂMETRO MÁXIMO DE 1000 MM, POTÊNCIA INSTALADA DE 350 HP, MESA ROTATIVA COM TORQUE MÁXIMO DE 263 KNM  MATERIAIS NA OPERAÇÃO. AF_01/2016</v>
          </cell>
          <cell r="I983" t="str">
            <v>H</v>
          </cell>
          <cell r="J983" t="str">
            <v>COLETADO</v>
          </cell>
          <cell r="K983" t="str">
            <v>101,08</v>
          </cell>
        </row>
        <row r="984">
          <cell r="G984">
            <v>93229</v>
          </cell>
          <cell r="H984" t="str">
            <v>BETONEIRA CAPACIDADE NOMINAL 400 L, CAPACIDADE DE MISTURA 310 L, MOTOR A GASOLINA POTÊNCIA 5,5 HP, SEM CARREGADOR - DEPRECIAÇÃO. AF_02/2016</v>
          </cell>
          <cell r="I984" t="str">
            <v>H</v>
          </cell>
          <cell r="J984" t="str">
            <v>COEFICIENTE DE REPRESENTATIVIDADE</v>
          </cell>
          <cell r="K984" t="str">
            <v>0,32</v>
          </cell>
        </row>
        <row r="985">
          <cell r="G985">
            <v>93230</v>
          </cell>
          <cell r="H985" t="str">
            <v>BETONEIRA CAPACIDADE NOMINAL 400 L, CAPACIDADE DE MISTURA 310 L, MOTOR A GASOLINA POTÊNCIA 5,5 HP, SEM CARREGADOR - JUROS. AF_02/2016</v>
          </cell>
          <cell r="I985" t="str">
            <v>H</v>
          </cell>
          <cell r="J985" t="str">
            <v>COEFICIENTE DE REPRESENTATIVIDADE</v>
          </cell>
          <cell r="K985" t="str">
            <v>0,03</v>
          </cell>
        </row>
        <row r="986">
          <cell r="G986">
            <v>93231</v>
          </cell>
          <cell r="H986" t="str">
            <v>BETONEIRA CAPACIDADE NOMINAL 400 L, CAPACIDADE DE MISTURA 310 L, MOTOR A GASOLINA POTÊNCIA 5,5 HP, SEM CARREGADOR - MANUTENÇÃO. AF_02/2016</v>
          </cell>
          <cell r="I986" t="str">
            <v>H</v>
          </cell>
          <cell r="J986" t="str">
            <v>COEFICIENTE DE REPRESENTATIVIDADE</v>
          </cell>
          <cell r="K986" t="str">
            <v>0,30</v>
          </cell>
        </row>
        <row r="987">
          <cell r="G987">
            <v>93232</v>
          </cell>
          <cell r="H987" t="str">
            <v>BETONEIRA CAPACIDADE NOMINAL 400 L, CAPACIDADE DE MISTURA 310 L, MOTOR A GASOLINA POTÊNCIA 5,5 HP, SEM CARREGADOR - MATERIAIS NA OPERAÇÃO. AF_02/2016</v>
          </cell>
          <cell r="I987" t="str">
            <v>H</v>
          </cell>
          <cell r="J987" t="str">
            <v>COLETADO</v>
          </cell>
          <cell r="K987" t="str">
            <v>6,72</v>
          </cell>
        </row>
        <row r="988">
          <cell r="G988">
            <v>93235</v>
          </cell>
          <cell r="H988" t="str">
            <v>GRUPO GERADOR ESTACIONÁRIO, MOTOR DIESEL POTÊNCIA 170 KVA - JUROS. AF_02/2016</v>
          </cell>
          <cell r="I988" t="str">
            <v>H</v>
          </cell>
          <cell r="J988" t="str">
            <v>ATRIBUÍDO SÃO PAULO</v>
          </cell>
          <cell r="K988" t="str">
            <v>0,76</v>
          </cell>
        </row>
        <row r="989">
          <cell r="G989">
            <v>93238</v>
          </cell>
          <cell r="H989" t="str">
            <v>ROLO COMPACTADOR VIBRATÓRIO REBOCÁVEL, CILINDRO DE AÇO LISO, POTÊNCIA DE TRAÇÃO DE 65 CV, PESO 4,7 T, IMPACTO DINÂMICO 18,3 T, LARGURA DE TRABALHO 1,67 M - JUROS. AF_02/2016</v>
          </cell>
          <cell r="I989" t="str">
            <v>H</v>
          </cell>
          <cell r="J989" t="str">
            <v>ATRIBUÍDO SÃO PAULO</v>
          </cell>
          <cell r="K989" t="str">
            <v>0,63</v>
          </cell>
        </row>
        <row r="990">
          <cell r="G990">
            <v>93239</v>
          </cell>
          <cell r="H990" t="str">
            <v>ROLO COMPACTADOR VIBRATÓRIO PÉ DE CARNEIRO, OPERADO POR CONTROLE REMOTO, POTÊNCIA 12,5 KW, PESO OPERACIONAL 1,675 T, LARGURA DE TRABALHO 0,85 M - JUROS. AF_02/2016</v>
          </cell>
          <cell r="I990" t="str">
            <v>H</v>
          </cell>
          <cell r="J990" t="str">
            <v>ATRIBUÍDO SÃO PAULO</v>
          </cell>
          <cell r="K990" t="str">
            <v>2,85</v>
          </cell>
        </row>
        <row r="991">
          <cell r="G991">
            <v>93240</v>
          </cell>
          <cell r="H991" t="str">
            <v>ROLO COMPACTADOR VIBRATÓRIO PÉ DE CARNEIRO, OPERADO POR CONTROLE REMOTO, POTÊNCIA 12,5 KW, PESO OPERACIONAL 1,675 T, LARGURA DE TRABALHO 0,85 M - MATERIAIS NA OPERAÇÃO. AF_02/2016</v>
          </cell>
          <cell r="I991" t="str">
            <v>H</v>
          </cell>
          <cell r="J991" t="str">
            <v>COLETADO</v>
          </cell>
          <cell r="K991" t="str">
            <v>7,74</v>
          </cell>
        </row>
        <row r="992">
          <cell r="G992">
            <v>93267</v>
          </cell>
          <cell r="H992" t="str">
            <v>GRUA ASCENCIONAL, LANÇA DE 30 M, CAPACIDADE DE 1,0 T A 30 M, ALTURA ATÉ 39 M  DEPRECIAÇÃO. AF_03/2016</v>
          </cell>
          <cell r="I992" t="str">
            <v>H</v>
          </cell>
          <cell r="J992" t="str">
            <v>ATRIBUÍDO SÃO PAULO</v>
          </cell>
          <cell r="K992" t="str">
            <v>24,17</v>
          </cell>
        </row>
        <row r="993">
          <cell r="G993">
            <v>93269</v>
          </cell>
          <cell r="H993" t="str">
            <v>GRUA ASCENCIONAL, LANÇA DE 30 M, CAPACIDADE DE 1,0 T A 30 M, ALTURA ATÉ 39 M   JUROS. AF_03/2016</v>
          </cell>
          <cell r="I993" t="str">
            <v>H</v>
          </cell>
          <cell r="J993" t="str">
            <v>ATRIBUÍDO SÃO PAULO</v>
          </cell>
          <cell r="K993" t="str">
            <v>2,87</v>
          </cell>
        </row>
        <row r="994">
          <cell r="G994">
            <v>93270</v>
          </cell>
          <cell r="H994" t="str">
            <v>GRUA ASCENCIONAL, LANÇA DE 30 M, CAPACIDADE DE 1,0 T A 30 M, ALTURA ATÉ 39 M   MANUTENÇÃO. AF_03/2016</v>
          </cell>
          <cell r="I994" t="str">
            <v>H</v>
          </cell>
          <cell r="J994" t="str">
            <v>ATRIBUÍDO SÃO PAULO</v>
          </cell>
          <cell r="K994" t="str">
            <v>26,44</v>
          </cell>
        </row>
        <row r="995">
          <cell r="G995">
            <v>93271</v>
          </cell>
          <cell r="H995" t="str">
            <v>GRUA ASCENCIONAL, LANÇA DE 30 M, CAPACIDADE DE 1,0 T A 30 M, ALTURA ATÉ 39 M   MATERIAIS NA OPERAÇÃO. AF_03/2016</v>
          </cell>
          <cell r="I995" t="str">
            <v>H</v>
          </cell>
          <cell r="J995" t="str">
            <v>COEFICIENTE DE REPRESENTATIVIDADE</v>
          </cell>
          <cell r="K995" t="str">
            <v>7,57</v>
          </cell>
        </row>
        <row r="996">
          <cell r="G996">
            <v>93277</v>
          </cell>
          <cell r="H996" t="str">
            <v>GUINCHO ELÉTRICO DE COLUNA, CAPACIDADE 400 KG, COM MOTO FREIO, MOTOR TRIFÁSICO DE 1,25 CV - DEPRECIAÇÃO. AF_03/2016</v>
          </cell>
          <cell r="I996" t="str">
            <v>H</v>
          </cell>
          <cell r="J996" t="str">
            <v>ATRIBUÍDO SÃO PAULO</v>
          </cell>
          <cell r="K996" t="str">
            <v>0,26</v>
          </cell>
        </row>
        <row r="997">
          <cell r="G997">
            <v>93278</v>
          </cell>
          <cell r="H997" t="str">
            <v>GUINCHO ELÉTRICO DE COLUNA, CAPACIDADE 400 KG, COM MOTO FREIO, MOTOR TRIFÁSICO DE 1,25 CV - JUROS. AF_03/2016</v>
          </cell>
          <cell r="I997" t="str">
            <v>H</v>
          </cell>
          <cell r="J997" t="str">
            <v>ATRIBUÍDO SÃO PAULO</v>
          </cell>
          <cell r="K997" t="str">
            <v>0,03</v>
          </cell>
        </row>
        <row r="998">
          <cell r="G998">
            <v>93279</v>
          </cell>
          <cell r="H998" t="str">
            <v>GUINCHO ELÉTRICO DE COLUNA, CAPACIDADE 400 KG, COM MOTO FREIO, MOTOR TRIFÁSICO DE 1,25 CV - MANUTENÇÃO. AF_03/2016</v>
          </cell>
          <cell r="I998" t="str">
            <v>H</v>
          </cell>
          <cell r="J998" t="str">
            <v>ATRIBUÍDO SÃO PAULO</v>
          </cell>
          <cell r="K998" t="str">
            <v>0,25</v>
          </cell>
        </row>
        <row r="999">
          <cell r="G999">
            <v>93280</v>
          </cell>
          <cell r="H999" t="str">
            <v>GUINCHO ELÉTRICO DE COLUNA, CAPACIDADE 400 KG, COM MOTO FREIO, MOTOR TRIFÁSICO DE 1,25 CV - MATERIAIS NA OPERAÇÃO. AF_03/2016</v>
          </cell>
          <cell r="I999" t="str">
            <v>H</v>
          </cell>
          <cell r="J999" t="str">
            <v>COEFICIENTE DE REPRESENTATIVIDADE</v>
          </cell>
          <cell r="K999" t="str">
            <v>0,63</v>
          </cell>
        </row>
        <row r="1000">
          <cell r="G1000">
            <v>93283</v>
          </cell>
          <cell r="H1000" t="str">
            <v>GUINDASTE HIDRÁULICO AUTOPROPELIDO, COM LANÇA TELESCÓPICA 40 M, CAPACIDADE MÁXIMA 60 T, POTÊNCIA 260 KW - DEPRECIAÇÃO. AF_03/2016</v>
          </cell>
          <cell r="I1000" t="str">
            <v>H</v>
          </cell>
          <cell r="J1000" t="str">
            <v>ATRIBUÍDO SÃO PAULO</v>
          </cell>
          <cell r="K1000" t="str">
            <v>50,81</v>
          </cell>
        </row>
        <row r="1001">
          <cell r="G1001">
            <v>93284</v>
          </cell>
          <cell r="H1001" t="str">
            <v>GUINDASTE HIDRÁULICO AUTOPROPELIDO, COM LANÇA TELESCÓPICA 40 M, CAPACIDADE MÁXIMA 60 T, POTÊNCIA 260 KW - JUROS. AF_03/2016</v>
          </cell>
          <cell r="I1001" t="str">
            <v>H</v>
          </cell>
          <cell r="J1001" t="str">
            <v>ATRIBUÍDO SÃO PAULO</v>
          </cell>
          <cell r="K1001" t="str">
            <v>9,65</v>
          </cell>
        </row>
        <row r="1002">
          <cell r="G1002">
            <v>93285</v>
          </cell>
          <cell r="H1002" t="str">
            <v>GUINDASTE HIDRÁULICO AUTOPROPELIDO, COM LANÇA TELESCÓPICA 40 M, CAPACIDADE MÁXIMA 60 T, POTÊNCIA 260 KW - MANUTENÇÃO. AF_03/2016</v>
          </cell>
          <cell r="I1002" t="str">
            <v>H</v>
          </cell>
          <cell r="J1002" t="str">
            <v>ATRIBUÍDO SÃO PAULO</v>
          </cell>
          <cell r="K1002" t="str">
            <v>81,69</v>
          </cell>
        </row>
        <row r="1003">
          <cell r="G1003">
            <v>93286</v>
          </cell>
          <cell r="H1003" t="str">
            <v>GUINDASTE HIDRÁULICO AUTOPROPELIDO, COM LANÇA TELESCÓPICA 40 M, CAPACIDADE MÁXIMA 60 T, POTÊNCIA 260 KW - MATERIAIS NA OPERAÇÃO. AF_03/2016</v>
          </cell>
          <cell r="I1003" t="str">
            <v>H</v>
          </cell>
          <cell r="J1003" t="str">
            <v>COEFICIENTE DE REPRESENTATIVIDADE</v>
          </cell>
          <cell r="K1003" t="str">
            <v>179,01</v>
          </cell>
        </row>
        <row r="1004">
          <cell r="G1004">
            <v>93296</v>
          </cell>
          <cell r="H1004" t="str">
            <v>GUINDASTE HIDRÁULICO AUTOPROPELIDO, COM LANÇA TELESCÓPICA 40 M, CAPACIDADE MÁXIMA 60 T, POTÊNCIA 260 KW - IMPOSTOS E SEGUROS. AF_03/2016</v>
          </cell>
          <cell r="I1004" t="str">
            <v>H</v>
          </cell>
          <cell r="J1004" t="str">
            <v>ATRIBUÍDO SÃO PAULO</v>
          </cell>
          <cell r="K1004" t="str">
            <v>3,55</v>
          </cell>
        </row>
        <row r="1005">
          <cell r="G1005">
            <v>93397</v>
          </cell>
          <cell r="H1005" t="str">
            <v>GUINDAUTO HIDRÁULICO, CAPACIDADE MÁXIMA DE CARGA 3300 KG, MOMENTO MÁXIMO DE CARGA 5,8 TM, ALCANCE MÁXIMO HORIZONTAL 7,60 M, INCLUSIVE CAMINHÃO TOCO PBT 16.000 KG, POTÊNCIA DE 189 CV - DEPRECIAÇÃO. AF_03/2016</v>
          </cell>
          <cell r="I1005" t="str">
            <v>H</v>
          </cell>
          <cell r="J1005" t="str">
            <v>ATRIBUÍDO SÃO PAULO</v>
          </cell>
          <cell r="K1005" t="str">
            <v>9,13</v>
          </cell>
        </row>
        <row r="1006">
          <cell r="G1006">
            <v>93398</v>
          </cell>
          <cell r="H1006" t="str">
            <v>GUINDAUTO HIDRÁULICO, CAPACIDADE MÁXIMA DE CARGA 3300 KG, MOMENTO MÁXIMO DE CARGA 5,8 TM, ALCANCE MÁXIMO HORIZONTAL 7,60 M, INCLUSIVE CAMINHÃO TOCO PBT 16.000 KG, POTÊNCIA DE 189 CV - JUROS. AF_03/2016</v>
          </cell>
          <cell r="I1006" t="str">
            <v>H</v>
          </cell>
          <cell r="J1006" t="str">
            <v>ATRIBUÍDO SÃO PAULO</v>
          </cell>
          <cell r="K1006" t="str">
            <v>1,91</v>
          </cell>
        </row>
        <row r="1007">
          <cell r="G1007">
            <v>93399</v>
          </cell>
          <cell r="H1007" t="str">
            <v>GUINDAUTO HIDRÁULICO, CAPACIDADE MÁXIMA DE CARGA 3300 KG, MOMENTO MÁXIMO DE CARGA 5,8 TM, ALCANCE MÁXIMO HORIZONTAL 7,60 M, INCLUSIVE CAMINHÃO TOCO PBT 16.000 KG, POTÊNCIA DE 189 CV  IMPOSTOS E SEGUROS. AF_03/2016</v>
          </cell>
          <cell r="I1007" t="str">
            <v>H</v>
          </cell>
          <cell r="J1007" t="str">
            <v>ATRIBUÍDO SÃO PAULO</v>
          </cell>
          <cell r="K1007" t="str">
            <v>0,74</v>
          </cell>
        </row>
        <row r="1008">
          <cell r="G1008">
            <v>93400</v>
          </cell>
          <cell r="H1008" t="str">
            <v>GUINDAUTO HIDRÁULICO, CAPACIDADE MÁXIMA DE CARGA 3300 KG, MOMENTO MÁXIMO DE CARGA 5,8 TM, ALCANCE MÁXIMO HORIZONTAL 7,60 M, INCLUSIVE CAMINHÃO TOCO PBT 16.000 KG, POTÊNCIA DE 189 CV - MANUTENÇÃO. AF_03/2016</v>
          </cell>
          <cell r="I1008" t="str">
            <v>H</v>
          </cell>
          <cell r="J1008" t="str">
            <v>ATRIBUÍDO SÃO PAULO</v>
          </cell>
          <cell r="K1008" t="str">
            <v>17,14</v>
          </cell>
        </row>
        <row r="1009">
          <cell r="G1009">
            <v>93401</v>
          </cell>
          <cell r="H1009" t="str">
            <v>GUINDAUTO HIDRÁULICO, CAPACIDADE MÁXIMA DE CARGA 3300 KG, MOMENTO MÁXIMO DE CARGA 5,8 TM, ALCANCE MÁXIMO HORIZONTAL 7,60 M, INCLUSIVE CAMINHÃO TOCO PBT 16.000 KG, POTÊNCIA DE 189 CV - MATERIAIS NA OPERAÇÃO. AF_03/2016</v>
          </cell>
          <cell r="I1009" t="str">
            <v>H</v>
          </cell>
          <cell r="J1009" t="str">
            <v>COLETADO</v>
          </cell>
          <cell r="K1009" t="str">
            <v>102,28</v>
          </cell>
        </row>
        <row r="1010">
          <cell r="G1010">
            <v>93404</v>
          </cell>
          <cell r="H1010" t="str">
            <v>MÁQUINA JATO DE PRESSAO PORTÁTIL, CAMARA DE 1 SAIDA, CAPACIDADE 280 L, DIAMETRO 670 MM, BICO DE JATO CURTO VENTURI DE 5/16'' , MANGUEIRA DE 1'' COM COMPRESSOR DE AR REBOCÁVEL 189 PCM E MOTOR DIESEL 63 CV - DEPRECIAÇÃO. AF_03/2016</v>
          </cell>
          <cell r="I1010" t="str">
            <v>H</v>
          </cell>
          <cell r="J1010" t="str">
            <v>ATRIBUÍDO SÃO PAULO</v>
          </cell>
          <cell r="K1010" t="str">
            <v>4,39</v>
          </cell>
        </row>
        <row r="1011">
          <cell r="G1011">
            <v>93405</v>
          </cell>
          <cell r="H1011" t="str">
            <v>MÁQUINA JATO DE PRESSAO PORTÁTIL, CAMARA DE 1 SAIDA, CAPACIDADE 280 L, DIAMETRO 670 MM, BICO DE JATO CURTO VENTURI DE 5/16'' , MANGUEIRA DE 1'' COM COMPRESSOR DE AR REBOCÁVEL 189 PCM E MOTOR DIESEL 63 CV - JUROS. AF_03/2016</v>
          </cell>
          <cell r="I1011" t="str">
            <v>H</v>
          </cell>
          <cell r="J1011" t="str">
            <v>ATRIBUÍDO SÃO PAULO</v>
          </cell>
          <cell r="K1011" t="str">
            <v>0,44</v>
          </cell>
        </row>
        <row r="1012">
          <cell r="G1012">
            <v>93406</v>
          </cell>
          <cell r="H1012" t="str">
            <v>MÁQUINA JATO DE PRESSAO PORTÁTIL, CAMARA DE 1 SAIDA, CAPACIDADE 280 L, DIAMETRO 670 MM, BICO DE JATO CURTO VENTURI DE 5/16'' , MANGUEIRA DE 1'' COM COMPRESSOR DE AR REBOCÁVEL 189 PCM E MOTOR DIESEL 63 CV - MANUTENÇÃO. AF_03/2016</v>
          </cell>
          <cell r="I1012" t="str">
            <v>H</v>
          </cell>
          <cell r="J1012" t="str">
            <v>ATRIBUÍDO SÃO PAULO</v>
          </cell>
          <cell r="K1012" t="str">
            <v>5,49</v>
          </cell>
        </row>
        <row r="1013">
          <cell r="G1013">
            <v>93407</v>
          </cell>
          <cell r="H1013" t="str">
            <v>MÁQUINA JATO DE PRESSAO PORTÁTIL, CAMARA DE 1 SAIDA, CAPACIDADE 280 L, DIAMETRO 670 MM, BICO DE JATO CURTO VENTURI DE 5/16'' , MANGUEIRA DE 1'' COM COMPRESSOR DE AR REBOCÁVEL 189 PCM E MOTOR DIESEL 63 CV - MATERIAIS NA OPERAÇÃO. AF_03/2016</v>
          </cell>
          <cell r="I1013" t="str">
            <v>H</v>
          </cell>
          <cell r="J1013" t="str">
            <v>COLETADO</v>
          </cell>
          <cell r="K1013" t="str">
            <v>30,49</v>
          </cell>
        </row>
        <row r="1014">
          <cell r="G1014">
            <v>93411</v>
          </cell>
          <cell r="H1014" t="str">
            <v>GERADOR PORTÁTIL MONOFÁSICO, POTÊNCIA 5500 VA, MOTOR A GASOLINA, POTÊNCIA DO MOTOR 13 CV - DEPRECIAÇÃO. AF_03/2016</v>
          </cell>
          <cell r="I1014" t="str">
            <v>H</v>
          </cell>
          <cell r="J1014" t="str">
            <v>ATRIBUÍDO SÃO PAULO</v>
          </cell>
          <cell r="K1014" t="str">
            <v>0,20</v>
          </cell>
        </row>
        <row r="1015">
          <cell r="G1015">
            <v>93412</v>
          </cell>
          <cell r="H1015" t="str">
            <v>GERADOR PORTÁTIL MONOFÁSICO, POTÊNCIA 5500 VA, MOTOR A GASOLINA, POTÊNCIA DO MOTOR 13 CV - JUROS. AF_03/2016</v>
          </cell>
          <cell r="I1015" t="str">
            <v>H</v>
          </cell>
          <cell r="J1015" t="str">
            <v>ATRIBUÍDO SÃO PAULO</v>
          </cell>
          <cell r="K1015" t="str">
            <v>0,03</v>
          </cell>
        </row>
        <row r="1016">
          <cell r="G1016">
            <v>93413</v>
          </cell>
          <cell r="H1016" t="str">
            <v>GERADOR PORTÁTIL MONOFÁSICO, POTÊNCIA 5500 VA, MOTOR A GASOLINA, POTÊNCIA DO MOTOR 13 CV - MANUTENÇÃO. AF_03/2016</v>
          </cell>
          <cell r="I1016" t="str">
            <v>H</v>
          </cell>
          <cell r="J1016" t="str">
            <v>ATRIBUÍDO SÃO PAULO</v>
          </cell>
          <cell r="K1016" t="str">
            <v>0,18</v>
          </cell>
        </row>
        <row r="1017">
          <cell r="G1017">
            <v>93414</v>
          </cell>
          <cell r="H1017" t="str">
            <v>GERADOR PORTÁTIL MONOFÁSICO, POTÊNCIA 5500 VA, MOTOR A GASOLINA, POTÊNCIA DO MOTOR 13 CV - MATERIAIS NA OPERAÇÃO. AF_03/2016</v>
          </cell>
          <cell r="I1017" t="str">
            <v>H</v>
          </cell>
          <cell r="J1017" t="str">
            <v>COLETADO</v>
          </cell>
          <cell r="K1017" t="str">
            <v>11,59</v>
          </cell>
        </row>
        <row r="1018">
          <cell r="G1018">
            <v>93417</v>
          </cell>
          <cell r="H1018" t="str">
            <v>GRUPO GERADOR REBOCÁVEL, POTÊNCIA 66 KVA, MOTOR A DIESEL - DEPRECIAÇÃO. AF_03/2016</v>
          </cell>
          <cell r="I1018" t="str">
            <v>H</v>
          </cell>
          <cell r="J1018" t="str">
            <v>ATRIBUÍDO SÃO PAULO</v>
          </cell>
          <cell r="K1018" t="str">
            <v>2,68</v>
          </cell>
        </row>
        <row r="1019">
          <cell r="G1019">
            <v>93418</v>
          </cell>
          <cell r="H1019" t="str">
            <v>GRUPO GERADOR REBOCÁVEL, POTÊNCIA 66 KVA, MOTOR A DIESEL - JUROS. AF_03/2016</v>
          </cell>
          <cell r="I1019" t="str">
            <v>H</v>
          </cell>
          <cell r="J1019" t="str">
            <v>ATRIBUÍDO SÃO PAULO</v>
          </cell>
          <cell r="K1019" t="str">
            <v>0,48</v>
          </cell>
        </row>
        <row r="1020">
          <cell r="G1020">
            <v>93419</v>
          </cell>
          <cell r="H1020" t="str">
            <v>GRUPO GERADOR REBOCÁVEL, POTÊNCIA 66 KVA, MOTOR A DIESEL - MANUTENÇÃO. AF_03/2016</v>
          </cell>
          <cell r="I1020" t="str">
            <v>H</v>
          </cell>
          <cell r="J1020" t="str">
            <v>ATRIBUÍDO SÃO PAULO</v>
          </cell>
          <cell r="K1020" t="str">
            <v>2,39</v>
          </cell>
        </row>
        <row r="1021">
          <cell r="G1021">
            <v>93420</v>
          </cell>
          <cell r="H1021" t="str">
            <v>GRUPO GERADOR REBOCÁVEL, POTÊNCIA 66 KVA, MOTOR A DIESEL - MATERIAIS NA OPERAÇÃO. AF_03/2016</v>
          </cell>
          <cell r="I1021" t="str">
            <v>H</v>
          </cell>
          <cell r="J1021" t="str">
            <v>COLETADO</v>
          </cell>
          <cell r="K1021" t="str">
            <v>43,38</v>
          </cell>
        </row>
        <row r="1022">
          <cell r="G1022">
            <v>93423</v>
          </cell>
          <cell r="H1022" t="str">
            <v>GRUPO GERADOR ESTACIONÁRIO, POTÊNCIA 150 KVA, MOTOR A DIESEL- DEPRECIAÇÃO. AF_03/2016</v>
          </cell>
          <cell r="I1022" t="str">
            <v>H</v>
          </cell>
          <cell r="J1022" t="str">
            <v>ATRIBUÍDO SÃO PAULO</v>
          </cell>
          <cell r="K1022" t="str">
            <v>3,79</v>
          </cell>
        </row>
        <row r="1023">
          <cell r="G1023">
            <v>93424</v>
          </cell>
          <cell r="H1023" t="str">
            <v>GRUPO GERADOR ESTACIONÁRIO, POTÊNCIA 150 KVA, MOTOR A DIESEL- JUROS. AF_03/2016</v>
          </cell>
          <cell r="I1023" t="str">
            <v>H</v>
          </cell>
          <cell r="J1023" t="str">
            <v>ATRIBUÍDO SÃO PAULO</v>
          </cell>
          <cell r="K1023" t="str">
            <v>0,68</v>
          </cell>
        </row>
        <row r="1024">
          <cell r="G1024">
            <v>93425</v>
          </cell>
          <cell r="H1024" t="str">
            <v>GRUPO GERADOR ESTACIONÁRIO, POTÊNCIA 150 KVA, MOTOR A DIESEL- MANUTENÇÃO. AF_03/2016</v>
          </cell>
          <cell r="I1024" t="str">
            <v>H</v>
          </cell>
          <cell r="J1024" t="str">
            <v>ATRIBUÍDO SÃO PAULO</v>
          </cell>
          <cell r="K1024" t="str">
            <v>3,38</v>
          </cell>
        </row>
        <row r="1025">
          <cell r="G1025">
            <v>93426</v>
          </cell>
          <cell r="H1025" t="str">
            <v>GRUPO GERADOR ESTACIONÁRIO, POTÊNCIA 150 KVA, MOTOR A DIESEL- MATERIAIS NA OPERAÇÃO. AF_03/2016</v>
          </cell>
          <cell r="I1025" t="str">
            <v>H</v>
          </cell>
          <cell r="J1025" t="str">
            <v>COLETADO</v>
          </cell>
          <cell r="K1025" t="str">
            <v>103,67</v>
          </cell>
        </row>
        <row r="1026">
          <cell r="G1026">
            <v>93429</v>
          </cell>
          <cell r="H1026" t="str">
            <v>USINA DE MISTURA ASFÁLTICA À QUENTE, TIPO CONTRA FLUXO, PROD 40 A 80 TON/HORA - DEPRECIAÇÃO. AF_03/2016</v>
          </cell>
          <cell r="I1026" t="str">
            <v>H</v>
          </cell>
          <cell r="J1026" t="str">
            <v>ATRIBUÍDO SÃO PAULO</v>
          </cell>
          <cell r="K1026" t="str">
            <v>66,00</v>
          </cell>
        </row>
        <row r="1027">
          <cell r="G1027">
            <v>93430</v>
          </cell>
          <cell r="H1027" t="str">
            <v>USINA DE MISTURA ASFÁLTICA À QUENTE, TIPO CONTRA FLUXO, PROD 40 A 80 TON/HORA - JUROS. AF_03/2016</v>
          </cell>
          <cell r="I1027" t="str">
            <v>H</v>
          </cell>
          <cell r="J1027" t="str">
            <v>ATRIBUÍDO SÃO PAULO</v>
          </cell>
          <cell r="K1027" t="str">
            <v>11,88</v>
          </cell>
        </row>
        <row r="1028">
          <cell r="G1028">
            <v>93431</v>
          </cell>
          <cell r="H1028" t="str">
            <v>USINA DE MISTURA ASFÁLTICA À QUENTE, TIPO CONTRA FLUXO, PROD 40 A 80 TON/HORA - MANUTENÇÃO. AF_03/2016</v>
          </cell>
          <cell r="I1028" t="str">
            <v>H</v>
          </cell>
          <cell r="J1028" t="str">
            <v>ATRIBUÍDO SÃO PAULO</v>
          </cell>
          <cell r="K1028" t="str">
            <v>106,09</v>
          </cell>
        </row>
        <row r="1029">
          <cell r="G1029">
            <v>93432</v>
          </cell>
          <cell r="H1029" t="str">
            <v>USINA DE MISTURA ASFÁLTICA À QUENTE, TIPO CONTRA FLUXO, PROD 40 A 80 TON/HORA - MATERIAIS NA OPERAÇÃO. AF_03/2016</v>
          </cell>
          <cell r="I1029" t="str">
            <v>H</v>
          </cell>
          <cell r="J1029" t="str">
            <v>COLETADO</v>
          </cell>
          <cell r="K1029" t="str">
            <v>1.857,60</v>
          </cell>
        </row>
        <row r="1030">
          <cell r="G1030">
            <v>93435</v>
          </cell>
          <cell r="H1030" t="str">
            <v>USINA DE ASFALTO À FRIO, CAPACIDADE DE 40 A 60 TON/HORA, ELÉTRICA POTÊNCIA 30 CV - DEPRECIAÇÃO. AF_03/2016</v>
          </cell>
          <cell r="I1030" t="str">
            <v>H</v>
          </cell>
          <cell r="J1030" t="str">
            <v>ATRIBUÍDO SÃO PAULO</v>
          </cell>
          <cell r="K1030" t="str">
            <v>3,57</v>
          </cell>
        </row>
        <row r="1031">
          <cell r="G1031">
            <v>93436</v>
          </cell>
          <cell r="H1031" t="str">
            <v>USINA DE ASFALTO À FRIO, CAPACIDADE DE 40 A 60 TON/HORA, ELÉTRICA POTÊNCIA 30 CV - JUROS. AF_03/2016</v>
          </cell>
          <cell r="I1031" t="str">
            <v>H</v>
          </cell>
          <cell r="J1031" t="str">
            <v>ATRIBUÍDO SÃO PAULO</v>
          </cell>
          <cell r="K1031" t="str">
            <v>0,75</v>
          </cell>
        </row>
        <row r="1032">
          <cell r="G1032">
            <v>93437</v>
          </cell>
          <cell r="H1032" t="str">
            <v>USINA DE ASFALTO À FRIO, CAPACIDADE DE 40 A 60 TON/HORA, ELÉTRICA POTÊNCIA 30 CV - MANUTENÇÃO. AF_03/2016</v>
          </cell>
          <cell r="I1032" t="str">
            <v>H</v>
          </cell>
          <cell r="J1032" t="str">
            <v>ATRIBUÍDO SÃO PAULO</v>
          </cell>
          <cell r="K1032" t="str">
            <v>6,69</v>
          </cell>
        </row>
        <row r="1033">
          <cell r="G1033">
            <v>93438</v>
          </cell>
          <cell r="H1033" t="str">
            <v>USINA DE ASFALTO À FRIO, CAPACIDADE DE 40 A 60 TON/HORA, ELÉTRICA POTÊNCIA 30 CV - MATERIAIS NA OPERAÇÃO. AF_03/2016</v>
          </cell>
          <cell r="I1033" t="str">
            <v>H</v>
          </cell>
          <cell r="J1033" t="str">
            <v>COLETADO</v>
          </cell>
          <cell r="K1033" t="str">
            <v>19,20</v>
          </cell>
        </row>
        <row r="1034">
          <cell r="G1034">
            <v>95114</v>
          </cell>
          <cell r="H1034" t="str">
            <v>MARTELETE OU ROMPEDOR PNEUMÁTICO MANUAL, 28 KG, COM SILENCIADOR - DEPRECIAÇÃO. AF_07/2016</v>
          </cell>
          <cell r="I1034" t="str">
            <v>H</v>
          </cell>
          <cell r="J1034" t="str">
            <v>COEFICIENTE DE REPRESENTATIVIDADE</v>
          </cell>
          <cell r="K1034" t="str">
            <v>1,30</v>
          </cell>
        </row>
        <row r="1035">
          <cell r="G1035">
            <v>95115</v>
          </cell>
          <cell r="H1035" t="str">
            <v>MARTELETE OU ROMPEDOR PNEUMÁTICO MANUAL, 28 KG, COM SILENCIADOR - JUROS. AF_07/2016</v>
          </cell>
          <cell r="I1035" t="str">
            <v>H</v>
          </cell>
          <cell r="J1035" t="str">
            <v>COEFICIENTE DE REPRESENTATIVIDADE</v>
          </cell>
          <cell r="K1035" t="str">
            <v>0,15</v>
          </cell>
        </row>
        <row r="1036">
          <cell r="G1036">
            <v>95116</v>
          </cell>
          <cell r="H1036" t="str">
            <v>USINA DE CONCRETO FIXA, CAPACIDADE NOMINAL DE 90 A 120 M3/H, SEM SILO - DEPRECIAÇÃO. AF_07/2016</v>
          </cell>
          <cell r="I1036" t="str">
            <v>H</v>
          </cell>
          <cell r="J1036" t="str">
            <v>ATRIBUÍDO SÃO PAULO</v>
          </cell>
          <cell r="K1036" t="str">
            <v>31,99</v>
          </cell>
        </row>
        <row r="1037">
          <cell r="G1037">
            <v>95117</v>
          </cell>
          <cell r="H1037" t="str">
            <v>USINA DE CONCRETO FIXA, CAPACIDADE NOMINAL DE 90 A 120 M3/H, SEM SILO - JUROS. AF_07/2016</v>
          </cell>
          <cell r="I1037" t="str">
            <v>H</v>
          </cell>
          <cell r="J1037" t="str">
            <v>ATRIBUÍDO SÃO PAULO</v>
          </cell>
          <cell r="K1037" t="str">
            <v>5,04</v>
          </cell>
        </row>
        <row r="1038">
          <cell r="G1038">
            <v>95118</v>
          </cell>
          <cell r="H1038" t="str">
            <v>USINA MISTURADORA DE SOLOS, CAPACIDADE DE 200 A 500 TON/H, POTENCIA 75KW - DEPRECIAÇÃO. AF_07/2016</v>
          </cell>
          <cell r="I1038" t="str">
            <v>H</v>
          </cell>
          <cell r="J1038" t="str">
            <v>ATRIBUÍDO SÃO PAULO</v>
          </cell>
          <cell r="K1038" t="str">
            <v>34,04</v>
          </cell>
        </row>
        <row r="1039">
          <cell r="G1039">
            <v>95119</v>
          </cell>
          <cell r="H1039" t="str">
            <v>USINA MISTURADORA DE SOLOS, CAPACIDADE DE 200 A 500 TON/H, POTENCIA 75KW - JUROS. AF_07/2016</v>
          </cell>
          <cell r="I1039" t="str">
            <v>H</v>
          </cell>
          <cell r="J1039" t="str">
            <v>ATRIBUÍDO SÃO PAULO</v>
          </cell>
          <cell r="K1039" t="str">
            <v>6,12</v>
          </cell>
        </row>
        <row r="1040">
          <cell r="G1040">
            <v>95120</v>
          </cell>
          <cell r="H1040" t="str">
            <v>USINA MISTURADORA DE SOLOS, CAPACIDADE DE 200 A 500 TON/H, POTENCIA 75KW - MATERIAIS NA OPERAÇÃO. AF_07/2016</v>
          </cell>
          <cell r="I1040" t="str">
            <v>H</v>
          </cell>
          <cell r="J1040" t="str">
            <v>COEFICIENTE DE REPRESENTATIVIDADE</v>
          </cell>
          <cell r="K1040" t="str">
            <v>51,63</v>
          </cell>
        </row>
        <row r="1041">
          <cell r="G1041">
            <v>95123</v>
          </cell>
          <cell r="H1041" t="str">
            <v>DISTRIBUIDOR DE AGREGADOS AUTOPROPELIDO, CAP 3 M3, A DIESEL, POTÊNCIA 176CV - DEPRECIAÇÃO. AF_07/2016</v>
          </cell>
          <cell r="I1041" t="str">
            <v>H</v>
          </cell>
          <cell r="J1041" t="str">
            <v>ATRIBUÍDO SÃO PAULO</v>
          </cell>
          <cell r="K1041" t="str">
            <v>11,40</v>
          </cell>
        </row>
        <row r="1042">
          <cell r="G1042">
            <v>95124</v>
          </cell>
          <cell r="H1042" t="str">
            <v>DISTRIBUIDOR DE AGREGADOS AUTOPROPELIDO, C/AP 3 M3, A DIESEL, POTÊNCIA 176CV - JUROS. AF_07/2016</v>
          </cell>
          <cell r="I1042" t="str">
            <v>H</v>
          </cell>
          <cell r="J1042" t="str">
            <v>ATRIBUÍDO SÃO PAULO</v>
          </cell>
          <cell r="K1042" t="str">
            <v>1,79</v>
          </cell>
        </row>
        <row r="1043">
          <cell r="G1043">
            <v>95125</v>
          </cell>
          <cell r="H1043" t="str">
            <v>DISTRIBUIDOR DE AGREGADOS AUTOPROPELIDO, CAP 3 M3, A DIESEL, POTÊNCIA 176CV - MANUTENÇÃO. AF_07/2016</v>
          </cell>
          <cell r="I1043" t="str">
            <v>H</v>
          </cell>
          <cell r="J1043" t="str">
            <v>ATRIBUÍDO SÃO PAULO</v>
          </cell>
          <cell r="K1043" t="str">
            <v>12,47</v>
          </cell>
        </row>
        <row r="1044">
          <cell r="G1044">
            <v>95126</v>
          </cell>
          <cell r="H1044" t="str">
            <v>DISTRIBUIDOR DE AGREGADOS AUTOPROPELIDO, CAP 3 M3, A DIESEL, POTÊNCIA 176CV  MATERIAIS NA OPERAÇÃO. AF_07/2016</v>
          </cell>
          <cell r="I1044" t="str">
            <v>H</v>
          </cell>
          <cell r="J1044" t="str">
            <v>COLETADO</v>
          </cell>
          <cell r="K1044" t="str">
            <v>95,24</v>
          </cell>
        </row>
        <row r="1045">
          <cell r="G1045">
            <v>95129</v>
          </cell>
          <cell r="H1045" t="str">
            <v>MÁQUINA DEMARCADORA DE FAIXA DE TRÁFEGO À FRIO, AUTOPROPELIDA, POTÊNCIA 38 HP - DEPRECIAÇÃO. AF_07/2016</v>
          </cell>
          <cell r="I1045" t="str">
            <v>H</v>
          </cell>
          <cell r="J1045" t="str">
            <v>ATRIBUÍDO SÃO PAULO</v>
          </cell>
          <cell r="K1045" t="str">
            <v>20,23</v>
          </cell>
        </row>
        <row r="1046">
          <cell r="G1046">
            <v>95130</v>
          </cell>
          <cell r="H1046" t="str">
            <v>MÁQUINA DEMARCADORA DE FAIXA DE TRÁFEGO À FRIO, AUTOPROPELIDA, POTÊNCIA 38 HP - JUROS. AF_07/2016</v>
          </cell>
          <cell r="I1046" t="str">
            <v>H</v>
          </cell>
          <cell r="J1046" t="str">
            <v>ATRIBUÍDO SÃO PAULO</v>
          </cell>
          <cell r="K1046" t="str">
            <v>3,64</v>
          </cell>
        </row>
        <row r="1047">
          <cell r="G1047">
            <v>95131</v>
          </cell>
          <cell r="H1047" t="str">
            <v>MÁQUINA DEMARCADORA DE FAIXA DE TRÁFEGO À FRIO, AUTOPROPELIDA, POTÊNCIA 38 HP - MANUTENÇÃO. AF_07/2016</v>
          </cell>
          <cell r="I1047" t="str">
            <v>H</v>
          </cell>
          <cell r="J1047" t="str">
            <v>ATRIBUÍDO SÃO PAULO</v>
          </cell>
          <cell r="K1047" t="str">
            <v>37,94</v>
          </cell>
        </row>
        <row r="1048">
          <cell r="G1048">
            <v>95132</v>
          </cell>
          <cell r="H1048" t="str">
            <v>MÁQUINA DEMARCADORA DE FAIXA DE TRÁFEGO À FRIO, AUTOPROPELIDA, POTÊNCIA 38 HP - MATERIAIS NA OPERAÇÃO. AF_07/2016</v>
          </cell>
          <cell r="I1048" t="str">
            <v>H</v>
          </cell>
          <cell r="J1048" t="str">
            <v>COLETADO</v>
          </cell>
          <cell r="K1048" t="str">
            <v>20,85</v>
          </cell>
        </row>
        <row r="1049">
          <cell r="G1049">
            <v>95136</v>
          </cell>
          <cell r="H1049" t="str">
            <v>TALHA MANUAL DE CORRENTE, CAPACIDADE DE 2 TON. COM ELEVAÇÃO DE 3 M - DEPRECIAÇÃO. AF_07/2016</v>
          </cell>
          <cell r="I1049" t="str">
            <v>H</v>
          </cell>
          <cell r="J1049" t="str">
            <v>ATRIBUÍDO SÃO PAULO</v>
          </cell>
          <cell r="K1049" t="str">
            <v>0,03</v>
          </cell>
        </row>
        <row r="1050">
          <cell r="G1050">
            <v>95137</v>
          </cell>
          <cell r="H1050" t="str">
            <v>TALHA MANUAL DE CORRENTE, CAPACIDADE DE 2 TON. COM ELEVAÇÃO DE 3 M - JUROS. AF_07/2016</v>
          </cell>
          <cell r="I1050" t="str">
            <v>H</v>
          </cell>
          <cell r="J1050" t="str">
            <v>ATRIBUÍDO SÃO PAULO</v>
          </cell>
          <cell r="K1050" t="str">
            <v>0,01</v>
          </cell>
        </row>
        <row r="1051">
          <cell r="G1051">
            <v>95138</v>
          </cell>
          <cell r="H1051" t="str">
            <v>TALHA MANUAL DE CORRENTE, CAPACIDADE DE 2 TON. COM ELEVAÇÃO DE 3 M - MANUTENÇÃO. AF_07/2016</v>
          </cell>
          <cell r="I1051" t="str">
            <v>H</v>
          </cell>
          <cell r="J1051" t="str">
            <v>ATRIBUÍDO SÃO PAULO</v>
          </cell>
          <cell r="K1051" t="str">
            <v>0,02</v>
          </cell>
        </row>
        <row r="1052">
          <cell r="G1052">
            <v>95208</v>
          </cell>
          <cell r="H1052" t="str">
            <v>GRUA ASCENCIONAL, LANÇA DE 42 M, CAPACIDADE DE 1,5 T A 30 M, ALTURA ATÉ 39 M  DEPRECIAÇÃO. AF_08/2016</v>
          </cell>
          <cell r="I1052" t="str">
            <v>H</v>
          </cell>
          <cell r="J1052" t="str">
            <v>ATRIBUÍDO SÃO PAULO</v>
          </cell>
          <cell r="K1052" t="str">
            <v>27,39</v>
          </cell>
        </row>
        <row r="1053">
          <cell r="G1053">
            <v>95209</v>
          </cell>
          <cell r="H1053" t="str">
            <v>GRUA ASCENCIONAL, LANCA DE 42 M, CAPACIDADE DE 1,5 T A 30 M, ALTURA ATE 39 M  JUROS. AF_08/2016</v>
          </cell>
          <cell r="I1053" t="str">
            <v>H</v>
          </cell>
          <cell r="J1053" t="str">
            <v>ATRIBUÍDO SÃO PAULO</v>
          </cell>
          <cell r="K1053" t="str">
            <v>3,25</v>
          </cell>
        </row>
        <row r="1054">
          <cell r="G1054">
            <v>95210</v>
          </cell>
          <cell r="H1054" t="str">
            <v>GRUA ASCENCIONAL, LANCA DE 42 M, CAPACIDADE DE 1,5 T A 30 M, ALTURA ATE 39 M  MANUTENÇÃO. AF_08/2016</v>
          </cell>
          <cell r="I1054" t="str">
            <v>H</v>
          </cell>
          <cell r="J1054" t="str">
            <v>ATRIBUÍDO SÃO PAULO</v>
          </cell>
          <cell r="K1054" t="str">
            <v>29,96</v>
          </cell>
        </row>
        <row r="1055">
          <cell r="G1055">
            <v>95211</v>
          </cell>
          <cell r="H1055" t="str">
            <v>GRUA ASCENCIONAL, LANCA DE 42 M, CAPACIDADE DE 1,5 T A 30 M, ALTURA ATE 39 M  MATERIAIS NA OPERAÇÃO. AF_08/2016</v>
          </cell>
          <cell r="I1055" t="str">
            <v>H</v>
          </cell>
          <cell r="J1055" t="str">
            <v>COEFICIENTE DE REPRESENTATIVIDADE</v>
          </cell>
          <cell r="K1055" t="str">
            <v>7,57</v>
          </cell>
        </row>
        <row r="1056">
          <cell r="G1056">
            <v>95214</v>
          </cell>
          <cell r="H1056" t="str">
            <v>PULVERIZADOR DE TINTA ELÉTRICO/MÁQUINA DE PINTURA AIRLESS, VAZÃO 2 L/MIN - DEPRECIAÇÃO. AF_08/2016</v>
          </cell>
          <cell r="I1056" t="str">
            <v>H</v>
          </cell>
          <cell r="J1056" t="str">
            <v>COEFICIENTE DE REPRESENTATIVIDADE</v>
          </cell>
          <cell r="K1056" t="str">
            <v>0,51</v>
          </cell>
        </row>
        <row r="1057">
          <cell r="G1057">
            <v>95215</v>
          </cell>
          <cell r="H1057" t="str">
            <v>PULVERIZADOR DE TINTA ELÉTRICO/MÁQUINA DE PINTURA AIRLESS, VAZÃO 2 L/MIN - JUROS. AF_08/2016</v>
          </cell>
          <cell r="I1057" t="str">
            <v>H</v>
          </cell>
          <cell r="J1057" t="str">
            <v>COEFICIENTE DE REPRESENTATIVIDADE</v>
          </cell>
          <cell r="K1057" t="str">
            <v>0,05</v>
          </cell>
        </row>
        <row r="1058">
          <cell r="G1058">
            <v>95216</v>
          </cell>
          <cell r="H1058" t="str">
            <v>PULVERIZADOR DE TINTA ELÉTRICO/MÁQUINA DE PINTURA AIRLESS, VAZÃO 2 L/MIN - MANUTENÇÃO. AF_08/2016</v>
          </cell>
          <cell r="I1058" t="str">
            <v>H</v>
          </cell>
          <cell r="J1058" t="str">
            <v>COEFICIENTE DE REPRESENTATIVIDADE</v>
          </cell>
          <cell r="K1058" t="str">
            <v>0,35</v>
          </cell>
        </row>
        <row r="1059">
          <cell r="G1059">
            <v>95217</v>
          </cell>
          <cell r="H1059" t="str">
            <v>PULVERIZADOR DE TINTA ELÉTRICO/MÁQUINA DE PINTURA AIRLESS, VAZÃO 2 L/MIN - MATERIAIS NA OPERAÇÃO. AF_08/2016</v>
          </cell>
          <cell r="I1059" t="str">
            <v>H</v>
          </cell>
          <cell r="J1059" t="str">
            <v>COEFICIENTE DE REPRESENTATIVIDADE</v>
          </cell>
          <cell r="K1059" t="str">
            <v>0,51</v>
          </cell>
        </row>
        <row r="1060">
          <cell r="G1060">
            <v>95255</v>
          </cell>
          <cell r="H1060" t="str">
            <v>MARTELO DEMOLIDOR PNEUMÁTICO MANUAL, 32 KG - DEPRECIAÇÃO. AF_09/2016</v>
          </cell>
          <cell r="I1060" t="str">
            <v>H</v>
          </cell>
          <cell r="J1060" t="str">
            <v>COEFICIENTE DE REPRESENTATIVIDADE</v>
          </cell>
          <cell r="K1060" t="str">
            <v>1,16</v>
          </cell>
        </row>
        <row r="1061">
          <cell r="G1061">
            <v>95256</v>
          </cell>
          <cell r="H1061" t="str">
            <v>MARTELO DEMOLIDOR PNEUMÁTICO MANUAL, 32 KG - JUROS. AF_09/2016</v>
          </cell>
          <cell r="I1061" t="str">
            <v>H</v>
          </cell>
          <cell r="J1061" t="str">
            <v>COEFICIENTE DE REPRESENTATIVIDADE</v>
          </cell>
          <cell r="K1061" t="str">
            <v>0,13</v>
          </cell>
        </row>
        <row r="1062">
          <cell r="G1062">
            <v>95257</v>
          </cell>
          <cell r="H1062" t="str">
            <v>MARTELO DEMOLIDOR PNEUMÁTICO MANUAL, 32 KG - MANUTENÇÃO. AF_09/2016</v>
          </cell>
          <cell r="I1062" t="str">
            <v>H</v>
          </cell>
          <cell r="J1062" t="str">
            <v>COEFICIENTE DE REPRESENTATIVIDADE</v>
          </cell>
          <cell r="K1062" t="str">
            <v>1,45</v>
          </cell>
        </row>
        <row r="1063">
          <cell r="G1063">
            <v>95260</v>
          </cell>
          <cell r="H1063" t="str">
            <v>COMPACTADOR DE SOLOS DE PERCUSÃO (SOQUETE) COM MOTOR A GASOLINA, POTÊNCIA 3 CV - DEPRECIAÇÃO. AF_09/2016</v>
          </cell>
          <cell r="I1063" t="str">
            <v>H</v>
          </cell>
          <cell r="J1063" t="str">
            <v>ATRIBUÍDO SÃO PAULO</v>
          </cell>
          <cell r="K1063" t="str">
            <v>0,51</v>
          </cell>
        </row>
        <row r="1064">
          <cell r="G1064">
            <v>95261</v>
          </cell>
          <cell r="H1064" t="str">
            <v>COMPACTADOR DE SOLOS DE PERCUSÃO (SOQUETE) COM MOTOR A GASOLINA, POTÊNCIA 3 CV - JUROS. AF_09/2016</v>
          </cell>
          <cell r="I1064" t="str">
            <v>H</v>
          </cell>
          <cell r="J1064" t="str">
            <v>COEFICIENTE DE REPRESENTATIVIDADE</v>
          </cell>
          <cell r="K1064" t="str">
            <v>0,13</v>
          </cell>
        </row>
        <row r="1065">
          <cell r="G1065">
            <v>95262</v>
          </cell>
          <cell r="H1065" t="str">
            <v>COMPACTADOR DE SOLOS DE PERCUSÃO (SOQUETE) COM MOTOR A GASOLINA, POTÊNCIA 3 CV - MANUTENÇÃO. AF_09/2016</v>
          </cell>
          <cell r="I1065" t="str">
            <v>H</v>
          </cell>
          <cell r="J1065" t="str">
            <v>COEFICIENTE DE REPRESENTATIVIDADE</v>
          </cell>
          <cell r="K1065" t="str">
            <v>1,20</v>
          </cell>
        </row>
        <row r="1066">
          <cell r="G1066">
            <v>95263</v>
          </cell>
          <cell r="H1066" t="str">
            <v>COMPACTADOR DE SOLOS DE PERCUSÃO (SOQUETE) COM MOTOR A GASOLINA, POTÊNCIA 3 CV - MATERIAIS NA OPERAÇÃO. AF_09/2016</v>
          </cell>
          <cell r="I1066" t="str">
            <v>H</v>
          </cell>
          <cell r="J1066" t="str">
            <v>COLETADO</v>
          </cell>
          <cell r="K1066" t="str">
            <v>3,59</v>
          </cell>
        </row>
        <row r="1067">
          <cell r="G1067">
            <v>95266</v>
          </cell>
          <cell r="H1067" t="str">
            <v>RÉGUA VIBRATÓRIA DUPLA PARA CONCRETO, PESO DE 60KG, COMPRIMENTO 4 M, COM MOTOR A GASOLINA, POTÊNCIA 5,5 HP - DEPRECIAÇÃO. AF_09/2016</v>
          </cell>
          <cell r="I1067" t="str">
            <v>H</v>
          </cell>
          <cell r="J1067" t="str">
            <v>ATRIBUÍDO SÃO PAULO</v>
          </cell>
          <cell r="K1067" t="str">
            <v>0,38</v>
          </cell>
        </row>
        <row r="1068">
          <cell r="G1068">
            <v>95267</v>
          </cell>
          <cell r="H1068" t="str">
            <v>RÉGUA VIBRATÓRIA DUPLA PARA CONCRETO, PESO DE 60KG, COMPRIMENTO 4 M, COM MOTOR A GASOLINA, POTÊNCIA 5,5 HP - JUROS. AF_09/2016</v>
          </cell>
          <cell r="I1068" t="str">
            <v>H</v>
          </cell>
          <cell r="J1068" t="str">
            <v>ATRIBUÍDO SÃO PAULO</v>
          </cell>
          <cell r="K1068" t="str">
            <v>0,04</v>
          </cell>
        </row>
        <row r="1069">
          <cell r="G1069">
            <v>95268</v>
          </cell>
          <cell r="H1069" t="str">
            <v>RÉGUA VIBRATÓRIA DUPLA PARA CONCRETO, PESO DE 60KG, COMPRIMENTO 4 M, COM MOTOR A GASOLINA, POTÊNCIA 5,5 HP - MANUTENÇÃO. AF_09/2016</v>
          </cell>
          <cell r="I1069" t="str">
            <v>H</v>
          </cell>
          <cell r="J1069" t="str">
            <v>ATRIBUÍDO SÃO PAULO</v>
          </cell>
          <cell r="K1069" t="str">
            <v>0,37</v>
          </cell>
        </row>
        <row r="1070">
          <cell r="G1070">
            <v>95269</v>
          </cell>
          <cell r="H1070" t="str">
            <v>RÉGUA VIBRATÓRIA DUPLA PARA CONCRETO, PESO DE 60KG, COMPRIMENTO 4 M, COM MOTOR A GASOLINA, POTÊNCIA 5,5 HP  MATERIAIS NA OPERAÇÃO. AF_09/2016</v>
          </cell>
          <cell r="I1070" t="str">
            <v>H</v>
          </cell>
          <cell r="J1070" t="str">
            <v>COLETADO</v>
          </cell>
          <cell r="K1070" t="str">
            <v>6,72</v>
          </cell>
        </row>
        <row r="1071">
          <cell r="G1071">
            <v>95272</v>
          </cell>
          <cell r="H1071" t="str">
            <v>POLIDORA DE PISO (POLITRIZ), PESO DE 100KG, DIÂMETRO 450 MM, MOTOR ELÉTRICO, POTÊNCIA 4 HP - DEPRECIAÇÃO. AF_09/2016</v>
          </cell>
          <cell r="I1071" t="str">
            <v>H</v>
          </cell>
          <cell r="J1071" t="str">
            <v>ATRIBUÍDO SÃO PAULO</v>
          </cell>
          <cell r="K1071" t="str">
            <v>0,37</v>
          </cell>
        </row>
        <row r="1072">
          <cell r="G1072">
            <v>95273</v>
          </cell>
          <cell r="H1072" t="str">
            <v>POLIDORA DE PISO (POLITRIZ), PESO DE 100KG, DIÂMETRO 450 MM, MOTOR ELÉTRICO, POTÊNCIA 4 HP - JUROS. AF_09/2016</v>
          </cell>
          <cell r="I1072" t="str">
            <v>H</v>
          </cell>
          <cell r="J1072" t="str">
            <v>ATRIBUÍDO SÃO PAULO</v>
          </cell>
          <cell r="K1072" t="str">
            <v>0,04</v>
          </cell>
        </row>
        <row r="1073">
          <cell r="G1073">
            <v>95274</v>
          </cell>
          <cell r="H1073" t="str">
            <v>POLIDORA DE PISO (POLITRIZ), PESO DE 100KG, DIÂMETRO 450 MM, MOTOR ELÉTRICO, POTÊNCIA 4 HP - MANUTENÇÃO. AF_09/2016</v>
          </cell>
          <cell r="I1073" t="str">
            <v>H</v>
          </cell>
          <cell r="J1073" t="str">
            <v>ATRIBUÍDO SÃO PAULO</v>
          </cell>
          <cell r="K1073" t="str">
            <v>0,29</v>
          </cell>
        </row>
        <row r="1074">
          <cell r="G1074">
            <v>95275</v>
          </cell>
          <cell r="H1074" t="str">
            <v>POLIDORA DE PISO (POLITRIZ), PESO DE 100KG, DIÂMETRO 450 MM, MOTOR ELÉTRICO, POTÊNCIA 4 HP  MATERIAIS NA OPERAÇÃO. AF_09/2016</v>
          </cell>
          <cell r="I1074" t="str">
            <v>H</v>
          </cell>
          <cell r="J1074" t="str">
            <v>COEFICIENTE DE REPRESENTATIVIDADE</v>
          </cell>
          <cell r="K1074" t="str">
            <v>2,05</v>
          </cell>
        </row>
        <row r="1075">
          <cell r="G1075">
            <v>95278</v>
          </cell>
          <cell r="H1075" t="str">
            <v>DESEMPENADEIRA DE CONCRETO, PESO DE 75KG, 4 PÁS, MOTOR A GASOLINA, POTÊNCIA 5,5 HP - DEPRECIAÇÃO. AF_09/2016</v>
          </cell>
          <cell r="I1075" t="str">
            <v>H</v>
          </cell>
          <cell r="J1075" t="str">
            <v>ATRIBUÍDO SÃO PAULO</v>
          </cell>
          <cell r="K1075" t="str">
            <v>0,41</v>
          </cell>
        </row>
        <row r="1076">
          <cell r="G1076">
            <v>95279</v>
          </cell>
          <cell r="H1076" t="str">
            <v>DESEMPENADEIRA DE CONCRETO, PESO DE 75KG, 4 PÁS, MOTOR A GASOLINA, POTÊNCIA 5,5 HP - JUROS. AF_09/2016</v>
          </cell>
          <cell r="I1076" t="str">
            <v>H</v>
          </cell>
          <cell r="J1076" t="str">
            <v>ATRIBUÍDO SÃO PAULO</v>
          </cell>
          <cell r="K1076" t="str">
            <v>0,04</v>
          </cell>
        </row>
        <row r="1077">
          <cell r="G1077">
            <v>95280</v>
          </cell>
          <cell r="H1077" t="str">
            <v>DESEMPENADEIRA DE CONCRETO, PESO DE 75KG, 4 PÁS, MOTOR A GASOLINA, POTÊNCIA 5,5 HP - MANUTENÇÃO. AF_09/2016</v>
          </cell>
          <cell r="I1077" t="str">
            <v>H</v>
          </cell>
          <cell r="J1077" t="str">
            <v>ATRIBUÍDO SÃO PAULO</v>
          </cell>
          <cell r="K1077" t="str">
            <v>0,32</v>
          </cell>
        </row>
        <row r="1078">
          <cell r="G1078">
            <v>95281</v>
          </cell>
          <cell r="H1078" t="str">
            <v>DESEMPENADEIRA DE CONCRETO, PESO DE 75KG, 4 PÁS, MOTOR A GASOLINA, POTÊNCIA 5,5 HP  MATERIAIS NA OPERAÇÃO. AF_09/2016</v>
          </cell>
          <cell r="I1078" t="str">
            <v>H</v>
          </cell>
          <cell r="J1078" t="str">
            <v>COLETADO</v>
          </cell>
          <cell r="K1078" t="str">
            <v>6,72</v>
          </cell>
        </row>
        <row r="1079">
          <cell r="G1079">
            <v>95617</v>
          </cell>
          <cell r="H1079" t="str">
            <v>PERFURATRIZ PNEUMATICA MANUAL DE PESO MEDIO, MARTELETE, 18KG, COMPRIMENTO MÁXIMO DE CURSO DE 6 M, DIAMETRO DO PISTAO DE 5,5 CM - DEPRECIAÇÃO. AF_11/2016</v>
          </cell>
          <cell r="I1079" t="str">
            <v>H</v>
          </cell>
          <cell r="J1079" t="str">
            <v>COEFICIENTE DE REPRESENTATIVIDADE</v>
          </cell>
          <cell r="K1079" t="str">
            <v>0,95</v>
          </cell>
        </row>
        <row r="1080">
          <cell r="G1080">
            <v>95618</v>
          </cell>
          <cell r="H1080" t="str">
            <v>PERFURATRIZ PNEUMATICA MANUAL DE PESO MEDIO, MARTELETE, 18KG, COMPRIMENTO MÁXIMO DE CURSO DE 6 M, DIAMETRO DO PISTAO DE 5,5 CM - JUROS. AF_11/2016</v>
          </cell>
          <cell r="I1080" t="str">
            <v>H</v>
          </cell>
          <cell r="J1080" t="str">
            <v>COEFICIENTE DE REPRESENTATIVIDADE</v>
          </cell>
          <cell r="K1080" t="str">
            <v>0,11</v>
          </cell>
        </row>
        <row r="1081">
          <cell r="G1081">
            <v>95619</v>
          </cell>
          <cell r="H1081" t="str">
            <v>PERFURATRIZ PNEUMATICA MANUAL DE PESO MEDIO, MARTELETE, 18KG, COMPRIMENTO MÁXIMO DE CURSO DE 6 M, DIAMETRO DO PISTAO DE 5,5 CM - MANUTENÇÃO. AF_11/2016</v>
          </cell>
          <cell r="I1081" t="str">
            <v>H</v>
          </cell>
          <cell r="J1081" t="str">
            <v>COEFICIENTE DE REPRESENTATIVIDADE</v>
          </cell>
          <cell r="K1081" t="str">
            <v>1,18</v>
          </cell>
        </row>
        <row r="1082">
          <cell r="G1082">
            <v>95627</v>
          </cell>
          <cell r="H1082" t="str">
            <v>ROLO COMPACTADOR VIBRATORIO TANDEM, ACO LISO, POTENCIA 125 HP, PESO SEM/COM LASTRO 10,20/11,65 T, LARGURA DE TRABALHO 1,73 M - DEPRECIAÇÃO. AF_11/2016</v>
          </cell>
          <cell r="I1082" t="str">
            <v>H</v>
          </cell>
          <cell r="J1082" t="str">
            <v>ATRIBUÍDO SÃO PAULO</v>
          </cell>
          <cell r="K1082" t="str">
            <v>22,52</v>
          </cell>
        </row>
        <row r="1083">
          <cell r="G1083">
            <v>95628</v>
          </cell>
          <cell r="H1083" t="str">
            <v>ROLO COMPACTADOR VIBRATORIO TANDEM, ACO LISO, POTENCIA 125 HP, PESO SEM/COM LASTRO 10,20/11,65 T, LARGURA DE TRABALHO 1,73 M - JUROS. AF_11/2016</v>
          </cell>
          <cell r="I1083" t="str">
            <v>H</v>
          </cell>
          <cell r="J1083" t="str">
            <v>ATRIBUÍDO SÃO PAULO</v>
          </cell>
          <cell r="K1083" t="str">
            <v>3,12</v>
          </cell>
        </row>
        <row r="1084">
          <cell r="G1084">
            <v>95629</v>
          </cell>
          <cell r="H1084" t="str">
            <v>ROLO COMPACTADOR VIBRATORIO TANDEM, ACO LISO, POTENCIA 125 HP, PESO SEM/COM LASTRO 10,20/11,65 T, LARGURA DE TRABALHO 1,73 M - MANUTENÇÃO. AF_11/2016</v>
          </cell>
          <cell r="I1084" t="str">
            <v>H</v>
          </cell>
          <cell r="J1084" t="str">
            <v>ATRIBUÍDO SÃO PAULO</v>
          </cell>
          <cell r="K1084" t="str">
            <v>28,19</v>
          </cell>
        </row>
        <row r="1085">
          <cell r="G1085">
            <v>95630</v>
          </cell>
          <cell r="H1085" t="str">
            <v>ROLO COMPACTADOR VIBRATORIO TANDEM, ACO LISO, POTENCIA 125 HP, PESO SEM/COM LASTRO 10,20/11,65 T, LARGURA DE TRABALHO 1,73 M - MATERIAIS NA OPERAÇÃO. AF_11/2016</v>
          </cell>
          <cell r="I1085" t="str">
            <v>H</v>
          </cell>
          <cell r="J1085" t="str">
            <v>COLETADO</v>
          </cell>
          <cell r="K1085" t="str">
            <v>57,74</v>
          </cell>
        </row>
        <row r="1086">
          <cell r="G1086">
            <v>95698</v>
          </cell>
          <cell r="H1086" t="str">
            <v>PERFURATRIZ MANUAL, TORQUE MAXIMO 55 KGF.M, POTENCIA 5 CV, COM DIAMETRO MAXIMO 8 1/2" - DEPRECIAÇÃO. AF_11/2016</v>
          </cell>
          <cell r="I1086" t="str">
            <v>H</v>
          </cell>
          <cell r="J1086" t="str">
            <v>COEFICIENTE DE REPRESENTATIVIDADE</v>
          </cell>
          <cell r="K1086" t="str">
            <v>3,85</v>
          </cell>
        </row>
        <row r="1087">
          <cell r="G1087">
            <v>95699</v>
          </cell>
          <cell r="H1087" t="str">
            <v>PERFURATRIZ MANUAL, TORQUE MAXIMO 55 KGF.M, POTENCIA 5 CV, COM DIAMETRO MAXIMO 8 1/2" - JUROS. AF_11/2016</v>
          </cell>
          <cell r="I1087" t="str">
            <v>H</v>
          </cell>
          <cell r="J1087" t="str">
            <v>COEFICIENTE DE REPRESENTATIVIDADE</v>
          </cell>
          <cell r="K1087" t="str">
            <v>0,45</v>
          </cell>
        </row>
        <row r="1088">
          <cell r="G1088">
            <v>95700</v>
          </cell>
          <cell r="H1088" t="str">
            <v>PERFURATRIZ MANUAL, TORQUE MAXIMO 55 KGF.M, POTENCIA 5 CV, COM DIAMETRO MAXIMO 8 1/2" - MANUTENÇÃO. AF_11/2016</v>
          </cell>
          <cell r="I1088" t="str">
            <v>H</v>
          </cell>
          <cell r="J1088" t="str">
            <v>COEFICIENTE DE REPRESENTATIVIDADE</v>
          </cell>
          <cell r="K1088" t="str">
            <v>4,81</v>
          </cell>
        </row>
        <row r="1089">
          <cell r="G1089">
            <v>95701</v>
          </cell>
          <cell r="H1089" t="str">
            <v>PERFURATRIZ MANUAL, TORQUE MAXIMO 55 KGF.M, POTENCIA 5 CV, COM DIAMETRO MAXIMO 8 1/2" - MATERIAIS NA OPERAÇÃO. AF_11/2016</v>
          </cell>
          <cell r="I1089" t="str">
            <v>H</v>
          </cell>
          <cell r="J1089" t="str">
            <v>COEFICIENTE DE REPRESENTATIVIDADE</v>
          </cell>
          <cell r="K1089" t="str">
            <v>2,53</v>
          </cell>
        </row>
        <row r="1090">
          <cell r="G1090">
            <v>95704</v>
          </cell>
          <cell r="H1090" t="str">
            <v>PERFURATRIZ SOBRE ESTEIRA, TORQUE MÁXIMO 600 KGF, POTÊNCIA ENTRE 50 E 60 HP, DIÂMETRO MÁXIMO 10 - DEPRECIAÇÃO. AF_11/2016</v>
          </cell>
          <cell r="I1090" t="str">
            <v>H</v>
          </cell>
          <cell r="J1090" t="str">
            <v>ATRIBUÍDO SÃO PAULO</v>
          </cell>
          <cell r="K1090" t="str">
            <v>22,67</v>
          </cell>
        </row>
        <row r="1091">
          <cell r="G1091">
            <v>95705</v>
          </cell>
          <cell r="H1091" t="str">
            <v>PERFURATRIZ SOBRE ESTEIRA, TORQUE MÁXIMO 600 KGF, POTÊNCIA ENTRE 50 E 60 HP, DIÂMETRO MÁXIMO 10 - JUROS. AF_11/2016</v>
          </cell>
          <cell r="I1091" t="str">
            <v>H</v>
          </cell>
          <cell r="J1091" t="str">
            <v>ATRIBUÍDO SÃO PAULO</v>
          </cell>
          <cell r="K1091" t="str">
            <v>3,23</v>
          </cell>
        </row>
        <row r="1092">
          <cell r="G1092">
            <v>95706</v>
          </cell>
          <cell r="H1092" t="str">
            <v>PERFURATRIZ SOBRE ESTEIRA, TORQUE MÁXIMO 600 KGF, POTÊNCIA ENTRE 50 E 60 HP, DIÂMETRO MÁXIMO 10 - MANUTENÇÃO. AF_11/2016</v>
          </cell>
          <cell r="I1092" t="str">
            <v>H</v>
          </cell>
          <cell r="J1092" t="str">
            <v>ATRIBUÍDO SÃO PAULO</v>
          </cell>
          <cell r="K1092" t="str">
            <v>28,37</v>
          </cell>
        </row>
        <row r="1093">
          <cell r="G1093">
            <v>95707</v>
          </cell>
          <cell r="H1093" t="str">
            <v>PERFURATRIZ SOBRE ESTEIRA, TORQUE MÁXIMO 600 KGF, POTÊNCIA ENTRE 50 E 60 HP, DIÂMETRO MÁXIMO 10 - MATERIAIS NA OPERAÇÃO. AF_11/2016</v>
          </cell>
          <cell r="I1093" t="str">
            <v>H</v>
          </cell>
          <cell r="J1093" t="str">
            <v>COEFICIENTE DE REPRESENTATIVIDADE</v>
          </cell>
          <cell r="K1093" t="str">
            <v>28,25</v>
          </cell>
        </row>
        <row r="1094">
          <cell r="G1094">
            <v>95710</v>
          </cell>
          <cell r="H1094" t="str">
            <v>ESCAVADEIRA HIDRAULICA SOBRE ESTEIRA, COM GARRA GIRATORIA DE MANDIBULAS, PESO OPERACIONAL ENTRE 22,00 E 25,50 TON, POTENCIA LIQUIDA ENTRE 150 E 160 HP - DEPRECIAÇÃO. AF_11/2016</v>
          </cell>
          <cell r="I1094" t="str">
            <v>H</v>
          </cell>
          <cell r="J1094" t="str">
            <v>ATRIBUÍDO SÃO PAULO</v>
          </cell>
          <cell r="K1094" t="str">
            <v>27,24</v>
          </cell>
        </row>
        <row r="1095">
          <cell r="G1095">
            <v>95711</v>
          </cell>
          <cell r="H1095" t="str">
            <v>ESCAVADEIRA HIDRAULICA SOBRE ESTEIRA, COM GARRA GIRATORIA DE MANDIBULAS, PESO OPERACIONAL ENTRE 22,00 E 25,50 TON, POTENCIA LIQUIDA ENTRE 150 E 160 HP - JUROS. AF_11/2016</v>
          </cell>
          <cell r="I1095" t="str">
            <v>H</v>
          </cell>
          <cell r="J1095" t="str">
            <v>ATRIBUÍDO SÃO PAULO</v>
          </cell>
          <cell r="K1095" t="str">
            <v>3,69</v>
          </cell>
        </row>
        <row r="1096">
          <cell r="G1096">
            <v>95712</v>
          </cell>
          <cell r="H1096" t="str">
            <v>ESCAVADEIRA HIDRAULICA SOBRE ESTEIRA, COM GARRA GIRATORIA DE MANDIBULAS, PESO OPERACIONAL ENTRE 22,00 E 25,50 TON, POTENCIA LIQUIDA ENTRE 150 E 160 HP - MANUTENÇÃO. AF_11/2016</v>
          </cell>
          <cell r="I1096" t="str">
            <v>H</v>
          </cell>
          <cell r="J1096" t="str">
            <v>ATRIBUÍDO SÃO PAULO</v>
          </cell>
          <cell r="K1096" t="str">
            <v>34,06</v>
          </cell>
        </row>
        <row r="1097">
          <cell r="G1097">
            <v>95713</v>
          </cell>
          <cell r="H1097" t="str">
            <v>ESCAVADEIRA HIDRAULICA SOBRE ESTEIRA, COM GARRA GIRATORIA DE MANDIBULAS, PESO OPERACIONAL ENTRE 22,00 E 25,50 TON, POTENCIA LIQUIDA ENTRE 150 E 160 HP - MATERIAIS NA OPERAÇÃO. AF_11/2016</v>
          </cell>
          <cell r="I1097" t="str">
            <v>H</v>
          </cell>
          <cell r="J1097" t="str">
            <v>COLETADO</v>
          </cell>
          <cell r="K1097" t="str">
            <v>58,16</v>
          </cell>
        </row>
        <row r="1098">
          <cell r="G1098">
            <v>95716</v>
          </cell>
          <cell r="H1098" t="str">
            <v>ESCAVADEIRA HIDRAULICA SOBRE ESTEIRA, EQUIPADA COM CLAMSHELL, COM CAPACIDADE DA CAÇAMBA ENTRE 1,20 E 1,50 M3, PESO OPERACIONAL ENTRE 20,00 E 22,00 TON, POTENCIA LIQUIDA ENTRE 150 E 160 HP - DEPRECIAÇÃO. AF_11/2016</v>
          </cell>
          <cell r="I1098" t="str">
            <v>H</v>
          </cell>
          <cell r="J1098" t="str">
            <v>ATRIBUÍDO SÃO PAULO</v>
          </cell>
          <cell r="K1098" t="str">
            <v>26,23</v>
          </cell>
        </row>
        <row r="1099">
          <cell r="G1099">
            <v>95717</v>
          </cell>
          <cell r="H1099" t="str">
            <v>ESCAVADEIRA HIDRAULICA SOBRE ESTEIRA, EQUIPADA COM CLAMSHELL, COM CAPACIDADE DA CAÇAMBA ENTRE 1,20 E 1,50 M3, PESO OPERACIONAL ENTRE 20,00 E 22,00 TON, POTENCIA LIQUIDA ENTRE 150 E 160 HP - JUROS. AF_11/2016</v>
          </cell>
          <cell r="I1099" t="str">
            <v>H</v>
          </cell>
          <cell r="J1099" t="str">
            <v>ATRIBUÍDO SÃO PAULO</v>
          </cell>
          <cell r="K1099" t="str">
            <v>3,56</v>
          </cell>
        </row>
        <row r="1100">
          <cell r="G1100">
            <v>95718</v>
          </cell>
          <cell r="H1100" t="str">
            <v>ESCAVADEIRA HIDRAULICA SOBRE ESTEIRA, EQUIPADA COM CLAMSHELL, COM CAPACIDADE DA CAÇAMBA ENTRE 1,20 E 1,50 M3, PESO OPERACIONAL ENTRE 20,00 E 22,00 TON, POTENCIA LIQUIDA ENTRE 150 E 160 HP - MANUTENÇÃO. AF_11/2016</v>
          </cell>
          <cell r="I1100" t="str">
            <v>H</v>
          </cell>
          <cell r="J1100" t="str">
            <v>ATRIBUÍDO SÃO PAULO</v>
          </cell>
          <cell r="K1100" t="str">
            <v>32,79</v>
          </cell>
        </row>
        <row r="1101">
          <cell r="G1101">
            <v>95719</v>
          </cell>
          <cell r="H1101" t="str">
            <v>ESCAVADEIRA HIDRAULICA SOBRE ESTEIRA, EQUIPADA COM CLAMSHELL, COM CAPACIDADE DA CAÇAMBA ENTRE 1,20 E 1,50 M3, PESO OPERACIONAL ENTRE 20,00 E 22,00 TON, POTENCIA LIQUIDA ENTRE 150 E 160 HP - MATERIAIS NA OPERAÇÃO. AF_11/2016</v>
          </cell>
          <cell r="I1101" t="str">
            <v>H</v>
          </cell>
          <cell r="J1101" t="str">
            <v>COLETADO</v>
          </cell>
          <cell r="K1101" t="str">
            <v>58,16</v>
          </cell>
        </row>
        <row r="1102">
          <cell r="G1102">
            <v>95869</v>
          </cell>
          <cell r="H1102" t="str">
            <v>GRUPO GERADOR COM CARENAGEM, MOTOR DIESEL POTÊNCIA STANDART ENTRE 250 E 260 KVA - JUROS. AF_12/2016</v>
          </cell>
          <cell r="I1102" t="str">
            <v>H</v>
          </cell>
          <cell r="J1102" t="str">
            <v>ATRIBUÍDO SÃO PAULO</v>
          </cell>
          <cell r="K1102" t="str">
            <v>1,09</v>
          </cell>
        </row>
        <row r="1103">
          <cell r="G1103">
            <v>95870</v>
          </cell>
          <cell r="H1103" t="str">
            <v>GRUPO GERADOR COM CARENAGEM, MOTOR DIESEL POTÊNCIA STANDART ENTRE 250 E 260 KVA - MANUTENÇÃO. AF_12/2016</v>
          </cell>
          <cell r="I1103" t="str">
            <v>H</v>
          </cell>
          <cell r="J1103" t="str">
            <v>ATRIBUÍDO SÃO PAULO</v>
          </cell>
          <cell r="K1103" t="str">
            <v>5,41</v>
          </cell>
        </row>
        <row r="1104">
          <cell r="G1104">
            <v>95871</v>
          </cell>
          <cell r="H1104" t="str">
            <v>GRUPO GERADOR COM CARENAGEM, MOTOR DIESEL POTÊNCIA STANDART ENTRE 250 E 260 KVA - MATERIAIS NA OPERAÇÃO. AF_12/2016</v>
          </cell>
          <cell r="I1104" t="str">
            <v>H</v>
          </cell>
          <cell r="J1104" t="str">
            <v>COLETADO</v>
          </cell>
          <cell r="K1104" t="str">
            <v>176,62</v>
          </cell>
        </row>
        <row r="1105">
          <cell r="G1105">
            <v>95874</v>
          </cell>
          <cell r="H1105" t="str">
            <v>GRUPO GERADOR COM CARENAGEM, MOTOR DIESEL POTÊNCIA STANDART ENTRE 250 E 260 KVA - DEPRECIAÇÃO. AF_12/2016</v>
          </cell>
          <cell r="I1105" t="str">
            <v>H</v>
          </cell>
          <cell r="J1105" t="str">
            <v>ATRIBUÍDO SÃO PAULO</v>
          </cell>
          <cell r="K1105" t="str">
            <v>6,07</v>
          </cell>
        </row>
        <row r="1106">
          <cell r="G1106">
            <v>96008</v>
          </cell>
          <cell r="H1106" t="str">
            <v>TRATOR DE PNEUS COM POTÊNCIA DE 122 CV, TRAÇÃO 4X4, COM VASSOURA MECÂNICA ACOPLADA - DEPRECIAÇÃO. AF_02/2017</v>
          </cell>
          <cell r="I1106" t="str">
            <v>H</v>
          </cell>
          <cell r="J1106" t="str">
            <v>ATRIBUÍDO SÃO PAULO</v>
          </cell>
          <cell r="K1106" t="str">
            <v>11,71</v>
          </cell>
        </row>
        <row r="1107">
          <cell r="G1107">
            <v>96009</v>
          </cell>
          <cell r="H1107" t="str">
            <v>TRATOR DE PNEUS COM POTÊNCIA DE 122 CV, TRAÇÃO 4X4, COM VASSOURA MECÂNICA ACOPLADA - JUROS. AF_02/2017</v>
          </cell>
          <cell r="I1107" t="str">
            <v>H</v>
          </cell>
          <cell r="J1107" t="str">
            <v>ATRIBUÍDO SÃO PAULO</v>
          </cell>
          <cell r="K1107" t="str">
            <v>1,62</v>
          </cell>
        </row>
        <row r="1108">
          <cell r="G1108">
            <v>96011</v>
          </cell>
          <cell r="H1108" t="str">
            <v>TRATOR DE PNEUS COM POTÊNCIA DE 122 CV, TRAÇÃO 4X4, COM VASSOURA MECÂNICA ACOPLADA - MANUTENÇÃO. AF_02/2017</v>
          </cell>
          <cell r="I1108" t="str">
            <v>H</v>
          </cell>
          <cell r="J1108" t="str">
            <v>ATRIBUÍDO SÃO PAULO</v>
          </cell>
          <cell r="K1108" t="str">
            <v>12,81</v>
          </cell>
        </row>
        <row r="1109">
          <cell r="G1109">
            <v>96012</v>
          </cell>
          <cell r="H1109" t="str">
            <v>TRATOR DE PNEUS COM POTÊNCIA DE 122 CV, TRAÇÃO 4X4, COM VASSOURA MECÂNICA ACOPLADA - MATERIAIS NA OPERAÇÃO. AF_02/2017</v>
          </cell>
          <cell r="I1109" t="str">
            <v>H</v>
          </cell>
          <cell r="J1109" t="str">
            <v>COLETADO</v>
          </cell>
          <cell r="K1109" t="str">
            <v>111,18</v>
          </cell>
        </row>
        <row r="1110">
          <cell r="G1110">
            <v>96015</v>
          </cell>
          <cell r="H1110" t="str">
            <v>TRATOR DE PNEUS COM POTÊNCIA DE 122 CV, TRAÇÃO 4X4, COM GRADE DE DISCOS ACOPLADA - DEPRECIAÇÃO. AF_02/2017</v>
          </cell>
          <cell r="I1110" t="str">
            <v>H</v>
          </cell>
          <cell r="J1110" t="str">
            <v>ATRIBUÍDO SÃO PAULO</v>
          </cell>
          <cell r="K1110" t="str">
            <v>11,60</v>
          </cell>
        </row>
        <row r="1111">
          <cell r="G1111">
            <v>96016</v>
          </cell>
          <cell r="H1111" t="str">
            <v>TRATOR DE PNEUS COM POTÊNCIA DE 122 CV, TRAÇÃO 4X4, COM GRADE DE DISCOS ACOPLADA - JUROS. AF_02/2017</v>
          </cell>
          <cell r="I1111" t="str">
            <v>H</v>
          </cell>
          <cell r="J1111" t="str">
            <v>ATRIBUÍDO SÃO PAULO</v>
          </cell>
          <cell r="K1111" t="str">
            <v>1,60</v>
          </cell>
        </row>
        <row r="1112">
          <cell r="G1112">
            <v>96018</v>
          </cell>
          <cell r="H1112" t="str">
            <v>TRATOR DE PNEUS COM POTÊNCIA DE 122 CV, TRAÇÃO 4X4, COM GRADE DE DISCOS ACOPLADA - MANUTENÇÃO. AF_02/2017</v>
          </cell>
          <cell r="I1112" t="str">
            <v>H</v>
          </cell>
          <cell r="J1112" t="str">
            <v>ATRIBUÍDO SÃO PAULO</v>
          </cell>
          <cell r="K1112" t="str">
            <v>12,69</v>
          </cell>
        </row>
        <row r="1113">
          <cell r="G1113">
            <v>96019</v>
          </cell>
          <cell r="H1113" t="str">
            <v>TRATOR DE PNEUS COM POTÊNCIA DE 122 CV, TRAÇÃO 4X4, COM GRADE DE DISCOS ACOPLADA - MATERIAIS NA OPERAÇÃO. AF_02/2017</v>
          </cell>
          <cell r="I1113" t="str">
            <v>H</v>
          </cell>
          <cell r="J1113" t="str">
            <v>COLETADO</v>
          </cell>
          <cell r="K1113" t="str">
            <v>111,18</v>
          </cell>
        </row>
        <row r="1114">
          <cell r="G1114">
            <v>96023</v>
          </cell>
          <cell r="H1114" t="str">
            <v>TRATOR DE PNEUS COM POTÊNCIA DE 85 CV, TRAÇÃO 4X4, COM GRADE DE DISCOS ACOPLADA - DEPRECIAÇÃO. AF_02/2017</v>
          </cell>
          <cell r="I1114" t="str">
            <v>H</v>
          </cell>
          <cell r="J1114" t="str">
            <v>ATRIBUÍDO SÃO PAULO</v>
          </cell>
          <cell r="K1114" t="str">
            <v>8,98</v>
          </cell>
        </row>
        <row r="1115">
          <cell r="G1115">
            <v>96024</v>
          </cell>
          <cell r="H1115" t="str">
            <v>TRATOR DE PNEUS COM POTÊNCIA DE 85 CV, TRAÇÃO 4X4, COM GRADE DE DISCOS ACOPLADA - JUROS. AF_02/2017</v>
          </cell>
          <cell r="I1115" t="str">
            <v>H</v>
          </cell>
          <cell r="J1115" t="str">
            <v>ATRIBUÍDO SÃO PAULO</v>
          </cell>
          <cell r="K1115" t="str">
            <v>1,23</v>
          </cell>
        </row>
        <row r="1116">
          <cell r="G1116">
            <v>96026</v>
          </cell>
          <cell r="H1116" t="str">
            <v>TRATOR DE PNEUS COM POTÊNCIA DE 85 CV, TRAÇÃO 4X4, COM GRADE DE DISCOS ACOPLADA - MANUTENÇÃO. AF_02/2017</v>
          </cell>
          <cell r="I1116" t="str">
            <v>H</v>
          </cell>
          <cell r="J1116" t="str">
            <v>ATRIBUÍDO SÃO PAULO</v>
          </cell>
          <cell r="K1116" t="str">
            <v>9,83</v>
          </cell>
        </row>
        <row r="1117">
          <cell r="G1117">
            <v>96027</v>
          </cell>
          <cell r="H1117" t="str">
            <v>TRATOR DE PNEUS COM POTÊNCIA DE 85 CV, TRAÇÃO 4X4, COM GRADE DE DISCOS ACOPLADA - MATERIAIS NA OPERAÇÃO. AF_02/2017</v>
          </cell>
          <cell r="I1117" t="str">
            <v>H</v>
          </cell>
          <cell r="J1117" t="str">
            <v>COLETADO</v>
          </cell>
          <cell r="K1117" t="str">
            <v>77,47</v>
          </cell>
        </row>
        <row r="1118">
          <cell r="G1118">
            <v>96030</v>
          </cell>
          <cell r="H1118" t="str">
            <v>CAMINHÃO BASCULANTE 10 M3, TRUCADO, POTÊNCIA 230 CV, INCLUSIVE CAÇAMBA METÁLICA, COM DISTRIBUIDOR DE AGREGADOS ACOPLADO - DEPRECIAÇÃO. AF_02/2017</v>
          </cell>
          <cell r="I1118" t="str">
            <v>H</v>
          </cell>
          <cell r="J1118" t="str">
            <v>ATRIBUÍDO SÃO PAULO</v>
          </cell>
          <cell r="K1118" t="str">
            <v>16,76</v>
          </cell>
        </row>
        <row r="1119">
          <cell r="G1119">
            <v>96031</v>
          </cell>
          <cell r="H1119" t="str">
            <v>CAMINHÃO BASCULANTE 10 M3, TRUCADO, POTÊNCIA 230 CV, INCLUSIVE CAÇAMBA METÁLICA, COM DISTRIBUIDOR DE AGREGADOS ACOPLADO - JUROS. AF_02/2017</v>
          </cell>
          <cell r="I1119" t="str">
            <v>H</v>
          </cell>
          <cell r="J1119" t="str">
            <v>ATRIBUÍDO SÃO PAULO</v>
          </cell>
          <cell r="K1119" t="str">
            <v>3,09</v>
          </cell>
        </row>
        <row r="1120">
          <cell r="G1120">
            <v>96032</v>
          </cell>
          <cell r="H1120" t="str">
            <v>CAMINHÃO BASCULANTE 10 M3, TRUCADO, POTÊNCIA 230 CV, INCLUSIVE CAÇAMBA METÁLICA, COM DISTRIBUIDOR DE AGREGADOS ACOPLADO - IMPOSTOS E SEGUROS. AF_02/2017</v>
          </cell>
          <cell r="I1120" t="str">
            <v>H</v>
          </cell>
          <cell r="J1120" t="str">
            <v>ATRIBUÍDO SÃO PAULO</v>
          </cell>
          <cell r="K1120" t="str">
            <v>1,20</v>
          </cell>
        </row>
        <row r="1121">
          <cell r="G1121">
            <v>96033</v>
          </cell>
          <cell r="H1121" t="str">
            <v>CAMINHÃO BASCULANTE 10 M3, TRUCADO, POTÊNCIA 230 CV, INCLUSIVE CAÇAMBA METÁLICA, COM DISTRIBUIDOR DE AGREGADOS ACOPLADO - MANUTENÇÃO. AF_02/2017</v>
          </cell>
          <cell r="I1121" t="str">
            <v>H</v>
          </cell>
          <cell r="J1121" t="str">
            <v>ATRIBUÍDO SÃO PAULO</v>
          </cell>
          <cell r="K1121" t="str">
            <v>31,43</v>
          </cell>
        </row>
        <row r="1122">
          <cell r="G1122">
            <v>96034</v>
          </cell>
          <cell r="H1122" t="str">
            <v>CAMINHÃO BASCULANTE 10 M3, TRUCADO, POTÊNCIA 230 CV, INCLUSIVE CAÇAMBA METÁLICA, COM DISTRIBUIDOR DE AGREGADOS ACOPLADO - MATERIAIS NA OPERAÇÃO. AF_02/2017</v>
          </cell>
          <cell r="I1122" t="str">
            <v>H</v>
          </cell>
          <cell r="J1122" t="str">
            <v>COLETADO</v>
          </cell>
          <cell r="K1122" t="str">
            <v>91,71</v>
          </cell>
        </row>
        <row r="1123">
          <cell r="G1123">
            <v>96053</v>
          </cell>
          <cell r="H1123" t="str">
            <v>TRATOR DE PNEUS COM POTÊNCIA DE 85 CV, TRAÇÃO 4X4, COM VASSOURA MECÂNICA ACOPLADA - DEPRECIAÇÃO. AF_03/2017</v>
          </cell>
          <cell r="I1123" t="str">
            <v>H</v>
          </cell>
          <cell r="J1123" t="str">
            <v>ATRIBUÍDO SÃO PAULO</v>
          </cell>
          <cell r="K1123" t="str">
            <v>9,09</v>
          </cell>
        </row>
        <row r="1124">
          <cell r="G1124">
            <v>96054</v>
          </cell>
          <cell r="H1124" t="str">
            <v>MINICARREGADEIRA SOBRE RODAS POTENCIA 47HP CAPACIDADE OPERACAO 646 KG, COM VASSOURA MECÂNICA ACOPLADA - DEPRECIAÇÃO. AF_03/2017</v>
          </cell>
          <cell r="I1124" t="str">
            <v>H</v>
          </cell>
          <cell r="J1124" t="str">
            <v>ATRIBUÍDO SÃO PAULO</v>
          </cell>
          <cell r="K1124" t="str">
            <v>14,71</v>
          </cell>
        </row>
        <row r="1125">
          <cell r="G1125">
            <v>96055</v>
          </cell>
          <cell r="H1125" t="str">
            <v>TRATOR DE PNEUS COM POTÊNCIA DE 85 CV, TRAÇÃO 4X4, COM VASSOURA MECÂNICA ACOPLADA - JUROS. AF_03/2017</v>
          </cell>
          <cell r="I1125" t="str">
            <v>H</v>
          </cell>
          <cell r="J1125" t="str">
            <v>ATRIBUÍDO SÃO PAULO</v>
          </cell>
          <cell r="K1125" t="str">
            <v>1,25</v>
          </cell>
        </row>
        <row r="1126">
          <cell r="G1126">
            <v>96056</v>
          </cell>
          <cell r="H1126" t="str">
            <v>TRATOR DE PNEUS COM POTÊNCIA DE 85 CV, TRAÇÃO 4X4, COM VASSOURA MECÂNICA ACOPLADA - MANUTENÇÃO. AF_03/2017</v>
          </cell>
          <cell r="I1126" t="str">
            <v>H</v>
          </cell>
          <cell r="J1126" t="str">
            <v>ATRIBUÍDO SÃO PAULO</v>
          </cell>
          <cell r="K1126" t="str">
            <v>9,95</v>
          </cell>
        </row>
        <row r="1127">
          <cell r="G1127">
            <v>96057</v>
          </cell>
          <cell r="H1127" t="str">
            <v>TRATOR DE PNEUS COM POTÊNCIA DE 85 CV, TRAÇÃO 4X4, COM VASSOURA MECÂNICA ACOPLADA - MATERIAIS NA OPERAÇÃO. AF_03/2017</v>
          </cell>
          <cell r="I1127" t="str">
            <v>H</v>
          </cell>
          <cell r="J1127" t="str">
            <v>COLETADO</v>
          </cell>
          <cell r="K1127" t="str">
            <v>77,47</v>
          </cell>
        </row>
        <row r="1128">
          <cell r="G1128">
            <v>96060</v>
          </cell>
          <cell r="H1128" t="str">
            <v>MINICARREGADEIRA SOBRE RODAS POTENCIA 47HP CAPACIDADE OPERACAO 646 KG, COM VASSOURA MECÂNICA ACOPLADA - JUROS. AF_03/2017</v>
          </cell>
          <cell r="I1128" t="str">
            <v>H</v>
          </cell>
          <cell r="J1128" t="str">
            <v>ATRIBUÍDO SÃO PAULO</v>
          </cell>
          <cell r="K1128" t="str">
            <v>1,48</v>
          </cell>
        </row>
        <row r="1129">
          <cell r="G1129">
            <v>96061</v>
          </cell>
          <cell r="H1129" t="str">
            <v>MINICARREGADEIRA SOBRE RODAS POTENCIA 47HP CAPACIDADE OPERACAO 646 KG, COM VASSOURA MECÂNICA ACOPLADA - MANUTENÇÃO. AF_03/2017</v>
          </cell>
          <cell r="I1129" t="str">
            <v>H</v>
          </cell>
          <cell r="J1129" t="str">
            <v>ATRIBUÍDO SÃO PAULO</v>
          </cell>
          <cell r="K1129" t="str">
            <v>18,40</v>
          </cell>
        </row>
        <row r="1130">
          <cell r="G1130">
            <v>96062</v>
          </cell>
          <cell r="H1130" t="str">
            <v>MINICARREGADEIRA SOBRE RODAS POTENCIA 47HP CAPACIDADE OPERACAO 646 KG, COM VASSOURA MECÂNICA ACOPLADA - MATERIAIS NA OPERAÇÃO. AF_03/2017</v>
          </cell>
          <cell r="I1130" t="str">
            <v>H</v>
          </cell>
          <cell r="J1130" t="str">
            <v>COLETADO</v>
          </cell>
          <cell r="K1130" t="str">
            <v>33,90</v>
          </cell>
        </row>
        <row r="1131">
          <cell r="G1131">
            <v>96241</v>
          </cell>
          <cell r="H1131" t="str">
            <v>MINIESCAVADEIRA SOBRE ESTEIRAS, POTENCIA LIQUIDA DE *30* HP, PESO OPERACIONAL DE *3.500* KG - DEPRECIACAO. AF_04/2017</v>
          </cell>
          <cell r="I1131" t="str">
            <v>H</v>
          </cell>
          <cell r="J1131" t="str">
            <v>ATRIBUÍDO SÃO PAULO</v>
          </cell>
          <cell r="K1131" t="str">
            <v>12,61</v>
          </cell>
        </row>
        <row r="1132">
          <cell r="G1132">
            <v>96242</v>
          </cell>
          <cell r="H1132" t="str">
            <v>MINIESCAVADEIRA SOBRE ESTEIRAS, POTENCIA LIQUIDA DE *30* HP, PESO OPERACIONAL DE *3.500* KG - JUROS. AF_04/2017</v>
          </cell>
          <cell r="I1132" t="str">
            <v>H</v>
          </cell>
          <cell r="J1132" t="str">
            <v>ATRIBUÍDO SÃO PAULO</v>
          </cell>
          <cell r="K1132" t="str">
            <v>1,71</v>
          </cell>
        </row>
        <row r="1133">
          <cell r="G1133">
            <v>96243</v>
          </cell>
          <cell r="H1133" t="str">
            <v>MINIESCAVADEIRA SOBRE ESTEIRAS, POTENCIA LIQUIDA DE *30* HP, PESO OPERACIONAL DE *3.500* KG - MANUTENCAO. AF_04/2017</v>
          </cell>
          <cell r="I1133" t="str">
            <v>H</v>
          </cell>
          <cell r="J1133" t="str">
            <v>ATRIBUÍDO SÃO PAULO</v>
          </cell>
          <cell r="K1133" t="str">
            <v>15,76</v>
          </cell>
        </row>
        <row r="1134">
          <cell r="G1134">
            <v>96244</v>
          </cell>
          <cell r="H1134" t="str">
            <v>MINIESCAVADEIRA SOBRE ESTEIRAS, POTENCIA LIQUIDA DE *30* HP, PESO OPERACIONAL DE *3.500* KG - MATERIAIS NA OPERACAO. AF_04/2017</v>
          </cell>
          <cell r="I1134" t="str">
            <v>H</v>
          </cell>
          <cell r="J1134" t="str">
            <v>COLETADO</v>
          </cell>
          <cell r="K1134" t="str">
            <v>11,26</v>
          </cell>
        </row>
        <row r="1135">
          <cell r="G1135">
            <v>96298</v>
          </cell>
          <cell r="H1135" t="str">
            <v>PERFURATRIZ ROTATIVA SOBRE ESTEIRA, TORQUE MAXIMO 2500 KGM, POTENCIA 110 HP, MOTOR DIESEL - DEPRECIAÇÃO. AF_05/2017</v>
          </cell>
          <cell r="I1135" t="str">
            <v>H</v>
          </cell>
          <cell r="J1135" t="str">
            <v>ATRIBUÍDO SÃO PAULO</v>
          </cell>
          <cell r="K1135" t="str">
            <v>35,39</v>
          </cell>
        </row>
        <row r="1136">
          <cell r="G1136">
            <v>96299</v>
          </cell>
          <cell r="H1136" t="str">
            <v>PERFURATRIZ ROTATIVA SOBRE ESTEIRA, TORQUE MAXIMO 2500 KGM, POTENCIA 110 HP, MOTOR DIESEL - JUROS. AF_05/2017</v>
          </cell>
          <cell r="I1136" t="str">
            <v>H</v>
          </cell>
          <cell r="J1136" t="str">
            <v>ATRIBUÍDO SÃO PAULO</v>
          </cell>
          <cell r="K1136" t="str">
            <v>4,91</v>
          </cell>
        </row>
        <row r="1137">
          <cell r="G1137">
            <v>96300</v>
          </cell>
          <cell r="H1137" t="str">
            <v>PERFURATRIZ ROTATIVA SOBRE ESTEIRA, TORQUE MAXIMO 2500 KGM, POTENCIA 110 HP, MOTOR DIESEL - MANUTENÇÃO. AF_05/2017</v>
          </cell>
          <cell r="I1137" t="str">
            <v>H</v>
          </cell>
          <cell r="J1137" t="str">
            <v>ATRIBUÍDO SÃO PAULO</v>
          </cell>
          <cell r="K1137" t="str">
            <v>44,29</v>
          </cell>
        </row>
        <row r="1138">
          <cell r="G1138">
            <v>96301</v>
          </cell>
          <cell r="H1138" t="str">
            <v>PERFURATRIZ ROTATIVA SOBRE ESTEIRA, TORQUE MAXIMO 2500 KGM, POTENCIA 110 HP, MOTOR DIESEL - MATERIAIS NA OPERAÇÃO. AF_05/2017</v>
          </cell>
          <cell r="I1138" t="str">
            <v>H</v>
          </cell>
          <cell r="J1138" t="str">
            <v>COLETADO</v>
          </cell>
          <cell r="K1138" t="str">
            <v>31,77</v>
          </cell>
        </row>
        <row r="1139">
          <cell r="G1139">
            <v>96304</v>
          </cell>
          <cell r="H1139" t="str">
            <v>COMPRESSOR DE AR, VAZAO DE 10 PCM, RESERVATORIO 100 L, PRESSAO DE TRABALHO ENTRE 6,9 E 9,7 BAR,  POTENCIA 2 HP, TENSAO 110/220 V - DEPRECIAÇÃO. AF_05/2017</v>
          </cell>
          <cell r="I1139" t="str">
            <v>H</v>
          </cell>
          <cell r="J1139" t="str">
            <v>ATRIBUÍDO SÃO PAULO</v>
          </cell>
          <cell r="K1139" t="str">
            <v>0,11</v>
          </cell>
        </row>
        <row r="1140">
          <cell r="G1140">
            <v>96305</v>
          </cell>
          <cell r="H1140" t="str">
            <v>COMPRESSOR DE AR, VAZAO DE 10 PCM, RESERVATORIO 100 L, PRESSAO DE TRABALHO ENTRE 6,9 E 9,7 BAR,  POTENCIA 2 HP, TENSAO 110/220 V - JUROS. AF_05/2017</v>
          </cell>
          <cell r="I1140" t="str">
            <v>H</v>
          </cell>
          <cell r="J1140" t="str">
            <v>ATRIBUÍDO SÃO PAULO</v>
          </cell>
          <cell r="K1140" t="str">
            <v>0,01</v>
          </cell>
        </row>
        <row r="1141">
          <cell r="G1141">
            <v>96306</v>
          </cell>
          <cell r="H1141" t="str">
            <v>COMPRESSOR DE AR, VAZAO DE 10 PCM, RESERVATORIO 100 L, PRESSAO DE TRABALHO ENTRE 6,9 E 9,7 BAR,  POTENCIA 2 HP, TENSAO 110/220 V - MANUTENÇÃO. AF_05/2017</v>
          </cell>
          <cell r="I1141" t="str">
            <v>H</v>
          </cell>
          <cell r="J1141" t="str">
            <v>ATRIBUÍDO SÃO PAULO</v>
          </cell>
          <cell r="K1141" t="str">
            <v>0,14</v>
          </cell>
        </row>
        <row r="1142">
          <cell r="G1142">
            <v>96307</v>
          </cell>
          <cell r="H1142" t="str">
            <v>COMPRESSOR DE AR, VAZAO DE 10 PCM, RESERVATORIO 100 L, PRESSAO DE TRABALHO ENTRE 6,9 E 9,7 BAR, POTENCIA 2 HP, TENSAO 110/220 V - MATERIAIS NA OPERAÇÃO. AF_05/2017</v>
          </cell>
          <cell r="I1142" t="str">
            <v>H</v>
          </cell>
          <cell r="J1142" t="str">
            <v>COEFICIENTE DE REPRESENTATIVIDADE</v>
          </cell>
          <cell r="K1142" t="str">
            <v>1,02</v>
          </cell>
        </row>
        <row r="1143">
          <cell r="G1143">
            <v>96457</v>
          </cell>
          <cell r="H1143" t="str">
            <v>ROLO COMPACTADOR DE PNEUS, ESTATICO, PRESSAO VARIAVEL, POTENCIA 110 HP, PESO SEM/COM LASTRO 10,8/27 T, LARGURA DE ROLAGEM 2,30 M - MATERIAIS NA OPERACAO. AF_06/2017</v>
          </cell>
          <cell r="I1143" t="str">
            <v>H</v>
          </cell>
          <cell r="J1143" t="str">
            <v>COLETADO</v>
          </cell>
          <cell r="K1143" t="str">
            <v>41,29</v>
          </cell>
        </row>
        <row r="1144">
          <cell r="G1144">
            <v>96458</v>
          </cell>
          <cell r="H1144" t="str">
            <v>ROLO COMPACTADOR DE PNEUS, ESTATICO, PRESSAO VARIAVEL, POTENCIA 110 HP, PESO SEM/COM LASTRO 10,8/27 T, LARGURA DE ROLAGEM 2,30 M - MANUTENCAO. AF_06/2017</v>
          </cell>
          <cell r="I1144" t="str">
            <v>H</v>
          </cell>
          <cell r="J1144" t="str">
            <v>ATRIBUÍDO SÃO PAULO</v>
          </cell>
          <cell r="K1144" t="str">
            <v>31,26</v>
          </cell>
        </row>
        <row r="1145">
          <cell r="G1145">
            <v>96459</v>
          </cell>
          <cell r="H1145" t="str">
            <v>ROLO COMPACTADOR DE PNEUS, ESTATICO, PRESSAO VARIAVEL, POTENCIA 110 HP, PESO SEM/COM LASTRO 10,8/27 T, LARGURA DE ROLAGEM 2,30 M - JUROS. AF_06/2017</v>
          </cell>
          <cell r="I1145" t="str">
            <v>H</v>
          </cell>
          <cell r="J1145" t="str">
            <v>ATRIBUÍDO SÃO PAULO</v>
          </cell>
          <cell r="K1145" t="str">
            <v>3,46</v>
          </cell>
        </row>
        <row r="1146">
          <cell r="G1146">
            <v>96460</v>
          </cell>
          <cell r="H1146" t="str">
            <v>ROLO COMPACTADOR DE PNEUS, ESTATICO, PRESSAO VARIAVEL, POTENCIA 110 HP, PESO SEM/COM LASTRO 10,8/27 T, LARGURA DE ROLAGEM 2,30 M - DEPRECIAÇÃO. AF_06/2017</v>
          </cell>
          <cell r="I1146" t="str">
            <v>H</v>
          </cell>
          <cell r="J1146" t="str">
            <v>ATRIBUÍDO SÃO PAULO</v>
          </cell>
          <cell r="K1146" t="str">
            <v>24,98</v>
          </cell>
        </row>
        <row r="1147">
          <cell r="G1147">
            <v>98760</v>
          </cell>
          <cell r="H1147" t="str">
            <v>INVERSOR DE SOLDA MONOFÁSICO DE 160 A, POTÊNCIA DE 5400 W, TENSÃO DE 220 V, PARA SOLDA COM ELETRODOS DE 2,0 A 4,0 MM E PROCESSO TIG - DEPRECIAÇÃO. AF_06/2018</v>
          </cell>
          <cell r="I1147" t="str">
            <v>H</v>
          </cell>
          <cell r="J1147" t="str">
            <v>COLETADO</v>
          </cell>
          <cell r="K1147" t="str">
            <v>0,09</v>
          </cell>
        </row>
        <row r="1148">
          <cell r="G1148">
            <v>98761</v>
          </cell>
          <cell r="H1148" t="str">
            <v>INVERSOR DE SOLDA MONOFÁSICO DE 160 A, POTÊNCIA DE 5400 W, TENSÃO DE 220 V, PARA SOLDA COM ELETRODOS DE 2,0 A 4,0 MM E PROCESSO TIG - JUROS. AF_06/2018</v>
          </cell>
          <cell r="I1148" t="str">
            <v>H</v>
          </cell>
          <cell r="J1148" t="str">
            <v>COLETADO</v>
          </cell>
          <cell r="K1148" t="str">
            <v>0,02</v>
          </cell>
        </row>
        <row r="1149">
          <cell r="G1149">
            <v>98762</v>
          </cell>
          <cell r="H1149" t="str">
            <v>INVERSOR DE SOLDA MONOFÁSICO DE 160 A, POTÊNCIA DE 5400 W, TENSÃO DE 220 V, PARA SOLDA COM ELETRODOS DE 2,0 A 4,0 MM E PROCESSO TIG - MANUTENÇÃO. AF_06/2018</v>
          </cell>
          <cell r="I1149" t="str">
            <v>H</v>
          </cell>
          <cell r="J1149" t="str">
            <v>COLETADO</v>
          </cell>
          <cell r="K1149" t="str">
            <v>0,11</v>
          </cell>
        </row>
        <row r="1150">
          <cell r="G1150">
            <v>98763</v>
          </cell>
          <cell r="H1150" t="str">
            <v>INVERSOR DE SOLDA MONOFÁSICO DE 160 A, POTÊNCIA DE 5400 W, TENSÃO DE 220 V, PARA SOLDA COM ELETRODOS DE 2,0 A 4,0 MM E PROCESSO TIG - MATERIAIS NA OPERAÇÃO. AF_06/2018</v>
          </cell>
          <cell r="I1150" t="str">
            <v>H</v>
          </cell>
          <cell r="J1150" t="str">
            <v>COEFICIENTE DE REPRESENTATIVIDADE</v>
          </cell>
          <cell r="K1150" t="str">
            <v>3,71</v>
          </cell>
        </row>
        <row r="1151">
          <cell r="G1151">
            <v>99829</v>
          </cell>
          <cell r="H1151" t="str">
            <v>LAVADORA DE ALTA PRESSAO (LAVA-JATO) PARA AGUA FRIA, PRESSAO DE OPERACAO ENTRE 1400 E 1900 LIB/POL2, VAZAO MAXIMA ENTRE 400 E 700 L/H - DEPRECIAÇÃO. AF_04/2019</v>
          </cell>
          <cell r="I1151" t="str">
            <v>H</v>
          </cell>
          <cell r="J1151" t="str">
            <v>COLETADO</v>
          </cell>
          <cell r="K1151" t="str">
            <v>0,28</v>
          </cell>
        </row>
        <row r="1152">
          <cell r="G1152">
            <v>99830</v>
          </cell>
          <cell r="H1152" t="str">
            <v>LAVADORA DE ALTA PRESSAO (LAVA-JATO) PARA AGUA FRIA, PRESSAO DE OPERACAO ENTRE 1400 E 1900 LIB/POL2, VAZAO MAXIMA ENTRE 400 E 700 L/H - JUROS. AF_04/2019</v>
          </cell>
          <cell r="I1152" t="str">
            <v>H</v>
          </cell>
          <cell r="J1152" t="str">
            <v>COLETADO</v>
          </cell>
          <cell r="K1152" t="str">
            <v>0,03</v>
          </cell>
        </row>
        <row r="1153">
          <cell r="G1153">
            <v>99831</v>
          </cell>
          <cell r="H1153" t="str">
            <v>LAVADORA DE ALTA PRESSAO (LAVA-JATO) PARA AGUA FRIA, PRESSAO DE OPERACAO ENTRE 1400 E 1900 LIB/POL2, VAZAO MAXIMA ENTRE 400 E 700 L/H - MANUTENÇÃO. AF_04/2019</v>
          </cell>
          <cell r="I1153" t="str">
            <v>H</v>
          </cell>
          <cell r="J1153" t="str">
            <v>COLETADO</v>
          </cell>
          <cell r="K1153" t="str">
            <v>0,39</v>
          </cell>
        </row>
        <row r="1154">
          <cell r="G1154">
            <v>99832</v>
          </cell>
          <cell r="H1154" t="str">
            <v>LAVADORA DE ALTA PRESSAO (LAVA-JATO) PARA AGUA FRIA, PRESSAO DE OPERACAO ENTRE 1400 E 1900 LIB/POL2, VAZAO MAXIMA ENTRE 400 E 700 L/H - MATERIAIS NA OPERAÇÃO. AF_04/2019</v>
          </cell>
          <cell r="I1154" t="str">
            <v>H</v>
          </cell>
          <cell r="J1154" t="str">
            <v>COEFICIENTE DE REPRESENTATIVIDADE</v>
          </cell>
          <cell r="K1154" t="str">
            <v>0,96</v>
          </cell>
        </row>
        <row r="1155">
          <cell r="G1155">
            <v>100637</v>
          </cell>
          <cell r="H1155" t="str">
            <v>USINA DE MISTURA ASFÁLTICA À QUENTE, TIPO CONTRA FLUXO, PROD 100 A 140 TON/HORA - DEPRECIAÇÃO. AF_12/2019</v>
          </cell>
          <cell r="I1155" t="str">
            <v>H</v>
          </cell>
          <cell r="J1155" t="str">
            <v>ATRIBUÍDO SÃO PAULO</v>
          </cell>
          <cell r="K1155" t="str">
            <v>81,06</v>
          </cell>
        </row>
        <row r="1156">
          <cell r="G1156">
            <v>100638</v>
          </cell>
          <cell r="H1156" t="str">
            <v>USINA DE MISTURA ASFÁLTICA À QUENTE, TIPO CONTRA FLUXO, PROD 100 A 140 TON/HORA - JUROS. AF_12/2019</v>
          </cell>
          <cell r="I1156" t="str">
            <v>H</v>
          </cell>
          <cell r="J1156" t="str">
            <v>ATRIBUÍDO SÃO PAULO</v>
          </cell>
          <cell r="K1156" t="str">
            <v>14,59</v>
          </cell>
        </row>
        <row r="1157">
          <cell r="G1157">
            <v>100639</v>
          </cell>
          <cell r="H1157" t="str">
            <v>USINA DE MISTURA ASFÁLTICA À QUENTE, TIPO CONTRA FLUXO, PROD 100 A 140 TON/HORA - MANUTENÇÃO. AF_12/2019</v>
          </cell>
          <cell r="I1157" t="str">
            <v>H</v>
          </cell>
          <cell r="J1157" t="str">
            <v>ATRIBUÍDO SÃO PAULO</v>
          </cell>
          <cell r="K1157" t="str">
            <v>130,31</v>
          </cell>
        </row>
        <row r="1158">
          <cell r="G1158">
            <v>100640</v>
          </cell>
          <cell r="H1158" t="str">
            <v>USINA DE MISTURA ASFÁLTICA À QUENTE, TIPO CONTRA FLUXO, PROD 100 A 140 TON/HORA - MATERIAIS NA OPERAÇÃO. AF_12/2019</v>
          </cell>
          <cell r="I1158" t="str">
            <v>H</v>
          </cell>
          <cell r="J1158" t="str">
            <v>COEFICIENTE DE REPRESENTATIVIDADE</v>
          </cell>
          <cell r="K1158" t="str">
            <v>192,78</v>
          </cell>
        </row>
        <row r="1159">
          <cell r="G1159">
            <v>100643</v>
          </cell>
          <cell r="H1159" t="str">
            <v>USINA DE ASFALTO, TIPO GRAVIMÉTRICA, PROD 150 TON/HORA - DEPRECIAÇÃO. AF_12/2019</v>
          </cell>
          <cell r="I1159" t="str">
            <v>H</v>
          </cell>
          <cell r="J1159" t="str">
            <v>ATRIBUÍDO SÃO PAULO</v>
          </cell>
          <cell r="K1159" t="str">
            <v>213,45</v>
          </cell>
        </row>
        <row r="1160">
          <cell r="G1160">
            <v>100644</v>
          </cell>
          <cell r="H1160" t="str">
            <v>USINA DE ASFALTO, TIPO GRAVIMÉTRICA, PROD 150 TON/HORA - JUROS. AF_12/2019</v>
          </cell>
          <cell r="I1160" t="str">
            <v>H</v>
          </cell>
          <cell r="J1160" t="str">
            <v>ATRIBUÍDO SÃO PAULO</v>
          </cell>
          <cell r="K1160" t="str">
            <v>38,42</v>
          </cell>
        </row>
        <row r="1161">
          <cell r="G1161">
            <v>100645</v>
          </cell>
          <cell r="H1161" t="str">
            <v>USINA DE ASFALTO, TIPO GRAVIMÉTRICA, PROD 150 TON/HORA - MANUTENÇÃO. AF_12/2019</v>
          </cell>
          <cell r="I1161" t="str">
            <v>H</v>
          </cell>
          <cell r="J1161" t="str">
            <v>ATRIBUÍDO SÃO PAULO</v>
          </cell>
          <cell r="K1161" t="str">
            <v>343,12</v>
          </cell>
        </row>
        <row r="1162">
          <cell r="G1162">
            <v>100646</v>
          </cell>
          <cell r="H1162" t="str">
            <v>USINA DE ASFALTO, TIPO GRAVIMÉTRICA, PROD 150 TON/HORA - MATERIAIS NA OPERAÇÃO. AF_12/2019</v>
          </cell>
          <cell r="I1162" t="str">
            <v>H</v>
          </cell>
          <cell r="J1162" t="str">
            <v>COEFICIENTE DE REPRESENTATIVIDADE</v>
          </cell>
          <cell r="K1162" t="str">
            <v>275,40</v>
          </cell>
        </row>
        <row r="1163">
          <cell r="G1163">
            <v>55960</v>
          </cell>
          <cell r="H1163" t="str">
            <v>IMUNIZACAO DE MADEIRAMENTO PARA COBERTURA UTILIZANDO CUPINICIDA INCOLOR</v>
          </cell>
          <cell r="I1163" t="str">
            <v>M2</v>
          </cell>
          <cell r="J1163" t="str">
            <v>COEFICIENTE DE REPRESENTATIVIDADE</v>
          </cell>
          <cell r="K1163" t="str">
            <v>5,13</v>
          </cell>
        </row>
        <row r="1164">
          <cell r="G1164">
            <v>92259</v>
          </cell>
          <cell r="H1164" t="str">
            <v>INSTALAÇÃO DE TESOURA (INTEIRA OU MEIA), BIAPOIADA, EM MADEIRA NÃO APARELHADA, PARA VÃOS MAIORES OU IGUAIS A 3,0 M E MENORES QUE 6,0 M, INCLUSO IÇAMENTO. AF_07/2019</v>
          </cell>
          <cell r="I1164" t="str">
            <v>UN</v>
          </cell>
          <cell r="J1164" t="str">
            <v>ATRIBUÍDO SÃO PAULO</v>
          </cell>
          <cell r="K1164" t="str">
            <v>246,96</v>
          </cell>
        </row>
        <row r="1165">
          <cell r="G1165">
            <v>92260</v>
          </cell>
          <cell r="H1165" t="str">
            <v>INSTALAÇÃO DE TESOURA (INTEIRA OU MEIA), BIAPOIADA, EM MADEIRA NÃO APARELHADA, PARA VÃOS MAIORES OU IGUAIS A 6,0 M E MENORES QUE 8,0 M, INCLUSO IÇAMENTO. AF_07/2019</v>
          </cell>
          <cell r="I1165" t="str">
            <v>UN</v>
          </cell>
          <cell r="J1165" t="str">
            <v>ATRIBUÍDO SÃO PAULO</v>
          </cell>
          <cell r="K1165" t="str">
            <v>289,10</v>
          </cell>
        </row>
        <row r="1166">
          <cell r="G1166">
            <v>92261</v>
          </cell>
          <cell r="H1166" t="str">
            <v>INSTALAÇÃO DE TESOURA (INTEIRA OU MEIA), BIAPOIADA, EM MADEIRA NÃO APARELHADA, PARA VÃOS MAIORES OU IGUAIS A 8,0 M E MENORES QUE 10,0 M, INCLUSO IÇAMENTO. AF_07/2019</v>
          </cell>
          <cell r="I1166" t="str">
            <v>UN</v>
          </cell>
          <cell r="J1166" t="str">
            <v>ATRIBUÍDO SÃO PAULO</v>
          </cell>
          <cell r="K1166" t="str">
            <v>329,95</v>
          </cell>
        </row>
        <row r="1167">
          <cell r="G1167">
            <v>92262</v>
          </cell>
          <cell r="H1167" t="str">
            <v>INSTALAÇÃO DE TESOURA (INTEIRA OU MEIA), BIAPOIADA, EM MADEIRA NÃO APARELHADA, PARA VÃOS MAIORES OU IGUAIS A 10,0 M E MENORES QUE 12,0 M, INCLUSO IÇAMENTO. AF_07/2019</v>
          </cell>
          <cell r="I1167" t="str">
            <v>UN</v>
          </cell>
          <cell r="J1167" t="str">
            <v>ATRIBUÍDO SÃO PAULO</v>
          </cell>
          <cell r="K1167" t="str">
            <v>395,72</v>
          </cell>
        </row>
        <row r="1168">
          <cell r="G1168">
            <v>92539</v>
          </cell>
          <cell r="H1168" t="str">
            <v>TRAMA DE MADEIRA COMPOSTA POR RIPAS, CAIBROS E TERÇAS PARA TELHADOS DE ATÉ 2 ÁGUAS PARA TELHA DE ENCAIXE DE CERÂMICA OU DE CONCRETO, INCLUSO TRANSPORTE VERTICAL. AF_07/2019</v>
          </cell>
          <cell r="I1168" t="str">
            <v>M2</v>
          </cell>
          <cell r="J1168" t="str">
            <v>ATRIBUÍDO SÃO PAULO</v>
          </cell>
          <cell r="K1168" t="str">
            <v>38,41</v>
          </cell>
        </row>
        <row r="1169">
          <cell r="G1169">
            <v>92540</v>
          </cell>
          <cell r="H1169" t="str">
            <v>TRAMA DE MADEIRA COMPOSTA POR RIPAS, CAIBROS E TERÇAS PARA TELHADOS DE MAIS QUE 2 ÁGUAS PARA TELHA DE ENCAIXE DE CERÂMICA OU DE CONCRETO, INCLUSO TRANSPORTE VERTICAL. AF_07/2019</v>
          </cell>
          <cell r="I1169" t="str">
            <v>M2</v>
          </cell>
          <cell r="J1169" t="str">
            <v>ATRIBUÍDO SÃO PAULO</v>
          </cell>
          <cell r="K1169" t="str">
            <v>44,58</v>
          </cell>
        </row>
        <row r="1170">
          <cell r="G1170">
            <v>92541</v>
          </cell>
          <cell r="H1170" t="str">
            <v>TRAMA DE MADEIRA COMPOSTA POR RIPAS, CAIBROS E TERÇAS PARA TELHADOS DE ATÉ 2 ÁGUAS PARA TELHA CERÂMICA CAPA-CANAL, INCLUSO TRANSPORTE VERTICAL. AF_07/2019</v>
          </cell>
          <cell r="I1170" t="str">
            <v>M2</v>
          </cell>
          <cell r="J1170" t="str">
            <v>ATRIBUÍDO SÃO PAULO</v>
          </cell>
          <cell r="K1170" t="str">
            <v>40,98</v>
          </cell>
        </row>
        <row r="1171">
          <cell r="G1171">
            <v>92542</v>
          </cell>
          <cell r="H1171" t="str">
            <v>TRAMA DE MADEIRA COMPOSTA POR RIPAS, CAIBROS E TERÇAS PARA TELHADOS DE MAIS QUE 2 ÁGUAS PARA TELHA CERÂMICA CAPA-CANAL, INCLUSO TRANSPORTE VERTICAL. AF_07/2019</v>
          </cell>
          <cell r="I1171" t="str">
            <v>M2</v>
          </cell>
          <cell r="J1171" t="str">
            <v>ATRIBUÍDO SÃO PAULO</v>
          </cell>
          <cell r="K1171" t="str">
            <v>50,59</v>
          </cell>
        </row>
        <row r="1172">
          <cell r="G1172">
            <v>92543</v>
          </cell>
          <cell r="H1172" t="str">
            <v>TRAMA DE MADEIRA COMPOSTA POR TERÇAS PARA TELHADOS DE ATÉ 2 ÁGUAS PARA TELHA ONDULADA DE FIBROCIMENTO, METÁLICA, PLÁSTICA OU TERMOACÚSTICA, INCLUSO TRANSPORTE VERTICAL. AF_07/2019</v>
          </cell>
          <cell r="I1172" t="str">
            <v>M2</v>
          </cell>
          <cell r="J1172" t="str">
            <v>ATRIBUÍDO SÃO PAULO</v>
          </cell>
          <cell r="K1172" t="str">
            <v>10,56</v>
          </cell>
        </row>
        <row r="1173">
          <cell r="G1173">
            <v>92544</v>
          </cell>
          <cell r="H1173" t="str">
            <v>TRAMA DE MADEIRA COMPOSTA POR TERÇAS PARA TELHADOS DE ATÉ 2 ÁGUAS PARA TELHA ESTRUTURAL DE FIBROCIMENTO, INCLUSO TRANSPORTE VERTICAL. AF_07/2019</v>
          </cell>
          <cell r="I1173" t="str">
            <v>M2</v>
          </cell>
          <cell r="J1173" t="str">
            <v>ATRIBUÍDO SÃO PAULO</v>
          </cell>
          <cell r="K1173" t="str">
            <v>8,91</v>
          </cell>
        </row>
        <row r="1174">
          <cell r="G1174">
            <v>92545</v>
          </cell>
          <cell r="H1174" t="str">
            <v>FABRICAÇÃO E INSTALAÇÃO DE TESOURA INTEIRA EM MADEIRA NÃO APARELHADA, VÃO DE 3 M, PARA TELHA CERÂMICA OU DE CONCRETO, INCLUSO IÇAMENTO. AF_07/2019</v>
          </cell>
          <cell r="I1174" t="str">
            <v>UN</v>
          </cell>
          <cell r="J1174" t="str">
            <v>ATRIBUÍDO SÃO PAULO</v>
          </cell>
          <cell r="K1174" t="str">
            <v>534,66</v>
          </cell>
        </row>
        <row r="1175">
          <cell r="G1175">
            <v>92546</v>
          </cell>
          <cell r="H1175" t="str">
            <v>FABRICAÇÃO E INSTALAÇÃO DE TESOURA INTEIRA EM MADEIRA NÃO APARELHADA, VÃO DE 4 M, PARA TELHA CERÂMICA OU DE CONCRETO, INCLUSO IÇAMENTO. AF_07/2019</v>
          </cell>
          <cell r="I1175" t="str">
            <v>UN</v>
          </cell>
          <cell r="J1175" t="str">
            <v>ATRIBUÍDO SÃO PAULO</v>
          </cell>
          <cell r="K1175" t="str">
            <v>657,14</v>
          </cell>
        </row>
        <row r="1176">
          <cell r="G1176">
            <v>92547</v>
          </cell>
          <cell r="H1176" t="str">
            <v>FABRICAÇÃO E INSTALAÇÃO DE TESOURA INTEIRA EM MADEIRA NÃO APARELHADA, VÃO DE 5 M, PARA TELHA CERÂMICA OU DE CONCRETO, INCLUSO IÇAMENTO. AF_07/2019</v>
          </cell>
          <cell r="I1176" t="str">
            <v>UN</v>
          </cell>
          <cell r="J1176" t="str">
            <v>ATRIBUÍDO SÃO PAULO</v>
          </cell>
          <cell r="K1176" t="str">
            <v>686,10</v>
          </cell>
        </row>
        <row r="1177">
          <cell r="G1177">
            <v>92548</v>
          </cell>
          <cell r="H1177" t="str">
            <v>FABRICAÇÃO E INSTALAÇÃO DE TESOURA INTEIRA EM MADEIRA NÃO APARELHADA, VÃO DE 6 M, PARA TELHA CERÂMICA OU DE CONCRETO, INCLUSO IÇAMENTO. AF_07/2019</v>
          </cell>
          <cell r="I1177" t="str">
            <v>UN</v>
          </cell>
          <cell r="J1177" t="str">
            <v>ATRIBUÍDO SÃO PAULO</v>
          </cell>
          <cell r="K1177" t="str">
            <v>762,78</v>
          </cell>
        </row>
        <row r="1178">
          <cell r="G1178">
            <v>92549</v>
          </cell>
          <cell r="H1178" t="str">
            <v>FABRICAÇÃO E INSTALAÇÃO DE TESOURA INTEIRA EM MADEIRA NÃO APARELHADA, VÃO DE 7 M, PARA TELHA CERÂMICA OU DE CONCRETO, INCLUSO IÇAMENTO. AF_07/2019</v>
          </cell>
          <cell r="I1178" t="str">
            <v>UN</v>
          </cell>
          <cell r="J1178" t="str">
            <v>ATRIBUÍDO SÃO PAULO</v>
          </cell>
          <cell r="K1178" t="str">
            <v>973,12</v>
          </cell>
        </row>
        <row r="1179">
          <cell r="G1179">
            <v>92550</v>
          </cell>
          <cell r="H1179" t="str">
            <v>FABRICAÇÃO E INSTALAÇÃO DE TESOURA INTEIRA EM MADEIRA NÃO APARELHADA, VÃO DE 8 M, PARA TELHA CERÂMICA OU DE CONCRETO, INCLUSO IÇAMENTO. AF_07/2019</v>
          </cell>
          <cell r="I1179" t="str">
            <v>UN</v>
          </cell>
          <cell r="J1179" t="str">
            <v>ATRIBUÍDO SÃO PAULO</v>
          </cell>
          <cell r="K1179" t="str">
            <v>1.225,33</v>
          </cell>
        </row>
        <row r="1180">
          <cell r="G1180">
            <v>92551</v>
          </cell>
          <cell r="H1180" t="str">
            <v>FABRICAÇÃO E INSTALAÇÃO DE TESOURA INTEIRA EM MADEIRA NÃO APARELHADA, VÃO DE 9 M, PARA TELHA CERÂMICA OU DE CONCRETO, INCLUSO IÇAMENTO. AF_07/2019</v>
          </cell>
          <cell r="I1180" t="str">
            <v>UN</v>
          </cell>
          <cell r="J1180" t="str">
            <v>ATRIBUÍDO SÃO PAULO</v>
          </cell>
          <cell r="K1180" t="str">
            <v>1.263,50</v>
          </cell>
        </row>
        <row r="1181">
          <cell r="G1181">
            <v>92552</v>
          </cell>
          <cell r="H1181" t="str">
            <v>FABRICAÇÃO E INSTALAÇÃO DE TESOURA INTEIRA EM MADEIRA NÃO APARELHADA, VÃO DE 10 M, PARA TELHA CERÂMICA OU DE CONCRETO, INCLUSO IÇAMENTO. AF_07/2019</v>
          </cell>
          <cell r="I1181" t="str">
            <v>UN</v>
          </cell>
          <cell r="J1181" t="str">
            <v>ATRIBUÍDO SÃO PAULO</v>
          </cell>
          <cell r="K1181" t="str">
            <v>1.373,01</v>
          </cell>
        </row>
        <row r="1182">
          <cell r="G1182">
            <v>92553</v>
          </cell>
          <cell r="H1182" t="str">
            <v>FABRICAÇÃO E INSTALAÇÃO DE TESOURA INTEIRA EM MADEIRA NÃO APARELHADA, VÃO DE 11 M, PARA TELHA CERÂMICA OU DE CONCRETO, INCLUSO IÇAMENTO. AF_07/2019</v>
          </cell>
          <cell r="I1182" t="str">
            <v>UN</v>
          </cell>
          <cell r="J1182" t="str">
            <v>ATRIBUÍDO SÃO PAULO</v>
          </cell>
          <cell r="K1182" t="str">
            <v>1.590,93</v>
          </cell>
        </row>
        <row r="1183">
          <cell r="G1183">
            <v>92554</v>
          </cell>
          <cell r="H1183" t="str">
            <v>FABRICAÇÃO E INSTALAÇÃO DE TESOURA INTEIRA EM MADEIRA NÃO APARELHADA, VÃO DE 12 M, PARA TELHA CERÂMICA OU DE CONCRETO, INCLUSO IÇAMENTO. AF_07/2019</v>
          </cell>
          <cell r="I1183" t="str">
            <v>UN</v>
          </cell>
          <cell r="J1183" t="str">
            <v>ATRIBUÍDO SÃO PAULO</v>
          </cell>
          <cell r="K1183" t="str">
            <v>1.634,28</v>
          </cell>
        </row>
        <row r="1184">
          <cell r="G1184">
            <v>92555</v>
          </cell>
          <cell r="H1184" t="str">
            <v>FABRICAÇÃO E INSTALAÇÃO DE TESOURA INTEIRA EM MADEIRA NÃO APARELHADA, VÃO DE 3 M, PARA TELHA ONDULADA DE FIBROCIMENTO, METÁLICA, PLÁSTICA OU TERMOACÚSTICA, INCLUSO IÇAMENTO. AF_07/2019</v>
          </cell>
          <cell r="I1184" t="str">
            <v>UN</v>
          </cell>
          <cell r="J1184" t="str">
            <v>ATRIBUÍDO SÃO PAULO</v>
          </cell>
          <cell r="K1184" t="str">
            <v>529,10</v>
          </cell>
        </row>
        <row r="1185">
          <cell r="G1185">
            <v>92556</v>
          </cell>
          <cell r="H1185" t="str">
            <v>FABRICAÇÃO E INSTALAÇÃO DE TESOURA INTEIRA EM MADEIRA NÃO APARELHADA, VÃO DE 4 M, PARA TELHA ONDULADA DE FIBROCIMENTO, METÁLICA, PLÁSTICA OU TERMOACÚSTICA, INCLUSO IÇAMENTO. AF_07/2019</v>
          </cell>
          <cell r="I1185" t="str">
            <v>UN</v>
          </cell>
          <cell r="J1185" t="str">
            <v>ATRIBUÍDO SÃO PAULO</v>
          </cell>
          <cell r="K1185" t="str">
            <v>647,95</v>
          </cell>
        </row>
        <row r="1186">
          <cell r="G1186">
            <v>92557</v>
          </cell>
          <cell r="H1186" t="str">
            <v>FABRICAÇÃO E INSTALAÇÃO DE TESOURA INTEIRA EM MADEIRA NÃO APARELHADA, VÃO DE 5 M, PARA TELHA ONDULADA DE FIBROCIMENTO, METÁLICA, PLÁSTICA OU TERMOACÚSTICA, INCLUSO IÇAMENTO. AF_07/2019</v>
          </cell>
          <cell r="I1186" t="str">
            <v>UN</v>
          </cell>
          <cell r="J1186" t="str">
            <v>ATRIBUÍDO SÃO PAULO</v>
          </cell>
          <cell r="K1186" t="str">
            <v>676,91</v>
          </cell>
        </row>
        <row r="1187">
          <cell r="G1187">
            <v>92558</v>
          </cell>
          <cell r="H1187" t="str">
            <v>FABRICAÇÃO E INSTALAÇÃO DE TESOURA INTEIRA EM MADEIRA NÃO APARELHADA, VÃO DE 6 M, PARA TELHA ONDULADA DE FIBROCIMENTO, METÁLICA, PLÁSTICA OU TERMOACÚSTICA, INCLUSO IÇAMENTO. AF_07/2019</v>
          </cell>
          <cell r="I1187" t="str">
            <v>UN</v>
          </cell>
          <cell r="J1187" t="str">
            <v>ATRIBUÍDO SÃO PAULO</v>
          </cell>
          <cell r="K1187" t="str">
            <v>757,21</v>
          </cell>
        </row>
        <row r="1188">
          <cell r="G1188">
            <v>92559</v>
          </cell>
          <cell r="H1188" t="str">
            <v>FABRICAÇÃO E INSTALAÇÃO DE TESOURA INTEIRA EM MADEIRA NÃO APARELHADA, VÃO DE 7 M, PARA TELHA ONDULADA DE FIBROCIMENTO, METÁLICA, PLÁSTICA OU TERMOACÚSTICA, INCLUSO IÇAMENTO. AF_07/2019</v>
          </cell>
          <cell r="I1188" t="str">
            <v>UN</v>
          </cell>
          <cell r="J1188" t="str">
            <v>ATRIBUÍDO SÃO PAULO</v>
          </cell>
          <cell r="K1188" t="str">
            <v>963,32</v>
          </cell>
        </row>
        <row r="1189">
          <cell r="G1189">
            <v>92560</v>
          </cell>
          <cell r="H1189" t="str">
            <v>FABRICAÇÃO E INSTALAÇÃO DE TESOURA INTEIRA EM MADEIRA NÃO APARELHADA, VÃO DE 8 M, PARA TELHA ONDULADA DE FIBROCIMENTO, METÁLICA, PLÁSTICA OU TERMOACÚSTICA, INCLUSO IÇAMENTO. AF_07/2019</v>
          </cell>
          <cell r="I1189" t="str">
            <v>UN</v>
          </cell>
          <cell r="J1189" t="str">
            <v>ATRIBUÍDO SÃO PAULO</v>
          </cell>
          <cell r="K1189" t="str">
            <v>1.210,39</v>
          </cell>
        </row>
        <row r="1190">
          <cell r="G1190">
            <v>92561</v>
          </cell>
          <cell r="H1190" t="str">
            <v>FABRICAÇÃO E INSTALAÇÃO DE TESOURA INTEIRA EM MADEIRA NÃO APARELHADA, VÃO DE 9 M, PARA TELHA ONDULADA DE FIBROCIMENTO, METÁLICA, PLÁSTICA OU TERMOACÚSTICA, INCLUSO IÇAMENTO. AF_07/2019</v>
          </cell>
          <cell r="I1190" t="str">
            <v>UN</v>
          </cell>
          <cell r="J1190" t="str">
            <v>ATRIBUÍDO SÃO PAULO</v>
          </cell>
          <cell r="K1190" t="str">
            <v>1.249,22</v>
          </cell>
        </row>
        <row r="1191">
          <cell r="G1191">
            <v>92562</v>
          </cell>
          <cell r="H1191" t="str">
            <v>FABRICAÇÃO E INSTALAÇÃO DE TESOURA INTEIRA EM MADEIRA NÃO APARELHADA, VÃO DE 10 M, PARA TELHA ONDULADA DE FIBROCIMENTO, METÁLICA, PLÁSTICA OU TERMOACÚSTICA, INCLUSO IÇAMENTO. AF_07/2019</v>
          </cell>
          <cell r="I1191" t="str">
            <v>UN</v>
          </cell>
          <cell r="J1191" t="str">
            <v>ATRIBUÍDO SÃO PAULO</v>
          </cell>
          <cell r="K1191" t="str">
            <v>1.349,54</v>
          </cell>
        </row>
        <row r="1192">
          <cell r="G1192">
            <v>92563</v>
          </cell>
          <cell r="H1192" t="str">
            <v>FABRICAÇÃO E INSTALAÇÃO DE TESOURA INTEIRA EM MADEIRA NÃO APARELHADA, VÃO DE 11 M, PARA TELHA ONDULADA DE FIBROCIMENTO, METÁLICA, PLÁSTICA OU TERMOACÚSTICA, INCLUSO IÇAMENTO. AF_07/2019</v>
          </cell>
          <cell r="I1192" t="str">
            <v>UN</v>
          </cell>
          <cell r="J1192" t="str">
            <v>ATRIBUÍDO SÃO PAULO</v>
          </cell>
          <cell r="K1192" t="str">
            <v>1.562,38</v>
          </cell>
        </row>
        <row r="1193">
          <cell r="G1193">
            <v>92564</v>
          </cell>
          <cell r="H1193" t="str">
            <v>FABRICAÇÃO E INSTALAÇÃO DE TESOURA INTEIRA EM MADEIRA NÃO APARELHADA, VÃO DE 12 M, PARA TELHA ONDULADA DE FIBROCIMENTO, METÁLICA, PLÁSTICA OU TERMOACÚSTICA, INCLUSO IÇAMENTO. AF_07/2019</v>
          </cell>
          <cell r="I1193" t="str">
            <v>UN</v>
          </cell>
          <cell r="J1193" t="str">
            <v>ATRIBUÍDO SÃO PAULO</v>
          </cell>
          <cell r="K1193" t="str">
            <v>1.599,56</v>
          </cell>
        </row>
        <row r="1194">
          <cell r="G1194">
            <v>92565</v>
          </cell>
          <cell r="H1194" t="str">
            <v>FABRICAÇÃO E INSTALAÇÃO DE ESTRUTURA PONTALETADA DE MADEIRA NÃO APARELHADA PARA TELHADOS COM ATÉ 2 ÁGUAS E PARA TELHA CERÂMICA OU DE CONCRETO, INCLUSO TRANSPORTE VERTICAL. AF_12/2015</v>
          </cell>
          <cell r="I1194" t="str">
            <v>M2</v>
          </cell>
          <cell r="J1194" t="str">
            <v>ATRIBUÍDO SÃO PAULO</v>
          </cell>
          <cell r="K1194" t="str">
            <v>19,98</v>
          </cell>
        </row>
        <row r="1195">
          <cell r="G1195">
            <v>92566</v>
          </cell>
          <cell r="H1195" t="str">
            <v>FABRICAÇÃO E INSTALAÇÃO DE ESTRUTURA PONTALETADA DE MADEIRA NÃO APARELHADA PARA TELHADOS COM ATÉ 2 ÁGUAS E PARA TELHA ONDULADA DE FIBROCIMENTO, METÁLICA, PLÁSTICA OU TERMOACÚSTICA, INCLUSO TRANSPORTE VERTICAL. AF_12/2015</v>
          </cell>
          <cell r="I1195" t="str">
            <v>M2</v>
          </cell>
          <cell r="J1195" t="str">
            <v>ATRIBUÍDO SÃO PAULO</v>
          </cell>
          <cell r="K1195" t="str">
            <v>11,44</v>
          </cell>
        </row>
        <row r="1196">
          <cell r="G1196">
            <v>92567</v>
          </cell>
          <cell r="H1196" t="str">
            <v>FABRICAÇÃO E INSTALAÇÃO DE ESTRUTURA PONTALETADA DE MADEIRA NÃO APARELHADA PARA TELHADOS COM MAIS QUE 2 ÁGUAS E PARA TELHA CERÂMICA OU DE CONCRETO, INCLUSO TRANSPORTE VERTICAL. AF_12/2015</v>
          </cell>
          <cell r="I1196" t="str">
            <v>M2</v>
          </cell>
          <cell r="J1196" t="str">
            <v>ATRIBUÍDO SÃO PAULO</v>
          </cell>
          <cell r="K1196" t="str">
            <v>17,54</v>
          </cell>
        </row>
        <row r="1197">
          <cell r="G1197">
            <v>100379</v>
          </cell>
          <cell r="H1197" t="str">
            <v>FABRICAÇÃO E INSTALAÇÃO DE PONTALETES DE MADEIRA NÃO APARELHADA PARA TELHADOS COM ATÉ 2 ÁGUAS E COM TELHA CERÂMICA OU DE CONCRETO EM EDIFÍCIO RESIDENCIAL TÉRREO, INCLUSO TRANSPORTE VERTICAL. AF_07/2019</v>
          </cell>
          <cell r="I1197" t="str">
            <v>M2</v>
          </cell>
          <cell r="J1197" t="str">
            <v>ATRIBUÍDO SÃO PAULO</v>
          </cell>
          <cell r="K1197" t="str">
            <v>19,98</v>
          </cell>
        </row>
        <row r="1198">
          <cell r="G1198">
            <v>100380</v>
          </cell>
          <cell r="H1198" t="str">
            <v>FABRICAÇÃO E INSTALAÇÃO DE PONTALETES DE MADEIRA NÃO APARELHADA PARA TELHADOS COM ATÉ 2 ÁGUAS E COM TELHA CERÂMICA OU DE CONCRETO EM EDIFÍCIO RESIDENCIAL DE MÚLTIPLOS PAVIMENTOS, INCLUSO TRANSPORTE VERTICAL. AF_07/2019</v>
          </cell>
          <cell r="I1198" t="str">
            <v>M2</v>
          </cell>
          <cell r="J1198" t="str">
            <v>ATRIBUÍDO SÃO PAULO</v>
          </cell>
          <cell r="K1198" t="str">
            <v>27,20</v>
          </cell>
        </row>
        <row r="1199">
          <cell r="G1199">
            <v>100381</v>
          </cell>
          <cell r="H1199" t="str">
            <v>FABRICAÇÃO E INSTALAÇÃO DE PONTALETES DE MADEIRA NÃO APARELHADA PARA TELHADOS COM ATÉ 2 ÁGUAS E COM TELHA CERÂMICA OU DE CONCRETO EM EDIFÍCIO INSTITUCIONAL TÉRREO, INCLUSO TRANSPORTE VERTICAL. AF_07/2019</v>
          </cell>
          <cell r="I1199" t="str">
            <v>M2</v>
          </cell>
          <cell r="J1199" t="str">
            <v>ATRIBUÍDO SÃO PAULO</v>
          </cell>
          <cell r="K1199" t="str">
            <v>30,97</v>
          </cell>
        </row>
        <row r="1200">
          <cell r="G1200">
            <v>100383</v>
          </cell>
          <cell r="H1200" t="str">
            <v>FABRICAÇÃO E INSTALAÇÃO DE PONTALETES DE MADEIRA NÃO APARELHADA PARA TELHADOS COM ATÉ 2 ÁGUAS E COM TELHA ONDULADA DE FIBROCIMENTO, ALUMÍNIO OU PLÁSTICA EM EDIFÍCIO RESIDENCIAL DE MÚLTIPLOS PAVIMENTOS, INCLUSO TRANSPORTE VERTICAL. AF_07/2019</v>
          </cell>
          <cell r="I1200" t="str">
            <v>M2</v>
          </cell>
          <cell r="J1200" t="str">
            <v>ATRIBUÍDO SÃO PAULO</v>
          </cell>
          <cell r="K1200" t="str">
            <v>12,58</v>
          </cell>
        </row>
        <row r="1201">
          <cell r="G1201">
            <v>100384</v>
          </cell>
          <cell r="H1201" t="str">
            <v>FABRICAÇÃO E INSTALAÇÃO DE PONTALETES DE MADEIRA NÃO APARELHADA PARA TELHADOS COM ATÉ 2 ÁGUAS E COM TELHA ONDULADA DE FIBROCIMENTO, ALUMÍNIO OU PLÁSTICA EM EDIFÍCIO INSTITUCIONAL TÉRREO, INCLUSO TRANSPORTE VERTICAL. AF_07/2019</v>
          </cell>
          <cell r="I1201" t="str">
            <v>M2</v>
          </cell>
          <cell r="J1201" t="str">
            <v>ATRIBUÍDO SÃO PAULO</v>
          </cell>
          <cell r="K1201" t="str">
            <v>13,40</v>
          </cell>
        </row>
        <row r="1202">
          <cell r="G1202">
            <v>100385</v>
          </cell>
          <cell r="H1202" t="str">
            <v>FABRICAÇÃO E INSTALAÇÃO DE PONTALETES DE MADEIRA NÃO APARELHADA PARA TELHADOS COM MAIS QUE 2 ÁGUAS E COM TELHA CERÂMICA OU DE CONCRETO EM EDIFÍCIO RESIDENCIAL TÉRREO, INCLUSO TRANSPORTE VERTICAL. AF_07/2019</v>
          </cell>
          <cell r="I1202" t="str">
            <v>M2</v>
          </cell>
          <cell r="J1202" t="str">
            <v>ATRIBUÍDO SÃO PAULO</v>
          </cell>
          <cell r="K1202" t="str">
            <v>17,54</v>
          </cell>
        </row>
        <row r="1203">
          <cell r="G1203">
            <v>100386</v>
          </cell>
          <cell r="H1203" t="str">
            <v>FABRICAÇÃO E INSTALAÇÃO DE PONTALETES DE MADEIRA NÃO APARELHADA PARA TELHADOS COM MAIS QUE 2 ÁGUAS E COM TELHA CERÂMICA OU DE CONCRETO EM EDIFÍCIO RESIDENCIAL DE MÚLTIPLOS PAVIMENTOS. AF_07/2019</v>
          </cell>
          <cell r="I1203" t="str">
            <v>M2</v>
          </cell>
          <cell r="J1203" t="str">
            <v>ATRIBUÍDO SÃO PAULO</v>
          </cell>
          <cell r="K1203" t="str">
            <v>23,01</v>
          </cell>
        </row>
        <row r="1204">
          <cell r="G1204">
            <v>100387</v>
          </cell>
          <cell r="H1204" t="str">
            <v>FABRICAÇÃO E INSTALAÇÃO DE PONTALETES DE MADEIRA NÃO APARELHADA PARA TELHADOS COM MAIS QUE 2 ÁGUAS E COM TELHA CERÂMICA OU DE CONCRETO EM EDIFÍCIO INSTITUCIONAL TÉRREO, INCLUSO TRANSPORTE VERTICAL. AF_07/2019</v>
          </cell>
          <cell r="I1204" t="str">
            <v>M2</v>
          </cell>
          <cell r="J1204" t="str">
            <v>ATRIBUÍDO SÃO PAULO</v>
          </cell>
          <cell r="K1204" t="str">
            <v>28,05</v>
          </cell>
        </row>
        <row r="1205">
          <cell r="G1205">
            <v>100388</v>
          </cell>
          <cell r="H1205" t="str">
            <v>RETIRADA E RECOLOCAÇÃO DE RIPA EM TELHADOS DE ATÉ 2 ÁGUAS COM TELHA CERÂMICA OU DE CONCRETO DE ENCAIXE, INCLUSO TRANSPORTE VERTICAL. AF_07/2019</v>
          </cell>
          <cell r="I1205" t="str">
            <v>M2</v>
          </cell>
          <cell r="J1205" t="str">
            <v>ATRIBUÍDO SÃO PAULO</v>
          </cell>
          <cell r="K1205" t="str">
            <v>11,35</v>
          </cell>
        </row>
        <row r="1206">
          <cell r="G1206">
            <v>100389</v>
          </cell>
          <cell r="H1206" t="str">
            <v>RETIRADA E RECOLOCAÇÃO DE CAIBRO EM TELHADOS DE ATÉ 2 ÁGUAS COM TELHA CERÂMICA OU DE CONCRETO DE ENCAIXE, INCLUSO TRANSPORTE VERTICAL. AF_07/2019</v>
          </cell>
          <cell r="I1206" t="str">
            <v>M2</v>
          </cell>
          <cell r="J1206" t="str">
            <v>ATRIBUÍDO SÃO PAULO</v>
          </cell>
          <cell r="K1206" t="str">
            <v>10,13</v>
          </cell>
        </row>
        <row r="1207">
          <cell r="G1207">
            <v>100390</v>
          </cell>
          <cell r="H1207" t="str">
            <v>RETIRADA E RECOLOCAÇÃO DE RIPA EM TELHADOS DE MAIS DE 2 ÁGUAS COM TELHA CERÂMICA OU DE CONCRETO DE ENCAIXE, INCLUSO TRANSPORTE VERTICAL. AF_07/2019</v>
          </cell>
          <cell r="I1207" t="str">
            <v>M2</v>
          </cell>
          <cell r="J1207" t="str">
            <v>ATRIBUÍDO SÃO PAULO</v>
          </cell>
          <cell r="K1207" t="str">
            <v>13,82</v>
          </cell>
        </row>
        <row r="1208">
          <cell r="G1208">
            <v>100391</v>
          </cell>
          <cell r="H1208" t="str">
            <v>RETIRADA E RECOLOCAÇÃO DE CAIBRO EM TELHADOS DE MAIS DE 2 ÁGUAS COM TELHA CERÂMICA OU DE CONCRETO DE ENCAIXE, INCLUSO TRANSPORTE VERTICAL. AF_07/2019</v>
          </cell>
          <cell r="I1208" t="str">
            <v>M2</v>
          </cell>
          <cell r="J1208" t="str">
            <v>ATRIBUÍDO SÃO PAULO</v>
          </cell>
          <cell r="K1208" t="str">
            <v>11,85</v>
          </cell>
        </row>
        <row r="1209">
          <cell r="G1209">
            <v>100392</v>
          </cell>
          <cell r="H1209" t="str">
            <v>RETIRADA E RECOLOCAÇÃO DE RIPA EM TELHADOS DE ATÉ 2 ÁGUAS COM TELHA CERÂMICA CAPA-CANAL, INCLUSO TRANSPORTE VERTICAL. AF_07/2019</v>
          </cell>
          <cell r="I1209" t="str">
            <v>M2</v>
          </cell>
          <cell r="J1209" t="str">
            <v>ATRIBUÍDO SÃO PAULO</v>
          </cell>
          <cell r="K1209" t="str">
            <v>8,93</v>
          </cell>
        </row>
        <row r="1210">
          <cell r="G1210">
            <v>100393</v>
          </cell>
          <cell r="H1210" t="str">
            <v>RETIRADA E RECOLOCAÇÃO DE CAIBRO EM TELHADOS DE ATÉ 2 ÁGUAS COM TELHA CERÂMICA CAPA-CANAL, INCLUSO TRANSPORTE VERTICAL. AF_07/2019</v>
          </cell>
          <cell r="I1210" t="str">
            <v>M2</v>
          </cell>
          <cell r="J1210" t="str">
            <v>ATRIBUÍDO SÃO PAULO</v>
          </cell>
          <cell r="K1210" t="str">
            <v>11,63</v>
          </cell>
        </row>
        <row r="1211">
          <cell r="G1211">
            <v>100394</v>
          </cell>
          <cell r="H1211" t="str">
            <v>RETIRADA E RECOLOCAÇÃO DE RIPA EM TELHADOS DE MAIS DE 2 ÁGUAS COM TELHA CERÂMICA CAPA-CANAL, INCLUSO TRANSPORTE VERTICAL. AF_07/2019</v>
          </cell>
          <cell r="I1211" t="str">
            <v>M2</v>
          </cell>
          <cell r="J1211" t="str">
            <v>ATRIBUÍDO SÃO PAULO</v>
          </cell>
          <cell r="K1211" t="str">
            <v>10,87</v>
          </cell>
        </row>
        <row r="1212">
          <cell r="G1212">
            <v>100395</v>
          </cell>
          <cell r="H1212" t="str">
            <v>RETIRADA E RECOLOCAÇÃO DE CAIBRO EM TELHADOS DE MAIS DE 2 ÁGUAS COM TELHA CERÂMICA CAPA-CANAL, INCLUSO TRANSPORTE VERTICAL. AF_07/2019</v>
          </cell>
          <cell r="I1212" t="str">
            <v>M2</v>
          </cell>
          <cell r="J1212" t="str">
            <v>ATRIBUÍDO SÃO PAULO</v>
          </cell>
          <cell r="K1212" t="str">
            <v>14,12</v>
          </cell>
        </row>
        <row r="1213">
          <cell r="G1213">
            <v>94189</v>
          </cell>
          <cell r="H1213" t="str">
            <v>TELHAMENTO COM TELHA DE CONCRETO DE ENCAIXE, COM ATÉ 2 ÁGUAS, INCLUSO TRANSPORTE VERTICAL. AF_07/2019</v>
          </cell>
          <cell r="I1213" t="str">
            <v>M2</v>
          </cell>
          <cell r="J1213" t="str">
            <v>ATRIBUÍDO SÃO PAULO</v>
          </cell>
          <cell r="K1213" t="str">
            <v>27,35</v>
          </cell>
        </row>
        <row r="1214">
          <cell r="G1214">
            <v>94192</v>
          </cell>
          <cell r="H1214" t="str">
            <v>TELHAMENTO COM TELHA DE CONCRETO DE ENCAIXE, COM MAIS DE 2 ÁGUAS, INCLUSO TRANSPORTE VERTICAL. AF_07/2019</v>
          </cell>
          <cell r="I1214" t="str">
            <v>M2</v>
          </cell>
          <cell r="J1214" t="str">
            <v>ATRIBUÍDO SÃO PAULO</v>
          </cell>
          <cell r="K1214" t="str">
            <v>29,14</v>
          </cell>
        </row>
        <row r="1215">
          <cell r="G1215">
            <v>94195</v>
          </cell>
          <cell r="H1215" t="str">
            <v>TELHAMENTO COM TELHA CERÂMICA DE ENCAIXE, TIPO PORTUGUESA, COM ATÉ 2 ÁGUAS, INCLUSO TRANSPORTE VERTICAL. AF_07/2019</v>
          </cell>
          <cell r="I1215" t="str">
            <v>M2</v>
          </cell>
          <cell r="J1215" t="str">
            <v>ATRIBUÍDO SÃO PAULO</v>
          </cell>
          <cell r="K1215" t="str">
            <v>38,06</v>
          </cell>
        </row>
        <row r="1216">
          <cell r="G1216">
            <v>94198</v>
          </cell>
          <cell r="H1216" t="str">
            <v>TELHAMENTO COM TELHA CERÂMICA DE ENCAIXE, TIPO PORTUGUESA, COM MAIS DE 2 ÁGUAS, INCLUSO TRANSPORTE VERTICAL. AF_07/2019</v>
          </cell>
          <cell r="I1216" t="str">
            <v>M2</v>
          </cell>
          <cell r="J1216" t="str">
            <v>ATRIBUÍDO SÃO PAULO</v>
          </cell>
          <cell r="K1216" t="str">
            <v>40,43</v>
          </cell>
        </row>
        <row r="1217">
          <cell r="G1217">
            <v>94201</v>
          </cell>
          <cell r="H1217" t="str">
            <v>TELHAMENTO COM TELHA CERÂMICA CAPA-CANAL, TIPO COLONIAL, COM ATÉ 2 ÁGUAS, INCLUSO TRANSPORTE VERTICAL. AF_07/2019</v>
          </cell>
          <cell r="I1217" t="str">
            <v>M2</v>
          </cell>
          <cell r="J1217" t="str">
            <v>ATRIBUÍDO SÃO PAULO</v>
          </cell>
          <cell r="K1217" t="str">
            <v>53,43</v>
          </cell>
        </row>
        <row r="1218">
          <cell r="G1218">
            <v>94204</v>
          </cell>
          <cell r="H1218" t="str">
            <v>TELHAMENTO COM TELHA CERÂMICA CAPA-CANAL, TIPO COLONIAL, COM MAIS DE 2 ÁGUAS, INCLUSO TRANSPORTE VERTICAL. AF_07/2019</v>
          </cell>
          <cell r="I1218" t="str">
            <v>M2</v>
          </cell>
          <cell r="J1218" t="str">
            <v>ATRIBUÍDO SÃO PAULO</v>
          </cell>
          <cell r="K1218" t="str">
            <v>57,45</v>
          </cell>
        </row>
        <row r="1219">
          <cell r="G1219">
            <v>94224</v>
          </cell>
          <cell r="H1219" t="str">
            <v>EMBOÇAMENTO COM ARGAMASSA TRAÇO 1:2:9 (CIMENTO, CAL E AREIA). AF_07/2019</v>
          </cell>
          <cell r="I1219" t="str">
            <v>M</v>
          </cell>
          <cell r="J1219" t="str">
            <v>COEFICIENTE DE REPRESENTATIVIDADE</v>
          </cell>
          <cell r="K1219" t="str">
            <v>17,40</v>
          </cell>
        </row>
        <row r="1220">
          <cell r="G1220">
            <v>94225</v>
          </cell>
          <cell r="H1220" t="str">
            <v>ISOLAMENTO TERMOACÚSTICO COM LÃ MINERAL NA SUBCOBERTURA, INCLUSO TRANSPORTE VERTICAL. AF_07/2019</v>
          </cell>
          <cell r="I1220" t="str">
            <v>M2</v>
          </cell>
          <cell r="J1220" t="str">
            <v>ATRIBUÍDO SÃO PAULO</v>
          </cell>
          <cell r="K1220" t="str">
            <v>23,54</v>
          </cell>
        </row>
        <row r="1221">
          <cell r="G1221">
            <v>94226</v>
          </cell>
          <cell r="H1221" t="str">
            <v>SUBCOBERTURA COM MANTA PLÁSTICA REVESTIDA POR PELÍCULA DE ALUMÍNO, INCLUSO TRANSPORTE VERTICAL. AF_07/2019</v>
          </cell>
          <cell r="I1221" t="str">
            <v>M2</v>
          </cell>
          <cell r="J1221" t="str">
            <v>ATRIBUÍDO SÃO PAULO</v>
          </cell>
          <cell r="K1221" t="str">
            <v>14,42</v>
          </cell>
        </row>
        <row r="1222">
          <cell r="G1222">
            <v>94232</v>
          </cell>
          <cell r="H1222" t="str">
            <v>AMARRAÇÃO DE TELHAS CERÂMICAS OU DE CONCRETO. AF_07/2019</v>
          </cell>
          <cell r="I1222" t="str">
            <v>UN</v>
          </cell>
          <cell r="J1222" t="str">
            <v>COEFICIENTE DE REPRESENTATIVIDADE</v>
          </cell>
          <cell r="K1222" t="str">
            <v>2,00</v>
          </cell>
        </row>
        <row r="1223">
          <cell r="G1223">
            <v>94440</v>
          </cell>
          <cell r="H1223" t="str">
            <v>TELHAMENTO COM TELHA CERÂMICA DE ENCAIXE, TIPO FRANCESA, COM ATÉ 2 ÁGUAS, INCLUSO TRANSPORTE VERTICAL. AF_07/2019</v>
          </cell>
          <cell r="I1223" t="str">
            <v>M2</v>
          </cell>
          <cell r="J1223" t="str">
            <v>ATRIBUÍDO SÃO PAULO</v>
          </cell>
          <cell r="K1223" t="str">
            <v>38,06</v>
          </cell>
        </row>
        <row r="1224">
          <cell r="G1224">
            <v>94441</v>
          </cell>
          <cell r="H1224" t="str">
            <v>TELHAMENTO COM TELHA CERÂMICA DE ENCAIXE, TIPO FRANCESA, COM MAIS DE 2 ÁGUAS, INCLUSO TRANSPORTE VERTICAL. AF_07/2019</v>
          </cell>
          <cell r="I1224" t="str">
            <v>M2</v>
          </cell>
          <cell r="J1224" t="str">
            <v>ATRIBUÍDO SÃO PAULO</v>
          </cell>
          <cell r="K1224" t="str">
            <v>40,43</v>
          </cell>
        </row>
        <row r="1225">
          <cell r="G1225">
            <v>94442</v>
          </cell>
          <cell r="H1225" t="str">
            <v>TELHAMENTO COM TELHA CERÂMICA DE ENCAIXE, TIPO ROMANA, COM ATÉ 2 ÁGUAS, INCLUSO TRANSPORTE VERTICAL. AF_07/2019</v>
          </cell>
          <cell r="I1225" t="str">
            <v>M2</v>
          </cell>
          <cell r="J1225" t="str">
            <v>ATRIBUÍDO SÃO PAULO</v>
          </cell>
          <cell r="K1225" t="str">
            <v>38,06</v>
          </cell>
        </row>
        <row r="1226">
          <cell r="G1226">
            <v>94443</v>
          </cell>
          <cell r="H1226" t="str">
            <v>TELHAMENTO COM TELHA CERÂMICA DE ENCAIXE, TIPO ROMANA, COM MAIS DE 2 ÁGUAS, INCLUSO TRANSPORTE VERTICAL. AF_07/2019</v>
          </cell>
          <cell r="I1226" t="str">
            <v>M2</v>
          </cell>
          <cell r="J1226" t="str">
            <v>ATRIBUÍDO SÃO PAULO</v>
          </cell>
          <cell r="K1226" t="str">
            <v>40,43</v>
          </cell>
        </row>
        <row r="1227">
          <cell r="G1227">
            <v>94445</v>
          </cell>
          <cell r="H1227" t="str">
            <v>TELHAMENTO COM TELHA CERÂMICA CAPA-CANAL, TIPO PLAN, COM ATÉ 2 ÁGUAS, INCLUSO TRANSPORTE VERTICAL. AF_07/2019</v>
          </cell>
          <cell r="I1227" t="str">
            <v>M2</v>
          </cell>
          <cell r="J1227" t="str">
            <v>ATRIBUÍDO SÃO PAULO</v>
          </cell>
          <cell r="K1227" t="str">
            <v>53,43</v>
          </cell>
        </row>
        <row r="1228">
          <cell r="G1228">
            <v>94446</v>
          </cell>
          <cell r="H1228" t="str">
            <v>TELHAMENTO COM TELHA CERÂMICA CAPA-CANAL, TIPO PLAN, COM MAIS DE 2 ÁGUAS, INCLUSO TRANSPORTE VERTICAL. AF_07/2019</v>
          </cell>
          <cell r="I1228" t="str">
            <v>M2</v>
          </cell>
          <cell r="J1228" t="str">
            <v>ATRIBUÍDO SÃO PAULO</v>
          </cell>
          <cell r="K1228" t="str">
            <v>57,45</v>
          </cell>
        </row>
        <row r="1229">
          <cell r="G1229">
            <v>94447</v>
          </cell>
          <cell r="H1229" t="str">
            <v>TELHAMENTO COM TELHA CERÂMICA CAPA-CANAL, TIPO PAULISTA, COM ATÉ 2 ÁGUAS, INCLUSO TRANSPORTE VERTICAL. AF_07/2019</v>
          </cell>
          <cell r="I1229" t="str">
            <v>M2</v>
          </cell>
          <cell r="J1229" t="str">
            <v>ATRIBUÍDO SÃO PAULO</v>
          </cell>
          <cell r="K1229" t="str">
            <v>53,43</v>
          </cell>
        </row>
        <row r="1230">
          <cell r="G1230">
            <v>94448</v>
          </cell>
          <cell r="H1230" t="str">
            <v>TELHAMENTO COM TELHA CERÂMICA CAPA-CANAL, TIPO PAULISTA, COM MAIS DE 2 ÁGUAS, INCLUSO TRANSPORTE VERTICAL. AF_07/2019</v>
          </cell>
          <cell r="I1230" t="str">
            <v>M2</v>
          </cell>
          <cell r="J1230" t="str">
            <v>ATRIBUÍDO SÃO PAULO</v>
          </cell>
          <cell r="K1230" t="str">
            <v>57,45</v>
          </cell>
        </row>
        <row r="1231">
          <cell r="G1231">
            <v>94207</v>
          </cell>
          <cell r="H1231" t="str">
            <v>TELHAMENTO COM TELHA ONDULADA DE FIBROCIMENTO E = 6 MM, COM RECOBRIMENTO LATERAL DE 1/4 DE ONDA PARA TELHADO COM INCLINAÇÃO MAIOR QUE 10°, COM ATÉ 2 ÁGUAS, INCLUSO IÇAMENTO. AF_07/2019</v>
          </cell>
          <cell r="I1231" t="str">
            <v>M2</v>
          </cell>
          <cell r="J1231" t="str">
            <v>ATRIBUÍDO SÃO PAULO</v>
          </cell>
          <cell r="K1231" t="str">
            <v>33,81</v>
          </cell>
        </row>
        <row r="1232">
          <cell r="G1232">
            <v>94210</v>
          </cell>
          <cell r="H1232" t="str">
            <v>TELHAMENTO COM TELHA ONDULADA DE FIBROCIMENTO E = 6 MM, COM RECOBRIMENTO LATERAL DE 1 1/4 DE ONDA PARA TELHADO COM INCLINAÇÃO MÁXIMA DE 10°, COM ATÉ 2 ÁGUAS, INCLUSO IÇAMENTO. AF_07/2019</v>
          </cell>
          <cell r="I1232" t="str">
            <v>M2</v>
          </cell>
          <cell r="J1232" t="str">
            <v>ATRIBUÍDO SÃO PAULO</v>
          </cell>
          <cell r="K1232" t="str">
            <v>35,94</v>
          </cell>
        </row>
        <row r="1233">
          <cell r="G1233">
            <v>94218</v>
          </cell>
          <cell r="H1233" t="str">
            <v>TELHAMENTO COM TELHA ESTRUTURAL DE FIBROCIMENTO E= 6 MM, COM ATÉ 2 ÁGUAS, INCLUSO IÇAMENTO. AF_07/2019</v>
          </cell>
          <cell r="I1233" t="str">
            <v>M2</v>
          </cell>
          <cell r="J1233" t="str">
            <v>ATRIBUÍDO SÃO PAULO</v>
          </cell>
          <cell r="K1233" t="str">
            <v>74,92</v>
          </cell>
        </row>
        <row r="1234">
          <cell r="G1234">
            <v>94213</v>
          </cell>
          <cell r="H1234" t="str">
            <v>TELHAMENTO COM TELHA DE AÇO/ALUMÍNIO E = 0,5 MM, COM ATÉ 2 ÁGUAS, INCLUSO IÇAMENTO. AF_07/2019</v>
          </cell>
          <cell r="I1234" t="str">
            <v>M2</v>
          </cell>
          <cell r="J1234" t="str">
            <v>ATRIBUÍDO SÃO PAULO</v>
          </cell>
          <cell r="K1234" t="str">
            <v>44,25</v>
          </cell>
        </row>
        <row r="1235">
          <cell r="G1235">
            <v>94216</v>
          </cell>
          <cell r="H1235" t="str">
            <v>TELHAMENTO COM TELHA METÁLICA TERMOACÚSTICA E = 30 MM, COM ATÉ 2 ÁGUAS, INCLUSO IÇAMENTO. AF_07/2019</v>
          </cell>
          <cell r="I1235" t="str">
            <v>M2</v>
          </cell>
          <cell r="J1235" t="str">
            <v>ATRIBUÍDO SÃO PAULO</v>
          </cell>
          <cell r="K1235" t="str">
            <v>163,29</v>
          </cell>
        </row>
        <row r="1236">
          <cell r="G1236">
            <v>94219</v>
          </cell>
          <cell r="H1236" t="str">
            <v>CUMEEIRA E ESPIGÃO PARA TELHA CERÂMICA EMBOÇADA COM ARGAMASSA TRAÇO 1:2:9 (CIMENTO, CAL E AREIA), PARA TELHADOS COM MAIS DE 2 ÁGUAS, INCLUSO TRANSPORTE VERTICAL. AF_07/2019</v>
          </cell>
          <cell r="I1236" t="str">
            <v>M</v>
          </cell>
          <cell r="J1236" t="str">
            <v>ATRIBUÍDO SÃO PAULO</v>
          </cell>
          <cell r="K1236" t="str">
            <v>27,11</v>
          </cell>
        </row>
        <row r="1237">
          <cell r="G1237">
            <v>94220</v>
          </cell>
          <cell r="H1237" t="str">
            <v>CUMEEIRA E ESPIGÃO PARA TELHA DE CONCRETO EMBOÇADA COM ARGAMASSA TRAÇO 1:2:9 (CIMENTO, CAL E AREIA), PARA TELHADOS COM MAIS DE 2 ÁGUAS, INCLUSO TRANSPORTE VERTICAL. AF_07/2019</v>
          </cell>
          <cell r="I1237" t="str">
            <v>M</v>
          </cell>
          <cell r="J1237" t="str">
            <v>ATRIBUÍDO SÃO PAULO</v>
          </cell>
          <cell r="K1237" t="str">
            <v>37,70</v>
          </cell>
        </row>
        <row r="1238">
          <cell r="G1238">
            <v>94221</v>
          </cell>
          <cell r="H1238" t="str">
            <v>CUMEEIRA PARA TELHA CERÂMICA EMBOÇADA COM ARGAMASSA TRAÇO 1:2:9 (CIMENTO, CAL E AREIA) PARA TELHADOS COM ATÉ 2 ÁGUAS, INCLUSO TRANSPORTE VERTICAL. AF_07/2019</v>
          </cell>
          <cell r="I1238" t="str">
            <v>M</v>
          </cell>
          <cell r="J1238" t="str">
            <v>ATRIBUÍDO SÃO PAULO</v>
          </cell>
          <cell r="K1238" t="str">
            <v>22,44</v>
          </cell>
        </row>
        <row r="1239">
          <cell r="G1239">
            <v>94222</v>
          </cell>
          <cell r="H1239" t="str">
            <v>CUMEEIRA PARA TELHA DE CONCRETO EMBOÇADA COM ARGAMASSA TRAÇO 1:2:9 (CIMENTO, CAL E AREIA) PARA TELHADOS COM ATÉ 2 ÁGUAS, INCLUSO TRANSPORTE VERTICAL. AF_07/2019</v>
          </cell>
          <cell r="I1239" t="str">
            <v>M</v>
          </cell>
          <cell r="J1239" t="str">
            <v>ATRIBUÍDO SÃO PAULO</v>
          </cell>
          <cell r="K1239" t="str">
            <v>33,03</v>
          </cell>
        </row>
        <row r="1240">
          <cell r="G1240">
            <v>94223</v>
          </cell>
          <cell r="H1240" t="str">
            <v>CUMEEIRA PARA TELHA DE FIBROCIMENTO ONDULADA E = 6 MM, INCLUSO ACESSÓRIOS DE FIXAÇÃO E IÇAMENTO. AF_07/2019</v>
          </cell>
          <cell r="I1240" t="str">
            <v>M</v>
          </cell>
          <cell r="J1240" t="str">
            <v>ATRIBUÍDO SÃO PAULO</v>
          </cell>
          <cell r="K1240" t="str">
            <v>42,61</v>
          </cell>
        </row>
        <row r="1241">
          <cell r="G1241">
            <v>94451</v>
          </cell>
          <cell r="H1241" t="str">
            <v>CUMEEIRA PARA TELHA DE FIBROCIMENTO ESTRUTURAL E = 6 MM, INCLUSO ACESSÓRIOS DE FIXAÇÃO E IÇAMENTO. AF_07/2019</v>
          </cell>
          <cell r="I1241" t="str">
            <v>M</v>
          </cell>
          <cell r="J1241" t="str">
            <v>ATRIBUÍDO SÃO PAULO</v>
          </cell>
          <cell r="K1241" t="str">
            <v>97,40</v>
          </cell>
        </row>
        <row r="1242">
          <cell r="G1242">
            <v>100325</v>
          </cell>
          <cell r="H1242" t="str">
            <v>CUMEEIRA SHED PARA TELHA ONDULADA DE FIBROCIMENTO, E = 6 MM, INCLUSO ACESSÓRIOS DE FIXAÇÃO E IÇAMENTO. AF_07/2019</v>
          </cell>
          <cell r="I1242" t="str">
            <v>M</v>
          </cell>
          <cell r="J1242" t="str">
            <v>ATRIBUÍDO SÃO PAULO</v>
          </cell>
          <cell r="K1242" t="str">
            <v>40,99</v>
          </cell>
        </row>
        <row r="1243">
          <cell r="G1243">
            <v>100327</v>
          </cell>
          <cell r="H1243" t="str">
            <v>RUFO EXTERNO/INTERNO EM CHAPA DE AÇO GALVANIZADO NÚMERO 26, CORTE DE 33 CM, INCLUSO IÇAMENTO. AF_07/2019</v>
          </cell>
          <cell r="I1243" t="str">
            <v>M</v>
          </cell>
          <cell r="J1243" t="str">
            <v>ATRIBUÍDO SÃO PAULO</v>
          </cell>
          <cell r="K1243" t="str">
            <v>38,39</v>
          </cell>
        </row>
        <row r="1244">
          <cell r="G1244">
            <v>100328</v>
          </cell>
          <cell r="H1244" t="str">
            <v>RETIRADA E RECOLOCAÇÃO DE  TELHA CERÂMICA DE ENCAIXE, COM ATÉ DUAS ÁGUAS, INCLUSO IÇAMENTO. AF_07/2019</v>
          </cell>
          <cell r="I1244" t="str">
            <v>M2</v>
          </cell>
          <cell r="J1244" t="str">
            <v>ATRIBUÍDO SÃO PAULO</v>
          </cell>
          <cell r="K1244" t="str">
            <v>12,19</v>
          </cell>
        </row>
        <row r="1245">
          <cell r="G1245">
            <v>100329</v>
          </cell>
          <cell r="H1245" t="str">
            <v>RETIRADA E RECOLOCAÇÃO DE  TELHA CERÂMICA DE ENCAIXE, COM MAIS DE DUAS ÁGUAS, INCLUSO IÇAMENTO. AF_07/2019</v>
          </cell>
          <cell r="I1245" t="str">
            <v>M2</v>
          </cell>
          <cell r="J1245" t="str">
            <v>ATRIBUÍDO SÃO PAULO</v>
          </cell>
          <cell r="K1245" t="str">
            <v>14,56</v>
          </cell>
        </row>
        <row r="1246">
          <cell r="G1246">
            <v>100330</v>
          </cell>
          <cell r="H1246" t="str">
            <v>RETIRADA E RECOLOCAÇÃO DE  TELHA CERÂMICA CAPA-CANAL, COM ATÉ DUAS ÁGUAS, INCLUSO IÇAMENTO. AF_07/2019</v>
          </cell>
          <cell r="I1246" t="str">
            <v>M2</v>
          </cell>
          <cell r="J1246" t="str">
            <v>ATRIBUÍDO SÃO PAULO</v>
          </cell>
          <cell r="K1246" t="str">
            <v>16,56</v>
          </cell>
        </row>
        <row r="1247">
          <cell r="G1247">
            <v>100331</v>
          </cell>
          <cell r="H1247" t="str">
            <v>RETIRADA E RECOLOCAÇÃO DE  TELHA CERÂMICA CAPA-CANAL, COM MAIS DE DUAS ÁGUAS, INCLUSO IÇAMENTO. AF_07/2019</v>
          </cell>
          <cell r="I1247" t="str">
            <v>M2</v>
          </cell>
          <cell r="J1247" t="str">
            <v>ATRIBUÍDO SÃO PAULO</v>
          </cell>
          <cell r="K1247" t="str">
            <v>20,60</v>
          </cell>
        </row>
        <row r="1248">
          <cell r="G1248">
            <v>100434</v>
          </cell>
          <cell r="H1248" t="str">
            <v>CALHA DE BEIRAL, SEMICIRCULAR DE PVC, DIAMETRO 125 MM, INCLUINDO CABECEIRAS, EMENDAS, BOCAIS, SUPORTES E VEDAÇÕES, EXCLUINDO CONDUTORES, INCLUSO TRANSPORTE VERTICAL. AF_07/2019</v>
          </cell>
          <cell r="I1248" t="str">
            <v>M</v>
          </cell>
          <cell r="J1248" t="str">
            <v>ATRIBUÍDO SÃO PAULO</v>
          </cell>
          <cell r="K1248" t="str">
            <v>44,55</v>
          </cell>
        </row>
        <row r="1249">
          <cell r="G1249">
            <v>100435</v>
          </cell>
          <cell r="H1249" t="str">
            <v>RUFO EM FIBROCIMENTO PARA TELHA ONDULADA E = 6 MM, ABA DE 26 CM, INCLUSO TRANSPORTE VERTICAL, EXCETO CONTRARRUFO. AF_07/2019</v>
          </cell>
          <cell r="I1249" t="str">
            <v>M</v>
          </cell>
          <cell r="J1249" t="str">
            <v>ATRIBUÍDO SÃO PAULO</v>
          </cell>
          <cell r="K1249" t="str">
            <v>22,68</v>
          </cell>
        </row>
        <row r="1250">
          <cell r="G1250">
            <v>94227</v>
          </cell>
          <cell r="H1250" t="str">
            <v>CALHA EM CHAPA DE AÇO GALVANIZADO NÚMERO 24, DESENVOLVIMENTO DE 33 CM, INCLUSO TRANSPORTE VERTICAL. AF_07/2019</v>
          </cell>
          <cell r="I1250" t="str">
            <v>M</v>
          </cell>
          <cell r="J1250" t="str">
            <v>ATRIBUÍDO SÃO PAULO</v>
          </cell>
          <cell r="K1250" t="str">
            <v>42,58</v>
          </cell>
        </row>
        <row r="1251">
          <cell r="G1251">
            <v>94228</v>
          </cell>
          <cell r="H1251" t="str">
            <v>CALHA EM CHAPA DE AÇO GALVANIZADO NÚMERO 24, DESENVOLVIMENTO DE 50 CM, INCLUSO TRANSPORTE VERTICAL. AF_07/2019</v>
          </cell>
          <cell r="I1251" t="str">
            <v>M</v>
          </cell>
          <cell r="J1251" t="str">
            <v>ATRIBUÍDO SÃO PAULO</v>
          </cell>
          <cell r="K1251" t="str">
            <v>57,24</v>
          </cell>
        </row>
        <row r="1252">
          <cell r="G1252">
            <v>94229</v>
          </cell>
          <cell r="H1252" t="str">
            <v>CALHA EM CHAPA DE AÇO GALVANIZADO NÚMERO 24, DESENVOLVIMENTO DE 100 CM, INCLUSO TRANSPORTE VERTICAL. AF_07/2019</v>
          </cell>
          <cell r="I1252" t="str">
            <v>M</v>
          </cell>
          <cell r="J1252" t="str">
            <v>ATRIBUÍDO SÃO PAULO</v>
          </cell>
          <cell r="K1252" t="str">
            <v>110,50</v>
          </cell>
        </row>
        <row r="1253">
          <cell r="G1253">
            <v>94231</v>
          </cell>
          <cell r="H1253" t="str">
            <v>RUFO EM CHAPA DE AÇO GALVANIZADO NÚMERO 24, CORTE DE 25 CM, INCLUSO TRANSPORTE VERTICAL. AF_07/2019</v>
          </cell>
          <cell r="I1253" t="str">
            <v>M</v>
          </cell>
          <cell r="J1253" t="str">
            <v>ATRIBUÍDO SÃO PAULO</v>
          </cell>
          <cell r="K1253" t="str">
            <v>34,50</v>
          </cell>
        </row>
        <row r="1254">
          <cell r="G1254">
            <v>94449</v>
          </cell>
          <cell r="H1254" t="str">
            <v>TELHAMENTO COM TELHA ONDULADA DE FIBRA DE VIDRO E = 0,6 MM, PARA TELHADO COM INCLINAÇÃO MAIOR QUE 10°, COM ATÉ 2 ÁGUAS, INCLUSO IÇAMENTO. AF_07/2019</v>
          </cell>
          <cell r="I1254" t="str">
            <v>M2</v>
          </cell>
          <cell r="J1254" t="str">
            <v>ATRIBUÍDO SÃO PAULO</v>
          </cell>
          <cell r="K1254" t="str">
            <v>43,35</v>
          </cell>
        </row>
        <row r="1255">
          <cell r="G1255">
            <v>92255</v>
          </cell>
          <cell r="H1255" t="str">
            <v>INSTALAÇÃO DE TESOURA (INTEIRA OU MEIA), EM AÇO, PARA VÃOS MAIORES OU IGUAIS A 3,0 M E MENORES QUE 6,0 M, INCLUSO IÇAMENTO. AF_07/2019</v>
          </cell>
          <cell r="I1255" t="str">
            <v>UN</v>
          </cell>
          <cell r="J1255" t="str">
            <v>ATRIBUÍDO SÃO PAULO</v>
          </cell>
          <cell r="K1255" t="str">
            <v>123,56</v>
          </cell>
        </row>
        <row r="1256">
          <cell r="G1256">
            <v>92256</v>
          </cell>
          <cell r="H1256" t="str">
            <v>INSTALAÇÃO DE TESOURA (INTEIRA OU MEIA), EM AÇO, PARA VÃOS MAIORES OU IGUAIS A 6,0 M E MENORES QUE 8,0 M, INCLUSO IÇAMENTO. AF_07/2019</v>
          </cell>
          <cell r="I1256" t="str">
            <v>UN</v>
          </cell>
          <cell r="J1256" t="str">
            <v>ATRIBUÍDO SÃO PAULO</v>
          </cell>
          <cell r="K1256" t="str">
            <v>147,61</v>
          </cell>
        </row>
        <row r="1257">
          <cell r="G1257">
            <v>92257</v>
          </cell>
          <cell r="H1257" t="str">
            <v>INSTALAÇÃO DE TESOURA (INTEIRA OU MEIA), EM AÇO, PARA VÃOS MAIORES OU IGUAIS A 8,0 M E MENORES QUE 10,0 M, INCLUSO IÇAMENTO. AF_07/2019</v>
          </cell>
          <cell r="I1257" t="str">
            <v>UN</v>
          </cell>
          <cell r="J1257" t="str">
            <v>ATRIBUÍDO SÃO PAULO</v>
          </cell>
          <cell r="K1257" t="str">
            <v>171,50</v>
          </cell>
        </row>
        <row r="1258">
          <cell r="G1258">
            <v>92258</v>
          </cell>
          <cell r="H1258" t="str">
            <v>INSTALAÇÃO DE TESOURA (INTEIRA OU MEIA), EM AÇO, PARA VÃOS MAIORES OU IGUAIS A 10,0 M E MENORES QUE 12,0 M, INCLUSO IÇAMENTO. AF_07/2019</v>
          </cell>
          <cell r="I1258" t="str">
            <v>UN</v>
          </cell>
          <cell r="J1258" t="str">
            <v>ATRIBUÍDO SÃO PAULO</v>
          </cell>
          <cell r="K1258" t="str">
            <v>209,91</v>
          </cell>
        </row>
        <row r="1259">
          <cell r="G1259">
            <v>92568</v>
          </cell>
          <cell r="H1259" t="str">
            <v>TRAMA DE AÇO COMPOSTA POR RIPAS, CAIBROS E TERÇAS PARA TELHADOS DE ATÉ 2 ÁGUAS PARA TELHA DE ENCAIXE DE CERÂMICA OU DE CONCRETO, INCLUSO TRANSPORTE VERTICAL. AF_07/2019</v>
          </cell>
          <cell r="I1259" t="str">
            <v>M2</v>
          </cell>
          <cell r="J1259" t="str">
            <v>ATRIBUÍDO SÃO PAULO</v>
          </cell>
          <cell r="K1259" t="str">
            <v>82,01</v>
          </cell>
        </row>
        <row r="1260">
          <cell r="G1260">
            <v>92569</v>
          </cell>
          <cell r="H1260" t="str">
            <v>TRAMA DE AÇO COMPOSTA POR RIPAS E CAIBROS PARA TELHADOS DE ATÉ 2 ÁGUAS PARA TELHA DE ENCAIXE DE CERÂMICA OU DE CONCRETO, INCLUSO TRANSPORTE VERTICAL. AF_07/2019</v>
          </cell>
          <cell r="I1260" t="str">
            <v>M2</v>
          </cell>
          <cell r="J1260" t="str">
            <v>ATRIBUÍDO SÃO PAULO</v>
          </cell>
          <cell r="K1260" t="str">
            <v>45,66</v>
          </cell>
        </row>
        <row r="1261">
          <cell r="G1261">
            <v>92570</v>
          </cell>
          <cell r="H1261" t="str">
            <v>TRAMA DE AÇO COMPOSTA POR RIPAS PARA TELHADOS DE ATÉ 2 ÁGUAS PARA TELHA DE ENCAIXE DE CERÂMICA OU DE CONCRETO, INCLUSO TRANSPORTE VERTICAL. AF_07/2019</v>
          </cell>
          <cell r="I1261" t="str">
            <v>M2</v>
          </cell>
          <cell r="J1261" t="str">
            <v>ATRIBUÍDO SÃO PAULO</v>
          </cell>
          <cell r="K1261" t="str">
            <v>28,89</v>
          </cell>
        </row>
        <row r="1262">
          <cell r="G1262">
            <v>92571</v>
          </cell>
          <cell r="H1262" t="str">
            <v>TRAMA DE AÇO COMPOSTA POR RIPAS, CAIBROS E TERÇAS PARA TELHADOS DE MAIS DE 2 ÁGUAS PARA TELHA DE ENCAIXE DE CERÂMICA OU DE CONCRETO, INCLUSO TRANSPORTE VERTICAL. AF_07/2019</v>
          </cell>
          <cell r="I1262" t="str">
            <v>M2</v>
          </cell>
          <cell r="J1262" t="str">
            <v>ATRIBUÍDO SÃO PAULO</v>
          </cell>
          <cell r="K1262" t="str">
            <v>86,78</v>
          </cell>
        </row>
        <row r="1263">
          <cell r="G1263">
            <v>92572</v>
          </cell>
          <cell r="H1263" t="str">
            <v>TRAMA DE AÇO COMPOSTA POR RIPAS E CAIBROS PARA TELHADOS DE MAIS DE 2 ÁGUAS PARA TELHA DE ENCAIXE DE CERÂMICA OU DE CONCRETO, INCLUSO TRANSPORTE VERTICAL. AF_07/2019</v>
          </cell>
          <cell r="I1263" t="str">
            <v>M2</v>
          </cell>
          <cell r="J1263" t="str">
            <v>ATRIBUÍDO SÃO PAULO</v>
          </cell>
          <cell r="K1263" t="str">
            <v>52,02</v>
          </cell>
        </row>
        <row r="1264">
          <cell r="G1264">
            <v>92573</v>
          </cell>
          <cell r="H1264" t="str">
            <v>TRAMA DE AÇO COMPOSTA POR RIPAS PARA TELHADOS DE MAIS DE 2 ÁGUAS PARA TELHA DE ENCAIXE DE CERÂMICA OU DE CONCRETO, INCLUSO TRANSPORTE VERTICAL, INCLUSO TRANSPORTE VERTICAL. AF_07/2019</v>
          </cell>
          <cell r="I1264" t="str">
            <v>M2</v>
          </cell>
          <cell r="J1264" t="str">
            <v>ATRIBUÍDO SÃO PAULO</v>
          </cell>
          <cell r="K1264" t="str">
            <v>30,91</v>
          </cell>
        </row>
        <row r="1265">
          <cell r="G1265">
            <v>92574</v>
          </cell>
          <cell r="H1265" t="str">
            <v>TRAMA DE AÇO COMPOSTA POR RIPAS, CAIBROS E TERÇAS PARA TELHADOS DE ATÉ 2 ÁGUAS PARA TELHA CERÂMICA CAPA-CANAL, INCLUSO TRANSPORTE VERTICAL. AF_07/2019</v>
          </cell>
          <cell r="I1265" t="str">
            <v>M2</v>
          </cell>
          <cell r="J1265" t="str">
            <v>ATRIBUÍDO SÃO PAULO</v>
          </cell>
          <cell r="K1265" t="str">
            <v>83,29</v>
          </cell>
        </row>
        <row r="1266">
          <cell r="G1266">
            <v>92575</v>
          </cell>
          <cell r="H1266" t="str">
            <v>TRAMA DE AÇO COMPOSTA POR RIPAS E CAIBROS PARA TELHADOS DE ATÉ 2 ÁGUAS PARA TELHA CERÂMICA CAPA-CANAL, INCLUSO TRANSPORTE VERTICAL. AF_07/2019</v>
          </cell>
          <cell r="I1266" t="str">
            <v>M2</v>
          </cell>
          <cell r="J1266" t="str">
            <v>ATRIBUÍDO SÃO PAULO</v>
          </cell>
          <cell r="K1266" t="str">
            <v>41,79</v>
          </cell>
        </row>
        <row r="1267">
          <cell r="G1267">
            <v>92576</v>
          </cell>
          <cell r="H1267" t="str">
            <v>TRAMA DE AÇO COMPOSTA POR RIPAS PARA TELHADOS DE ATÉ 2 ÁGUAS PARA TELHA CERÂMICA CAPA-CANAL, INCLUSO TRANSPORTE VERTICAL. AF_07/2019</v>
          </cell>
          <cell r="I1267" t="str">
            <v>M2</v>
          </cell>
          <cell r="J1267" t="str">
            <v>ATRIBUÍDO SÃO PAULO</v>
          </cell>
          <cell r="K1267" t="str">
            <v>22,82</v>
          </cell>
        </row>
        <row r="1268">
          <cell r="G1268">
            <v>92577</v>
          </cell>
          <cell r="H1268" t="str">
            <v>TRAMA DE AÇO COMPOSTA POR RIPAS, CAIBROS E TERÇAS PARA TELHADOS DE MAIS DE 2 ÁGUAS PARA TELHA CERÂMICA CAPA-CANAL, INCLUSO TRANSPORTE VERTICAL. AF_07/2019</v>
          </cell>
          <cell r="I1268" t="str">
            <v>M2</v>
          </cell>
          <cell r="J1268" t="str">
            <v>ATRIBUÍDO SÃO PAULO</v>
          </cell>
          <cell r="K1268" t="str">
            <v>88,38</v>
          </cell>
        </row>
        <row r="1269">
          <cell r="G1269">
            <v>92578</v>
          </cell>
          <cell r="H1269" t="str">
            <v>TRAMA DE AÇO COMPOSTA POR RIPAS E CAIBROS PARA TELHADOS DE MAIS DE 2 ÁGUAS PARA TELHA CERÂMICA CAPA-CANAL, INCLUSO TRANSPORTE VERTICAL. AF_07/2019</v>
          </cell>
          <cell r="I1269" t="str">
            <v>M2</v>
          </cell>
          <cell r="J1269" t="str">
            <v>ATRIBUÍDO SÃO PAULO</v>
          </cell>
          <cell r="K1269" t="str">
            <v>44,61</v>
          </cell>
        </row>
        <row r="1270">
          <cell r="G1270">
            <v>92579</v>
          </cell>
          <cell r="H1270" t="str">
            <v>TRAMA DE AÇO COMPOSTA POR RIPAS PARA TELHADOS DE MAIS DE 2 ÁGUAS PARA TELHA CERÂMICA CAPA-CANAL, INCLUSO TRANSPORTE VERTICAL. AF_07/2019</v>
          </cell>
          <cell r="I1270" t="str">
            <v>M2</v>
          </cell>
          <cell r="J1270" t="str">
            <v>ATRIBUÍDO SÃO PAULO</v>
          </cell>
          <cell r="K1270" t="str">
            <v>24,45</v>
          </cell>
        </row>
        <row r="1271">
          <cell r="G1271">
            <v>92580</v>
          </cell>
          <cell r="H1271" t="str">
            <v>TRAMA DE AÇO COMPOSTA POR TERÇAS PARA TELHADOS DE ATÉ 2 ÁGUAS PARA TELHA ONDULADA DE FIBROCIMENTO, METÁLICA, PLÁSTICA OU TERMOACÚSTICA, INCLUSO TRANSPORTE VERTICAL. AF_07/2019</v>
          </cell>
          <cell r="I1271" t="str">
            <v>M2</v>
          </cell>
          <cell r="J1271" t="str">
            <v>ATRIBUÍDO SÃO PAULO</v>
          </cell>
          <cell r="K1271" t="str">
            <v>30,48</v>
          </cell>
        </row>
        <row r="1272">
          <cell r="G1272">
            <v>92581</v>
          </cell>
          <cell r="H1272" t="str">
            <v>TRAMA DE AÇO COMPOSTA POR TERÇAS PARA TELHADOS DE ATÉ 2 ÁGUAS PARA TELHA ESTRUTURAL DE FIBROCIMENTO, INCLUSO TRANSPORTE VERTICAL. AF_07/2019</v>
          </cell>
          <cell r="I1272" t="str">
            <v>M2</v>
          </cell>
          <cell r="J1272" t="str">
            <v>ATRIBUÍDO SÃO PAULO</v>
          </cell>
          <cell r="K1272" t="str">
            <v>31,84</v>
          </cell>
        </row>
        <row r="1273">
          <cell r="G1273">
            <v>92582</v>
          </cell>
          <cell r="H1273" t="str">
            <v>FABRICAÇÃO E INSTALAÇÃO DE TESOURA INTEIRA EM AÇO, VÃO DE 3 M, PARA TELHA CERÂMICA OU DE CONCRETO, INCLUSO IÇAMENTO. AF_12/2015</v>
          </cell>
          <cell r="I1273" t="str">
            <v>UN</v>
          </cell>
          <cell r="J1273" t="str">
            <v>ATRIBUÍDO SÃO PAULO</v>
          </cell>
          <cell r="K1273" t="str">
            <v>451,70</v>
          </cell>
        </row>
        <row r="1274">
          <cell r="G1274">
            <v>92584</v>
          </cell>
          <cell r="H1274" t="str">
            <v>FABRICAÇÃO E INSTALAÇÃO DE TESOURA INTEIRA EM AÇO, VÃO DE 4 M, PARA TELHA CERÂMICA OU DE CONCRETO, INCLUSO IÇAMENTO. AF_12/2015</v>
          </cell>
          <cell r="I1274" t="str">
            <v>UN</v>
          </cell>
          <cell r="J1274" t="str">
            <v>ATRIBUÍDO SÃO PAULO</v>
          </cell>
          <cell r="K1274" t="str">
            <v>529,42</v>
          </cell>
        </row>
        <row r="1275">
          <cell r="G1275">
            <v>92586</v>
          </cell>
          <cell r="H1275" t="str">
            <v>FABRICAÇÃO E INSTALAÇÃO DE TESOURA INTEIRA EM AÇO, VÃO DE 5 M, PARA TELHA CERÂMICA OU DE CONCRETO, INCLUSO IÇAMENTO. AF_12/2015</v>
          </cell>
          <cell r="I1275" t="str">
            <v>UN</v>
          </cell>
          <cell r="J1275" t="str">
            <v>ATRIBUÍDO SÃO PAULO</v>
          </cell>
          <cell r="K1275" t="str">
            <v>607,15</v>
          </cell>
        </row>
        <row r="1276">
          <cell r="G1276">
            <v>92588</v>
          </cell>
          <cell r="H1276" t="str">
            <v>FABRICAÇÃO E INSTALAÇÃO DE TESOURA INTEIRA EM AÇO, VÃO DE 6 M, PARA TELHA CERÂMICA OU DE CONCRETO, INCLUSO IÇAMENTO. AF_12/2015</v>
          </cell>
          <cell r="I1276" t="str">
            <v>UN</v>
          </cell>
          <cell r="J1276" t="str">
            <v>ATRIBUÍDO SÃO PAULO</v>
          </cell>
          <cell r="K1276" t="str">
            <v>761,69</v>
          </cell>
        </row>
        <row r="1277">
          <cell r="G1277">
            <v>92590</v>
          </cell>
          <cell r="H1277" t="str">
            <v>FABRICAÇÃO E INSTALAÇÃO DE TESOURA INTEIRA EM AÇO, VÃO DE 7 M, PARA TELHA CERÂMICA OU DE CONCRETO, INCLUSO IÇAMENTO. AF_12/2015</v>
          </cell>
          <cell r="I1277" t="str">
            <v>UN</v>
          </cell>
          <cell r="J1277" t="str">
            <v>ATRIBUÍDO SÃO PAULO</v>
          </cell>
          <cell r="K1277" t="str">
            <v>839,41</v>
          </cell>
        </row>
        <row r="1278">
          <cell r="G1278">
            <v>92592</v>
          </cell>
          <cell r="H1278" t="str">
            <v>FABRICAÇÃO E INSTALAÇÃO DE TESOURA INTEIRA EM AÇO, VÃO DE 8 M, PARA TELHA CERÂMICA OU DE CONCRETO, INCLUSO IÇAMENTO. AF_12/2015</v>
          </cell>
          <cell r="I1278" t="str">
            <v>UN</v>
          </cell>
          <cell r="J1278" t="str">
            <v>ATRIBUÍDO SÃO PAULO</v>
          </cell>
          <cell r="K1278" t="str">
            <v>941,03</v>
          </cell>
        </row>
        <row r="1279">
          <cell r="G1279">
            <v>92593</v>
          </cell>
          <cell r="H1279" t="str">
            <v>(COMPOSIÇÃO REPRESENTATIVA) FABRICAÇÃO E INSTALAÇÃO DE TESOURA INTEIRA EM AÇO, PARA VÃOS DE 3 A 12 M E PARA QUALQUER TIPO DE TELHA, INCLUSO IÇAMENTO. AF_12/2015</v>
          </cell>
          <cell r="I1279" t="str">
            <v>KG</v>
          </cell>
          <cell r="J1279" t="str">
            <v>ATRIBUÍDO SÃO PAULO</v>
          </cell>
          <cell r="K1279" t="str">
            <v>7,13</v>
          </cell>
        </row>
        <row r="1280">
          <cell r="G1280">
            <v>92594</v>
          </cell>
          <cell r="H1280" t="str">
            <v>FABRICAÇÃO E INSTALAÇÃO DE TESOURA INTEIRA EM AÇO, VÃO DE 9 M, PARA TELHA CERÂMICA OU DE CONCRETO, INCLUSO IÇAMENTO. AF_12/2015</v>
          </cell>
          <cell r="I1280" t="str">
            <v>UN</v>
          </cell>
          <cell r="J1280" t="str">
            <v>ATRIBUÍDO SÃO PAULO</v>
          </cell>
          <cell r="K1280" t="str">
            <v>1.091,16</v>
          </cell>
        </row>
        <row r="1281">
          <cell r="G1281">
            <v>92596</v>
          </cell>
          <cell r="H1281" t="str">
            <v>FABRICAÇÃO E INSTALAÇÃO DE TESOURA INTEIRA EM AÇO, VÃO DE 10 M, PARA TELHA CERÂMICA OU DE CONCRETO, INCLUSO IÇAMENTO. AF_12/2015</v>
          </cell>
          <cell r="I1281" t="str">
            <v>UN</v>
          </cell>
          <cell r="J1281" t="str">
            <v>ATRIBUÍDO SÃO PAULO</v>
          </cell>
          <cell r="K1281" t="str">
            <v>1.210,63</v>
          </cell>
        </row>
        <row r="1282">
          <cell r="G1282">
            <v>92598</v>
          </cell>
          <cell r="H1282" t="str">
            <v>FABRICAÇÃO E INSTALAÇÃO DE TESOURA INTEIRA EM AÇO, VÃO DE 11 M, PARA TELHA CERÂMICA OU DE CONCRETO, INCLUSO IÇAMENTO. AF_12/2015</v>
          </cell>
          <cell r="I1282" t="str">
            <v>UN</v>
          </cell>
          <cell r="J1282" t="str">
            <v>ATRIBUÍDO SÃO PAULO</v>
          </cell>
          <cell r="K1282" t="str">
            <v>1.288,35</v>
          </cell>
        </row>
        <row r="1283">
          <cell r="G1283">
            <v>92600</v>
          </cell>
          <cell r="H1283" t="str">
            <v>FABRICAÇÃO E INSTALAÇÃO DE TESOURA INTEIRA EM AÇO, VÃO DE 12 M, PARA TELHA CERÂMICA OU DE CONCRETO, INCLUSO IÇAMENTO. AF_12/2015</v>
          </cell>
          <cell r="I1283" t="str">
            <v>UN</v>
          </cell>
          <cell r="J1283" t="str">
            <v>ATRIBUÍDO SÃO PAULO</v>
          </cell>
          <cell r="K1283" t="str">
            <v>1.385,74</v>
          </cell>
        </row>
        <row r="1284">
          <cell r="G1284">
            <v>92602</v>
          </cell>
          <cell r="H1284" t="str">
            <v>FABRICAÇÃO E INSTALAÇÃO DE TESOURA INTEIRA EM AÇO, VÃO DE 3 M, PARA TELHA ONDULADA DE FIBROCIMENTO, METÁLICA, PLÁSTICA OU TERMOACÚSTICA, INCLUSO IÇAMENTO.. AF_12/2015</v>
          </cell>
          <cell r="I1284" t="str">
            <v>UN</v>
          </cell>
          <cell r="J1284" t="str">
            <v>ATRIBUÍDO SÃO PAULO</v>
          </cell>
          <cell r="K1284" t="str">
            <v>451,70</v>
          </cell>
        </row>
        <row r="1285">
          <cell r="G1285">
            <v>92604</v>
          </cell>
          <cell r="H1285" t="str">
            <v>FABRICAÇÃO E INSTALAÇÃO DE TESOURA INTEIRA EM AÇO, VÃO DE 4 M, PARA TELHA ONDULADA DE FIBROCIMENTO, METÁLICA, PLÁSTICA OU TERMOACÚSTICA, INCLUSO IÇAMENTO. AF_12/2015</v>
          </cell>
          <cell r="I1285" t="str">
            <v>UN</v>
          </cell>
          <cell r="J1285" t="str">
            <v>ATRIBUÍDO SÃO PAULO</v>
          </cell>
          <cell r="K1285" t="str">
            <v>509,77</v>
          </cell>
        </row>
        <row r="1286">
          <cell r="G1286">
            <v>92606</v>
          </cell>
          <cell r="H1286" t="str">
            <v>FABRICAÇÃO E INSTALAÇÃO DE TESOURA INTEIRA EM AÇO, VÃO DE 5 M, PARA TELHA ONDULADA DE FIBROCIMENTO, METÁLICA, PLÁSTICA OU TERMOACÚSTICA, INCLUSO IÇAMENTO. AF_12/2015</v>
          </cell>
          <cell r="I1286" t="str">
            <v>UN</v>
          </cell>
          <cell r="J1286" t="str">
            <v>ATRIBUÍDO SÃO PAULO</v>
          </cell>
          <cell r="K1286" t="str">
            <v>587,49</v>
          </cell>
        </row>
        <row r="1287">
          <cell r="G1287">
            <v>92608</v>
          </cell>
          <cell r="H1287" t="str">
            <v>FABRICAÇÃO E INSTALAÇÃO DE TESOURA INTEIRA EM AÇO, VÃO DE 6 M, PARA TELHA ONDULADA DE FIBROCIMENTO, METÁLICA, PLÁSTICA OU TERMOACÚSTICA, INCLUSO IÇAMENTO. AF_12/2015</v>
          </cell>
          <cell r="I1287" t="str">
            <v>UN</v>
          </cell>
          <cell r="J1287" t="str">
            <v>ATRIBUÍDO SÃO PAULO</v>
          </cell>
          <cell r="K1287" t="str">
            <v>722,38</v>
          </cell>
        </row>
        <row r="1288">
          <cell r="G1288">
            <v>92610</v>
          </cell>
          <cell r="H1288" t="str">
            <v>FABRICAÇÃO E INSTALAÇÃO DE TESOURA INTEIRA EM AÇO, VÃO DE 7 M, PARA TELHA ONDULADA DE FIBROCIMENTO, METÁLICA, PLÁSTICA OU TERMOACÚSTICA, INCLUSO IÇAMENTO. AF_12/2015</v>
          </cell>
          <cell r="I1288" t="str">
            <v>UN</v>
          </cell>
          <cell r="J1288" t="str">
            <v>ATRIBUÍDO SÃO PAULO</v>
          </cell>
          <cell r="K1288" t="str">
            <v>800,10</v>
          </cell>
        </row>
        <row r="1289">
          <cell r="G1289">
            <v>92612</v>
          </cell>
          <cell r="H1289" t="str">
            <v>FABRICAÇÃO E INSTALAÇÃO DE TESOURA INTEIRA EM AÇO, VÃO DE 8 M, PARA TELHA ONDULADA DE FIBROCIMENTO, METÁLICA, PLÁSTICA OU TERMOACÚSTICA, INCLUSO IÇAMENTO, INCLUSO IÇAMENTO. AF_12/2015</v>
          </cell>
          <cell r="I1289" t="str">
            <v>UN</v>
          </cell>
          <cell r="J1289" t="str">
            <v>ATRIBUÍDO SÃO PAULO</v>
          </cell>
          <cell r="K1289" t="str">
            <v>901,72</v>
          </cell>
        </row>
        <row r="1290">
          <cell r="G1290">
            <v>92614</v>
          </cell>
          <cell r="H1290" t="str">
            <v>FABRICAÇÃO E INSTALAÇÃO DE TESOURA INTEIRA EM AÇO, VÃO DE 9 M, PARA TELHA ONDULADA DE FIBROCIMENTO, METÁLICA, PLÁSTICA OU TERMOACÚSTICA, INCLUSO IÇAMENTO. AF_12/2015</v>
          </cell>
          <cell r="I1290" t="str">
            <v>UN</v>
          </cell>
          <cell r="J1290" t="str">
            <v>ATRIBUÍDO SÃO PAULO</v>
          </cell>
          <cell r="K1290" t="str">
            <v>1.012,55</v>
          </cell>
        </row>
        <row r="1291">
          <cell r="G1291">
            <v>92616</v>
          </cell>
          <cell r="H1291" t="str">
            <v>FABRICAÇÃO E INSTALAÇÃO DE TESOURA INTEIRA EM AÇO, VÃO DE 10 M, PARA TELHA ONDULADA DE FIBROCIMENTO, METÁLICA, PLÁSTICA OU TERMOACÚSTICA, INCLUSO IÇAMENTO. AF_12/2015</v>
          </cell>
          <cell r="I1291" t="str">
            <v>UN</v>
          </cell>
          <cell r="J1291" t="str">
            <v>ATRIBUÍDO SÃO PAULO</v>
          </cell>
          <cell r="K1291" t="str">
            <v>1.151,66</v>
          </cell>
        </row>
        <row r="1292">
          <cell r="G1292">
            <v>92618</v>
          </cell>
          <cell r="H1292" t="str">
            <v>FABRICAÇÃO E INSTALAÇÃO DE TESOURA INTEIRA EM AÇO, VÃO DE 11 M, PARA TELHA ONDULADA DE FIBROCIMENTO, METÁLICA, PLÁSTICA OU TERMOACÚSTICA, INCLUSO IÇAMENTO. AF_12/2015</v>
          </cell>
          <cell r="I1292" t="str">
            <v>UN</v>
          </cell>
          <cell r="J1292" t="str">
            <v>ATRIBUÍDO SÃO PAULO</v>
          </cell>
          <cell r="K1292" t="str">
            <v>1.229,39</v>
          </cell>
        </row>
        <row r="1293">
          <cell r="G1293">
            <v>92620</v>
          </cell>
          <cell r="H1293" t="str">
            <v>FABRICAÇÃO E INSTALAÇÃO DE TESOURA INTEIRA EM AÇO, VÃO DE 12 M, PARA TELHA ONDULADA DE FIBROCIMENTO, METÁLICA, PLÁSTICA OU TERMOACÚSTICA, INCLUSO IÇAMENTO. AF_12/2015</v>
          </cell>
          <cell r="I1293" t="str">
            <v>UN</v>
          </cell>
          <cell r="J1293" t="str">
            <v>ATRIBUÍDO SÃO PAULO</v>
          </cell>
          <cell r="K1293" t="str">
            <v>1.307,12</v>
          </cell>
        </row>
        <row r="1294">
          <cell r="G1294">
            <v>100357</v>
          </cell>
          <cell r="H1294" t="str">
            <v>FABRICAÇÃO E INSTALAÇÃO DE MEIA TESOURA DE MADEIRA NÃO APARELHADA, COM VÃO DE 3 M, PARA TELHA CERÂMICA OU DE CONCRETO, INCLUSO IÇAMENTO. AF_07/2019</v>
          </cell>
          <cell r="I1294" t="str">
            <v>UN</v>
          </cell>
          <cell r="J1294" t="str">
            <v>ATRIBUÍDO SÃO PAULO</v>
          </cell>
          <cell r="K1294" t="str">
            <v>547,50</v>
          </cell>
        </row>
        <row r="1295">
          <cell r="G1295">
            <v>100358</v>
          </cell>
          <cell r="H1295" t="str">
            <v>FABRICAÇÃO E INSTALAÇÃO DE MEIA TESOURA DE MADEIRA NÃO APARELHADA, COM VÃO DE 4 M, PARA TELHA CERÂMICA OU DE CONCRETO, INCLUSO IÇAMENTO. AF_07/2019</v>
          </cell>
          <cell r="I1295" t="str">
            <v>UN</v>
          </cell>
          <cell r="J1295" t="str">
            <v>ATRIBUÍDO SÃO PAULO</v>
          </cell>
          <cell r="K1295" t="str">
            <v>760,52</v>
          </cell>
        </row>
        <row r="1296">
          <cell r="G1296">
            <v>100359</v>
          </cell>
          <cell r="H1296" t="str">
            <v>FABRICAÇÃO E INSTALAÇÃO DE MEIA TESOURA DE MADEIRA NÃO APARELHADA, COM VÃO DE 5 M, PARA TELHA CERÂMICA OU DE CONCRETO, INCLUSO IÇAMENTO. AF_07/2019</v>
          </cell>
          <cell r="I1296" t="str">
            <v>UN</v>
          </cell>
          <cell r="J1296" t="str">
            <v>ATRIBUÍDO SÃO PAULO</v>
          </cell>
          <cell r="K1296" t="str">
            <v>790,19</v>
          </cell>
        </row>
        <row r="1297">
          <cell r="G1297">
            <v>100360</v>
          </cell>
          <cell r="H1297" t="str">
            <v>FABRICAÇÃO E INSTALAÇÃO DE MEIA TESOURA DE MADEIRA NÃO APARELHADA, COM VÃO DE 6 M, PARA TELHA CERÂMICA OU DE CONCRETO, INCLUSO IÇAMENTO. AF_07/2019</v>
          </cell>
          <cell r="I1297" t="str">
            <v>UN</v>
          </cell>
          <cell r="J1297" t="str">
            <v>ATRIBUÍDO SÃO PAULO</v>
          </cell>
          <cell r="K1297" t="str">
            <v>872,46</v>
          </cell>
        </row>
        <row r="1298">
          <cell r="G1298">
            <v>100361</v>
          </cell>
          <cell r="H1298" t="str">
            <v>FABRICAÇÃO E INSTALAÇÃO DE MEIA TESOURA DE MADEIRA NÃO APARELHADA, COM VÃO DE 7 M, PARA TELHA CERÂMICA OU DE CONCRETO, INCLUSO IÇAMENTO. AF_07/2019</v>
          </cell>
          <cell r="I1298" t="str">
            <v>UN</v>
          </cell>
          <cell r="J1298" t="str">
            <v>ATRIBUÍDO SÃO PAULO</v>
          </cell>
          <cell r="K1298" t="str">
            <v>1.097,81</v>
          </cell>
        </row>
        <row r="1299">
          <cell r="G1299">
            <v>100362</v>
          </cell>
          <cell r="H1299" t="str">
            <v>FABRICAÇÃO E INSTALAÇÃO DE MEIA TESOURA DE MADEIRA NÃO APARELHADA, COM VÃO DE 8 M, PARA TELHA CERÂMICA OU DE CONCRETO, INCLUSO IÇAMENTO. AF_07/2019</v>
          </cell>
          <cell r="I1299" t="str">
            <v>UN</v>
          </cell>
          <cell r="J1299" t="str">
            <v>ATRIBUÍDO SÃO PAULO</v>
          </cell>
          <cell r="K1299" t="str">
            <v>1.504,97</v>
          </cell>
        </row>
        <row r="1300">
          <cell r="G1300">
            <v>100363</v>
          </cell>
          <cell r="H1300" t="str">
            <v>FABRICAÇÃO E INSTALAÇÃO DE MEIA TESOURA DE MADEIRA NÃO APARELHADA, COM VÃO DE 9 M, PARA TELHA CERÂMICA OU DE CONCRETO, INCLUSO IÇAMENTO. AF_07/2019</v>
          </cell>
          <cell r="I1300" t="str">
            <v>UN</v>
          </cell>
          <cell r="J1300" t="str">
            <v>ATRIBUÍDO SÃO PAULO</v>
          </cell>
          <cell r="K1300" t="str">
            <v>1.549,29</v>
          </cell>
        </row>
        <row r="1301">
          <cell r="G1301">
            <v>100364</v>
          </cell>
          <cell r="H1301" t="str">
            <v>FABRICAÇÃO E INSTALAÇÃO DE MEIA TESOURA DE MADEIRA NÃO APARELHADA, COM VÃO DE 10 M, PARA TELHA CERÂMICA OU DE CONCRETO, INCLUSO IÇAMENTO. AF_07/2019</v>
          </cell>
          <cell r="I1301" t="str">
            <v>UN</v>
          </cell>
          <cell r="J1301" t="str">
            <v>ATRIBUÍDO SÃO PAULO</v>
          </cell>
          <cell r="K1301" t="str">
            <v>1.678,35</v>
          </cell>
        </row>
        <row r="1302">
          <cell r="G1302">
            <v>100365</v>
          </cell>
          <cell r="H1302" t="str">
            <v>FABRICAÇÃO E INSTALAÇÃO DE MEIA TESOURA DE MADEIRA NÃO APARELHADA, COM VÃO DE 11 M, PARA TELHA CERÂMICA OU DE CONCRETO, INCLUSO IÇAMENTO. AF_07/2019</v>
          </cell>
          <cell r="I1302" t="str">
            <v>UN</v>
          </cell>
          <cell r="J1302" t="str">
            <v>ATRIBUÍDO SÃO PAULO</v>
          </cell>
          <cell r="K1302" t="str">
            <v>1.928,90</v>
          </cell>
        </row>
        <row r="1303">
          <cell r="G1303">
            <v>100366</v>
          </cell>
          <cell r="H1303" t="str">
            <v>FABRICAÇÃO E INSTALAÇÃO DE MEIA TESOURA DE MADEIRA NÃO APARELHADA, COM VÃO DE 12 M, PARA TELHA CERÂMICA OU DE CONCRETO, INCLUSO IÇAMENTO. AF_07/2019</v>
          </cell>
          <cell r="I1303" t="str">
            <v>UN</v>
          </cell>
          <cell r="J1303" t="str">
            <v>ATRIBUÍDO SÃO PAULO</v>
          </cell>
          <cell r="K1303" t="str">
            <v>2.032,01</v>
          </cell>
        </row>
        <row r="1304">
          <cell r="G1304">
            <v>100367</v>
          </cell>
          <cell r="H1304" t="str">
            <v>FABRICAÇÃO E INSTALAÇÃO DE MEIA TESOURA DE MADEIRA NÃO APARELHADA, COM VÃO DE 3 M, PARA TELHA ONDULADA DE FIBROCIMENTO, ALUMÍNIO, PLÁSTICA OU TERMOACÚSTICA, INCLUSO IÇAMENTO. AF_07/2019</v>
          </cell>
          <cell r="I1304" t="str">
            <v>UN</v>
          </cell>
          <cell r="J1304" t="str">
            <v>ATRIBUÍDO SÃO PAULO</v>
          </cell>
          <cell r="K1304" t="str">
            <v>536,37</v>
          </cell>
        </row>
        <row r="1305">
          <cell r="G1305">
            <v>100368</v>
          </cell>
          <cell r="H1305" t="str">
            <v>FABRICAÇÃO E INSTALAÇÃO DE MEIA TESOURA DE MADEIRA NÃO APARELHADA, COM VÃO DE 4 M, PARA TELHA ONDULADA DE FIBROCIMENTO, ALUMÍNIO, PLÁSTICA OU TERMOACÚSTICA, INCLUSO IÇAMENTO. AF_07/2019</v>
          </cell>
          <cell r="I1305" t="str">
            <v>UN</v>
          </cell>
          <cell r="J1305" t="str">
            <v>ATRIBUÍDO SÃO PAULO</v>
          </cell>
          <cell r="K1305" t="str">
            <v>746,24</v>
          </cell>
        </row>
        <row r="1306">
          <cell r="G1306">
            <v>100369</v>
          </cell>
          <cell r="H1306" t="str">
            <v>FABRICAÇÃO E INSTALAÇÃO DE MEIA TESOURA DE MADEIRA NÃO APARELHADA, COM VÃO DE 5 M, PARA TELHA ONDULADA DE FIBROCIMENTO, ALUMÍNIO, PLÁSTICA OU TERMOACÚSTICA, INCLUSO IÇAMENTO. AF_07/2019</v>
          </cell>
          <cell r="I1306" t="str">
            <v>UN</v>
          </cell>
          <cell r="J1306" t="str">
            <v>ATRIBUÍDO SÃO PAULO</v>
          </cell>
          <cell r="K1306" t="str">
            <v>775,91</v>
          </cell>
        </row>
        <row r="1307">
          <cell r="G1307">
            <v>100370</v>
          </cell>
          <cell r="H1307" t="str">
            <v>FABRICAÇÃO E INSTALAÇÃO DE MEIA TESOURA DE MADEIRA NÃO APARELHADA, COM VÃO DE 6 M, PARA TELHA ONDULADA DE FIBROCIMENTO, ALUMÍNIO, PLÁSTICA OU TERMOACÚSTICA, INCLUSO IÇAMENTO. AF_07/2019</v>
          </cell>
          <cell r="I1307" t="str">
            <v>UN</v>
          </cell>
          <cell r="J1307" t="str">
            <v>ATRIBUÍDO SÃO PAULO</v>
          </cell>
          <cell r="K1307" t="str">
            <v>900,17</v>
          </cell>
        </row>
        <row r="1308">
          <cell r="G1308">
            <v>100371</v>
          </cell>
          <cell r="H1308" t="str">
            <v>FABRICAÇÃO E INSTALAÇÃO DE MEIA TESOURA DE MADEIRA NÃO APARELHADA, COM VÃO DE 7 M, PARA TELHA ONDULADA DE FIBROCIMENTO, ALUMÍNIO, PLÁSTICA OU TERMOACÚSTICA, INCLUSO IÇAMENTO. AF_07/2019</v>
          </cell>
          <cell r="I1308" t="str">
            <v>UN</v>
          </cell>
          <cell r="J1308" t="str">
            <v>ATRIBUÍDO SÃO PAULO</v>
          </cell>
          <cell r="K1308" t="str">
            <v>1.059,28</v>
          </cell>
        </row>
        <row r="1309">
          <cell r="G1309">
            <v>100372</v>
          </cell>
          <cell r="H1309" t="str">
            <v>FABRICAÇÃO E INSTALAÇÃO DE MEIA TESOURA DE MADEIRA NÃO APARELHADA, COM VÃO DE 8 M, PARA TELHA ONDULADA DE FIBROCIMENTO, ALUMÍNIO, PLÁSTICA OU TERMOACÚSTICA, INCLUSO IÇAMENTO. AF_07/2019</v>
          </cell>
          <cell r="I1309" t="str">
            <v>UN</v>
          </cell>
          <cell r="J1309" t="str">
            <v>ATRIBUÍDO SÃO PAULO</v>
          </cell>
          <cell r="K1309" t="str">
            <v>1.443,39</v>
          </cell>
        </row>
        <row r="1310">
          <cell r="G1310">
            <v>100373</v>
          </cell>
          <cell r="H1310" t="str">
            <v>FABRICAÇÃO E INSTALAÇÃO DE MEIA TESOURA DE MADEIRA NÃO APARELHADA, COM VÃO DE 9 M, PARA TELHA ONDULADA DE FIBROCIMENTO, ALUMÍNIO, PLÁSTICA OU TERMOACÚSTICA, INCLUSO IÇAMENTO. AF_07/2019</v>
          </cell>
          <cell r="I1310" t="str">
            <v>UN</v>
          </cell>
          <cell r="J1310" t="str">
            <v>ATRIBUÍDO SÃO PAULO</v>
          </cell>
          <cell r="K1310" t="str">
            <v>1.479,73</v>
          </cell>
        </row>
        <row r="1311">
          <cell r="G1311">
            <v>100374</v>
          </cell>
          <cell r="H1311" t="str">
            <v>FABRICAÇÃO E INSTALAÇÃO DE MEIA TESOURA DE MADEIRA NÃO APARELHADA, COM VÃO DE 10 M, PARA TELHA ONDULADA DE FIBROCIMENTO, ALUMÍNIO, PLÁSTICA OU TERMOACÚSTICA, INCLUSO IÇAMENTO. AF_07/2019</v>
          </cell>
          <cell r="I1311" t="str">
            <v>UN</v>
          </cell>
          <cell r="J1311" t="str">
            <v>ATRIBUÍDO SÃO PAULO</v>
          </cell>
          <cell r="K1311" t="str">
            <v>1.584,38</v>
          </cell>
        </row>
        <row r="1312">
          <cell r="G1312">
            <v>100375</v>
          </cell>
          <cell r="H1312" t="str">
            <v>FABRICAÇÃO E INSTALAÇÃO DE MEIA TESOURA DE MADEIRA NÃO APARELHADA, COM VÃO DE 11 M, PARA TELHA ONDULADA DE FIBROCIMENTO, ALUMÍNIO, PLÁSTICA OU TERMOACÚSTICA, INCLUSO IÇAMENTO. AF_07/2019</v>
          </cell>
          <cell r="I1312" t="str">
            <v>UN</v>
          </cell>
          <cell r="J1312" t="str">
            <v>ATRIBUÍDO SÃO PAULO</v>
          </cell>
          <cell r="K1312" t="str">
            <v>1.793,02</v>
          </cell>
        </row>
        <row r="1313">
          <cell r="G1313">
            <v>100376</v>
          </cell>
          <cell r="H1313" t="str">
            <v>FABRICAÇÃO E INSTALAÇÃO DE MEIA TESOURA DE MADEIRA NÃO APARELHADA, COM VÃO DE 12 M, PARA TELHA ONDULADA DE FIBROCIMENTO, ALUMÍNIO, PLÁSTICA OU TERMOACÚSTICA, INCLUSO IÇAMENTO. AF_07/2019</v>
          </cell>
          <cell r="I1313" t="str">
            <v>UN</v>
          </cell>
          <cell r="J1313" t="str">
            <v>ATRIBUÍDO SÃO PAULO</v>
          </cell>
          <cell r="K1313" t="str">
            <v>1.756,01</v>
          </cell>
        </row>
        <row r="1314">
          <cell r="G1314">
            <v>100377</v>
          </cell>
          <cell r="H1314" t="str">
            <v>FABRICAÇÃO E INSTALAÇÃO DE TESOURA (INTEIRA OU MEIA) EM AÇO, VÃOS MAIORES OU IGUAIS A 3,0 M E MENORES OU IGUAL A 6,0 M, INCLUSO IÇAMENTO. AF_07/2019</v>
          </cell>
          <cell r="I1314" t="str">
            <v>KG</v>
          </cell>
          <cell r="J1314" t="str">
            <v>ATRIBUÍDO SÃO PAULO</v>
          </cell>
          <cell r="K1314" t="str">
            <v>7,51</v>
          </cell>
        </row>
        <row r="1315">
          <cell r="G1315">
            <v>100378</v>
          </cell>
          <cell r="H1315" t="str">
            <v>FABRICAÇÃO E INSTALAÇÃO DE TESOURA (INTEIRA OU MEIA) EM AÇO, VÃOS MAIORES QUE 6,0 M E MENORES QUE 12,0 M, INCLUSO IÇAMENTO. AF_07/2019</v>
          </cell>
          <cell r="I1315" t="str">
            <v>KG</v>
          </cell>
          <cell r="J1315" t="str">
            <v>ATRIBUÍDO SÃO PAULO</v>
          </cell>
          <cell r="K1315" t="str">
            <v>6,89</v>
          </cell>
        </row>
        <row r="1316">
          <cell r="G1316">
            <v>100382</v>
          </cell>
          <cell r="H1316" t="str">
            <v>FABRICAÇÃO E INSTALAÇÃO DE PONTALETES DE MADEIRA NÃO APARELHADA PARA TELHADOS COM ATÉ 2 ÁGUAS E COM TELHA ONDULADA DE FIBROCIMENTO, ALUMÍNIO OU PLÁSTICA EM EDIFÍCIO RESIDENCIAL TÉRREO, INCLUSO TRANSPORTE VERTICAL. AF_07/2019</v>
          </cell>
          <cell r="I1316" t="str">
            <v>M2</v>
          </cell>
          <cell r="J1316" t="str">
            <v>ATRIBUÍDO SÃO PAULO</v>
          </cell>
          <cell r="K1316" t="str">
            <v>11,44</v>
          </cell>
        </row>
        <row r="1317">
          <cell r="G1317">
            <v>94444</v>
          </cell>
          <cell r="H1317" t="str">
            <v>TELHAMENTO COM TELHA DE ENCAIXE, TIPO FRANCESA DE VIDRO, COM ATÉ 2 ÁGUAS, INCLUSO TRANSPORTE VERTICAL. AF_07/2019</v>
          </cell>
          <cell r="I1317" t="str">
            <v>M2</v>
          </cell>
          <cell r="J1317" t="str">
            <v>ATRIBUÍDO SÃO PAULO</v>
          </cell>
          <cell r="K1317" t="str">
            <v>696,73</v>
          </cell>
        </row>
        <row r="1318">
          <cell r="G1318" t="str">
            <v>73816/1</v>
          </cell>
          <cell r="H1318" t="str">
            <v>EXECUCAO DE DRENO COM TUBOS DE PVC CORRUGADO FLEXIVEL PERFURADO - DN 100</v>
          </cell>
          <cell r="I1318" t="str">
            <v>M</v>
          </cell>
          <cell r="J1318" t="str">
            <v>ATRIBUÍDO SÃO PAULO</v>
          </cell>
          <cell r="K1318" t="str">
            <v>27,00</v>
          </cell>
        </row>
        <row r="1319">
          <cell r="G1319" t="str">
            <v>73881/1</v>
          </cell>
          <cell r="H1319" t="str">
            <v>EXECUCAO DE DRENO COM MANTA GEOTEXTIL 200 G/M2</v>
          </cell>
          <cell r="I1319" t="str">
            <v>M2</v>
          </cell>
          <cell r="J1319" t="str">
            <v>ATRIBUÍDO SÃO PAULO</v>
          </cell>
          <cell r="K1319" t="str">
            <v>5,78</v>
          </cell>
        </row>
        <row r="1320">
          <cell r="G1320" t="str">
            <v>73881/3</v>
          </cell>
          <cell r="H1320" t="str">
            <v>EXECUCAO DE DRENO COM MANTA GEOTEXTIL 400 G/M2</v>
          </cell>
          <cell r="I1320" t="str">
            <v>M2</v>
          </cell>
          <cell r="J1320" t="str">
            <v>ATRIBUÍDO SÃO PAULO</v>
          </cell>
          <cell r="K1320" t="str">
            <v>11,31</v>
          </cell>
        </row>
        <row r="1321">
          <cell r="G1321" t="str">
            <v>73883/1</v>
          </cell>
          <cell r="H1321" t="str">
            <v>EXECUCAO DE DRENO FRANCES COM AREIA MEDIA</v>
          </cell>
          <cell r="I1321" t="str">
            <v>M3</v>
          </cell>
          <cell r="J1321" t="str">
            <v>COLETADO</v>
          </cell>
          <cell r="K1321" t="str">
            <v>93,68</v>
          </cell>
        </row>
        <row r="1322">
          <cell r="G1322" t="str">
            <v>73883/2</v>
          </cell>
          <cell r="H1322" t="str">
            <v>EXECUCAO DE DRENO FRANCES COM BRITA NUM 2</v>
          </cell>
          <cell r="I1322" t="str">
            <v>M3</v>
          </cell>
          <cell r="J1322" t="str">
            <v>COLETADO</v>
          </cell>
          <cell r="K1322" t="str">
            <v>120,74</v>
          </cell>
        </row>
        <row r="1323">
          <cell r="G1323" t="str">
            <v>73883/3</v>
          </cell>
          <cell r="H1323" t="str">
            <v>EXECUCAO DE DRENO FRANCES COM CASCALHO</v>
          </cell>
          <cell r="I1323" t="str">
            <v>M3</v>
          </cell>
          <cell r="J1323" t="str">
            <v>COEFICIENTE DE REPRESENTATIVIDADE</v>
          </cell>
          <cell r="K1323" t="str">
            <v>74,43</v>
          </cell>
        </row>
        <row r="1324">
          <cell r="G1324" t="str">
            <v>73969/1</v>
          </cell>
          <cell r="H1324" t="str">
            <v>EXECUCAO DE DRENOS DE CHORUME EM TUBOS DRENANTES DE CONCRETO, DIAM=200MM, ENVOLTOS EM BRITA E GEOTEXTIL</v>
          </cell>
          <cell r="I1324" t="str">
            <v>M</v>
          </cell>
          <cell r="J1324" t="str">
            <v>ATRIBUÍDO SÃO PAULO</v>
          </cell>
          <cell r="K1324" t="str">
            <v>69,78</v>
          </cell>
        </row>
        <row r="1325">
          <cell r="G1325" t="str">
            <v>74017/1</v>
          </cell>
          <cell r="H1325" t="str">
            <v>EXECUCAO DE DRENOS DE CHORUME EM TUBOS DRENANTES, PVC, DIAM=100 MM, ENVOLTOS EM BRITA E GEOTEXTIL</v>
          </cell>
          <cell r="I1325" t="str">
            <v>M</v>
          </cell>
          <cell r="J1325" t="str">
            <v>ATRIBUÍDO SÃO PAULO</v>
          </cell>
          <cell r="K1325" t="str">
            <v>46,58</v>
          </cell>
        </row>
        <row r="1326">
          <cell r="G1326" t="str">
            <v>74017/2</v>
          </cell>
          <cell r="H1326" t="str">
            <v>EXECUCAO DE DRENOS DE CHORUME EM TUBOS DRENANTES, PVC, DIAM=150 MM, ENVOLTOS EM BRITA E GEOTEXTIL</v>
          </cell>
          <cell r="I1326" t="str">
            <v>M</v>
          </cell>
          <cell r="J1326" t="str">
            <v>ATRIBUÍDO SÃO PAULO</v>
          </cell>
          <cell r="K1326" t="str">
            <v>61,24</v>
          </cell>
        </row>
        <row r="1327">
          <cell r="G1327" t="str">
            <v>75029/1</v>
          </cell>
          <cell r="H1327" t="str">
            <v>TUBO PVC CORRUGADO RIGIDO PERFURADO DN 150 PARA DRENAGEM - FORNECIMENTO E INSTALACAO</v>
          </cell>
          <cell r="I1327" t="str">
            <v>M</v>
          </cell>
          <cell r="J1327" t="str">
            <v>ATRIBUÍDO SÃO PAULO</v>
          </cell>
          <cell r="K1327" t="str">
            <v>37,92</v>
          </cell>
        </row>
        <row r="1328">
          <cell r="G1328">
            <v>83651</v>
          </cell>
          <cell r="H1328" t="str">
            <v>TUBO PVC CORRUGADO PERFURADO 100 MM C/ JUNTA ELASTICA PARA DRENAGEM.</v>
          </cell>
          <cell r="I1328" t="str">
            <v>M</v>
          </cell>
          <cell r="J1328" t="str">
            <v>ATRIBUÍDO SÃO PAULO</v>
          </cell>
          <cell r="K1328" t="str">
            <v>29,58</v>
          </cell>
        </row>
        <row r="1329">
          <cell r="G1329">
            <v>83658</v>
          </cell>
          <cell r="H1329" t="str">
            <v>EXECUCAO DRENO PROFUNDO, COM CORTE TRAPEZOIDAL EM SOLO, DE 70X80X150CM EXCL TUBO INCL MATERIAL EXECUCAO, COM SELO ENCHIMENTO MATERIAL DRENANTE E ESCAVACAO</v>
          </cell>
          <cell r="I1329" t="str">
            <v>M</v>
          </cell>
          <cell r="J1329" t="str">
            <v>COEFICIENTE DE REPRESENTATIVIDADE</v>
          </cell>
          <cell r="K1329" t="str">
            <v>151,94</v>
          </cell>
        </row>
        <row r="1330">
          <cell r="G1330">
            <v>83661</v>
          </cell>
          <cell r="H1330" t="str">
            <v>EXECUCAO DE DRENO PROFUNDO, CORTE EM SOLO, COM TUBO POROSO D=0,20M</v>
          </cell>
          <cell r="I1330" t="str">
            <v>M</v>
          </cell>
          <cell r="J1330" t="str">
            <v>ATRIBUÍDO SÃO PAULO</v>
          </cell>
          <cell r="K1330" t="str">
            <v>104,12</v>
          </cell>
        </row>
        <row r="1331">
          <cell r="G1331">
            <v>83662</v>
          </cell>
          <cell r="H1331" t="str">
            <v>EXECUCAO DE DRENO CEGO</v>
          </cell>
          <cell r="I1331" t="str">
            <v>M3</v>
          </cell>
          <cell r="J1331" t="str">
            <v>ATRIBUÍDO SÃO PAULO</v>
          </cell>
          <cell r="K1331" t="str">
            <v>107,90</v>
          </cell>
        </row>
        <row r="1332">
          <cell r="G1332">
            <v>83664</v>
          </cell>
          <cell r="H1332" t="str">
            <v>EXECUCAO DE DRENO DE TUBO DE CONRETO SIMPLES POROSO D=0,20 M (0,5MX0,5M) PARA GALERIAS DE AGUAS PLUVIAIS</v>
          </cell>
          <cell r="I1332" t="str">
            <v>M</v>
          </cell>
          <cell r="J1332" t="str">
            <v>ATRIBUÍDO SÃO PAULO</v>
          </cell>
          <cell r="K1332" t="str">
            <v>63,85</v>
          </cell>
        </row>
        <row r="1333">
          <cell r="G1333">
            <v>83670</v>
          </cell>
          <cell r="H1333" t="str">
            <v>TUBO PVC DN 75 MM PARA DRENAGEM - FORNECIMENTO E INSTALACAO</v>
          </cell>
          <cell r="I1333" t="str">
            <v>M</v>
          </cell>
          <cell r="J1333" t="str">
            <v>COEFICIENTE DE REPRESENTATIVIDADE</v>
          </cell>
          <cell r="K1333" t="str">
            <v>43,43</v>
          </cell>
        </row>
        <row r="1334">
          <cell r="G1334">
            <v>83671</v>
          </cell>
          <cell r="H1334" t="str">
            <v>TUBO PVC DN 100 MM PARA DRENAGEM - FORNECIMENTO E INSTALACAO</v>
          </cell>
          <cell r="I1334" t="str">
            <v>M</v>
          </cell>
          <cell r="J1334" t="str">
            <v>COEFICIENTE DE REPRESENTATIVIDADE</v>
          </cell>
          <cell r="K1334" t="str">
            <v>46,64</v>
          </cell>
        </row>
        <row r="1335">
          <cell r="G1335">
            <v>83679</v>
          </cell>
          <cell r="H1335" t="str">
            <v>TUBO PVC D=2 COM MATERIAL DRENANTE PARA DRENO/BARBACA - FORNECIMENTO E INSTALACAO</v>
          </cell>
          <cell r="I1335" t="str">
            <v>M</v>
          </cell>
          <cell r="J1335" t="str">
            <v>COEFICIENTE DE REPRESENTATIVIDADE</v>
          </cell>
          <cell r="K1335" t="str">
            <v>13,03</v>
          </cell>
        </row>
        <row r="1336">
          <cell r="G1336">
            <v>83680</v>
          </cell>
          <cell r="H1336" t="str">
            <v>TUBO PVC D=3" COM MATERIAL DRENANTE PARA DRENO/BARBACA - FORNECIMENTO E INSTALACAO</v>
          </cell>
          <cell r="I1336" t="str">
            <v>M</v>
          </cell>
          <cell r="J1336" t="str">
            <v>COEFICIENTE DE REPRESENTATIVIDADE</v>
          </cell>
          <cell r="K1336" t="str">
            <v>15,68</v>
          </cell>
        </row>
        <row r="1337">
          <cell r="G1337">
            <v>83681</v>
          </cell>
          <cell r="H1337" t="str">
            <v>TUBO PVC D=4" COM MATERIAL DRENANTE PARA DRENO/BARBACA - FORNECIMENTO E INSTALACAO</v>
          </cell>
          <cell r="I1337" t="str">
            <v>M</v>
          </cell>
          <cell r="J1337" t="str">
            <v>COEFICIENTE DE REPRESENTATIVIDADE</v>
          </cell>
          <cell r="K1337" t="str">
            <v>16,90</v>
          </cell>
        </row>
        <row r="1338">
          <cell r="G1338">
            <v>92743</v>
          </cell>
          <cell r="H1338" t="str">
            <v>MURO DE GABIÃO, ENCHIMENTO COM PEDRA DE MÃO TIPO RACHÃO, DE GRAVIDADE, COM GAIOLAS DE COMPRIMENTO IGUAL A 2 M, PARA MUROS COM ALTURA MENOR OU IGUAL A 4 M  FORNECIMENTO E EXECUÇÃO. AF_12/2015</v>
          </cell>
          <cell r="I1338" t="str">
            <v>M3</v>
          </cell>
          <cell r="J1338" t="str">
            <v>ATRIBUÍDO SÃO PAULO</v>
          </cell>
          <cell r="K1338" t="str">
            <v>495,59</v>
          </cell>
        </row>
        <row r="1339">
          <cell r="G1339">
            <v>92744</v>
          </cell>
          <cell r="H1339" t="str">
            <v>MURO DE GABIÃO, ENCHIMENTO COM PEDRA DE MÃO TIPO RACHÃO, DE GRAVIDADE, COM GAIOLAS DE COMPRIMENTO IGUAL A 5 M, PARA MUROS COM ALTURA MENOR OU IGUAL A 4 M  FORNECIMENTO E EXECUÇÃO. AF_12/2015</v>
          </cell>
          <cell r="I1339" t="str">
            <v>M3</v>
          </cell>
          <cell r="J1339" t="str">
            <v>ATRIBUÍDO SÃO PAULO</v>
          </cell>
          <cell r="K1339" t="str">
            <v>490,25</v>
          </cell>
        </row>
        <row r="1340">
          <cell r="G1340">
            <v>92745</v>
          </cell>
          <cell r="H1340" t="str">
            <v>MURO DE GABIÃO, ENCHIMENTO COM PEDRA DE MÃO TIPO RACHÃO, DE GRAVIDADE, COM GAIOLAS DE COMPRIMENTO IGUAL A 2 M, PARA MUROS COM ALTURA MAIOR QUE 4 M E MENOR OU IGUAL A 6 M  FORNECIMENTO E EXECUÇÃO. AF_12/2015</v>
          </cell>
          <cell r="I1340" t="str">
            <v>M3</v>
          </cell>
          <cell r="J1340" t="str">
            <v>ATRIBUÍDO SÃO PAULO</v>
          </cell>
          <cell r="K1340" t="str">
            <v>613,51</v>
          </cell>
        </row>
        <row r="1341">
          <cell r="G1341">
            <v>92746</v>
          </cell>
          <cell r="H1341" t="str">
            <v>MURO DE GABIÃO, ENCHIMENTO COM PEDRA DE MÃO TIPO RACHÃO, DE GRAVIDADE, COM GAIOLAS DE COMPRIMENTO IGUAL A 5 M, PARA MUROS COM ALTURA MAIOR QUE 4 M E MENOR OU IGUAL A 6 M   FORNECIMENTO E EXECUÇÃO. AF_12/2015</v>
          </cell>
          <cell r="I1341" t="str">
            <v>M3</v>
          </cell>
          <cell r="J1341" t="str">
            <v>ATRIBUÍDO SÃO PAULO</v>
          </cell>
          <cell r="K1341" t="str">
            <v>575,86</v>
          </cell>
        </row>
        <row r="1342">
          <cell r="G1342">
            <v>92747</v>
          </cell>
          <cell r="H1342" t="str">
            <v>MURO DE GABIÃO, ENCHIMENTO COM PEDRA DE MÃO TIPO RACHÃO, DE GRAVIDADE, COM GAIOLAS DE COMPRIMENTO IGUAL A 2 M, PARA MUROS COM ALTURA MAIOR QUE 6 M E MENOR OU IGUAL A 10 M   FORNECIMENTO E EXECUÇÃO. AF_12/2015</v>
          </cell>
          <cell r="I1342" t="str">
            <v>M3</v>
          </cell>
          <cell r="J1342" t="str">
            <v>ATRIBUÍDO SÃO PAULO</v>
          </cell>
          <cell r="K1342" t="str">
            <v>680,63</v>
          </cell>
        </row>
        <row r="1343">
          <cell r="G1343">
            <v>92748</v>
          </cell>
          <cell r="H1343" t="str">
            <v>MURO DE GABIÃO, ENCHIMENTO COM PEDRA DE MÃO TIPO RACHÃO, DE GRAVIDADE, COM GAIOLAS DE COMPRIMENTO IGUAL A 5 M, PARA MUROS COM ALTURA MAIOR QUE 6 M E MENOR OU IGUAL A 10 M FORNECIMENTO E EXECUÇÃO. AF_12/2015</v>
          </cell>
          <cell r="I1343" t="str">
            <v>M3</v>
          </cell>
          <cell r="J1343" t="str">
            <v>ATRIBUÍDO SÃO PAULO</v>
          </cell>
          <cell r="K1343" t="str">
            <v>624,82</v>
          </cell>
        </row>
        <row r="1344">
          <cell r="G1344">
            <v>92749</v>
          </cell>
          <cell r="H1344" t="str">
            <v>MURO DE GABIÃO, ENCHIMENTO COM PEDRA DE MÃO TIPO RACHÃO, COM SOLO REFORÇADO, PARA MUROS COM ALTURA MENOR OU IGUAL A 4 M   FORNECIMENTO E EXECUÇÃO. AF_12/2015</v>
          </cell>
          <cell r="I1344" t="str">
            <v>M3</v>
          </cell>
          <cell r="J1344" t="str">
            <v>ATRIBUÍDO SÃO PAULO</v>
          </cell>
          <cell r="K1344" t="str">
            <v>713,64</v>
          </cell>
        </row>
        <row r="1345">
          <cell r="G1345">
            <v>92750</v>
          </cell>
          <cell r="H1345" t="str">
            <v>MURO DE GABIÃO, ENCHIMENTO COM PEDRA DE MÃO TIPO RACHÃO, COM SOLO REFORÇADO, PARA MUROS COM ALTURA MAIOR QUE 4 M E MENOR OU IGUAL A 12 M   FORNECIMENTO E EXECUÇÃO. AF_12/2015</v>
          </cell>
          <cell r="I1345" t="str">
            <v>M3</v>
          </cell>
          <cell r="J1345" t="str">
            <v>ATRIBUÍDO SÃO PAULO</v>
          </cell>
          <cell r="K1345" t="str">
            <v>1.229,52</v>
          </cell>
        </row>
        <row r="1346">
          <cell r="G1346">
            <v>92751</v>
          </cell>
          <cell r="H1346" t="str">
            <v>MURO DE GABIÃO, ENCHIMENTO COM PEDRA DE MÃO TIPO RACHÃO, COM SOLO REFORÇADO, PARA MUROS COM ALTURA MAIOR QUE 12 M E MENOR OU IGUAL A 20 M    FORNECIMENTO E EXECUÇÃO. AF_12/2015</v>
          </cell>
          <cell r="I1346" t="str">
            <v>M3</v>
          </cell>
          <cell r="J1346" t="str">
            <v>ATRIBUÍDO SÃO PAULO</v>
          </cell>
          <cell r="K1346" t="str">
            <v>1.529,79</v>
          </cell>
        </row>
        <row r="1347">
          <cell r="G1347">
            <v>92752</v>
          </cell>
          <cell r="H1347" t="str">
            <v>MURO DE GABIÃO, ENCHIMENTO COM PEDRA DE MÃO TIPO RACHÃO, COM SOLO REFORÇADO, PARA MUROS COM ALTURA MAIOR QUE 20 M E MENOR OU IGUAL A 28 M   FORNECIMENTO E EXECUÇÃO. AF_12/2015</v>
          </cell>
          <cell r="I1347" t="str">
            <v>M3</v>
          </cell>
          <cell r="J1347" t="str">
            <v>ATRIBUÍDO SÃO PAULO</v>
          </cell>
          <cell r="K1347" t="str">
            <v>1.829,08</v>
          </cell>
        </row>
        <row r="1348">
          <cell r="G1348">
            <v>92753</v>
          </cell>
          <cell r="H1348" t="str">
            <v>MURO DE GABIÃO, ENCHIMENTO COM RESÍDUO DE CONSTRUÇÃO E DEMOLIÇÃO, DE GRAVIDADE, COM GAIOLA TRAPEZOIDAL DE COMPRIMENTO IGUAL A 2 M, PARA MUROS COM ALTURA MENOR OU IGUAL A 2 M   FORNECIMENTO E EXECUÇÃO. AF_12/2015</v>
          </cell>
          <cell r="I1348" t="str">
            <v>M3</v>
          </cell>
          <cell r="J1348" t="str">
            <v>ATRIBUÍDO SÃO PAULO</v>
          </cell>
          <cell r="K1348" t="str">
            <v>455,57</v>
          </cell>
        </row>
        <row r="1349">
          <cell r="G1349">
            <v>92754</v>
          </cell>
          <cell r="H1349" t="str">
            <v>MURO DE GABIÃO, ENCHIMENTO COM RESÍDUO DE CONSTRUÇÃO E DEMOLIÇÃO, DE GRAVIDADE, COM GAIOLA TRAPEZOIDAL DE COMPRIMENTO IGUAL A 2 M, PARA MUROS COM ALTURA MAIOR QUE 2 M E MENOR OU IGUAL A 4 M    FORNECIMENTO E EXECUÇÃO. AF_12/2015</v>
          </cell>
          <cell r="I1349" t="str">
            <v>M3</v>
          </cell>
          <cell r="J1349" t="str">
            <v>ATRIBUÍDO SÃO PAULO</v>
          </cell>
          <cell r="K1349" t="str">
            <v>417,31</v>
          </cell>
        </row>
        <row r="1350">
          <cell r="G1350">
            <v>92755</v>
          </cell>
          <cell r="H1350" t="str">
            <v>PROTEÇÃO SUPERFICIAL DE CANAL EM GABIÃO TIPO COLCHÃO, ALTURA DE 17 CENTÍMETROS, ENCHIMENTO COM PEDRA DE MÃO TIPO RACHÃO - FORNECIMENTO E EXECUÇÃO. AF_12/2015</v>
          </cell>
          <cell r="I1350" t="str">
            <v>M2</v>
          </cell>
          <cell r="J1350" t="str">
            <v>ATRIBUÍDO SÃO PAULO</v>
          </cell>
          <cell r="K1350" t="str">
            <v>179,46</v>
          </cell>
        </row>
        <row r="1351">
          <cell r="G1351">
            <v>92756</v>
          </cell>
          <cell r="H1351" t="str">
            <v>PROTEÇÃO SUPERFICIAL DE CANAL EM GABIÃO TIPO COLCHÃO, ALTURA DE 23 CENTÍMETROS, ENCHIMENTO COM PEDRA DE MÃO TIPO RACHÃO - FORNECIMENTO E EXECUÇÃO. AF_12/2015</v>
          </cell>
          <cell r="I1351" t="str">
            <v>M2</v>
          </cell>
          <cell r="J1351" t="str">
            <v>ATRIBUÍDO SÃO PAULO</v>
          </cell>
          <cell r="K1351" t="str">
            <v>203,70</v>
          </cell>
        </row>
        <row r="1352">
          <cell r="G1352">
            <v>92757</v>
          </cell>
          <cell r="H1352" t="str">
            <v>PROTEÇÃO SUPERFICIAL DE CANAL EM GABIÃO TIPO COLCHÃO, ALTURA DE 30 CENTÍMETROS, ENCHIMENTO COM PEDRA DE MÃO TIPO RACHÃO - FORNECIMENTO E EXECUÇÃO. AF_12/2015</v>
          </cell>
          <cell r="I1352" t="str">
            <v>M2</v>
          </cell>
          <cell r="J1352" t="str">
            <v>ATRIBUÍDO SÃO PAULO</v>
          </cell>
          <cell r="K1352" t="str">
            <v>233,12</v>
          </cell>
        </row>
        <row r="1353">
          <cell r="G1353">
            <v>92758</v>
          </cell>
          <cell r="H1353" t="str">
            <v>PROTEÇÃO SUPERFICIAL DE CANAL EM GABIÃO TIPO SACO, DIÂMETRO DE 65 CENTÍMETROS, ENCHIMENTO MANUAL COM PEDRA DE MÃO TIPO RACHÃO - FORNECIMENTO E EXECUÇÃO. AF_12/2015</v>
          </cell>
          <cell r="I1353" t="str">
            <v>M3</v>
          </cell>
          <cell r="J1353" t="str">
            <v>ATRIBUÍDO SÃO PAULO</v>
          </cell>
          <cell r="K1353" t="str">
            <v>584,74</v>
          </cell>
        </row>
        <row r="1354">
          <cell r="G1354">
            <v>91069</v>
          </cell>
          <cell r="H1354" t="str">
            <v>EXECUÇÃO DE REVESTIMENTO DE CONCRETO PROJETADO COM ESPESSURA DE 7 CM, ARMADO COM TELA, INCLINAÇÃO MENOR QUE 90°, APLICAÇÃO CONTÍNUA, UTILIZANDO EQUIPAMENTO DE PROJEÇÃO COM 6 M³/H DE CAPACIDADE. AF_01/2016</v>
          </cell>
          <cell r="I1354" t="str">
            <v>M2</v>
          </cell>
          <cell r="J1354" t="str">
            <v>ATRIBUÍDO SÃO PAULO</v>
          </cell>
          <cell r="K1354" t="str">
            <v>78,35</v>
          </cell>
        </row>
        <row r="1355">
          <cell r="G1355">
            <v>91070</v>
          </cell>
          <cell r="H1355" t="str">
            <v>EXECUÇÃO DE REVESTIMENTO DE CONCRETO PROJETADO COM ESPESSURA DE 10 CM, ARMADO COM TELA, INCLINAÇÃO MENOR QUE 90°, APLICAÇÃO CONTÍNUA, UTILIZANDO EQUIPAMENTO DE PROJEÇÃO COM 6 M³/H DE CAPACIDADE. AF_01/2016</v>
          </cell>
          <cell r="I1355" t="str">
            <v>M2</v>
          </cell>
          <cell r="J1355" t="str">
            <v>ATRIBUÍDO SÃO PAULO</v>
          </cell>
          <cell r="K1355" t="str">
            <v>87,20</v>
          </cell>
        </row>
        <row r="1356">
          <cell r="G1356">
            <v>91071</v>
          </cell>
          <cell r="H1356" t="str">
            <v>EXECUÇÃO DE REVESTIMENTO DE CONCRETO PROJETADO COM ESPESSURA DE 7 CM, ARMADO COM TELA, INCLINAÇÃO DE 90°, APLICAÇÃO CONTÍNUA, UTILIZANDO EQUIPAMENTO DE PROJEÇÃO COM 6 M³/H DE CAPACIDADE. AF_01/2016</v>
          </cell>
          <cell r="I1356" t="str">
            <v>M2</v>
          </cell>
          <cell r="J1356" t="str">
            <v>ATRIBUÍDO SÃO PAULO</v>
          </cell>
          <cell r="K1356" t="str">
            <v>105,93</v>
          </cell>
        </row>
        <row r="1357">
          <cell r="G1357">
            <v>91072</v>
          </cell>
          <cell r="H1357" t="str">
            <v>EXECUÇÃO DE REVESTIMENTO DE CONCRETO PROJETADO COM ESPESSURA DE 10 CM, ARMADO COM TELA, INCLINAÇÃO DE 90°, APLICAÇÃO CONTÍNUA, UTILIZANDO EQUIPAMENTO DE PROJEÇÃO COM 6 M³/H DE CAPACIDADE. AF_01/2016</v>
          </cell>
          <cell r="I1357" t="str">
            <v>M2</v>
          </cell>
          <cell r="J1357" t="str">
            <v>ATRIBUÍDO SÃO PAULO</v>
          </cell>
          <cell r="K1357" t="str">
            <v>114,74</v>
          </cell>
        </row>
        <row r="1358">
          <cell r="G1358">
            <v>91073</v>
          </cell>
          <cell r="H1358" t="str">
            <v>EXECUÇÃO DE REVESTIMENTO DE CONCRETO PROJETADO COM ESPESSURA DE 7 CM, ARMADO COM TELA, INCLINAÇÃO MENOR QUE 90°, APLICAÇÃO CONTÍNUA, UTILIZANDO EQUIPAMENTO DE PROJEÇÃO COM 3 M³/H DE CAPACIDADE. AF_01/2016</v>
          </cell>
          <cell r="I1358" t="str">
            <v>M2</v>
          </cell>
          <cell r="J1358" t="str">
            <v>ATRIBUÍDO SÃO PAULO</v>
          </cell>
          <cell r="K1358" t="str">
            <v>87,97</v>
          </cell>
        </row>
        <row r="1359">
          <cell r="G1359">
            <v>91074</v>
          </cell>
          <cell r="H1359" t="str">
            <v>EXECUÇÃO DE REVESTIMENTO DE CONCRETO PROJETADO COM ESPESSURA DE 10 CM, ARMADO COM TELA, INCLINAÇÃO MENOR QUE 90°, APLICAÇÃO CONTÍNUA, UTILIZANDO EQUIPAMENTO DE PROJEÇÃO COM 3 M³/H DE CAPACIDADE. AF_01/2016</v>
          </cell>
          <cell r="I1359" t="str">
            <v>M2</v>
          </cell>
          <cell r="J1359" t="str">
            <v>ATRIBUÍDO SÃO PAULO</v>
          </cell>
          <cell r="K1359" t="str">
            <v>97,77</v>
          </cell>
        </row>
        <row r="1360">
          <cell r="G1360">
            <v>91075</v>
          </cell>
          <cell r="H1360" t="str">
            <v>EXECUÇÃO DE REVESTIMENTO DE CONCRETO PROJETADO COM ESPESSURA DE 7 CM, ARMADO COM TELA, INCLINAÇÃO DE 90°, APLICAÇÃO CONTÍNUA, UTILIZANDO EQUIPAMENTO DE PROJEÇÃO COM 3 M³/H DE CAPACIDADE. AF_01/2016</v>
          </cell>
          <cell r="I1360" t="str">
            <v>M2</v>
          </cell>
          <cell r="J1360" t="str">
            <v>ATRIBUÍDO SÃO PAULO</v>
          </cell>
          <cell r="K1360" t="str">
            <v>117,39</v>
          </cell>
        </row>
        <row r="1361">
          <cell r="G1361">
            <v>91076</v>
          </cell>
          <cell r="H1361" t="str">
            <v>EXECUÇÃO DE REVESTIMENTO DE CONCRETO PROJETADO COM ESPESSURA DE 10 CM, ARMADO COM TELA, INCLINAÇÃO DE 90°, APLICAÇÃO CONTÍNUA, UTILIZANDO EQUIPAMENTO DE PROJEÇÃO COM 3 M³/H DE CAPACIDADE. AF_01/2016</v>
          </cell>
          <cell r="I1361" t="str">
            <v>M2</v>
          </cell>
          <cell r="J1361" t="str">
            <v>ATRIBUÍDO SÃO PAULO</v>
          </cell>
          <cell r="K1361" t="str">
            <v>127,24</v>
          </cell>
        </row>
        <row r="1362">
          <cell r="G1362">
            <v>91077</v>
          </cell>
          <cell r="H1362" t="str">
            <v>EXECUÇÃO DE REVESTIMENTO DE CONCRETO PROJETADO COM ESPESSURA DE 7 CM, ARMADO COM FIBRAS DE AÇO, INCLINAÇÃO MENOR QUE 90°, APLICAÇÃO CONTÍNUA, UTILIZANDO EQUIPAMENTO DE PROJEÇÃO COM 6 M³/H DE CAPACIDADE. AF_01/2016</v>
          </cell>
          <cell r="I1362" t="str">
            <v>M2</v>
          </cell>
          <cell r="J1362" t="str">
            <v>ATRIBUÍDO SÃO PAULO</v>
          </cell>
          <cell r="K1362" t="str">
            <v>85,47</v>
          </cell>
        </row>
        <row r="1363">
          <cell r="G1363">
            <v>91078</v>
          </cell>
          <cell r="H1363" t="str">
            <v>EXECUÇÃO DE REVESTIMENTO DE CONCRETO PROJETADO COM ESPESSURA DE 10 CM, ARMADO COM FIBRAS DE AÇO, INCLINAÇÃO MENOR QUE 90°, APLICAÇÃO CONTÍNUA, UTILIZANDO EQUIPAMENTO DE PROJEÇÃO COM 6 M³/H DE CAPACIDADE. AF_01/2016</v>
          </cell>
          <cell r="I1363" t="str">
            <v>M2</v>
          </cell>
          <cell r="J1363" t="str">
            <v>ATRIBUÍDO SÃO PAULO</v>
          </cell>
          <cell r="K1363" t="str">
            <v>100,31</v>
          </cell>
        </row>
        <row r="1364">
          <cell r="G1364">
            <v>91079</v>
          </cell>
          <cell r="H1364" t="str">
            <v>EXECUÇÃO DE REVESTIMENTO DE CONCRETO PROJETADO COM ESPESSURA DE 7 CM, ARMADO COM FIBRAS DE AÇO, INCLINAÇÃO DE 90°, APLICAÇÃO CONTÍNUA, UTILIZANDO EQUIPAMENTO DE PROJEÇÃO COM 6 M³/H DE CAPACIDADE. AF_01/2016</v>
          </cell>
          <cell r="I1364" t="str">
            <v>M2</v>
          </cell>
          <cell r="J1364" t="str">
            <v>ATRIBUÍDO SÃO PAULO</v>
          </cell>
          <cell r="K1364" t="str">
            <v>89,57</v>
          </cell>
        </row>
        <row r="1365">
          <cell r="G1365">
            <v>91080</v>
          </cell>
          <cell r="H1365" t="str">
            <v>EXECUÇÃO DE REVESTIMENTO DE CONCRETO PROJETADO COM ESPESSURA DE 10 CM, ARMADO COM FIBRAS DE AÇO, INCLINAÇÃO DE 90°, APLICAÇÃO CONTÍNUA, UTILIZANDO EQUIPAMENTO DE PROJEÇÃO COM 6 M³/H DE CAPACIDADE. AF_01/2016</v>
          </cell>
          <cell r="I1365" t="str">
            <v>M2</v>
          </cell>
          <cell r="J1365" t="str">
            <v>ATRIBUÍDO SÃO PAULO</v>
          </cell>
          <cell r="K1365" t="str">
            <v>104,28</v>
          </cell>
        </row>
        <row r="1366">
          <cell r="G1366">
            <v>91081</v>
          </cell>
          <cell r="H1366" t="str">
            <v>EXECUÇÃO DE REVESTIMENTO DE CONCRETO PROJETADO COM ESPESSURA DE 7 CM, ARMADO COM FIBRAS DE AÇO, INCLINAÇÃO MENOR QUE 90°, APLICAÇÃO CONTÍNUA, UTILIZANDO EQUIPAMENTO DE PROJEÇÃO COM 3 M³/H DE CAPACIDADE. AF_01/2016</v>
          </cell>
          <cell r="I1366" t="str">
            <v>M2</v>
          </cell>
          <cell r="J1366" t="str">
            <v>ATRIBUÍDO SÃO PAULO</v>
          </cell>
          <cell r="K1366" t="str">
            <v>96,19</v>
          </cell>
        </row>
        <row r="1367">
          <cell r="G1367">
            <v>91082</v>
          </cell>
          <cell r="H1367" t="str">
            <v>EXECUÇÃO DE REVESTIMENTO DE CONCRETO PROJETADO COM ESPESSURA DE 10 CM, ARMADO COM FIBRAS DE AÇO, INCLINAÇÃO MENOR QUE 90°, APLICAÇÃO CONTÍNUA, UTILIZANDO EQUIPAMENTO DE PROJEÇÃO COM 3 M³/H DE CAPACIDADE. AF_01/2016</v>
          </cell>
          <cell r="I1367" t="str">
            <v>M2</v>
          </cell>
          <cell r="J1367" t="str">
            <v>ATRIBUÍDO SÃO PAULO</v>
          </cell>
          <cell r="K1367" t="str">
            <v>111,92</v>
          </cell>
        </row>
        <row r="1368">
          <cell r="G1368">
            <v>91083</v>
          </cell>
          <cell r="H1368" t="str">
            <v>EXECUÇÃO DE REVESTIMENTO DE CONCRETO PROJETADO COM ESPESSURA DE 7 CM, ARMADO COM FIBRAS DE AÇO, INCLINAÇÃO DE 90°, APLICAÇÃO CONTÍNUA, UTILIZANDO EQUIPAMENTO DE PROJEÇÃO COM 3 M³/H DE CAPACIDADE. AF_01/2016</v>
          </cell>
          <cell r="I1368" t="str">
            <v>M2</v>
          </cell>
          <cell r="J1368" t="str">
            <v>ATRIBUÍDO SÃO PAULO</v>
          </cell>
          <cell r="K1368" t="str">
            <v>103,41</v>
          </cell>
        </row>
        <row r="1369">
          <cell r="G1369">
            <v>91084</v>
          </cell>
          <cell r="H1369" t="str">
            <v>EXECUÇÃO DE REVESTIMENTO DE CONCRETO PROJETADO COM ESPESSURA DE 10 CM, ARMADO COM FIBRAS DE AÇO, INCLINAÇÃO DE 90°, APLICAÇÃO CONTÍNUA, UTILIZANDO EQUIPAMENTO DE PROJEÇÃO COM 3 M³/H DE CAPACIDADE. AF_01/2016</v>
          </cell>
          <cell r="I1369" t="str">
            <v>M2</v>
          </cell>
          <cell r="J1369" t="str">
            <v>ATRIBUÍDO SÃO PAULO</v>
          </cell>
          <cell r="K1369" t="str">
            <v>118,97</v>
          </cell>
        </row>
        <row r="1370">
          <cell r="G1370">
            <v>91086</v>
          </cell>
          <cell r="H1370" t="str">
            <v>EXECUÇÃO DE REVESTIMENTO DE CONCRETO PROJETADO COM ESPESSURA DE 7 CM, ARMADO COM TELA, INCLINAÇÃO MENOR QUE 90°, APLICAÇÃO DESCONTÍNUA, UTILIZANDO EQUIPAMENTO DE PROJEÇÃO COM 6 M³/H DE CAPACIDADE. AF_01/2016</v>
          </cell>
          <cell r="I1370" t="str">
            <v>M2</v>
          </cell>
          <cell r="J1370" t="str">
            <v>ATRIBUÍDO SÃO PAULO</v>
          </cell>
          <cell r="K1370" t="str">
            <v>85,37</v>
          </cell>
        </row>
        <row r="1371">
          <cell r="G1371">
            <v>91087</v>
          </cell>
          <cell r="H1371" t="str">
            <v>EXECUÇÃO DE REVESTIMENTO DE CONCRETO PROJETADO COM ESPESSURA DE 10 CM, ARMADO COM TELA, INCLINAÇÃO MENOR QUE 90°, APLICAÇÃO DESCONTÍNUA, UTILIZANDO EQUIPAMENTO DE PROJEÇÃO COM 6 M³/H DE CAPACIDADE. AF_01/2016</v>
          </cell>
          <cell r="I1371" t="str">
            <v>M2</v>
          </cell>
          <cell r="J1371" t="str">
            <v>ATRIBUÍDO SÃO PAULO</v>
          </cell>
          <cell r="K1371" t="str">
            <v>94,40</v>
          </cell>
        </row>
        <row r="1372">
          <cell r="G1372">
            <v>91088</v>
          </cell>
          <cell r="H1372" t="str">
            <v>EXECUÇÃO DE REVESTIMENTO DE CONCRETO PROJETADO COM ESPESSURA DE 7 CM, ARMADO COM TELA, INCLINAÇÃO DE 90°, APLICAÇÃO DESCONTÍNUA, UTILIZANDO EQUIPAMENTO DE PROJEÇÃO COM 6 M³/H DE CAPACIDADE. AF_01/2016</v>
          </cell>
          <cell r="I1372" t="str">
            <v>M2</v>
          </cell>
          <cell r="J1372" t="str">
            <v>ATRIBUÍDO SÃO PAULO</v>
          </cell>
          <cell r="K1372" t="str">
            <v>113,97</v>
          </cell>
        </row>
        <row r="1373">
          <cell r="G1373">
            <v>91089</v>
          </cell>
          <cell r="H1373" t="str">
            <v>EXECUÇÃO DE REVESTIMENTO DE CONCRETO PROJETADO COM ESPESSURA DE 10 CM, ARMADO COM TELA, INCLINAÇÃO DE 90°, APLICAÇÃO DESCONTÍNUA, UTILIZANDO EQUIPAMENTO DE PROJEÇÃO COM 6 M³/H DE CAPACIDADE. AF_01/2016</v>
          </cell>
          <cell r="I1373" t="str">
            <v>M2</v>
          </cell>
          <cell r="J1373" t="str">
            <v>ATRIBUÍDO SÃO PAULO</v>
          </cell>
          <cell r="K1373" t="str">
            <v>123,12</v>
          </cell>
        </row>
        <row r="1374">
          <cell r="G1374">
            <v>91090</v>
          </cell>
          <cell r="H1374" t="str">
            <v>EXECUÇÃO DE REVESTIMENTO DE CONCRETO PROJETADO COM ESPESSURA DE 7 CM, ARMADO COM TELA, INCLINAÇÃO MENOR QUE 90°, APLICAÇÃO DESCONTÍNUA, UTILIZANDO EQUIPAMENTO DE PROJEÇÃO COM 3 M³/H DE CAPACIDADE. AF_01/2016</v>
          </cell>
          <cell r="I1374" t="str">
            <v>M2</v>
          </cell>
          <cell r="J1374" t="str">
            <v>ATRIBUÍDO SÃO PAULO</v>
          </cell>
          <cell r="K1374" t="str">
            <v>93,64</v>
          </cell>
        </row>
        <row r="1375">
          <cell r="G1375">
            <v>91091</v>
          </cell>
          <cell r="H1375" t="str">
            <v>EXECUÇÃO DE REVESTIMENTO DE CONCRETO PROJETADO COM ESPESSURA DE 10 CM, ARMADO COM TELA, INCLINAÇÃO MENOR QUE 90°, APLICAÇÃO DESCONTÍNUA, UTILIZANDO EQUIPAMENTO DE PROJEÇÃO COM 3 M³/H DE CAPACIDADE. AF_01/2016</v>
          </cell>
          <cell r="I1375" t="str">
            <v>M2</v>
          </cell>
          <cell r="J1375" t="str">
            <v>ATRIBUÍDO SÃO PAULO</v>
          </cell>
          <cell r="K1375" t="str">
            <v>103,81</v>
          </cell>
        </row>
        <row r="1376">
          <cell r="G1376">
            <v>91092</v>
          </cell>
          <cell r="H1376" t="str">
            <v>EXECUÇÃO DE REVESTIMENTO DE CONCRETO PROJETADO COM ESPESSURA DE 7 CM, ARMADO COM TELA, INCLINAÇÃO DE 90°, APLICAÇÃO DESCONTÍNUA, UTILIZANDO EQUIPAMENTO DE PROJEÇÃO COM 3 M³/H DE CAPACIDADE. AF_01/2016</v>
          </cell>
          <cell r="I1376" t="str">
            <v>M2</v>
          </cell>
          <cell r="J1376" t="str">
            <v>ATRIBUÍDO SÃO PAULO</v>
          </cell>
          <cell r="K1376" t="str">
            <v>123,74</v>
          </cell>
        </row>
        <row r="1377">
          <cell r="G1377">
            <v>91093</v>
          </cell>
          <cell r="H1377" t="str">
            <v>EXECUÇÃO DE REVESTIMENTO DE CONCRETO PROJETADO COM ESPESSURA DE 10 CM, ARMADO COM TELA, INCLINAÇÃO DE 90°, APLICAÇÃO DESCONTÍNUA, UTILIZANDO EQUIPAMENTO DE PROJEÇÃO COM 3 M³/H DE CAPACIDADE. AF_01/2016</v>
          </cell>
          <cell r="I1377" t="str">
            <v>M2</v>
          </cell>
          <cell r="J1377" t="str">
            <v>ATRIBUÍDO SÃO PAULO</v>
          </cell>
          <cell r="K1377" t="str">
            <v>134,16</v>
          </cell>
        </row>
        <row r="1378">
          <cell r="G1378">
            <v>91094</v>
          </cell>
          <cell r="H1378" t="str">
            <v>EXECUÇÃO DE REVESTIMENTO DE CONCRETO PROJETADO COM ESPESSURA DE 7 CM, ARMADO COM FIBRAS DE AÇO, INCLINAÇÃO MENOR QUE 90°, APLICAÇÃO DESCONTÍNUA, UTILIZANDO EQUIPAMENTO DE PROJEÇÃO COM 6 M³/H DE CAPACIDADE. AF_01/2016</v>
          </cell>
          <cell r="I1378" t="str">
            <v>M2</v>
          </cell>
          <cell r="J1378" t="str">
            <v>ATRIBUÍDO SÃO PAULO</v>
          </cell>
          <cell r="K1378" t="str">
            <v>89,61</v>
          </cell>
        </row>
        <row r="1379">
          <cell r="G1379">
            <v>91095</v>
          </cell>
          <cell r="H1379" t="str">
            <v>EXECUÇÃO DE REVESTIMENTO DE CONCRETO PROJETADO COM ESPESSURA DE 10 CM, ARMADO COM FIBRAS DE AÇO, INCLINAÇÃO MENOR QUE 90°, APLICAÇÃO DESCONTÍNUA, UTILIZANDO EQUIPAMENTO DE PROJEÇÃO COM 6 M³/H DE CAPACIDADE. AF_01/2016</v>
          </cell>
          <cell r="I1379" t="str">
            <v>M2</v>
          </cell>
          <cell r="J1379" t="str">
            <v>ATRIBUÍDO SÃO PAULO</v>
          </cell>
          <cell r="K1379" t="str">
            <v>104,75</v>
          </cell>
        </row>
        <row r="1380">
          <cell r="G1380">
            <v>91096</v>
          </cell>
          <cell r="H1380" t="str">
            <v>EXECUÇÃO DE REVESTIMENTO DE CONCRETO PROJETADO COM ESPESSURA DE 7 CM, ARMADO COM FIBRAS DE AÇO, INCLINAÇÃO DE 90°, APLICAÇÃO DESCONTÍNUA, UTILIZANDO EQUIPAMENTO DE PROJEÇÃO COM 6 M³/H DE CAPACIDADE. AF_01/2016</v>
          </cell>
          <cell r="I1380" t="str">
            <v>M2</v>
          </cell>
          <cell r="J1380" t="str">
            <v>ATRIBUÍDO SÃO PAULO</v>
          </cell>
          <cell r="K1380" t="str">
            <v>91,81</v>
          </cell>
        </row>
        <row r="1381">
          <cell r="G1381">
            <v>91097</v>
          </cell>
          <cell r="H1381" t="str">
            <v>EXECUÇÃO DE REVESTIMENTO DE CONCRETO PROJETADO COM ESPESSURA DE 10 CM, ARMADO COM FIBRAS DE AÇO, INCLINAÇÃO DE 90°, APLICAÇÃO DESCONTÍNUA, UTILIZANDO EQUIPAMENTO DE PROJEÇÃO COM 6 M³/H DE CAPACIDADE. AF_01/2016</v>
          </cell>
          <cell r="I1381" t="str">
            <v>M2</v>
          </cell>
          <cell r="J1381" t="str">
            <v>ATRIBUÍDO SÃO PAULO</v>
          </cell>
          <cell r="K1381" t="str">
            <v>106,85</v>
          </cell>
        </row>
        <row r="1382">
          <cell r="G1382">
            <v>91098</v>
          </cell>
          <cell r="H1382" t="str">
            <v>EXECUÇÃO DE REVESTIMENTO DE CONCRETO PROJETADO COM ESPESSURA DE 7 CM, ARMADO COM FIBRAS DE AÇO, INCLINAÇÃO MENOR QUE 90°, APLICAÇÃO DESCONTÍNUA, UTILIZANDO EQUIPAMENTO DE PROJEÇÃO COM 3 M³/H DE CAPACIDADE. AF_01/2016</v>
          </cell>
          <cell r="I1382" t="str">
            <v>M2</v>
          </cell>
          <cell r="J1382" t="str">
            <v>ATRIBUÍDO SÃO PAULO</v>
          </cell>
          <cell r="K1382" t="str">
            <v>100,21</v>
          </cell>
        </row>
        <row r="1383">
          <cell r="G1383">
            <v>91099</v>
          </cell>
          <cell r="H1383" t="str">
            <v>EXECUÇÃO DE REVESTIMENTO DE CONCRETO PROJETADO COM ESPESSURA DE 10 CM, ARMADO COM FIBRAS DE AÇO, INCLINAÇÃO MENOR QUE 90°, APLICAÇÃO DESCONTÍNUA, UTILIZANDO EQUIPAMENTO DE PROJEÇÃO COM 3 M³/H DE CAPACIDADE. AF_01/2016</v>
          </cell>
          <cell r="I1383" t="str">
            <v>M2</v>
          </cell>
          <cell r="J1383" t="str">
            <v>ATRIBUÍDO SÃO PAULO</v>
          </cell>
          <cell r="K1383" t="str">
            <v>116,29</v>
          </cell>
        </row>
        <row r="1384">
          <cell r="G1384">
            <v>91100</v>
          </cell>
          <cell r="H1384" t="str">
            <v>EXECUÇÃO DE REVESTIMENTO DE CONCRETO PROJETADO COM ESPESSURA DE 7 CM, ARMADO COM FIBRAS DE AÇO, INCLINAÇÃO DE 90°, APLICAÇÃO DESCONTÍNUA, UTILIZANDO EQUIPAMENTO DE PROJEÇÃO COM 3 M³/H DE CAPACIDADE. AF_01/2016</v>
          </cell>
          <cell r="I1384" t="str">
            <v>M2</v>
          </cell>
          <cell r="J1384" t="str">
            <v>ATRIBUÍDO SÃO PAULO</v>
          </cell>
          <cell r="K1384" t="str">
            <v>106,03</v>
          </cell>
        </row>
        <row r="1385">
          <cell r="G1385">
            <v>91101</v>
          </cell>
          <cell r="H1385" t="str">
            <v>EXECUÇÃO DE REVESTIMENTO DE CONCRETO PROJETADO COM ESPESSURA DE 10 CM, ARMADO COM FIBRAS DE AÇO, INCLINAÇÃO DE 90°, APLICAÇÃO DESCONTÍNUA, UTILIZANDO EQUIPAMENTO DE PROJEÇÃO COM 3 M³/H DE CAPACIDADE. AF_01/2016</v>
          </cell>
          <cell r="I1385" t="str">
            <v>M2</v>
          </cell>
          <cell r="J1385" t="str">
            <v>ATRIBUÍDO SÃO PAULO</v>
          </cell>
          <cell r="K1385" t="str">
            <v>122,05</v>
          </cell>
        </row>
        <row r="1386">
          <cell r="G1386">
            <v>93952</v>
          </cell>
          <cell r="H1386" t="str">
            <v>EXECUÇÃO DE GRAMPO PARA SOLO GRAMPEADO COM COMPRIMENTO MENOR OU IGUAL A 4 M, DIÂMETRO DE 10 CM, PERFURAÇÃO COM EQUIPAMENTO MANUAL E ARMADURA COM DIÂMETRO DE 16 MM. AF_05/2016</v>
          </cell>
          <cell r="I1386" t="str">
            <v>M</v>
          </cell>
          <cell r="J1386" t="str">
            <v>ATRIBUÍDO SÃO PAULO</v>
          </cell>
          <cell r="K1386" t="str">
            <v>147,98</v>
          </cell>
        </row>
        <row r="1387">
          <cell r="G1387">
            <v>93953</v>
          </cell>
          <cell r="H1387" t="str">
            <v>EXECUÇÃO DE GRAMPO PARA SOLO GRAMPEADO COM COMPRIMENTO MAIOR QUE 4 M E MENOR OU IGUAL A 6 M, DIÂMETRO DE 10 CM, PERFURAÇÃO COM EQUIPAMENTO MANUAL E ARMADURA COM DIÂMETRO DE 16 MM. AF_05/2016</v>
          </cell>
          <cell r="I1387" t="str">
            <v>M</v>
          </cell>
          <cell r="J1387" t="str">
            <v>ATRIBUÍDO SÃO PAULO</v>
          </cell>
          <cell r="K1387" t="str">
            <v>137,98</v>
          </cell>
        </row>
        <row r="1388">
          <cell r="G1388">
            <v>93954</v>
          </cell>
          <cell r="H1388" t="str">
            <v>EXECUÇÃO DE GRAMPO PARA SOLO GRAMPEADO COM COMPRIMENTO MAIOR QUE 6 M E MENOR OU IGUAL A 8 M, DIÂMETRO DE 10 CM, PERFURAÇÃO COM EQUIPAMENTO MANUAL E ARMADURA COM DIÂMETRO DE 16 MM. AF_05/2016</v>
          </cell>
          <cell r="I1388" t="str">
            <v>M</v>
          </cell>
          <cell r="J1388" t="str">
            <v>ATRIBUÍDO SÃO PAULO</v>
          </cell>
          <cell r="K1388" t="str">
            <v>131,96</v>
          </cell>
        </row>
        <row r="1389">
          <cell r="G1389">
            <v>93955</v>
          </cell>
          <cell r="H1389" t="str">
            <v>EXECUÇÃO DE GRAMPO PARA SOLO GRAMPEADO COM COMPRIMENTO MAIOR QUE 8 M E MENOR OU IGUAL A 10 M, DIÂMETRO DE 10 CM, PERFURAÇÃO COM EQUIPAMENTO MANUAL E ARMADURA COM DIÂMETRO DE 16 MM. AF_05/2016</v>
          </cell>
          <cell r="I1389" t="str">
            <v>M</v>
          </cell>
          <cell r="J1389" t="str">
            <v>ATRIBUÍDO SÃO PAULO</v>
          </cell>
          <cell r="K1389" t="str">
            <v>127,70</v>
          </cell>
        </row>
        <row r="1390">
          <cell r="G1390">
            <v>93956</v>
          </cell>
          <cell r="H1390" t="str">
            <v>EXECUÇÃO DE GRAMPO PARA SOLO GRAMPEADO COM COMPRIMENTO MAIOR QUE 10 M, DIÂMETRO DE 10 CM, PERFURAÇÃO COM EQUIPAMENTO MANUAL E ARMADURA COM DIÂMETRO DE 16 MM. AF_05/2016</v>
          </cell>
          <cell r="I1390" t="str">
            <v>M</v>
          </cell>
          <cell r="J1390" t="str">
            <v>ATRIBUÍDO SÃO PAULO</v>
          </cell>
          <cell r="K1390" t="str">
            <v>124,34</v>
          </cell>
        </row>
        <row r="1391">
          <cell r="G1391">
            <v>93957</v>
          </cell>
          <cell r="H1391" t="str">
            <v>EXECUÇÃO DE GRAMPO PARA SOLO GRAMPEADO COM COMPRIMENTO MENOR OU IGUAL A 4 M, DIÂMETRO DE 10 CM, PERFURAÇÃO COM EQUIPAMENTO MANUAL E ARMADURA COM DIÂMETRO DE 20 MM. AF_05/2016</v>
          </cell>
          <cell r="I1391" t="str">
            <v>M</v>
          </cell>
          <cell r="J1391" t="str">
            <v>ATRIBUÍDO SÃO PAULO</v>
          </cell>
          <cell r="K1391" t="str">
            <v>156,04</v>
          </cell>
        </row>
        <row r="1392">
          <cell r="G1392">
            <v>93958</v>
          </cell>
          <cell r="H1392" t="str">
            <v>EXECUÇÃO DE GRAMPO PARA SOLO GRAMPEADO COM COMPRIMENTO MAIOR QUE 4 M E MENOR OU IGUAL A 6 M, DIÂMETRO DE 10 CM, PERFURAÇÃO COM EQUIPAMENTO MANUAL E ARMADURA COM DIÂMETRO DE 20 MM. AF_05/2016</v>
          </cell>
          <cell r="I1392" t="str">
            <v>M</v>
          </cell>
          <cell r="J1392" t="str">
            <v>ATRIBUÍDO SÃO PAULO</v>
          </cell>
          <cell r="K1392" t="str">
            <v>145,50</v>
          </cell>
        </row>
        <row r="1393">
          <cell r="G1393">
            <v>93959</v>
          </cell>
          <cell r="H1393" t="str">
            <v>EXECUÇÃO DE GRAMPO PARA SOLO GRAMPEADO COM COMPRIMENTO MAIOR QUE 6 M E MENOR OU IGUAL A 8 M, DIÂMETRO DE 10 CM, PERFURAÇÃO COM EQUIPAMENTO MANUAL E ARMADURA COM DIÂMETRO DE 20 MM. AF_05/2016</v>
          </cell>
          <cell r="I1393" t="str">
            <v>M</v>
          </cell>
          <cell r="J1393" t="str">
            <v>ATRIBUÍDO SÃO PAULO</v>
          </cell>
          <cell r="K1393" t="str">
            <v>139,20</v>
          </cell>
        </row>
        <row r="1394">
          <cell r="G1394">
            <v>93960</v>
          </cell>
          <cell r="H1394" t="str">
            <v>EXECUÇÃO DE GRAMPO PARA SOLO GRAMPEADO COM COMPRIMENTO MAIOR QUE 8 M E MENOR OU IGUAL A 10 M, DIÂMETRO DE 10 CM, PERFURAÇÃO COM EQUIPAMENTO MANUAL E ARMADURA COM DIÂMETRO DE 20 MM. AF_05/2016</v>
          </cell>
          <cell r="I1394" t="str">
            <v>M</v>
          </cell>
          <cell r="J1394" t="str">
            <v>ATRIBUÍDO SÃO PAULO</v>
          </cell>
          <cell r="K1394" t="str">
            <v>134,75</v>
          </cell>
        </row>
        <row r="1395">
          <cell r="G1395">
            <v>93961</v>
          </cell>
          <cell r="H1395" t="str">
            <v>EXECUÇÃO DE GRAMPO PARA SOLO GRAMPEADO COM COMPRIMENTO MAIOR QUE 10 M, DIÂMETRO DE 10 CM, PERFURAÇÃO COM EQUIPAMENTO MANUAL E ARMADURA COM DIÂMETRO DE 20 MM. AF_05/2016</v>
          </cell>
          <cell r="I1395" t="str">
            <v>M</v>
          </cell>
          <cell r="J1395" t="str">
            <v>ATRIBUÍDO SÃO PAULO</v>
          </cell>
          <cell r="K1395" t="str">
            <v>131,28</v>
          </cell>
        </row>
        <row r="1396">
          <cell r="G1396">
            <v>93962</v>
          </cell>
          <cell r="H1396" t="str">
            <v>EXECUÇÃO DE GRAMPO PARA SOLO GRAMPEADO COM COMPRIMENTO MENOR OU IGUAL A 4 M, DIÂMETRO DE 7 CM, PERFURAÇÃO COM EQUIPAMENTO MANUAL E ARMADURA COM DIÂMETRO DE 16 MM. AF_05/2016</v>
          </cell>
          <cell r="I1396" t="str">
            <v>M</v>
          </cell>
          <cell r="J1396" t="str">
            <v>ATRIBUÍDO SÃO PAULO</v>
          </cell>
          <cell r="K1396" t="str">
            <v>139,12</v>
          </cell>
        </row>
        <row r="1397">
          <cell r="G1397">
            <v>93963</v>
          </cell>
          <cell r="H1397" t="str">
            <v>EXECUÇÃO DE GRAMPO PARA SOLO GRAMPEADO COM COMPRIMENTO MAIOR QUE 4 E MENOR OU IGUAL A 6 M, DIÂMETRO DE 7 CM, PERFURAÇÃO COM EQUIPAMENTO MANUAL E ARMADURA COM DIÂMETRO DE 16 MM. AF_05/2016</v>
          </cell>
          <cell r="I1397" t="str">
            <v>M</v>
          </cell>
          <cell r="J1397" t="str">
            <v>ATRIBUÍDO SÃO PAULO</v>
          </cell>
          <cell r="K1397" t="str">
            <v>129,15</v>
          </cell>
        </row>
        <row r="1398">
          <cell r="G1398">
            <v>93964</v>
          </cell>
          <cell r="H1398" t="str">
            <v>EXECUÇÃO DE GRAMPO PARA SOLO GRAMPEADO COM COMPRIMENTO MAIOR QUE 6 M E MENOR OU IGUAL A 8 M, DIÂMETRO DE 7 CM, PERFURAÇÃO COM EQUIPAMENTO MANUAL E ARMADURA COM DIÂMETRO DE 16 MM. AF_05/2016</v>
          </cell>
          <cell r="I1398" t="str">
            <v>M</v>
          </cell>
          <cell r="J1398" t="str">
            <v>ATRIBUÍDO SÃO PAULO</v>
          </cell>
          <cell r="K1398" t="str">
            <v>123,18</v>
          </cell>
        </row>
        <row r="1399">
          <cell r="G1399">
            <v>93965</v>
          </cell>
          <cell r="H1399" t="str">
            <v>EXECUÇÃO DE GRAMPO PARA SOLO GRAMPEADO COM COMPRIMENTO MAIOR QUE 8 M E MENOR OU IGUAL A 10 M, DIÂMETRO DE 7 CM, PERFURAÇÃO COM EQUIPAMENTO MANUAL E ARMADURA COM DIÂMETRO DE 16 MM. AF_05/2016</v>
          </cell>
          <cell r="I1399" t="str">
            <v>M</v>
          </cell>
          <cell r="J1399" t="str">
            <v>ATRIBUÍDO SÃO PAULO</v>
          </cell>
          <cell r="K1399" t="str">
            <v>117,57</v>
          </cell>
        </row>
        <row r="1400">
          <cell r="G1400">
            <v>93966</v>
          </cell>
          <cell r="H1400" t="str">
            <v>EXECUÇÃO DE GRAMPO PARA SOLO GRAMPEADO COM COMPRIMENTO MAIOR QUE 10 M, DIÂMETRO DE 7 CM, PERFURAÇÃO COM EQUIPAMENTO MANUAL E ARMADURA COM DIÂMETRO DE 16 MM. AF_05/2016</v>
          </cell>
          <cell r="I1400" t="str">
            <v>M</v>
          </cell>
          <cell r="J1400" t="str">
            <v>ATRIBUÍDO SÃO PAULO</v>
          </cell>
          <cell r="K1400" t="str">
            <v>115,57</v>
          </cell>
        </row>
        <row r="1401">
          <cell r="G1401">
            <v>93967</v>
          </cell>
          <cell r="H1401" t="str">
            <v>EXECUÇÃO DE GRAMPO PARA SOLO GRAMPEADO COM COMPRIMENTO MENOR OU IGUAL A 4 M, DIÂMETRO DE 7 CM, PERFURAÇÃO COM EQUIPAMENTO MANUAL E ARMADURA COM DIÂMETRO DE 20 MM. AF_05/2016</v>
          </cell>
          <cell r="I1401" t="str">
            <v>M</v>
          </cell>
          <cell r="J1401" t="str">
            <v>ATRIBUÍDO SÃO PAULO</v>
          </cell>
          <cell r="K1401" t="str">
            <v>147,19</v>
          </cell>
        </row>
        <row r="1402">
          <cell r="G1402">
            <v>93968</v>
          </cell>
          <cell r="H1402" t="str">
            <v>EXECUÇÃO DE GRAMPO PARA SOLO GRAMPEADO COM COMPRIMENTO MAIOR QUE 4 E MENOR OU IGUAL A 6 M, DIÂMETRO DE 7 CM, PERFURAÇÃO COM EQUIPAMENTO MANUAL E ARMADURA COM DIÂMETRO DE 20 MM. AF_05/2016</v>
          </cell>
          <cell r="I1402" t="str">
            <v>M</v>
          </cell>
          <cell r="J1402" t="str">
            <v>ATRIBUÍDO SÃO PAULO</v>
          </cell>
          <cell r="K1402" t="str">
            <v>136,67</v>
          </cell>
        </row>
        <row r="1403">
          <cell r="G1403">
            <v>93969</v>
          </cell>
          <cell r="H1403" t="str">
            <v>EXECUÇÃO DE GRAMPO PARA SOLO GRAMPEADO COM COMPRIMENTO MAIOR QUE 6 M E MENOR OU IGUAL A 8 M, DIÂMETRO DE 7 CM, PERFURAÇÃO COM EQUIPAMENTO MANUAL E ARMADURA COM DIÂMETRO DE 20 MM. AF_05/2016</v>
          </cell>
          <cell r="I1403" t="str">
            <v>M</v>
          </cell>
          <cell r="J1403" t="str">
            <v>ATRIBUÍDO SÃO PAULO</v>
          </cell>
          <cell r="K1403" t="str">
            <v>130,38</v>
          </cell>
        </row>
        <row r="1404">
          <cell r="G1404">
            <v>93970</v>
          </cell>
          <cell r="H1404" t="str">
            <v>EXECUÇÃO DE GRAMPO PARA SOLO GRAMPEADO COM COMPRIMENTO MAIOR QUE 8 MENOR OU IGUAL A 10 M, DIÂMETRO DE 7 CM, PERFURAÇÃO COM EQUIPAMENTO MANUAL E ARMADURA COM DIÂMETRO DE 20 MM. AF_05/2016</v>
          </cell>
          <cell r="I1404" t="str">
            <v>M</v>
          </cell>
          <cell r="J1404" t="str">
            <v>ATRIBUÍDO SÃO PAULO</v>
          </cell>
          <cell r="K1404" t="str">
            <v>125,95</v>
          </cell>
        </row>
        <row r="1405">
          <cell r="G1405">
            <v>93971</v>
          </cell>
          <cell r="H1405" t="str">
            <v>EXECUÇÃO DE GRAMPO PARA SOLO GRAMPEADO COM COMPRIMENTO MAIOR QUE 10 M, DIÂMETRO DE 7 CM, PERFURAÇÃO COM EQUIPAMENTO MANUAL E ARMADURA COM DIÂMETRO DE 20 MM. AF_05/2016</v>
          </cell>
          <cell r="I1405" t="str">
            <v>M</v>
          </cell>
          <cell r="J1405" t="str">
            <v>ATRIBUÍDO SÃO PAULO</v>
          </cell>
          <cell r="K1405" t="str">
            <v>119,27</v>
          </cell>
        </row>
        <row r="1406">
          <cell r="G1406">
            <v>95108</v>
          </cell>
          <cell r="H1406" t="str">
            <v>EXECUÇÃO DE PROTEÇÃO DA CABEÇA DO TIRANTE COM USO DE FÔRMAS EM CHAPA COMPENSADA PLASTIFICADA DE MADEIRA E CONCRETO FCK =15 MPA. AF_07/2016</v>
          </cell>
          <cell r="I1406" t="str">
            <v>UN</v>
          </cell>
          <cell r="J1406" t="str">
            <v>COEFICIENTE DE REPRESENTATIVIDADE</v>
          </cell>
          <cell r="K1406" t="str">
            <v>21,10</v>
          </cell>
        </row>
        <row r="1407">
          <cell r="G1407">
            <v>100332</v>
          </cell>
          <cell r="H1407" t="str">
            <v>CONTENÇÃO EM PERFIL PRANCHADO COM PRANCHÃO DE MADEIRA, PERFIS ESPAÇADOS A 1,5 M PARA 1 SUBSOLO. AF_07/2019</v>
          </cell>
          <cell r="I1407" t="str">
            <v>M2</v>
          </cell>
          <cell r="J1407" t="str">
            <v>ATRIBUÍDO SÃO PAULO</v>
          </cell>
          <cell r="K1407" t="str">
            <v>570,51</v>
          </cell>
        </row>
        <row r="1408">
          <cell r="G1408">
            <v>100333</v>
          </cell>
          <cell r="H1408" t="str">
            <v>CONTENÇÃO EM PERFIL PRANCHADO COM PRANCHÃO DE MADEIRA, PERFIS ESPAÇADOS A 1,5 M PARA 2 OU MAIS SUBSOLOS. AF_07/2019</v>
          </cell>
          <cell r="I1408" t="str">
            <v>M2</v>
          </cell>
          <cell r="J1408" t="str">
            <v>ATRIBUÍDO SÃO PAULO</v>
          </cell>
          <cell r="K1408" t="str">
            <v>362,72</v>
          </cell>
        </row>
        <row r="1409">
          <cell r="G1409">
            <v>100334</v>
          </cell>
          <cell r="H1409" t="str">
            <v>CONTENÇÃO EM PERFIL PRANCHADO COM PRANCHÃO DE MADEIRA, PERFIS ESPAÇADOS A 2 M PARA 1 SUBSOLO. AF_07/2019</v>
          </cell>
          <cell r="I1409" t="str">
            <v>M2</v>
          </cell>
          <cell r="J1409" t="str">
            <v>ATRIBUÍDO SÃO PAULO</v>
          </cell>
          <cell r="K1409" t="str">
            <v>457,73</v>
          </cell>
        </row>
        <row r="1410">
          <cell r="G1410">
            <v>100335</v>
          </cell>
          <cell r="H1410" t="str">
            <v>CONTENÇÃO EM PERFIL PRANCHADO COM PRANCHÃO DE MADEIRA, PERFIS ESPAÇADOS A 2 M PARA 2 OU MAIS SUBSOLOS. AF_07/2019</v>
          </cell>
          <cell r="I1410" t="str">
            <v>M2</v>
          </cell>
          <cell r="J1410" t="str">
            <v>ATRIBUÍDO SÃO PAULO</v>
          </cell>
          <cell r="K1410" t="str">
            <v>301,89</v>
          </cell>
        </row>
        <row r="1411">
          <cell r="G1411">
            <v>100341</v>
          </cell>
          <cell r="H1411" t="str">
            <v>FABRICAÇÃO, MONTAGEM E DESMONTAGEM DE FÔRMA PARA CORTINA DE CONTENÇÃO, EM CHAPA DE MADEIRA COMPENSADA PLASTIFICADA, E = 18 MM, 10 UTILIZAÇÕES. AF_07/2019</v>
          </cell>
          <cell r="I1411" t="str">
            <v>M2</v>
          </cell>
          <cell r="J1411" t="str">
            <v>COEFICIENTE DE REPRESENTATIVIDADE</v>
          </cell>
          <cell r="K1411" t="str">
            <v>23,20</v>
          </cell>
        </row>
        <row r="1412">
          <cell r="G1412">
            <v>100342</v>
          </cell>
          <cell r="H1412" t="str">
            <v>ARMAÇÃO DE CORTINA DE CONTENÇÃO EM CONCRETO ARMADO, COM AÇO CA-50 DE 6,3 MM - MONTAGEM. AF_07/2019</v>
          </cell>
          <cell r="I1412" t="str">
            <v>KG</v>
          </cell>
          <cell r="J1412" t="str">
            <v>ATRIBUÍDO SÃO PAULO</v>
          </cell>
          <cell r="K1412" t="str">
            <v>9,09</v>
          </cell>
        </row>
        <row r="1413">
          <cell r="G1413">
            <v>100343</v>
          </cell>
          <cell r="H1413" t="str">
            <v>ARMAÇÃO DE CORTINA DE CONTENÇÃO EM CONCRETO ARMADO, COM AÇO CA-50 DE 8 MM - MONTAGEM. AF_07/2019</v>
          </cell>
          <cell r="I1413" t="str">
            <v>KG</v>
          </cell>
          <cell r="J1413" t="str">
            <v>ATRIBUÍDO SÃO PAULO</v>
          </cell>
          <cell r="K1413" t="str">
            <v>8,38</v>
          </cell>
        </row>
        <row r="1414">
          <cell r="G1414">
            <v>100344</v>
          </cell>
          <cell r="H1414" t="str">
            <v>ARMAÇÃO DE CORTINA DE CONTENÇÃO EM CONCRETO ARMADO, COM AÇO CA-50 DE 10 MM - MONTAGEM. AF_07/2019</v>
          </cell>
          <cell r="I1414" t="str">
            <v>KG</v>
          </cell>
          <cell r="J1414" t="str">
            <v>ATRIBUÍDO SÃO PAULO</v>
          </cell>
          <cell r="K1414" t="str">
            <v>7,42</v>
          </cell>
        </row>
        <row r="1415">
          <cell r="G1415">
            <v>100345</v>
          </cell>
          <cell r="H1415" t="str">
            <v>ARMAÇÃO DE CORTINA DE CONTENÇÃO EM CONCRETO ARMADO, COM AÇO CA-50 DE 12,5 MM - MONTAGEM. AF_07/2019</v>
          </cell>
          <cell r="I1415" t="str">
            <v>KG</v>
          </cell>
          <cell r="J1415" t="str">
            <v>ATRIBUÍDO SÃO PAULO</v>
          </cell>
          <cell r="K1415" t="str">
            <v>6,22</v>
          </cell>
        </row>
        <row r="1416">
          <cell r="G1416">
            <v>100346</v>
          </cell>
          <cell r="H1416" t="str">
            <v>ARMAÇÃO DE CORTINA DE CONTENÇÃO EM CONCRETO ARMADO, COM AÇO CA-50 DE 16 MM - MONTAGEM. AF_07/2019</v>
          </cell>
          <cell r="I1416" t="str">
            <v>KG</v>
          </cell>
          <cell r="J1416" t="str">
            <v>ATRIBUÍDO SÃO PAULO</v>
          </cell>
          <cell r="K1416" t="str">
            <v>5,84</v>
          </cell>
        </row>
        <row r="1417">
          <cell r="G1417">
            <v>100347</v>
          </cell>
          <cell r="H1417" t="str">
            <v>ARMAÇÃO DE CORTINA DE CONTENÇÃO EM CONCRETO ARMADO, COM AÇO CA-50 DE 20 MM - MONTAGEM. AF_07/2019</v>
          </cell>
          <cell r="I1417" t="str">
            <v>KG</v>
          </cell>
          <cell r="J1417" t="str">
            <v>ATRIBUÍDO SÃO PAULO</v>
          </cell>
          <cell r="K1417" t="str">
            <v>6,49</v>
          </cell>
        </row>
        <row r="1418">
          <cell r="G1418">
            <v>100348</v>
          </cell>
          <cell r="H1418" t="str">
            <v>ARMAÇÃO DE CORTINA DE CONTENÇÃO EM CONCRETO ARMADO, COM AÇO CA-50 DE 25 MM - MONTAGEM. AF_07/2019</v>
          </cell>
          <cell r="I1418" t="str">
            <v>KG</v>
          </cell>
          <cell r="J1418" t="str">
            <v>ATRIBUÍDO SÃO PAULO</v>
          </cell>
          <cell r="K1418" t="str">
            <v>6,29</v>
          </cell>
        </row>
        <row r="1419">
          <cell r="G1419">
            <v>100349</v>
          </cell>
          <cell r="H1419" t="str">
            <v>CONCRETAGEM DE CORTINA DE CONTENÇÃO, ATRAVÉS DE BOMBA   LANÇAMENTO, ADENSAMENTO E ACABAMENTO. AF_07/2019</v>
          </cell>
          <cell r="I1419" t="str">
            <v>M3</v>
          </cell>
          <cell r="J1419" t="str">
            <v>COEFICIENTE DE REPRESENTATIVIDADE</v>
          </cell>
          <cell r="K1419" t="str">
            <v>500,68</v>
          </cell>
        </row>
        <row r="1420">
          <cell r="G1420" t="str">
            <v>73799/1</v>
          </cell>
          <cell r="H1420" t="str">
            <v>GRELHA EM FERRO FUNDIDO SIMPLES COM REQUADRO, CARGA MÁXIMA 12,5 T,  300 X 1000 MM, E = 15 MM, FORNECIDA E ASSENTADA COM ARGAMASSA 1:4 CIMENTO:AREIA.</v>
          </cell>
          <cell r="I1420" t="str">
            <v>UN</v>
          </cell>
          <cell r="J1420" t="str">
            <v>ATRIBUÍDO SÃO PAULO</v>
          </cell>
          <cell r="K1420" t="str">
            <v>279,93</v>
          </cell>
        </row>
        <row r="1421">
          <cell r="G1421" t="str">
            <v>73856/1</v>
          </cell>
          <cell r="H1421" t="str">
            <v>BOCA P/BUEIRO SIMPLES TUBULAR D=0,40M EM CONCRETO CICLOPICO, INCLINDO FORMAS, ESCAVACAO, REATERRO E MATERIAIS, EXCLUINDO MATERIAL REATERRO JAZIDA E TRANSPORTE</v>
          </cell>
          <cell r="I1421" t="str">
            <v>UN</v>
          </cell>
          <cell r="J1421" t="str">
            <v>COEFICIENTE DE REPRESENTATIVIDADE</v>
          </cell>
          <cell r="K1421" t="str">
            <v>517,37</v>
          </cell>
        </row>
        <row r="1422">
          <cell r="G1422" t="str">
            <v>73856/2</v>
          </cell>
          <cell r="H1422" t="str">
            <v>BOCA PARA BUEIRO SIMPLES TUBULAR, DIAMETRO =0,60M, EM CONCRETO CICLOPICO, INCLUINDO FORMAS, ESCAVACAO, REATERRO E MATERIAIS, EXCLUINDO MATERIAL REATERRO JAZIDA E TRANSPORTE.</v>
          </cell>
          <cell r="I1422" t="str">
            <v>UN</v>
          </cell>
          <cell r="J1422" t="str">
            <v>COEFICIENTE DE REPRESENTATIVIDADE</v>
          </cell>
          <cell r="K1422" t="str">
            <v>849,55</v>
          </cell>
        </row>
        <row r="1423">
          <cell r="G1423" t="str">
            <v>73856/3</v>
          </cell>
          <cell r="H1423" t="str">
            <v>BOCA PARA BUEIRO SIMPLES TUBULAR, DIAMETRO =0,80M, EM CONCRETO CICLOPICO, INCLUINDO FORMAS, ESCAVACAO, REATERRO E MATERIAIS, EXCLUINDO MATERIAL REATERRO JAZIDA E TRANSPORTE.</v>
          </cell>
          <cell r="I1423" t="str">
            <v>UN</v>
          </cell>
          <cell r="J1423" t="str">
            <v>COEFICIENTE DE REPRESENTATIVIDADE</v>
          </cell>
          <cell r="K1423" t="str">
            <v>1.275,24</v>
          </cell>
        </row>
        <row r="1424">
          <cell r="G1424" t="str">
            <v>73856/4</v>
          </cell>
          <cell r="H1424" t="str">
            <v>BOCA PARA BUEIRO SIMPLES TUBULAR, DIAMETRO =1,00M, EM CONCRETO CICLOPICO, INCLUINDO FORMAS, ESCAVACAO, REATERRO E MATERIAIS, EXCLUINDO MATERIAL REATERRO JAZIDA E TRANSPORTE.</v>
          </cell>
          <cell r="I1424" t="str">
            <v>UN</v>
          </cell>
          <cell r="J1424" t="str">
            <v>COEFICIENTE DE REPRESENTATIVIDADE</v>
          </cell>
          <cell r="K1424" t="str">
            <v>1.800,79</v>
          </cell>
        </row>
        <row r="1425">
          <cell r="G1425" t="str">
            <v>73856/5</v>
          </cell>
          <cell r="H1425" t="str">
            <v>BOCA PARA BUEIRO SIMPLES TUBULAR, DIAMETRO =1,20M, EM CONCRETO CICLOPICO, INCLUINDO FORMAS, ESCAVACAO, REATERRO E MATERIAIS, EXCLUINDO MATERIAL REATERRO JAZIDA E TRANSPORTE.</v>
          </cell>
          <cell r="I1425" t="str">
            <v>UN</v>
          </cell>
          <cell r="J1425" t="str">
            <v>COEFICIENTE DE REPRESENTATIVIDADE</v>
          </cell>
          <cell r="K1425" t="str">
            <v>2.431,27</v>
          </cell>
        </row>
        <row r="1426">
          <cell r="G1426" t="str">
            <v>73856/6</v>
          </cell>
          <cell r="H1426" t="str">
            <v>BOCA PARA BUEIRO DUPLO TUBULAR, DIAMETRO =0,40M, EM CONCRETO CICLOPICO, INCLUINDO FORMAS, ESCAVACAO, REATERRO E MATERIAIS, EXCLUINDO MATERIAL REATERRO JAZIDA E TRANSPORTE.</v>
          </cell>
          <cell r="I1426" t="str">
            <v>UN</v>
          </cell>
          <cell r="J1426" t="str">
            <v>COEFICIENTE DE REPRESENTATIVIDADE</v>
          </cell>
          <cell r="K1426" t="str">
            <v>731,49</v>
          </cell>
        </row>
        <row r="1427">
          <cell r="G1427" t="str">
            <v>73856/7</v>
          </cell>
          <cell r="H1427" t="str">
            <v>BOCA PARA BUEIRO DUPLO TUBULAR, DIAMETRO =0,60M, EM CONCRETO CICLOPICO, INCLUINDO FORMAS, ESCAVACAO, REATERRO E MATERIAIS, EXCLUINDO MATERIAL REATERRO JAZIDA E TRANSPORTE.</v>
          </cell>
          <cell r="I1427" t="str">
            <v>UN</v>
          </cell>
          <cell r="J1427" t="str">
            <v>COEFICIENTE DE REPRESENTATIVIDADE</v>
          </cell>
          <cell r="K1427" t="str">
            <v>1.208,08</v>
          </cell>
        </row>
        <row r="1428">
          <cell r="G1428" t="str">
            <v>73856/8</v>
          </cell>
          <cell r="H1428" t="str">
            <v>BOCA PARA BUEIRO DUPLO TUBULAR, DIAMETRO =0,80M, EM CONCRETO CICLOPICO, INCLUINDO FORMAS, ESCAVACAO, REATERRO E MATERIAIS, EXCLUINDO MATERIAL REATERRO JAZIDA E TRANSPORTE.</v>
          </cell>
          <cell r="I1428" t="str">
            <v>UN</v>
          </cell>
          <cell r="J1428" t="str">
            <v>COEFICIENTE DE REPRESENTATIVIDADE</v>
          </cell>
          <cell r="K1428" t="str">
            <v>1.816,29</v>
          </cell>
        </row>
        <row r="1429">
          <cell r="G1429" t="str">
            <v>73856/9</v>
          </cell>
          <cell r="H1429" t="str">
            <v>BOCA PARA BUEIRO DUPLO TUBULAR, DIAMETRO =1,00M, EM CONCRETO CICLOPICO, INCLUINDO FORMAS, ESCAVACAO, REATERRO E MATERIAIS, EXCLUINDO MATERIAL REATERRO JAZIDA E TRANSPORTE.</v>
          </cell>
          <cell r="I1429" t="str">
            <v>UN</v>
          </cell>
          <cell r="J1429" t="str">
            <v>COEFICIENTE DE REPRESENTATIVIDADE</v>
          </cell>
          <cell r="K1429" t="str">
            <v>2.260,47</v>
          </cell>
        </row>
        <row r="1430">
          <cell r="G1430" t="str">
            <v>73856/10</v>
          </cell>
          <cell r="H1430" t="str">
            <v>BOCA PARA BUEIRO DUPLOTUBULAR, DIAMETRO =1,20M, EM CONCRETO CICLOPICO, INCLUINDO FORMAS, ESCAVACAO, REATERRO E MATERIAIS, EXCLUINDO MATERIAL REATERRO JAZIDA E TRANSPORTE.</v>
          </cell>
          <cell r="I1430" t="str">
            <v>UN</v>
          </cell>
          <cell r="J1430" t="str">
            <v>COEFICIENTE DE REPRESENTATIVIDADE</v>
          </cell>
          <cell r="K1430" t="str">
            <v>3.455,56</v>
          </cell>
        </row>
        <row r="1431">
          <cell r="G1431" t="str">
            <v>73856/11</v>
          </cell>
          <cell r="H1431" t="str">
            <v>BOCA PARA BUEIRO TRIPLO TUBULAR, DIAMETRO =0,40M, EM CONCRETO CICLOPICO, INCLUINDO FORMAS, ESCAVACAO, REATERRO E MATERIAIS, EXCLUINDO MATERIAL REATERRO JAZIDA E TRANSPORTE.</v>
          </cell>
          <cell r="I1431" t="str">
            <v>UN</v>
          </cell>
          <cell r="J1431" t="str">
            <v>COEFICIENTE DE REPRESENTATIVIDADE</v>
          </cell>
          <cell r="K1431" t="str">
            <v>945,22</v>
          </cell>
        </row>
        <row r="1432">
          <cell r="G1432" t="str">
            <v>73856/12</v>
          </cell>
          <cell r="H1432" t="str">
            <v>BOCA PARA BUEIRO TRIPLO TUBULAR, DIAMETRO =0,60M, EM CONCRETO CICLOPICO, INCLUINDO FORMAS, ESCAVACAO, REATERRO E MATERIAIS, EXCLUINDO MATERIAL REATERRO JAZIDA E TRANSPORTE.</v>
          </cell>
          <cell r="I1432" t="str">
            <v>UN</v>
          </cell>
          <cell r="J1432" t="str">
            <v>COEFICIENTE DE REPRESENTATIVIDADE</v>
          </cell>
          <cell r="K1432" t="str">
            <v>1.566,13</v>
          </cell>
        </row>
        <row r="1433">
          <cell r="G1433" t="str">
            <v>73856/13</v>
          </cell>
          <cell r="H1433" t="str">
            <v>BOCA PARA BUEIRO TRIPLO TUBULAR, DIAMETRO =0,80M, EM CONCRETO CICLOPICO, INCLUINDO FORMAS, ESCAVACAO, REATERRO E MATERIAIS, EXCLUINDO MATERIAL REATERRO JAZIDA E TRANSPORTE.</v>
          </cell>
          <cell r="I1433" t="str">
            <v>UN</v>
          </cell>
          <cell r="J1433" t="str">
            <v>COEFICIENTE DE REPRESENTATIVIDADE</v>
          </cell>
          <cell r="K1433" t="str">
            <v>2.356,95</v>
          </cell>
        </row>
        <row r="1434">
          <cell r="G1434" t="str">
            <v>73856/14</v>
          </cell>
          <cell r="H1434" t="str">
            <v>BOCA PARA BUEIRO TRIPLO TUBULAR, DIAMETRO =1,00M, EM CONCRETO CICLOPICO, INCLUINDO FORMAS, ESCAVACAO, REATERRO E MATERIAIS, EXCLUINDO MATERIAL REATERRO JAZIDA E TRANSPORTE.</v>
          </cell>
          <cell r="I1434" t="str">
            <v>UN</v>
          </cell>
          <cell r="J1434" t="str">
            <v>COEFICIENTE DE REPRESENTATIVIDADE</v>
          </cell>
          <cell r="K1434" t="str">
            <v>3.325,67</v>
          </cell>
        </row>
        <row r="1435">
          <cell r="G1435" t="str">
            <v>73856/15</v>
          </cell>
          <cell r="H1435" t="str">
            <v>BOCA PARA BUEIRO TRIPLO TUBULAR, DIAMETRO =1,20M, EM CONCRETO CICLOPICO, INCLUINDO FORMAS, ESCAVACAO, REATERRO E MATERIAIS, EXCLUINDO MATERIAL REATERRO JAZIDA E TRANSPORTE.</v>
          </cell>
          <cell r="I1435" t="str">
            <v>UN</v>
          </cell>
          <cell r="J1435" t="str">
            <v>COEFICIENTE DE REPRESENTATIVIDADE</v>
          </cell>
          <cell r="K1435" t="str">
            <v>4.479,98</v>
          </cell>
        </row>
        <row r="1436">
          <cell r="G1436" t="str">
            <v>74224/1</v>
          </cell>
          <cell r="H1436" t="str">
            <v>POCO DE VISITA PARA DRENAGEM PLUVIAL, EM CONCRETO ESTRUTURAL, DIMENSOES INTERNAS DE 90X150X80CM (LARGXCOMPXALT), PARA REDE DE 600 MM, EXCLUSOS TAMPAO E CHAMINE.</v>
          </cell>
          <cell r="I1436" t="str">
            <v>UN</v>
          </cell>
          <cell r="J1436" t="str">
            <v>ATRIBUÍDO SÃO PAULO</v>
          </cell>
          <cell r="K1436" t="str">
            <v>1.359,70</v>
          </cell>
        </row>
        <row r="1437">
          <cell r="G1437">
            <v>83659</v>
          </cell>
          <cell r="H1437" t="str">
            <v>BOCA DE LOBO EM ALVENARIA TIJOLO MACICO, REVESTIDA C/ ARGAMASSA DE CIMENTO E AREIA 1:3, SOBRE LASTRO DE CONCRETO 10CM E TAMPA DE CONCRETO ARMADO</v>
          </cell>
          <cell r="I1437" t="str">
            <v>UN</v>
          </cell>
          <cell r="J1437" t="str">
            <v>COEFICIENTE DE REPRESENTATIVIDADE</v>
          </cell>
          <cell r="K1437" t="str">
            <v>713,95</v>
          </cell>
        </row>
        <row r="1438">
          <cell r="G1438">
            <v>83716</v>
          </cell>
          <cell r="H1438" t="str">
            <v>GRELHA FF 30X90CM, 135KG, P/ CX RALO COM ASSENTAMENTO DE ARGAMASSA CIMENTO/AREIA 1:4 - FORNECIMENTO E INSTALAÇÃO</v>
          </cell>
          <cell r="I1438" t="str">
            <v>UN</v>
          </cell>
          <cell r="J1438" t="str">
            <v>ATRIBUÍDO SÃO PAULO</v>
          </cell>
          <cell r="K1438" t="str">
            <v>279,20</v>
          </cell>
        </row>
        <row r="1439">
          <cell r="G1439">
            <v>97976</v>
          </cell>
          <cell r="H1439" t="str">
            <v>POÇO DE INSPEÇÃO CIRCULAR PARA ESGOTO, EM ALVENARIA COM TIJOLOS CERÂMICOS MACIÇOS, DIÂMETRO INTERNO = 0,6 M, PROFUNDIDADE = 1 M, EXCLUINDO TAMPÃO. AF_05/2018</v>
          </cell>
          <cell r="I1439" t="str">
            <v>UN</v>
          </cell>
          <cell r="J1439" t="str">
            <v>ATRIBUÍDO SÃO PAULO</v>
          </cell>
          <cell r="K1439" t="str">
            <v>810,43</v>
          </cell>
        </row>
        <row r="1440">
          <cell r="G1440">
            <v>97977</v>
          </cell>
          <cell r="H1440" t="str">
            <v>POÇO DE INSPEÇÃO CIRCULAR PARA ESGOTO, EM ALVENARIA COM TIJOLOS CERÂMICOS MACIÇOS, DIÂMETRO INTERNO = 0,6 M, PROFUNDIDADE = 1,5 M, EXCLUINDO TAMPÃO. AF_05/2018</v>
          </cell>
          <cell r="I1440" t="str">
            <v>UN</v>
          </cell>
          <cell r="J1440" t="str">
            <v>ATRIBUÍDO SÃO PAULO</v>
          </cell>
          <cell r="K1440" t="str">
            <v>1.179,69</v>
          </cell>
        </row>
        <row r="1441">
          <cell r="G1441">
            <v>97980</v>
          </cell>
          <cell r="H1441" t="str">
            <v>BASE PARA POÇO DE VISITA CIRCULAR PARA  ESGOTO, EM ALVENARIA COM TIJOLOS CERÂMICOS MACIÇOS, DIÂMETRO INTERNO = 0,8 M, PROFUNDIDADE = 1,45 M, EXCLUINDO TAMPÃO. AF_05/2018</v>
          </cell>
          <cell r="I1441" t="str">
            <v>UN</v>
          </cell>
          <cell r="J1441" t="str">
            <v>ATRIBUÍDO SÃO PAULO</v>
          </cell>
          <cell r="K1441" t="str">
            <v>1.508,47</v>
          </cell>
        </row>
        <row r="1442">
          <cell r="G1442">
            <v>97981</v>
          </cell>
          <cell r="H1442" t="str">
            <v>ACRÉSCIMO PARA POÇO DE VISITA CIRCULAR PARA ESGOTO, EM ALVENARIA COM TIJOLOS CERÂMICOS MACIÇOS, DIÂMETRO INTERNO = 0,8 M. AF_05/2018</v>
          </cell>
          <cell r="I1442" t="str">
            <v>M</v>
          </cell>
          <cell r="J1442" t="str">
            <v>COEFICIENTE DE REPRESENTATIVIDADE</v>
          </cell>
          <cell r="K1442" t="str">
            <v>901,71</v>
          </cell>
        </row>
        <row r="1443">
          <cell r="G1443">
            <v>97983</v>
          </cell>
          <cell r="H1443" t="str">
            <v>ACRÉSCIMO PARA POÇO DE VISITA CIRCULAR PARA ESGOTO, EM CONCRETO PRÉ-MOLDADO, DIÂMETRO INTERNO = 1 M. AF_05/2018</v>
          </cell>
          <cell r="I1443" t="str">
            <v>M</v>
          </cell>
          <cell r="J1443" t="str">
            <v>ATRIBUÍDO SÃO PAULO</v>
          </cell>
          <cell r="K1443" t="str">
            <v>368,77</v>
          </cell>
        </row>
        <row r="1444">
          <cell r="G1444">
            <v>97985</v>
          </cell>
          <cell r="H1444" t="str">
            <v>ACRÉSCIMO PARA POÇO DE VISITA CIRCULAR PARA  ESGOTO, EM ALVENARIA COM TIJOLOS CERÂMICOS MACIÇOS, DIÂMETRO INTERNO = 1 M. AF_05/2018</v>
          </cell>
          <cell r="I1444" t="str">
            <v>M</v>
          </cell>
          <cell r="J1444" t="str">
            <v>COEFICIENTE DE REPRESENTATIVIDADE</v>
          </cell>
          <cell r="K1444" t="str">
            <v>1.090,97</v>
          </cell>
        </row>
        <row r="1445">
          <cell r="G1445">
            <v>97987</v>
          </cell>
          <cell r="H1445" t="str">
            <v>ACRÉSCIMO PARA POÇO DE VISITA CIRCULAR PARA ESGOTO, EM CONCRETO PRÉ-MOLDADO, DIÂMETRO INTERNO = 1,2 M. AF_05/2018</v>
          </cell>
          <cell r="I1445" t="str">
            <v>M</v>
          </cell>
          <cell r="J1445" t="str">
            <v>ATRIBUÍDO SÃO PAULO</v>
          </cell>
          <cell r="K1445" t="str">
            <v>412,30</v>
          </cell>
        </row>
        <row r="1446">
          <cell r="G1446">
            <v>97988</v>
          </cell>
          <cell r="H1446" t="str">
            <v>BASE PARA POÇO DE VISITA CIRCULAR PARA  ESGOTO, EM ALVENARIA COM TIJOLOS CERÂMICOS MACIÇOS, DIÂMETRO INTERNO = 1,2 M, PROFUNDIDADE = 1,45 M, EXCLUINDO TAMPÃO. AF_05/2018</v>
          </cell>
          <cell r="I1446" t="str">
            <v>UN</v>
          </cell>
          <cell r="J1446" t="str">
            <v>ATRIBUÍDO SÃO PAULO</v>
          </cell>
          <cell r="K1446" t="str">
            <v>2.185,38</v>
          </cell>
        </row>
        <row r="1447">
          <cell r="G1447">
            <v>97989</v>
          </cell>
          <cell r="H1447" t="str">
            <v>ACRÉSCIMO PARA POÇO DE VISITA CIRCULAR PARA ESGOTO, EM ALVENARIA COM TIJOLOS CERÂMICOS MACIÇOS, DIÂMETRO INTERNO = 1,2 M. AF_05/2018</v>
          </cell>
          <cell r="I1447" t="str">
            <v>M</v>
          </cell>
          <cell r="J1447" t="str">
            <v>COEFICIENTE DE REPRESENTATIVIDADE</v>
          </cell>
          <cell r="K1447" t="str">
            <v>1.280,25</v>
          </cell>
        </row>
        <row r="1448">
          <cell r="G1448">
            <v>97991</v>
          </cell>
          <cell r="H1448" t="str">
            <v>ACRÉSCIMO PARA POÇO DE VISITA CIRCULAR PARA  ESGOTO, EM CONCRETO PRÉ-MOLDADO, DIÂMETRO INTERNO = 1,5 M. AF_05/2018</v>
          </cell>
          <cell r="I1448" t="str">
            <v>M</v>
          </cell>
          <cell r="J1448" t="str">
            <v>ATRIBUÍDO SÃO PAULO</v>
          </cell>
          <cell r="K1448" t="str">
            <v>639,85</v>
          </cell>
        </row>
        <row r="1449">
          <cell r="G1449">
            <v>97992</v>
          </cell>
          <cell r="H1449" t="str">
            <v>BASE PARA POÇO DE VISITA CIRCULAR PARA  ESGOTO, EM ALVENARIA COM TIJOLOS CERÂMICOS MACIÇOS, DIÂMETRO INTERNO = 1,5 M, PROFUNDIDADE = 1,45 M, EXCLUINDO TAMPÃO. AF_05/2018</v>
          </cell>
          <cell r="I1449" t="str">
            <v>UN</v>
          </cell>
          <cell r="J1449" t="str">
            <v>ATRIBUÍDO SÃO PAULO</v>
          </cell>
          <cell r="K1449" t="str">
            <v>2.777,51</v>
          </cell>
        </row>
        <row r="1450">
          <cell r="G1450">
            <v>97993</v>
          </cell>
          <cell r="H1450" t="str">
            <v>ACRÉSCIMO PARA POÇO DE VISITA CIRCULAR PARA  ESGOTO, EM ALVENARIA COM TIJOLOS CERÂMICOS MACIÇOS, DIÂMETRO INTERNO = 1,5 M. AF_05/2018</v>
          </cell>
          <cell r="I1450" t="str">
            <v>M</v>
          </cell>
          <cell r="J1450" t="str">
            <v>COEFICIENTE DE REPRESENTATIVIDADE</v>
          </cell>
          <cell r="K1450" t="str">
            <v>1.564,18</v>
          </cell>
        </row>
        <row r="1451">
          <cell r="G1451">
            <v>97994</v>
          </cell>
          <cell r="H1451" t="str">
            <v>BASE PARA POÇO DE VISITA RETANGULAR PARA  ESGOTO, EM ALVENARIA COM BLOCOS DE CONCRETO, DIMENSÕES INTERNAS = 1X1 M, PROFUNDIDADE = 1,45 M, EXCLUINDO TAMPÃO. AF_05/2018</v>
          </cell>
          <cell r="I1451" t="str">
            <v>UN</v>
          </cell>
          <cell r="J1451" t="str">
            <v>ATRIBUÍDO SÃO PAULO</v>
          </cell>
          <cell r="K1451" t="str">
            <v>1.906,37</v>
          </cell>
        </row>
        <row r="1452">
          <cell r="G1452">
            <v>97995</v>
          </cell>
          <cell r="H1452" t="str">
            <v>ACRÉSCIMO PARA POÇO DE VISITA RETANGULAR PARA ESGOTO, EM ALVENARIA COM BLOCOS DE CONCRETO, DIMENSÕES INTERNAS = 1X1 M. AF_05/2018</v>
          </cell>
          <cell r="I1452" t="str">
            <v>M</v>
          </cell>
          <cell r="J1452" t="str">
            <v>COEFICIENTE DE REPRESENTATIVIDADE</v>
          </cell>
          <cell r="K1452" t="str">
            <v>973,49</v>
          </cell>
        </row>
        <row r="1453">
          <cell r="G1453">
            <v>97996</v>
          </cell>
          <cell r="H1453" t="str">
            <v>BASE PARA POÇO DE VISITA RETANGULAR PARA ESGOTO, EM ALVENARIA COM BLOCOS DE CONCRETO, DIMENSÕES INTERNAS = 1X1,5 M, PROFUNDIDADE = 1,45 M, EXCLUINDO TAMPÃO. AF_05/2018</v>
          </cell>
          <cell r="I1453" t="str">
            <v>UN</v>
          </cell>
          <cell r="J1453" t="str">
            <v>ATRIBUÍDO SÃO PAULO</v>
          </cell>
          <cell r="K1453" t="str">
            <v>2.408,91</v>
          </cell>
        </row>
        <row r="1454">
          <cell r="G1454">
            <v>97997</v>
          </cell>
          <cell r="H1454" t="str">
            <v>ACRÉSCIMO PARA POÇO DE VISITA RETANGULAR PARA ESGOTO, EM ALVENARIA COM BLOCOS DE CONCRETO, DIMENSÕES INTERNAS = 1X1,5 M. AF_05/2018</v>
          </cell>
          <cell r="I1454" t="str">
            <v>M</v>
          </cell>
          <cell r="J1454" t="str">
            <v>COEFICIENTE DE REPRESENTATIVIDADE</v>
          </cell>
          <cell r="K1454" t="str">
            <v>1.166,03</v>
          </cell>
        </row>
        <row r="1455">
          <cell r="G1455">
            <v>97999</v>
          </cell>
          <cell r="H1455" t="str">
            <v>ACRÉSCIMO PARA POÇO DE VISITA RETANGULAR PARA ESGOTO, EM ALVENARIA COM BLOCOS DE CONCRETO, DIMENSÕES INTERNAS = 1X2 M. AF_05/2018</v>
          </cell>
          <cell r="I1455" t="str">
            <v>M</v>
          </cell>
          <cell r="J1455" t="str">
            <v>COEFICIENTE DE REPRESENTATIVIDADE</v>
          </cell>
          <cell r="K1455" t="str">
            <v>1.358,54</v>
          </cell>
        </row>
        <row r="1456">
          <cell r="G1456">
            <v>98001</v>
          </cell>
          <cell r="H1456" t="str">
            <v>ACRÉSCIMO PARA POÇO DE VISITA RETANGULAR PARA ESGOTO, EM ALVENARIA COM BLOCOS DE CONCRETO, DIMENSÕES INTERNAS = 1X2,5 M. AF_05/2018</v>
          </cell>
          <cell r="I1456" t="str">
            <v>M</v>
          </cell>
          <cell r="J1456" t="str">
            <v>COEFICIENTE DE REPRESENTATIVIDADE</v>
          </cell>
          <cell r="K1456" t="str">
            <v>1.551,06</v>
          </cell>
        </row>
        <row r="1457">
          <cell r="G1457">
            <v>98002</v>
          </cell>
          <cell r="H1457" t="str">
            <v>BASE PARA POÇO DE VISITA RETANGULAR PARA ESGOTO, EM ALVENARIA COM BLOCOS DE CONCRETO, DIMENSÕES INTERNAS = 1X3 M, PROFUNDIDADE = 1,45 M, EXCLUINDO TAMPÃO. AF_05/2018</v>
          </cell>
          <cell r="I1457" t="str">
            <v>UN</v>
          </cell>
          <cell r="J1457" t="str">
            <v>ATRIBUÍDO SÃO PAULO</v>
          </cell>
          <cell r="K1457" t="str">
            <v>3.936,36</v>
          </cell>
        </row>
        <row r="1458">
          <cell r="G1458">
            <v>98003</v>
          </cell>
          <cell r="H1458" t="str">
            <v>ACRÉSCIMO PARA POÇO DE VISITA RETANGULAR PARA ESGOTO, EM ALVENARIA COM BLOCOS DE CONCRETO, DIMENSÕES INTERNAS = 1X3 M. AF_05/2018</v>
          </cell>
          <cell r="I1458" t="str">
            <v>M</v>
          </cell>
          <cell r="J1458" t="str">
            <v>COEFICIENTE DE REPRESENTATIVIDADE</v>
          </cell>
          <cell r="K1458" t="str">
            <v>1.743,62</v>
          </cell>
        </row>
        <row r="1459">
          <cell r="G1459">
            <v>98005</v>
          </cell>
          <cell r="H1459" t="str">
            <v>ACRÉSCIMO PARA POÇO DE VISITA RETANGULAR PARA ESGOTO, EM ALVENARIA COM BLOCOS DE CONCRETO, DIMENSÕES INTERNAS = 1X3,5 M. AF_05/2018</v>
          </cell>
          <cell r="I1459" t="str">
            <v>M</v>
          </cell>
          <cell r="J1459" t="str">
            <v>COEFICIENTE DE REPRESENTATIVIDADE</v>
          </cell>
          <cell r="K1459" t="str">
            <v>1.936,16</v>
          </cell>
        </row>
        <row r="1460">
          <cell r="G1460">
            <v>98006</v>
          </cell>
          <cell r="H1460" t="str">
            <v>BASE PARA POÇO DE VISITA RETANGULAR PARA ESGOTO, EM ALVENARIA COM BLOCOS DE CONCRETO, DIMENSÕES INTERNAS = 1X4 M, PROFUNDIDADE = 1,45 M, EXCLUINDO TAMPÃO. AF_05/2018</v>
          </cell>
          <cell r="I1460" t="str">
            <v>UN</v>
          </cell>
          <cell r="J1460" t="str">
            <v>ATRIBUÍDO SÃO PAULO</v>
          </cell>
          <cell r="K1460" t="str">
            <v>4.946,41</v>
          </cell>
        </row>
        <row r="1461">
          <cell r="G1461">
            <v>98007</v>
          </cell>
          <cell r="H1461" t="str">
            <v>ACRÉSCIMO PARA POÇO DE VISITA RETANGULAR PARA ESGOTO, EM ALVENARIA COM BLOCOS DE CONCRETO, DIMENSÕES INTERNAS = 1X4 M. AF_05/2018</v>
          </cell>
          <cell r="I1461" t="str">
            <v>M</v>
          </cell>
          <cell r="J1461" t="str">
            <v>COEFICIENTE DE REPRESENTATIVIDADE</v>
          </cell>
          <cell r="K1461" t="str">
            <v>2.128,66</v>
          </cell>
        </row>
        <row r="1462">
          <cell r="G1462">
            <v>98008</v>
          </cell>
          <cell r="H1462" t="str">
            <v>BASE PARA POÇO DE VISITA RETANGULAR PARA ESGOTO, EM ALVENARIA COM BLOCOS DE CONCRETO, DIMENSÕES INTERNAS = 1,5X1,5 M, PROFUNDIDADE = 1,45 M, EXCLUINDO TAMPÃO . AF_05/2018</v>
          </cell>
          <cell r="I1462" t="str">
            <v>UN</v>
          </cell>
          <cell r="J1462" t="str">
            <v>ATRIBUÍDO SÃO PAULO</v>
          </cell>
          <cell r="K1462" t="str">
            <v>2.985,51</v>
          </cell>
        </row>
        <row r="1463">
          <cell r="G1463">
            <v>98009</v>
          </cell>
          <cell r="H1463" t="str">
            <v>ACRÉSCIMO PARA POÇO DE VISITA RETANGULAR PARA ESGOTO, EM ALVENARIA COM BLOCOS DE CONCRETO, DIMENSÕES INTERNAS = 1,5X1,5 M. AF_05/2018</v>
          </cell>
          <cell r="I1463" t="str">
            <v>M</v>
          </cell>
          <cell r="J1463" t="str">
            <v>COEFICIENTE DE REPRESENTATIVIDADE</v>
          </cell>
          <cell r="K1463" t="str">
            <v>1.358,54</v>
          </cell>
        </row>
        <row r="1464">
          <cell r="G1464">
            <v>98010</v>
          </cell>
          <cell r="H1464" t="str">
            <v>BASE PARA POÇO DE VISITA RETANGULAR PARA ESGOTO, EM ALVENARIA COM BLOCOS DE CONCRETO, DIMENSÕES INTERNAS = 1,5X2 M, PROFUNDIDADE = 1,45 M, EXCLUINDO TAMPÃO. AF_05/2018</v>
          </cell>
          <cell r="I1464" t="str">
            <v>UN</v>
          </cell>
          <cell r="J1464" t="str">
            <v>ATRIBUÍDO SÃO PAULO</v>
          </cell>
          <cell r="K1464" t="str">
            <v>3.633,97</v>
          </cell>
        </row>
        <row r="1465">
          <cell r="G1465">
            <v>98011</v>
          </cell>
          <cell r="H1465" t="str">
            <v>ACRÉSCIMO PARA POÇO DE VISITA RETANGULAR PARA ESGOTO, EM ALVENARIA COM BLOCOS DE CONCRETO, DIMENSÕES INTERNAS = 1,5X2 M. AF_05/2018</v>
          </cell>
          <cell r="I1465" t="str">
            <v>M</v>
          </cell>
          <cell r="J1465" t="str">
            <v>COEFICIENTE DE REPRESENTATIVIDADE</v>
          </cell>
          <cell r="K1465" t="str">
            <v>1.551,06</v>
          </cell>
        </row>
        <row r="1466">
          <cell r="G1466">
            <v>98012</v>
          </cell>
          <cell r="H1466" t="str">
            <v>BASE PARA POÇO DE VISITA RETANGULAR PARA ESGOTO, EM ALVENARIA COM BLOCOS DE CONCRETO, DIMENSÕES INTERNAS = 1,5X2,5 M, PROFUNDIDADE = 1,45 M, EXCLUINDO TAMPÃO. AF_05/2018</v>
          </cell>
          <cell r="I1466" t="str">
            <v>UN</v>
          </cell>
          <cell r="J1466" t="str">
            <v>ATRIBUÍDO SÃO PAULO</v>
          </cell>
          <cell r="K1466" t="str">
            <v>4.266,74</v>
          </cell>
        </row>
        <row r="1467">
          <cell r="G1467">
            <v>98013</v>
          </cell>
          <cell r="H1467" t="str">
            <v>ACRÉSCIMO PARA POÇO DE VISITA RETANGULAR PARA ESGOTO, EM ALVENARIA COM BLOCOS DE CONCRETO, DIMENSÕES INTERNAS = 1,5X2,5 M. AF_05/2018</v>
          </cell>
          <cell r="I1467" t="str">
            <v>M</v>
          </cell>
          <cell r="J1467" t="str">
            <v>COEFICIENTE DE REPRESENTATIVIDADE</v>
          </cell>
          <cell r="K1467" t="str">
            <v>1.743,62</v>
          </cell>
        </row>
        <row r="1468">
          <cell r="G1468">
            <v>98014</v>
          </cell>
          <cell r="H1468" t="str">
            <v>BASE PARA POÇO DE VISITA RETANGULAR PARA ESGOTO, EM ALVENARIA COM BLOCOS DE CONCRETO, DIMENSÕES INTERNAS = 1,5X3 M, PROFUNDIDADE = 1,45 M, EXCLUINDO TAMPÃO. AF_05/2018</v>
          </cell>
          <cell r="I1468" t="str">
            <v>UN</v>
          </cell>
          <cell r="J1468" t="str">
            <v>ATRIBUÍDO SÃO PAULO</v>
          </cell>
          <cell r="K1468" t="str">
            <v>4.899,43</v>
          </cell>
        </row>
        <row r="1469">
          <cell r="G1469">
            <v>98015</v>
          </cell>
          <cell r="H1469" t="str">
            <v>ACRÉSCIMO PARA POÇO DE VISITA RETANGULAR PARA ESGOTO, EM ALVENARIA COM BLOCOS DE CONCRETO, DIMENSÕES INTERNAS = 1,5X3 M. AF_05/2018</v>
          </cell>
          <cell r="I1469" t="str">
            <v>M</v>
          </cell>
          <cell r="J1469" t="str">
            <v>COEFICIENTE DE REPRESENTATIVIDADE</v>
          </cell>
          <cell r="K1469" t="str">
            <v>1.936,16</v>
          </cell>
        </row>
        <row r="1470">
          <cell r="G1470">
            <v>98016</v>
          </cell>
          <cell r="H1470" t="str">
            <v>BASE PARA POÇO DE VISITA RETANGULAR PARA ESGOTO, EM ALVENARIA COM BLOCOS DE CONCRETO, DIMENSÕES INTERNAS = 1,5X3,5 M, PROFUNDIDADE = 1,45 M, EXCLUINDO TAMPÃO. AF_05/2018</v>
          </cell>
          <cell r="I1470" t="str">
            <v>UN</v>
          </cell>
          <cell r="J1470" t="str">
            <v>ATRIBUÍDO SÃO PAULO</v>
          </cell>
          <cell r="K1470" t="str">
            <v>5.532,23</v>
          </cell>
        </row>
        <row r="1471">
          <cell r="G1471">
            <v>98017</v>
          </cell>
          <cell r="H1471" t="str">
            <v>ACRÉSCIMO PARA POÇO DE VISITA RETANGULAR PARA ESGOTO, EM ALVENARIA COM BLOCOS DE CONCRETO, DIMENSÕES INTERNAS = 1,5X3,5 M. AF_05/2018</v>
          </cell>
          <cell r="I1471" t="str">
            <v>M</v>
          </cell>
          <cell r="J1471" t="str">
            <v>COEFICIENTE DE REPRESENTATIVIDADE</v>
          </cell>
          <cell r="K1471" t="str">
            <v>2.128,66</v>
          </cell>
        </row>
        <row r="1472">
          <cell r="G1472">
            <v>98018</v>
          </cell>
          <cell r="H1472" t="str">
            <v>BASE PARA POÇO DE VISITA RETANGULAR PARA ESGOTO, EM ALVENARIA COM BLOCOS DE CONCRETO, DIMENSÕES INTERNAS = 1,5X4 M, PROFUNDIDADE = 1,45 M, EXCLUINDO TAMPÃO. AF_05/2018</v>
          </cell>
          <cell r="I1472" t="str">
            <v>UN</v>
          </cell>
          <cell r="J1472" t="str">
            <v>ATRIBUÍDO SÃO PAULO</v>
          </cell>
          <cell r="K1472" t="str">
            <v>6.164,97</v>
          </cell>
        </row>
        <row r="1473">
          <cell r="G1473">
            <v>98019</v>
          </cell>
          <cell r="H1473" t="str">
            <v>ACRÉSCIMO PARA POÇO DE VISITA RETANGULAR PARA ESGOTO, EM ALVENARIA COM BLOCOS DE CONCRETO, DIMENSÕES INTERNAS = 1,5X4 M. AF_05/2018</v>
          </cell>
          <cell r="I1473" t="str">
            <v>M</v>
          </cell>
          <cell r="J1473" t="str">
            <v>COEFICIENTE DE REPRESENTATIVIDADE</v>
          </cell>
          <cell r="K1473" t="str">
            <v>2.348,00</v>
          </cell>
        </row>
        <row r="1474">
          <cell r="G1474">
            <v>98020</v>
          </cell>
          <cell r="H1474" t="str">
            <v>BASE PARA POÇO DE VISITA RETANGULAR PARA ESGOTO, EM ALVENARIA COM BLOCOS DE CONCRETO, DIMENSÕES INTERNAS = 2X2 M, PROFUNDIDADE = 1,45 M, EXCLUINDO TAMPÃO. AF_05/2018</v>
          </cell>
          <cell r="I1474" t="str">
            <v>UN</v>
          </cell>
          <cell r="J1474" t="str">
            <v>ATRIBUÍDO SÃO PAULO</v>
          </cell>
          <cell r="K1474" t="str">
            <v>4.401,19</v>
          </cell>
        </row>
        <row r="1475">
          <cell r="G1475">
            <v>98021</v>
          </cell>
          <cell r="H1475" t="str">
            <v>ACRÉSCIMO PARA POÇO DE VISITA RETANGULAR PARA ESGOTO, EM ALVENARIA COM BLOCOS DE CONCRETO, DIMENSÕES INTERNAS = 2X2 M. AF_05/2018</v>
          </cell>
          <cell r="I1475" t="str">
            <v>M</v>
          </cell>
          <cell r="J1475" t="str">
            <v>COEFICIENTE DE REPRESENTATIVIDADE</v>
          </cell>
          <cell r="K1475" t="str">
            <v>1.770,42</v>
          </cell>
        </row>
        <row r="1476">
          <cell r="G1476">
            <v>98022</v>
          </cell>
          <cell r="H1476" t="str">
            <v>BASE PARA POÇO DE VISITA RETANGULAR PARA ESGOTO, EM ALVENARIA COM BLOCOS DE CONCRETO, DIMENSÕES INTERNAS = 2X2,5 M, PROFUNDIDADE = 1,45 M, EXCLUINDO TAMPÃO. AF_05/2018</v>
          </cell>
          <cell r="I1476" t="str">
            <v>UN</v>
          </cell>
          <cell r="J1476" t="str">
            <v>ATRIBUÍDO SÃO PAULO</v>
          </cell>
          <cell r="K1476" t="str">
            <v>5.155,28</v>
          </cell>
        </row>
        <row r="1477">
          <cell r="G1477">
            <v>98023</v>
          </cell>
          <cell r="H1477" t="str">
            <v>ACRÉSCIMO PARA POÇO DE VISITA RETANGULAR PARA ESGOTO, EM ALVENARIA COM BLOCOS DE CONCRETO, DIMENSÕES INTERNAS = 2X2,5 M. AF_05/2018</v>
          </cell>
          <cell r="I1477" t="str">
            <v>M</v>
          </cell>
          <cell r="J1477" t="str">
            <v>COEFICIENTE DE REPRESENTATIVIDADE</v>
          </cell>
          <cell r="K1477" t="str">
            <v>1.962,96</v>
          </cell>
        </row>
        <row r="1478">
          <cell r="G1478">
            <v>98024</v>
          </cell>
          <cell r="H1478" t="str">
            <v>BASE PARA POÇO DE VISITA RETANGULAR PARA ESGOTO, EM ALVENARIA COM BLOCOS DE CONCRETO, DIMENSÕES INTERNAS = 2X3 M, PROFUNDIDADE = 1,45 M, EXCLUINDO TAMPÃO. AF_05/2018</v>
          </cell>
          <cell r="I1478" t="str">
            <v>UN</v>
          </cell>
          <cell r="J1478" t="str">
            <v>ATRIBUÍDO SÃO PAULO</v>
          </cell>
          <cell r="K1478" t="str">
            <v>5.945,20</v>
          </cell>
        </row>
        <row r="1479">
          <cell r="G1479">
            <v>98025</v>
          </cell>
          <cell r="H1479" t="str">
            <v>ACRÉSCIMO PARA POÇO DE VISITA RETANGULAR PARA ESGOTO, EM ALVENARIA COM BLOCOS DE CONCRETO, DIMENSÕES INTERNAS = 2X3 M. AF_05/2018</v>
          </cell>
          <cell r="I1479" t="str">
            <v>M</v>
          </cell>
          <cell r="J1479" t="str">
            <v>COEFICIENTE DE REPRESENTATIVIDADE</v>
          </cell>
          <cell r="K1479" t="str">
            <v>2.155,46</v>
          </cell>
        </row>
        <row r="1480">
          <cell r="G1480">
            <v>98026</v>
          </cell>
          <cell r="H1480" t="str">
            <v>BASE PARA POÇO DE VISITA RETANGULAR PARA ESGOTO, EM ALVENARIA COM BLOCOS DE CONCRETO, DIMENSÕES INTERNAS = 2X3,5 M, PROFUNDIDADE = 1,45 M, EXCLUINDO TAMPÃO. AF_05/2018</v>
          </cell>
          <cell r="I1480" t="str">
            <v>UN</v>
          </cell>
          <cell r="J1480" t="str">
            <v>ATRIBUÍDO SÃO PAULO</v>
          </cell>
          <cell r="K1480" t="str">
            <v>6.703,70</v>
          </cell>
        </row>
        <row r="1481">
          <cell r="G1481">
            <v>98027</v>
          </cell>
          <cell r="H1481" t="str">
            <v>ACRÉSCIMO PARA POÇO DE VISITA RETANGULAR PARA ESGOTO, EM ALVENARIA COM BLOCOS DE CONCRETO, DIMENSÕES INTERNAS = 2X3,5 M. AF_05/2018</v>
          </cell>
          <cell r="I1481" t="str">
            <v>M</v>
          </cell>
          <cell r="J1481" t="str">
            <v>COEFICIENTE DE REPRESENTATIVIDADE</v>
          </cell>
          <cell r="K1481" t="str">
            <v>2.348,00</v>
          </cell>
        </row>
        <row r="1482">
          <cell r="G1482">
            <v>98028</v>
          </cell>
          <cell r="H1482" t="str">
            <v>BASE PARA POÇO DE VISITA RETANGULAR PARA ESGOTO, EM ALVENARIA COM BLOCOS DE CONCRETO, DIMENSÕES INTERNAS = 2X4 M, PROFUNDIDADE = 1,45 M, EXCLUINDO TAMPÃO. AF_05/2018</v>
          </cell>
          <cell r="I1482" t="str">
            <v>UN</v>
          </cell>
          <cell r="J1482" t="str">
            <v>ATRIBUÍDO SÃO PAULO</v>
          </cell>
          <cell r="K1482" t="str">
            <v>7.462,19</v>
          </cell>
        </row>
        <row r="1483">
          <cell r="G1483">
            <v>98029</v>
          </cell>
          <cell r="H1483" t="str">
            <v>ACRÉSCIMO PARA POÇO DE VISITA RETANGULAR PARA ESGOTO, EM ALVENARIA COM BLOCOS DE CONCRETO, DIMENSÕES INTERNAS = 2X4 M. AF_05/2018</v>
          </cell>
          <cell r="I1483" t="str">
            <v>M</v>
          </cell>
          <cell r="J1483" t="str">
            <v>COEFICIENTE DE REPRESENTATIVIDADE</v>
          </cell>
          <cell r="K1483" t="str">
            <v>2.546,05</v>
          </cell>
        </row>
        <row r="1484">
          <cell r="G1484">
            <v>98030</v>
          </cell>
          <cell r="H1484" t="str">
            <v>BASE PARA POÇO DE VISITA RETANGULAR PARA ESGOTO, EM ALVENARIA COM BLOCOS DE CONCRETO, DIMENSÕES INTERNAS = 2,5X2,5 M, PROFUNDIDADE = 1,45 M, EXCLUINDO TAMPÃO. AF_05/2018</v>
          </cell>
          <cell r="I1484" t="str">
            <v>UN</v>
          </cell>
          <cell r="J1484" t="str">
            <v>ATRIBUÍDO SÃO PAULO</v>
          </cell>
          <cell r="K1484" t="str">
            <v>6.097,19</v>
          </cell>
        </row>
        <row r="1485">
          <cell r="G1485">
            <v>98031</v>
          </cell>
          <cell r="H1485" t="str">
            <v>ACRÉSCIMO PARA POÇO DE VISITA RETANGULAR PARA ESGOTO, EM ALVENARIA COM BLOCOS DE CONCRETO, DIMENSÕES INTERNAS = 2,5X2,5 M. AF_05/2018</v>
          </cell>
          <cell r="I1485" t="str">
            <v>M</v>
          </cell>
          <cell r="J1485" t="str">
            <v>COEFICIENTE DE REPRESENTATIVIDADE</v>
          </cell>
          <cell r="K1485" t="str">
            <v>2.161,06</v>
          </cell>
        </row>
        <row r="1486">
          <cell r="G1486">
            <v>98032</v>
          </cell>
          <cell r="H1486" t="str">
            <v>BASE PARA POÇO DE VISITA RETANGULAR PARA ESGOTO, EM ALVENARIA COM BLOCOS DE CONCRETO, DIMENSÕES INTERNAS = 2,5X3 M, PROFUNDIDADE = 1,45 M, EXCLUINDO TAMPÃO. AF_05/2018</v>
          </cell>
          <cell r="I1486" t="str">
            <v>UN</v>
          </cell>
          <cell r="J1486" t="str">
            <v>ATRIBUÍDO SÃO PAULO</v>
          </cell>
          <cell r="K1486" t="str">
            <v>7.012,21</v>
          </cell>
        </row>
        <row r="1487">
          <cell r="G1487">
            <v>98033</v>
          </cell>
          <cell r="H1487" t="str">
            <v>ACRÉSCIMO PARA POÇO DE VISITA RETANGULAR PARA ESGOTO, EM ALVENARIA COM BLOCOS DE CONCRETO, DIMENSÕES INTERNAS = 2,5X3 M. AF_05/2018</v>
          </cell>
          <cell r="I1487" t="str">
            <v>M</v>
          </cell>
          <cell r="J1487" t="str">
            <v>COEFICIENTE DE REPRESENTATIVIDADE</v>
          </cell>
          <cell r="K1487" t="str">
            <v>2.353,60</v>
          </cell>
        </row>
        <row r="1488">
          <cell r="G1488">
            <v>98034</v>
          </cell>
          <cell r="H1488" t="str">
            <v>BASE PARA POÇO DE VISITA RETANGULAR PARA ESGOTO, EM ALVENARIA COM BLOCOS DE CONCRETO, DIMENSÕES INTERNAS = 2,5X3,5 M, PROFUNDIDADE = 1,45 M, EXCLUINDO TAMPÃO. AF_05/2018</v>
          </cell>
          <cell r="I1488" t="str">
            <v>UN</v>
          </cell>
          <cell r="J1488" t="str">
            <v>ATRIBUÍDO SÃO PAULO</v>
          </cell>
          <cell r="K1488" t="str">
            <v>7.927,24</v>
          </cell>
        </row>
        <row r="1489">
          <cell r="G1489">
            <v>98035</v>
          </cell>
          <cell r="H1489" t="str">
            <v>ACRÉSCIMO PARA POÇO DE VISITA RETANGULAR PARA ESGOTO, EM ALVENARIA COM BLOCOS DE CONCRETO, DIMENSÕES INTERNAS = 2,5X3,5 M. AF_05/2018</v>
          </cell>
          <cell r="I1489" t="str">
            <v>M</v>
          </cell>
          <cell r="J1489" t="str">
            <v>COEFICIENTE DE REPRESENTATIVIDADE</v>
          </cell>
          <cell r="K1489" t="str">
            <v>2.546,05</v>
          </cell>
        </row>
        <row r="1490">
          <cell r="G1490">
            <v>98036</v>
          </cell>
          <cell r="H1490" t="str">
            <v>BASE PARA POÇO DE VISITA RETANGULAR PARA ESGOTO, EM ALVENARIA COM BLOCOS DE CONCRETO, DIMENSÕES INTERNAS = 2,5X4 M, PROFUNDIDADE = 1,45 M, EXCLUINDO TAMPÃO. AF_05/2018</v>
          </cell>
          <cell r="I1490" t="str">
            <v>UN</v>
          </cell>
          <cell r="J1490" t="str">
            <v>ATRIBUÍDO SÃO PAULO</v>
          </cell>
          <cell r="K1490" t="str">
            <v>8.842,30</v>
          </cell>
        </row>
        <row r="1491">
          <cell r="G1491">
            <v>98037</v>
          </cell>
          <cell r="H1491" t="str">
            <v>ACRÉSCIMO PARA POÇO DE VISITA RETANGULAR PARA ESGOTO, EM ALVENARIA COM BLOCOS DE CONCRETO, DIMENSÕES INTERNAS = 2,5X4 M. AF_05/2018</v>
          </cell>
          <cell r="I1491" t="str">
            <v>M</v>
          </cell>
          <cell r="J1491" t="str">
            <v>COEFICIENTE DE REPRESENTATIVIDADE</v>
          </cell>
          <cell r="K1491" t="str">
            <v>2.744,17</v>
          </cell>
        </row>
        <row r="1492">
          <cell r="G1492">
            <v>98038</v>
          </cell>
          <cell r="H1492" t="str">
            <v>BASE PARA POÇO DE VISITA RETANGULAR PARA ESGOTO, EM ALVENARIA COM BLOCOS DE CONCRETO, DIMENSÕES INTERNAS = 3X3 M, PROFUNDIDADE = 1,45 M, EXCLUINDO TAMPÃO. AF_05/2018</v>
          </cell>
          <cell r="I1492" t="str">
            <v>UN</v>
          </cell>
          <cell r="J1492" t="str">
            <v>ATRIBUÍDO SÃO PAULO</v>
          </cell>
          <cell r="K1492" t="str">
            <v>8.112,94</v>
          </cell>
        </row>
        <row r="1493">
          <cell r="G1493">
            <v>98039</v>
          </cell>
          <cell r="H1493" t="str">
            <v>ACRÉSCIMO PARA POÇO DE VISITA RETANGULAR PARA ESGOTO, EM ALVENARIA COM BLOCOS DE CONCRETO, DIMENSÕES INTERNAS = 3X3 M. AF_05/2018</v>
          </cell>
          <cell r="I1493" t="str">
            <v>M</v>
          </cell>
          <cell r="J1493" t="str">
            <v>COEFICIENTE DE REPRESENTATIVIDADE</v>
          </cell>
          <cell r="K1493" t="str">
            <v>2.551,65</v>
          </cell>
        </row>
        <row r="1494">
          <cell r="G1494">
            <v>98040</v>
          </cell>
          <cell r="H1494" t="str">
            <v>BASE PARA POÇO DE VISITA RETANGULAR PARA ESGOTO, EM ALVENARIA COM BLOCOS DE CONCRETO, DIMENSÕES INTERNAS = 3X3,5 M, PROFUNDIDADE = 1,45 M, EXCLUINDO TAMPÃO. AF_05/2018</v>
          </cell>
          <cell r="I1494" t="str">
            <v>UN</v>
          </cell>
          <cell r="J1494" t="str">
            <v>ATRIBUÍDO SÃO PAULO</v>
          </cell>
          <cell r="K1494" t="str">
            <v>9.167,75</v>
          </cell>
        </row>
        <row r="1495">
          <cell r="G1495">
            <v>98041</v>
          </cell>
          <cell r="H1495" t="str">
            <v>ACRÉSCIMO PARA POÇO DE VISITA RETANGULAR PARA ESGOTO, EM ALVENARIA COM BLOCOS DE CONCRETO, DIMENSÕES INTERNAS = 3X3,5 M. AF_05/2018</v>
          </cell>
          <cell r="I1495" t="str">
            <v>M</v>
          </cell>
          <cell r="J1495" t="str">
            <v>COEFICIENTE DE REPRESENTATIVIDADE</v>
          </cell>
          <cell r="K1495" t="str">
            <v>2.744,17</v>
          </cell>
        </row>
        <row r="1496">
          <cell r="G1496">
            <v>98042</v>
          </cell>
          <cell r="H1496" t="str">
            <v>BASE PARA POÇO DE VISITA RETANGULAR PARA ESGOTO, EM ALVENARIA COM BLOCOS DE CONCRETO, DIMENSÕES INTERNAS = 3X4 M, PROFUNDIDADE = 1,45 M, EXCLUINDO TAMPÃO. AF_05/2018</v>
          </cell>
          <cell r="I1496" t="str">
            <v>UN</v>
          </cell>
          <cell r="J1496" t="str">
            <v>ATRIBUÍDO SÃO PAULO</v>
          </cell>
          <cell r="K1496" t="str">
            <v>10.222,63</v>
          </cell>
        </row>
        <row r="1497">
          <cell r="G1497">
            <v>98043</v>
          </cell>
          <cell r="H1497" t="str">
            <v>ACRÉSCIMO PARA POÇO DE VISITA RETANGULAR PARA ESGOTO, EM ALVENARIA COM BLOCOS DE CONCRETO, DIMENSÕES INTERNAS = 3X4 M. AF_05/2018</v>
          </cell>
          <cell r="I1497" t="str">
            <v>M</v>
          </cell>
          <cell r="J1497" t="str">
            <v>COEFICIENTE DE REPRESENTATIVIDADE</v>
          </cell>
          <cell r="K1497" t="str">
            <v>2.942,29</v>
          </cell>
        </row>
        <row r="1498">
          <cell r="G1498">
            <v>98044</v>
          </cell>
          <cell r="H1498" t="str">
            <v>BASE PARA POÇO DE VISITA RETANGULAR PARA ESGOTO, EM ALVENARIA COM BLOCOS DE CONCRETO, DIMENSÕES INTERNAS = 3,5X3,5 M, PROFUNDIDADE = 1,45 M, EXCLUINDO TAMPÃO. AF_05/2018</v>
          </cell>
          <cell r="I1498" t="str">
            <v>UN</v>
          </cell>
          <cell r="J1498" t="str">
            <v>ATRIBUÍDO SÃO PAULO</v>
          </cell>
          <cell r="K1498" t="str">
            <v>10.416,56</v>
          </cell>
        </row>
        <row r="1499">
          <cell r="G1499">
            <v>98045</v>
          </cell>
          <cell r="H1499" t="str">
            <v>ACRÉSCIMO PARA POÇO DE VISITA RETANGULAR PARA ESGOTO, EM ALVENARIA COM BLOCOS DE CONCRETO, DIMENSÕES INTERNAS = 3,5X3,5 M. AF_05/2018</v>
          </cell>
          <cell r="I1499" t="str">
            <v>M</v>
          </cell>
          <cell r="J1499" t="str">
            <v>COEFICIENTE DE REPRESENTATIVIDADE</v>
          </cell>
          <cell r="K1499" t="str">
            <v>2.942,29</v>
          </cell>
        </row>
        <row r="1500">
          <cell r="G1500">
            <v>98046</v>
          </cell>
          <cell r="H1500" t="str">
            <v>BASE PARA POÇO DE VISITA RETANGULAR PARA ESGOTO, EM ALVENARIA COM BLOCOS DE CONCRETO, DIMENSÕES INTERNAS = 3,5X4 M, PROFUNDIDADE = 1,45 M, EXCLUINDO TAMPÃO. AF_05/2018</v>
          </cell>
          <cell r="I1500" t="str">
            <v>UN</v>
          </cell>
          <cell r="J1500" t="str">
            <v>ATRIBUÍDO SÃO PAULO</v>
          </cell>
          <cell r="K1500" t="str">
            <v>11.612,42</v>
          </cell>
        </row>
        <row r="1501">
          <cell r="G1501">
            <v>98047</v>
          </cell>
          <cell r="H1501" t="str">
            <v>ACRÉSCIMO PARA POÇO DE VISITA RETANGULAR PARA ESGOTO, EM ALVENARIA COM BLOCOS DE CONCRETO, DIMENSÕES INTERNAS = 3,5X4 M. AF_05/2018</v>
          </cell>
          <cell r="I1501" t="str">
            <v>M</v>
          </cell>
          <cell r="J1501" t="str">
            <v>COEFICIENTE DE REPRESENTATIVIDADE</v>
          </cell>
          <cell r="K1501" t="str">
            <v>3.140,41</v>
          </cell>
        </row>
        <row r="1502">
          <cell r="G1502">
            <v>98048</v>
          </cell>
          <cell r="H1502" t="str">
            <v>BASE PARA POÇO DE VISITA RETANGULAR PARA ESGOTO, EM ALVENARIA COM BLOCOS DE CONCRETO, DIMENSÕES INTERNAS = 4X4 M, PROFUNDIDADE = 1,45 M, EXCLUINDO TAMPÃO. AF_05/2018</v>
          </cell>
          <cell r="I1502" t="str">
            <v>UN</v>
          </cell>
          <cell r="J1502" t="str">
            <v>ATRIBUÍDO SÃO PAULO</v>
          </cell>
          <cell r="K1502" t="str">
            <v>13.011,80</v>
          </cell>
        </row>
        <row r="1503">
          <cell r="G1503">
            <v>98049</v>
          </cell>
          <cell r="H1503" t="str">
            <v>ACRÉSCIMO PARA POÇO DE VISITA RETANGULAR PARA ESGOTO, EM ALVENARIA COM BLOCOS DE CONCRETO, DIMENSÕES INTERNAS = 4X4 M. AF_05/2018</v>
          </cell>
          <cell r="I1503" t="str">
            <v>M</v>
          </cell>
          <cell r="J1503" t="str">
            <v>COEFICIENTE DE REPRESENTATIVIDADE</v>
          </cell>
          <cell r="K1503" t="str">
            <v>3.283,77</v>
          </cell>
        </row>
        <row r="1504">
          <cell r="G1504">
            <v>98050</v>
          </cell>
          <cell r="H1504" t="str">
            <v>CHAMINÉ CIRCULAR PARA POÇO DE VISITA PARA ESGOTO, EM CONCRETO PRÉ-MOLDADO, DIÂMETRO INTERNO = 0,6 M. AF_05/2018</v>
          </cell>
          <cell r="I1504" t="str">
            <v>M</v>
          </cell>
          <cell r="J1504" t="str">
            <v>ATRIBUÍDO SÃO PAULO</v>
          </cell>
          <cell r="K1504" t="str">
            <v>199,97</v>
          </cell>
        </row>
        <row r="1505">
          <cell r="G1505">
            <v>98051</v>
          </cell>
          <cell r="H1505" t="str">
            <v>CHAMINÉ CIRCULAR PARA POÇO DE VISITA PARA ESGOTO, EM ALVENARIA COM TIJOLOS CERÂMICOS MACIÇOS, DIÂMETRO INTERNO = 0,6 M. AF_05/2018</v>
          </cell>
          <cell r="I1505" t="str">
            <v>M</v>
          </cell>
          <cell r="J1505" t="str">
            <v>COEFICIENTE DE REPRESENTATIVIDADE</v>
          </cell>
          <cell r="K1505" t="str">
            <v>709,89</v>
          </cell>
        </row>
        <row r="1506">
          <cell r="G1506">
            <v>98405</v>
          </cell>
          <cell r="H1506" t="str">
            <v>BASE PARA POÇO DE VISITA CIRCULAR PARA  ESGOTO, EM ALVENARIA COM TIJOLOS CERÂMICOS MACIÇOS, DIÂMETRO INTERNO = 1 M, PROFUNDIDADE = 1,45 M, EXCLUINDO TAMPÃO. AF_05/2018</v>
          </cell>
          <cell r="I1506" t="str">
            <v>UN</v>
          </cell>
          <cell r="J1506" t="str">
            <v>ATRIBUÍDO SÃO PAULO</v>
          </cell>
          <cell r="K1506" t="str">
            <v>1.849,69</v>
          </cell>
        </row>
        <row r="1507">
          <cell r="G1507">
            <v>98406</v>
          </cell>
          <cell r="H1507" t="str">
            <v>BASE PARA POÇO DE VISITA RETANGULAR PARA ESGOTO, EM ALVENARIA COM BLOCOS DE CONCRETO, DIMENSÕES INTERNAS = 1X3,5 M, PROFUNDIDADE = 1,45 M, EXCLUINDO TAMPÃO. AF_05/2018</v>
          </cell>
          <cell r="I1507" t="str">
            <v>UN</v>
          </cell>
          <cell r="J1507" t="str">
            <v>ATRIBUÍDO SÃO PAULO</v>
          </cell>
          <cell r="K1507" t="str">
            <v>4.441,33</v>
          </cell>
        </row>
        <row r="1508">
          <cell r="G1508">
            <v>98407</v>
          </cell>
          <cell r="H1508" t="str">
            <v>BASE PARA POÇO DE VISITA RETANGULAR PARA ESGOTO, EM ALVENARIA COM BLOCOS DE CONCRETO, DIMENSÕES INTERNAS = 1X2 M, PROFUNDIDADE = 1,45 M, EXCLUINDO TAMPÃO. AF_05/2018</v>
          </cell>
          <cell r="I1508" t="str">
            <v>UN</v>
          </cell>
          <cell r="J1508" t="str">
            <v>ATRIBUÍDO SÃO PAULO</v>
          </cell>
          <cell r="K1508" t="str">
            <v>2.911,40</v>
          </cell>
        </row>
        <row r="1509">
          <cell r="G1509">
            <v>98408</v>
          </cell>
          <cell r="H1509" t="str">
            <v>BASE PARA POÇO DE VISITA RETANGULAR PARA ESGOTO, EM ALVENARIA COM BLOCOS DE CONCRETO, DIMENSÕES INTERNAS = 1X2,5 M, PROFUNDIDADE = 1,45 M, EXCLUINDO TAMPÃO. AF_05/2018</v>
          </cell>
          <cell r="I1509" t="str">
            <v>UN</v>
          </cell>
          <cell r="J1509" t="str">
            <v>ATRIBUÍDO SÃO PAULO</v>
          </cell>
          <cell r="K1509" t="str">
            <v>3.413,89</v>
          </cell>
        </row>
        <row r="1510">
          <cell r="G1510">
            <v>98409</v>
          </cell>
          <cell r="H1510" t="str">
            <v>ACRÉSCIMO PARA POÇO DE VISITA CIRCULAR PARA ESGOTO, EM CONCRETO PRÉ-MOLDADO, DIÂMETRO INTERNO = 0,8 M. AF_05/2018</v>
          </cell>
          <cell r="I1510" t="str">
            <v>M</v>
          </cell>
          <cell r="J1510" t="str">
            <v>ATRIBUÍDO SÃO PAULO</v>
          </cell>
          <cell r="K1510" t="str">
            <v>304,65</v>
          </cell>
        </row>
        <row r="1511">
          <cell r="G1511">
            <v>98414</v>
          </cell>
          <cell r="H1511" t="str">
            <v>BASE PARA POÇO DE VISITA CIRCULAR PARA  ESGOTO, EM CONCRETO PRÉ-MOLDADO, DIÂMETRO INTERNO = 1 M, PROFUNDIDADE = 1,45 M, EXCLUINDO TAMPÃO. AF_05/2018_P</v>
          </cell>
          <cell r="I1511" t="str">
            <v>UN</v>
          </cell>
          <cell r="J1511" t="str">
            <v>ATRIBUÍDO SÃO PAULO</v>
          </cell>
          <cell r="K1511" t="str">
            <v>910,81</v>
          </cell>
        </row>
        <row r="1512">
          <cell r="G1512">
            <v>98415</v>
          </cell>
          <cell r="H1512" t="str">
            <v>(COMPOSIÇÃO REPRESENTATIVA) POÇO DE VISITA CIRCULAR PARA ESGOTO, EM CONCRETO PRÉ-MOLDADO, DIÂMETRO INTERNO = 1,0 M, PROFUNDIDADE ATÉ 1,50 M, EXCLUINDO TAMPÃO. AF_04/2018</v>
          </cell>
          <cell r="I1512" t="str">
            <v>UN</v>
          </cell>
          <cell r="J1512" t="str">
            <v>ATRIBUÍDO SÃO PAULO</v>
          </cell>
          <cell r="K1512" t="str">
            <v>910,81</v>
          </cell>
        </row>
        <row r="1513">
          <cell r="G1513">
            <v>98416</v>
          </cell>
          <cell r="H1513" t="str">
            <v>(COMPOSIÇÃO REPRESENTATIVA) POÇO DE VISITA CIRCULAR PARA ESGOTO, EM CONCRETO PRÉ-MOLDADO, DIÂMETRO INTERNO = 1,0 M, PROFUNDIDADE DE 1,50 A 2,00 M, EXCLUINDO TAMPÃO. AF_04/2018</v>
          </cell>
          <cell r="I1513" t="str">
            <v>UN</v>
          </cell>
          <cell r="J1513" t="str">
            <v>ATRIBUÍDO SÃO PAULO</v>
          </cell>
          <cell r="K1513" t="str">
            <v>1.095,19</v>
          </cell>
        </row>
        <row r="1514">
          <cell r="G1514">
            <v>98417</v>
          </cell>
          <cell r="H1514" t="str">
            <v>(COMPOSIÇÃO REPRESENTATIVA) POÇO DE VISITA CIRCULAR PARA ESGOTO, EM CONCRETO PRÉ-MOLDADO, DIÂMETRO INTERNO = 1,0 M, PROFUNDIDADE DE 2,00 A 2,50 M, EXCLUINDO TAMPÃO. AF_04/2018</v>
          </cell>
          <cell r="I1514" t="str">
            <v>UN</v>
          </cell>
          <cell r="J1514" t="str">
            <v>ATRIBUÍDO SÃO PAULO</v>
          </cell>
          <cell r="K1514" t="str">
            <v>1.279,58</v>
          </cell>
        </row>
        <row r="1515">
          <cell r="G1515">
            <v>98418</v>
          </cell>
          <cell r="H1515" t="str">
            <v>(COMPOSIÇÃO REPRESENTATIVA) POÇO DE VISITA CIRCULAR PARA ESGOTO, EM CONCRETO PRÉ-MOLDADO, DIÂMETRO INTERNO = 1,0 M, PROFUNDIDADE DE 2,50 A 3,00 M, EXCLUINDO TAMPÃO. AF_04/2018</v>
          </cell>
          <cell r="I1515" t="str">
            <v>UN</v>
          </cell>
          <cell r="J1515" t="str">
            <v>ATRIBUÍDO SÃO PAULO</v>
          </cell>
          <cell r="K1515" t="str">
            <v>1.379,56</v>
          </cell>
        </row>
        <row r="1516">
          <cell r="G1516">
            <v>98419</v>
          </cell>
          <cell r="H1516" t="str">
            <v>(COMPOSIÇÃO REPRESENTATIVA) POÇO DE VISITA CIRCULAR PARA ESGOTO, EM CONCRETO PRÉ-MOLDADO, DIÂMETRO INTERNO = 1,0 M, PROFUNDIDADE DE 3,00 A 3,50 M, EXCLUINDO TAMPÃO. AF_04/2018</v>
          </cell>
          <cell r="I1516" t="str">
            <v>UN</v>
          </cell>
          <cell r="J1516" t="str">
            <v>ATRIBUÍDO SÃO PAULO</v>
          </cell>
          <cell r="K1516" t="str">
            <v>1.479,55</v>
          </cell>
        </row>
        <row r="1517">
          <cell r="G1517">
            <v>98420</v>
          </cell>
          <cell r="H1517" t="str">
            <v>(COMPOSIÇÃO REPRESENTATIVA) POÇO DE VISITA CIRCULAR PARA ESGOTO, EM CONCRETO PRÉ-MOLDADO, DIÂMETRO INTERNO = 1,0 M, PROFUNDIDADE ATÉ 1,50 M, INCLUINDO TAMPÃO DE FERRO FUNDIDO, DIÂMETRO DE 60 CM. AF_04/2018</v>
          </cell>
          <cell r="I1517" t="str">
            <v>UN</v>
          </cell>
          <cell r="J1517" t="str">
            <v>ATRIBUÍDO SÃO PAULO</v>
          </cell>
          <cell r="K1517" t="str">
            <v>1.280,00</v>
          </cell>
        </row>
        <row r="1518">
          <cell r="G1518">
            <v>98421</v>
          </cell>
          <cell r="H1518" t="str">
            <v>(COMPOSIÇÃO REPRESENTATIVA) POÇO DE VISITA CIRCULAR PARA ESGOTO, EM CONCRETO PRÉ-MOLDADO, DIÂMETRO INTERNO = 1,0 M, PROFUNDIDADE DE 1,50 A 2,00 M, INCLUINDO TAMPÃO DE FERRO FUNDIDO, DIÂMETRO DE 60 CM. AF_04/2018</v>
          </cell>
          <cell r="I1518" t="str">
            <v>UN</v>
          </cell>
          <cell r="J1518" t="str">
            <v>ATRIBUÍDO SÃO PAULO</v>
          </cell>
          <cell r="K1518" t="str">
            <v>1.464,38</v>
          </cell>
        </row>
        <row r="1519">
          <cell r="G1519">
            <v>98422</v>
          </cell>
          <cell r="H1519" t="str">
            <v>(COMPOSIÇÃO REPRESENTATIVA) POÇO DE VISITA CIRCULAR PARA ESGOTO, EM CONCRETO PRÉ-MOLDADO, DIÂMETRO INTERNO = 1,0 M, PROFUNDIDADE DE 2,00 A 2,50 M, INCLUINDO TAMPÃO DE FERRO FUNDIDO, DIÂMETRO DE 60 CM. AF_04/2018</v>
          </cell>
          <cell r="I1519" t="str">
            <v>UN</v>
          </cell>
          <cell r="J1519" t="str">
            <v>ATRIBUÍDO SÃO PAULO</v>
          </cell>
          <cell r="K1519" t="str">
            <v>1.648,77</v>
          </cell>
        </row>
        <row r="1520">
          <cell r="G1520">
            <v>98423</v>
          </cell>
          <cell r="H1520" t="str">
            <v>(COMPOSIÇÃO REPRESENTATIVA) POÇO DE VISITA CIRCULAR PARA ESGOTO, EM CONCRETO PRÉ-MOLDADO, DIÂMETRO INTERNO = 1,0 M, PROFUNDIDADE DE 2,50 A 3,00 M, INCLUINDO TAMPÃO DE FERRO FUNDIDO, DIÂMETRO DE 60 CM. AF_04/2018</v>
          </cell>
          <cell r="I1520" t="str">
            <v>UN</v>
          </cell>
          <cell r="J1520" t="str">
            <v>ATRIBUÍDO SÃO PAULO</v>
          </cell>
          <cell r="K1520" t="str">
            <v>1.748,75</v>
          </cell>
        </row>
        <row r="1521">
          <cell r="G1521">
            <v>98424</v>
          </cell>
          <cell r="H1521" t="str">
            <v>(COMPOSIÇÃO REPRESENTATIVA) POÇO DE VISITA CIRCULAR PARA ESGOTO, EM CONCRETO PRÉ-MOLDADO, DIÂMETRO INTERNO = 1,0 M, PROFUNDIDADE DE 3,00 A 3,50 M, INCLUINDO TAMPÃO DE FERRO FUNDIDO, DIÂMETRO DE 60 CM. AF_04/2018</v>
          </cell>
          <cell r="I1521" t="str">
            <v>UN</v>
          </cell>
          <cell r="J1521" t="str">
            <v>ATRIBUÍDO SÃO PAULO</v>
          </cell>
          <cell r="K1521" t="str">
            <v>1.848,74</v>
          </cell>
        </row>
        <row r="1522">
          <cell r="G1522">
            <v>98425</v>
          </cell>
          <cell r="H1522" t="str">
            <v>(COMPOSIÇÃO REPRESENTATIVA) POÇO DE VISITA CIRCULAR PARA ESGOTO, EM ALVENARIA COM TIJOLOS CERÂMICOS MACIÇOS, DIÂMETRO INTERNO = 1,2 M, PROFUNDIDADE ATÉ 1,50 M, EXCLUINDO TAMPÃO. AF_04/2018</v>
          </cell>
          <cell r="I1522" t="str">
            <v>UN</v>
          </cell>
          <cell r="J1522" t="str">
            <v>ATRIBUÍDO SÃO PAULO</v>
          </cell>
          <cell r="K1522" t="str">
            <v>2.185,38</v>
          </cell>
        </row>
        <row r="1523">
          <cell r="G1523">
            <v>98426</v>
          </cell>
          <cell r="H1523" t="str">
            <v>(COMPOSIÇÃO REPRESENTATIVA) POÇO DE VISITA CIRCULAR PARA ESGOTO, EM ALVENARIA COM TIJOLOS CERÂMICOS MACIÇOS, DIÂMETRO INTERNO = 1,2 M, PROFUNDIDADE DE 1,50 A 2,00 M, EXCLUINDO TAMPÃO. AF_04/2018</v>
          </cell>
          <cell r="I1523" t="str">
            <v>UN</v>
          </cell>
          <cell r="J1523" t="str">
            <v>ATRIBUÍDO SÃO PAULO</v>
          </cell>
          <cell r="K1523" t="str">
            <v>2.825,50</v>
          </cell>
        </row>
        <row r="1524">
          <cell r="G1524">
            <v>98427</v>
          </cell>
          <cell r="H1524" t="str">
            <v>(COMPOSIÇÃO REPRESENTATIVA) POÇO DE VISITA CIRCULAR PARA ESGOTO, EM ALVENARIA COM TIJOLOS CERÂMICOS MACIÇOS, DIÂMETRO INTERNO = 1,2 M, PROFUNDIDADE DE 2,00 A 2,50 M, EXCLUINDO TAMPÃO. AF_04/2018</v>
          </cell>
          <cell r="I1524" t="str">
            <v>UN</v>
          </cell>
          <cell r="J1524" t="str">
            <v>ATRIBUÍDO SÃO PAULO</v>
          </cell>
          <cell r="K1524" t="str">
            <v>3.465,63</v>
          </cell>
        </row>
        <row r="1525">
          <cell r="G1525">
            <v>98428</v>
          </cell>
          <cell r="H1525" t="str">
            <v>(COMPOSIÇÃO REPRESENTATIVA) POÇO DE VISITA CIRCULAR PARA ESGOTO, EM ALVENARIA COM TIJOLOS CERÂMICOS MACIÇOS, DIÂMETRO INTERNO = 1,2 M, PROFUNDIDADE DE 2,50 A 3,00 M, EXCLUINDO TAMPÃO. AF_04/2018</v>
          </cell>
          <cell r="I1525" t="str">
            <v>UN</v>
          </cell>
          <cell r="J1525" t="str">
            <v>ATRIBUÍDO SÃO PAULO</v>
          </cell>
          <cell r="K1525" t="str">
            <v>3.820,57</v>
          </cell>
        </row>
        <row r="1526">
          <cell r="G1526">
            <v>98429</v>
          </cell>
          <cell r="H1526" t="str">
            <v>(COMPOSIÇÃO REPRESENTATIVA) POÇO DE VISITA CIRCULAR PARA ESGOTO, EM ALVENARIA COM TIJOLOS CERÂMICOS MACIÇOS, DIÂMETRO INTERNO = 1,2 M, PROFUNDIDADE DE 3,00 A 3,50 M, EXCLUINDO TAMPÃO. AF_04/2018</v>
          </cell>
          <cell r="I1526" t="str">
            <v>UN</v>
          </cell>
          <cell r="J1526" t="str">
            <v>ATRIBUÍDO SÃO PAULO</v>
          </cell>
          <cell r="K1526" t="str">
            <v>4.175,52</v>
          </cell>
        </row>
        <row r="1527">
          <cell r="G1527">
            <v>98430</v>
          </cell>
          <cell r="H1527" t="str">
            <v>(COMPOSIÇÃO REPRESENTATIVA) POÇO DE VISITA CIRCULAR PARA ESGOTO, EM ALVENARIA COM TIJOLOS CERÂMICOS MACIÇOS, DIÂMETRO INTERNO = 1,2 M, PROFUNDIDADE ATÉ 1,50 M, INCLUINDO TAMPÃO DE FERRO FUNDIDO, DIÂMETRO DE 60 CM. AF_04/2018</v>
          </cell>
          <cell r="I1527" t="str">
            <v>UN</v>
          </cell>
          <cell r="J1527" t="str">
            <v>ATRIBUÍDO SÃO PAULO</v>
          </cell>
          <cell r="K1527" t="str">
            <v>2.554,57</v>
          </cell>
        </row>
        <row r="1528">
          <cell r="G1528">
            <v>98431</v>
          </cell>
          <cell r="H1528" t="str">
            <v>(COMPOSIÇÃO REPRESENTATIVA) POÇO DE VISITA CIRCULAR PARA ESGOTO, EM ALVENARIA COM TIJOLOS CERÂMICOS MACIÇOS, DIÂMETRO INTERNO = 1,2 M, PROFUNDIDADE DE 1,50 A 2,00 M, INCLUINDO TAMPÃO DE FERRO FUNDIDO, DIÂMETRO DE 60 CM. AF_04/2018</v>
          </cell>
          <cell r="I1528" t="str">
            <v>UN</v>
          </cell>
          <cell r="J1528" t="str">
            <v>ATRIBUÍDO SÃO PAULO</v>
          </cell>
          <cell r="K1528" t="str">
            <v>3.194,69</v>
          </cell>
        </row>
        <row r="1529">
          <cell r="G1529">
            <v>98432</v>
          </cell>
          <cell r="H1529" t="str">
            <v>(COMPOSIÇÃO REPRESENTATIVA) POÇO DE VISITA CIRCULAR PARA ESGOTO, EM ALVENARIA COM TIJOLOS CERÂMICOS MACIÇOS, DIÂMETRO INTERNO = 1,2 M, PROFUNDIDADE DE 2,00 A 2,50 M, INCLUINDO TAMPÃO DE FERRO FUNDIDO, DIÂMETRO DE 60 CM. AF_04/2018</v>
          </cell>
          <cell r="I1529" t="str">
            <v>UN</v>
          </cell>
          <cell r="J1529" t="str">
            <v>ATRIBUÍDO SÃO PAULO</v>
          </cell>
          <cell r="K1529" t="str">
            <v>3.834,82</v>
          </cell>
        </row>
        <row r="1530">
          <cell r="G1530">
            <v>98433</v>
          </cell>
          <cell r="H1530" t="str">
            <v>(COMPOSIÇÃO REPRESENTATIVA) POÇO DE VISITA CIRCULAR PARA ESGOTO, EM ALVENARIA COM TIJOLOS CERÂMICOS MACIÇOS, DIÂMETRO INTERNO = 1,2 M, PROFUNDIDADE DE 2,50 A 3,00 M, INCLUINDO TAMPÃO DE FERRO FUNDIDO, DIÂMETRO DE 60 CM. AF_04/2018</v>
          </cell>
          <cell r="I1530" t="str">
            <v>UN</v>
          </cell>
          <cell r="J1530" t="str">
            <v>ATRIBUÍDO SÃO PAULO</v>
          </cell>
          <cell r="K1530" t="str">
            <v>4.189,76</v>
          </cell>
        </row>
        <row r="1531">
          <cell r="G1531">
            <v>98434</v>
          </cell>
          <cell r="H1531" t="str">
            <v>(COMPOSIÇÃO REPRESENTATIVA) POÇO DE VISITA CIRCULAR PARA ESGOTO, EM ALVENARIA COM TIJOLOS CERÂMICOS MACIÇOS, DIÂMETRO INTERNO = 1,2 M, PROFUNDIDADE DE 3,00 A 3,50 M, INCLUINDO TAMPÃO DE FERRO FUNDIDO, DIÂMETRO DE 60 CM. AF_04/2018</v>
          </cell>
          <cell r="I1531" t="str">
            <v>UN</v>
          </cell>
          <cell r="J1531" t="str">
            <v>ATRIBUÍDO SÃO PAULO</v>
          </cell>
          <cell r="K1531" t="str">
            <v>4.544,71</v>
          </cell>
        </row>
        <row r="1532">
          <cell r="G1532">
            <v>99240</v>
          </cell>
          <cell r="H1532" t="str">
            <v>ACRÉSCIMO PARA POÇO DE VISITA CIRCULAR PARA DRENAGEM, EM CONCRETO PRÉ-MOLDADO, DIÂMETRO INTERNO = 1,2 M. AF_05/2018</v>
          </cell>
          <cell r="I1532" t="str">
            <v>M</v>
          </cell>
          <cell r="J1532" t="str">
            <v>ATRIBUÍDO SÃO PAULO</v>
          </cell>
          <cell r="K1532" t="str">
            <v>402,85</v>
          </cell>
        </row>
        <row r="1533">
          <cell r="G1533">
            <v>99241</v>
          </cell>
          <cell r="H1533" t="str">
            <v>ACRÉSCIMO PARA POÇO DE VISITA RETANGULAR PARA DRENAGEM, EM ALVENARIA COM BLOCOS DE CONCRETO, DIMENSÕES INTERNAS = 1,5X1,5 M. AF_05/2018</v>
          </cell>
          <cell r="I1533" t="str">
            <v>M</v>
          </cell>
          <cell r="J1533" t="str">
            <v>COEFICIENTE DE REPRESENTATIVIDADE</v>
          </cell>
          <cell r="K1533" t="str">
            <v>1.309,01</v>
          </cell>
        </row>
        <row r="1534">
          <cell r="G1534">
            <v>99242</v>
          </cell>
          <cell r="H1534" t="str">
            <v>BASE PARA POÇO DE VISITA CIRCULAR PARA DRENAGEM, EM ALVENARIA COM TIJOLOS CERÂMICOS MACIÇOS, DIÂMETRO INTERNO = 1,2 M, PROFUNDIDADE = 1,45 M, EXCLUINDO TAMPÃO. AF_05/2018</v>
          </cell>
          <cell r="I1534" t="str">
            <v>UN</v>
          </cell>
          <cell r="J1534" t="str">
            <v>ATRIBUÍDO SÃO PAULO</v>
          </cell>
          <cell r="K1534" t="str">
            <v>2.105,77</v>
          </cell>
        </row>
        <row r="1535">
          <cell r="G1535">
            <v>99243</v>
          </cell>
          <cell r="H1535" t="str">
            <v>ACRÉSCIMO PARA POÇO DE VISITA CIRCULAR PARA DRENAGEM, EM ALVENARIA COM TIJOLOS CERÂMICOS MACIÇOS, DIÂMETRO INTERNO = 1,2 M. AF_05/2018</v>
          </cell>
          <cell r="I1535" t="str">
            <v>M</v>
          </cell>
          <cell r="J1535" t="str">
            <v>COEFICIENTE DE REPRESENTATIVIDADE</v>
          </cell>
          <cell r="K1535" t="str">
            <v>1.216,46</v>
          </cell>
        </row>
        <row r="1536">
          <cell r="G1536">
            <v>99244</v>
          </cell>
          <cell r="H1536" t="str">
            <v>BASE PARA POÇO DE VISITA RETANGULAR PARA DRENAGEM, EM ALVENARIA COM BLOCOS DE CONCRETO, DIMENSÕES INTERNAS = 1,5X2 M, PROFUNDIDADE = 1,45 M, EXCLUINDO TAMPÃO. AF_05/2018</v>
          </cell>
          <cell r="I1536" t="str">
            <v>UN</v>
          </cell>
          <cell r="J1536" t="str">
            <v>ATRIBUÍDO SÃO PAULO</v>
          </cell>
          <cell r="K1536" t="str">
            <v>3.532,03</v>
          </cell>
        </row>
        <row r="1537">
          <cell r="G1537">
            <v>99246</v>
          </cell>
          <cell r="H1537" t="str">
            <v>ACRÉSCIMO PARA POÇO DE VISITA CIRCULAR PARA DRENAGEM, EM CONCRETO PRÉ-MOLDADO, DIÂMETRO INTERNO = 1,5 M. AF_05/2018</v>
          </cell>
          <cell r="I1537" t="str">
            <v>M</v>
          </cell>
          <cell r="J1537" t="str">
            <v>ATRIBUÍDO SÃO PAULO</v>
          </cell>
          <cell r="K1537" t="str">
            <v>626,95</v>
          </cell>
        </row>
        <row r="1538">
          <cell r="G1538">
            <v>99247</v>
          </cell>
          <cell r="H1538" t="str">
            <v>ACRÉSCIMO PARA POÇO DE VISITA RETANGULAR PARA DRENAGEM, EM ALVENARIA COM BLOCOS DE CONCRETO, DIMENSÕES INTERNAS = 1,5X2 M. AF_05/2018</v>
          </cell>
          <cell r="I1538" t="str">
            <v>M</v>
          </cell>
          <cell r="J1538" t="str">
            <v>COEFICIENTE DE REPRESENTATIVIDADE</v>
          </cell>
          <cell r="K1538" t="str">
            <v>1.494,24</v>
          </cell>
        </row>
        <row r="1539">
          <cell r="G1539">
            <v>99248</v>
          </cell>
          <cell r="H1539" t="str">
            <v>BASE PARA POÇO DE VISITA CIRCULAR PARA DRENAGEM, EM ALVENARIA COM TIJOLOS CERÂMICOS MACIÇOS, DIÂMETRO INTERNO = 1,5 M, PROFUNDIDADE = 1,45 M, EXCLUINDO TAMPÃO. AF_05/2018</v>
          </cell>
          <cell r="I1539" t="str">
            <v>UN</v>
          </cell>
          <cell r="J1539" t="str">
            <v>ATRIBUÍDO SÃO PAULO</v>
          </cell>
          <cell r="K1539" t="str">
            <v>2.678,69</v>
          </cell>
        </row>
        <row r="1540">
          <cell r="G1540">
            <v>99249</v>
          </cell>
          <cell r="H1540" t="str">
            <v>ACRÉSCIMO PARA POÇO DE VISITA CIRCULAR PARA DRENAGEM, EM ALVENARIA COM TIJOLOS CERÂMICOS MACIÇOS, DIÂMETRO INTERNO = 1,5 M. AF_05/2018</v>
          </cell>
          <cell r="I1540" t="str">
            <v>M</v>
          </cell>
          <cell r="J1540" t="str">
            <v>COEFICIENTE DE REPRESENTATIVIDADE</v>
          </cell>
          <cell r="K1540" t="str">
            <v>1.490,45</v>
          </cell>
        </row>
        <row r="1541">
          <cell r="G1541">
            <v>99252</v>
          </cell>
          <cell r="H1541" t="str">
            <v>BASE PARA POÇO DE VISITA RETANGULAR PARA DRENAGEM, EM ALVENARIA COM BLOCOS DE CONCRETO, DIMENSÕES INTERNAS = 1X1 M, PROFUNDIDADE = 1,45 M, EXCLUINDO TAMPÃO. AF_05/2018</v>
          </cell>
          <cell r="I1541" t="str">
            <v>UN</v>
          </cell>
          <cell r="J1541" t="str">
            <v>ATRIBUÍDO SÃO PAULO</v>
          </cell>
          <cell r="K1541" t="str">
            <v>1.854,10</v>
          </cell>
        </row>
        <row r="1542">
          <cell r="G1542">
            <v>99254</v>
          </cell>
          <cell r="H1542" t="str">
            <v>ACRÉSCIMO PARA POÇO DE VISITA RETANGULAR PARA DRENAGEM, EM ALVENARIA COM BLOCOS DE CONCRETO, DIMENSÕES INTERNAS = 1X1 M. AF_05/2018</v>
          </cell>
          <cell r="I1542" t="str">
            <v>M</v>
          </cell>
          <cell r="J1542" t="str">
            <v>COEFICIENTE DE REPRESENTATIVIDADE</v>
          </cell>
          <cell r="K1542" t="str">
            <v>938,53</v>
          </cell>
        </row>
        <row r="1543">
          <cell r="G1543">
            <v>99256</v>
          </cell>
          <cell r="H1543" t="str">
            <v>BASE PARA POÇO DE VISITA RETANGULAR PARA DRENAGEM, EM ALVENARIA COM BLOCOS DE CONCRETO, DIMENSÕES INTERNAS = 1,5X2,5 M, PROFUNDIDADE = 1,45 M, EXCLUINDO TAMPÃO. AF_05/2018</v>
          </cell>
          <cell r="I1543" t="str">
            <v>UN</v>
          </cell>
          <cell r="J1543" t="str">
            <v>ATRIBUÍDO SÃO PAULO</v>
          </cell>
          <cell r="K1543" t="str">
            <v>4.146,36</v>
          </cell>
        </row>
        <row r="1544">
          <cell r="G1544">
            <v>99259</v>
          </cell>
          <cell r="H1544" t="str">
            <v>BASE PARA POÇO DE VISITA RETANGULAR PARA DRENAGEM, EM ALVENARIA COM BLOCOS DE CONCRETO, DIMENSÕES INTERNAS = 1X1,5 M, PROFUNDIDADE = 1,45 M, EXCLUINDO TAMPÃO. AF_05/2018</v>
          </cell>
          <cell r="I1544" t="str">
            <v>UN</v>
          </cell>
          <cell r="J1544" t="str">
            <v>ATRIBUÍDO SÃO PAULO</v>
          </cell>
          <cell r="K1544" t="str">
            <v>2.342,59</v>
          </cell>
        </row>
        <row r="1545">
          <cell r="G1545">
            <v>99261</v>
          </cell>
          <cell r="H1545" t="str">
            <v>ACRÉSCIMO PARA POÇO DE VISITA RETANGULAR PARA DRENAGEM, EM ALVENARIA COM BLOCOS DE CONCRETO, DIMENSÕES INTERNAS = 1X1,5 M. AF_05/2018</v>
          </cell>
          <cell r="I1545" t="str">
            <v>M</v>
          </cell>
          <cell r="J1545" t="str">
            <v>COEFICIENTE DE REPRESENTATIVIDADE</v>
          </cell>
          <cell r="K1545" t="str">
            <v>1.123,78</v>
          </cell>
        </row>
        <row r="1546">
          <cell r="G1546">
            <v>99263</v>
          </cell>
          <cell r="H1546" t="str">
            <v>ACRÉSCIMO PARA POÇO DE VISITA RETANGULAR PARA DRENAGEM, EM ALVENARIA COM BLOCOS DE CONCRETO, DIMENSÕES INTERNAS = 1,5X2,5 M. AF_05/2018</v>
          </cell>
          <cell r="I1546" t="str">
            <v>M</v>
          </cell>
          <cell r="J1546" t="str">
            <v>COEFICIENTE DE REPRESENTATIVIDADE</v>
          </cell>
          <cell r="K1546" t="str">
            <v>1.679,52</v>
          </cell>
        </row>
        <row r="1547">
          <cell r="G1547">
            <v>99265</v>
          </cell>
          <cell r="H1547" t="str">
            <v>BASE PARA POÇO DE VISITA RETANGULAR PARA DRENAGEM, EM ALVENARIA COM BLOCOS DE CONCRETO, DIMENSÕES INTERNAS = 1X2 M, PROFUNDIDADE = 1,45 M, EXCLUINDO TAMPÃO. AF_05/2018</v>
          </cell>
          <cell r="I1547" t="str">
            <v>UN</v>
          </cell>
          <cell r="J1547" t="str">
            <v>ATRIBUÍDO SÃO PAULO</v>
          </cell>
          <cell r="K1547" t="str">
            <v>2.831,03</v>
          </cell>
        </row>
        <row r="1548">
          <cell r="G1548">
            <v>99266</v>
          </cell>
          <cell r="H1548" t="str">
            <v>ACRÉSCIMO PARA POÇO DE VISITA RETANGULAR PARA DRENAGEM, EM ALVENARIA COM BLOCOS DE CONCRETO, DIMENSÕES INTERNAS = 1X2 M. AF_05/2018</v>
          </cell>
          <cell r="I1548" t="str">
            <v>M</v>
          </cell>
          <cell r="J1548" t="str">
            <v>COEFICIENTE DE REPRESENTATIVIDADE</v>
          </cell>
          <cell r="K1548" t="str">
            <v>1.309,01</v>
          </cell>
        </row>
        <row r="1549">
          <cell r="G1549">
            <v>99267</v>
          </cell>
          <cell r="H1549" t="str">
            <v>BASE PARA POÇO DE VISITA RETANGULAR PARA DRENAGEM, EM ALVENARIA COM BLOCOS DE CONCRETO, DIMENSÕES INTERNAS = 1X2,5 M, PROFUNDIDADE = 1,45 M, EXCLUINDO TAMPÃO. AF_05/2018</v>
          </cell>
          <cell r="I1549" t="str">
            <v>UN</v>
          </cell>
          <cell r="J1549" t="str">
            <v>ATRIBUÍDO SÃO PAULO</v>
          </cell>
          <cell r="K1549" t="str">
            <v>3.319,47</v>
          </cell>
        </row>
        <row r="1550">
          <cell r="G1550">
            <v>99269</v>
          </cell>
          <cell r="H1550" t="str">
            <v>ACRÉSCIMO PARA POÇO DE VISITA RETANGULAR PARA DRENAGEM, EM ALVENARIA COM BLOCOS DE CONCRETO, DIMENSÕES INTERNAS = 1X2,5 M. AF_05/2018</v>
          </cell>
          <cell r="I1550" t="str">
            <v>M</v>
          </cell>
          <cell r="J1550" t="str">
            <v>COEFICIENTE DE REPRESENTATIVIDADE</v>
          </cell>
          <cell r="K1550" t="str">
            <v>1.494,24</v>
          </cell>
        </row>
        <row r="1551">
          <cell r="G1551">
            <v>99271</v>
          </cell>
          <cell r="H1551" t="str">
            <v>BASE PARA POÇO DE VISITA RETANGULAR PARA DRENAGEM, EM ALVENARIA COM BLOCOS DE CONCRETO, DIMENSÕES INTERNAS = 1,5X3 M, PROFUNDIDADE = 1,45 M, EXCLUINDO TAMPÃO. AF_05/2018</v>
          </cell>
          <cell r="I1551" t="str">
            <v>UN</v>
          </cell>
          <cell r="J1551" t="str">
            <v>ATRIBUÍDO SÃO PAULO</v>
          </cell>
          <cell r="K1551" t="str">
            <v>4.760,62</v>
          </cell>
        </row>
        <row r="1552">
          <cell r="G1552">
            <v>99272</v>
          </cell>
          <cell r="H1552" t="str">
            <v>POÇO DE INSPEÇÃO CIRCULAR PARA DRENAGEM, EM ALVENARIA COM TIJOLOS CERÂMICOS MACIÇOS, DIÂMETRO INTERNO = 0,6 M, PROFUNDIDADE = 1 M, EXCLUINDO TAMPÃO. AF_05/2018</v>
          </cell>
          <cell r="I1552" t="str">
            <v>UN</v>
          </cell>
          <cell r="J1552" t="str">
            <v>ATRIBUÍDO SÃO PAULO</v>
          </cell>
          <cell r="K1552" t="str">
            <v>776,79</v>
          </cell>
        </row>
        <row r="1553">
          <cell r="G1553">
            <v>99273</v>
          </cell>
          <cell r="H1553" t="str">
            <v>POÇO DE INSPEÇÃO CIRCULAR PARA DRENAGEM, EM ALVENARIA COM TIJOLOS CERÂMICOS MACIÇOS, DIÂMETRO INTERNO = 0,6 M, PROFUNDIDADE = 1,5 M, EXCLUINDO TAMPÃO. AF_05/2018</v>
          </cell>
          <cell r="I1553" t="str">
            <v>UN</v>
          </cell>
          <cell r="J1553" t="str">
            <v>ATRIBUÍDO SÃO PAULO</v>
          </cell>
          <cell r="K1553" t="str">
            <v>1.122,62</v>
          </cell>
        </row>
        <row r="1554">
          <cell r="G1554">
            <v>99274</v>
          </cell>
          <cell r="H1554" t="str">
            <v>BASE PARA POÇO DE VISITA RETANGULAR PARA DRENAGEM, EM ALVENARIA COM BLOCOS DE CONCRETO, DIMENSÕES INTERNAS = 1X3 M, PROFUNDIDADE = 1,45 M, EXCLUINDO TAMPÃO. AF_05/2018</v>
          </cell>
          <cell r="I1554" t="str">
            <v>UN</v>
          </cell>
          <cell r="J1554" t="str">
            <v>ATRIBUÍDO SÃO PAULO</v>
          </cell>
          <cell r="K1554" t="str">
            <v>3.827,89</v>
          </cell>
        </row>
        <row r="1555">
          <cell r="G1555">
            <v>99276</v>
          </cell>
          <cell r="H1555" t="str">
            <v>ACRÉSCIMO PARA POÇO DE VISITA RETANGULAR PARA DRENAGEM, EM ALVENARIA COM BLOCOS DE CONCRETO, DIMENSÕES INTERNAS = 1,5X3 M. AF_05/2018</v>
          </cell>
          <cell r="I1555" t="str">
            <v>M</v>
          </cell>
          <cell r="J1555" t="str">
            <v>COEFICIENTE DE REPRESENTATIVIDADE</v>
          </cell>
          <cell r="K1555" t="str">
            <v>1.864,77</v>
          </cell>
        </row>
        <row r="1556">
          <cell r="G1556">
            <v>99277</v>
          </cell>
          <cell r="H1556" t="str">
            <v>ACRÉSCIMO PARA POÇO DE VISITA RETANGULAR PARA DRENAGEM, EM ALVENARIA COM BLOCOS DE CONCRETO, DIMENSÕES INTERNAS = 1X3 M. AF_05/2018</v>
          </cell>
          <cell r="I1556" t="str">
            <v>M</v>
          </cell>
          <cell r="J1556" t="str">
            <v>COEFICIENTE DE REPRESENTATIVIDADE</v>
          </cell>
          <cell r="K1556" t="str">
            <v>1.679,52</v>
          </cell>
        </row>
        <row r="1557">
          <cell r="G1557">
            <v>99278</v>
          </cell>
          <cell r="H1557" t="str">
            <v>ACRÉSCIMO PARA POÇO DE VISITA CIRCULAR PARA DRENAGEM, EM CONCRETO PRÉ-MOLDADO, DIÂMETRO INTERNO = 0,8 M. AF_05/2018</v>
          </cell>
          <cell r="I1557" t="str">
            <v>M</v>
          </cell>
          <cell r="J1557" t="str">
            <v>ATRIBUÍDO SÃO PAULO</v>
          </cell>
          <cell r="K1557" t="str">
            <v>298,92</v>
          </cell>
        </row>
        <row r="1558">
          <cell r="G1558">
            <v>99279</v>
          </cell>
          <cell r="H1558" t="str">
            <v>BASE PARA POÇO DE VISITA RETANGULAR PARA DRENAGEM, EM ALVENARIA COM BLOCOS DE CONCRETO, DIMENSÕES INTERNAS = 1X3,5 M, PROFUNDIDADE = 1,45 M, EXCLUINDO TAMPÃO. AF_05/2018</v>
          </cell>
          <cell r="I1558" t="str">
            <v>UN</v>
          </cell>
          <cell r="J1558" t="str">
            <v>ATRIBUÍDO SÃO PAULO</v>
          </cell>
          <cell r="K1558" t="str">
            <v>4.318,81</v>
          </cell>
        </row>
        <row r="1559">
          <cell r="G1559">
            <v>99280</v>
          </cell>
          <cell r="H1559" t="str">
            <v>BASE PARA POÇO DE VISITA CIRCULAR PARA DRENAGEM, EM ALVENARIA COM TIJOLOS CERÂMICOS MACIÇOS, DIÂMETRO INTERNO = 0,8 M, PROFUNDIDADE = 1,45 M, EXCLUINDO TAMPÃO. AF_05/2018</v>
          </cell>
          <cell r="I1559" t="str">
            <v>UN</v>
          </cell>
          <cell r="J1559" t="str">
            <v>ATRIBUÍDO SÃO PAULO</v>
          </cell>
          <cell r="K1559" t="str">
            <v>1.447,96</v>
          </cell>
        </row>
        <row r="1560">
          <cell r="G1560">
            <v>99281</v>
          </cell>
          <cell r="H1560" t="str">
            <v>ACRÉSCIMO PARA POÇO DE VISITA RETANGULAR PARA DRENAGEM, EM ALVENARIA COM BLOCOS DE CONCRETO, DIMENSÕES INTERNAS = 1X3,5 M. AF_05/2018</v>
          </cell>
          <cell r="I1560" t="str">
            <v>M</v>
          </cell>
          <cell r="J1560" t="str">
            <v>COEFICIENTE DE REPRESENTATIVIDADE</v>
          </cell>
          <cell r="K1560" t="str">
            <v>1.864,77</v>
          </cell>
        </row>
        <row r="1561">
          <cell r="G1561">
            <v>99282</v>
          </cell>
          <cell r="H1561" t="str">
            <v>ACRÉSCIMO PARA POÇO DE VISITA RETANGULAR PARA DRENAGEM, EM ALVENARIA COM BLOCOS DE CONCRETO, DIMENSÕES INTERNAS = 2,5X2,5 M. AF_05/2018</v>
          </cell>
          <cell r="I1561" t="str">
            <v>M</v>
          </cell>
          <cell r="J1561" t="str">
            <v>COEFICIENTE DE REPRESENTATIVIDADE</v>
          </cell>
          <cell r="K1561" t="str">
            <v>2.077,10</v>
          </cell>
        </row>
        <row r="1562">
          <cell r="G1562">
            <v>99283</v>
          </cell>
          <cell r="H1562" t="str">
            <v>ACRÉSCIMO PARA POÇO DE VISITA CIRCULAR PARA DRENAGEM, EM ALVENARIA COM TIJOLOS CERÂMICOS MACIÇOS, DIÂMETRO INTERNO = 0,8 M. AF_05/2018</v>
          </cell>
          <cell r="I1562" t="str">
            <v>M</v>
          </cell>
          <cell r="J1562" t="str">
            <v>COEFICIENTE DE REPRESENTATIVIDADE</v>
          </cell>
          <cell r="K1562" t="str">
            <v>851,14</v>
          </cell>
        </row>
        <row r="1563">
          <cell r="G1563">
            <v>99284</v>
          </cell>
          <cell r="H1563" t="str">
            <v>BASE PARA POÇO DE VISITA RETANGULAR PARA DRENAGEM, EM ALVENARIA COM BLOCOS DE CONCRETO, DIMENSÕES INTERNAS = 1,5X3,5 M, PROFUNDIDADE = 1,45 M, EXCLUINDO TAMPÃO. AF_05/2018</v>
          </cell>
          <cell r="I1563" t="str">
            <v>UN</v>
          </cell>
          <cell r="J1563" t="str">
            <v>ATRIBUÍDO SÃO PAULO</v>
          </cell>
          <cell r="K1563" t="str">
            <v>5.374,98</v>
          </cell>
        </row>
        <row r="1564">
          <cell r="G1564">
            <v>99286</v>
          </cell>
          <cell r="H1564" t="str">
            <v>BASE PARA POÇO DE VISITA RETANGULAR PARA DRENAGEM, EM ALVENARIA COM BLOCOS DE CONCRETO, DIMENSÕES INTERNAS = 1X4 M, PROFUNDIDADE = 1,45 M, EXCLUINDO TAMPÃO. AF_05/2018</v>
          </cell>
          <cell r="I1564" t="str">
            <v>UN</v>
          </cell>
          <cell r="J1564" t="str">
            <v>ATRIBUÍDO SÃO PAULO</v>
          </cell>
          <cell r="K1564" t="str">
            <v>4.809,84</v>
          </cell>
        </row>
        <row r="1565">
          <cell r="G1565">
            <v>99287</v>
          </cell>
          <cell r="H1565" t="str">
            <v>BASE PARA POÇO DE VISITA RETANGULAR PARA DRENAGEM, EM ALVENARIA COM BLOCOS DE CONCRETO, DIMENSÕES INTERNAS = 2,5X3 M, PROFUNDIDADE = 1,45 M, EXCLUINDO TAMPÃO. AF_05/2018</v>
          </cell>
          <cell r="I1565" t="str">
            <v>UN</v>
          </cell>
          <cell r="J1565" t="str">
            <v>ATRIBUÍDO SÃO PAULO</v>
          </cell>
          <cell r="K1565" t="str">
            <v>6.801,37</v>
          </cell>
        </row>
        <row r="1566">
          <cell r="G1566">
            <v>99288</v>
          </cell>
          <cell r="H1566" t="str">
            <v>ACRÉSCIMO PARA POÇO DE VISITA CIRCULAR PARA DRENAGEM, EM CONCRETO PRÉ-MOLDADO, DIÂMETRO INTERNO = 1 M. AF_05/2018</v>
          </cell>
          <cell r="I1566" t="str">
            <v>M</v>
          </cell>
          <cell r="J1566" t="str">
            <v>ATRIBUÍDO SÃO PAULO</v>
          </cell>
          <cell r="K1566" t="str">
            <v>361,25</v>
          </cell>
        </row>
        <row r="1567">
          <cell r="G1567">
            <v>99289</v>
          </cell>
          <cell r="H1567" t="str">
            <v>ACRÉSCIMO PARA POÇO DE VISITA RETANGULAR PARA DRENAGEM, EM ALVENARIA COM BLOCOS DE CONCRETO, DIMENSÕES INTERNAS = 1X4 M. AF_05/2018</v>
          </cell>
          <cell r="I1567" t="str">
            <v>M</v>
          </cell>
          <cell r="J1567" t="str">
            <v>COEFICIENTE DE REPRESENTATIVIDADE</v>
          </cell>
          <cell r="K1567" t="str">
            <v>2.049,99</v>
          </cell>
        </row>
        <row r="1568">
          <cell r="G1568">
            <v>99290</v>
          </cell>
          <cell r="H1568" t="str">
            <v>BASE PARA POÇO DE VISITA RETANGULAR PARA DRENAGEM, EM ALVENARIA COM BLOCOS DE CONCRETO, DIMENSÕES INTERNAS = 1,5X1,5 M, PROFUNDIDADE = 1,45 M, EXCLUINDO TAMPÃO. AF_05/2018</v>
          </cell>
          <cell r="I1568" t="str">
            <v>UN</v>
          </cell>
          <cell r="J1568" t="str">
            <v>ATRIBUÍDO SÃO PAULO</v>
          </cell>
          <cell r="K1568" t="str">
            <v>2.901,99</v>
          </cell>
        </row>
        <row r="1569">
          <cell r="G1569">
            <v>99291</v>
          </cell>
          <cell r="H1569" t="str">
            <v>ACRÉSCIMO PARA POÇO DE VISITA RETANGULAR PARA DRENAGEM, EM ALVENARIA COM BLOCOS DE CONCRETO, DIMENSÕES INTERNAS = 1,5X3,5 M. AF_05/2018</v>
          </cell>
          <cell r="I1569" t="str">
            <v>M</v>
          </cell>
          <cell r="J1569" t="str">
            <v>COEFICIENTE DE REPRESENTATIVIDADE</v>
          </cell>
          <cell r="K1569" t="str">
            <v>2.049,99</v>
          </cell>
        </row>
        <row r="1570">
          <cell r="G1570">
            <v>99292</v>
          </cell>
          <cell r="H1570" t="str">
            <v>BASE PARA POÇO DE VISITA CIRCULAR PARA DRENAGEM, EM ALVENARIA COM TIJOLOS CERÂMICOS MACIÇOS, DIÂMETRO INTERNO = 1 M, PROFUNDIDADE = 1,45 M, EXCLUINDO TAMPÃO. AF_05/2018</v>
          </cell>
          <cell r="I1570" t="str">
            <v>UN</v>
          </cell>
          <cell r="J1570" t="str">
            <v>ATRIBUÍDO SÃO PAULO</v>
          </cell>
          <cell r="K1570" t="str">
            <v>1.779,47</v>
          </cell>
        </row>
        <row r="1571">
          <cell r="G1571">
            <v>99293</v>
          </cell>
          <cell r="H1571" t="str">
            <v>ACRÉSCIMO PARA POÇO DE VISITA CIRCULAR PARA DRENAGEM, EM ALVENARIA COM TIJOLOS CERÂMICOS MACIÇOS, DIÂMETRO INTERNO = 1 M. AF_05/2018</v>
          </cell>
          <cell r="I1571" t="str">
            <v>M</v>
          </cell>
          <cell r="J1571" t="str">
            <v>COEFICIENTE DE REPRESENTATIVIDADE</v>
          </cell>
          <cell r="K1571" t="str">
            <v>1.033,80</v>
          </cell>
        </row>
        <row r="1572">
          <cell r="G1572">
            <v>99294</v>
          </cell>
          <cell r="H1572" t="str">
            <v>BASE PARA POÇO DE VISITA RETANGULAR PARA DRENAGEM, EM ALVENARIA COM BLOCOS DE CONCRETO, DIMENSÕES INTERNAS = 1,5X4 M, PROFUNDIDADE = 1,45 M, EXCLUINDO TAMPÃO. AF_05/2018</v>
          </cell>
          <cell r="I1572" t="str">
            <v>UN</v>
          </cell>
          <cell r="J1572" t="str">
            <v>ATRIBUÍDO SÃO PAULO</v>
          </cell>
          <cell r="K1572" t="str">
            <v>5.989,29</v>
          </cell>
        </row>
        <row r="1573">
          <cell r="G1573">
            <v>99296</v>
          </cell>
          <cell r="H1573" t="str">
            <v>ACRÉSCIMO PARA POÇO DE VISITA RETANGULAR PARA DRENAGEM, EM ALVENARIA COM BLOCOS DE CONCRETO, DIMENSÕES INTERNAS = 2,5X3 M. AF_05/2018</v>
          </cell>
          <cell r="I1573" t="str">
            <v>M</v>
          </cell>
          <cell r="J1573" t="str">
            <v>COEFICIENTE DE REPRESENTATIVIDADE</v>
          </cell>
          <cell r="K1573" t="str">
            <v>2.262,35</v>
          </cell>
        </row>
        <row r="1574">
          <cell r="G1574">
            <v>99297</v>
          </cell>
          <cell r="H1574" t="str">
            <v>ACRÉSCIMO PARA POÇO DE VISITA RETANGULAR PARA DRENAGEM, EM ALVENARIA COM BLOCOS DE CONCRETO, DIMENSÕES INTERNAS = 1,5X4 M. AF_05/2018</v>
          </cell>
          <cell r="I1574" t="str">
            <v>M</v>
          </cell>
          <cell r="J1574" t="str">
            <v>COEFICIENTE DE REPRESENTATIVIDADE</v>
          </cell>
          <cell r="K1574" t="str">
            <v>2.257,66</v>
          </cell>
        </row>
        <row r="1575">
          <cell r="G1575">
            <v>99298</v>
          </cell>
          <cell r="H1575" t="str">
            <v>BASE PARA POÇO DE VISITA RETANGULAR PARA DRENAGEM, EM ALVENARIA COM BLOCOS DE CONCRETO, DIMENSÕES INTERNAS = 2,5X3,5 M, PROFUNDIDADE = 1,45 M, EXCLUINDO TAMPÃO. AF_05/2018</v>
          </cell>
          <cell r="I1575" t="str">
            <v>UN</v>
          </cell>
          <cell r="J1575" t="str">
            <v>ATRIBUÍDO SÃO PAULO</v>
          </cell>
          <cell r="K1575" t="str">
            <v>7.687,23</v>
          </cell>
        </row>
        <row r="1576">
          <cell r="G1576">
            <v>99299</v>
          </cell>
          <cell r="H1576" t="str">
            <v>ACRÉSCIMO PARA POÇO DE VISITA RETANGULAR PARA DRENAGEM, EM ALVENARIA COM BLOCOS DE CONCRETO, DIMENSÕES INTERNAS = 2,5X3,5 M. AF_05/2018</v>
          </cell>
          <cell r="I1576" t="str">
            <v>M</v>
          </cell>
          <cell r="J1576" t="str">
            <v>COEFICIENTE DE REPRESENTATIVIDADE</v>
          </cell>
          <cell r="K1576" t="str">
            <v>2.447,52</v>
          </cell>
        </row>
        <row r="1577">
          <cell r="G1577">
            <v>99300</v>
          </cell>
          <cell r="H1577" t="str">
            <v>BASE PARA POÇO DE VISITA RETANGULAR PARA DRENAGEM, EM ALVENARIA COM BLOCOS DE CONCRETO, DIMENSÕES INTERNAS = 2,5X4 M, PROFUNDIDADE = 1,45 M, EXCLUINDO TAMPÃO. AF_05/2018</v>
          </cell>
          <cell r="I1577" t="str">
            <v>UN</v>
          </cell>
          <cell r="J1577" t="str">
            <v>ATRIBUÍDO SÃO PAULO</v>
          </cell>
          <cell r="K1577" t="str">
            <v>8.573,13</v>
          </cell>
        </row>
        <row r="1578">
          <cell r="G1578">
            <v>99301</v>
          </cell>
          <cell r="H1578" t="str">
            <v>BASE PARA POÇO DE VISITA RETANGULAR PARA DRENAGEM, EM ALVENARIA COM BLOCOS DE CONCRETO, DIMENSÕES INTERNAS = 2X2 M, PROFUNDIDADE = 1,45 M, EXCLUINDO TAMPÃO. AF_05/2018</v>
          </cell>
          <cell r="I1578" t="str">
            <v>UN</v>
          </cell>
          <cell r="J1578" t="str">
            <v>ATRIBUÍDO SÃO PAULO</v>
          </cell>
          <cell r="K1578" t="str">
            <v>4.275,16</v>
          </cell>
        </row>
        <row r="1579">
          <cell r="G1579">
            <v>99302</v>
          </cell>
          <cell r="H1579" t="str">
            <v>ACRÉSCIMO PARA POÇO DE VISITA RETANGULAR PARA DRENAGEM, EM ALVENARIA COM BLOCOS DE CONCRETO, DIMENSÕES INTERNAS = 2,5X4 M. AF_05/2018</v>
          </cell>
          <cell r="I1579" t="str">
            <v>M</v>
          </cell>
          <cell r="J1579" t="str">
            <v>COEFICIENTE DE REPRESENTATIVIDADE</v>
          </cell>
          <cell r="K1579" t="str">
            <v>2.637,44</v>
          </cell>
        </row>
        <row r="1580">
          <cell r="G1580">
            <v>99303</v>
          </cell>
          <cell r="H1580" t="str">
            <v>BASE PARA POÇO DE VISITA RETANGULAR PARA DRENAGEM, EM ALVENARIA COM BLOCOS DE CONCRETO, DIMENSÕES INTERNAS = 3X3 M, PROFUNDIDADE = 1,45 M, EXCLUINDO TAMPÃO. AF_05/2018</v>
          </cell>
          <cell r="I1580" t="str">
            <v>UN</v>
          </cell>
          <cell r="J1580" t="str">
            <v>ATRIBUÍDO SÃO PAULO</v>
          </cell>
          <cell r="K1580" t="str">
            <v>7.864,45</v>
          </cell>
        </row>
        <row r="1581">
          <cell r="G1581">
            <v>99304</v>
          </cell>
          <cell r="H1581" t="str">
            <v>ACRÉSCIMO PARA POÇO DE VISITA RETANGULAR PARA DRENAGEM, EM ALVENARIA COM BLOCOS DE CONCRETO, DIMENSÕES INTERNAS = 3X3 M. AF_05/2018</v>
          </cell>
          <cell r="I1581" t="str">
            <v>M</v>
          </cell>
          <cell r="J1581" t="str">
            <v>COEFICIENTE DE REPRESENTATIVIDADE</v>
          </cell>
          <cell r="K1581" t="str">
            <v>2.452,20</v>
          </cell>
        </row>
        <row r="1582">
          <cell r="G1582">
            <v>99305</v>
          </cell>
          <cell r="H1582" t="str">
            <v>BASE PARA POÇO DE VISITA RETANGULAR PARA DRENAGEM, EM ALVENARIA COM BLOCOS DE CONCRETO, DIMENSÕES INTERNAS = 3X3,5 M, PROFUNDIDADE = 1,45 M, EXCLUINDO TAMPÃO. AF_05/2018</v>
          </cell>
          <cell r="I1582" t="str">
            <v>UN</v>
          </cell>
          <cell r="J1582" t="str">
            <v>ATRIBUÍDO SÃO PAULO</v>
          </cell>
          <cell r="K1582" t="str">
            <v>8.884,92</v>
          </cell>
        </row>
        <row r="1583">
          <cell r="G1583">
            <v>99306</v>
          </cell>
          <cell r="H1583" t="str">
            <v>ACRÉSCIMO PARA POÇO DE VISITA RETANGULAR PARA DRENAGEM, EM ALVENARIA COM BLOCOS DE CONCRETO, DIMENSÕES INTERNAS = 3X3,5 M. AF_05/2018</v>
          </cell>
          <cell r="I1583" t="str">
            <v>M</v>
          </cell>
          <cell r="J1583" t="str">
            <v>COEFICIENTE DE REPRESENTATIVIDADE</v>
          </cell>
          <cell r="K1583" t="str">
            <v>2.637,44</v>
          </cell>
        </row>
        <row r="1584">
          <cell r="G1584">
            <v>99307</v>
          </cell>
          <cell r="H1584" t="str">
            <v>ACRÉSCIMO PARA POÇO DE VISITA RETANGULAR PARA DRENAGEM, EM ALVENARIA COM BLOCOS DE CONCRETO, DIMENSÕES INTERNAS = 2X2 M. AF_05/2018</v>
          </cell>
          <cell r="I1584" t="str">
            <v>M</v>
          </cell>
          <cell r="J1584" t="str">
            <v>COEFICIENTE DE REPRESENTATIVIDADE</v>
          </cell>
          <cell r="K1584" t="str">
            <v>1.701,94</v>
          </cell>
        </row>
        <row r="1585">
          <cell r="G1585">
            <v>99308</v>
          </cell>
          <cell r="H1585" t="str">
            <v>BASE PARA POÇO DE VISITA RETANGULAR PARA DRENAGEM, EM ALVENARIA COM BLOCOS DE CONCRETO, DIMENSÕES INTERNAS = 3X4 M, PROFUNDIDADE = 1,45 M, EXCLUINDO TAMPÃO. AF_05/2018</v>
          </cell>
          <cell r="I1585" t="str">
            <v>UN</v>
          </cell>
          <cell r="J1585" t="str">
            <v>ATRIBUÍDO SÃO PAULO</v>
          </cell>
          <cell r="K1585" t="str">
            <v>9.905,45</v>
          </cell>
        </row>
        <row r="1586">
          <cell r="G1586">
            <v>99309</v>
          </cell>
          <cell r="H1586" t="str">
            <v>ACRÉSCIMO PARA POÇO DE VISITA RETANGULAR PARA DRENAGEM, EM ALVENARIA COM BLOCOS DE CONCRETO, DIMENSÕES INTERNAS = 3X4 M. AF_05/2018</v>
          </cell>
          <cell r="I1586" t="str">
            <v>M</v>
          </cell>
          <cell r="J1586" t="str">
            <v>COEFICIENTE DE REPRESENTATIVIDADE</v>
          </cell>
          <cell r="K1586" t="str">
            <v>2.827,36</v>
          </cell>
        </row>
        <row r="1587">
          <cell r="G1587">
            <v>99310</v>
          </cell>
          <cell r="H1587" t="str">
            <v>BASE PARA POÇO DE VISITA RETANGULAR PARA DRENAGEM, EM ALVENARIA COM BLOCOS DE CONCRETO, DIMENSÕES INTERNAS = 3,5X3,5 M, PROFUNDIDADE = 1,45 M, EXCLUINDO TAMPÃO. AF_05/2018</v>
          </cell>
          <cell r="I1587" t="str">
            <v>UN</v>
          </cell>
          <cell r="J1587" t="str">
            <v>ATRIBUÍDO SÃO PAULO</v>
          </cell>
          <cell r="K1587" t="str">
            <v>10.090,24</v>
          </cell>
        </row>
        <row r="1588">
          <cell r="G1588">
            <v>99311</v>
          </cell>
          <cell r="H1588" t="str">
            <v>ACRÉSCIMO PARA POÇO DE VISITA RETANGULAR PARA DRENAGEM, EM ALVENARIA COM BLOCOS DE CONCRETO, DIMENSÕES INTERNAS = 3,5X3,5 M. AF_05/2018</v>
          </cell>
          <cell r="I1588" t="str">
            <v>M</v>
          </cell>
          <cell r="J1588" t="str">
            <v>COEFICIENTE DE REPRESENTATIVIDADE</v>
          </cell>
          <cell r="K1588" t="str">
            <v>2.827,36</v>
          </cell>
        </row>
        <row r="1589">
          <cell r="G1589">
            <v>99312</v>
          </cell>
          <cell r="H1589" t="str">
            <v>BASE PARA POÇO DE VISITA RETANGULAR PARA DRENAGEM, EM ALVENARIA COM BLOCOS DE CONCRETO, DIMENSÕES INTERNAS = 2X2,5 M, PROFUNDIDADE = 1,45 M, EXCLUINDO TAMPÃO. AF_05/2018</v>
          </cell>
          <cell r="I1589" t="str">
            <v>UN</v>
          </cell>
          <cell r="J1589" t="str">
            <v>ATRIBUÍDO SÃO PAULO</v>
          </cell>
          <cell r="K1589" t="str">
            <v>5.006,75</v>
          </cell>
        </row>
        <row r="1590">
          <cell r="G1590">
            <v>99313</v>
          </cell>
          <cell r="H1590" t="str">
            <v>BASE PARA POÇO DE VISITA RETANGULAR PARA DRENAGEM, EM ALVENARIA COM BLOCOS DE CONCRETO, DIMENSÕES INTERNAS = 3,5X4 M, PROFUNDIDADE = 1,45 M, EXCLUINDO TAMPÃO. AF_05/2018</v>
          </cell>
          <cell r="I1590" t="str">
            <v>UN</v>
          </cell>
          <cell r="J1590" t="str">
            <v>ATRIBUÍDO SÃO PAULO</v>
          </cell>
          <cell r="K1590" t="str">
            <v>11.246,47</v>
          </cell>
        </row>
        <row r="1591">
          <cell r="G1591">
            <v>99314</v>
          </cell>
          <cell r="H1591" t="str">
            <v>ACRÉSCIMO PARA POÇO DE VISITA RETANGULAR PARA DRENAGEM, EM ALVENARIA COM BLOCOS DE CONCRETO, DIMENSÕES INTERNAS = 3,5X4 M. AF_05/2018</v>
          </cell>
          <cell r="I1591" t="str">
            <v>M</v>
          </cell>
          <cell r="J1591" t="str">
            <v>COEFICIENTE DE REPRESENTATIVIDADE</v>
          </cell>
          <cell r="K1591" t="str">
            <v>3.017,29</v>
          </cell>
        </row>
        <row r="1592">
          <cell r="G1592">
            <v>99315</v>
          </cell>
          <cell r="H1592" t="str">
            <v>BASE PARA POÇO DE VISITA RETANGULAR PARA DRENAGEM, EM ALVENARIA COM BLOCOS DE CONCRETO, DIMENSÕES INTERNAS = 4X4 M, PROFUNDIDADE = 1,45 M, EXCLUINDO TAMPÃO. AF_05/2018</v>
          </cell>
          <cell r="I1592" t="str">
            <v>UN</v>
          </cell>
          <cell r="J1592" t="str">
            <v>ATRIBUÍDO SÃO PAULO</v>
          </cell>
          <cell r="K1592" t="str">
            <v>12.596,34</v>
          </cell>
        </row>
        <row r="1593">
          <cell r="G1593">
            <v>99317</v>
          </cell>
          <cell r="H1593" t="str">
            <v>ACRÉSCIMO PARA POÇO DE VISITA RETANGULAR PARA DRENAGEM, EM ALVENARIA COM BLOCOS DE CONCRETO, DIMENSÕES INTERNAS = 2X2,5 M. AF_05/2018</v>
          </cell>
          <cell r="I1593" t="str">
            <v>M</v>
          </cell>
          <cell r="J1593" t="str">
            <v>COEFICIENTE DE REPRESENTATIVIDADE</v>
          </cell>
          <cell r="K1593" t="str">
            <v>1.887,19</v>
          </cell>
        </row>
        <row r="1594">
          <cell r="G1594">
            <v>99318</v>
          </cell>
          <cell r="H1594" t="str">
            <v>CHAMINÉ CIRCULAR PARA POÇO DE VISITA PARA DRENAGEM, EM CONCRETO PRÉ-MOLDADO, DIÂMETRO INTERNO = 0,6 M. AF_05/2018</v>
          </cell>
          <cell r="I1594" t="str">
            <v>M</v>
          </cell>
          <cell r="J1594" t="str">
            <v>ATRIBUÍDO SÃO PAULO</v>
          </cell>
          <cell r="K1594" t="str">
            <v>197,39</v>
          </cell>
        </row>
        <row r="1595">
          <cell r="G1595">
            <v>99319</v>
          </cell>
          <cell r="H1595" t="str">
            <v>CHAMINÉ CIRCULAR PARA POÇO DE VISITA PARA DRENAGEM, EM ALVENARIA COM TIJOLOS CERÂMICOS MACIÇOS, DIÂMETRO INTERNO = 0,6 M. AF_05/2018</v>
          </cell>
          <cell r="I1595" t="str">
            <v>M</v>
          </cell>
          <cell r="J1595" t="str">
            <v>COEFICIENTE DE REPRESENTATIVIDADE</v>
          </cell>
          <cell r="K1595" t="str">
            <v>667,59</v>
          </cell>
        </row>
        <row r="1596">
          <cell r="G1596">
            <v>99320</v>
          </cell>
          <cell r="H1596" t="str">
            <v>BASE PARA POÇO DE VISITA RETANGULAR PARA DRENAGEM, EM ALVENARIA COM BLOCOS DE CONCRETO, DIMENSÕES INTERNAS = 2X3 M, PROFUNDIDADE = 1,45 M, EXCLUINDO TAMPÃO. AF_05/2018</v>
          </cell>
          <cell r="I1596" t="str">
            <v>UN</v>
          </cell>
          <cell r="J1596" t="str">
            <v>ATRIBUÍDO SÃO PAULO</v>
          </cell>
          <cell r="K1596" t="str">
            <v>5.774,17</v>
          </cell>
        </row>
        <row r="1597">
          <cell r="G1597">
            <v>99321</v>
          </cell>
          <cell r="H1597" t="str">
            <v>ACRÉSCIMO PARA POÇO DE VISITA RETANGULAR PARA DRENAGEM, EM ALVENARIA COM BLOCOS DE CONCRETO, DIMENSÕES INTERNAS = 2X3 M. AF_05/2018</v>
          </cell>
          <cell r="I1597" t="str">
            <v>M</v>
          </cell>
          <cell r="J1597" t="str">
            <v>COEFICIENTE DE REPRESENTATIVIDADE</v>
          </cell>
          <cell r="K1597" t="str">
            <v>2.072,41</v>
          </cell>
        </row>
        <row r="1598">
          <cell r="G1598">
            <v>99322</v>
          </cell>
          <cell r="H1598" t="str">
            <v>BASE PARA POÇO DE VISITA RETANGULAR PARA DRENAGEM, EM ALVENARIA COM BLOCOS DE CONCRETO, DIMENSÕES INTERNAS = 2X3,5 M, PROFUNDIDADE = 1,45 M, EXCLUINDO TAMPÃO. AF_05/2018</v>
          </cell>
          <cell r="I1598" t="str">
            <v>UN</v>
          </cell>
          <cell r="J1598" t="str">
            <v>ATRIBUÍDO SÃO PAULO</v>
          </cell>
          <cell r="K1598" t="str">
            <v>6.510,16</v>
          </cell>
        </row>
        <row r="1599">
          <cell r="G1599">
            <v>99323</v>
          </cell>
          <cell r="H1599" t="str">
            <v>ACRÉSCIMO PARA POÇO DE VISITA RETANGULAR PARA DRENAGEM, EM ALVENARIA COM BLOCOS DE CONCRETO, DIMENSÕES INTERNAS = 2X3,5 M. AF_05/2018</v>
          </cell>
          <cell r="I1599" t="str">
            <v>M</v>
          </cell>
          <cell r="J1599" t="str">
            <v>COEFICIENTE DE REPRESENTATIVIDADE</v>
          </cell>
          <cell r="K1599" t="str">
            <v>2.257,66</v>
          </cell>
        </row>
        <row r="1600">
          <cell r="G1600">
            <v>99324</v>
          </cell>
          <cell r="H1600" t="str">
            <v>BASE PARA POÇO DE VISITA RETANGULAR PARA DRENAGEM, EM ALVENARIA COM BLOCOS DE CONCRETO, DIMENSÕES INTERNAS = 2X4 M, PROFUNDIDADE = 1,45 M, EXCLUINDO TAMPÃO. AF_05/2018</v>
          </cell>
          <cell r="I1600" t="str">
            <v>UN</v>
          </cell>
          <cell r="J1600" t="str">
            <v>ATRIBUÍDO SÃO PAULO</v>
          </cell>
          <cell r="K1600" t="str">
            <v>7.246,15</v>
          </cell>
        </row>
        <row r="1601">
          <cell r="G1601">
            <v>99325</v>
          </cell>
          <cell r="H1601" t="str">
            <v>ACRÉSCIMO PARA POÇO DE VISITA RETANGULAR PARA DRENAGEM, EM ALVENARIA COM BLOCOS DE CONCRETO, DIMENSÕES INTERNAS = 2X4 M. AF_05/2018</v>
          </cell>
          <cell r="I1601" t="str">
            <v>M</v>
          </cell>
          <cell r="J1601" t="str">
            <v>COEFICIENTE DE REPRESENTATIVIDADE</v>
          </cell>
          <cell r="K1601" t="str">
            <v>2.447,52</v>
          </cell>
        </row>
        <row r="1602">
          <cell r="G1602">
            <v>99326</v>
          </cell>
          <cell r="H1602" t="str">
            <v>BASE PARA POÇO DE VISITA RETANGULAR PARA DRENAGEM, EM ALVENARIA COM BLOCOS DE CONCRETO, DIMENSÕES INTERNAS = 2,5X2,5 M, PROFUNDIDADE = 1,45 M, EXCLUINDO TAMPÃO. AF_05/2018</v>
          </cell>
          <cell r="I1602" t="str">
            <v>UN</v>
          </cell>
          <cell r="J1602" t="str">
            <v>ATRIBUÍDO SÃO PAULO</v>
          </cell>
          <cell r="K1602" t="str">
            <v>5.915,51</v>
          </cell>
        </row>
        <row r="1603">
          <cell r="G1603">
            <v>99327</v>
          </cell>
          <cell r="H1603" t="str">
            <v>ACRÉSCIMO PARA POÇO DE VISITA RETANGULAR PARA DRENAGEM, EM ALVENARIA COM BLOCOS DE CONCRETO, DIMENSÕES INTERNAS = 4X4 M. AF_05/2018</v>
          </cell>
          <cell r="I1603" t="str">
            <v>M</v>
          </cell>
          <cell r="J1603" t="str">
            <v>COEFICIENTE DE REPRESENTATIVIDADE</v>
          </cell>
          <cell r="K1603" t="str">
            <v>3.161,39</v>
          </cell>
        </row>
        <row r="1604">
          <cell r="G1604">
            <v>94263</v>
          </cell>
          <cell r="H1604" t="str">
            <v>GUIA (MEIO-FIO) CONCRETO, MOLDADA  IN LOCO  EM TRECHO RETO COM EXTRUSORA, 13 CM BASE X 22 CM ALTURA. AF_06/2016</v>
          </cell>
          <cell r="I1604" t="str">
            <v>M</v>
          </cell>
          <cell r="J1604" t="str">
            <v>ATRIBUÍDO SÃO PAULO</v>
          </cell>
          <cell r="K1604" t="str">
            <v>23,89</v>
          </cell>
        </row>
        <row r="1605">
          <cell r="G1605">
            <v>94264</v>
          </cell>
          <cell r="H1605" t="str">
            <v>GUIA (MEIO-FIO) CONCRETO, MOLDADA  IN LOCO  EM TRECHO CURVO COM EXTRUSORA, 13 CM BASE X 22 CM ALTURA. AF_06/2016</v>
          </cell>
          <cell r="I1605" t="str">
            <v>M</v>
          </cell>
          <cell r="J1605" t="str">
            <v>ATRIBUÍDO SÃO PAULO</v>
          </cell>
          <cell r="K1605" t="str">
            <v>26,47</v>
          </cell>
        </row>
        <row r="1606">
          <cell r="G1606">
            <v>94265</v>
          </cell>
          <cell r="H1606" t="str">
            <v>GUIA (MEIO-FIO) CONCRETO, MOLDADA  IN LOCO  EM TRECHO RETO COM EXTRUSORA, 15 CM BASE X 30 CM ALTURA. AF_06/2016</v>
          </cell>
          <cell r="I1606" t="str">
            <v>M</v>
          </cell>
          <cell r="J1606" t="str">
            <v>ATRIBUÍDO SÃO PAULO</v>
          </cell>
          <cell r="K1606" t="str">
            <v>31,72</v>
          </cell>
        </row>
        <row r="1607">
          <cell r="G1607">
            <v>94266</v>
          </cell>
          <cell r="H1607" t="str">
            <v>GUIA (MEIO-FIO) CONCRETO, MOLDADA  IN LOCO  EM TRECHO CURVO COM EXTRUSORA, 15 CM BASE X 30 CM ALTURA. AF_06/2016</v>
          </cell>
          <cell r="I1607" t="str">
            <v>M</v>
          </cell>
          <cell r="J1607" t="str">
            <v>ATRIBUÍDO SÃO PAULO</v>
          </cell>
          <cell r="K1607" t="str">
            <v>34,68</v>
          </cell>
        </row>
        <row r="1608">
          <cell r="G1608">
            <v>94267</v>
          </cell>
          <cell r="H1608" t="str">
            <v>GUIA (MEIO-FIO) E SARJETA CONJUGADOS DE CONCRETO, MOLDADA  IN LOCO  EM TRECHO RETO COM EXTRUSORA, 45 CM BASE (15 CM BASE DA GUIA + 30 CM BASE DA SARJETA) X 22 CM ALTURA. AF_06/2016</v>
          </cell>
          <cell r="I1608" t="str">
            <v>M</v>
          </cell>
          <cell r="J1608" t="str">
            <v>ATRIBUÍDO SÃO PAULO</v>
          </cell>
          <cell r="K1608" t="str">
            <v>37,81</v>
          </cell>
        </row>
        <row r="1609">
          <cell r="G1609">
            <v>94268</v>
          </cell>
          <cell r="H1609" t="str">
            <v>GUIA (MEIO-FIO) E SARJETA CONJUGADOS DE CONCRETO, MOLDADA  IN LOCO  EM TRECHO CURVO COM EXTRUSORA, 45 CM BASE (15 CM BASE DA GUIA + 30 CM BASE DA SARJETA) X 22 CM ALTURA. AF_06/2016</v>
          </cell>
          <cell r="I1609" t="str">
            <v>M</v>
          </cell>
          <cell r="J1609" t="str">
            <v>ATRIBUÍDO SÃO PAULO</v>
          </cell>
          <cell r="K1609" t="str">
            <v>41,07</v>
          </cell>
        </row>
        <row r="1610">
          <cell r="G1610">
            <v>94269</v>
          </cell>
          <cell r="H1610" t="str">
            <v>GUIA (MEIO-FIO) E SARJETA CONJUGADOS DE CONCRETO, MOLDADA  IN LOCO  EM TRECHO RETO COM EXTRUSORA, 60 CM BASE (15 CM BASE DA GUIA + 45 CM BASE DA SARJETA) X 26 CM ALTURA. AF_06/2016</v>
          </cell>
          <cell r="I1610" t="str">
            <v>M</v>
          </cell>
          <cell r="J1610" t="str">
            <v>ATRIBUÍDO SÃO PAULO</v>
          </cell>
          <cell r="K1610" t="str">
            <v>54,36</v>
          </cell>
        </row>
        <row r="1611">
          <cell r="G1611">
            <v>94270</v>
          </cell>
          <cell r="H1611" t="str">
            <v>GUIA (MEIO-FIO) E SARJETA CONJUGADOS DE CONCRETO, MOLDADA IN LOCO  EM TRECHO CURVO COM EXTRUSORA, 60 CM BASE (15 CM BASE DA GUIA + 45 CM BASE DA SARJETA) X 26 CM ALTURA. AF_06/2016</v>
          </cell>
          <cell r="I1611" t="str">
            <v>M</v>
          </cell>
          <cell r="J1611" t="str">
            <v>ATRIBUÍDO SÃO PAULO</v>
          </cell>
          <cell r="K1611" t="str">
            <v>58,91</v>
          </cell>
        </row>
        <row r="1612">
          <cell r="G1612">
            <v>94271</v>
          </cell>
          <cell r="H1612" t="str">
            <v>GUIA (MEIO-FIO) E SARJETA CONJUGADOS DE CONCRETO, MOLDADA  IN LOCO  EM TRECHO RETO COM EXTRUSORA, 65 CM BASE (15 CM BASE DA GUIA + 50 CM BASE DA SARJETA) X 26 CM ALTURA. AF_06/2016</v>
          </cell>
          <cell r="I1612" t="str">
            <v>M</v>
          </cell>
          <cell r="J1612" t="str">
            <v>ATRIBUÍDO SÃO PAULO</v>
          </cell>
          <cell r="K1612" t="str">
            <v>66,36</v>
          </cell>
        </row>
        <row r="1613">
          <cell r="G1613">
            <v>94272</v>
          </cell>
          <cell r="H1613" t="str">
            <v>GUIA (MEIO-FIO) E SARJETA CONJUGADOS DE CONCRETO, MOLDADA  IN LOCO  EM TRECHO CURVO COM EXTRUSORA, 65 CM BASE (15 CM BASE DA GUIA + 50 CM BASE DA SARJETA) X 26 CM ALTURA. AF_06/2016</v>
          </cell>
          <cell r="I1613" t="str">
            <v>M</v>
          </cell>
          <cell r="J1613" t="str">
            <v>ATRIBUÍDO SÃO PAULO</v>
          </cell>
          <cell r="K1613" t="str">
            <v>72,42</v>
          </cell>
        </row>
        <row r="1614">
          <cell r="G1614">
            <v>94273</v>
          </cell>
          <cell r="H1614" t="str">
            <v>ASSENTAMENTO DE GUIA (MEIO-FIO) EM TRECHO RETO, CONFECCIONADA EM CONCRETO PRÉ-FABRICADO, DIMENSÕES 100X15X13X30 CM (COMPRIMENTO X BASE INFERIOR X BASE SUPERIOR X ALTURA), PARA VIAS URBANAS (USO VIÁRIO). AF_06/2016</v>
          </cell>
          <cell r="I1614" t="str">
            <v>M</v>
          </cell>
          <cell r="J1614" t="str">
            <v>ATRIBUÍDO SÃO PAULO</v>
          </cell>
          <cell r="K1614" t="str">
            <v>39,05</v>
          </cell>
        </row>
        <row r="1615">
          <cell r="G1615">
            <v>94274</v>
          </cell>
          <cell r="H1615" t="str">
            <v>ASSENTAMENTO DE GUIA (MEIO-FIO) EM TRECHO CURVO, CONFECCIONADA EM CONCRETO PRÉ-FABRICADO, DIMENSÕES 100X15X13X30 CM (COMPRIMENTO X BASE INFERIOR X BASE SUPERIOR X ALTURA), PARA VIAS URBANAS (USO VIÁRIO). AF_06/2016</v>
          </cell>
          <cell r="I1615" t="str">
            <v>M</v>
          </cell>
          <cell r="J1615" t="str">
            <v>ATRIBUÍDO SÃO PAULO</v>
          </cell>
          <cell r="K1615" t="str">
            <v>41,91</v>
          </cell>
        </row>
        <row r="1616">
          <cell r="G1616">
            <v>94275</v>
          </cell>
          <cell r="H1616" t="str">
            <v>ASSENTAMENTO DE GUIA (MEIO-FIO) EM TRECHO RETO, CONFECCIONADA EM CONCRETO PRÉ-FABRICADO, DIMENSÕES 100X15X13X20 CM (COMPRIMENTO X BASE INFERIOR X BASE SUPERIOR X ALTURA), PARA URBANIZAÇÃO INTERNA DE EMPREENDIMENTOS. AF_06/2016_P</v>
          </cell>
          <cell r="I1616" t="str">
            <v>M</v>
          </cell>
          <cell r="J1616" t="str">
            <v>ATRIBUÍDO SÃO PAULO</v>
          </cell>
          <cell r="K1616" t="str">
            <v>37,53</v>
          </cell>
        </row>
        <row r="1617">
          <cell r="G1617">
            <v>94276</v>
          </cell>
          <cell r="H1617" t="str">
            <v>ASSENTAMENTO DE GUIA (MEIO-FIO) EM TRECHO CURVO, CONFECCIONADA EM CONCRETO PRÉ-FABRICADO, DIMENSÕES 100X15X13X20 CM (COMPRIMENTO X BASE INFERIOR X BASE SUPERIOR X ALTURA), PARA URBANIZAÇÃO INTERNA DE EMPREENDIMENTOS. AF_06/2016_P</v>
          </cell>
          <cell r="I1617" t="str">
            <v>M</v>
          </cell>
          <cell r="J1617" t="str">
            <v>ATRIBUÍDO SÃO PAULO</v>
          </cell>
          <cell r="K1617" t="str">
            <v>40,39</v>
          </cell>
        </row>
        <row r="1618">
          <cell r="G1618">
            <v>94281</v>
          </cell>
          <cell r="H1618" t="str">
            <v>EXECUÇÃO DE SARJETA DE CONCRETO USINADO, MOLDADA  IN LOCO  EM TRECHO RETO, 30 CM BASE X 15 CM ALTURA. AF_06/2016</v>
          </cell>
          <cell r="I1618" t="str">
            <v>M</v>
          </cell>
          <cell r="J1618" t="str">
            <v>COEFICIENTE DE REPRESENTATIVIDADE</v>
          </cell>
          <cell r="K1618" t="str">
            <v>37,59</v>
          </cell>
        </row>
        <row r="1619">
          <cell r="G1619">
            <v>94282</v>
          </cell>
          <cell r="H1619" t="str">
            <v>EXECUÇÃO DE SARJETA DE CONCRETO USINADO, MOLDADA  IN LOCO  EM TRECHO CURVO, 30 CM BASE X 15 CM ALTURA. AF_06/2016</v>
          </cell>
          <cell r="I1619" t="str">
            <v>M</v>
          </cell>
          <cell r="J1619" t="str">
            <v>COEFICIENTE DE REPRESENTATIVIDADE</v>
          </cell>
          <cell r="K1619" t="str">
            <v>46,30</v>
          </cell>
        </row>
        <row r="1620">
          <cell r="G1620">
            <v>94283</v>
          </cell>
          <cell r="H1620" t="str">
            <v>EXECUÇÃO DE SARJETA DE CONCRETO USINADO, MOLDADA  IN LOCO  EM TRECHO RETO, 45 CM BASE X 15 CM ALTURA. AF_06/2016</v>
          </cell>
          <cell r="I1620" t="str">
            <v>M</v>
          </cell>
          <cell r="J1620" t="str">
            <v>COEFICIENTE DE REPRESENTATIVIDADE</v>
          </cell>
          <cell r="K1620" t="str">
            <v>49,10</v>
          </cell>
        </row>
        <row r="1621">
          <cell r="G1621">
            <v>94284</v>
          </cell>
          <cell r="H1621" t="str">
            <v>EXECUÇÃO DE SARJETA DE CONCRETO USINADO, MOLDADA  IN LOCO  EM TRECHO CURVO, 45 CM BASE X 15 CM ALTURA. AF_06/2016</v>
          </cell>
          <cell r="I1621" t="str">
            <v>M</v>
          </cell>
          <cell r="J1621" t="str">
            <v>COEFICIENTE DE REPRESENTATIVIDADE</v>
          </cell>
          <cell r="K1621" t="str">
            <v>57,80</v>
          </cell>
        </row>
        <row r="1622">
          <cell r="G1622">
            <v>94285</v>
          </cell>
          <cell r="H1622" t="str">
            <v>EXECUÇÃO DE SARJETA DE CONCRETO USINADO, MOLDADA  IN LOCO  EM TRECHO RETO, 60 CM BASE X 15 CM ALTURA. AF_06/2016</v>
          </cell>
          <cell r="I1622" t="str">
            <v>M</v>
          </cell>
          <cell r="J1622" t="str">
            <v>COEFICIENTE DE REPRESENTATIVIDADE</v>
          </cell>
          <cell r="K1622" t="str">
            <v>60,20</v>
          </cell>
        </row>
        <row r="1623">
          <cell r="G1623">
            <v>94286</v>
          </cell>
          <cell r="H1623" t="str">
            <v>EXECUÇÃO DE SARJETA DE CONCRETO USINADO, MOLDADA  IN LOCO  EM TRECHO CURVO, 60 CM BASE X 15 CM ALTURA. AF_06/2016</v>
          </cell>
          <cell r="I1623" t="str">
            <v>M</v>
          </cell>
          <cell r="J1623" t="str">
            <v>COEFICIENTE DE REPRESENTATIVIDADE</v>
          </cell>
          <cell r="K1623" t="str">
            <v>68,90</v>
          </cell>
        </row>
        <row r="1624">
          <cell r="G1624">
            <v>94287</v>
          </cell>
          <cell r="H1624" t="str">
            <v>EXECUÇÃO DE SARJETA DE CONCRETO USINADO, MOLDADA  IN LOCO  EM TRECHO RETO, 30 CM BASE X 10 CM ALTURA. AF_06/2016</v>
          </cell>
          <cell r="I1624" t="str">
            <v>M</v>
          </cell>
          <cell r="J1624" t="str">
            <v>COEFICIENTE DE REPRESENTATIVIDADE</v>
          </cell>
          <cell r="K1624" t="str">
            <v>29,20</v>
          </cell>
        </row>
        <row r="1625">
          <cell r="G1625">
            <v>94288</v>
          </cell>
          <cell r="H1625" t="str">
            <v>EXECUÇÃO DE SARJETA DE CONCRETO USINADO, MOLDADA  IN LOCO  EM TRECHO CURVO, 30 CM BASE X 10 CM ALTURA. AF_06/2016</v>
          </cell>
          <cell r="I1625" t="str">
            <v>M</v>
          </cell>
          <cell r="J1625" t="str">
            <v>COEFICIENTE DE REPRESENTATIVIDADE</v>
          </cell>
          <cell r="K1625" t="str">
            <v>36,81</v>
          </cell>
        </row>
        <row r="1626">
          <cell r="G1626">
            <v>94289</v>
          </cell>
          <cell r="H1626" t="str">
            <v>EXECUÇÃO DE SARJETA DE CONCRETO USINADO, MOLDADA  IN LOCO  EM TRECHO RETO, 45 CM BASE X 10 CM ALTURA. AF_06/2016</v>
          </cell>
          <cell r="I1626" t="str">
            <v>M</v>
          </cell>
          <cell r="J1626" t="str">
            <v>COEFICIENTE DE REPRESENTATIVIDADE</v>
          </cell>
          <cell r="K1626" t="str">
            <v>37,40</v>
          </cell>
        </row>
        <row r="1627">
          <cell r="G1627">
            <v>94290</v>
          </cell>
          <cell r="H1627" t="str">
            <v>EXECUÇÃO DE SARJETA DE CONCRETO USINADO, MOLDADA  IN LOCO  EM TRECHO CURVO, 45 CM BASE X 10 CM ALTURA. AF_06/2016</v>
          </cell>
          <cell r="I1627" t="str">
            <v>M</v>
          </cell>
          <cell r="J1627" t="str">
            <v>COEFICIENTE DE REPRESENTATIVIDADE</v>
          </cell>
          <cell r="K1627" t="str">
            <v>45,02</v>
          </cell>
        </row>
        <row r="1628">
          <cell r="G1628">
            <v>94291</v>
          </cell>
          <cell r="H1628" t="str">
            <v>EXECUÇÃO DE SARJETA DE CONCRETO USINADO, MOLDADA  IN LOCO  EM TRECHO RETO, 60 CM BASE X 10 CM ALTURA. AF_06/2016</v>
          </cell>
          <cell r="I1628" t="str">
            <v>M</v>
          </cell>
          <cell r="J1628" t="str">
            <v>COEFICIENTE DE REPRESENTATIVIDADE</v>
          </cell>
          <cell r="K1628" t="str">
            <v>45,25</v>
          </cell>
        </row>
        <row r="1629">
          <cell r="G1629">
            <v>94292</v>
          </cell>
          <cell r="H1629" t="str">
            <v>EXECUÇÃO DE SARJETA DE CONCRETO USINADO, MOLDADA  IN LOCO  EM TRECHO CURVO, 60 CM BASE X 10 CM ALTURA. AF_06/2016</v>
          </cell>
          <cell r="I1629" t="str">
            <v>M</v>
          </cell>
          <cell r="J1629" t="str">
            <v>COEFICIENTE DE REPRESENTATIVIDADE</v>
          </cell>
          <cell r="K1629" t="str">
            <v>52,85</v>
          </cell>
        </row>
        <row r="1630">
          <cell r="G1630">
            <v>94293</v>
          </cell>
          <cell r="H1630" t="str">
            <v>EXECUÇÃO DE SARJETÃO DE CONCRETO USINADO, MOLDADA  IN LOCO  EM TRECHO RETO, 100 CM BASE X 20 CM ALTURA. AF_06/2016</v>
          </cell>
          <cell r="I1630" t="str">
            <v>M</v>
          </cell>
          <cell r="J1630" t="str">
            <v>COEFICIENTE DE REPRESENTATIVIDADE</v>
          </cell>
          <cell r="K1630" t="str">
            <v>119,20</v>
          </cell>
        </row>
        <row r="1631">
          <cell r="G1631">
            <v>94294</v>
          </cell>
          <cell r="H1631" t="str">
            <v>EXECUÇÃO DE ESCORAS DE CONCRETO PARA CONTENÇÃO DE GUIAS PRÉ-FABRICADAS. AF_06/2016</v>
          </cell>
          <cell r="I1631" t="str">
            <v>M</v>
          </cell>
          <cell r="J1631" t="str">
            <v>COEFICIENTE DE REPRESENTATIVIDADE</v>
          </cell>
          <cell r="K1631" t="str">
            <v>6,01</v>
          </cell>
        </row>
        <row r="1632">
          <cell r="G1632">
            <v>94037</v>
          </cell>
          <cell r="H1632" t="str">
            <v>ESCORAMENTO DE VALA, TIPO PONTALETEAMENTO, COM PROFUNDIDADE DE 0 A 1,5 M, LARGURA MENOR QUE 1,5 M, EM LOCAL COM NÍVEL ALTO DE INTERFERÊNCIA. AF_06/2016</v>
          </cell>
          <cell r="I1632" t="str">
            <v>M2</v>
          </cell>
          <cell r="J1632" t="str">
            <v>ATRIBUÍDO SÃO PAULO</v>
          </cell>
          <cell r="K1632" t="str">
            <v>14,18</v>
          </cell>
        </row>
        <row r="1633">
          <cell r="G1633">
            <v>94038</v>
          </cell>
          <cell r="H1633" t="str">
            <v>ESCORAMENTO DE VALA, TIPO PONTALETEAMENTO, COM PROFUNDIDADE DE 0 A 1,5 M, LARGURA MAIOR OU IGUAL A 1,5 M E MENOR QUE 2,5 M, EM LOCAL COM NÍVEL ALTO DE INTERFERÊNCIA. AF_06/2016</v>
          </cell>
          <cell r="I1633" t="str">
            <v>M2</v>
          </cell>
          <cell r="J1633" t="str">
            <v>ATRIBUÍDO SÃO PAULO</v>
          </cell>
          <cell r="K1633" t="str">
            <v>19,85</v>
          </cell>
        </row>
        <row r="1634">
          <cell r="G1634">
            <v>94039</v>
          </cell>
          <cell r="H1634" t="str">
            <v>ESCORAMENTO DE VALA, TIPO PONTALETEAMENTO, COM PROFUNDIDADE DE 1,5 A 3,0 M, LARGURA MENOR QUE 1,5 M, EM LOCAL COM NÍVEL ALTO DE INTERFERÊNCIA. AF_06/2016</v>
          </cell>
          <cell r="I1634" t="str">
            <v>M2</v>
          </cell>
          <cell r="J1634" t="str">
            <v>ATRIBUÍDO SÃO PAULO</v>
          </cell>
          <cell r="K1634" t="str">
            <v>11,12</v>
          </cell>
        </row>
        <row r="1635">
          <cell r="G1635">
            <v>94040</v>
          </cell>
          <cell r="H1635" t="str">
            <v>ESCORAMENTO DE VALA, TIPO PONTALETEAMENTO, COM PROFUNDIDADE DE 1,5 A 3,0 M, LARGURA MAIOR OU IGUAL A 1,5 M E MENOR QUE 2,5 M, EM LOCAL COM NÍVEL ALTO DE INTERFERÊNCIA. AF_06/2016</v>
          </cell>
          <cell r="I1635" t="str">
            <v>M2</v>
          </cell>
          <cell r="J1635" t="str">
            <v>ATRIBUÍDO SÃO PAULO</v>
          </cell>
          <cell r="K1635" t="str">
            <v>16,83</v>
          </cell>
        </row>
        <row r="1636">
          <cell r="G1636">
            <v>94041</v>
          </cell>
          <cell r="H1636" t="str">
            <v>ESCORAMENTO DE VALA, TIPO PONTALETEAMENTO, COM PROFUNDIDADE DE 3,0 A 4,5 M, LARGURA MENOR QUE 1,5 M EM LOCAL COM NÍVEL ALTO DE INTERFERÊNCIA. AF_06/2016</v>
          </cell>
          <cell r="I1636" t="str">
            <v>M2</v>
          </cell>
          <cell r="J1636" t="str">
            <v>ATRIBUÍDO SÃO PAULO</v>
          </cell>
          <cell r="K1636" t="str">
            <v>8,47</v>
          </cell>
        </row>
        <row r="1637">
          <cell r="G1637">
            <v>94042</v>
          </cell>
          <cell r="H1637" t="str">
            <v>ESCORAMENTO DE VALA, TIPO PONTALETEAMENTO, COM PROFUNDIDADE DE 3,0 A 4,5 M, LARGURA MAIOR OU IGUAL A 1,5 M E MENOR QUE 2,5 M, EM LOCAL COM NÍVEL ALTO DE INTERFERÊNCIA. AF_06/2016</v>
          </cell>
          <cell r="I1637" t="str">
            <v>M2</v>
          </cell>
          <cell r="J1637" t="str">
            <v>ATRIBUÍDO SÃO PAULO</v>
          </cell>
          <cell r="K1637" t="str">
            <v>14,33</v>
          </cell>
        </row>
        <row r="1638">
          <cell r="G1638">
            <v>94043</v>
          </cell>
          <cell r="H1638" t="str">
            <v>ESCORAMENTO DE VALA, TIPO PONTALETEAMENTO, COM PROFUNDIDADE DE 0 A 1,5 M, LARGURA MENOR QUE 1,5 M, EM LOCAL COM NÍVEL BAIXO DE INTERFERÊNCIA. AF_06/2016</v>
          </cell>
          <cell r="I1638" t="str">
            <v>M2</v>
          </cell>
          <cell r="J1638" t="str">
            <v>ATRIBUÍDO SÃO PAULO</v>
          </cell>
          <cell r="K1638" t="str">
            <v>13,30</v>
          </cell>
        </row>
        <row r="1639">
          <cell r="G1639">
            <v>94044</v>
          </cell>
          <cell r="H1639" t="str">
            <v>ESCORAMENTO DE VALA, TIPO PONTALETEAMENTO, COM PROFUNDIDADE DE 0 A 1,5 M, LARGURA MAIOR OU IGUAL A 1,5 M E MENOR QUE 2,5 M, EM LOCAL COM NÍVEL BAIXO DE INTERFERÊNCIA. AF_06/2016</v>
          </cell>
          <cell r="I1639" t="str">
            <v>M2</v>
          </cell>
          <cell r="J1639" t="str">
            <v>ATRIBUÍDO SÃO PAULO</v>
          </cell>
          <cell r="K1639" t="str">
            <v>19,00</v>
          </cell>
        </row>
        <row r="1640">
          <cell r="G1640">
            <v>94045</v>
          </cell>
          <cell r="H1640" t="str">
            <v>ESCORAMENTO DE VALA, TIPO PONTALETEAMENTO, COM PROFUNDIDADE DE 1,5 A 3,0 M, LARGURA MENOR QUE 1,5 M, EM LOCAL COM NÍVEL BAIXO DE INTERFERÊNCIA. AF_06/2016</v>
          </cell>
          <cell r="I1640" t="str">
            <v>M2</v>
          </cell>
          <cell r="J1640" t="str">
            <v>ATRIBUÍDO SÃO PAULO</v>
          </cell>
          <cell r="K1640" t="str">
            <v>10,28</v>
          </cell>
        </row>
        <row r="1641">
          <cell r="G1641">
            <v>94046</v>
          </cell>
          <cell r="H1641" t="str">
            <v>ESCORAMENTO DE VALA, TIPO PONTALETEAMENTO, COM PROFUNDIDADE DE 1,5 A 3,0 M, LARGURA MAIOR OU IGUAL A 1,5 M E MENOR QUE 2,5 M, EM LOCAL COM NÍVEL BAIXO DE INTERFERÊNCIA. AF_06/2016</v>
          </cell>
          <cell r="I1641" t="str">
            <v>M2</v>
          </cell>
          <cell r="J1641" t="str">
            <v>ATRIBUÍDO SÃO PAULO</v>
          </cell>
          <cell r="K1641" t="str">
            <v>15,95</v>
          </cell>
        </row>
        <row r="1642">
          <cell r="G1642">
            <v>94047</v>
          </cell>
          <cell r="H1642" t="str">
            <v>ESCORAMENTO DE VALA, TIPO PONTALETEAMENTO, COM PROFUNDIDADE DE 3,0 A 4,5 M, LARGURA MENOR QUE 1,5 M EM LOCAL COM NÍVEL BAIXO DE INTERFERÊNCIA. AF_06/2016</v>
          </cell>
          <cell r="I1642" t="str">
            <v>M2</v>
          </cell>
          <cell r="J1642" t="str">
            <v>ATRIBUÍDO SÃO PAULO</v>
          </cell>
          <cell r="K1642" t="str">
            <v>7,61</v>
          </cell>
        </row>
        <row r="1643">
          <cell r="G1643">
            <v>94048</v>
          </cell>
          <cell r="H1643" t="str">
            <v>ESCORAMENTO DE VALA, TIPO PONTALETEAMENTO, COM PROFUNDIDADE DE 3,0 A 4,5 M, LARGURA MAIOR OU IGUAL A 1,5 M E MENOR QUE 2,5 M, EM LOCAL COM NÍVEL BAIXO DE INTERFERÊNCIA. AF_06/2016</v>
          </cell>
          <cell r="I1643" t="str">
            <v>M2</v>
          </cell>
          <cell r="J1643" t="str">
            <v>ATRIBUÍDO SÃO PAULO</v>
          </cell>
          <cell r="K1643" t="str">
            <v>13,45</v>
          </cell>
        </row>
        <row r="1644">
          <cell r="G1644">
            <v>94049</v>
          </cell>
          <cell r="H1644" t="str">
            <v>ESCORAMENTO DE VALA, TIPO DESCONTÍNUO, COM PROFUNDIDADE DE 0 A 1,5 M, LARGURA MENOR QUE 1,5 M, EM LOCAL COM NÍVEL ALTO DE INTERFERÊNCIA. AF_06/2016</v>
          </cell>
          <cell r="I1644" t="str">
            <v>M2</v>
          </cell>
          <cell r="J1644" t="str">
            <v>ATRIBUÍDO SÃO PAULO</v>
          </cell>
          <cell r="K1644" t="str">
            <v>22,44</v>
          </cell>
        </row>
        <row r="1645">
          <cell r="G1645">
            <v>94050</v>
          </cell>
          <cell r="H1645" t="str">
            <v>ESCORAMENTO DE VALA, TIPO DESCONTÍNUO, COM PROFUNDIDADE DE 0 A 1,5 M, LARGURA MAIOR OU IGUAL A 1,5 M E MENOR QUE 2,5 M, EM LOCAL COM NÍVEL ALTO DE INTERFERÊNCIA. AF_06/2016</v>
          </cell>
          <cell r="I1645" t="str">
            <v>M2</v>
          </cell>
          <cell r="J1645" t="str">
            <v>ATRIBUÍDO SÃO PAULO</v>
          </cell>
          <cell r="K1645" t="str">
            <v>29,80</v>
          </cell>
        </row>
        <row r="1646">
          <cell r="G1646">
            <v>94051</v>
          </cell>
          <cell r="H1646" t="str">
            <v>ESCORAMENTO DE VALA, TIPO DESCONTÍNUO, COM PROFUNDIDADE DE 1,5 M A 3,0 M, LARGURA MENOR QUE 1,5 M, EM LOCAL COM NÍVEL ALTO DE INTERFERÊNCIA. AF_06/2016</v>
          </cell>
          <cell r="I1646" t="str">
            <v>M2</v>
          </cell>
          <cell r="J1646" t="str">
            <v>ATRIBUÍDO SÃO PAULO</v>
          </cell>
          <cell r="K1646" t="str">
            <v>18,26</v>
          </cell>
        </row>
        <row r="1647">
          <cell r="G1647">
            <v>94052</v>
          </cell>
          <cell r="H1647" t="str">
            <v>ESCORAMENTO DE VALA, TIPO DESCONTÍNUO, COM PROFUNDIDADE DE 1,5 A 3,0 M, LARGURA MAIOR OU IGUAL A 1,5 M E MENOR QUE 2,5 M, EM LOCAL COM NÍVEL ALTO DE INTERFERÊNCIA. AF_06/2016</v>
          </cell>
          <cell r="I1647" t="str">
            <v>M2</v>
          </cell>
          <cell r="J1647" t="str">
            <v>ATRIBUÍDO SÃO PAULO</v>
          </cell>
          <cell r="K1647" t="str">
            <v>25,50</v>
          </cell>
        </row>
        <row r="1648">
          <cell r="G1648">
            <v>94053</v>
          </cell>
          <cell r="H1648" t="str">
            <v>ESCORAMENTO DE VALA, TIPO DESCONTÍNUO, COM PROFUNDIDADE DE 3,0 A 4,5 M, LARGURA MENOR QUE 1,5 M, EM LOCAL COM NÍVEL ALTO DE INTERFERÊNCIA. AF_06/2016</v>
          </cell>
          <cell r="I1648" t="str">
            <v>M2</v>
          </cell>
          <cell r="J1648" t="str">
            <v>ATRIBUÍDO SÃO PAULO</v>
          </cell>
          <cell r="K1648" t="str">
            <v>15,36</v>
          </cell>
        </row>
        <row r="1649">
          <cell r="G1649">
            <v>94054</v>
          </cell>
          <cell r="H1649" t="str">
            <v>ESCORAMENTO DE VALA, TIPO DESCONTÍNUO, COM PROFUNDIDADE DE 3,0 A 4,5 M, LARGURA MAIOR OU IGUAL A 1,5 E MENOR QUE 2,5 M, EM LOCAL COM NÍVEL ALTO DE INTERFERÊNCIA. AF_06/2016</v>
          </cell>
          <cell r="I1649" t="str">
            <v>M2</v>
          </cell>
          <cell r="J1649" t="str">
            <v>ATRIBUÍDO SÃO PAULO</v>
          </cell>
          <cell r="K1649" t="str">
            <v>22,75</v>
          </cell>
        </row>
        <row r="1650">
          <cell r="G1650">
            <v>94055</v>
          </cell>
          <cell r="H1650" t="str">
            <v>ESCORAMENTO DE VALA, TIPO DESCONTÍNUO, COM PROFUNDIDADE DE 0 A 1,5 M, LARGURA MENOR QUE 1,5 M, EM LOCAL COM NÍVEL BAIXO DE INTERFERÊNCIA. AF_06/2016</v>
          </cell>
          <cell r="I1650" t="str">
            <v>M2</v>
          </cell>
          <cell r="J1650" t="str">
            <v>ATRIBUÍDO SÃO PAULO</v>
          </cell>
          <cell r="K1650" t="str">
            <v>21,30</v>
          </cell>
        </row>
        <row r="1651">
          <cell r="G1651">
            <v>94056</v>
          </cell>
          <cell r="H1651" t="str">
            <v>ESCORAMENTO DE VALA, TIPO DESCONTÍNUO, COM PROFUNDIDADE DE 0 A 1,5 M, LARGURA MAIOR OU IGUAL A 1,5 M E MENOR QUE 2,5 M, EM LOCAL COM NÍVEL BAIXO DE INTERFERÊNCIA. AF_06/2016</v>
          </cell>
          <cell r="I1651" t="str">
            <v>M2</v>
          </cell>
          <cell r="J1651" t="str">
            <v>ATRIBUÍDO SÃO PAULO</v>
          </cell>
          <cell r="K1651" t="str">
            <v>28,68</v>
          </cell>
        </row>
        <row r="1652">
          <cell r="G1652">
            <v>94057</v>
          </cell>
          <cell r="H1652" t="str">
            <v>ESCORAMENTO DE VALA, TIPO DESCONTÍNUO, COM PROFUNDIDADE DE 1,5 M A 3,0 M, LARGURA MENOR QUE 1,5 M, EM LOCAL COM NÍVEL BAIXO DE INTERFERÊNCIA. AF_06/2016</v>
          </cell>
          <cell r="I1652" t="str">
            <v>M2</v>
          </cell>
          <cell r="J1652" t="str">
            <v>ATRIBUÍDO SÃO PAULO</v>
          </cell>
          <cell r="K1652" t="str">
            <v>17,15</v>
          </cell>
        </row>
        <row r="1653">
          <cell r="G1653">
            <v>94058</v>
          </cell>
          <cell r="H1653" t="str">
            <v>ESCORAMENTO DE VALA, TIPO DESCONTÍNUO, COM PROFUNDIDADE DE 1,5 A 3,0 M, LARGURA MAIOR OU IGUAL A 1,5 M E MENOR QUE 2,5 M, EM LOCAL COM NÍVEL BAIXO DE INTERFERÊNCIA. AF_06/2016</v>
          </cell>
          <cell r="I1653" t="str">
            <v>M2</v>
          </cell>
          <cell r="J1653" t="str">
            <v>ATRIBUÍDO SÃO PAULO</v>
          </cell>
          <cell r="K1653" t="str">
            <v>24,37</v>
          </cell>
        </row>
        <row r="1654">
          <cell r="G1654">
            <v>94059</v>
          </cell>
          <cell r="H1654" t="str">
            <v>ESCORAMENTO DE VALA, TIPO DESCONTÍNUO, COM PROFUNDIDADE DE 3,0 A 4,5 M, LARGURA MENOR QUE 1,5 M, EM LOCAL COM NÍVEL BAIXO DE INTERFERÊNCIA. AF_06/2016</v>
          </cell>
          <cell r="I1654" t="str">
            <v>M2</v>
          </cell>
          <cell r="J1654" t="str">
            <v>ATRIBUÍDO SÃO PAULO</v>
          </cell>
          <cell r="K1654" t="str">
            <v>14,24</v>
          </cell>
        </row>
        <row r="1655">
          <cell r="G1655">
            <v>94060</v>
          </cell>
          <cell r="H1655" t="str">
            <v>ESCORAMENTO DE VALA, TIPO DESCONTÍNUO, COM PROFUNDIDADE DE 3,0 A 4,5 M, LARGURA MAIOR OU IGUAL A 1,5 E MENOR QUE 2,5 M, EM LOCAL COM NÍVEL BAIXO DE INTERFERÊNCIA. AF_06/2016</v>
          </cell>
          <cell r="I1655" t="str">
            <v>M2</v>
          </cell>
          <cell r="J1655" t="str">
            <v>ATRIBUÍDO SÃO PAULO</v>
          </cell>
          <cell r="K1655" t="str">
            <v>21,62</v>
          </cell>
        </row>
        <row r="1656">
          <cell r="G1656">
            <v>73301</v>
          </cell>
          <cell r="H1656" t="str">
            <v>ESCORAMENTO FORMAS ATE H = 3,30M, COM MADEIRA DE 3A QUALIDADE, NAO APARELHADA, APROVEITAMENTO TABUAS 3X E PRUMOS 4X.</v>
          </cell>
          <cell r="I1656" t="str">
            <v>M3</v>
          </cell>
          <cell r="J1656" t="str">
            <v>COEFICIENTE DE REPRESENTATIVIDADE</v>
          </cell>
          <cell r="K1656" t="str">
            <v>9,69</v>
          </cell>
        </row>
        <row r="1657">
          <cell r="G1657">
            <v>83515</v>
          </cell>
          <cell r="H1657" t="str">
            <v>ESCORAMENTO FORMAS DE H=3,30 A 3,50 M, COM MADEIRA 3A QUALIDADE, NAO APARELHADA, APROVEITAMENTO TABUAS 3X E PRUMOS 4X</v>
          </cell>
          <cell r="I1657" t="str">
            <v>M3</v>
          </cell>
          <cell r="J1657" t="str">
            <v>COEFICIENTE DE REPRESENTATIVIDADE</v>
          </cell>
          <cell r="K1657" t="str">
            <v>15,86</v>
          </cell>
        </row>
        <row r="1658">
          <cell r="G1658">
            <v>83516</v>
          </cell>
          <cell r="H1658" t="str">
            <v>ESCORAMENTO FORMAS H=3,50 A 4,00 M, COM MADEIRA DE 3A QUALIDADE, NAO APARELHADA, APROVEITAMENTO TABUAS 3X E PRUMOS 4X.</v>
          </cell>
          <cell r="I1658" t="str">
            <v>M3</v>
          </cell>
          <cell r="J1658" t="str">
            <v>COEFICIENTE DE REPRESENTATIVIDADE</v>
          </cell>
          <cell r="K1658" t="str">
            <v>18,31</v>
          </cell>
        </row>
        <row r="1659">
          <cell r="G1659">
            <v>90788</v>
          </cell>
          <cell r="H1659" t="str">
            <v>KIT DE PORTA-PRONTA DE MADEIRA EM ACABAMENTO MELAMÍNICO BRANCO, FOLHA LEVE OU MÉDIA, 60X210CM, EXCLUSIVE FECHADURA, FIXAÇÃO COM PREENCHIMENTO PARCIAL DE ESPUMA EXPANSIVA - FORNECIMENTO E INSTALAÇÃO. AF_12/2019</v>
          </cell>
          <cell r="I1659" t="str">
            <v>UN</v>
          </cell>
          <cell r="J1659" t="str">
            <v>COEFICIENTE DE REPRESENTATIVIDADE</v>
          </cell>
          <cell r="K1659" t="str">
            <v>568,17</v>
          </cell>
        </row>
        <row r="1660">
          <cell r="G1660">
            <v>90789</v>
          </cell>
          <cell r="H1660" t="str">
            <v>KIT DE PORTA-PRONTA DE MADEIRA EM ACABAMENTO MELAMÍNICO BRANCO, FOLHA LEVE OU MÉDIA, 70X210CM, EXCLUSIVE FECHADURA, FIXAÇÃO COM PREENCHIMENTO PARCIAL DE ESPUMA EXPANSIVA - FORNECIMENTO E INSTALAÇÃO. AF_12/2019</v>
          </cell>
          <cell r="I1660" t="str">
            <v>UN</v>
          </cell>
          <cell r="J1660" t="str">
            <v>COEFICIENTE DE REPRESENTATIVIDADE</v>
          </cell>
          <cell r="K1660" t="str">
            <v>586,87</v>
          </cell>
        </row>
        <row r="1661">
          <cell r="G1661">
            <v>90790</v>
          </cell>
          <cell r="H1661" t="str">
            <v>KIT DE PORTA-PRONTA DE MADEIRA EM ACABAMENTO MELAMÍNICO BRANCO, FOLHA LEVE OU MÉDIA, 80X210CM, EXCLUSIVE FECHADURA, FIXAÇÃO COM PREENCHIMENTO PARCIAL DE ESPUMA EXPANSIVA - FORNECIMENTO E INSTALAÇÃO. AF_12/2019</v>
          </cell>
          <cell r="I1661" t="str">
            <v>UN</v>
          </cell>
          <cell r="J1661" t="str">
            <v>COEFICIENTE DE REPRESENTATIVIDADE</v>
          </cell>
          <cell r="K1661" t="str">
            <v>591,55</v>
          </cell>
        </row>
        <row r="1662">
          <cell r="G1662">
            <v>90791</v>
          </cell>
          <cell r="H1662" t="str">
            <v>KIT DE PORTA-PRONTA DE MADEIRA EM ACABAMENTO MELAMÍNICO BRANCO, FOLHA PESADA OU SUPERPESADA, 80X210CM, EXCLUSIVE FECHADURA, FIXAÇÃO COM PREENCHIMENTO PARCIAL DE ESPUMA EXPANSIVA - FORNECIMENTO E INSTALAÇÃO. AF_12/2019</v>
          </cell>
          <cell r="I1662" t="str">
            <v>UN</v>
          </cell>
          <cell r="J1662" t="str">
            <v>COEFICIENTE DE REPRESENTATIVIDADE</v>
          </cell>
          <cell r="K1662" t="str">
            <v>631,48</v>
          </cell>
        </row>
        <row r="1663">
          <cell r="G1663">
            <v>90793</v>
          </cell>
          <cell r="H1663" t="str">
            <v>KIT DE PORTA-PRONTA DE MADEIRA EM ACABAMENTO MELAMÍNICO BRANCO, FOLHA PESADA OU SUPERPESADA, 90X210CM, EXCLUSIVE FECHADURA, FIXAÇÃO COM PREENCHIMENTO TOTAL DE ESPUMA EXPANSIVA - FORNECIMENTO E INSTALAÇÃO. AF_12/2019</v>
          </cell>
          <cell r="I1663" t="str">
            <v>UN</v>
          </cell>
          <cell r="J1663" t="str">
            <v>COEFICIENTE DE REPRESENTATIVIDADE</v>
          </cell>
          <cell r="K1663" t="str">
            <v>672,61</v>
          </cell>
        </row>
        <row r="1664">
          <cell r="G1664">
            <v>90794</v>
          </cell>
          <cell r="H1664" t="str">
            <v>KIT DE PORTA-PRONTA DE MADEIRA EM ACABAMENTO MELAMÍNICO BRANCO, FOLHA LEVE OU MÉDIA, E BATENTE METÁLICO, 60X210CM, EXCLUSIVE FECHADURA, FIXAÇÃO COM ARGAMASSA - FORNECIMENTO E INSTALAÇÃO. AF_12/2019</v>
          </cell>
          <cell r="I1664" t="str">
            <v>UN</v>
          </cell>
          <cell r="J1664" t="str">
            <v>COEFICIENTE DE REPRESENTATIVIDADE</v>
          </cell>
          <cell r="K1664" t="str">
            <v>599,71</v>
          </cell>
        </row>
        <row r="1665">
          <cell r="G1665">
            <v>90795</v>
          </cell>
          <cell r="H1665" t="str">
            <v>KIT DE PORTA-PRONTA DE MADEIRA EM ACABAMENTO MELAMÍNICO BRANCO, FOLHA LEVE OU MÉDIA, E BATENTE METÁLICO, 70X210CM,  EXCLUSIVE FECHADURA, FIXAÇÃO COM ARGAMASSA - FORNECIMENTO E INSTALAÇÃO. AF_12/2019</v>
          </cell>
          <cell r="I1665" t="str">
            <v>UN</v>
          </cell>
          <cell r="J1665" t="str">
            <v>COEFICIENTE DE REPRESENTATIVIDADE</v>
          </cell>
          <cell r="K1665" t="str">
            <v>622,13</v>
          </cell>
        </row>
        <row r="1666">
          <cell r="G1666">
            <v>90796</v>
          </cell>
          <cell r="H1666" t="str">
            <v>KIT DE PORTA-PRONTA DE MADEIRA EM ACABAMENTO MELAMÍNICO BRANCO, FOLHA LEVE OU MÉDIA, E BATENTE METÁLICO, 80X210CM, EXCLUSIVE FECHADURA, FIXAÇÃO COM ARGAMASSA - FORNECIMENTO E INSTALAÇÃO. AF_12/2019</v>
          </cell>
          <cell r="I1666" t="str">
            <v>UN</v>
          </cell>
          <cell r="J1666" t="str">
            <v>COEFICIENTE DE REPRESENTATIVIDADE</v>
          </cell>
          <cell r="K1666" t="str">
            <v>630,56</v>
          </cell>
        </row>
        <row r="1667">
          <cell r="G1667">
            <v>90797</v>
          </cell>
          <cell r="H1667" t="str">
            <v>KIT DE PORTA-PRONTA DE MADEIRA EM ACABAMENTO MELAMÍNICO BRANCO, FOLHA LEVE OU MÉDIA, E BATENTE METÁLICO, 90X210CM,  EXCLUSIVE FECHADURA, FIXAÇÃO COM ARGAMASSA - FORNECIMENTO E INSTALAÇÃO. AF_12/2019</v>
          </cell>
          <cell r="I1667" t="str">
            <v>UN</v>
          </cell>
          <cell r="J1667" t="str">
            <v>COEFICIENTE DE REPRESENTATIVIDADE</v>
          </cell>
          <cell r="K1667" t="str">
            <v>668,42</v>
          </cell>
        </row>
        <row r="1668">
          <cell r="G1668">
            <v>90798</v>
          </cell>
          <cell r="H1668" t="str">
            <v>KIT DE PORTA-PRONTA DE MADEIRA EM ACABAMENTO MELAMÍNICO BRANCO, FOLHA PESADA OU SUPERPESADA, E BATENTE METÁLICO, 80X210CM, EXCLUSIVE FECHADURA, FIXAÇÃO COM ARGAMASSA - FORNECIMENTO E INSTALAÇÃO. AF_12/2019</v>
          </cell>
          <cell r="I1668" t="str">
            <v>UN</v>
          </cell>
          <cell r="J1668" t="str">
            <v>COEFICIENTE DE REPRESENTATIVIDADE</v>
          </cell>
          <cell r="K1668" t="str">
            <v>672,75</v>
          </cell>
        </row>
        <row r="1669">
          <cell r="G1669">
            <v>90799</v>
          </cell>
          <cell r="H1669" t="str">
            <v>KIT DE PORTA-PRONTA DE MADEIRA EM ACABAMENTO MELAMÍNICO BRANCO, FOLHA PESADA OU SUPERPESADA, E BATENTE METÁLICO, 90X210CM, EXCLUSIVE FECHADURA, FIXAÇÃO COM ARGAMASSA - FORNECIMENTO E INSTALAÇÃO. AF_12/2019</v>
          </cell>
          <cell r="I1669" t="str">
            <v>UN</v>
          </cell>
          <cell r="J1669" t="str">
            <v>COEFICIENTE DE REPRESENTATIVIDADE</v>
          </cell>
          <cell r="K1669" t="str">
            <v>694,01</v>
          </cell>
        </row>
        <row r="1670">
          <cell r="G1670">
            <v>90801</v>
          </cell>
          <cell r="H1670" t="str">
            <v>BATENTE PARA PORTA DE MADEIRA, PADRÃO MÉDIO - FORNECIMENTO E MONTAGEM. AF_12/2019</v>
          </cell>
          <cell r="I1670" t="str">
            <v>UN</v>
          </cell>
          <cell r="J1670" t="str">
            <v>COEFICIENTE DE REPRESENTATIVIDADE</v>
          </cell>
          <cell r="K1670" t="str">
            <v>183,35</v>
          </cell>
        </row>
        <row r="1671">
          <cell r="G1671">
            <v>90806</v>
          </cell>
          <cell r="H1671" t="str">
            <v>BATENTE PARA PORTA DE MADEIRA, FIXAÇÃO COM ARGAMASSA, PADRÃO MÉDIO - FORNECIMENTO E INSTALAÇÃO. AF_12/2019_P</v>
          </cell>
          <cell r="I1671" t="str">
            <v>UN</v>
          </cell>
          <cell r="J1671" t="str">
            <v>COEFICIENTE DE REPRESENTATIVIDADE</v>
          </cell>
          <cell r="K1671" t="str">
            <v>244,96</v>
          </cell>
        </row>
        <row r="1672">
          <cell r="G1672">
            <v>90820</v>
          </cell>
          <cell r="H1672" t="str">
            <v>PORTA DE MADEIRA PARA PINTURA, SEMI-OCA (LEVE OU MÉDIA), 60X210CM, ESPESSURA DE 3,5CM, INCLUSO DOBRADIÇAS - FORNECIMENTO E INSTALAÇÃO. AF_12/2019</v>
          </cell>
          <cell r="I1672" t="str">
            <v>UN</v>
          </cell>
          <cell r="J1672" t="str">
            <v>COEFICIENTE DE REPRESENTATIVIDADE</v>
          </cell>
          <cell r="K1672" t="str">
            <v>339,86</v>
          </cell>
        </row>
        <row r="1673">
          <cell r="G1673">
            <v>90821</v>
          </cell>
          <cell r="H1673" t="str">
            <v>PORTA DE MADEIRA PARA PINTURA, SEMI-OCA (LEVE OU MÉDIA), 70X210CM, ESPESSURA DE 3,5CM, INCLUSO DOBRADIÇAS - FORNECIMENTO E INSTALAÇÃO. AF_12/2019</v>
          </cell>
          <cell r="I1673" t="str">
            <v>UN</v>
          </cell>
          <cell r="J1673" t="str">
            <v>COEFICIENTE DE REPRESENTATIVIDADE</v>
          </cell>
          <cell r="K1673" t="str">
            <v>372,90</v>
          </cell>
        </row>
        <row r="1674">
          <cell r="G1674">
            <v>90822</v>
          </cell>
          <cell r="H1674" t="str">
            <v>PORTA DE MADEIRA PARA PINTURA, SEMI-OCA (LEVE OU MÉDIA), 80X210CM, ESPESSURA DE 3,5CM, INCLUSO DOBRADIÇAS - FORNECIMENTO E INSTALAÇÃO. AF_12/2019</v>
          </cell>
          <cell r="I1674" t="str">
            <v>UN</v>
          </cell>
          <cell r="J1674" t="str">
            <v>COEFICIENTE DE REPRESENTATIVIDADE</v>
          </cell>
          <cell r="K1674" t="str">
            <v>366,52</v>
          </cell>
        </row>
        <row r="1675">
          <cell r="G1675">
            <v>90823</v>
          </cell>
          <cell r="H1675" t="str">
            <v>PORTA DE MADEIRA PARA PINTURA, SEMI-OCA (LEVE OU MÉDIA), 90X210CM, ESPESSURA DE 3,5CM, INCLUSO DOBRADIÇAS - FORNECIMENTO E INSTALAÇÃO. AF_12/2019</v>
          </cell>
          <cell r="I1675" t="str">
            <v>UN</v>
          </cell>
          <cell r="J1675" t="str">
            <v>COEFICIENTE DE REPRESENTATIVIDADE</v>
          </cell>
          <cell r="K1675" t="str">
            <v>386,91</v>
          </cell>
        </row>
        <row r="1676">
          <cell r="G1676">
            <v>90824</v>
          </cell>
          <cell r="H1676" t="str">
            <v>PORTA DE MADEIRA PARA PINTURA, SEMI-OCA (PESADA OU SUPERPESADA), 80X210CM, ESPESSURA DE 3,5CM, INCLUSO DOBRADIÇAS - FORNECIMENTO E INSTALAÇÃO. AF_12/2019</v>
          </cell>
          <cell r="I1676" t="str">
            <v>UN</v>
          </cell>
          <cell r="J1676" t="str">
            <v>COEFICIENTE DE REPRESENTATIVIDADE</v>
          </cell>
          <cell r="K1676" t="str">
            <v>393,93</v>
          </cell>
        </row>
        <row r="1677">
          <cell r="G1677">
            <v>90825</v>
          </cell>
          <cell r="H1677" t="str">
            <v>PORTA DE MADEIRA, MACIÇA (PESADA OU SUPERPESADA), 90X210CM, ESPESSURA DE 3,5CM, INCLUSO DOBRADIÇAS - FORNECIMENTO E INSTALAÇÃO. AF_12/2019</v>
          </cell>
          <cell r="I1677" t="str">
            <v>UN</v>
          </cell>
          <cell r="J1677" t="str">
            <v>COEFICIENTE DE REPRESENTATIVIDADE</v>
          </cell>
          <cell r="K1677" t="str">
            <v>424,12</v>
          </cell>
        </row>
        <row r="1678">
          <cell r="G1678">
            <v>90830</v>
          </cell>
          <cell r="H1678" t="str">
            <v>FECHADURA DE EMBUTIR COM CILINDRO, EXTERNA, COMPLETA, ACABAMENTO PADRÃO MÉDIO, INCLUSO EXECUÇÃO DE FURO - FORNECIMENTO E INSTALAÇÃO. AF_12/2019</v>
          </cell>
          <cell r="I1678" t="str">
            <v>UN</v>
          </cell>
          <cell r="J1678" t="str">
            <v>COEFICIENTE DE REPRESENTATIVIDADE</v>
          </cell>
          <cell r="K1678" t="str">
            <v>90,97</v>
          </cell>
        </row>
        <row r="1679">
          <cell r="G1679">
            <v>90831</v>
          </cell>
          <cell r="H1679" t="str">
            <v>FECHADURA DE EMBUTIR PARA PORTA DE BANHEIRO, COMPLETA, ACABAMENTO PADRÃO MÉDIO, INCLUSO EXECUÇÃO DE FURO - FORNECIMENTO E INSTALAÇÃO. AF_12/2019</v>
          </cell>
          <cell r="I1679" t="str">
            <v>UN</v>
          </cell>
          <cell r="J1679" t="str">
            <v>COEFICIENTE DE REPRESENTATIVIDADE</v>
          </cell>
          <cell r="K1679" t="str">
            <v>71,29</v>
          </cell>
        </row>
        <row r="1680">
          <cell r="G1680">
            <v>90841</v>
          </cell>
          <cell r="H1680" t="str">
            <v>KIT DE PORTA DE MADEIRA PARA PINTURA, SEMI-OCA (LEVE OU MÉDIA), PADRÃO MÉDIO, 60X210CM, ESPESSURA DE 3,5CM, ITENS INCLUSOS: DOBRADIÇAS, MONTAGEM E INSTALAÇÃO DO BATENTE, FECHADURA COM EXECUÇÃO DO FURO - FORNECIMENTO E INSTALAÇÃO. AF_12/2019</v>
          </cell>
          <cell r="I1680" t="str">
            <v>UN</v>
          </cell>
          <cell r="J1680" t="str">
            <v>COEFICIENTE DE REPRESENTATIVIDADE</v>
          </cell>
          <cell r="K1680" t="str">
            <v>711,40</v>
          </cell>
        </row>
        <row r="1681">
          <cell r="G1681">
            <v>90842</v>
          </cell>
          <cell r="H1681" t="str">
            <v>KIT DE PORTA DE MADEIRA PARA PINTURA, SEMI-OCA (LEVE OU MÉDIA), PADRÃO MÉDIO, 70X210CM, ESPESSURA DE 3,5CM, ITENS INCLUSOS: DOBRADIÇAS, MONTAGEM E INSTALAÇÃO DO BATENTE, FECHADURA COM EXECUÇÃO DO FURO - FORNECIMENTO E INSTALAÇÃO. AF_12/2019</v>
          </cell>
          <cell r="I1681" t="str">
            <v>UN</v>
          </cell>
          <cell r="J1681" t="str">
            <v>COEFICIENTE DE REPRESENTATIVIDADE</v>
          </cell>
          <cell r="K1681" t="str">
            <v>751,89</v>
          </cell>
        </row>
        <row r="1682">
          <cell r="G1682">
            <v>90843</v>
          </cell>
          <cell r="H1682" t="str">
            <v>KIT DE PORTA DE MADEIRA PARA PINTURA, SEMI-OCA (LEVE OU MÉDIA), PADRÃO MÉDIO, 80X210CM, ESPESSURA DE 3,5CM, ITENS INCLUSOS: DOBRADIÇAS, MONTAGEM E INSTALAÇÃO DO BATENTE, FECHADURA COM EXECUÇÃO DO FURO - FORNECIMENTO E INSTALAÇÃO. AF_12/2019</v>
          </cell>
          <cell r="I1682" t="str">
            <v>UN</v>
          </cell>
          <cell r="J1682" t="str">
            <v>COEFICIENTE DE REPRESENTATIVIDADE</v>
          </cell>
          <cell r="K1682" t="str">
            <v>760,05</v>
          </cell>
        </row>
        <row r="1683">
          <cell r="G1683">
            <v>90844</v>
          </cell>
          <cell r="H1683" t="str">
            <v>KIT DE PORTA DE MADEIRA PARA PINTURA, SEMI-OCA (LEVE OU MÉDIA), PADRÃO MÉDIO, 90X210CM, ESPESSURA DE 3,5CM, ITENS INCLUSOS: DOBRADIÇAS, MONTAGEM E INSTALAÇÃO DO BATENTE, FECHADURA COM EXECUÇÃO DO FURO - FORNECIMENTO E INSTALAÇÃO. AF_12/2019</v>
          </cell>
          <cell r="I1683" t="str">
            <v>UN</v>
          </cell>
          <cell r="J1683" t="str">
            <v>COEFICIENTE DE REPRESENTATIVIDADE</v>
          </cell>
          <cell r="K1683" t="str">
            <v>781,59</v>
          </cell>
        </row>
        <row r="1684">
          <cell r="G1684">
            <v>90847</v>
          </cell>
          <cell r="H1684" t="str">
            <v>KIT DE PORTA DE MADEIRA PARA PINTURA, SEMI-OCA (LEVE OU MÉDIA), PADRÃO MÉDIO, 60X210CM, ESPESSURA DE 3,5CM, ITENS INCLUSOS: DOBRADIÇAS, MONTAGEM E INSTALAÇÃO DO BATENTE, SEM FECHADURA - FORNECIMENTO E INSTALAÇÃO. AF_12/2019</v>
          </cell>
          <cell r="I1684" t="str">
            <v>UN</v>
          </cell>
          <cell r="J1684" t="str">
            <v>COEFICIENTE DE REPRESENTATIVIDADE</v>
          </cell>
          <cell r="K1684" t="str">
            <v>640,11</v>
          </cell>
        </row>
        <row r="1685">
          <cell r="G1685">
            <v>90848</v>
          </cell>
          <cell r="H1685" t="str">
            <v>KIT DE PORTA DE MADEIRA PARA PINTURA, SEMI-OCA (LEVE OU MÉDIA), PADRÃO MÉDIO, 70X210CM, ESPESSURA DE 3,5CM, ITENS INCLUSOS: DOBRADIÇAS, MONTAGEM E INSTALAÇÃO DO BATENTE, SEM FECHADURA - FORNECIMENTO E INSTALAÇÃO. AF_12/2019</v>
          </cell>
          <cell r="I1685" t="str">
            <v>UN</v>
          </cell>
          <cell r="J1685" t="str">
            <v>COEFICIENTE DE REPRESENTATIVIDADE</v>
          </cell>
          <cell r="K1685" t="str">
            <v>674,30</v>
          </cell>
        </row>
        <row r="1686">
          <cell r="G1686">
            <v>90849</v>
          </cell>
          <cell r="H1686" t="str">
            <v>KIT DE PORTA DE MADEIRA PARA PINTURA, SEMI-OCA (LEVE OU MÉDIA), PADRÃO MÉDIO, 80X210CM, ESPESSURA DE 3,5CM, ITENS INCLUSOS: DOBRADIÇAS, MONTAGEM E INSTALAÇÃO DO BATENTE, SEM FECHADURA - FORNECIMENTO E INSTALAÇÃO. AF_12/2019</v>
          </cell>
          <cell r="I1686" t="str">
            <v>UN</v>
          </cell>
          <cell r="J1686" t="str">
            <v>COEFICIENTE DE REPRESENTATIVIDADE</v>
          </cell>
          <cell r="K1686" t="str">
            <v>669,08</v>
          </cell>
        </row>
        <row r="1687">
          <cell r="G1687">
            <v>90850</v>
          </cell>
          <cell r="H1687" t="str">
            <v>KIT DE PORTA DE MADEIRA PARA PINTURA, SEMI-OCA (LEVE OU MÉDIA), PADRÃO MÉDIO, 90X210CM, ESPESSURA DE 3,5CM, ITENS INCLUSOS: DOBRADIÇAS, MONTAGEM E INSTALAÇÃO DO BATENTE, SEM FECHADURA - FORNECIMENTO E INSTALAÇÃO. AF_12/2019</v>
          </cell>
          <cell r="I1687" t="str">
            <v>UN</v>
          </cell>
          <cell r="J1687" t="str">
            <v>COEFICIENTE DE REPRESENTATIVIDADE</v>
          </cell>
          <cell r="K1687" t="str">
            <v>690,62</v>
          </cell>
        </row>
        <row r="1688">
          <cell r="G1688">
            <v>91009</v>
          </cell>
          <cell r="H1688" t="str">
            <v>PORTA DE MADEIRA PARA VERNIZ, SEMI-OCA (LEVE OU MÉDIA), 60X210CM, ESPESSURA DE 3,5CM, INCLUSO DOBRADIÇAS - FORNECIMENTO E INSTALAÇÃO. AF_12/2019</v>
          </cell>
          <cell r="I1688" t="str">
            <v>UN</v>
          </cell>
          <cell r="J1688" t="str">
            <v>COEFICIENTE DE REPRESENTATIVIDADE</v>
          </cell>
          <cell r="K1688" t="str">
            <v>349,12</v>
          </cell>
        </row>
        <row r="1689">
          <cell r="G1689">
            <v>91010</v>
          </cell>
          <cell r="H1689" t="str">
            <v>PORTA DE MADEIRA PARA VERNIZ, SEMI-OCA (LEVE OU MÉDIA), 70X210CM, ESPESSURA DE 3,5CM, INCLUSO DOBRADIÇAS - FORNECIMENTO E INSTALAÇÃO. AF_12/2019</v>
          </cell>
          <cell r="I1689" t="str">
            <v>UN</v>
          </cell>
          <cell r="J1689" t="str">
            <v>COEFICIENTE DE REPRESENTATIVIDADE</v>
          </cell>
          <cell r="K1689" t="str">
            <v>271,32</v>
          </cell>
        </row>
        <row r="1690">
          <cell r="G1690">
            <v>91011</v>
          </cell>
          <cell r="H1690" t="str">
            <v>PORTA DE MADEIRA PARA VERNIZ, SEMI-OCA (LEVE OU MÉDIA), 80X210CM, ESPESSURA DE 3,5CM, INCLUSO DOBRADIÇAS - FORNECIMENTO E INSTALAÇÃO. AF_12/2019</v>
          </cell>
          <cell r="I1690" t="str">
            <v>UN</v>
          </cell>
          <cell r="J1690" t="str">
            <v>COEFICIENTE DE REPRESENTATIVIDADE</v>
          </cell>
          <cell r="K1690" t="str">
            <v>401,23</v>
          </cell>
        </row>
        <row r="1691">
          <cell r="G1691">
            <v>91012</v>
          </cell>
          <cell r="H1691" t="str">
            <v>PORTA DE MADEIRA PARA VERNIZ, SEMI-OCA (LEVE OU MÉDIA), 90X210CM, ESPESSURA DE 3,5CM, INCLUSO DOBRADIÇAS - FORNECIMENTO E INSTALAÇÃO. AF_12/2019</v>
          </cell>
          <cell r="I1691" t="str">
            <v>UN</v>
          </cell>
          <cell r="J1691" t="str">
            <v>COEFICIENTE DE REPRESENTATIVIDADE</v>
          </cell>
          <cell r="K1691" t="str">
            <v>379,78</v>
          </cell>
        </row>
        <row r="1692">
          <cell r="G1692">
            <v>91013</v>
          </cell>
          <cell r="H1692" t="str">
            <v>KIT DE PORTA DE MADEIRA PARA VERNIZ, SEMI-OCA (LEVE OU MÉDIA), PADRÃO MÉDIO, 60X210CM, ESPESSURA DE 3,5CM, ITENS INCLUSOS: DOBRADIÇAS, MONTAGEM E INSTALAÇÃO DO BATENTE, SEM FECHADURA - FORNECIMENTO E INSTALAÇÃO. AF_12/2019</v>
          </cell>
          <cell r="I1692" t="str">
            <v>UN</v>
          </cell>
          <cell r="J1692" t="str">
            <v>COEFICIENTE DE REPRESENTATIVIDADE</v>
          </cell>
          <cell r="K1692" t="str">
            <v>649,37</v>
          </cell>
        </row>
        <row r="1693">
          <cell r="G1693">
            <v>91014</v>
          </cell>
          <cell r="H1693" t="str">
            <v>KIT DE PORTA DE MADEIRA PARA VERNIZ, SEMI-OCA (LEVE OU MÉDIA), PADRÃO MÉDIO, 70X210CM, ESPESSURA DE 3,5CM, ITENS INCLUSOS: DOBRADIÇAS, MONTAGEM E INSTALAÇÃO DO BATENTE, SEM FECHADURA - FORNECIMENTO E INSTALAÇÃO. AF_12/2019</v>
          </cell>
          <cell r="I1693" t="str">
            <v>UN</v>
          </cell>
          <cell r="J1693" t="str">
            <v>COEFICIENTE DE REPRESENTATIVIDADE</v>
          </cell>
          <cell r="K1693" t="str">
            <v>572,72</v>
          </cell>
        </row>
        <row r="1694">
          <cell r="G1694">
            <v>91015</v>
          </cell>
          <cell r="H1694" t="str">
            <v>KIT DE PORTA DE MADEIRA PARA VERNIZ, SEMI-OCA (LEVE OU MÉDIA), PADRÃO MÉDIO, 80X210CM, ESPESSURA DE 3,5CM, ITENS INCLUSOS: DOBRADIÇAS, MONTAGEM E INSTALAÇÃO DO BATENTE, SEM FECHADURA - FORNECIMENTO E INSTALAÇÃO. AF_12/2019</v>
          </cell>
          <cell r="I1694" t="str">
            <v>UN</v>
          </cell>
          <cell r="J1694" t="str">
            <v>COEFICIENTE DE REPRESENTATIVIDADE</v>
          </cell>
          <cell r="K1694" t="str">
            <v>703,79</v>
          </cell>
        </row>
        <row r="1695">
          <cell r="G1695">
            <v>91016</v>
          </cell>
          <cell r="H1695" t="str">
            <v>KIT DE PORTA DE MADEIRA PARA VERNIZ, SEMI-OCA (LEVE OU MÉDIA), PADRÃO MÉDIO, 90X210CM, ESPESSURA DE 3,5CM, ITENS INCLUSOS: DOBRADIÇAS, MONTAGEM E INSTALAÇÃO DO BATENTE, SEM FECHADURA - FORNECIMENTO E INSTALAÇÃO. AF_12/2019</v>
          </cell>
          <cell r="I1695" t="str">
            <v>UN</v>
          </cell>
          <cell r="J1695" t="str">
            <v>COEFICIENTE DE REPRESENTATIVIDADE</v>
          </cell>
          <cell r="K1695" t="str">
            <v>683,49</v>
          </cell>
        </row>
        <row r="1696">
          <cell r="G1696">
            <v>91287</v>
          </cell>
          <cell r="H1696" t="str">
            <v>BATENTE PARA PORTA DE MADEIRA, PADRÃO POPULAR - FORNECIMENTO E MONTAGEM. AF_12/2019</v>
          </cell>
          <cell r="I1696" t="str">
            <v>UN</v>
          </cell>
          <cell r="J1696" t="str">
            <v>COEFICIENTE DE REPRESENTATIVIDADE</v>
          </cell>
          <cell r="K1696" t="str">
            <v>145,69</v>
          </cell>
        </row>
        <row r="1697">
          <cell r="G1697">
            <v>91292</v>
          </cell>
          <cell r="H1697" t="str">
            <v>BATENTE PARA PORTA DE MADEIRA, FIXAÇÃO COM ARGAMASSA, PADRÃO POPULAR. FORNECIMENTO E INSTALAÇÃO. AF_12/2019_P</v>
          </cell>
          <cell r="I1697" t="str">
            <v>UN</v>
          </cell>
          <cell r="J1697" t="str">
            <v>COEFICIENTE DE REPRESENTATIVIDADE</v>
          </cell>
          <cell r="K1697" t="str">
            <v>207,30</v>
          </cell>
        </row>
        <row r="1698">
          <cell r="G1698">
            <v>91295</v>
          </cell>
          <cell r="H1698" t="str">
            <v>PORTA DE MADEIRA FRISADA, SEMI-OCA (LEVE OU MÉDIA), 60X210CM, ESPESSURA DE 3CM, INCLUSO DOBRADIÇAS - FORNECIMENTO E INSTALAÇÃO. AF_12/2019</v>
          </cell>
          <cell r="I1698" t="str">
            <v>UN</v>
          </cell>
          <cell r="J1698" t="str">
            <v>COEFICIENTE DE REPRESENTATIVIDADE</v>
          </cell>
          <cell r="K1698" t="str">
            <v>324,23</v>
          </cell>
        </row>
        <row r="1699">
          <cell r="G1699">
            <v>91296</v>
          </cell>
          <cell r="H1699" t="str">
            <v>PORTA DE MADEIRA FRISADA, SEMI-OCA (LEVE OU MÉDIA), 70X210CM, ESPESSURA DE 3CM, INCLUSO DOBRADIÇAS - FORNECIMENTO E INSTALAÇÃO. AF_12/2019</v>
          </cell>
          <cell r="I1699" t="str">
            <v>UN</v>
          </cell>
          <cell r="J1699" t="str">
            <v>COEFICIENTE DE REPRESENTATIVIDADE</v>
          </cell>
          <cell r="K1699" t="str">
            <v>345,82</v>
          </cell>
        </row>
        <row r="1700">
          <cell r="G1700">
            <v>91297</v>
          </cell>
          <cell r="H1700" t="str">
            <v>PORTA DE MADEIRA FRISADA, SEMI-OCA (LEVE OU MÉDIA), 80X210CM, ESPESSURA DE 3,5CM, INCLUSO DOBRADIÇAS - FORNECIMENTO E INSTALAÇÃO. AF_12/2019</v>
          </cell>
          <cell r="I1700" t="str">
            <v>UN</v>
          </cell>
          <cell r="J1700" t="str">
            <v>COEFICIENTE DE REPRESENTATIVIDADE</v>
          </cell>
          <cell r="K1700" t="str">
            <v>403,77</v>
          </cell>
        </row>
        <row r="1701">
          <cell r="G1701">
            <v>91298</v>
          </cell>
          <cell r="H1701" t="str">
            <v>PORTA DE MADEIRA TIPO VENEZIANA, 80X210CM, ESPESSURA DE 3CM, INCLUSO DOBRADIÇAS - FORNECIMENTO E INSTALAÇÃO. AF_12/2019</v>
          </cell>
          <cell r="I1701" t="str">
            <v>UN</v>
          </cell>
          <cell r="J1701" t="str">
            <v>ATRIBUÍDO SÃO PAULO</v>
          </cell>
          <cell r="K1701" t="str">
            <v>590,30</v>
          </cell>
        </row>
        <row r="1702">
          <cell r="G1702">
            <v>91299</v>
          </cell>
          <cell r="H1702" t="str">
            <v>PORTA DE MADEIRA, TIPO MEXICANA, MACIÇA (PESADA OU SUPERPESADA), 80X210CM, ESPESSURA DE 3,5CM, INCLUSO DOBRADIÇAS - FORNECIMENTO E INSTALAÇÃO. AF_12/2019</v>
          </cell>
          <cell r="I1702" t="str">
            <v>UN</v>
          </cell>
          <cell r="J1702" t="str">
            <v>ATRIBUÍDO SÃO PAULO</v>
          </cell>
          <cell r="K1702" t="str">
            <v>822,34</v>
          </cell>
        </row>
        <row r="1703">
          <cell r="G1703">
            <v>91304</v>
          </cell>
          <cell r="H1703" t="str">
            <v>FECHADURA DE EMBUTIR COM CILINDRO, EXTERNA, COMPLETA, ACABAMENTO PADRÃO POPULAR, INCLUSO EXECUÇÃO DE FURO - FORNECIMENTO E INSTALAÇÃO. AF_12/2019</v>
          </cell>
          <cell r="I1703" t="str">
            <v>UN</v>
          </cell>
          <cell r="J1703" t="str">
            <v>COEFICIENTE DE REPRESENTATIVIDADE</v>
          </cell>
          <cell r="K1703" t="str">
            <v>68,95</v>
          </cell>
        </row>
        <row r="1704">
          <cell r="G1704">
            <v>91305</v>
          </cell>
          <cell r="H1704" t="str">
            <v>FECHADURA DE EMBUTIR PARA PORTA DE BANHEIRO, COMPLETA, ACABAMENTO PADRÃO POPULAR, INCLUSO EXECUÇÃO DE FURO - FORNECIMENTO E INSTALAÇÃO. AF_12/2019</v>
          </cell>
          <cell r="I1704" t="str">
            <v>UN</v>
          </cell>
          <cell r="J1704" t="str">
            <v>COEFICIENTE DE REPRESENTATIVIDADE</v>
          </cell>
          <cell r="K1704" t="str">
            <v>52,05</v>
          </cell>
        </row>
        <row r="1705">
          <cell r="G1705">
            <v>91306</v>
          </cell>
          <cell r="H1705" t="str">
            <v>FECHADURA DE EMBUTIR PARA PORTAS INTERNAS, COMPLETA, ACABAMENTO PADRÃO MÉDIO, COM EXECUÇÃO DE FURO - FORNECIMENTO E INSTALAÇÃO. AF_12/2019</v>
          </cell>
          <cell r="I1705" t="str">
            <v>UN</v>
          </cell>
          <cell r="J1705" t="str">
            <v>COEFICIENTE DE REPRESENTATIVIDADE</v>
          </cell>
          <cell r="K1705" t="str">
            <v>77,59</v>
          </cell>
        </row>
        <row r="1706">
          <cell r="G1706">
            <v>91307</v>
          </cell>
          <cell r="H1706" t="str">
            <v>FECHADURA DE EMBUTIR PARA PORTAS INTERNAS, COMPLETA, ACABAMENTO PADRÃO POPULAR, COM EXECUÇÃO DE FURO - FORNECIMENTO E INSTALAÇÃO. AF_12/2019</v>
          </cell>
          <cell r="I1706" t="str">
            <v>UN</v>
          </cell>
          <cell r="J1706" t="str">
            <v>COEFICIENTE DE REPRESENTATIVIDADE</v>
          </cell>
          <cell r="K1706" t="str">
            <v>54,64</v>
          </cell>
        </row>
        <row r="1707">
          <cell r="G1707">
            <v>91312</v>
          </cell>
          <cell r="H1707" t="str">
            <v>KIT DE PORTA DE MADEIRA PARA PINTURA, SEMI-OCA (LEVE OU MÉDIA), PADRÃO POPULAR, 60X210CM, ESPESSURA DE 3,5CM, ITENS INCLUSOS: DOBRADIÇAS, MONTAGEM E INSTALAÇÃO DO BATENTE, FECHADURA COM EXECUÇÃO DO FURO - FORNECIMENTO E INSTALAÇÃO. AF_12/2019</v>
          </cell>
          <cell r="I1707" t="str">
            <v>UN</v>
          </cell>
          <cell r="J1707" t="str">
            <v>COEFICIENTE DE REPRESENTATIVIDADE</v>
          </cell>
          <cell r="K1707" t="str">
            <v>645,67</v>
          </cell>
        </row>
        <row r="1708">
          <cell r="G1708">
            <v>91313</v>
          </cell>
          <cell r="H1708" t="str">
            <v>KIT DE PORTA DE MADEIRA PARA PINTURA, SEMI-OCA (LEVE OU MÉDIA), PADRÃO POPULAR, 70X210CM, ESPESSURA DE 3,5CM, ITENS INCLUSOS: DOBRADIÇAS, MONTAGEM E INSTALAÇÃO DO BATENTE, FECHADURA COM EXECUÇÃO DO FURO - FORNECIMENTO E INSTALAÇÃO. AF_12/2019</v>
          </cell>
          <cell r="I1708" t="str">
            <v>UN</v>
          </cell>
          <cell r="J1708" t="str">
            <v>COEFICIENTE DE REPRESENTATIVIDADE</v>
          </cell>
          <cell r="K1708" t="str">
            <v>682,27</v>
          </cell>
        </row>
        <row r="1709">
          <cell r="G1709">
            <v>91314</v>
          </cell>
          <cell r="H1709" t="str">
            <v>KIT DE PORTA DE MADEIRA PARA PINTURA, SEMI-OCA (LEVE OU MÉDIA), PADRÃO POPULAR, 80X210CM, ESPESSURA DE 3,5CM, ITENS INCLUSOS: DOBRADIÇAS, MONTAGEM E INSTALAÇÃO DO BATENTE, FECHADURA COM EXECUÇÃO DO FURO - FORNECIMENTO E INSTALAÇÃO. AF_12/2019</v>
          </cell>
          <cell r="I1709" t="str">
            <v>UN</v>
          </cell>
          <cell r="J1709" t="str">
            <v>COEFICIENTE DE REPRESENTATIVIDADE</v>
          </cell>
          <cell r="K1709" t="str">
            <v>691,17</v>
          </cell>
        </row>
        <row r="1710">
          <cell r="G1710">
            <v>91315</v>
          </cell>
          <cell r="H1710" t="str">
            <v>KIT DE PORTA DE MADEIRA PARA PINTURA, SEMI-OCA (LEVE OU MÉDIA), PADRÃO POPULAR, 90X210CM, ESPESSURA DE 3,5CM, ITENS INCLUSOS: DOBRADIÇAS, MONTAGEM E INSTALAÇÃO DO BATENTE, FECHADURA COM EXECUÇÃO DO FURO - FORNECIMENTO E INSTALAÇÃO. AF_12/2019</v>
          </cell>
          <cell r="I1710" t="str">
            <v>UN</v>
          </cell>
          <cell r="J1710" t="str">
            <v>COEFICIENTE DE REPRESENTATIVIDADE</v>
          </cell>
          <cell r="K1710" t="str">
            <v>712,52</v>
          </cell>
        </row>
        <row r="1711">
          <cell r="G1711">
            <v>91318</v>
          </cell>
          <cell r="H1711" t="str">
            <v>KIT DE PORTA DE MADEIRA PARA PINTURA, SEMI-OCA (LEVE OU MÉDIA), PADRÃO POPULAR, 60X210CM, ESPESSURA DE 3,5CM, ITENS INCLUSOS: DOBRADIÇAS, MONTAGEM E INSTALAÇÃO DO BATENTE, SEM FECHADURA - FORNECIMENTO E INSTALAÇÃO. AF_12/2019</v>
          </cell>
          <cell r="I1711" t="str">
            <v>UN</v>
          </cell>
          <cell r="J1711" t="str">
            <v>COEFICIENTE DE REPRESENTATIVIDADE</v>
          </cell>
          <cell r="K1711" t="str">
            <v>593,62</v>
          </cell>
        </row>
        <row r="1712">
          <cell r="G1712">
            <v>91319</v>
          </cell>
          <cell r="H1712" t="str">
            <v>KIT DE PORTA DE MADEIRA PARA PINTURA, SEMI-OCA (LEVE OU MÉDIA), PADRÃO POPULAR, 70X210CM, ESPESSURA DE 3,5CM, ITENS INCLUSOS: DOBRADIÇAS, MONTAGEM E INSTALAÇÃO DO BATENTE, SEM FECHADURA - FORNECIMENTO E INSTALAÇÃO. AF_12/2019</v>
          </cell>
          <cell r="I1712" t="str">
            <v>UN</v>
          </cell>
          <cell r="J1712" t="str">
            <v>COEFICIENTE DE REPRESENTATIVIDADE</v>
          </cell>
          <cell r="K1712" t="str">
            <v>627,63</v>
          </cell>
        </row>
        <row r="1713">
          <cell r="G1713">
            <v>91320</v>
          </cell>
          <cell r="H1713" t="str">
            <v>KIT DE PORTA DE MADEIRA PARA PINTURA, SEMI-OCA (LEVE OU MÉDIA), PADRÃO POPULAR, 80X210CM, ESPESSURA DE 3,5CM, ITENS INCLUSOS: DOBRADIÇAS, MONTAGEM E INSTALAÇÃO DO BATENTE, SEM FECHADURA - FORNECIMENTO E INSTALAÇÃO. AF_12/2019</v>
          </cell>
          <cell r="I1713" t="str">
            <v>UN</v>
          </cell>
          <cell r="J1713" t="str">
            <v>COEFICIENTE DE REPRESENTATIVIDADE</v>
          </cell>
          <cell r="K1713" t="str">
            <v>622,22</v>
          </cell>
        </row>
        <row r="1714">
          <cell r="G1714">
            <v>91321</v>
          </cell>
          <cell r="H1714" t="str">
            <v>KIT DE PORTA DE MADEIRA PARA PINTURA, SEMI-OCA (LEVE OU MÉDIA), PADRÃO POPULAR, 90X210CM, ESPESSURA DE 3,5CM, ITENS INCLUSOS: DOBRADIÇAS, MONTAGEM E INSTALAÇÃO DO BATENTE, SEM FECHADURA - FORNECIMENTO E INSTALAÇÃO. AF_12/2019</v>
          </cell>
          <cell r="I1714" t="str">
            <v>UN</v>
          </cell>
          <cell r="J1714" t="str">
            <v>COEFICIENTE DE REPRESENTATIVIDADE</v>
          </cell>
          <cell r="K1714" t="str">
            <v>643,57</v>
          </cell>
        </row>
        <row r="1715">
          <cell r="G1715">
            <v>91324</v>
          </cell>
          <cell r="H1715" t="str">
            <v>KIT DE PORTA DE MADEIRA PARA VERNIZ, SEMI-OCA (LEVE OU MÉDIA), PADRÃO POPULAR, 60X210CM, ESPESSURA DE 3,5CM, ITENS INCLUSOS: DOBRADIÇAS, MONTAGEM E INSTALAÇÃO DO BATENTE, SEM FECHADURA - FORNECIMENTO E INSTALAÇÃO. AF_12/2019</v>
          </cell>
          <cell r="I1715" t="str">
            <v>UN</v>
          </cell>
          <cell r="J1715" t="str">
            <v>COEFICIENTE DE REPRESENTATIVIDADE</v>
          </cell>
          <cell r="K1715" t="str">
            <v>602,88</v>
          </cell>
        </row>
        <row r="1716">
          <cell r="G1716">
            <v>91325</v>
          </cell>
          <cell r="H1716" t="str">
            <v>KIT DE PORTA DE MADEIRA PARA VERNIZ, SEMI-OCA (LEVE OU MÉDIA), PADRÃO POPULAR, 70X210CM, ESPESSURA DE 3,5CM, ITENS INCLUSOS: DOBRADIÇAS, MONTAGEM E INSTALAÇÃO DO BATENTE, SEM FECHADURA - FORNECIMENTO E INSTALAÇÃO. AF_12/2019</v>
          </cell>
          <cell r="I1716" t="str">
            <v>UN</v>
          </cell>
          <cell r="J1716" t="str">
            <v>COEFICIENTE DE REPRESENTATIVIDADE</v>
          </cell>
          <cell r="K1716" t="str">
            <v>526,05</v>
          </cell>
        </row>
        <row r="1717">
          <cell r="G1717">
            <v>91326</v>
          </cell>
          <cell r="H1717" t="str">
            <v>KIT DE PORTA DE MADEIRA PARA VERNIZ, SEMI-OCA (LEVE OU MÉDIA), PADRÃO POPULAR, 80X210CM, ESPESSURA DE 3,5CM, ITENS INCLUSOS: DOBRADIÇAS, MONTAGEM E INSTALAÇÃO DO BATENTE, SEM FECHADURA - FORNECIMENTO E INSTALAÇÃO. AF_12/2019</v>
          </cell>
          <cell r="I1717" t="str">
            <v>UN</v>
          </cell>
          <cell r="J1717" t="str">
            <v>COEFICIENTE DE REPRESENTATIVIDADE</v>
          </cell>
          <cell r="K1717" t="str">
            <v>656,93</v>
          </cell>
        </row>
        <row r="1718">
          <cell r="G1718">
            <v>91327</v>
          </cell>
          <cell r="H1718" t="str">
            <v>KIT DE PORTA DE MADEIRA PARA VERNIZ, SEMI-OCA (LEVE OU MÉDIA), PADRÃO POPULAR, 90X210CM, ESPESSURA DE 3,5CM, ITENS INCLUSOS: DOBRADIÇAS, MONTAGEM E INSTALAÇÃO DO BATENTE, SEM FECHADURA - FORNECIMENTO E INSTALAÇÃO. AF_12/2019</v>
          </cell>
          <cell r="I1718" t="str">
            <v>UN</v>
          </cell>
          <cell r="J1718" t="str">
            <v>COEFICIENTE DE REPRESENTATIVIDADE</v>
          </cell>
          <cell r="K1718" t="str">
            <v>636,44</v>
          </cell>
        </row>
        <row r="1719">
          <cell r="G1719">
            <v>91328</v>
          </cell>
          <cell r="H1719" t="str">
            <v>KIT DE PORTA DE MADEIRA FRISADA, SEMI-OCA (LEVE OU MÉDIA), PADRÃO MÉDIO 60X210CM, ESPESSURA DE 3CM, ITENS INCLUSOS: DOBRADIÇAS, MONTAGEM E INSTALAÇÃO DO BATENTE, SEM FECHADURA - FORNECIMENTO E INSTALAÇÃO. AF_12/2019</v>
          </cell>
          <cell r="I1719" t="str">
            <v>UN</v>
          </cell>
          <cell r="J1719" t="str">
            <v>COEFICIENTE DE REPRESENTATIVIDADE</v>
          </cell>
          <cell r="K1719" t="str">
            <v>624,48</v>
          </cell>
        </row>
        <row r="1720">
          <cell r="G1720">
            <v>91329</v>
          </cell>
          <cell r="H1720" t="str">
            <v>KIT DE PORTA DE MADEIRA FRISADA, SEMI-OCA (LEVE OU MÉDIA), PADRÃO POPULAR, 60X210CM, ESPESSURA DE 3CM, ITENS INCLUSOS: DOBRADIÇAS, MONTAGEM E INSTALAÇÃO DO BATENTE, SEM FECHADURA - FORNECIMENTO E INSTALAÇÃO. AF_12/2019</v>
          </cell>
          <cell r="I1720" t="str">
            <v>UN</v>
          </cell>
          <cell r="J1720" t="str">
            <v>COEFICIENTE DE REPRESENTATIVIDADE</v>
          </cell>
          <cell r="K1720" t="str">
            <v>577,99</v>
          </cell>
        </row>
        <row r="1721">
          <cell r="G1721">
            <v>91330</v>
          </cell>
          <cell r="H1721" t="str">
            <v>KIT DE PORTA DE MADEIRA FRISADA, SEMI-OCA (LEVE OU MÉDIA), PADRÃO MÉDIO, 70X210CM, ESPESSURA DE 3CM, ITENS INCLUSOS: DOBRADIÇAS, MONTAGEM E INSTALAÇÃO DO BATENTE, SEM FECHADURA - FORNECIMENTO E INSTALAÇÃO. AF_12/2019</v>
          </cell>
          <cell r="I1721" t="str">
            <v>UN</v>
          </cell>
          <cell r="J1721" t="str">
            <v>COEFICIENTE DE REPRESENTATIVIDADE</v>
          </cell>
          <cell r="K1721" t="str">
            <v>647,22</v>
          </cell>
        </row>
        <row r="1722">
          <cell r="G1722">
            <v>91331</v>
          </cell>
          <cell r="H1722" t="str">
            <v>KIT DE PORTA DE MADEIRA FRISADA, SEMI-OCA (LEVE OU MÉDIA), PADRÃO POPULAR, 70X210CM, ESPESSURA DE 3CM, ITENS INCLUSOS: DOBRADIÇAS, MONTAGEM E INSTALAÇÃO DO BATENTE, SEM FECHADURA - FORNECIMENTO E INSTALAÇÃO. AF_12/2019</v>
          </cell>
          <cell r="I1722" t="str">
            <v>UN</v>
          </cell>
          <cell r="J1722" t="str">
            <v>COEFICIENTE DE REPRESENTATIVIDADE</v>
          </cell>
          <cell r="K1722" t="str">
            <v>600,55</v>
          </cell>
        </row>
        <row r="1723">
          <cell r="G1723">
            <v>91332</v>
          </cell>
          <cell r="H1723" t="str">
            <v>KIT DE PORTA DE MADEIRA FRISADA, SEMI-OCA (LEVE OU MÉDIA), PADRÃO MÉDIO, 80X210CM, ESPESSURA DE 3,5CM, ITENS INCLUSOS: DOBRADIÇAS, MONTAGEM E INSTALAÇÃO DO BATENTE, SEM FECHADURA - FORNECIMENTO E INSTALAÇÃO. AF_12/2019</v>
          </cell>
          <cell r="I1723" t="str">
            <v>UN</v>
          </cell>
          <cell r="J1723" t="str">
            <v>COEFICIENTE DE REPRESENTATIVIDADE</v>
          </cell>
          <cell r="K1723" t="str">
            <v>706,33</v>
          </cell>
        </row>
        <row r="1724">
          <cell r="G1724">
            <v>91333</v>
          </cell>
          <cell r="H1724" t="str">
            <v>KIT DE PORTA DE MADEIRA FRISADA, SEMI-OCA (LEVE OU MÉDIA), PADRÃO POPULAR, 80X210CM, ESPESSURA DE 3,5CM, ITENS INCLUSOS: DOBRADIÇAS, MONTAGEM E INSTALAÇÃO DO BATENTE, SEM FECHADURA - FORNECIMENTO E INSTALAÇÃO. AF_12/2019</v>
          </cell>
          <cell r="I1724" t="str">
            <v>UN</v>
          </cell>
          <cell r="J1724" t="str">
            <v>COEFICIENTE DE REPRESENTATIVIDADE</v>
          </cell>
          <cell r="K1724" t="str">
            <v>659,47</v>
          </cell>
        </row>
        <row r="1725">
          <cell r="G1725">
            <v>91334</v>
          </cell>
          <cell r="H1725" t="str">
            <v>KIT DE PORTA DE MADEIRA TIPO VENEZIANA, PADRÃO MÉDIO, 80X210CM, ESPESSURA DE 3CM, ITENS INCLUSOS: DOBRADIÇAS, MONTAGEM E INSTALAÇÃO DO BATENTE, SEM FECHADURA - FORNECIMENTO E INSTALAÇÃO. AF_12/2019</v>
          </cell>
          <cell r="I1725" t="str">
            <v>UN</v>
          </cell>
          <cell r="J1725" t="str">
            <v>ATRIBUÍDO SÃO PAULO</v>
          </cell>
          <cell r="K1725" t="str">
            <v>892,86</v>
          </cell>
        </row>
        <row r="1726">
          <cell r="G1726">
            <v>91335</v>
          </cell>
          <cell r="H1726" t="str">
            <v>KIT DE PORTA DE MADEIRA TIPO VENEZIANA, PADRÃO POPULAR, 80X210CM, ESPESSURA DE 3CM, ITENS INCLUSOS: DOBRADIÇAS, MONTAGEM E INSTALAÇÃO DO BATENTE, SEM FECHADURA - FORNECIMENTO E INSTALAÇÃO. AF_12/2019</v>
          </cell>
          <cell r="I1726" t="str">
            <v>UN</v>
          </cell>
          <cell r="J1726" t="str">
            <v>ATRIBUÍDO SÃO PAULO</v>
          </cell>
          <cell r="K1726" t="str">
            <v>846,00</v>
          </cell>
        </row>
        <row r="1727">
          <cell r="G1727">
            <v>91336</v>
          </cell>
          <cell r="H1727" t="str">
            <v>KIT DE PORTA DE MADEIRA TIPO MEXICANA, MACIÇA (PESADA OU SUPERPESADA), PADRÃO MÉDIO, 80X210CM, ESPESSURA DE 3CM, ITENS INCLUSOS: DOBRADIÇAS, MONTAGEM E INSTALAÇÃO DO BATENTE, SEM FECHADURA - FORNECIMENTO E INSTALAÇÃO. AF_12/2019</v>
          </cell>
          <cell r="I1727" t="str">
            <v>UN</v>
          </cell>
          <cell r="J1727" t="str">
            <v>ATRIBUÍDO SÃO PAULO</v>
          </cell>
          <cell r="K1727" t="str">
            <v>1.124,90</v>
          </cell>
        </row>
        <row r="1728">
          <cell r="G1728">
            <v>91337</v>
          </cell>
          <cell r="H1728" t="str">
            <v>KIT DE PORTA DE MADEIRA TIPO MEXICANA, MACIÇA (PESADA OU SUPERPESADA), PADRÃO POPULAR, 80X210CM, ESPESSURA DE 3CM, ITENS INCLUSOS: DOBRADIÇAS, MONTAGEM E INSTALAÇÃO DO BATENTE, SEM FECHADURA - FORNECIMENTO E INSTALAÇÃO. AF_12/2019</v>
          </cell>
          <cell r="I1728" t="str">
            <v>UN</v>
          </cell>
          <cell r="J1728" t="str">
            <v>ATRIBUÍDO SÃO PAULO</v>
          </cell>
          <cell r="K1728" t="str">
            <v>1.078,04</v>
          </cell>
        </row>
        <row r="1729">
          <cell r="G1729">
            <v>100659</v>
          </cell>
          <cell r="H1729" t="str">
            <v>ALIZAR DE 5X1,5CM PARA PORTA FIXADO COM PREGOS, PADRÃO MÉDIO - FORNECIMENTO E INSTALAÇÃO. AF_12/2019</v>
          </cell>
          <cell r="I1729" t="str">
            <v>M</v>
          </cell>
          <cell r="J1729" t="str">
            <v>COEFICIENTE DE REPRESENTATIVIDADE</v>
          </cell>
          <cell r="K1729" t="str">
            <v>5,76</v>
          </cell>
        </row>
        <row r="1730">
          <cell r="G1730">
            <v>100660</v>
          </cell>
          <cell r="H1730" t="str">
            <v>ALIZAR DE 5X1,5CM PARA PORTA FIXADO COM PREGOS, PADRÃO POPULAR - FORNECIMENTO E INSTALAÇÃO. AF_12/2019</v>
          </cell>
          <cell r="I1730" t="str">
            <v>M</v>
          </cell>
          <cell r="J1730" t="str">
            <v>COEFICIENTE DE REPRESENTATIVIDADE</v>
          </cell>
          <cell r="K1730" t="str">
            <v>4,84</v>
          </cell>
        </row>
        <row r="1731">
          <cell r="G1731">
            <v>100675</v>
          </cell>
          <cell r="H1731" t="str">
            <v>KIT DE PORTA-PRONTA DE MADEIRA EM ACABAMENTO MELAMÍNICO BRANCO, FOLHA LEVE OU MÉDIA, 90X210, EXCLUSIVE FECHADURA, FIXAÇÃO COM PREENCHIMENTO TOTAL DE ESPUMA EXPANSIVA - FORNECIMENTO E INSTALAÇÃO. AF_12/2019</v>
          </cell>
          <cell r="I1731" t="str">
            <v>UN</v>
          </cell>
          <cell r="J1731" t="str">
            <v>COEFICIENTE DE REPRESENTATIVIDADE</v>
          </cell>
          <cell r="K1731" t="str">
            <v>648,53</v>
          </cell>
        </row>
        <row r="1732">
          <cell r="G1732">
            <v>100676</v>
          </cell>
          <cell r="H1732" t="str">
            <v>BATENTE PARA PORTA COM BANDEIRA, FIXAÇÃO COM PARAFUSO E BUCHA. AF_12/2019</v>
          </cell>
          <cell r="I1732" t="str">
            <v>UN</v>
          </cell>
          <cell r="J1732" t="str">
            <v>COEFICIENTE DE REPRESENTATIVIDADE</v>
          </cell>
          <cell r="K1732" t="str">
            <v>121,30</v>
          </cell>
        </row>
        <row r="1733">
          <cell r="G1733">
            <v>100678</v>
          </cell>
          <cell r="H1733" t="str">
            <v>KIT DE PORTA DE MADEIRA PARA VERNIZ, SEMI-OCA (LEVE OU MÉDIA), PADRÃO MÉDIO, 60X210CM, ESPESSURA DE 3,5CM, ITENS INCLUSOS: DOBRADIÇAS, MONTAGEM E INSTALAÇÃO DE BATENTE, FECHADURA COM EXECUÇÃO DO FURO - FORNECIMENTO E INSTALAÇÃO. AF_12/2019</v>
          </cell>
          <cell r="I1733" t="str">
            <v>UN</v>
          </cell>
          <cell r="J1733" t="str">
            <v>COEFICIENTE DE REPRESENTATIVIDADE</v>
          </cell>
          <cell r="K1733" t="str">
            <v>720,66</v>
          </cell>
        </row>
        <row r="1734">
          <cell r="G1734">
            <v>100679</v>
          </cell>
          <cell r="H1734" t="str">
            <v>KIT DE PORTA DE MADEIRA PARA VERNIZ, SEMI-OCA (LEVE OU MÉDIA), PADRÃO POPULAR, 60X210CM, ESPESSURA DE 3,5CM, ITENS INCLUSOS: DOBRADIÇAS, MONTAGEM E INSTALAÇÃO DE BATENTE, FECHADURA COM EXECUÇÃO DO FURO - FORNECIMENTO E INSTALAÇÃO. AF_12/2019</v>
          </cell>
          <cell r="I1734" t="str">
            <v>UN</v>
          </cell>
          <cell r="J1734" t="str">
            <v>COEFICIENTE DE REPRESENTATIVIDADE</v>
          </cell>
          <cell r="K1734" t="str">
            <v>654,93</v>
          </cell>
        </row>
        <row r="1735">
          <cell r="G1735">
            <v>100680</v>
          </cell>
          <cell r="H1735" t="str">
            <v>KIT DE PORTA DE MADEIRA PARA VERNIZ, SEMI-OCA (LEVE OU MÉDIA), PADRÃO MÉDIO, 70X210CM, ESPESSURA DE 3,5CM, ITENS INCLUSOS: DOBRADIÇAS, MONTAGEM E INSTALAÇÃO DE BATENTE, FECHADURA COM EXECUÇÃO DO FURO - FORNECIMENTO E INSTALAÇÃO. AF_12/2019</v>
          </cell>
          <cell r="I1735" t="str">
            <v>UN</v>
          </cell>
          <cell r="J1735" t="str">
            <v>COEFICIENTE DE REPRESENTATIVIDADE</v>
          </cell>
          <cell r="K1735" t="str">
            <v>650,31</v>
          </cell>
        </row>
        <row r="1736">
          <cell r="G1736">
            <v>100681</v>
          </cell>
          <cell r="H1736" t="str">
            <v>KIT DE PORTA DE MADEIRA FRISADA, SEMI-OCA (LEVE OU MÉDIA), PADRÃO MÉDIO, 70X210CM, ESPESSURA DE 3CM, ITENS INCLUSOS: DOBRADIÇAS, MONTAGEM E INSTALAÇÃO DE BATENTE, FECHADURA COM EXECUÇÃO DO FURO - FORNECIMENTO E INSTALAÇÃO. AF_12/2019</v>
          </cell>
          <cell r="I1736" t="str">
            <v>UN</v>
          </cell>
          <cell r="J1736" t="str">
            <v>COEFICIENTE DE REPRESENTATIVIDADE</v>
          </cell>
          <cell r="K1736" t="str">
            <v>724,81</v>
          </cell>
        </row>
        <row r="1737">
          <cell r="G1737">
            <v>100682</v>
          </cell>
          <cell r="H1737" t="str">
            <v>KIT DE PORTA DE MADEIRA FRISADA, SEMI-OCA (LEVE OU MÉDIA), PADRÃO POPULAR, 70X210CM, ESPESSURA DE 3CM, ITENS INCLUSOS: DOBRADIÇAS, MONTAGEM E INSTALAÇÃO DE BATENTE, FECHADURA COM EXECUÇÃO DO FURO - FORNECIMENTO E INSTALAÇÃO. AF_12/2019</v>
          </cell>
          <cell r="I1737" t="str">
            <v>UN</v>
          </cell>
          <cell r="J1737" t="str">
            <v>COEFICIENTE DE REPRESENTATIVIDADE</v>
          </cell>
          <cell r="K1737" t="str">
            <v>655,19</v>
          </cell>
        </row>
        <row r="1738">
          <cell r="G1738">
            <v>100683</v>
          </cell>
          <cell r="H1738" t="str">
            <v>KIT DE PORTA DE MADEIRA PARA VERNIZ, SEMI-OCA (LEVE OU MÉDIA), PADRÃO MÉDIO, 80X210CM, ESPESSURA DE 3,5CM, ITENS INCLUSOS: DOBRADIÇAS, MONTAGEM E INSTALAÇÃO DE BATENTE, FECHADURA COM EXECUÇÃO DO FURO - FORNECIMENTO E INSTALAÇÃO. AF_12/2019</v>
          </cell>
          <cell r="I1738" t="str">
            <v>UN</v>
          </cell>
          <cell r="J1738" t="str">
            <v>COEFICIENTE DE REPRESENTATIVIDADE</v>
          </cell>
          <cell r="K1738" t="str">
            <v>794,76</v>
          </cell>
        </row>
        <row r="1739">
          <cell r="G1739">
            <v>100684</v>
          </cell>
          <cell r="H1739" t="str">
            <v>KIT DE PORTA DE MADEIRA PARA VERNIZ, SEMI-OCA (LEVE OU MÉDIA), PADRÃO POPULAR, 80X210CM, ESPESSURA DE 3,5CM, ITENS INCLUSOS: DOBRADIÇAS, MONTAGEM E INSTALAÇÃO DE BATENTE, FECHADURA COM EXECUÇÃO DO FURO - FORNECIMENTO E INSTALAÇÃO. AF_12/2019</v>
          </cell>
          <cell r="I1739" t="str">
            <v>UN</v>
          </cell>
          <cell r="J1739" t="str">
            <v>COEFICIENTE DE REPRESENTATIVIDADE</v>
          </cell>
          <cell r="K1739" t="str">
            <v>725,88</v>
          </cell>
        </row>
        <row r="1740">
          <cell r="G1740">
            <v>100685</v>
          </cell>
          <cell r="H1740" t="str">
            <v>KIT DE PORTA DE MADEIRA PARA VERNIZ, SEMI-OCA (LEVE OU MÉDIA), PADRÃO MÉDIO, 90X210CM, ESPESSURA DE 3,5CM, ITENS INCLUSOS: DOBRADIÇAS, MONTAGEM E INSTALAÇÃO DE BATENTE, FECHADURA COM EXECUÇÃO DO FURO - FORNECIMENTO E INSTALAÇÃO. AF_12/2019</v>
          </cell>
          <cell r="I1740" t="str">
            <v>UN</v>
          </cell>
          <cell r="J1740" t="str">
            <v>COEFICIENTE DE REPRESENTATIVIDADE</v>
          </cell>
          <cell r="K1740" t="str">
            <v>774,46</v>
          </cell>
        </row>
        <row r="1741">
          <cell r="G1741">
            <v>100686</v>
          </cell>
          <cell r="H1741" t="str">
            <v>KIT DE PORTA DE MADEIRA PARA VERNIZ, SEMI-OCA (LEVE OU MÉDIA), PADRÃO POPULAR, 90X210CM, ESPESSURA DE 3CM, ITENS INCLUSOS: DOBRADIÇAS, MONTAGEM E INSTALAÇÃO DE BATENTE, FECHADURA COM EXECUÇÃO DO FURO - FORNECIMENTO E INSTALAÇÃO. AF_12/2019</v>
          </cell>
          <cell r="I1741" t="str">
            <v>UN</v>
          </cell>
          <cell r="J1741" t="str">
            <v>COEFICIENTE DE REPRESENTATIVIDADE</v>
          </cell>
          <cell r="K1741" t="str">
            <v>705,39</v>
          </cell>
        </row>
        <row r="1742">
          <cell r="G1742">
            <v>100687</v>
          </cell>
          <cell r="H1742" t="str">
            <v>KIT DE PORTA DE MADEIRA FRISADA, SEMI-OCA (LEVE OU MÉDIA), PADRÃO MÉDIO, 60X210CM, ESPESSURA DE 3,5CM, ITENS INCLUSOS: DOBRADIÇAS, MONTAGEM E INSTALAÇÃO DE BATENTE, FECHADURA COM EXECUÇÃO DO FURO - FORNECIMENTO E INSTALAÇÃO. AF_12/2019</v>
          </cell>
          <cell r="I1742" t="str">
            <v>UN</v>
          </cell>
          <cell r="J1742" t="str">
            <v>COEFICIENTE DE REPRESENTATIVIDADE</v>
          </cell>
          <cell r="K1742" t="str">
            <v>695,77</v>
          </cell>
        </row>
        <row r="1743">
          <cell r="G1743">
            <v>100688</v>
          </cell>
          <cell r="H1743" t="str">
            <v>KIT DE PORTA DE MADEIRA FRISADA, SEMI-OCA (LEVE OU MÉDIA), PADRÃO POPULAR, 60X210CM, ESPESSURA DE 3CM, ITENS INCLUSOS: DOBRADIÇAS, MONTAGEM E INSTALAÇÃO DE BATENTE, FECHADURA COM EXECUÇÃO DO FURO - FORNECIMENTO E INSTALAÇÃO. AF_12/2019</v>
          </cell>
          <cell r="I1743" t="str">
            <v>UN</v>
          </cell>
          <cell r="J1743" t="str">
            <v>COEFICIENTE DE REPRESENTATIVIDADE</v>
          </cell>
          <cell r="K1743" t="str">
            <v>630,04</v>
          </cell>
        </row>
        <row r="1744">
          <cell r="G1744">
            <v>100689</v>
          </cell>
          <cell r="H1744" t="str">
            <v>KIT DE PORTA DE MADEIRA FRISADA, SEMI-OCA (LEVE OU MÉDIA), PADRÃO MÉDIO, 80X210CM, ESPESSURA DE 3,5CM, ITENS INCLUSOS: DOBRADIÇAS, MONTAGEM E INSTALAÇÃO DE BATENTE, FECHADURA COM EXECUÇÃO DO FURO - FORNECIMENTO E INSTALAÇÃO. AF_12/2019</v>
          </cell>
          <cell r="I1744" t="str">
            <v>UN</v>
          </cell>
          <cell r="J1744" t="str">
            <v>COEFICIENTE DE REPRESENTATIVIDADE</v>
          </cell>
          <cell r="K1744" t="str">
            <v>797,30</v>
          </cell>
        </row>
        <row r="1745">
          <cell r="G1745">
            <v>100690</v>
          </cell>
          <cell r="H1745" t="str">
            <v>KIT DE PORTA DE MADEIRA FRISADA, SEMI-OCA (LEVE OU MÉDIA), PADRÃO POPULAR, 80X210CM, ESPESSURA DE 3,5CM, ITENS INCLUSOS: DOBRADIÇAS, MONTAGEM E INSTALAÇÃO DE BATENTE, FECHADURA COM EXECUÇÃO DO FURO - FORNECIMENTO E INSTALAÇÃO. AF_12/2019</v>
          </cell>
          <cell r="I1745" t="str">
            <v>UN</v>
          </cell>
          <cell r="J1745" t="str">
            <v>COEFICIENTE DE REPRESENTATIVIDADE</v>
          </cell>
          <cell r="K1745" t="str">
            <v>728,42</v>
          </cell>
        </row>
        <row r="1746">
          <cell r="G1746">
            <v>100691</v>
          </cell>
          <cell r="H1746" t="str">
            <v>KIT DE PORTA DE MADEIRA TIPO VENEZIANA, 80X210CM (ESPESSURA DE 3CM), PADRÃO MÉDIO, ITENS INCLUSOS: DOBRADIÇAS, MONTAGEM E INSTALAÇÃO DE BATENTE, FECHADURA COM EXECUÇÃO DO FURO - FORNECIMENTO E INSTALAÇÃO. AF_12/2019</v>
          </cell>
          <cell r="I1746" t="str">
            <v>UN</v>
          </cell>
          <cell r="J1746" t="str">
            <v>ATRIBUÍDO SÃO PAULO</v>
          </cell>
          <cell r="K1746" t="str">
            <v>983,83</v>
          </cell>
        </row>
        <row r="1747">
          <cell r="G1747">
            <v>100692</v>
          </cell>
          <cell r="H1747" t="str">
            <v>KIT DE PORTA DE MADEIRA TIPO VENEZIANA, 80X210CM (ESPESSURA DE 3CM), PADRÃO POPULAR, ITENS INCLUSOS: DOBRADIÇAS, MONTAGEM E INSTALAÇÃO DE BATENTE, FECHADURA COM EXECUÇÃO DO FURO - FORNECIMENTO E INSTALAÇÃO. AF_12/2019</v>
          </cell>
          <cell r="I1747" t="str">
            <v>UN</v>
          </cell>
          <cell r="J1747" t="str">
            <v>ATRIBUÍDO SÃO PAULO</v>
          </cell>
          <cell r="K1747" t="str">
            <v>914,95</v>
          </cell>
        </row>
        <row r="1748">
          <cell r="G1748">
            <v>100693</v>
          </cell>
          <cell r="H1748" t="str">
            <v>KIT DE PORTA DE MADEIRA TIPO MEXICANA, MACIÇA (PESADA OU SUPERPESADA), PADRÃO MÉDIO, 80X210CM, ESPESSURA DE 3,5CM, ITENS INCLUSOS: DOBRADIÇAS, MONTAGEM E INSTALAÇÃO DE BATENTE, FECHADURA COM EXECUÇÃO DO FURO - FORNECIMENTO E INSTALAÇÃO. AF_12/2019</v>
          </cell>
          <cell r="I1748" t="str">
            <v>UN</v>
          </cell>
          <cell r="J1748" t="str">
            <v>ATRIBUÍDO SÃO PAULO</v>
          </cell>
          <cell r="K1748" t="str">
            <v>1.215,87</v>
          </cell>
        </row>
        <row r="1749">
          <cell r="G1749">
            <v>100694</v>
          </cell>
          <cell r="H1749" t="str">
            <v>KIT DE PORTA DE MADEIRA TIPO MEXICANA, MACIÇA (PESADA OU SUPERPESADA), PADRÃO POPULAR, 80X210CM, ESPESSURA DE 3,5CM, ITENS INCLUSOS: DOBRADIÇAS, MONTAGEM E INSTALAÇÃO DE BATENTE, FECHADURA COM EXECUÇÃO DO FURO - FORNECIMENTO E INSTALAÇÃO. AF_12/2019</v>
          </cell>
          <cell r="I1749" t="str">
            <v>UN</v>
          </cell>
          <cell r="J1749" t="str">
            <v>ATRIBUÍDO SÃO PAULO</v>
          </cell>
          <cell r="K1749" t="str">
            <v>1.146,99</v>
          </cell>
        </row>
        <row r="1750">
          <cell r="G1750">
            <v>100695</v>
          </cell>
          <cell r="H1750" t="str">
            <v>RECOLOCAÇÃO DE FOLHAS DE PORTA DE MADEIRA LEVE OU MÉDIA DE 60CM DE LARGURA, CONSIDERANDO REAPROVEITAMENTO DO MATERIAL. AF_12/2019</v>
          </cell>
          <cell r="I1750" t="str">
            <v>UN</v>
          </cell>
          <cell r="J1750" t="str">
            <v>COEFICIENTE DE REPRESENTATIVIDADE</v>
          </cell>
          <cell r="K1750" t="str">
            <v>41,76</v>
          </cell>
        </row>
        <row r="1751">
          <cell r="G1751">
            <v>100696</v>
          </cell>
          <cell r="H1751" t="str">
            <v>RECOLOCAÇÃO DE FOLHAS DE PORTA DE MADEIRA LEVE OU MÉDIA DE 70CM DE LARGURA, CONSIDERANDO REAPROVEITAMENTO DO MATERIAL. AF_12/2019</v>
          </cell>
          <cell r="I1751" t="str">
            <v>UN</v>
          </cell>
          <cell r="J1751" t="str">
            <v>COEFICIENTE DE REPRESENTATIVIDADE</v>
          </cell>
          <cell r="K1751" t="str">
            <v>46,44</v>
          </cell>
        </row>
        <row r="1752">
          <cell r="G1752">
            <v>100697</v>
          </cell>
          <cell r="H1752" t="str">
            <v>RECOLOCAÇÃO DE FOLHAS DE PORTA DE MADEIRA LEVE OU MÉDIA DE 80CM DE LARGURA, CONSIDERANDO REAPROVEITAMENTO DO MATERIAL. AF_12/2019</v>
          </cell>
          <cell r="I1752" t="str">
            <v>UN</v>
          </cell>
          <cell r="J1752" t="str">
            <v>COEFICIENTE DE REPRESENTATIVIDADE</v>
          </cell>
          <cell r="K1752" t="str">
            <v>51,17</v>
          </cell>
        </row>
        <row r="1753">
          <cell r="G1753">
            <v>100698</v>
          </cell>
          <cell r="H1753" t="str">
            <v>RECOLOCAÇÃO DE FOLHAS DE PORTA DE MADEIRA LEVE OU MÉDIA DE 90CM DE LARGURA, CONSIDERANDO REAPROVEITAMENTO DO MATERIAL. AF_12/2019</v>
          </cell>
          <cell r="I1753" t="str">
            <v>UN</v>
          </cell>
          <cell r="J1753" t="str">
            <v>COEFICIENTE DE REPRESENTATIVIDADE</v>
          </cell>
          <cell r="K1753" t="str">
            <v>55,88</v>
          </cell>
        </row>
        <row r="1754">
          <cell r="G1754">
            <v>100699</v>
          </cell>
          <cell r="H1754" t="str">
            <v>RECOLOCAÇÃO DE FOLHAS DE PORTA DE MADEIRA PESADA OU SUPERPESADA DE 80CM DE LARGURA, CONSIDERANDO REAPROVEITAMENTO DO MATERIAL. AF_12/2019</v>
          </cell>
          <cell r="I1754" t="str">
            <v>UN</v>
          </cell>
          <cell r="J1754" t="str">
            <v>COEFICIENTE DE REPRESENTATIVIDADE</v>
          </cell>
          <cell r="K1754" t="str">
            <v>66,76</v>
          </cell>
        </row>
        <row r="1755">
          <cell r="G1755">
            <v>100700</v>
          </cell>
          <cell r="H1755" t="str">
            <v>PORTA DE MADEIRA COMPENSADA LISA PARA PINTURA, 120X210X3,5CM, 2 FOLHAS, INCLUSO ADUELA 2A, ALIZAR 2A E DOBRADIÇAS. AF_12/2019</v>
          </cell>
          <cell r="I1755" t="str">
            <v>UN</v>
          </cell>
          <cell r="J1755" t="str">
            <v>COEFICIENTE DE REPRESENTATIVIDADE</v>
          </cell>
          <cell r="K1755" t="str">
            <v>774,68</v>
          </cell>
        </row>
        <row r="1756">
          <cell r="G1756">
            <v>100712</v>
          </cell>
          <cell r="H1756" t="str">
            <v>KIT DE PORTA DE MADEIRA PARA VERNIZ, SEMI-OCA (LEVE OU MÉDIA), PADRÃO POPULAR, 70X210CM, ESPESSURA DE 3,5CM, ITENS INCLUSOS: DOBRADIÇAS, MONTAGEM E INSTALAÇÃO DE BATENTE, FECHADURA COM EXECUÇÃO DO FURO - FORNECIMENTO E INSTALAÇÃO. AF_12/2019</v>
          </cell>
          <cell r="I1756" t="str">
            <v>UN</v>
          </cell>
          <cell r="J1756" t="str">
            <v>COEFICIENTE DE REPRESENTATIVIDADE</v>
          </cell>
          <cell r="K1756" t="str">
            <v>580,69</v>
          </cell>
        </row>
        <row r="1757">
          <cell r="G1757">
            <v>100665</v>
          </cell>
          <cell r="H1757" t="str">
            <v>JANELA DE MADEIRA - CEDRINHO/ANGELIM OU EQUIVALENTE DA REGIÃO - DE ABRIR COM 4 FOLHAS (2 VENEZIANAS E 2 GUILHOTINAS PARA VIDRO), COM BATENTE, ALIZAR E FERRAGENS. EXCLUSIVE VIDROS, ACABAMENTO E CONTRAMARCO. FORNECIMENTO E INSTALAÇÃO. AF_12/2019</v>
          </cell>
          <cell r="I1757" t="str">
            <v>M2</v>
          </cell>
          <cell r="J1757" t="str">
            <v>ATRIBUÍDO SÃO PAULO</v>
          </cell>
          <cell r="K1757" t="str">
            <v>696,53</v>
          </cell>
        </row>
        <row r="1758">
          <cell r="G1758">
            <v>100666</v>
          </cell>
          <cell r="H1758" t="str">
            <v>JANELA DE MADEIRA (PINUS/EUCALIPTO OU EQUIV.) DE ABRIR COM 4 FOLHAS (2 VENEZIANAS E 2 GUILHOTINAS PARA VIDRO), COM BATENTE, ALIZAR E FERRAGENS. EXCLUSIVE VIDROS, ACABAMENTO E CONTRAMARCO. FORNECIMENTO E INSTALAÇÃO. AF_12/2019</v>
          </cell>
          <cell r="I1758" t="str">
            <v>M2</v>
          </cell>
          <cell r="J1758" t="str">
            <v>ATRIBUÍDO SÃO PAULO</v>
          </cell>
          <cell r="K1758" t="str">
            <v>549,30</v>
          </cell>
        </row>
        <row r="1759">
          <cell r="G1759">
            <v>100667</v>
          </cell>
          <cell r="H1759" t="str">
            <v>JANELA DE MADEIRA (IMBUIA/CEDRO OU EQUIV.) DE ABRIR COM 4 FOLHAS (2 VENEZIANAS E 2 GUILHOTINAS PARA VIDRO), COM BATENTE, ALIZAR E FERRAGENS. EXCLUSIVE VIDROS, ACABAMENTO E CONTRAMARCO. FORNECIMENTO E INSTALAÇÃO. AF_12/2019</v>
          </cell>
          <cell r="I1759" t="str">
            <v>M2</v>
          </cell>
          <cell r="J1759" t="str">
            <v>ATRIBUÍDO SÃO PAULO</v>
          </cell>
          <cell r="K1759" t="str">
            <v>904,66</v>
          </cell>
        </row>
        <row r="1760">
          <cell r="G1760">
            <v>100668</v>
          </cell>
          <cell r="H1760" t="str">
            <v>JANELA DE MADEIRA (CEDRINHO/ANGELIM OU EQUIV.) TIPO MAXIM-AR, PARA VIDRO, COM BATENTE, ALIZAR E FERRAGENS. EXCLUSIVE VIDRO, ACABAMENTO E CONTRAMARCO. FORNECIMENTO E INSTALAÇÃO. AF_12/2019</v>
          </cell>
          <cell r="I1760" t="str">
            <v>M2</v>
          </cell>
          <cell r="J1760" t="str">
            <v>ATRIBUÍDO SÃO PAULO</v>
          </cell>
          <cell r="K1760" t="str">
            <v>1.082,05</v>
          </cell>
        </row>
        <row r="1761">
          <cell r="G1761">
            <v>100669</v>
          </cell>
          <cell r="H1761" t="str">
            <v>JANELA DE MADEIRA (PINUS/EUCALIPTO OU EQUIV.) TIPO BASCULANTE COM 2 FOLHAS PARA VIDRO, COM BATENTE, ALIZAR E FERRAGENS. EXCLUSIVE VIDROS, ACABAMENTO E CONTRAMARCO. FORNECIMENTO E INSTALAÇÃO. AF_12/2019</v>
          </cell>
          <cell r="I1761" t="str">
            <v>M2</v>
          </cell>
          <cell r="J1761" t="str">
            <v>ATRIBUÍDO SÃO PAULO</v>
          </cell>
          <cell r="K1761" t="str">
            <v>647,77</v>
          </cell>
        </row>
        <row r="1762">
          <cell r="G1762">
            <v>100670</v>
          </cell>
          <cell r="H1762" t="str">
            <v>JANELA DE MADEIRA (CEDRINHO/ANGELIM OU EQUIV.) DE CORRER COM 6 FOLHAS (2 VENEZ. FIXAS, 2 VENEZ. DE CORRER E 2 DE CORRER PARA VIDRO), COM BATENTE, ALIZAR E FERRAGENS. EXCLUSIVE VIDROS, ACABAMENTO E CONTRAMARCO. FORNECIMENTO E INSTALAÇÃO. AF_12/2019</v>
          </cell>
          <cell r="I1762" t="str">
            <v>M2</v>
          </cell>
          <cell r="J1762" t="str">
            <v>ATRIBUÍDO SÃO PAULO</v>
          </cell>
          <cell r="K1762" t="str">
            <v>869,60</v>
          </cell>
        </row>
        <row r="1763">
          <cell r="G1763">
            <v>100671</v>
          </cell>
          <cell r="H1763" t="str">
            <v>JANELA DE MADEIRA (IMBUIA/CEDRO OU EQUIV) DE CORRER COM 6 FOLHAS (2 VENEZIANAS FIXAS, 2 VENEZIANAS DE CORRER E 2 DE CORRER PARA VIDRO), COM BATENTE, ALIZAR E FERRAGENS. EXCLUSIVE VIDROS, ACABAMENTO E CONTRAMARCO. FORNECIMENTO E INSTALAÇÃO. AF_12/2019</v>
          </cell>
          <cell r="I1763" t="str">
            <v>M2</v>
          </cell>
          <cell r="J1763" t="str">
            <v>ATRIBUÍDO SÃO PAULO</v>
          </cell>
          <cell r="K1763" t="str">
            <v>1.081,15</v>
          </cell>
        </row>
        <row r="1764">
          <cell r="G1764">
            <v>100672</v>
          </cell>
          <cell r="H1764" t="str">
            <v>JANELA DE MADEIRA (PINUS/EUCALIPTO OU EQUIV.) DE CORRER COM 6 FOLHAS (2 VENEZ. FIXAS, 2 VENEZ. DE CORRER E 2 DE CORRER PARA VIDRO), COM BATENTE, ALIZAR E FERRAGENS. EXCLUSIVE VIDROS, ACABAMENTO E CONTRAMARCO. FORNECIMENTO EINSTALAÇÃO. AF_12/2019</v>
          </cell>
          <cell r="I1764" t="str">
            <v>M2</v>
          </cell>
          <cell r="J1764" t="str">
            <v>ATRIBUÍDO SÃO PAULO</v>
          </cell>
          <cell r="K1764" t="str">
            <v>695,14</v>
          </cell>
        </row>
        <row r="1765">
          <cell r="G1765">
            <v>100701</v>
          </cell>
          <cell r="H1765" t="str">
            <v>PORTA DE FERRO, DE ABRIR, TIPO GRADE COM CHAPA, COM GUARNIÇÕES. AF_12/2019</v>
          </cell>
          <cell r="I1765" t="str">
            <v>M2</v>
          </cell>
          <cell r="J1765" t="str">
            <v>COEFICIENTE DE REPRESENTATIVIDADE</v>
          </cell>
          <cell r="K1765" t="str">
            <v>453,85</v>
          </cell>
        </row>
        <row r="1766">
          <cell r="G1766">
            <v>94559</v>
          </cell>
          <cell r="H1766" t="str">
            <v>JANELA DE AÇO TIPO BASCULANTE PARA VIDROS, COM BATENTE, FERRAGENS E PINTURA ANTICORROSIVA. EXCLUSIVE VIDROS, ACABAMENTO, ALIZAR E CONTRAMARCO. FORNECIMENTO E INSTALAÇÃO. AF_12/2019</v>
          </cell>
          <cell r="I1766" t="str">
            <v>M2</v>
          </cell>
          <cell r="J1766" t="str">
            <v>ATRIBUÍDO SÃO PAULO</v>
          </cell>
          <cell r="K1766" t="str">
            <v>574,93</v>
          </cell>
        </row>
        <row r="1767">
          <cell r="G1767">
            <v>94560</v>
          </cell>
          <cell r="H1767" t="str">
            <v>JANELA DE AÇO DE CORRER COM 2 FOLHAS PARA VIDRO, COM VIDROS, BATENTE, FERRAGENS E PINTURAS ANTICORROSIVA E DE ACABAMENTO. EXCLUSIVE ALIZAR E CONTRAMARCO. FORNECIMENTO E INSTALAÇÃO. AF_12/2019</v>
          </cell>
          <cell r="I1767" t="str">
            <v>M2</v>
          </cell>
          <cell r="J1767" t="str">
            <v>ATRIBUÍDO SÃO PAULO</v>
          </cell>
          <cell r="K1767" t="str">
            <v>529,12</v>
          </cell>
        </row>
        <row r="1768">
          <cell r="G1768">
            <v>94562</v>
          </cell>
          <cell r="H1768" t="str">
            <v>JANELA DE AÇO DE CORRER COM 4 FOLHAS PARA VIDRO, COM BATENTE, FERRAGENS E PINTURA ANTICORROSIVA. EXCLUSIVE VIDROS, ALIZAR E CONTRAMARCO. FORNECIMENTO E INSTALAÇÃO. AF_12/2019</v>
          </cell>
          <cell r="I1768" t="str">
            <v>M2</v>
          </cell>
          <cell r="J1768" t="str">
            <v>ATRIBUÍDO SÃO PAULO</v>
          </cell>
          <cell r="K1768" t="str">
            <v>554,86</v>
          </cell>
        </row>
        <row r="1769">
          <cell r="G1769">
            <v>94563</v>
          </cell>
          <cell r="H1769" t="str">
            <v>JANELA DE AÇO DE CORRER COM 6 FOLHAS (4 VENEZIANAS E 2 PARA VIDRO), COM VIDROS, BATENTE, FERRAGENS E PINTURAS ANTICORROSIVA E DE ACABAMENTO. EXCLUSIVE ALIZAR E CONTRAMARCO. FORNECIMENTO E INSTALAÇÃO. AF_12/2019</v>
          </cell>
          <cell r="I1769" t="str">
            <v>M2</v>
          </cell>
          <cell r="J1769" t="str">
            <v>ATRIBUÍDO SÃO PAULO</v>
          </cell>
          <cell r="K1769" t="str">
            <v>698,07</v>
          </cell>
        </row>
        <row r="1770">
          <cell r="G1770">
            <v>94587</v>
          </cell>
          <cell r="H1770" t="str">
            <v>CONTRAMARCO DE AÇO, FIXAÇÃO COM ARGAMASSA - FORNECIMENTO E INSTALAÇÃO. AF_12/2019</v>
          </cell>
          <cell r="I1770" t="str">
            <v>M</v>
          </cell>
          <cell r="J1770" t="str">
            <v>COEFICIENTE DE REPRESENTATIVIDADE</v>
          </cell>
          <cell r="K1770" t="str">
            <v>41,83</v>
          </cell>
        </row>
        <row r="1771">
          <cell r="G1771">
            <v>94588</v>
          </cell>
          <cell r="H1771" t="str">
            <v>CONTRAMARCO DE AÇO, FIXAÇÃO COM PARAFUSO - FORNECIMENTO E INSTALAÇÃO. AF_12/2019</v>
          </cell>
          <cell r="I1771" t="str">
            <v>M</v>
          </cell>
          <cell r="J1771" t="str">
            <v>COEFICIENTE DE REPRESENTATIVIDADE</v>
          </cell>
          <cell r="K1771" t="str">
            <v>36,75</v>
          </cell>
        </row>
        <row r="1772">
          <cell r="G1772">
            <v>99837</v>
          </cell>
          <cell r="H1772" t="str">
            <v>GUARDA-CORPO DE AÇO GALVANIZADO DE 1,10M, MONTANTES TUBULARES DE 1.1/4" ESPAÇADOS DE 1,20M, TRAVESSA SUPERIOR DE 1.1/2", GRADIL FORMADO POR TUBOS HORIZONTAIS DE 1" E VERTICAIS DE 3/4", FIXADO COM CHUMBADOR MECÂNICO. AF_04/2019_P</v>
          </cell>
          <cell r="I1772" t="str">
            <v>M</v>
          </cell>
          <cell r="J1772" t="str">
            <v>ATRIBUÍDO SÃO PAULO</v>
          </cell>
          <cell r="K1772" t="str">
            <v>355,95</v>
          </cell>
        </row>
        <row r="1773">
          <cell r="G1773">
            <v>99839</v>
          </cell>
          <cell r="H1773" t="str">
            <v>GUARDA-CORPO DE AÇO GALVANIZADO DE 1,10M DE ALTURA, MONTANTES TUBULARES DE 1.1/2 ESPAÇADOS DE 1,20M, TRAVESSA SUPERIOR DE 2, GRADIL FORMADO POR BARRAS CHATAS EM FERRO DE 32X4,8MM, FIXADO COM CHUMBADOR MECÂNICO. AF_04/2019_P</v>
          </cell>
          <cell r="I1773" t="str">
            <v>M</v>
          </cell>
          <cell r="J1773" t="str">
            <v>ATRIBUÍDO SÃO PAULO</v>
          </cell>
          <cell r="K1773" t="str">
            <v>305,71</v>
          </cell>
        </row>
        <row r="1774">
          <cell r="G1774">
            <v>99841</v>
          </cell>
          <cell r="H1774" t="str">
            <v>GUARDA-CORPO PANORÂMICO COM PERFIS DE ALUMÍNIO E VIDRO LAMINADO 8 MM, FIXADO COM CHUMBADOR MECÂNICO. AF_04/2019_P</v>
          </cell>
          <cell r="I1774" t="str">
            <v>M</v>
          </cell>
          <cell r="J1774" t="str">
            <v>ATRIBUÍDO SÃO PAULO</v>
          </cell>
          <cell r="K1774" t="str">
            <v>777,92</v>
          </cell>
        </row>
        <row r="1775">
          <cell r="G1775">
            <v>99855</v>
          </cell>
          <cell r="H1775" t="str">
            <v>CORRIMÃO SIMPLES, DIÂMETRO EXTERNO = 1 1/2", EM AÇO GALVANIZADO. AF_04/2019_P</v>
          </cell>
          <cell r="I1775" t="str">
            <v>M</v>
          </cell>
          <cell r="J1775" t="str">
            <v>ATRIBUÍDO SÃO PAULO</v>
          </cell>
          <cell r="K1775" t="str">
            <v>64,94</v>
          </cell>
        </row>
        <row r="1776">
          <cell r="G1776">
            <v>99857</v>
          </cell>
          <cell r="H1776" t="str">
            <v>CORRIMÃO SIMPLES, DIÂMETRO EXTERNO = 1 1/2", EM ALUMÍNIO. AF_04/2019_P</v>
          </cell>
          <cell r="I1776" t="str">
            <v>M</v>
          </cell>
          <cell r="J1776" t="str">
            <v>ATRIBUÍDO SÃO PAULO</v>
          </cell>
          <cell r="K1776" t="str">
            <v>57,31</v>
          </cell>
        </row>
        <row r="1777">
          <cell r="G1777">
            <v>99861</v>
          </cell>
          <cell r="H1777" t="str">
            <v>GRADIL EM FERRO FIXADO EM VÃOS DE JANELAS, FORMADO POR BARRAS CHATAS DE 25X4,8 MM. AF_04/2019</v>
          </cell>
          <cell r="I1777" t="str">
            <v>M2</v>
          </cell>
          <cell r="J1777" t="str">
            <v>COEFICIENTE DE REPRESENTATIVIDADE</v>
          </cell>
          <cell r="K1777" t="str">
            <v>392,40</v>
          </cell>
        </row>
        <row r="1778">
          <cell r="G1778">
            <v>99862</v>
          </cell>
          <cell r="H1778" t="str">
            <v>GRADIL EM ALUMÍNIO FIXADO EM VÃOS DE JANELAS, FORMADO POR TUBOS DE 3/4". AF_04/2019</v>
          </cell>
          <cell r="I1778" t="str">
            <v>M2</v>
          </cell>
          <cell r="J1778" t="str">
            <v>ATRIBUÍDO SÃO PAULO</v>
          </cell>
          <cell r="K1778" t="str">
            <v>377,32</v>
          </cell>
        </row>
        <row r="1779">
          <cell r="G1779">
            <v>73665</v>
          </cell>
          <cell r="H1779" t="str">
            <v>ESCADA TIPO MARINHEIRO EM ACO CA-50 9,52MM INCLUSO PINTURA COM FUNDO ANTICORROSIVO TIPO ZARCAO</v>
          </cell>
          <cell r="I1779" t="str">
            <v>M</v>
          </cell>
          <cell r="J1779" t="str">
            <v>COEFICIENTE DE REPRESENTATIVIDADE</v>
          </cell>
          <cell r="K1779" t="str">
            <v>58,20</v>
          </cell>
        </row>
        <row r="1780">
          <cell r="G1780" t="str">
            <v>74194/1</v>
          </cell>
          <cell r="H1780" t="str">
            <v>ESCADA TIPO MARINHEIRO EM TUBO ACO GALVANIZADO 1 1/2" 5 DEGRAUS</v>
          </cell>
          <cell r="I1780" t="str">
            <v>M</v>
          </cell>
          <cell r="J1780" t="str">
            <v>ATRIBUÍDO SÃO PAULO</v>
          </cell>
          <cell r="K1780" t="str">
            <v>232,48</v>
          </cell>
        </row>
        <row r="1781">
          <cell r="G1781">
            <v>90838</v>
          </cell>
          <cell r="H1781" t="str">
            <v>PORTA CORTA-FOGO 90X210X4CM - FORNECIMENTO E INSTALAÇÃO. AF_12/2019</v>
          </cell>
          <cell r="I1781" t="str">
            <v>UN</v>
          </cell>
          <cell r="J1781" t="str">
            <v>COEFICIENTE DE REPRESENTATIVIDADE</v>
          </cell>
          <cell r="K1781" t="str">
            <v>1.009,54</v>
          </cell>
        </row>
        <row r="1782">
          <cell r="G1782">
            <v>91338</v>
          </cell>
          <cell r="H1782" t="str">
            <v>PORTA DE ALUMÍNIO DE ABRIR COM LAMBRI, COM GUARNIÇÃO, FIXAÇÃO COM PARAFUSOS - FORNECIMENTO E INSTALAÇÃO. AF_12/2019</v>
          </cell>
          <cell r="I1782" t="str">
            <v>M2</v>
          </cell>
          <cell r="J1782" t="str">
            <v>COEFICIENTE DE REPRESENTATIVIDADE</v>
          </cell>
          <cell r="K1782" t="str">
            <v>701,05</v>
          </cell>
        </row>
        <row r="1783">
          <cell r="G1783">
            <v>91341</v>
          </cell>
          <cell r="H1783" t="str">
            <v>PORTA EM ALUMÍNIO DE ABRIR TIPO VENEZIANA COM GUARNIÇÃO, FIXAÇÃO COM PARAFUSOS - FORNECIMENTO E INSTALAÇÃO. AF_12/2019</v>
          </cell>
          <cell r="I1783" t="str">
            <v>M2</v>
          </cell>
          <cell r="J1783" t="str">
            <v>COEFICIENTE DE REPRESENTATIVIDADE</v>
          </cell>
          <cell r="K1783" t="str">
            <v>511,82</v>
          </cell>
        </row>
        <row r="1784">
          <cell r="G1784">
            <v>94805</v>
          </cell>
          <cell r="H1784" t="str">
            <v>PORTA DE ALUMÍNIO DE ABRIR PARA VIDRO SEM GUARNIÇÃO, 87X210CM, FIXAÇÃO COM PARAFUSOS, INCLUSIVE VIDROS - FORNECIMENTO E INSTALAÇÃO. AF_12/2019</v>
          </cell>
          <cell r="I1784" t="str">
            <v>UN</v>
          </cell>
          <cell r="J1784" t="str">
            <v>COEFICIENTE DE REPRESENTATIVIDADE</v>
          </cell>
          <cell r="K1784" t="str">
            <v>819,57</v>
          </cell>
        </row>
        <row r="1785">
          <cell r="G1785">
            <v>94806</v>
          </cell>
          <cell r="H1785" t="str">
            <v>PORTA EM AÇO DE ABRIR PARA VIDRO SEM GUARNIÇÃO, 87X210CM, FIXAÇÃO COM PARAFUSOS, EXCLUSIVE VIDROS - FORNECIMENTO E INSTALAÇÃO. AF_12/2019</v>
          </cell>
          <cell r="I1785" t="str">
            <v>UN</v>
          </cell>
          <cell r="J1785" t="str">
            <v>COEFICIENTE DE REPRESENTATIVIDADE</v>
          </cell>
          <cell r="K1785" t="str">
            <v>472,74</v>
          </cell>
        </row>
        <row r="1786">
          <cell r="G1786">
            <v>94807</v>
          </cell>
          <cell r="H1786" t="str">
            <v>PORTA EM AÇO DE ABRIR TIPO VENEZIANA SEM GUARNIÇÃO, 87X210CM, FIXAÇÃO COM PARAFUSOS - FORNECIMENTO E INSTALAÇÃO. AF_12/2019</v>
          </cell>
          <cell r="I1786" t="str">
            <v>UN</v>
          </cell>
          <cell r="J1786" t="str">
            <v>COEFICIENTE DE REPRESENTATIVIDADE</v>
          </cell>
          <cell r="K1786" t="str">
            <v>570,32</v>
          </cell>
        </row>
        <row r="1787">
          <cell r="G1787">
            <v>100702</v>
          </cell>
          <cell r="H1787" t="str">
            <v>PORTA DE CORRER DE ALUMÍNIO, COM DUAS FOLHAS PARA VIDRO, INCLUSO VIDRO LISO INCOLOR, FECHADURA E PUXADOR, SEM ALIZAR. AF_12/2019</v>
          </cell>
          <cell r="I1787" t="str">
            <v>M2</v>
          </cell>
          <cell r="J1787" t="str">
            <v>COEFICIENTE DE REPRESENTATIVIDADE</v>
          </cell>
          <cell r="K1787" t="str">
            <v>422,40</v>
          </cell>
        </row>
        <row r="1788">
          <cell r="G1788">
            <v>84885</v>
          </cell>
          <cell r="H1788" t="str">
            <v>JOGO DE FERRAGENS CROMADAS PARA PORTA DE VIDRO TEMPERADO, UMA FOLHA COMPOSTO DE DOBRADICAS SUPERIOR E INFERIOR, TRINCO, FECHADURA, CONTRA FECHADURA COM CAPUCHINHO SEM MOLA E PUXADOR</v>
          </cell>
          <cell r="I1788" t="str">
            <v>UN</v>
          </cell>
          <cell r="J1788" t="str">
            <v>COEFICIENTE DE REPRESENTATIVIDADE</v>
          </cell>
          <cell r="K1788" t="str">
            <v>599,15</v>
          </cell>
        </row>
        <row r="1789">
          <cell r="G1789">
            <v>84886</v>
          </cell>
          <cell r="H1789" t="str">
            <v>MOLA HIDRAULICA DE PISO PARA PORTA DE VIDRO TEMPERADO</v>
          </cell>
          <cell r="I1789" t="str">
            <v>UN</v>
          </cell>
          <cell r="J1789" t="str">
            <v>COEFICIENTE DE REPRESENTATIVIDADE</v>
          </cell>
          <cell r="K1789" t="str">
            <v>1.099,01</v>
          </cell>
        </row>
        <row r="1790">
          <cell r="G1790">
            <v>100703</v>
          </cell>
          <cell r="H1790" t="str">
            <v>PUXADOR CENTRAL PARA ESQUADRIA DE MADEIRA. AF_12/2019</v>
          </cell>
          <cell r="I1790" t="str">
            <v>UN</v>
          </cell>
          <cell r="J1790" t="str">
            <v>COEFICIENTE DE REPRESENTATIVIDADE</v>
          </cell>
          <cell r="K1790" t="str">
            <v>20,94</v>
          </cell>
        </row>
        <row r="1791">
          <cell r="G1791">
            <v>100704</v>
          </cell>
          <cell r="H1791" t="str">
            <v>PORTA CADEADO ZINCADO OXIDADO PRETO COM CADEADO DE AÇO INOX, LARGURA DE *50* MM. AF_12/2019</v>
          </cell>
          <cell r="I1791" t="str">
            <v>UN</v>
          </cell>
          <cell r="J1791" t="str">
            <v>COEFICIENTE DE REPRESENTATIVIDADE</v>
          </cell>
          <cell r="K1791" t="str">
            <v>169,33</v>
          </cell>
        </row>
        <row r="1792">
          <cell r="G1792">
            <v>100705</v>
          </cell>
          <cell r="H1792" t="str">
            <v>TARJETA TIPO LIVRE/OCUPADO PARA PORTA DE BANHEIRO. AF_12/2019</v>
          </cell>
          <cell r="I1792" t="str">
            <v>UN</v>
          </cell>
          <cell r="J1792" t="str">
            <v>COEFICIENTE DE REPRESENTATIVIDADE</v>
          </cell>
          <cell r="K1792" t="str">
            <v>51,92</v>
          </cell>
        </row>
        <row r="1793">
          <cell r="G1793">
            <v>100706</v>
          </cell>
          <cell r="H1793" t="str">
            <v>CREMONA EM LATÃO CROMADO OU POLIDO, COMPLETA. AF_12/2019</v>
          </cell>
          <cell r="I1793" t="str">
            <v>UN</v>
          </cell>
          <cell r="J1793" t="str">
            <v>COEFICIENTE DE REPRESENTATIVIDADE</v>
          </cell>
          <cell r="K1793" t="str">
            <v>97,49</v>
          </cell>
        </row>
        <row r="1794">
          <cell r="G1794">
            <v>100707</v>
          </cell>
          <cell r="H1794" t="str">
            <v>FECHO DE EMBUTIR TIPO UNHA 22CM. AF_12/2019</v>
          </cell>
          <cell r="I1794" t="str">
            <v>UN</v>
          </cell>
          <cell r="J1794" t="str">
            <v>COEFICIENTE DE REPRESENTATIVIDADE</v>
          </cell>
          <cell r="K1794" t="str">
            <v>53,36</v>
          </cell>
        </row>
        <row r="1795">
          <cell r="G1795">
            <v>100708</v>
          </cell>
          <cell r="H1795" t="str">
            <v>FECHO DE EMBUTIR TIPO UNHA 40CM. AF_12/2019</v>
          </cell>
          <cell r="I1795" t="str">
            <v>UN</v>
          </cell>
          <cell r="J1795" t="str">
            <v>COEFICIENTE DE REPRESENTATIVIDADE</v>
          </cell>
          <cell r="K1795" t="str">
            <v>69,88</v>
          </cell>
        </row>
        <row r="1796">
          <cell r="G1796">
            <v>100709</v>
          </cell>
          <cell r="H1796" t="str">
            <v>DOBRADIÇA EM AÇO/FERRO, 3" X 21/2", E=1,9 A 2MM, SEN ANEL, CROMADO OU ZINCADO, TAMPA BOLA, COM PARAFUSOS. AF_12/2019</v>
          </cell>
          <cell r="I1796" t="str">
            <v>UN</v>
          </cell>
          <cell r="J1796" t="str">
            <v>COEFICIENTE DE REPRESENTATIVIDADE</v>
          </cell>
          <cell r="K1796" t="str">
            <v>34,27</v>
          </cell>
        </row>
        <row r="1797">
          <cell r="G1797">
            <v>100710</v>
          </cell>
          <cell r="H1797" t="str">
            <v>DOBRADIÇA TIPO VAI E VEM EM LATÃO POLIDO 3". AF_12/2019</v>
          </cell>
          <cell r="I1797" t="str">
            <v>UN</v>
          </cell>
          <cell r="J1797" t="str">
            <v>COEFICIENTE DE REPRESENTATIVIDADE</v>
          </cell>
          <cell r="K1797" t="str">
            <v>87,15</v>
          </cell>
        </row>
        <row r="1798">
          <cell r="G1798">
            <v>72116</v>
          </cell>
          <cell r="H1798" t="str">
            <v>VIDRO LISO COMUM TRANSPARENTE, ESPESSURA 3MM</v>
          </cell>
          <cell r="I1798" t="str">
            <v>M2</v>
          </cell>
          <cell r="J1798" t="str">
            <v>COEFICIENTE DE REPRESENTATIVIDADE</v>
          </cell>
          <cell r="K1798" t="str">
            <v>106,69</v>
          </cell>
        </row>
        <row r="1799">
          <cell r="G1799">
            <v>72117</v>
          </cell>
          <cell r="H1799" t="str">
            <v>VIDRO LISO COMUM TRANSPARENTE, ESPESSURA 4MM</v>
          </cell>
          <cell r="I1799" t="str">
            <v>M2</v>
          </cell>
          <cell r="J1799" t="str">
            <v>COEFICIENTE DE REPRESENTATIVIDADE</v>
          </cell>
          <cell r="K1799" t="str">
            <v>136,81</v>
          </cell>
        </row>
        <row r="1800">
          <cell r="G1800">
            <v>72118</v>
          </cell>
          <cell r="H1800" t="str">
            <v>VIDRO TEMPERADO INCOLOR, ESPESSURA 6MM, FORNECIMENTO E INSTALACAO, INCLUSIVE MASSA PARA VEDACAO</v>
          </cell>
          <cell r="I1800" t="str">
            <v>M2</v>
          </cell>
          <cell r="J1800" t="str">
            <v>COEFICIENTE DE REPRESENTATIVIDADE</v>
          </cell>
          <cell r="K1800" t="str">
            <v>212,30</v>
          </cell>
        </row>
        <row r="1801">
          <cell r="G1801">
            <v>72119</v>
          </cell>
          <cell r="H1801" t="str">
            <v>VIDRO TEMPERADO INCOLOR, ESPESSURA 8MM, FORNECIMENTO E INSTALACAO, INCLUSIVE MASSA PARA VEDACAO</v>
          </cell>
          <cell r="I1801" t="str">
            <v>M2</v>
          </cell>
          <cell r="J1801" t="str">
            <v>COEFICIENTE DE REPRESENTATIVIDADE</v>
          </cell>
          <cell r="K1801" t="str">
            <v>269,10</v>
          </cell>
        </row>
        <row r="1802">
          <cell r="G1802">
            <v>72120</v>
          </cell>
          <cell r="H1802" t="str">
            <v>VIDRO TEMPERADO INCOLOR, ESPESSURA 10MM, FORNECIMENTO E INSTALACAO, INCLUSIVE MASSA PARA VEDACAO</v>
          </cell>
          <cell r="I1802" t="str">
            <v>M2</v>
          </cell>
          <cell r="J1802" t="str">
            <v>COEFICIENTE DE REPRESENTATIVIDADE</v>
          </cell>
          <cell r="K1802" t="str">
            <v>341,49</v>
          </cell>
        </row>
        <row r="1803">
          <cell r="G1803">
            <v>72122</v>
          </cell>
          <cell r="H1803" t="str">
            <v>VIDRO FANTASIA TIPO CANELADO, ESPESSURA 4MM</v>
          </cell>
          <cell r="I1803" t="str">
            <v>M2</v>
          </cell>
          <cell r="J1803" t="str">
            <v>COEFICIENTE DE REPRESENTATIVIDADE</v>
          </cell>
          <cell r="K1803" t="str">
            <v>117,54</v>
          </cell>
        </row>
        <row r="1804">
          <cell r="G1804">
            <v>72123</v>
          </cell>
          <cell r="H1804" t="str">
            <v>VIDRO ARAMADO, ESPESSURA 7MM</v>
          </cell>
          <cell r="I1804" t="str">
            <v>M2</v>
          </cell>
          <cell r="J1804" t="str">
            <v>COEFICIENTE DE REPRESENTATIVIDADE</v>
          </cell>
          <cell r="K1804" t="str">
            <v>312,38</v>
          </cell>
        </row>
        <row r="1805">
          <cell r="G1805" t="str">
            <v>73838/1</v>
          </cell>
          <cell r="H1805" t="str">
            <v>PORTA DE VIDRO TEMPERADO, 0,9X2,10M, ESPESSURA 10MM, INCLUSIVE ACESSORIOS</v>
          </cell>
          <cell r="I1805" t="str">
            <v>UN</v>
          </cell>
          <cell r="J1805" t="str">
            <v>COEFICIENTE DE REPRESENTATIVIDADE</v>
          </cell>
          <cell r="K1805" t="str">
            <v>2.059,53</v>
          </cell>
        </row>
        <row r="1806">
          <cell r="G1806" t="str">
            <v>74125/1</v>
          </cell>
          <cell r="H1806" t="str">
            <v>ESPELHO CRISTAL ESPESSURA 4MM, COM MOLDURA DE MADEIRA</v>
          </cell>
          <cell r="I1806" t="str">
            <v>M2</v>
          </cell>
          <cell r="J1806" t="str">
            <v>COEFICIENTE DE REPRESENTATIVIDADE</v>
          </cell>
          <cell r="K1806" t="str">
            <v>402,92</v>
          </cell>
        </row>
        <row r="1807">
          <cell r="G1807" t="str">
            <v>74125/2</v>
          </cell>
          <cell r="H1807" t="str">
            <v>ESPELHO CRISTAL ESPESSURA 4MM, COM MOLDURA EM ALUMINIO E COMPENSADO 6MM PLASTIFICADO COLADO</v>
          </cell>
          <cell r="I1807" t="str">
            <v>M2</v>
          </cell>
          <cell r="J1807" t="str">
            <v>ATRIBUÍDO SÃO PAULO</v>
          </cell>
          <cell r="K1807" t="str">
            <v>433,47</v>
          </cell>
        </row>
        <row r="1808">
          <cell r="G1808">
            <v>84957</v>
          </cell>
          <cell r="H1808" t="str">
            <v>VIDRO LISO COMUM TRANSPARENTE, ESPESSURA 5MM</v>
          </cell>
          <cell r="I1808" t="str">
            <v>M2</v>
          </cell>
          <cell r="J1808" t="str">
            <v>COEFICIENTE DE REPRESENTATIVIDADE</v>
          </cell>
          <cell r="K1808" t="str">
            <v>164,03</v>
          </cell>
        </row>
        <row r="1809">
          <cell r="G1809">
            <v>84959</v>
          </cell>
          <cell r="H1809" t="str">
            <v>VIDRO LISO COMUM TRANSPARENTE, ESPESSURA 6MM</v>
          </cell>
          <cell r="I1809" t="str">
            <v>M2</v>
          </cell>
          <cell r="J1809" t="str">
            <v>COEFICIENTE DE REPRESENTATIVIDADE</v>
          </cell>
          <cell r="K1809" t="str">
            <v>191,87</v>
          </cell>
        </row>
        <row r="1810">
          <cell r="G1810">
            <v>85001</v>
          </cell>
          <cell r="H1810" t="str">
            <v>VIDRO LISO FUME, ESPESSURA 4MM</v>
          </cell>
          <cell r="I1810" t="str">
            <v>M2</v>
          </cell>
          <cell r="J1810" t="str">
            <v>COEFICIENTE DE REPRESENTATIVIDADE</v>
          </cell>
          <cell r="K1810" t="str">
            <v>182,59</v>
          </cell>
        </row>
        <row r="1811">
          <cell r="G1811">
            <v>85002</v>
          </cell>
          <cell r="H1811" t="str">
            <v>VIDRO LISO FUME, ESPESSURA 6MM</v>
          </cell>
          <cell r="I1811" t="str">
            <v>M2</v>
          </cell>
          <cell r="J1811" t="str">
            <v>COEFICIENTE DE REPRESENTATIVIDADE</v>
          </cell>
          <cell r="K1811" t="str">
            <v>256,81</v>
          </cell>
        </row>
        <row r="1812">
          <cell r="G1812">
            <v>85004</v>
          </cell>
          <cell r="H1812" t="str">
            <v>VIDRO FANTASIA MARTELADO 4MM</v>
          </cell>
          <cell r="I1812" t="str">
            <v>M2</v>
          </cell>
          <cell r="J1812" t="str">
            <v>COEFICIENTE DE REPRESENTATIVIDADE</v>
          </cell>
          <cell r="K1812" t="str">
            <v>126,92</v>
          </cell>
        </row>
        <row r="1813">
          <cell r="G1813">
            <v>85005</v>
          </cell>
          <cell r="H1813" t="str">
            <v>ESPELHO CRISTAL, ESPESSURA 4MM, COM PARAFUSOS DE FIXACAO, SEM MOLDURA</v>
          </cell>
          <cell r="I1813" t="str">
            <v>M2</v>
          </cell>
          <cell r="J1813" t="str">
            <v>COEFICIENTE DE REPRESENTATIVIDADE</v>
          </cell>
          <cell r="K1813" t="str">
            <v>369,73</v>
          </cell>
        </row>
        <row r="1814">
          <cell r="G1814">
            <v>94569</v>
          </cell>
          <cell r="H1814" t="str">
            <v>JANELA DE ALUMÍNIO TIPO MAXIM-AR, COM VIDROS, BATENTE E FERRAGENS. EXCLUSIVE ALIZAR, ACABAMENTO E CONTRAMARCO. FORNECIMENTO E INSTALAÇÃO. AF_12/2019</v>
          </cell>
          <cell r="I1814" t="str">
            <v>M2</v>
          </cell>
          <cell r="J1814" t="str">
            <v>ATRIBUÍDO SÃO PAULO</v>
          </cell>
          <cell r="K1814" t="str">
            <v>416,44</v>
          </cell>
        </row>
        <row r="1815">
          <cell r="G1815">
            <v>94570</v>
          </cell>
          <cell r="H1815" t="str">
            <v>JANELA DE ALUMÍNIO DE CORRER COM 2 FOLHAS PARA VIDROS, COM VIDROS, BATENTE, ACABAMENTO COM ACETATO OU BRILHANTE E FERRAGENS. EXCLUSIVE ALIZAR E CONTRAMARCO. FORNECIMENTO E INSTALAÇÃO. AF_12/2019</v>
          </cell>
          <cell r="I1815" t="str">
            <v>M2</v>
          </cell>
          <cell r="J1815" t="str">
            <v>ATRIBUÍDO SÃO PAULO</v>
          </cell>
          <cell r="K1815" t="str">
            <v>261,05</v>
          </cell>
        </row>
        <row r="1816">
          <cell r="G1816">
            <v>94572</v>
          </cell>
          <cell r="H1816" t="str">
            <v>JANELA DE ALUMÍNIO DE CORRER COM 3 FOLHAS (2 VENEZIANAS E 1 PARA VIDRO), COM VIDROS, BATENTE E FERRAGENS. EXCLUSIVE ACABAMENTO, ALIZAR E CONTRAMARCO. FORNECIMENTO E INSTALAÇÃO. AF_12/2019</v>
          </cell>
          <cell r="I1816" t="str">
            <v>M2</v>
          </cell>
          <cell r="J1816" t="str">
            <v>ATRIBUÍDO SÃO PAULO</v>
          </cell>
          <cell r="K1816" t="str">
            <v>391,22</v>
          </cell>
        </row>
        <row r="1817">
          <cell r="G1817">
            <v>94573</v>
          </cell>
          <cell r="H1817" t="str">
            <v>JANELA DE ALUMÍNIO DE CORRER COM 4 FOLHAS PARA VIDROS, COM VIDROS, BATENTE, ACABAMENTO COM ACETATO OU BRILHANTE E FERRAGENS. EXCLUSIVE ALIZAR E CONTRAMARCO. FORNECIMENTO E INSTALAÇÃO. AF_12/2019</v>
          </cell>
          <cell r="I1817" t="str">
            <v>M2</v>
          </cell>
          <cell r="J1817" t="str">
            <v>ATRIBUÍDO SÃO PAULO</v>
          </cell>
          <cell r="K1817" t="str">
            <v>301,45</v>
          </cell>
        </row>
        <row r="1818">
          <cell r="G1818">
            <v>94580</v>
          </cell>
          <cell r="H1818" t="str">
            <v>JANELA DE ALUMÍNIO DE CORRER COM 6 FOLHAS (2 VENEZIANAS FIXAS, 2 VENEZIANAS DE CORRER E 2 PARA VIDRO), COM VIDROS, BATENTE, ACABAMENTO COM ACETATO OU BRILHANTE E FERRAGENS. EXCLUSIVE ALIZAR E CONTRAMARCO. FORNECIMENTO E INSTALAÇÃO. AF_12/2019</v>
          </cell>
          <cell r="I1818" t="str">
            <v>M2</v>
          </cell>
          <cell r="J1818" t="str">
            <v>COEFICIENTE DE REPRESENTATIVIDADE</v>
          </cell>
          <cell r="K1818" t="str">
            <v>442,14</v>
          </cell>
        </row>
        <row r="1819">
          <cell r="G1819">
            <v>100674</v>
          </cell>
          <cell r="H1819" t="str">
            <v>JANELA FIXA DE ALUMÍNIO PARA VIDRO, COM VIDRO, BATENTE E FERRAGENS. EXCLUSIVE ACABAMENTO, ALIZAR E CONTRAMARCO. FORNECIMENTO E INSTALAÇÃO. AF_12/2019</v>
          </cell>
          <cell r="I1819" t="str">
            <v>M2</v>
          </cell>
          <cell r="J1819" t="str">
            <v>ATRIBUÍDO SÃO PAULO</v>
          </cell>
          <cell r="K1819" t="str">
            <v>287,04</v>
          </cell>
        </row>
        <row r="1820">
          <cell r="G1820">
            <v>97751</v>
          </cell>
          <cell r="H1820" t="str">
            <v>TUBULÃO A CÉU ABERTO, DIÂMETRO DO FUSTE DE 70 CM, PROFUNDIDADE MENOR OU IGUAL A 5 M, ESCAVAÇÃO MANUAL, SEM ALARGAMENTO DE BASE, CONCRETO FEITO EM OBRA E LANÇADO COM JERICA. AF_01/2018</v>
          </cell>
          <cell r="I1820" t="str">
            <v>M3</v>
          </cell>
          <cell r="J1820" t="str">
            <v>ATRIBUÍDO SÃO PAULO</v>
          </cell>
          <cell r="K1820" t="str">
            <v>579,91</v>
          </cell>
        </row>
        <row r="1821">
          <cell r="G1821">
            <v>97752</v>
          </cell>
          <cell r="H1821" t="str">
            <v>TUBULÃO A CÉU ABERTO, DIÂMETRO DO FUSTE DE 80 CM, PROFUNDIDADE MENOR OU IGUAL A 5 M, ESCAVAÇÃO MANUAL, SEM ALARGAMENTO DE BASE, CONCRETO FEITO EM OBRA E LANÇADO COM JERICA. AF_01/2018</v>
          </cell>
          <cell r="I1821" t="str">
            <v>M3</v>
          </cell>
          <cell r="J1821" t="str">
            <v>ATRIBUÍDO SÃO PAULO</v>
          </cell>
          <cell r="K1821" t="str">
            <v>553,27</v>
          </cell>
        </row>
        <row r="1822">
          <cell r="G1822">
            <v>97753</v>
          </cell>
          <cell r="H1822" t="str">
            <v>TUBULÃO A CÉU ABERTO, DIÂMETRO DO FUSTE DE 100 CM, PROFUNDIDADE MENOR OU IGUAL A 5 M, ESCAVAÇÃO MANUAL, SEM ALARGAMENTO DE BASE, CONCRETO FEITO EM OBRA E LANÇADO COM JERICA. AF_01/2018</v>
          </cell>
          <cell r="I1822" t="str">
            <v>M3</v>
          </cell>
          <cell r="J1822" t="str">
            <v>ATRIBUÍDO SÃO PAULO</v>
          </cell>
          <cell r="K1822" t="str">
            <v>516,02</v>
          </cell>
        </row>
        <row r="1823">
          <cell r="G1823">
            <v>97754</v>
          </cell>
          <cell r="H1823" t="str">
            <v>TUBULÃO A CÉU ABERTO, DIÂMETRO DO FUSTE DE 120 CM, PROFUNDIDADE MENOR OU IGUAL A 5 M, ESCAVAÇÃO MANUAL, SEM ALARGAMENTO DE BASE, CONCRETO FEITO EM OBRA E LANÇADO COM JERICA. AF_01/2018</v>
          </cell>
          <cell r="I1823" t="str">
            <v>M3</v>
          </cell>
          <cell r="J1823" t="str">
            <v>ATRIBUÍDO SÃO PAULO</v>
          </cell>
          <cell r="K1823" t="str">
            <v>491,57</v>
          </cell>
        </row>
        <row r="1824">
          <cell r="G1824">
            <v>97755</v>
          </cell>
          <cell r="H1824" t="str">
            <v>TUBULÃO A CÉU ABERTO, DIÂMETRO DO FUSTE DE 70 CM, PROFUNDIDADE MAIOR QUE 5 M E MENOR OU IGUAL A 10 M, ESCAVAÇÃO MANUAL, SEM ALARGAMENTO DE BASE, CONCRETO FEITO EM OBRA E LANÇADO COM JERICA. AF_01/2018</v>
          </cell>
          <cell r="I1824" t="str">
            <v>M3</v>
          </cell>
          <cell r="J1824" t="str">
            <v>ATRIBUÍDO SÃO PAULO</v>
          </cell>
          <cell r="K1824" t="str">
            <v>561,06</v>
          </cell>
        </row>
        <row r="1825">
          <cell r="G1825">
            <v>97756</v>
          </cell>
          <cell r="H1825" t="str">
            <v>TUBULÃO A CÉU ABERTO, DIÂMETRO DO FUSTE DE 80 CM, PROFUNDIDADE MAIOR QUE 5 M E MENOR OU IGUAL A 10 M, ESCAVAÇÃO MANUAL, SEM ALARGAMENTO DE BASE, CONCRETO FEITO EM OBRA E LANÇADO COM JERICA. AF_01/2018</v>
          </cell>
          <cell r="I1825" t="str">
            <v>M3</v>
          </cell>
          <cell r="J1825" t="str">
            <v>ATRIBUÍDO SÃO PAULO</v>
          </cell>
          <cell r="K1825" t="str">
            <v>537,57</v>
          </cell>
        </row>
        <row r="1826">
          <cell r="G1826">
            <v>97757</v>
          </cell>
          <cell r="H1826" t="str">
            <v>TUBULÃO A CÉU ABERTO, DIÂMETRO DO FUSTE DE 100 CM, PROFUNDIDADE MAIOR QUE 5 M E MENOR OU IGUAL A 10 M, ESCAVAÇÃO MANUAL, SEM ALARGAMENTO DE BASE, CONCRETO FEITO EM OBRA E LANÇADO COM JERICA. AF_01/2018</v>
          </cell>
          <cell r="I1826" t="str">
            <v>M3</v>
          </cell>
          <cell r="J1826" t="str">
            <v>ATRIBUÍDO SÃO PAULO</v>
          </cell>
          <cell r="K1826" t="str">
            <v>497,54</v>
          </cell>
        </row>
        <row r="1827">
          <cell r="G1827">
            <v>97758</v>
          </cell>
          <cell r="H1827" t="str">
            <v>TUBULÃO A CÉU ABERTO, DIÂMETRO DO FUSTE DE 120 CM, PROFUNDIDADE MAIOR QUE 5 M E MENOR OU IGUAL A 10 M, ESCAVAÇÃO MANUAL, SEM ALARGAMENTO DE BASE, CONCRETO FEITO EM OBRA E LANÇADO COM JERICA. AF_01/2018</v>
          </cell>
          <cell r="I1827" t="str">
            <v>M3</v>
          </cell>
          <cell r="J1827" t="str">
            <v>ATRIBUÍDO SÃO PAULO</v>
          </cell>
          <cell r="K1827" t="str">
            <v>467,27</v>
          </cell>
        </row>
        <row r="1828">
          <cell r="G1828">
            <v>97759</v>
          </cell>
          <cell r="H1828" t="str">
            <v>TUBULÃO A CÉU ABERTO, DIÂMETRO DO FUSTE DE 70 CM, PROFUNDIDADE MAIOR QUE 10 M, ESCAVAÇÃO MANUAL, SEM ALARGAMENTO DE BASE, CONCRETO FEITO EM OBRA E LANÇADO COM JERICA. AF_01/2018</v>
          </cell>
          <cell r="I1828" t="str">
            <v>M3</v>
          </cell>
          <cell r="J1828" t="str">
            <v>ATRIBUÍDO SÃO PAULO</v>
          </cell>
          <cell r="K1828" t="str">
            <v>558,33</v>
          </cell>
        </row>
        <row r="1829">
          <cell r="G1829">
            <v>97760</v>
          </cell>
          <cell r="H1829" t="str">
            <v>TUBULÃO A CÉU ABERTO, DIÂMETRO DO FUSTE DE 80 CM, PROFUNDIDADE MAIOR QUE 10 M, ESCAVAÇÃO MANUAL, SEM ALARGAMENTO DE BASE, CONCRETO FEITO EM OBRA E LANÇADO COM JERICA. AF_01/2018</v>
          </cell>
          <cell r="I1829" t="str">
            <v>M3</v>
          </cell>
          <cell r="J1829" t="str">
            <v>ATRIBUÍDO SÃO PAULO</v>
          </cell>
          <cell r="K1829" t="str">
            <v>527,45</v>
          </cell>
        </row>
        <row r="1830">
          <cell r="G1830">
            <v>97761</v>
          </cell>
          <cell r="H1830" t="str">
            <v>TUBULÃO A CÉU ABERTO, DIÂMETRO DO FUSTE DE 100 CM, PROFUNDIDADE MAIOR QUE 10 M, ESCAVAÇÃO MANUAL, SEM ALARGAMENTO DE BASE, CONCRETO FEITO EM OBRA E LANÇADO COM JERICA. AF_01/2018</v>
          </cell>
          <cell r="I1830" t="str">
            <v>M3</v>
          </cell>
          <cell r="J1830" t="str">
            <v>ATRIBUÍDO SÃO PAULO</v>
          </cell>
          <cell r="K1830" t="str">
            <v>483,06</v>
          </cell>
        </row>
        <row r="1831">
          <cell r="G1831">
            <v>97762</v>
          </cell>
          <cell r="H1831" t="str">
            <v>TUBULÃO A CÉU ABERTO, DIÂMETRO DO FUSTE DE 120 CM, PROFUNDIDADE MAIOR QUE 10 M, ESCAVAÇÃO MANUAL, SEM ALARGAMENTO DE BASE, CONCRETO FEITO EM OBRA E LANÇADO COM JERICA. AF_01/2018</v>
          </cell>
          <cell r="I1831" t="str">
            <v>M3</v>
          </cell>
          <cell r="J1831" t="str">
            <v>ATRIBUÍDO SÃO PAULO</v>
          </cell>
          <cell r="K1831" t="str">
            <v>449,11</v>
          </cell>
        </row>
        <row r="1832">
          <cell r="G1832">
            <v>97763</v>
          </cell>
          <cell r="H1832" t="str">
            <v>TUBULÃO A CÉU ABERTO, DIÂMETRO DO FUSTE DE 70 CM, PROFUNDIDADE MENOR OU IGUAL A 5 M, ESCAVAÇÃO MECÂNICA, SEM ALARGAMENTO DE BASE, CONCRETO FEITO EM OBRA E LANÇADO COM JERICA. AF_01/2018</v>
          </cell>
          <cell r="I1832" t="str">
            <v>M3</v>
          </cell>
          <cell r="J1832" t="str">
            <v>ATRIBUÍDO SÃO PAULO</v>
          </cell>
          <cell r="K1832" t="str">
            <v>518,42</v>
          </cell>
        </row>
        <row r="1833">
          <cell r="G1833">
            <v>97764</v>
          </cell>
          <cell r="H1833" t="str">
            <v>TUBULÃO A CÉU ABERTO, DIÂMETRO DO FUSTE DE 80 CM, PROFUNDIDADE MENOR OU IGUAL A 5 M, ESCAVAÇÃO MECÂNICA, SEM ALARGAMENTO DE BASE, CONCRETO FEITO EM OBRA E LANÇADO COM JERICA. AF_01/2018</v>
          </cell>
          <cell r="I1833" t="str">
            <v>M3</v>
          </cell>
          <cell r="J1833" t="str">
            <v>ATRIBUÍDO SÃO PAULO</v>
          </cell>
          <cell r="K1833" t="str">
            <v>499,06</v>
          </cell>
        </row>
        <row r="1834">
          <cell r="G1834">
            <v>97765</v>
          </cell>
          <cell r="H1834" t="str">
            <v>TUBULÃO A CÉU ABERTO, DIÂMETRO DO FUSTE DE 100 CM, PROFUNDIDADE MENOR OU IGUAL A 5 M, ESCAVAÇÃO MECÂNICA, SEM ALARGAMENTO DE BASE, CONCRETO FEITO EM OBRA E LANÇADO COM JERICA. AF_01/2018</v>
          </cell>
          <cell r="I1834" t="str">
            <v>M3</v>
          </cell>
          <cell r="J1834" t="str">
            <v>ATRIBUÍDO SÃO PAULO</v>
          </cell>
          <cell r="K1834" t="str">
            <v>472,89</v>
          </cell>
        </row>
        <row r="1835">
          <cell r="G1835">
            <v>97766</v>
          </cell>
          <cell r="H1835" t="str">
            <v>TUBULÃO A CÉU ABERTO, DIÂMETRO DO FUSTE DE 120 CM, PROFUNDIDADE MENOR OU IGUAL A 5 M, ESCAVAÇÃO MECÂNICA, SEM ALARGAMENTO DE BASE, CONCRETO FEITO EM OBRA E LANÇADO COM JERICA. AF_01/2018</v>
          </cell>
          <cell r="I1835" t="str">
            <v>M3</v>
          </cell>
          <cell r="J1835" t="str">
            <v>ATRIBUÍDO SÃO PAULO</v>
          </cell>
          <cell r="K1835" t="str">
            <v>456,40</v>
          </cell>
        </row>
        <row r="1836">
          <cell r="G1836">
            <v>97767</v>
          </cell>
          <cell r="H1836" t="str">
            <v>TUBULÃO A CÉU ABERTO, DIÂMETRO DO FUSTE DE 70 CM, PROFUNDIDADE MAIOR QUE 5 M E MENOR OU IGUAL A 10 M, ESCAVAÇÃO MECÂNICA, SEM ALARGAMENTO DE BASE, CONCRETO FEITO EM OBRA E LANÇADO COM JERICA. AF_01/2018</v>
          </cell>
          <cell r="I1836" t="str">
            <v>M3</v>
          </cell>
          <cell r="J1836" t="str">
            <v>ATRIBUÍDO SÃO PAULO</v>
          </cell>
          <cell r="K1836" t="str">
            <v>473,52</v>
          </cell>
        </row>
        <row r="1837">
          <cell r="G1837">
            <v>97768</v>
          </cell>
          <cell r="H1837" t="str">
            <v>TUBULÃO A CÉU ABERTO, DIÂMETRO DO FUSTE DE 80 CM, PROFUNDIDADE MAIOR QUE 5 M E MENOR OU IGUAL A 10 M, ESCAVAÇÃO MECÂNICA, SEM ALARGAMENTO DE BASE, CONCRETO FEITO EM OBRA E LANÇADO COM JERICA. AF_01/2018</v>
          </cell>
          <cell r="I1837" t="str">
            <v>M3</v>
          </cell>
          <cell r="J1837" t="str">
            <v>ATRIBUÍDO SÃO PAULO</v>
          </cell>
          <cell r="K1837" t="str">
            <v>462,56</v>
          </cell>
        </row>
        <row r="1838">
          <cell r="G1838">
            <v>97769</v>
          </cell>
          <cell r="H1838" t="str">
            <v>TUBULÃO A CÉU ABERTO, DIÂMETRO DO FUSTE DE 100 CM, PROFUNDIDADE MAIOR QUE 5 M E MENOR OU IGUAL A 10 M, ESCAVAÇÃO MECÂNICA, SEM ALARGAMENTO DE BASE, CONCRETO FEITO EM OBRA E LANÇADO COM JERICA. AF_01/2018</v>
          </cell>
          <cell r="I1838" t="str">
            <v>M3</v>
          </cell>
          <cell r="J1838" t="str">
            <v>ATRIBUÍDO SÃO PAULO</v>
          </cell>
          <cell r="K1838" t="str">
            <v>439,61</v>
          </cell>
        </row>
        <row r="1839">
          <cell r="G1839">
            <v>97770</v>
          </cell>
          <cell r="H1839" t="str">
            <v>TUBULÃO A CÉU ABERTO, DIÂMETRO DO FUSTE DE 120 CM, PROFUNDIDADE MAIOR QUE 5 M E MENOR OU IGUAL A 10 M, ESCAVAÇÃO MECÂNICA, SEM ALARGAMENTO DE BASE, CONCRETO FEITO EM OBRA E LANÇADO COM JERICA. AF_01/2018</v>
          </cell>
          <cell r="I1839" t="str">
            <v>M3</v>
          </cell>
          <cell r="J1839" t="str">
            <v>ATRIBUÍDO SÃO PAULO</v>
          </cell>
          <cell r="K1839" t="str">
            <v>420,36</v>
          </cell>
        </row>
        <row r="1840">
          <cell r="G1840">
            <v>97771</v>
          </cell>
          <cell r="H1840" t="str">
            <v>TUBULÃO A CÉU ABERTO, DIÂMETRO DO FUSTE DE 70 CM, PROFUNDIDADE MAIOR QUE 10 M, ESCAVAÇÃO MECÂNICA, SEM ALARGAMENTO DE BASE, CONCRETO FEITO EM OBRA E LANÇADO COM JERICA. AF_01/2018</v>
          </cell>
          <cell r="I1840" t="str">
            <v>M3</v>
          </cell>
          <cell r="J1840" t="str">
            <v>ATRIBUÍDO SÃO PAULO</v>
          </cell>
          <cell r="K1840" t="str">
            <v>455,62</v>
          </cell>
        </row>
        <row r="1841">
          <cell r="G1841">
            <v>97772</v>
          </cell>
          <cell r="H1841" t="str">
            <v>TUBULÃO A CÉU ABERTO, DIÂMETRO DO FUSTE DE 80 CM, PROFUNDIDADE MAIOR QUE 10 M, ESCAVAÇÃO MECÂNICA, SEM ALARGAMENTO DE BASE, CONCRETO FEITO EM OBRA E LANÇADO COM JERICA. AF_01/2018</v>
          </cell>
          <cell r="I1841" t="str">
            <v>M3</v>
          </cell>
          <cell r="J1841" t="str">
            <v>ATRIBUÍDO SÃO PAULO</v>
          </cell>
          <cell r="K1841" t="str">
            <v>440,39</v>
          </cell>
        </row>
        <row r="1842">
          <cell r="G1842">
            <v>97773</v>
          </cell>
          <cell r="H1842" t="str">
            <v>TUBULÃO A CÉU ABERTO, DIÂMETRO DO FUSTE DE 100 CM, PROFUNDIDADE MAIOR QUE 10 M, ESCAVAÇÃO MECÂNICA, SEM ALARGAMENTO DE BASE, CONCRETO FEITO EM OBRA E LANÇADO COM JERICA. AF_01/2018</v>
          </cell>
          <cell r="I1842" t="str">
            <v>M3</v>
          </cell>
          <cell r="J1842" t="str">
            <v>ATRIBUÍDO SÃO PAULO</v>
          </cell>
          <cell r="K1842" t="str">
            <v>416,57</v>
          </cell>
        </row>
        <row r="1843">
          <cell r="G1843">
            <v>97774</v>
          </cell>
          <cell r="H1843" t="str">
            <v>TUBULÃO A CÉU ABERTO, DIÂMETRO DO FUSTE DE 120 CM, PROFUNDIDADE MAIOR QUE 10 M, ESCAVAÇÃO MECÂNICA, SEM ALARGAMENTO DE BASE, CONCRETO FEITO EM OBRA E LANÇADO COM JERICA. AF_01/2018</v>
          </cell>
          <cell r="I1843" t="str">
            <v>M3</v>
          </cell>
          <cell r="J1843" t="str">
            <v>ATRIBUÍDO SÃO PAULO</v>
          </cell>
          <cell r="K1843" t="str">
            <v>395,78</v>
          </cell>
        </row>
        <row r="1844">
          <cell r="G1844">
            <v>97775</v>
          </cell>
          <cell r="H1844" t="str">
            <v>TUBULÃO A CÉU ABERTO, DIÂMETRO DO FUSTE DE 70 CM, PROFUNDIDADE MENOR OU IGUAL A 5 M, ESCAVAÇÃO MANUAL, SEM ALARGAMENTO DE BASE, CONCRETO USINADO E LANÇADO COM BOMBA OU DIRETAMENTE DO CAMINHÃO. AF_01/2018</v>
          </cell>
          <cell r="I1844" t="str">
            <v>M3</v>
          </cell>
          <cell r="J1844" t="str">
            <v>ATRIBUÍDO SÃO PAULO</v>
          </cell>
          <cell r="K1844" t="str">
            <v>686,97</v>
          </cell>
        </row>
        <row r="1845">
          <cell r="G1845">
            <v>97776</v>
          </cell>
          <cell r="H1845" t="str">
            <v>TUBULÃO A CÉU ABERTO, DIÂMETRO DO FUSTE DE 80 CM, PROFUNDIDADE MENOR OU IGUAL A 5 M, ESCAVAÇÃO MANUAL, SEM ALARGAMENTO DE BASE, CONCRETO USINADO E LANÇADO COM BOMBA OU DIRETAMENTE DO CAMINHÃO. AF_01/2018</v>
          </cell>
          <cell r="I1845" t="str">
            <v>M3</v>
          </cell>
          <cell r="J1845" t="str">
            <v>ATRIBUÍDO SÃO PAULO</v>
          </cell>
          <cell r="K1845" t="str">
            <v>658,19</v>
          </cell>
        </row>
        <row r="1846">
          <cell r="G1846">
            <v>97777</v>
          </cell>
          <cell r="H1846" t="str">
            <v>TUBULÃO A CÉU ABERTO, DIÂMETRO DO FUSTE DE 100 CM, PROFUNDIDADE MENOR OU IGUAL A 5 M, ESCAVAÇÃO MANUAL, SEM ALARGAMENTO DE BASE, CONCRETO USINADO E LANÇADO COM BOMBA OU DIRETAMENTE DO CAMINHÃO. AF_01/2018</v>
          </cell>
          <cell r="I1846" t="str">
            <v>M3</v>
          </cell>
          <cell r="J1846" t="str">
            <v>ATRIBUÍDO SÃO PAULO</v>
          </cell>
          <cell r="K1846" t="str">
            <v>618,27</v>
          </cell>
        </row>
        <row r="1847">
          <cell r="G1847">
            <v>97778</v>
          </cell>
          <cell r="H1847" t="str">
            <v>TUBULÃO A CÉU ABERTO, DIÂMETRO DO FUSTE DE 120 CM, PROFUNDIDADE MENOR OU IGUAL A 5 M, ESCAVAÇÃO MANUAL, SEM ALARGAMENTO DE BASE, CONCRETO USINADO E LANÇADO COM BOMBA OU DIRETAMENTE DO CAMINHÃO. AF_01/2018</v>
          </cell>
          <cell r="I1847" t="str">
            <v>M3</v>
          </cell>
          <cell r="J1847" t="str">
            <v>ATRIBUÍDO SÃO PAULO</v>
          </cell>
          <cell r="K1847" t="str">
            <v>592,48</v>
          </cell>
        </row>
        <row r="1848">
          <cell r="G1848">
            <v>97779</v>
          </cell>
          <cell r="H1848" t="str">
            <v>TUBULÃO A CÉU ABERTO, DIÂMETRO DO FUSTE DE 70 CM, PROFUNDIDADE MAIOR QUE 5 M E MENOR OU IGUAL A 10 M, ESCAVAÇÃO MANUAL, SEM ALARGAMENTO DE BASE, CONCRETO USINADO E LANÇADO COM BOMBA OU DIRETAMENTE DO CAMINHÃO. AF_01/2018</v>
          </cell>
          <cell r="I1848" t="str">
            <v>M3</v>
          </cell>
          <cell r="J1848" t="str">
            <v>ATRIBUÍDO SÃO PAULO</v>
          </cell>
          <cell r="K1848" t="str">
            <v>654,63</v>
          </cell>
        </row>
        <row r="1849">
          <cell r="G1849">
            <v>97780</v>
          </cell>
          <cell r="H1849" t="str">
            <v>TUBULÃO A CÉU ABERTO, DIÂMETRO DO FUSTE DE 80 CM, PROFUNDIDADE MAIOR QUE 5 M E MENOR OU IGUAL A 10 M, ESCAVAÇÃO MANUAL, SEM ALARGAMENTO DE BASE, CONCRETO USINADO E LANÇADO COM BOMBA OU DIRETAMENTE DO CAMINHÃO. AF_01/2018</v>
          </cell>
          <cell r="I1849" t="str">
            <v>M3</v>
          </cell>
          <cell r="J1849" t="str">
            <v>ATRIBUÍDO SÃO PAULO</v>
          </cell>
          <cell r="K1849" t="str">
            <v>630,64</v>
          </cell>
        </row>
        <row r="1850">
          <cell r="G1850">
            <v>97781</v>
          </cell>
          <cell r="H1850" t="str">
            <v>TUBULÃO A CÉU ABERTO, DIÂMETRO DO FUSTE DE 100 CM, PROFUNDIDADE MAIOR QUE 5 M E MENOR OU IGUAL A 10 M, ESCAVAÇÃO MANUAL, SEM ALARGAMENTO DE BASE, CONCRETO USINADO E LANÇADO COM BOMBA OU DIRETAMENTE DO CAMINHÃO. AF_01/2018</v>
          </cell>
          <cell r="I1850" t="str">
            <v>M3</v>
          </cell>
          <cell r="J1850" t="str">
            <v>ATRIBUÍDO SÃO PAULO</v>
          </cell>
          <cell r="K1850" t="str">
            <v>587,87</v>
          </cell>
        </row>
        <row r="1851">
          <cell r="G1851">
            <v>97782</v>
          </cell>
          <cell r="H1851" t="str">
            <v>TUBULÃO A CÉU ABERTO, DIÂMETRO DO FUSTE DE 120 CM, PROFUNDIDADE MAIOR QUE 5 M E MENOR OU IGUAL A 10 M, ESCAVAÇÃO MANUAL, SEM ALARGAMENTO DE BASE, CONCRETO USINADO E LANÇADO COM BOMBA OU DIRETAMENTE DO CAMINHÃO. AF_01/2018</v>
          </cell>
          <cell r="I1851" t="str">
            <v>M3</v>
          </cell>
          <cell r="J1851" t="str">
            <v>ATRIBUÍDO SÃO PAULO</v>
          </cell>
          <cell r="K1851" t="str">
            <v>554,78</v>
          </cell>
        </row>
        <row r="1852">
          <cell r="G1852">
            <v>97783</v>
          </cell>
          <cell r="H1852" t="str">
            <v>TUBULÃO A CÉU ABERTO, DIÂMETRO DO FUSTE DE 70 CM, PROFUNDIDADE MAIOR QUE 10 M, ESCAVAÇÃO MANUAL, SEM ALARGAMENTO DE BASE, CONCRETO USINADO E LANÇADO COM BOMBA OU DIRETAMENTE DO CAMINHÃO. AF_01/2018</v>
          </cell>
          <cell r="I1852" t="str">
            <v>M3</v>
          </cell>
          <cell r="J1852" t="str">
            <v>ATRIBUÍDO SÃO PAULO</v>
          </cell>
          <cell r="K1852" t="str">
            <v>650,72</v>
          </cell>
        </row>
        <row r="1853">
          <cell r="G1853">
            <v>97784</v>
          </cell>
          <cell r="H1853" t="str">
            <v>TUBULÃO A CÉU ABERTO, DIÂMETRO DO FUSTE DE 80 CM, PROFUNDIDADE MAIOR QUE 10 M, ESCAVAÇÃO MANUAL, SEM ALARGAMENTO DE BASE, CONCRETO USINADO E LANÇADO COM BOMBA OU DIRETAMENTE DO CAMINHÃO. AF_01/2018</v>
          </cell>
          <cell r="I1853" t="str">
            <v>M3</v>
          </cell>
          <cell r="J1853" t="str">
            <v>ATRIBUÍDO SÃO PAULO</v>
          </cell>
          <cell r="K1853" t="str">
            <v>617,67</v>
          </cell>
        </row>
        <row r="1854">
          <cell r="G1854">
            <v>97785</v>
          </cell>
          <cell r="H1854" t="str">
            <v>TUBULÃO A CÉU ABERTO, DIÂMETRO DO FUSTE DE 100 CM, PROFUNDIDADE MAIOR QUE 10 M, ESCAVAÇÃO MANUAL, SEM ALARGAMENTO DE BASE, CONCRETO USINADO E LANÇADO COM BOMBA OU DIRETAMENTE DO CAMINHÃO. AF_01/2018</v>
          </cell>
          <cell r="I1854" t="str">
            <v>M3</v>
          </cell>
          <cell r="J1854" t="str">
            <v>ATRIBUÍDO SÃO PAULO</v>
          </cell>
          <cell r="K1854" t="str">
            <v>569,70</v>
          </cell>
        </row>
        <row r="1855">
          <cell r="G1855">
            <v>97786</v>
          </cell>
          <cell r="H1855" t="str">
            <v>TUBULÃO A CÉU ABERTO, DIÂMETRO DO FUSTE DE 120 CM, PROFUNDIDADE MAIOR QUE 10 M, ESCAVAÇÃO MANUAL, SEM ALARGAMENTO DE BASE, CONCRETO USINADO E LANÇADO COM BOMBA OU DIRETAMENTE DO CAMINHÃO. AF_01/2018</v>
          </cell>
          <cell r="I1855" t="str">
            <v>M3</v>
          </cell>
          <cell r="J1855" t="str">
            <v>ATRIBUÍDO SÃO PAULO</v>
          </cell>
          <cell r="K1855" t="str">
            <v>532,03</v>
          </cell>
        </row>
        <row r="1856">
          <cell r="G1856">
            <v>97787</v>
          </cell>
          <cell r="H1856" t="str">
            <v>TUBULÃO A CÉU ABERTO, DIÂMETRO DO FUSTE DE 70 CM, PROFUNDIDADE MENOR OU IGUAL A 5 M, ESCAVAÇÃO MECÂNICA, SEM ALARGAMENTO DE BASE, CONCRETO USINADO E LANÇADO COM BOMBA OU DIRETAMENTE DO CAMINHÃO. AF_01/2018</v>
          </cell>
          <cell r="I1856" t="str">
            <v>M3</v>
          </cell>
          <cell r="J1856" t="str">
            <v>ATRIBUÍDO SÃO PAULO</v>
          </cell>
          <cell r="K1856" t="str">
            <v>625,48</v>
          </cell>
        </row>
        <row r="1857">
          <cell r="G1857">
            <v>97788</v>
          </cell>
          <cell r="H1857" t="str">
            <v>TUBULÃO A CÉU ABERTO, DIÂMETRO DO FUSTE DE 80 CM, PROFUNDIDADE MENOR OU IGUAL A 5 M, ESCAVAÇÃO MECÂNICA, SEM ALARGAMENTO DE BASE, CONCRETO USINADO E LANÇADO COM BOMBA OU DIRETAMENTE DO CAMINHÃO. AF_01/2018</v>
          </cell>
          <cell r="I1857" t="str">
            <v>M3</v>
          </cell>
          <cell r="J1857" t="str">
            <v>ATRIBUÍDO SÃO PAULO</v>
          </cell>
          <cell r="K1857" t="str">
            <v>603,98</v>
          </cell>
        </row>
        <row r="1858">
          <cell r="G1858">
            <v>97789</v>
          </cell>
          <cell r="H1858" t="str">
            <v>TUBULÃO A CÉU ABERTO, DIÂMETRO DO FUSTE DE 100 CM, PROFUNDIDADE MENOR OU IGUAL A 5 M, ESCAVAÇÃO MECÂNICA, SEM ALARGAMENTO DE BASE, CONCRETO USINADO E LANÇADO COM BOMBA OU DIRETAMENTE DO CAMINHÃO. AF_01/2018</v>
          </cell>
          <cell r="I1858" t="str">
            <v>M3</v>
          </cell>
          <cell r="J1858" t="str">
            <v>ATRIBUÍDO SÃO PAULO</v>
          </cell>
          <cell r="K1858" t="str">
            <v>575,14</v>
          </cell>
        </row>
        <row r="1859">
          <cell r="G1859">
            <v>97790</v>
          </cell>
          <cell r="H1859" t="str">
            <v>TUBULÃO A CÉU ABERTO, DIÂMETRO DO FUSTE DE 120 CM, PROFUNDIDADE MENOR OU IGUAL A 5 M, ESCAVAÇÃO MECÂNICA, SEM ALARGAMENTO DE BASE, CONCRETO USINADO E LANÇADO COM BOMBA OU DIRETAMENTE DO CAMINHÃO. AF_01/2018</v>
          </cell>
          <cell r="I1859" t="str">
            <v>M3</v>
          </cell>
          <cell r="J1859" t="str">
            <v>ATRIBUÍDO SÃO PAULO</v>
          </cell>
          <cell r="K1859" t="str">
            <v>557,31</v>
          </cell>
        </row>
        <row r="1860">
          <cell r="G1860">
            <v>97791</v>
          </cell>
          <cell r="H1860" t="str">
            <v>TUBULÃO A CÉU ABERTO, DIÂMETRO DO FUSTE DE 70 CM, PROFUNDIDADE MAIOR QUE 5 M E MENOR OU IGUAL A 10M, ESCAVAÇÃO MECÂNICA, SEM ALARGAMENTO DE BASE, CONCRETO USINADO E LANÇADO COM BOMBA OU DIRETAMENTE DO CAMINHÃO. AF_01/2018</v>
          </cell>
          <cell r="I1860" t="str">
            <v>M3</v>
          </cell>
          <cell r="J1860" t="str">
            <v>ATRIBUÍDO SÃO PAULO</v>
          </cell>
          <cell r="K1860" t="str">
            <v>567,09</v>
          </cell>
        </row>
        <row r="1861">
          <cell r="G1861">
            <v>97792</v>
          </cell>
          <cell r="H1861" t="str">
            <v>TUBULÃO A CÉU ABERTO, DIÂMETRO DO FUSTE DE 80 CM, PROFUNDIDADE MAIOR QUE 5 M E MENOR OU IGUAL A 10M, ESCAVAÇÃO MECÂNICA, SEM ALARGAMENTO DE BASE, CONCRETO USINADO E LANÇADO COM BOMBA OU DIRETAMENTE DO CAMINHÃO. AF_01/2018</v>
          </cell>
          <cell r="I1861" t="str">
            <v>M3</v>
          </cell>
          <cell r="J1861" t="str">
            <v>ATRIBUÍDO SÃO PAULO</v>
          </cell>
          <cell r="K1861" t="str">
            <v>555,63</v>
          </cell>
        </row>
        <row r="1862">
          <cell r="G1862">
            <v>97793</v>
          </cell>
          <cell r="H1862" t="str">
            <v>TUBULÃO A CÉU ABERTO, DIÂMETRO DO FUSTE DE 100 CM, PROFUNDIDADE MAIOR QUE 5 M E MENOR OU IGUAL A 10M, ESCAVAÇÃO MECÂNICA, SEM ALARGAMENTO DE BASE, CONCRETO USINADO E LANÇADO COM BOMBA OU DIRETAMENTE DO CAMINHÃO. AF_01/2018</v>
          </cell>
          <cell r="I1862" t="str">
            <v>M3</v>
          </cell>
          <cell r="J1862" t="str">
            <v>ATRIBUÍDO SÃO PAULO</v>
          </cell>
          <cell r="K1862" t="str">
            <v>529,94</v>
          </cell>
        </row>
        <row r="1863">
          <cell r="G1863">
            <v>97794</v>
          </cell>
          <cell r="H1863" t="str">
            <v>TUBULÃO A CÉU ABERTO, DIÂMETRO DO FUSTE DE 120 CM, PROFUNDIDADE MAIOR QUE 5 M E MENOR OU IGUAL A 10M, ESCAVAÇÃO MECÂNICA, SEM ALARGAMENTO DE BASE, CONCRETO USINADO E LANÇADO COM BOMBA OU DIRETAMENTE DO CAMINHÃO. AF_01/2018</v>
          </cell>
          <cell r="I1863" t="str">
            <v>M3</v>
          </cell>
          <cell r="J1863" t="str">
            <v>ATRIBUÍDO SÃO PAULO</v>
          </cell>
          <cell r="K1863" t="str">
            <v>507,87</v>
          </cell>
        </row>
        <row r="1864">
          <cell r="G1864">
            <v>97795</v>
          </cell>
          <cell r="H1864" t="str">
            <v>TUBULÃO A CÉU ABERTO, DIÂMETRO DO FUSTE DE 70 CM, PROFUNDIDADE MAIOR QUE 10M, ESCAVAÇÃO MECÂNICA, SEM ALARGAMENTO DE BASE, CONCRETO USINADO E LANÇADO COM BOMBA OU DIRETAMENTE DO CAMINHÃO. AF_01/2018</v>
          </cell>
          <cell r="I1864" t="str">
            <v>M3</v>
          </cell>
          <cell r="J1864" t="str">
            <v>ATRIBUÍDO SÃO PAULO</v>
          </cell>
          <cell r="K1864" t="str">
            <v>548,01</v>
          </cell>
        </row>
        <row r="1865">
          <cell r="G1865">
            <v>97796</v>
          </cell>
          <cell r="H1865" t="str">
            <v>TUBULÃO A CÉU ABERTO, DIÂMETRO DO FUSTE DE 80 CM, PROFUNDIDADE MAIOR QUE 10M, ESCAVAÇÃO MECÂNICA, SEM ALARGAMENTO DE BASE, CONCRETO USINADO E LANÇADO COM BOMBA OU DIRETAMENTE DO CAMINHÃO. AF_01/2018</v>
          </cell>
          <cell r="I1865" t="str">
            <v>M3</v>
          </cell>
          <cell r="J1865" t="str">
            <v>ATRIBUÍDO SÃO PAULO</v>
          </cell>
          <cell r="K1865" t="str">
            <v>530,61</v>
          </cell>
        </row>
        <row r="1866">
          <cell r="G1866">
            <v>97797</v>
          </cell>
          <cell r="H1866" t="str">
            <v>TUBULÃO A CÉU ABERTO, DIÂMETRO DO FUSTE DE 100 CM, PROFUNDIDADE MAIOR QUE 10M, ESCAVAÇÃO MECÂNICA, SEM ALARGAMENTO DE BASE, CONCRETO USINADO E LANÇADO COM BOMBA OU DIRETAMENTE DO CAMINHÃO. AF_01/2018</v>
          </cell>
          <cell r="I1866" t="str">
            <v>M3</v>
          </cell>
          <cell r="J1866" t="str">
            <v>ATRIBUÍDO SÃO PAULO</v>
          </cell>
          <cell r="K1866" t="str">
            <v>503,21</v>
          </cell>
        </row>
        <row r="1867">
          <cell r="G1867">
            <v>97798</v>
          </cell>
          <cell r="H1867" t="str">
            <v>TUBULÃO A CÉU ABERTO, DIÂMETRO DO FUSTE DE 120 CM, PROFUNDIDADE MAIOR QUE 10M, ESCAVAÇÃO MECÂNICA, SEM ALARGAMENTO DE BASE, CONCRETO USINADO E LANÇADO COM BOMBA OU DIRETAMENTE DO CAMINHÃO. AF_01/2018</v>
          </cell>
          <cell r="I1867" t="str">
            <v>M3</v>
          </cell>
          <cell r="J1867" t="str">
            <v>ATRIBUÍDO SÃO PAULO</v>
          </cell>
          <cell r="K1867" t="str">
            <v>478,70</v>
          </cell>
        </row>
        <row r="1868">
          <cell r="G1868">
            <v>97799</v>
          </cell>
          <cell r="H1868" t="str">
            <v>ALARGAMENTO DE BASE DE TUBULÃO A CÉU ABERTO, ESCAVAÇÃO MANUAL, CONCRETO FEITO EM OBRA E LANÇADO COM JERICA. AF_01/2018</v>
          </cell>
          <cell r="I1868" t="str">
            <v>M3</v>
          </cell>
          <cell r="J1868" t="str">
            <v>ATRIBUÍDO SÃO PAULO</v>
          </cell>
          <cell r="K1868" t="str">
            <v>515,76</v>
          </cell>
        </row>
        <row r="1869">
          <cell r="G1869">
            <v>97800</v>
          </cell>
          <cell r="H1869" t="str">
            <v>ALARGAMENTO DE BASE DE TUBULÃO A CÉU ABERTO, ESCAVAÇÃO MANUAL, CONCRETO USINADO E LANÇADO COM BOMBA OU DIRETAMENTE DO CAMINHÃO. AF_01/2018</v>
          </cell>
          <cell r="I1869" t="str">
            <v>M3</v>
          </cell>
          <cell r="J1869" t="str">
            <v>ATRIBUÍDO SÃO PAULO</v>
          </cell>
          <cell r="K1869" t="str">
            <v>623,56</v>
          </cell>
        </row>
        <row r="1870">
          <cell r="G1870">
            <v>95601</v>
          </cell>
          <cell r="H1870" t="str">
            <v>ARRASAMENTO MECANICO DE ESTACA DE CONCRETO ARMADO, DIAMETROS DE ATÉ 40 CM. AF_11/2016</v>
          </cell>
          <cell r="I1870" t="str">
            <v>UN</v>
          </cell>
          <cell r="J1870" t="str">
            <v>COEFICIENTE DE REPRESENTATIVIDADE</v>
          </cell>
          <cell r="K1870" t="str">
            <v>12,69</v>
          </cell>
        </row>
        <row r="1871">
          <cell r="G1871">
            <v>95602</v>
          </cell>
          <cell r="H1871" t="str">
            <v>ARRASAMENTO MECANICO DE ESTACA DE CONCRETO ARMADO, DIAMETROS DE 41 CM A 60 CM. AF_11/2016</v>
          </cell>
          <cell r="I1871" t="str">
            <v>UN</v>
          </cell>
          <cell r="J1871" t="str">
            <v>COEFICIENTE DE REPRESENTATIVIDADE</v>
          </cell>
          <cell r="K1871" t="str">
            <v>16,26</v>
          </cell>
        </row>
        <row r="1872">
          <cell r="G1872">
            <v>95603</v>
          </cell>
          <cell r="H1872" t="str">
            <v>ARRASAMENTO MECANICO DE ESTACA DE CONCRETO ARMADO, DIAMETROS DE 61 CM A 80 CM. AF_11/2016</v>
          </cell>
          <cell r="I1872" t="str">
            <v>UN</v>
          </cell>
          <cell r="J1872" t="str">
            <v>COEFICIENTE DE REPRESENTATIVIDADE</v>
          </cell>
          <cell r="K1872" t="str">
            <v>21,35</v>
          </cell>
        </row>
        <row r="1873">
          <cell r="G1873">
            <v>95604</v>
          </cell>
          <cell r="H1873" t="str">
            <v>ARRASAMENTO MECANICO DE ESTACA DE CONCRETO ARMADO, DIAMETROS DE 81 CM A 100 CM. AF_11/2016</v>
          </cell>
          <cell r="I1873" t="str">
            <v>UN</v>
          </cell>
          <cell r="J1873" t="str">
            <v>COEFICIENTE DE REPRESENTATIVIDADE</v>
          </cell>
          <cell r="K1873" t="str">
            <v>28,11</v>
          </cell>
        </row>
        <row r="1874">
          <cell r="G1874">
            <v>95605</v>
          </cell>
          <cell r="H1874" t="str">
            <v>ARRASAMENTO MECANICO DE ESTACA DE CONCRETO ARMADO, DIAMETROS DE 101 CM A 150 CM. AF_11/2016</v>
          </cell>
          <cell r="I1874" t="str">
            <v>UN</v>
          </cell>
          <cell r="J1874" t="str">
            <v>COEFICIENTE DE REPRESENTATIVIDADE</v>
          </cell>
          <cell r="K1874" t="str">
            <v>44,08</v>
          </cell>
        </row>
        <row r="1875">
          <cell r="G1875">
            <v>95607</v>
          </cell>
          <cell r="H1875" t="str">
            <v>ARRASAMENTO DE ESTACA METÁLICA, PERFIL LAMINADO TIPO I FAMÍLIA 250. AF_11/2016</v>
          </cell>
          <cell r="I1875" t="str">
            <v>UN</v>
          </cell>
          <cell r="J1875" t="str">
            <v>COEFICIENTE DE REPRESENTATIVIDADE</v>
          </cell>
          <cell r="K1875" t="str">
            <v>5,31</v>
          </cell>
        </row>
        <row r="1876">
          <cell r="G1876">
            <v>95608</v>
          </cell>
          <cell r="H1876" t="str">
            <v>ARRASAMENTO DE ESTACA METÁLICA, PERFIL LAMINADO TIPO H FAMÍLIA 250. AF_11/2016</v>
          </cell>
          <cell r="I1876" t="str">
            <v>UN</v>
          </cell>
          <cell r="J1876" t="str">
            <v>COEFICIENTE DE REPRESENTATIVIDADE</v>
          </cell>
          <cell r="K1876" t="str">
            <v>6,11</v>
          </cell>
        </row>
        <row r="1877">
          <cell r="G1877">
            <v>95609</v>
          </cell>
          <cell r="H1877" t="str">
            <v>ARRASAMENTO DE ESTACA METÁLICA, PERFIL LAMINADO TIPO H FAMÍLIA 310. AF_11/2016</v>
          </cell>
          <cell r="I1877" t="str">
            <v>UN</v>
          </cell>
          <cell r="J1877" t="str">
            <v>COEFICIENTE DE REPRESENTATIVIDADE</v>
          </cell>
          <cell r="K1877" t="str">
            <v>6,82</v>
          </cell>
        </row>
        <row r="1878">
          <cell r="G1878">
            <v>98228</v>
          </cell>
          <cell r="H1878" t="str">
            <v>ESTACA BROCA DE CONCRETO, DIÃMETRO DE 20 CM, PROFUNDIDADE DE ATÉ 3 M, ESCAVAÇÃO MANUAL COM TRADO CONCHA, NÃO ARMADA. AF_03/2018</v>
          </cell>
          <cell r="I1878" t="str">
            <v>M</v>
          </cell>
          <cell r="J1878" t="str">
            <v>COEFICIENTE DE REPRESENTATIVIDADE</v>
          </cell>
          <cell r="K1878" t="str">
            <v>46,55</v>
          </cell>
        </row>
        <row r="1879">
          <cell r="G1879">
            <v>98229</v>
          </cell>
          <cell r="H1879" t="str">
            <v>ESTACA BROCA DE CONCRETO, DIÃMETRO DE 25 CM, PROFUNDIDADE DE ATÉ 3 M, ESCAVAÇÃO MANUAL COM TRADO CONCHA, NÃO ARMADA. AF_03/2018</v>
          </cell>
          <cell r="I1879" t="str">
            <v>M</v>
          </cell>
          <cell r="J1879" t="str">
            <v>COEFICIENTE DE REPRESENTATIVIDADE</v>
          </cell>
          <cell r="K1879" t="str">
            <v>62,58</v>
          </cell>
        </row>
        <row r="1880">
          <cell r="G1880">
            <v>98230</v>
          </cell>
          <cell r="H1880" t="str">
            <v>ESTACA BROCA DE CONCRETO, DIÂMETRO DE 30 CM, PROFUNDIDADE DE ATÉ 3 M, ESCAVAÇÃO MANUAL COM TRADO CONCHA, NÃO ARMADA. AF_03/2018</v>
          </cell>
          <cell r="I1880" t="str">
            <v>M</v>
          </cell>
          <cell r="J1880" t="str">
            <v>COEFICIENTE DE REPRESENTATIVIDADE</v>
          </cell>
          <cell r="K1880" t="str">
            <v>83,71</v>
          </cell>
        </row>
        <row r="1881">
          <cell r="G1881">
            <v>100651</v>
          </cell>
          <cell r="H1881" t="str">
            <v>ESTACA HÉLICE CONTÍNUA, DIÂMETRO DE 30 CM, INCLUSO CONCRETO FCK=20MPA E ARMADURA MÍNIMA (EXCLUSIVE MOBILIZAÇÃO E DESMOBILIZAÇÃO). AF_12/2019</v>
          </cell>
          <cell r="I1881" t="str">
            <v>M</v>
          </cell>
          <cell r="J1881" t="str">
            <v>ATRIBUÍDO SÃO PAULO</v>
          </cell>
          <cell r="K1881" t="str">
            <v>97,32</v>
          </cell>
        </row>
        <row r="1882">
          <cell r="G1882">
            <v>100652</v>
          </cell>
          <cell r="H1882" t="str">
            <v>ESTACA HÉLICE CONTÍNUA , DIÂMETRO DE 50 CM, INCLUSO CONCRETO FCK=20MPA E ARMADURA MÍNIMA (EXCLUSIVE MOBILIZAÇÃO E DESMOBILIZAÇÃO). AF_12/2019</v>
          </cell>
          <cell r="I1882" t="str">
            <v>M</v>
          </cell>
          <cell r="J1882" t="str">
            <v>ATRIBUÍDO SÃO PAULO</v>
          </cell>
          <cell r="K1882" t="str">
            <v>196,89</v>
          </cell>
        </row>
        <row r="1883">
          <cell r="G1883">
            <v>100653</v>
          </cell>
          <cell r="H1883" t="str">
            <v>ESTACA HÉLICE CONTÍNUA, DIÂMETRO DE 70 CM, INCLUSO CONCRETO FCK=20MPA E ARMADURA MÍNIMA (EXCLUSIVE MOBILIZAÇÃO E DESMOBILIZAÇÃO). AF_12/2019</v>
          </cell>
          <cell r="I1883" t="str">
            <v>M</v>
          </cell>
          <cell r="J1883" t="str">
            <v>ATRIBUÍDO SÃO PAULO</v>
          </cell>
          <cell r="K1883" t="str">
            <v>336,25</v>
          </cell>
        </row>
        <row r="1884">
          <cell r="G1884">
            <v>100654</v>
          </cell>
          <cell r="H1884" t="str">
            <v>ESTACA HÉLICE CONTÍNUA, DIÂMETRO DE 80 CM, INCLUSO CONCRETO FCK=20MPA E ARMADURA MÍNIMA (EXCLUSIVE MOBILIZAÇÃO E DESMOBILIZAÇÃO). AF_12/2019.</v>
          </cell>
          <cell r="I1884" t="str">
            <v>M</v>
          </cell>
          <cell r="J1884" t="str">
            <v>ATRIBUÍDO SÃO PAULO</v>
          </cell>
          <cell r="K1884" t="str">
            <v>447,14</v>
          </cell>
        </row>
        <row r="1885">
          <cell r="G1885">
            <v>100655</v>
          </cell>
          <cell r="H1885" t="str">
            <v>ESTACA HÉLICE CONTÍNUA, DIÂMETRO DE 90 CM, INCLUSO CONCRETO FCK=20MPA E ARMADURA MÍNIMA (EXCLUSIVE MOBILIZAÇÃO E DESMOBILIZAÇÃO). AF_12/2019.</v>
          </cell>
          <cell r="I1885" t="str">
            <v>M</v>
          </cell>
          <cell r="J1885" t="str">
            <v>ATRIBUÍDO SÃO PAULO</v>
          </cell>
          <cell r="K1885" t="str">
            <v>523,60</v>
          </cell>
        </row>
        <row r="1886">
          <cell r="G1886">
            <v>100656</v>
          </cell>
          <cell r="H1886" t="str">
            <v>ESTACA PRÉ-MOLDADA DE CONCRETO, SEÇÃO QUADRADA, CAPACIDADE DE 25 TONELADAS, INCLUSO EMENDA (EXCLUSIVE MOBILIZAÇÃO E DESMOBILIZAÇÃO). AF_12/2019</v>
          </cell>
          <cell r="I1886" t="str">
            <v>M</v>
          </cell>
          <cell r="J1886" t="str">
            <v>ATRIBUÍDO SÃO PAULO</v>
          </cell>
          <cell r="K1886" t="str">
            <v>62,18</v>
          </cell>
        </row>
        <row r="1887">
          <cell r="G1887">
            <v>100657</v>
          </cell>
          <cell r="H1887" t="str">
            <v>ESTACA PRÉ-MOLDADA DE CONCRETO SEÇÃO QUADRADA, CAPACIDADE DE 50 TONELADAS, INCLUSO EMENDA (EXCLUSIVE MOBILIZAÇÃO E DESMOBILIZAÇÃO). AF_12/2019</v>
          </cell>
          <cell r="I1887" t="str">
            <v>M</v>
          </cell>
          <cell r="J1887" t="str">
            <v>ATRIBUÍDO SÃO PAULO</v>
          </cell>
          <cell r="K1887" t="str">
            <v>80,07</v>
          </cell>
        </row>
        <row r="1888">
          <cell r="G1888">
            <v>100658</v>
          </cell>
          <cell r="H1888" t="str">
            <v>ESTACA PRÉ-MOLDADA DE CONCRETO CENTRIFUGADO, SEÇÃO CIRCULAR, CAPACIDADE DE 100 TONELADAS, INCLUSO EMENDA (EXCLUSIVE MOBILIZAÇÃO E DESMOBILIZAÇÃO). AF_12/2019</v>
          </cell>
          <cell r="I1888" t="str">
            <v>M</v>
          </cell>
          <cell r="J1888" t="str">
            <v>ATRIBUÍDO SÃO PAULO</v>
          </cell>
          <cell r="K1888" t="str">
            <v>184,56</v>
          </cell>
        </row>
        <row r="1889">
          <cell r="G1889">
            <v>100889</v>
          </cell>
          <cell r="H1889" t="str">
            <v>ESTACA METÁLICA PARA FUNDAÇÃO, UTILIZANDO PERFIL LAMINADO HP250X62 (EXCLUSIVE MOBILIZAÇÃO E DESMOBILIZAÇÃO). AF_01/2020</v>
          </cell>
          <cell r="I1889" t="str">
            <v>KG</v>
          </cell>
          <cell r="J1889" t="str">
            <v>ATRIBUÍDO SÃO PAULO</v>
          </cell>
          <cell r="K1889" t="str">
            <v>8,59</v>
          </cell>
        </row>
        <row r="1890">
          <cell r="G1890">
            <v>100890</v>
          </cell>
          <cell r="H1890" t="str">
            <v>ESTACA METÁLICA PARA FUNDAÇÃO, UTILIZANDO PERFIL LAMINADO HP310X79 (EXCLUSIVE MOBILIZAÇÃO E DESMOBILIZAÇÃO). AF_01/2020</v>
          </cell>
          <cell r="I1890" t="str">
            <v>KG</v>
          </cell>
          <cell r="J1890" t="str">
            <v>ATRIBUÍDO SÃO PAULO</v>
          </cell>
          <cell r="K1890" t="str">
            <v>8,47</v>
          </cell>
        </row>
        <row r="1891">
          <cell r="G1891">
            <v>100892</v>
          </cell>
          <cell r="H1891" t="str">
            <v>ESTACA METÁLICA PARA CONTENÇÃO, UTILIZANDO PERFIL LAMINADO W250X32,7 (EXCLUSIVE MOBILIZAÇÃO E DESMOBILIZAÇÃO). AF_01/2020</v>
          </cell>
          <cell r="I1891" t="str">
            <v>KG</v>
          </cell>
          <cell r="J1891" t="str">
            <v>ATRIBUÍDO SÃO PAULO</v>
          </cell>
          <cell r="K1891" t="str">
            <v>8,17</v>
          </cell>
        </row>
        <row r="1892">
          <cell r="G1892">
            <v>100893</v>
          </cell>
          <cell r="H1892" t="str">
            <v>ESTACA METÁLICA PARA CONTENÇÃO, UTILIZANDO PERFIL LAMINADO W250X38,5 (EXCLUSIVE MOBILIZAÇÃO E DESMOBILIZAÇÃO). AF_01/2020</v>
          </cell>
          <cell r="I1892" t="str">
            <v>KG</v>
          </cell>
          <cell r="J1892" t="str">
            <v>ATRIBUÍDO SÃO PAULO</v>
          </cell>
          <cell r="K1892" t="str">
            <v>8,06</v>
          </cell>
        </row>
        <row r="1893">
          <cell r="G1893">
            <v>100894</v>
          </cell>
          <cell r="H1893" t="str">
            <v>ESTACA METÁLICA PARA CONTENÇÃO, UTILIZANDO PERFIL LAMINADO W250X44,8 (EXCLUSIVE MOBILIZAÇÃO E DESMOBILIZAÇÃO). AF_01/2020</v>
          </cell>
          <cell r="I1893" t="str">
            <v>KG</v>
          </cell>
          <cell r="J1893" t="str">
            <v>ATRIBUÍDO SÃO PAULO</v>
          </cell>
          <cell r="K1893" t="str">
            <v>7,99</v>
          </cell>
        </row>
        <row r="1894">
          <cell r="G1894">
            <v>100896</v>
          </cell>
          <cell r="H1894" t="str">
            <v>ESTACA ESCAVADA MECANICAMENTE, SEM FLUIDO ESTABILIZANTE, COM 25CM DE DIÂMETRO, CONCRETO LANÇADO POR CAMINHÃO BETONEIRA (EXCLUSIVE MOBILIZAÇÃO E DESMOBILIZAÇÃO). AF_01/2020</v>
          </cell>
          <cell r="I1894" t="str">
            <v>M</v>
          </cell>
          <cell r="J1894" t="str">
            <v>ATRIBUÍDO SÃO PAULO</v>
          </cell>
          <cell r="K1894" t="str">
            <v>43,72</v>
          </cell>
        </row>
        <row r="1895">
          <cell r="G1895">
            <v>100897</v>
          </cell>
          <cell r="H1895" t="str">
            <v>ESTACA ESCAVADA MECANICAMENTE, SEM FLUIDO ESTABILIZANTE, COM 40CM DE DIÂMETRO, CONCRETO LANÇADO POR CAMINHÃO BETONEIRA (EXCLUSIVE MOBILIZAÇÃO E DESMOBILIZAÇÃO). AF_01/2020</v>
          </cell>
          <cell r="I1895" t="str">
            <v>M</v>
          </cell>
          <cell r="J1895" t="str">
            <v>ATRIBUÍDO SÃO PAULO</v>
          </cell>
          <cell r="K1895" t="str">
            <v>90,18</v>
          </cell>
        </row>
        <row r="1896">
          <cell r="G1896">
            <v>100898</v>
          </cell>
          <cell r="H1896" t="str">
            <v>ESTACA ESCAVADA MECANICAMENTE, SEM FLUIDO ESTABILIZANTE, COM 60CM DE DIÂMETRO, CONCRETO LANÇADO POR CAMINHÃO BETONEIRA (EXCLUSIVE MOBILIZAÇÃO E DESMOBILIZAÇÃO). AF_01/2020</v>
          </cell>
          <cell r="I1896" t="str">
            <v>M</v>
          </cell>
          <cell r="J1896" t="str">
            <v>ATRIBUÍDO SÃO PAULO</v>
          </cell>
          <cell r="K1896" t="str">
            <v>180,74</v>
          </cell>
        </row>
        <row r="1897">
          <cell r="G1897">
            <v>100899</v>
          </cell>
          <cell r="H1897" t="str">
            <v>ESTACA ESCAVADA MECANICAMENTE, SEM FLUIDO ESTABILIZANTE, COM 25CM DE DIÂMETRO, CONCRETO LANÇADO MANUALMENTE (EXCLUSIVE MOBILIZAÇÃO E DESMOBILIZAÇÃO). AF_01/2020</v>
          </cell>
          <cell r="I1897" t="str">
            <v>M</v>
          </cell>
          <cell r="J1897" t="str">
            <v>ATRIBUÍDO SÃO PAULO</v>
          </cell>
          <cell r="K1897" t="str">
            <v>59,56</v>
          </cell>
        </row>
        <row r="1898">
          <cell r="G1898">
            <v>100900</v>
          </cell>
          <cell r="H1898" t="str">
            <v>ESTACA ESCAVADA MECANICAMENTE, SEM FLUIDO ESTABILIZANTE, COM 60CM DE DIÂMETRO, CONCRETO LANÇADO POR BOMBA LANÇA (EXCLUSIVE MOBILIZAÇÃO E DESMOBILIZAÇÃO). AF_01/2020</v>
          </cell>
          <cell r="I1898" t="str">
            <v>M</v>
          </cell>
          <cell r="J1898" t="str">
            <v>ATRIBUÍDO SÃO PAULO</v>
          </cell>
          <cell r="K1898" t="str">
            <v>209,62</v>
          </cell>
        </row>
        <row r="1899">
          <cell r="G1899">
            <v>100929</v>
          </cell>
          <cell r="H1899" t="str">
            <v>ESTACA RAÍZ, DIÂMETRO DE 20CM, SEM PRESENÇA DE ROCHA (EXCLUSIVE MOBILIZAÇÃO E DESMOBILIZAÇÃO). AF_03/2020</v>
          </cell>
          <cell r="I1899" t="str">
            <v>M</v>
          </cell>
          <cell r="J1899" t="str">
            <v>ATRIBUÍDO SÃO PAULO</v>
          </cell>
          <cell r="K1899" t="str">
            <v>158,18</v>
          </cell>
        </row>
        <row r="1900">
          <cell r="G1900">
            <v>100930</v>
          </cell>
          <cell r="H1900" t="str">
            <v>ESTACA RAÍZ, DIÂMETRO DE 31CM, SEM PRESENÇA DE ROCHA (EXCLUSIVE MOBILIZAÇÃO E DESMOBILIZAÇÃO). AF_03/2020</v>
          </cell>
          <cell r="I1900" t="str">
            <v>M</v>
          </cell>
          <cell r="J1900" t="str">
            <v>ATRIBUÍDO SÃO PAULO</v>
          </cell>
          <cell r="K1900" t="str">
            <v>235,67</v>
          </cell>
        </row>
        <row r="1901">
          <cell r="G1901">
            <v>100931</v>
          </cell>
          <cell r="H1901" t="str">
            <v>ESTACA RAÍZ, DIÂMETRO DE 40CM, SEM PRESENÇA DE ROCHA (EXCLUSIVE MOBILIZAÇÃO E DESMOBILIZAÇÃO). AF_03/2020</v>
          </cell>
          <cell r="I1901" t="str">
            <v>M</v>
          </cell>
          <cell r="J1901" t="str">
            <v>ATRIBUÍDO SÃO PAULO</v>
          </cell>
          <cell r="K1901" t="str">
            <v>303,05</v>
          </cell>
        </row>
        <row r="1902">
          <cell r="G1902">
            <v>100932</v>
          </cell>
          <cell r="H1902" t="str">
            <v>ESTACA RAÍZ, DIÂMETRO DE 45CM, SEM PRESENÇA DE ROCHA (EXCLUSIVE MOBILIZAÇÃO E DESMOBILIZAÇÃO). AF_03/2020</v>
          </cell>
          <cell r="I1902" t="str">
            <v>M</v>
          </cell>
          <cell r="J1902" t="str">
            <v>ATRIBUÍDO SÃO PAULO</v>
          </cell>
          <cell r="K1902" t="str">
            <v>404,94</v>
          </cell>
        </row>
        <row r="1903">
          <cell r="G1903">
            <v>100933</v>
          </cell>
          <cell r="H1903" t="str">
            <v>ESTACA RAÍZ, DIÂMETRO DE 20CM, PERFURADA EM ROCHA (EXCLUSIVE MOBILIZAÇÃO E DESMOBILIZAÇÃO). AF_03/2020</v>
          </cell>
          <cell r="I1903" t="str">
            <v>M</v>
          </cell>
          <cell r="J1903" t="str">
            <v>ATRIBUÍDO SÃO PAULO</v>
          </cell>
          <cell r="K1903" t="str">
            <v>202,47</v>
          </cell>
        </row>
        <row r="1904">
          <cell r="G1904">
            <v>100934</v>
          </cell>
          <cell r="H1904" t="str">
            <v>ESTACA RAÍZ, DIÂMETRO DE 31CM, PERFURADA EM ROCHA (EXCLUSIVE MOBILIZAÇÃO E DESMOBILIZAÇÃO). AF_03/2020</v>
          </cell>
          <cell r="I1904" t="str">
            <v>M</v>
          </cell>
          <cell r="J1904" t="str">
            <v>ATRIBUÍDO SÃO PAULO</v>
          </cell>
          <cell r="K1904" t="str">
            <v>291,02</v>
          </cell>
        </row>
        <row r="1905">
          <cell r="G1905">
            <v>100935</v>
          </cell>
          <cell r="H1905" t="str">
            <v>ESTACA RAÍZ, DIÂMETRO DE 40CM, PERFURADA EM ROCHA (EXCLUSIVE MOBILIZAÇÃO E DESMOBILIZAÇÃO). AF_03/2020</v>
          </cell>
          <cell r="I1905" t="str">
            <v>M</v>
          </cell>
          <cell r="J1905" t="str">
            <v>ATRIBUÍDO SÃO PAULO</v>
          </cell>
          <cell r="K1905" t="str">
            <v>372,66</v>
          </cell>
        </row>
        <row r="1906">
          <cell r="G1906">
            <v>100936</v>
          </cell>
          <cell r="H1906" t="str">
            <v>ESTACA RAÍZ, DIÂMETRO DE 45CM, PERFURADA EM ROCHA (EXCLUSIVE MOBILIZAÇÃO E DESMOBILIZAÇÃO). AF_03/2020</v>
          </cell>
          <cell r="I1906" t="str">
            <v>M</v>
          </cell>
          <cell r="J1906" t="str">
            <v>ATRIBUÍDO SÃO PAULO</v>
          </cell>
          <cell r="K1906" t="str">
            <v>486,13</v>
          </cell>
        </row>
        <row r="1907">
          <cell r="G1907">
            <v>95240</v>
          </cell>
          <cell r="H1907" t="str">
            <v>LASTRO DE CONCRETO MAGRO, APLICADO EM PISOS OU RADIERS, ESPESSURA DE 3 CM. AF_07/2016</v>
          </cell>
          <cell r="I1907" t="str">
            <v>M2</v>
          </cell>
          <cell r="J1907" t="str">
            <v>COEFICIENTE DE REPRESENTATIVIDADE</v>
          </cell>
          <cell r="K1907" t="str">
            <v>12,13</v>
          </cell>
        </row>
        <row r="1908">
          <cell r="G1908">
            <v>95241</v>
          </cell>
          <cell r="H1908" t="str">
            <v>LASTRO DE CONCRETO MAGRO, APLICADO EM PISOS OU RADIERS, ESPESSURA DE 5 CM. AF_07/2016</v>
          </cell>
          <cell r="I1908" t="str">
            <v>M2</v>
          </cell>
          <cell r="J1908" t="str">
            <v>COEFICIENTE DE REPRESENTATIVIDADE</v>
          </cell>
          <cell r="K1908" t="str">
            <v>20,24</v>
          </cell>
        </row>
        <row r="1909">
          <cell r="G1909">
            <v>96616</v>
          </cell>
          <cell r="H1909" t="str">
            <v>LASTRO DE CONCRETO MAGRO, APLICADO EM BLOCOS DE COROAMENTO OU SAPATAS. AF_08/2017</v>
          </cell>
          <cell r="I1909" t="str">
            <v>M3</v>
          </cell>
          <cell r="J1909" t="str">
            <v>COEFICIENTE DE REPRESENTATIVIDADE</v>
          </cell>
          <cell r="K1909" t="str">
            <v>421,96</v>
          </cell>
        </row>
        <row r="1910">
          <cell r="G1910">
            <v>96617</v>
          </cell>
          <cell r="H1910" t="str">
            <v>LASTRO DE CONCRETO MAGRO, APLICADO EM BLOCOS DE COROAMENTO OU SAPATAS, ESPESSURA DE 3 CM. AF_08/2017</v>
          </cell>
          <cell r="I1910" t="str">
            <v>M2</v>
          </cell>
          <cell r="J1910" t="str">
            <v>COEFICIENTE DE REPRESENTATIVIDADE</v>
          </cell>
          <cell r="K1910" t="str">
            <v>12,63</v>
          </cell>
        </row>
        <row r="1911">
          <cell r="G1911">
            <v>96619</v>
          </cell>
          <cell r="H1911" t="str">
            <v>LASTRO DE CONCRETO MAGRO, APLICADO EM BLOCOS DE COROAMENTO OU SAPATAS, ESPESSURA DE 5 CM. AF_08/2017</v>
          </cell>
          <cell r="I1911" t="str">
            <v>M2</v>
          </cell>
          <cell r="J1911" t="str">
            <v>COEFICIENTE DE REPRESENTATIVIDADE</v>
          </cell>
          <cell r="K1911" t="str">
            <v>21,08</v>
          </cell>
        </row>
        <row r="1912">
          <cell r="G1912">
            <v>96620</v>
          </cell>
          <cell r="H1912" t="str">
            <v>LASTRO DE CONCRETO MAGRO, APLICADO EM PISOS OU RADIERS. AF_08/2017</v>
          </cell>
          <cell r="I1912" t="str">
            <v>M3</v>
          </cell>
          <cell r="J1912" t="str">
            <v>COEFICIENTE DE REPRESENTATIVIDADE</v>
          </cell>
          <cell r="K1912" t="str">
            <v>405,17</v>
          </cell>
        </row>
        <row r="1913">
          <cell r="G1913">
            <v>96621</v>
          </cell>
          <cell r="H1913" t="str">
            <v>LASTRO COM MATERIAL GRANULAR, APLICAÇÃO EM BLOCOS DE COROAMENTO, ESPESSURA DE *5 CM*. AF_08/2017</v>
          </cell>
          <cell r="I1913" t="str">
            <v>M3</v>
          </cell>
          <cell r="J1913" t="str">
            <v>ATRIBUÍDO SÃO PAULO</v>
          </cell>
          <cell r="K1913" t="str">
            <v>167,39</v>
          </cell>
        </row>
        <row r="1914">
          <cell r="G1914">
            <v>96622</v>
          </cell>
          <cell r="H1914" t="str">
            <v>LASTRO COM MATERIAL GRANULAR, APLICAÇÃO EM PISOS OU RADIERS, ESPESSURA DE *5 CM*. AF_08/2017</v>
          </cell>
          <cell r="I1914" t="str">
            <v>M3</v>
          </cell>
          <cell r="J1914" t="str">
            <v>ATRIBUÍDO SÃO PAULO</v>
          </cell>
          <cell r="K1914" t="str">
            <v>117,92</v>
          </cell>
        </row>
        <row r="1915">
          <cell r="G1915">
            <v>96623</v>
          </cell>
          <cell r="H1915" t="str">
            <v>LASTRO COM MATERIAL GRANULAR, APLICADO EM BLOCOS DE COROAMENTO, ESPESSURA DE *10 CM*. AF_08/2017</v>
          </cell>
          <cell r="I1915" t="str">
            <v>M3</v>
          </cell>
          <cell r="J1915" t="str">
            <v>ATRIBUÍDO SÃO PAULO</v>
          </cell>
          <cell r="K1915" t="str">
            <v>155,89</v>
          </cell>
        </row>
        <row r="1916">
          <cell r="G1916">
            <v>96624</v>
          </cell>
          <cell r="H1916" t="str">
            <v>LASTRO COM MATERIAL GRANULAR (PEDRA BRITADA N.2), APLICADO EM PISOS OU RADIERS, ESPESSURA DE *10 CM*. AF_08/2017</v>
          </cell>
          <cell r="I1916" t="str">
            <v>M3</v>
          </cell>
          <cell r="J1916" t="str">
            <v>ATRIBUÍDO SÃO PAULO</v>
          </cell>
          <cell r="K1916" t="str">
            <v>113,86</v>
          </cell>
        </row>
        <row r="1917">
          <cell r="G1917">
            <v>97082</v>
          </cell>
          <cell r="H1917" t="str">
            <v>ESCAVAÇÃO MANUAL DE VIGA DE BORDA PARA RADIER. AF_09/2017</v>
          </cell>
          <cell r="I1917" t="str">
            <v>M3</v>
          </cell>
          <cell r="J1917" t="str">
            <v>COLETADO</v>
          </cell>
          <cell r="K1917" t="str">
            <v>41,73</v>
          </cell>
        </row>
        <row r="1918">
          <cell r="G1918">
            <v>97083</v>
          </cell>
          <cell r="H1918" t="str">
            <v>COMPACTAÇÃO MECÂNICA DE SOLO PARA EXECUÇÃO DE RADIER, COM COMPACTADOR DE SOLOS A PERCUSSÃO. AF_09/2017</v>
          </cell>
          <cell r="I1918" t="str">
            <v>M2</v>
          </cell>
          <cell r="J1918" t="str">
            <v>ATRIBUÍDO SÃO PAULO</v>
          </cell>
          <cell r="K1918" t="str">
            <v>2,21</v>
          </cell>
        </row>
        <row r="1919">
          <cell r="G1919">
            <v>97084</v>
          </cell>
          <cell r="H1919" t="str">
            <v>COMPACTAÇÃO MECÂNICA DE SOLO PARA EXECUÇÃO DE RADIER, COM COMPACTADOR DE SOLOS TIPO PLACA VIBRATÓRIA. AF_09/2017</v>
          </cell>
          <cell r="I1919" t="str">
            <v>M2</v>
          </cell>
          <cell r="J1919" t="str">
            <v>ATRIBUÍDO SÃO PAULO</v>
          </cell>
          <cell r="K1919" t="str">
            <v>0,45</v>
          </cell>
        </row>
        <row r="1920">
          <cell r="G1920">
            <v>97086</v>
          </cell>
          <cell r="H1920" t="str">
            <v>FABRICAÇÃO, MONTAGEM E DESMONTAGEM DE FORMA PARA RADIER, EM MADEIRA SERRADA, 4 UTILIZAÇÕES. AF_09/2017</v>
          </cell>
          <cell r="I1920" t="str">
            <v>M2</v>
          </cell>
          <cell r="J1920" t="str">
            <v>COEFICIENTE DE REPRESENTATIVIDADE</v>
          </cell>
          <cell r="K1920" t="str">
            <v>74,81</v>
          </cell>
        </row>
        <row r="1921">
          <cell r="G1921">
            <v>97094</v>
          </cell>
          <cell r="H1921" t="str">
            <v>CONCRETAGEM DE RADIER, PISO OU LAJE SOBRE SOLO, FCK 30 MPA, PARA ESPESSURA DE 10 CM - LANÇAMENTO, ADENSAMENTO E ACABAMENTO. AF_09/2017</v>
          </cell>
          <cell r="I1921" t="str">
            <v>M3</v>
          </cell>
          <cell r="J1921" t="str">
            <v>COEFICIENTE DE REPRESENTATIVIDADE</v>
          </cell>
          <cell r="K1921" t="str">
            <v>523,68</v>
          </cell>
        </row>
        <row r="1922">
          <cell r="G1922">
            <v>97095</v>
          </cell>
          <cell r="H1922" t="str">
            <v>CONCRETAGEM DE RADIER, PISO OU LAJE SOBRE SOLO, FCK 30 MPA, PARA ESPESSURA DE 15 CM - LANÇAMENTO, ADENSAMENTO E ACABAMENTO. AF_09/2017</v>
          </cell>
          <cell r="I1922" t="str">
            <v>M3</v>
          </cell>
          <cell r="J1922" t="str">
            <v>COEFICIENTE DE REPRESENTATIVIDADE</v>
          </cell>
          <cell r="K1922" t="str">
            <v>491,99</v>
          </cell>
        </row>
        <row r="1923">
          <cell r="G1923">
            <v>97096</v>
          </cell>
          <cell r="H1923" t="str">
            <v>CONCRETAGEM DE RADIER, PISO OU LAJE SOBRE SOLO, FCK 30 MPA, PARA ESPESSURA DE 20 CM - LANÇAMENTO, ADENSAMENTO E ACABAMENTO. AF_09/2017</v>
          </cell>
          <cell r="I1923" t="str">
            <v>M3</v>
          </cell>
          <cell r="J1923" t="str">
            <v>COEFICIENTE DE REPRESENTATIVIDADE</v>
          </cell>
          <cell r="K1923" t="str">
            <v>475,71</v>
          </cell>
        </row>
        <row r="1924">
          <cell r="G1924">
            <v>97097</v>
          </cell>
          <cell r="H1924" t="str">
            <v>ACABAMENTO POLIDO PARA PISO DE CONCRETO ARMADO DE ALTA RESISTÊNCIA. AF_09/2017</v>
          </cell>
          <cell r="I1924" t="str">
            <v>M2</v>
          </cell>
          <cell r="J1924" t="str">
            <v>ATRIBUÍDO SÃO PAULO</v>
          </cell>
          <cell r="K1924" t="str">
            <v>26,37</v>
          </cell>
        </row>
        <row r="1925">
          <cell r="G1925">
            <v>100322</v>
          </cell>
          <cell r="H1925" t="str">
            <v>LASTRO COM MATERIAL GRANULAR (PEDRA BRITADA N.3), APLICADO EM PISOS OU RADIERS, ESPESSURA DE *10 CM*. AF_07/2019</v>
          </cell>
          <cell r="I1925" t="str">
            <v>M3</v>
          </cell>
          <cell r="J1925" t="str">
            <v>ATRIBUÍDO SÃO PAULO</v>
          </cell>
          <cell r="K1925" t="str">
            <v>113,86</v>
          </cell>
        </row>
        <row r="1926">
          <cell r="G1926">
            <v>100323</v>
          </cell>
          <cell r="H1926" t="str">
            <v>LASTRO COM MATERIAL GRANULAR (AREIA MÉDIA), APLICADO EM PISOS OU RADIERS, ESPESSURA DE *10 CM*. AF_07/2019</v>
          </cell>
          <cell r="I1926" t="str">
            <v>M3</v>
          </cell>
          <cell r="J1926" t="str">
            <v>ATRIBUÍDO SÃO PAULO</v>
          </cell>
          <cell r="K1926" t="str">
            <v>94,08</v>
          </cell>
        </row>
        <row r="1927">
          <cell r="G1927">
            <v>100324</v>
          </cell>
          <cell r="H1927" t="str">
            <v>LASTRO COM MATERIAL GRANULAR (PEDRA BRITADA N.1 E PEDRA BRITADA N.2), APLICADO EM PISOS OU RADIERS, ESPESSURA DE *10 CM*. AF_07/2019</v>
          </cell>
          <cell r="I1927" t="str">
            <v>M3</v>
          </cell>
          <cell r="J1927" t="str">
            <v>ATRIBUÍDO SÃO PAULO</v>
          </cell>
          <cell r="K1927" t="str">
            <v>113,86</v>
          </cell>
        </row>
        <row r="1928">
          <cell r="G1928">
            <v>90996</v>
          </cell>
          <cell r="H1928" t="str">
            <v>FORMAS MANUSEÁVEIS PARA PAREDES DE CONCRETO MOLDADAS IN LOCO, DE EDIFICAÇÕES DE MULTIPLOS PAVIMENTO, EM PLATIBANDA. AF_06/2015</v>
          </cell>
          <cell r="I1928" t="str">
            <v>M2</v>
          </cell>
          <cell r="J1928" t="str">
            <v>ATRIBUÍDO SÃO PAULO</v>
          </cell>
          <cell r="K1928" t="str">
            <v>11,19</v>
          </cell>
        </row>
        <row r="1929">
          <cell r="G1929">
            <v>90997</v>
          </cell>
          <cell r="H1929" t="str">
            <v>FORMAS MANUSEÁVEIS PARA PAREDES DE CONCRETO MOLDADAS IN LOCO, DE EDIFICAÇÕES DE MULTIPLOS PAVIMENTOS, EM FACES INTERNAS DE PAREDES. AF_06/2015</v>
          </cell>
          <cell r="I1929" t="str">
            <v>M2</v>
          </cell>
          <cell r="J1929" t="str">
            <v>ATRIBUÍDO SÃO PAULO</v>
          </cell>
          <cell r="K1929" t="str">
            <v>15,16</v>
          </cell>
        </row>
        <row r="1930">
          <cell r="G1930">
            <v>90998</v>
          </cell>
          <cell r="H1930" t="str">
            <v>FORMAS MANUSEÁVEIS PARA PAREDES DE CONCRETO MOLDADAS IN LOCO, DE EDIFICAÇÕES DE MULTIPLOS PAVIMENTOS, EM LAJES. AF_06/2015</v>
          </cell>
          <cell r="I1930" t="str">
            <v>M2</v>
          </cell>
          <cell r="J1930" t="str">
            <v>ATRIBUÍDO SÃO PAULO</v>
          </cell>
          <cell r="K1930" t="str">
            <v>18,27</v>
          </cell>
        </row>
        <row r="1931">
          <cell r="G1931">
            <v>91000</v>
          </cell>
          <cell r="H1931" t="str">
            <v>FORMAS MANUSEÁVEIS PARA PAREDES DE CONCRETO MOLDADAS IN LOCO, DE EDIFICAÇÕES DE MULTIPLOS PAVIMENTOS, EM PANOS DE FACHADA COM VÃOS. AF_06/2015</v>
          </cell>
          <cell r="I1931" t="str">
            <v>M2</v>
          </cell>
          <cell r="J1931" t="str">
            <v>ATRIBUÍDO SÃO PAULO</v>
          </cell>
          <cell r="K1931" t="str">
            <v>13,98</v>
          </cell>
        </row>
        <row r="1932">
          <cell r="G1932">
            <v>91002</v>
          </cell>
          <cell r="H1932" t="str">
            <v>FORMAS MANUSEÁVEIS PARA PAREDES DE CONCRETO MOLDADAS IN LOCO, DE EDIFICAÇÕES DE MULTIPLOS PAVIMENTOS, EM PANOS DE FACHADA SEM VÃOS. AF_06/2015</v>
          </cell>
          <cell r="I1932" t="str">
            <v>M2</v>
          </cell>
          <cell r="J1932" t="str">
            <v>ATRIBUÍDO SÃO PAULO</v>
          </cell>
          <cell r="K1932" t="str">
            <v>12,87</v>
          </cell>
        </row>
        <row r="1933">
          <cell r="G1933">
            <v>91003</v>
          </cell>
          <cell r="H1933" t="str">
            <v>FORMAS MANUSEÁVEIS PARA PAREDES DE CONCRETO MOLDADAS IN LOCO, DE EDIFICAÇÕES DE MULTIPLOS PAVIMENTOS, EM PANOS DE FACHADA COM VARANDAS. AF_06/2015</v>
          </cell>
          <cell r="I1933" t="str">
            <v>M2</v>
          </cell>
          <cell r="J1933" t="str">
            <v>ATRIBUÍDO SÃO PAULO</v>
          </cell>
          <cell r="K1933" t="str">
            <v>14,87</v>
          </cell>
        </row>
        <row r="1934">
          <cell r="G1934">
            <v>91004</v>
          </cell>
          <cell r="H1934" t="str">
            <v>FORMAS MANUSEÁVEIS PARA PAREDES DE CONCRETO MOLDADAS IN LOCO, DE EDIFICAÇÕES DE PAVIMENTO ÚNICO, EM FACES INTERNAS DE PAREDES. AF_06/2015</v>
          </cell>
          <cell r="I1934" t="str">
            <v>M2</v>
          </cell>
          <cell r="J1934" t="str">
            <v>ATRIBUÍDO SÃO PAULO</v>
          </cell>
          <cell r="K1934" t="str">
            <v>11,79</v>
          </cell>
        </row>
        <row r="1935">
          <cell r="G1935">
            <v>91005</v>
          </cell>
          <cell r="H1935" t="str">
            <v>FORMAS MANUSEÁVEIS PARA PAREDES DE CONCRETO MOLDADAS IN LOCO, DE EDIFICAÇÕES DE PAVIMENTO ÚNICO, EM LAJES. AF_06/2015</v>
          </cell>
          <cell r="I1935" t="str">
            <v>M2</v>
          </cell>
          <cell r="J1935" t="str">
            <v>ATRIBUÍDO SÃO PAULO</v>
          </cell>
          <cell r="K1935" t="str">
            <v>14,11</v>
          </cell>
        </row>
        <row r="1936">
          <cell r="G1936">
            <v>91006</v>
          </cell>
          <cell r="H1936" t="str">
            <v>FORMAS MANUSEÁVEIS PARA PAREDES DE CONCRETO MOLDADAS IN LOCO, DE EDIFICAÇÕES DE PAVIMENTO ÚNICO, EM PANOS DE FACHADA COM VÃOS. AF_06/2015</v>
          </cell>
          <cell r="I1936" t="str">
            <v>M2</v>
          </cell>
          <cell r="J1936" t="str">
            <v>ATRIBUÍDO SÃO PAULO</v>
          </cell>
          <cell r="K1936" t="str">
            <v>10,90</v>
          </cell>
        </row>
        <row r="1937">
          <cell r="G1937">
            <v>91007</v>
          </cell>
          <cell r="H1937" t="str">
            <v>FORMAS MANUSEÁVEIS PARA PAREDES DE CONCRETO MOLDADAS IN LOCO, DE EDIFICAÇÕES DE PAVIMENTO ÚNICO, EM PANOS DE FACHADA SEM VÃOS. AF_06/2015</v>
          </cell>
          <cell r="I1937" t="str">
            <v>M2</v>
          </cell>
          <cell r="J1937" t="str">
            <v>ATRIBUÍDO SÃO PAULO</v>
          </cell>
          <cell r="K1937" t="str">
            <v>9,80</v>
          </cell>
        </row>
        <row r="1938">
          <cell r="G1938">
            <v>91008</v>
          </cell>
          <cell r="H1938" t="str">
            <v>FORMAS MANUSEÁVEIS PARA PAREDES DE CONCRETO MOLDADAS IN LOCO, DE EDIFICAÇÕES DE PAVIMENTO ÚNICO, EM PANOS DE FACHADA COM VARANDA. AF_06/2015</v>
          </cell>
          <cell r="I1938" t="str">
            <v>M2</v>
          </cell>
          <cell r="J1938" t="str">
            <v>ATRIBUÍDO SÃO PAULO</v>
          </cell>
          <cell r="K1938" t="str">
            <v>11,81</v>
          </cell>
        </row>
        <row r="1939">
          <cell r="G1939">
            <v>92263</v>
          </cell>
          <cell r="H1939" t="str">
            <v>FABRICAÇÃO DE FÔRMA PARA PILARES E ESTRUTURAS SIMILARES, EM CHAPA DE MADEIRA COMPENSADA RESINADA, E = 17 MM. AF_12/2015</v>
          </cell>
          <cell r="I1939" t="str">
            <v>M2</v>
          </cell>
          <cell r="J1939" t="str">
            <v>COEFICIENTE DE REPRESENTATIVIDADE</v>
          </cell>
          <cell r="K1939" t="str">
            <v>99,73</v>
          </cell>
        </row>
        <row r="1940">
          <cell r="G1940">
            <v>92264</v>
          </cell>
          <cell r="H1940" t="str">
            <v>FABRICAÇÃO DE FÔRMA PARA PILARES E ESTRUTURAS SIMILARES, EM CHAPA DE MADEIRA COMPENSADA PLASTIFICADA, E = 18 MM. AF_12/2015</v>
          </cell>
          <cell r="I1940" t="str">
            <v>M2</v>
          </cell>
          <cell r="J1940" t="str">
            <v>COEFICIENTE DE REPRESENTATIVIDADE</v>
          </cell>
          <cell r="K1940" t="str">
            <v>121,04</v>
          </cell>
        </row>
        <row r="1941">
          <cell r="G1941">
            <v>92265</v>
          </cell>
          <cell r="H1941" t="str">
            <v>FABRICAÇÃO DE FÔRMA PARA VIGAS, EM CHAPA DE MADEIRA COMPENSADA RESINADA, E = 17 MM. AF_12/2015</v>
          </cell>
          <cell r="I1941" t="str">
            <v>M2</v>
          </cell>
          <cell r="J1941" t="str">
            <v>COEFICIENTE DE REPRESENTATIVIDADE</v>
          </cell>
          <cell r="K1941" t="str">
            <v>75,82</v>
          </cell>
        </row>
        <row r="1942">
          <cell r="G1942">
            <v>92266</v>
          </cell>
          <cell r="H1942" t="str">
            <v>FABRICAÇÃO DE FÔRMA PARA VIGAS, EM CHAPA DE MADEIRA COMPENSADA PLASTIFICADA, E = 18 MM. AF_12/2015</v>
          </cell>
          <cell r="I1942" t="str">
            <v>M2</v>
          </cell>
          <cell r="J1942" t="str">
            <v>COEFICIENTE DE REPRESENTATIVIDADE</v>
          </cell>
          <cell r="K1942" t="str">
            <v>94,82</v>
          </cell>
        </row>
        <row r="1943">
          <cell r="G1943">
            <v>92267</v>
          </cell>
          <cell r="H1943" t="str">
            <v>FABRICAÇÃO DE FÔRMA PARA LAJES, EM CHAPA DE MADEIRA COMPENSADA RESINADA, E = 17 MM. AF_12/2015</v>
          </cell>
          <cell r="I1943" t="str">
            <v>M2</v>
          </cell>
          <cell r="J1943" t="str">
            <v>COEFICIENTE DE REPRESENTATIVIDADE</v>
          </cell>
          <cell r="K1943" t="str">
            <v>28,61</v>
          </cell>
        </row>
        <row r="1944">
          <cell r="G1944">
            <v>92268</v>
          </cell>
          <cell r="H1944" t="str">
            <v>FABRICAÇÃO DE FÔRMA PARA LAJES, EM CHAPA DE MADEIRA COMPENSADA PLASTIFICADA, E = 18 MM. AF_12/2015</v>
          </cell>
          <cell r="I1944" t="str">
            <v>M2</v>
          </cell>
          <cell r="J1944" t="str">
            <v>COEFICIENTE DE REPRESENTATIVIDADE</v>
          </cell>
          <cell r="K1944" t="str">
            <v>45,36</v>
          </cell>
        </row>
        <row r="1945">
          <cell r="G1945">
            <v>92269</v>
          </cell>
          <cell r="H1945" t="str">
            <v>FABRICAÇÃO DE FÔRMA PARA PILARES E ESTRUTURAS SIMILARES, EM MADEIRA SERRADA, E=25 MM. AF_12/2015</v>
          </cell>
          <cell r="I1945" t="str">
            <v>M2</v>
          </cell>
          <cell r="J1945" t="str">
            <v>COEFICIENTE DE REPRESENTATIVIDADE</v>
          </cell>
          <cell r="K1945" t="str">
            <v>65,99</v>
          </cell>
        </row>
        <row r="1946">
          <cell r="G1946">
            <v>92270</v>
          </cell>
          <cell r="H1946" t="str">
            <v>FABRICAÇÃO DE FÔRMA PARA VIGAS, COM MADEIRA SERRADA, E = 25 MM. AF_12/2015</v>
          </cell>
          <cell r="I1946" t="str">
            <v>M2</v>
          </cell>
          <cell r="J1946" t="str">
            <v>COEFICIENTE DE REPRESENTATIVIDADE</v>
          </cell>
          <cell r="K1946" t="str">
            <v>51,39</v>
          </cell>
        </row>
        <row r="1947">
          <cell r="G1947">
            <v>92271</v>
          </cell>
          <cell r="H1947" t="str">
            <v>FABRICAÇÃO DE FÔRMA PARA LAJES, EM MADEIRA SERRADA, E=25 MM. AF_12/2015</v>
          </cell>
          <cell r="I1947" t="str">
            <v>M2</v>
          </cell>
          <cell r="J1947" t="str">
            <v>COEFICIENTE DE REPRESENTATIVIDADE</v>
          </cell>
          <cell r="K1947" t="str">
            <v>32,42</v>
          </cell>
        </row>
        <row r="1948">
          <cell r="G1948">
            <v>92272</v>
          </cell>
          <cell r="H1948" t="str">
            <v>FABRICAÇÃO DE ESCORAS DE VIGA DO TIPO GARFO, EM MADEIRA. AF_12/2015</v>
          </cell>
          <cell r="I1948" t="str">
            <v>M</v>
          </cell>
          <cell r="J1948" t="str">
            <v>COEFICIENTE DE REPRESENTATIVIDADE</v>
          </cell>
          <cell r="K1948" t="str">
            <v>22,25</v>
          </cell>
        </row>
        <row r="1949">
          <cell r="G1949">
            <v>92273</v>
          </cell>
          <cell r="H1949" t="str">
            <v>FABRICAÇÃO DE ESCORAS DO TIPO PONTALETE, EM MADEIRA. AF_12/2015</v>
          </cell>
          <cell r="I1949" t="str">
            <v>M</v>
          </cell>
          <cell r="J1949" t="str">
            <v>COEFICIENTE DE REPRESENTATIVIDADE</v>
          </cell>
          <cell r="K1949" t="str">
            <v>9,90</v>
          </cell>
        </row>
        <row r="1950">
          <cell r="G1950">
            <v>92408</v>
          </cell>
          <cell r="H1950" t="str">
            <v>MONTAGEM E DESMONTAGEM DE FÔRMA DE PILARES RETANGULARES E ESTRUTURAS SIMILARES COM ÁREA MÉDIA DAS SEÇÕES MENOR OU IGUAL A 0,25 M², PÉ-DIREITO SIMPLES, EM MADEIRA SERRADA, 1 UTILIZAÇÃO. AF_12/2015</v>
          </cell>
          <cell r="I1950" t="str">
            <v>M2</v>
          </cell>
          <cell r="J1950" t="str">
            <v>COEFICIENTE DE REPRESENTATIVIDADE</v>
          </cell>
          <cell r="K1950" t="str">
            <v>137,47</v>
          </cell>
        </row>
        <row r="1951">
          <cell r="G1951">
            <v>92409</v>
          </cell>
          <cell r="H1951" t="str">
            <v>MONTAGEM E DESMONTAGEM DE FÔRMA DE PILARES RETANGULARES E ESTRUTURAS SIMILARES COM ÁREA MÉDIA DAS SEÇÕES MAIOR QUE 0,25 M², PÉ-DIREITO SIMPLES, EM MADEIRA SERRADA, 1 UTILIZAÇÃO. AF_12/2015</v>
          </cell>
          <cell r="I1951" t="str">
            <v>M2</v>
          </cell>
          <cell r="J1951" t="str">
            <v>COEFICIENTE DE REPRESENTATIVIDADE</v>
          </cell>
          <cell r="K1951" t="str">
            <v>129,33</v>
          </cell>
        </row>
        <row r="1952">
          <cell r="G1952">
            <v>92410</v>
          </cell>
          <cell r="H1952" t="str">
            <v>MONTAGEM E DESMONTAGEM DE FÔRMA DE PILARES RETANGULARES E ESTRUTURAS SIMILARES COM ÁREA MÉDIA DAS SEÇÕES MENOR OU IGUAL A 0,25 M², PÉ-DIREITO SIMPLES, EM MADEIRA SERRADA, 2 UTILIZAÇÕES. AF_12/2015</v>
          </cell>
          <cell r="I1952" t="str">
            <v>M2</v>
          </cell>
          <cell r="J1952" t="str">
            <v>COEFICIENTE DE REPRESENTATIVIDADE</v>
          </cell>
          <cell r="K1952" t="str">
            <v>96,97</v>
          </cell>
        </row>
        <row r="1953">
          <cell r="G1953">
            <v>92411</v>
          </cell>
          <cell r="H1953" t="str">
            <v>MONTAGEM E DESMONTAGEM DE FÔRMA DE PILARES RETANGULARES E ESTRUTURAS SIMILARES COM ÁREA MÉDIA DAS SEÇÕES MAIOR QUE 0,25 M², PÉ-DIREITO SIMPLES, EM MADEIRA SERRADA, 2 UTILIZAÇÕES. AF_12/2015</v>
          </cell>
          <cell r="I1953" t="str">
            <v>M2</v>
          </cell>
          <cell r="J1953" t="str">
            <v>COEFICIENTE DE REPRESENTATIVIDADE</v>
          </cell>
          <cell r="K1953" t="str">
            <v>89,77</v>
          </cell>
        </row>
        <row r="1954">
          <cell r="G1954">
            <v>92412</v>
          </cell>
          <cell r="H1954" t="str">
            <v>MONTAGEM E DESMONTAGEM DE FÔRMA DE PILARES RETANGULARES E ESTRUTURAS SIMILARES COM ÁREA MÉDIA DAS SEÇÕES MENOR OU IGUAL A 0,25 M², PÉ-DIREITO SIMPLES, EM MADEIRA SERRADA, 4 UTILIZAÇÕES. AF_12/2015</v>
          </cell>
          <cell r="I1954" t="str">
            <v>M2</v>
          </cell>
          <cell r="J1954" t="str">
            <v>COEFICIENTE DE REPRESENTATIVIDADE</v>
          </cell>
          <cell r="K1954" t="str">
            <v>65,93</v>
          </cell>
        </row>
        <row r="1955">
          <cell r="G1955">
            <v>92413</v>
          </cell>
          <cell r="H1955" t="str">
            <v>MONTAGEM E DESMONTAGEM DE FÔRMA DE PILARES RETANGULARES E ESTRUTURAS SIMILARES COM ÁREA MÉDIA DAS SEÇÕES MAIOR QUE 0,25 M², PÉ-DIREITO SIMPLES, EM MADEIRA SERRADA, 4 UTILIZAÇÕES. AF_12/2015</v>
          </cell>
          <cell r="I1955" t="str">
            <v>M2</v>
          </cell>
          <cell r="J1955" t="str">
            <v>COEFICIENTE DE REPRESENTATIVIDADE</v>
          </cell>
          <cell r="K1955" t="str">
            <v>60,38</v>
          </cell>
        </row>
        <row r="1956">
          <cell r="G1956">
            <v>92414</v>
          </cell>
          <cell r="H1956" t="str">
            <v>MONTAGEM E DESMONTAGEM DE FÔRMA DE PILARES RETANGULARES E ESTRUTURAS SIMILARES COM ÁREA MÉDIA DAS SEÇÕES MENOR OU IGUAL A 0,25 M², PÉ-DIREITO SIMPLES, EM CHAPA DE MADEIRA COMPENSADA RESINADA, 2 UTILIZAÇÕES. AF_12/2015</v>
          </cell>
          <cell r="I1956" t="str">
            <v>M2</v>
          </cell>
          <cell r="J1956" t="str">
            <v>COEFICIENTE DE REPRESENTATIVIDADE</v>
          </cell>
          <cell r="K1956" t="str">
            <v>93,13</v>
          </cell>
        </row>
        <row r="1957">
          <cell r="G1957">
            <v>92415</v>
          </cell>
          <cell r="H1957" t="str">
            <v>MONTAGEM E DESMONTAGEM DE FÔRMA DE PILARES RETANGULARES E ESTRUTURAS SIMILARES COM ÁREA MÉDIA DAS SEÇÕES MAIOR QUE 0,25 M², PÉ-DIREITO SIMPLES, EM CHAPA DE MADEIRA COMPENSADA RESINADA, 2 UTILIZAÇÕES. AF_12/2015</v>
          </cell>
          <cell r="I1957" t="str">
            <v>M2</v>
          </cell>
          <cell r="J1957" t="str">
            <v>COEFICIENTE DE REPRESENTATIVIDADE</v>
          </cell>
          <cell r="K1957" t="str">
            <v>85,93</v>
          </cell>
        </row>
        <row r="1958">
          <cell r="G1958">
            <v>92416</v>
          </cell>
          <cell r="H1958" t="str">
            <v>MONTAGEM E DESMONTAGEM DE FÔRMA DE PILARES RETANGULARES E ESTRUTURAS SIMILARES COM ÁREA MÉDIA DAS SEÇÕES MENOR OU IGUAL A 0,25 M², PÉ-DIREITO DUPLO, EM CHAPA DE MADEIRA COMPENSADA RESINADA, 2 UTILIZAÇÕES. AF_12/2015</v>
          </cell>
          <cell r="I1958" t="str">
            <v>M2</v>
          </cell>
          <cell r="J1958" t="str">
            <v>COEFICIENTE DE REPRESENTATIVIDADE</v>
          </cell>
          <cell r="K1958" t="str">
            <v>107,91</v>
          </cell>
        </row>
        <row r="1959">
          <cell r="G1959">
            <v>92417</v>
          </cell>
          <cell r="H1959" t="str">
            <v>MONTAGEM E DESMONTAGEM DE FÔRMA DE PILARES RETANGULARES E ESTRUTURAS SIMILARES COM ÁREA MÉDIA DAS SEÇÕES MAIOR QUE 0,25 M², PÉ-DIREITO DUPLO, EM CHAPA DE MADEIRA COMPENSADA RESINADA, 2 UTILIZAÇÕES. AF_12/2015</v>
          </cell>
          <cell r="I1959" t="str">
            <v>M2</v>
          </cell>
          <cell r="J1959" t="str">
            <v>COEFICIENTE DE REPRESENTATIVIDADE</v>
          </cell>
          <cell r="K1959" t="str">
            <v>100,74</v>
          </cell>
        </row>
        <row r="1960">
          <cell r="G1960">
            <v>92418</v>
          </cell>
          <cell r="H1960" t="str">
            <v>MONTAGEM E DESMONTAGEM DE FÔRMA DE PILARES RETANGULARES E ESTRUTURAS SIMILARES COM ÁREA MÉDIA DAS SEÇÕES MENOR OU IGUAL A 0,25 M², PÉ-DIREITO SIMPLES, EM CHAPA DE MADEIRA COMPENSADA RESINADA, 4 UTILIZAÇÕES. AF_12/2015</v>
          </cell>
          <cell r="I1960" t="str">
            <v>M2</v>
          </cell>
          <cell r="J1960" t="str">
            <v>COEFICIENTE DE REPRESENTATIVIDADE</v>
          </cell>
          <cell r="K1960" t="str">
            <v>60,04</v>
          </cell>
        </row>
        <row r="1961">
          <cell r="G1961">
            <v>92419</v>
          </cell>
          <cell r="H1961" t="str">
            <v>MONTAGEM E DESMONTAGEM DE FÔRMA DE PILARES RETANGULARES E ESTRUTURAS SIMILARES COM ÁREA MÉDIA DAS SEÇÕES MAIOR QUE 0,25 M², PÉ-DIREITO SIMPLES, EM CHAPA DE MADEIRA COMPENSADA RESINADA, 4 UTILIZAÇÕES. AF_12/2015</v>
          </cell>
          <cell r="I1961" t="str">
            <v>M2</v>
          </cell>
          <cell r="J1961" t="str">
            <v>COEFICIENTE DE REPRESENTATIVIDADE</v>
          </cell>
          <cell r="K1961" t="str">
            <v>54,53</v>
          </cell>
        </row>
        <row r="1962">
          <cell r="G1962">
            <v>92420</v>
          </cell>
          <cell r="H1962" t="str">
            <v>MONTAGEM E DESMONTAGEM DE FÔRMA DE PILARES RETANGULARES E ESTRUTURAS SIMILARES COM ÁREA MÉDIA DAS SEÇÕES MENOR OU IGUAL A 0,25 M², PÉ-DIREITO DUPLO, EM CHAPA DE MADEIRA COMPENSADA RESINADA, 4 UTILIZAÇÕES. AF_12/2015</v>
          </cell>
          <cell r="I1962" t="str">
            <v>M2</v>
          </cell>
          <cell r="J1962" t="str">
            <v>COEFICIENTE DE REPRESENTATIVIDADE</v>
          </cell>
          <cell r="K1962" t="str">
            <v>71,41</v>
          </cell>
        </row>
        <row r="1963">
          <cell r="G1963">
            <v>92421</v>
          </cell>
          <cell r="H1963" t="str">
            <v>MONTAGEM E DESMONTAGEM DE FÔRMA DE PILARES RETANGULARES E ESTRUTURAS SIMILARES COM ÁREA MÉDIA DAS SEÇÕES MAIOR QUE 0,25 M², PÉ-DIREITO DUPLO, EM CHAPA DE MADEIRA COMPENSADA RESINADA, 4 UTILIZAÇÕES. AF_12/2015</v>
          </cell>
          <cell r="I1963" t="str">
            <v>M2</v>
          </cell>
          <cell r="J1963" t="str">
            <v>COEFICIENTE DE REPRESENTATIVIDADE</v>
          </cell>
          <cell r="K1963" t="str">
            <v>65,89</v>
          </cell>
        </row>
        <row r="1964">
          <cell r="G1964">
            <v>92422</v>
          </cell>
          <cell r="H1964" t="str">
            <v>MONTAGEM E DESMONTAGEM DE FÔRMA DE PILARES RETANGULARES E ESTRUTURAS SIMILARES COM ÁREA MÉDIA DAS SEÇÕES MENOR OU IGUAL A 0,25 M², PÉ-DIREITO SIMPLES, EM CHAPA DE MADEIRA COMPENSADA RESINADA, 6 UTILIZAÇÕES. AF_12/2015</v>
          </cell>
          <cell r="I1964" t="str">
            <v>M2</v>
          </cell>
          <cell r="J1964" t="str">
            <v>COEFICIENTE DE REPRESENTATIVIDADE</v>
          </cell>
          <cell r="K1964" t="str">
            <v>49,51</v>
          </cell>
        </row>
        <row r="1965">
          <cell r="G1965">
            <v>92423</v>
          </cell>
          <cell r="H1965" t="str">
            <v>MONTAGEM E DESMONTAGEM DE FÔRMA DE PILARES RETANGULARES E ESTRUTURAS SIMILARES COM ÁREA MÉDIA DAS SEÇÕES MAIOR QUE 0,25 M², PÉ-DIREITO SIMPLES, EM CHAPA DE MADEIRA COMPENSADA RESINADA, 6 UTILIZAÇÕES. AF_12/2015</v>
          </cell>
          <cell r="I1965" t="str">
            <v>M2</v>
          </cell>
          <cell r="J1965" t="str">
            <v>COEFICIENTE DE REPRESENTATIVIDADE</v>
          </cell>
          <cell r="K1965" t="str">
            <v>44,72</v>
          </cell>
        </row>
        <row r="1966">
          <cell r="G1966">
            <v>92424</v>
          </cell>
          <cell r="H1966" t="str">
            <v>MONTAGEM E DESMONTAGEM DE FÔRMA DE PILARES RETANGULARES E ESTRUTURAS SIMILARES COM ÁREA MÉDIA DAS SEÇÕES MENOR OU IGUAL A 0,25 M², PÉ-DIREITO DUPLO, EM CHAPA DE MADEIRA COMPENSADA RESINADA, 6 UTILIZAÇÕES. AF_12/2015</v>
          </cell>
          <cell r="I1966" t="str">
            <v>M2</v>
          </cell>
          <cell r="J1966" t="str">
            <v>COEFICIENTE DE REPRESENTATIVIDADE</v>
          </cell>
          <cell r="K1966" t="str">
            <v>59,41</v>
          </cell>
        </row>
        <row r="1967">
          <cell r="G1967">
            <v>92425</v>
          </cell>
          <cell r="H1967" t="str">
            <v>MONTAGEM E DESMONTAGEM DE FÔRMA DE PILARES RETANGULARES E ESTRUTURAS SIMILARES COM ÁREA MÉDIA DAS SEÇÕES MAIOR QUE 0,25 M², PÉ-DIREITO DUPLO, EM CHAPA DE MADEIRA COMPENSADA RESINADA, 6 UTILIZAÇÕES. AF_12/2015</v>
          </cell>
          <cell r="I1967" t="str">
            <v>M2</v>
          </cell>
          <cell r="J1967" t="str">
            <v>COEFICIENTE DE REPRESENTATIVIDADE</v>
          </cell>
          <cell r="K1967" t="str">
            <v>54,61</v>
          </cell>
        </row>
        <row r="1968">
          <cell r="G1968">
            <v>92426</v>
          </cell>
          <cell r="H1968" t="str">
            <v>MONTAGEM E DESMONTAGEM DE FÔRMA DE PILARES RETANGULARES E ESTRUTURAS SIMILARES COM ÁREA MÉDIA DAS SEÇÕES MENOR OU IGUAL A 0,25 M², PÉ-DIREITO SIMPLES, EM CHAPA DE MADEIRA COMPENSADA RESINADA, 8 UTILIZAÇÕES. AF_12/2015</v>
          </cell>
          <cell r="I1968" t="str">
            <v>M2</v>
          </cell>
          <cell r="J1968" t="str">
            <v>COEFICIENTE DE REPRESENTATIVIDADE</v>
          </cell>
          <cell r="K1968" t="str">
            <v>44,20</v>
          </cell>
        </row>
        <row r="1969">
          <cell r="G1969">
            <v>92427</v>
          </cell>
          <cell r="H1969" t="str">
            <v>MONTAGEM E DESMONTAGEM DE FÔRMA DE PILARES RETANGULARES E ESTRUTURAS SIMILARES COM ÁREA MÉDIA DAS SEÇÕES MAIOR QUE 0,25 M², PÉ-DIREITO SIMPLES, EM CHAPA DE MADEIRA COMPENSADA RESINADA, 8 UTILIZAÇÕES. AF_12/2015</v>
          </cell>
          <cell r="I1969" t="str">
            <v>M2</v>
          </cell>
          <cell r="J1969" t="str">
            <v>COEFICIENTE DE REPRESENTATIVIDADE</v>
          </cell>
          <cell r="K1969" t="str">
            <v>39,76</v>
          </cell>
        </row>
        <row r="1970">
          <cell r="G1970">
            <v>92428</v>
          </cell>
          <cell r="H1970" t="str">
            <v>MONTAGEM E DESMONTAGEM DE FÔRMA DE PILARES RETANGULARES E ESTRUTURAS SIMILARES COM ÁREA MÉDIA DAS SEÇÕES MENOR OU IGUAL A 0,25 M², PÉ-DIREITO DUPLO, EM CHAPA DE MADEIRA COMPENSADA RESINADA, 8 UTILIZAÇÕES. AF_12/2015</v>
          </cell>
          <cell r="I1970" t="str">
            <v>M2</v>
          </cell>
          <cell r="J1970" t="str">
            <v>COEFICIENTE DE REPRESENTATIVIDADE</v>
          </cell>
          <cell r="K1970" t="str">
            <v>53,36</v>
          </cell>
        </row>
        <row r="1971">
          <cell r="G1971">
            <v>92429</v>
          </cell>
          <cell r="H1971" t="str">
            <v>MONTAGEM E DESMONTAGEM DE FÔRMA DE PILARES RETANGULARES E ESTRUTURAS SIMILARES COM ÁREA MÉDIA DAS SEÇÕES MAIOR QUE 0,25 M², PÉ-DIREITO DUPLO, EM CHAPA DE MADEIRA COMPENSADA RESINADA, 8 UTILIZAÇÕES. AF_12/2015</v>
          </cell>
          <cell r="I1971" t="str">
            <v>M2</v>
          </cell>
          <cell r="J1971" t="str">
            <v>COEFICIENTE DE REPRESENTATIVIDADE</v>
          </cell>
          <cell r="K1971" t="str">
            <v>48,93</v>
          </cell>
        </row>
        <row r="1972">
          <cell r="G1972">
            <v>92430</v>
          </cell>
          <cell r="H1972" t="str">
            <v>MONTAGEM E DESMONTAGEM DE FÔRMA DE PILARES RETANGULARES E ESTRUTURAS SIMILARES COM ÁREA MÉDIA DAS SEÇÕES MENOR OU IGUAL A 0,25 M², PÉ-DIREITO SIMPLES, EM CHAPA DE MADEIRA COMPENSADA PLASTIFICADA, 10 UTILIZAÇÕES. AF_12/2015</v>
          </cell>
          <cell r="I1972" t="str">
            <v>M2</v>
          </cell>
          <cell r="J1972" t="str">
            <v>COEFICIENTE DE REPRESENTATIVIDADE</v>
          </cell>
          <cell r="K1972" t="str">
            <v>41,02</v>
          </cell>
        </row>
        <row r="1973">
          <cell r="G1973">
            <v>92431</v>
          </cell>
          <cell r="H1973" t="str">
            <v>MONTAGEM E DESMONTAGEM DE FÔRMA DE PILARES RETANGULARES E ESTRUTURAS SIMILARES COM ÁREA MÉDIA DAS SEÇÕES MAIOR QUE 0,25 M², PÉ-DIREITO SIMPLES, EM CHAPA DE MADEIRA COMPENSADA PLASTIFICADA, 10 UTILIZAÇÕES. AF_12/2015</v>
          </cell>
          <cell r="I1973" t="str">
            <v>M2</v>
          </cell>
          <cell r="J1973" t="str">
            <v>COEFICIENTE DE REPRESENTATIVIDADE</v>
          </cell>
          <cell r="K1973" t="str">
            <v>36,80</v>
          </cell>
        </row>
        <row r="1974">
          <cell r="G1974">
            <v>92432</v>
          </cell>
          <cell r="H1974" t="str">
            <v>MONTAGEM E DESMONTAGEM DE FÔRMA DE PILARES RETANGULARES E ESTRUTURAS SIMILARES COM ÁREA MÉDIA DAS SEÇÕES MENOR OU IGUAL A 0,25 M², PÉ-DIREITO DUPLO, EM CHAPA DE MADEIRA COMPENSADA PLASTIFICADA, 10 UTILIZAÇÕES. AF_12/2015</v>
          </cell>
          <cell r="I1974" t="str">
            <v>M2</v>
          </cell>
          <cell r="J1974" t="str">
            <v>COEFICIENTE DE REPRESENTATIVIDADE</v>
          </cell>
          <cell r="K1974" t="str">
            <v>49,71</v>
          </cell>
        </row>
        <row r="1975">
          <cell r="G1975">
            <v>92433</v>
          </cell>
          <cell r="H1975" t="str">
            <v>MONTAGEM E DESMONTAGEM DE FÔRMA DE PILARES RETANGULARES E ESTRUTURAS SIMILARES COM ÁREA MÉDIA DAS SEÇÕES MAIOR QUE 0,25 M², PÉ-DIREITO DUPLO, EM CHAPA DE MADEIRA COMPENSADA PLASTIFICADA, 10 UTILIZAÇÕES. AF_12/2015</v>
          </cell>
          <cell r="I1975" t="str">
            <v>M2</v>
          </cell>
          <cell r="J1975" t="str">
            <v>COEFICIENTE DE REPRESENTATIVIDADE</v>
          </cell>
          <cell r="K1975" t="str">
            <v>45,49</v>
          </cell>
        </row>
        <row r="1976">
          <cell r="G1976">
            <v>92434</v>
          </cell>
          <cell r="H1976" t="str">
            <v>MONTAGEM E DESMONTAGEM DE FÔRMA DE PILARES RETANGULARES E ESTRUTURAS SIMILARES COM ÁREA MÉDIA DAS SEÇÕES MENOR OU IGUAL A 0,25 M², PÉ-DIREITO SIMPLES, EM CHAPA DE MADEIRA COMPENSADA PLASTIFICADA, 12 UTILIZAÇÕES. AF_12/2015</v>
          </cell>
          <cell r="I1976" t="str">
            <v>M2</v>
          </cell>
          <cell r="J1976" t="str">
            <v>COEFICIENTE DE REPRESENTATIVIDADE</v>
          </cell>
          <cell r="K1976" t="str">
            <v>39,08</v>
          </cell>
        </row>
        <row r="1977">
          <cell r="G1977">
            <v>92435</v>
          </cell>
          <cell r="H1977" t="str">
            <v>MONTAGEM E DESMONTAGEM DE FÔRMA DE PILARES RETANGULARES E ESTRUTURAS SIMILARES COM ÁREA MÉDIA DAS SEÇÕES MAIOR QUE 0,25 M², PÉ-DIREITO SIMPLES, EM CHAPA DE MADEIRA COMPENSADA PLASTIFICADA, 12 UTILIZAÇÕES. AF_12/2015</v>
          </cell>
          <cell r="I1977" t="str">
            <v>M2</v>
          </cell>
          <cell r="J1977" t="str">
            <v>COEFICIENTE DE REPRESENTATIVIDADE</v>
          </cell>
          <cell r="K1977" t="str">
            <v>35,00</v>
          </cell>
        </row>
        <row r="1978">
          <cell r="G1978">
            <v>92436</v>
          </cell>
          <cell r="H1978" t="str">
            <v>MONTAGEM E DESMONTAGEM DE FÔRMA DE PILARES RETANGULARES E ESTRUTURAS SIMILARES COM ÁREA MÉDIA DAS SEÇÕES MENOR OU IGUAL A 0,25 M², PÉ-DIREITO DUPLO, EM CHAPA DE MADEIRA COMPENSADA PLASTIFICADA, 12 UTILIZAÇÕES. AF_12/2015</v>
          </cell>
          <cell r="I1978" t="str">
            <v>M2</v>
          </cell>
          <cell r="J1978" t="str">
            <v>COEFICIENTE DE REPRESENTATIVIDADE</v>
          </cell>
          <cell r="K1978" t="str">
            <v>47,47</v>
          </cell>
        </row>
        <row r="1979">
          <cell r="G1979">
            <v>92437</v>
          </cell>
          <cell r="H1979" t="str">
            <v>MONTAGEM E DESMONTAGEM DE FÔRMA DE PILARES RETANGULARES E ESTRUTURAS SIMILARES COM ÁREA MÉDIA DAS SEÇÕES MAIOR QUE 0,25 M², PÉ-DIREITO DUPLO, EM CHAPA DE MADEIRA COMPENSADA PLASTIFICADA, 12 UTILIZAÇÕES. AF_12/2015</v>
          </cell>
          <cell r="I1979" t="str">
            <v>M2</v>
          </cell>
          <cell r="J1979" t="str">
            <v>COEFICIENTE DE REPRESENTATIVIDADE</v>
          </cell>
          <cell r="K1979" t="str">
            <v>43,40</v>
          </cell>
        </row>
        <row r="1980">
          <cell r="G1980">
            <v>92438</v>
          </cell>
          <cell r="H1980" t="str">
            <v>MONTAGEM E DESMONTAGEM DE FÔRMA DE PILARES RETANGULARES E ESTRUTURAS SIMILARES COM ÁREA MÉDIA DAS SEÇÕES MENOR OU IGUAL A 0,25 M², PÉ-DIREITO SIMPLES, EM CHAPA DE MADEIRA COMPENSADA PLASTIFICADA, 14 UTILIZAÇÕES. AF_12/2015</v>
          </cell>
          <cell r="I1980" t="str">
            <v>M2</v>
          </cell>
          <cell r="J1980" t="str">
            <v>COEFICIENTE DE REPRESENTATIVIDADE</v>
          </cell>
          <cell r="K1980" t="str">
            <v>37,68</v>
          </cell>
        </row>
        <row r="1981">
          <cell r="G1981">
            <v>92439</v>
          </cell>
          <cell r="H1981" t="str">
            <v>MONTAGEM E DESMONTAGEM DE FÔRMA DE PILARES RETANGULARES E ESTRUTURAS SIMILARES COM ÁREA MÉDIA DAS SEÇÕES MAIOR QUE 0,25 M², PÉ-DIREITO SIMPLES, EM CHAPA DE MADEIRA COMPENSADA PLASTIFICADA, 14 UTILIZAÇÕES. AF_12/2015</v>
          </cell>
          <cell r="I1981" t="str">
            <v>M2</v>
          </cell>
          <cell r="J1981" t="str">
            <v>COEFICIENTE DE REPRESENTATIVIDADE</v>
          </cell>
          <cell r="K1981" t="str">
            <v>33,70</v>
          </cell>
        </row>
        <row r="1982">
          <cell r="G1982">
            <v>92440</v>
          </cell>
          <cell r="H1982" t="str">
            <v>MONTAGEM E DESMONTAGEM DE FÔRMA DE PILARES RETANGULARES E ESTRUTURAS SIMILARES COM ÁREA MÉDIA DAS SEÇÕES MENOR OU IGUAL A 0,25 M², PÉ-DIREITO DUPLO, EM CHAPA DE MADEIRA COMPENSADA PLASTIFICADA, 14 UTILIZAÇÕES. AF_12/2015</v>
          </cell>
          <cell r="I1982" t="str">
            <v>M2</v>
          </cell>
          <cell r="J1982" t="str">
            <v>COEFICIENTE DE REPRESENTATIVIDADE</v>
          </cell>
          <cell r="K1982" t="str">
            <v>45,84</v>
          </cell>
        </row>
        <row r="1983">
          <cell r="G1983">
            <v>92441</v>
          </cell>
          <cell r="H1983" t="str">
            <v>MONTAGEM E DESMONTAGEM DE FÔRMA DE PILARES RETANGULARES E ESTRUTURAS SIMILARES COM ÁREA MÉDIA DAS SEÇÕES MAIOR QUE 0,25 M², PÉ-DIREITO DUPLO, EM CHAPA DE MADEIRA COMPENSADA PLASTIFICADA, 14 UTILIZAÇÕES. AF_12/2015</v>
          </cell>
          <cell r="I1983" t="str">
            <v>M2</v>
          </cell>
          <cell r="J1983" t="str">
            <v>COEFICIENTE DE REPRESENTATIVIDADE</v>
          </cell>
          <cell r="K1983" t="str">
            <v>41,90</v>
          </cell>
        </row>
        <row r="1984">
          <cell r="G1984">
            <v>92442</v>
          </cell>
          <cell r="H1984" t="str">
            <v>MONTAGEM E DESMONTAGEM DE FÔRMA DE PILARES RETANGULARES E ESTRUTURAS SIMILARES COM ÁREA MÉDIA DAS SEÇÕES MENOR OU IGUAL A 0,25 M², PÉ-DIREITO SIMPLES, EM CHAPA DE MADEIRA COMPENSADA PLASTIFICADA, 18 UTILIZAÇÕES. AF_12/2015</v>
          </cell>
          <cell r="I1984" t="str">
            <v>M2</v>
          </cell>
          <cell r="J1984" t="str">
            <v>COEFICIENTE DE REPRESENTATIVIDADE</v>
          </cell>
          <cell r="K1984" t="str">
            <v>34,80</v>
          </cell>
        </row>
        <row r="1985">
          <cell r="G1985">
            <v>92443</v>
          </cell>
          <cell r="H1985" t="str">
            <v>MONTAGEM E DESMONTAGEM DE FÔRMA DE PILARES RETANGULARES E ESTRUTURAS SIMILARES COM ÁREA MÉDIA DAS SEÇÕES MAIOR QUE 0,25 M², PÉ-DIREITO SIMPLES, EM CHAPA DE MADEIRA COMPENSADA PLASTIFICADA, 18 UTILIZAÇÕES. AF_12/2015</v>
          </cell>
          <cell r="I1985" t="str">
            <v>M2</v>
          </cell>
          <cell r="J1985" t="str">
            <v>COEFICIENTE DE REPRESENTATIVIDADE</v>
          </cell>
          <cell r="K1985" t="str">
            <v>30,96</v>
          </cell>
        </row>
        <row r="1986">
          <cell r="G1986">
            <v>92444</v>
          </cell>
          <cell r="H1986" t="str">
            <v>MONTAGEM E DESMONTAGEM DE FÔRMA DE PILARES RETANGULARES E ESTRUTURAS SIMILARES COM ÁREA MÉDIA DAS SEÇÕES MENOR OU IGUAL A 0,25 M², PÉ-DIREITO DUPLO, EM CHAPA DE MADEIRA COMPENSADA PLASTIFICADA, 18 UTILIZAÇÕES. AF_12/2015</v>
          </cell>
          <cell r="I1986" t="str">
            <v>M2</v>
          </cell>
          <cell r="J1986" t="str">
            <v>COEFICIENTE DE REPRESENTATIVIDADE</v>
          </cell>
          <cell r="K1986" t="str">
            <v>42,70</v>
          </cell>
        </row>
        <row r="1987">
          <cell r="G1987">
            <v>92445</v>
          </cell>
          <cell r="H1987" t="str">
            <v>MONTAGEM E DESMONTAGEM DE FÔRMA DE PILARES RETANGULARES E ESTRUTURAS SIMILARES COM ÁREA MÉDIA DAS SEÇÕES MAIOR QUE 0,25 M², PÉ-DIREITO DUPLO, EM CHAPA DE MADEIRA COMPENSADA PLASTIFICADA, 18 UTILIZAÇÕES. AF_12/2015</v>
          </cell>
          <cell r="I1987" t="str">
            <v>M2</v>
          </cell>
          <cell r="J1987" t="str">
            <v>COEFICIENTE DE REPRESENTATIVIDADE</v>
          </cell>
          <cell r="K1987" t="str">
            <v>38,85</v>
          </cell>
        </row>
        <row r="1988">
          <cell r="G1988">
            <v>92446</v>
          </cell>
          <cell r="H1988" t="str">
            <v>MONTAGEM E DESMONTAGEM DE FÔRMA DE VIGA, ESCORAMENTO COM PONTALETE DE MADEIRA, PÉ-DIREITO SIMPLES, EM MADEIRA SERRADA, 1 UTILIZAÇÃO. AF_12/2015</v>
          </cell>
          <cell r="I1988" t="str">
            <v>M2</v>
          </cell>
          <cell r="J1988" t="str">
            <v>COEFICIENTE DE REPRESENTATIVIDADE</v>
          </cell>
          <cell r="K1988" t="str">
            <v>126,05</v>
          </cell>
        </row>
        <row r="1989">
          <cell r="G1989">
            <v>92447</v>
          </cell>
          <cell r="H1989" t="str">
            <v>MONTAGEM E DESMONTAGEM DE FÔRMA DE VIGA, ESCORAMENTO COM PONTALETE DE MADEIRA, PÉ-DIREITO SIMPLES, EM MADEIRA SERRADA, 2 UTILIZAÇÕES. AF_12/2015</v>
          </cell>
          <cell r="I1989" t="str">
            <v>M2</v>
          </cell>
          <cell r="J1989" t="str">
            <v>COEFICIENTE DE REPRESENTATIVIDADE</v>
          </cell>
          <cell r="K1989" t="str">
            <v>93,09</v>
          </cell>
        </row>
        <row r="1990">
          <cell r="G1990">
            <v>92448</v>
          </cell>
          <cell r="H1990" t="str">
            <v>MONTAGEM E DESMONTAGEM DE FÔRMA DE VIGA, ESCORAMENTO COM PONTALETE DE MADEIRA, PÉ-DIREITO SIMPLES, EM MADEIRA SERRADA, 4 UTILIZAÇÕES. AF_12/2015</v>
          </cell>
          <cell r="I1990" t="str">
            <v>M2</v>
          </cell>
          <cell r="J1990" t="str">
            <v>COEFICIENTE DE REPRESENTATIVIDADE</v>
          </cell>
          <cell r="K1990" t="str">
            <v>77,42</v>
          </cell>
        </row>
        <row r="1991">
          <cell r="G1991">
            <v>92449</v>
          </cell>
          <cell r="H1991" t="str">
            <v>MONTAGEM E DESMONTAGEM DE FÔRMA DE VIGA, ESCORAMENTO COM GARFO DE MADEIRA, PÉ-DIREITO DUPLO, EM CHAPA DE MADEIRA RESINADA, 2 UTILIZAÇÕES. AF_12/2015</v>
          </cell>
          <cell r="I1991" t="str">
            <v>M2</v>
          </cell>
          <cell r="J1991" t="str">
            <v>COEFICIENTE DE REPRESENTATIVIDADE</v>
          </cell>
          <cell r="K1991" t="str">
            <v>166,50</v>
          </cell>
        </row>
        <row r="1992">
          <cell r="G1992">
            <v>92450</v>
          </cell>
          <cell r="H1992" t="str">
            <v>MONTAGEM E DESMONTAGEM DE FÔRMA DE VIGA, ESCORAMENTO METÁLICO, PÉ-DIREITO DUPLO, EM CHAPA DE MADEIRA RESINADA, 2 UTILIZAÇÕES. AF_12/2015</v>
          </cell>
          <cell r="I1992" t="str">
            <v>M2</v>
          </cell>
          <cell r="J1992" t="str">
            <v>COEFICIENTE DE REPRESENTATIVIDADE</v>
          </cell>
          <cell r="K1992" t="str">
            <v>222,65</v>
          </cell>
        </row>
        <row r="1993">
          <cell r="G1993">
            <v>92451</v>
          </cell>
          <cell r="H1993" t="str">
            <v>MONTAGEM E DESMONTAGEM DE FÔRMA DE VIGA, ESCORAMENTO COM GARFO DE MADEIRA, PÉ-DIREITO SIMPLES, EM CHAPA DE MADEIRA RESINADA, 2 UTILIZAÇÕES. AF_12/2015</v>
          </cell>
          <cell r="I1993" t="str">
            <v>M2</v>
          </cell>
          <cell r="J1993" t="str">
            <v>COEFICIENTE DE REPRESENTATIVIDADE</v>
          </cell>
          <cell r="K1993" t="str">
            <v>113,82</v>
          </cell>
        </row>
        <row r="1994">
          <cell r="G1994">
            <v>92452</v>
          </cell>
          <cell r="H1994" t="str">
            <v>MONTAGEM E DESMONTAGEM DE FÔRMA DE VIGA, ESCORAMENTO METÁLICO, PÉ-DIREITO SIMPLES, EM CHAPA DE MADEIRA RESINADA, 2 UTILIZAÇÕES. AF_12/2015</v>
          </cell>
          <cell r="I1994" t="str">
            <v>M2</v>
          </cell>
          <cell r="J1994" t="str">
            <v>COEFICIENTE DE REPRESENTATIVIDADE</v>
          </cell>
          <cell r="K1994" t="str">
            <v>106,68</v>
          </cell>
        </row>
        <row r="1995">
          <cell r="G1995">
            <v>92453</v>
          </cell>
          <cell r="H1995" t="str">
            <v>MONTAGEM E DESMONTAGEM DE FÔRMA DE VIGA, ESCORAMENTO COM GARFO DE MADEIRA, PÉ-DIREITO DUPLO, EM CHAPA DE MADEIRA RESINADA, 4 UTILIZAÇÕES. AF_12/2015</v>
          </cell>
          <cell r="I1995" t="str">
            <v>M2</v>
          </cell>
          <cell r="J1995" t="str">
            <v>COEFICIENTE DE REPRESENTATIVIDADE</v>
          </cell>
          <cell r="K1995" t="str">
            <v>143,11</v>
          </cell>
        </row>
        <row r="1996">
          <cell r="G1996">
            <v>92454</v>
          </cell>
          <cell r="H1996" t="str">
            <v>MONTAGEM E DESMONTAGEM DE FÔRMA DE VIGA, ESCORAMENTO METÁLICO, PÉ-DIREITO DUPLO, EM CHAPA DE MADEIRA RESINADA, 4 UTILIZAÇÕES. AF_12/2015</v>
          </cell>
          <cell r="I1996" t="str">
            <v>M2</v>
          </cell>
          <cell r="J1996" t="str">
            <v>COEFICIENTE DE REPRESENTATIVIDADE</v>
          </cell>
          <cell r="K1996" t="str">
            <v>203,33</v>
          </cell>
        </row>
        <row r="1997">
          <cell r="G1997">
            <v>92455</v>
          </cell>
          <cell r="H1997" t="str">
            <v>MONTAGEM E DESMONTAGEM DE FÔRMA DE VIGA, ESCORAMENTO COM GARFO DE MADEIRA, PÉ-DIREITO SIMPLES, EM CHAPA DE MADEIRA RESINADA, 4 UTILIZAÇÕES. AF_12/2015</v>
          </cell>
          <cell r="I1997" t="str">
            <v>M2</v>
          </cell>
          <cell r="J1997" t="str">
            <v>COEFICIENTE DE REPRESENTATIVIDADE</v>
          </cell>
          <cell r="K1997" t="str">
            <v>93,60</v>
          </cell>
        </row>
        <row r="1998">
          <cell r="G1998">
            <v>92456</v>
          </cell>
          <cell r="H1998" t="str">
            <v>MONTAGEM E DESMONTAGEM DE FÔRMA DE VIGA, ESCORAMENTO METÁLICO, PÉ-DIREITO SIMPLES, EM CHAPA DE MADEIRA RESINADA, 4 UTILIZAÇÕES. AF_12/2015</v>
          </cell>
          <cell r="I1998" t="str">
            <v>M2</v>
          </cell>
          <cell r="J1998" t="str">
            <v>COEFICIENTE DE REPRESENTATIVIDADE</v>
          </cell>
          <cell r="K1998" t="str">
            <v>87,10</v>
          </cell>
        </row>
        <row r="1999">
          <cell r="G1999">
            <v>92457</v>
          </cell>
          <cell r="H1999" t="str">
            <v>MONTAGEM E DESMONTAGEM DE FÔRMA DE VIGA, ESCORAMENTO COM GARFO DE MADEIRA, PÉ-DIREITO DUPLO, EM CHAPA DE MADEIRA RESINADA, 6 UTILIZAÇÕES. AF_12/2015</v>
          </cell>
          <cell r="I1999" t="str">
            <v>M2</v>
          </cell>
          <cell r="J1999" t="str">
            <v>COEFICIENTE DE REPRESENTATIVIDADE</v>
          </cell>
          <cell r="K1999" t="str">
            <v>123,95</v>
          </cell>
        </row>
        <row r="2000">
          <cell r="G2000">
            <v>92458</v>
          </cell>
          <cell r="H2000" t="str">
            <v>MONTAGEM E DESMONTAGEM DE FÔRMA DE VIGA, ESCORAMENTO METÁLICO, PÉ-DIREITO DUPLO, EM CHAPA DE MADEIRA RESINADA, 6 UTILIZAÇÕES. AF_12/2015</v>
          </cell>
          <cell r="I2000" t="str">
            <v>M2</v>
          </cell>
          <cell r="J2000" t="str">
            <v>COEFICIENTE DE REPRESENTATIVIDADE</v>
          </cell>
          <cell r="K2000" t="str">
            <v>191,09</v>
          </cell>
        </row>
        <row r="2001">
          <cell r="G2001">
            <v>92459</v>
          </cell>
          <cell r="H2001" t="str">
            <v>MONTAGEM E DESMONTAGEM DE FÔRMA DE VIGA, ESCORAMENTO COM GARFO DE MADEIRA, PÉ-DIREITO SIMPLES, EM CHAPA DE MADEIRA RESINADA, 6 UTILIZAÇÕES. AF_12/2015</v>
          </cell>
          <cell r="I2001" t="str">
            <v>M2</v>
          </cell>
          <cell r="J2001" t="str">
            <v>COEFICIENTE DE REPRESENTATIVIDADE</v>
          </cell>
          <cell r="K2001" t="str">
            <v>79,16</v>
          </cell>
        </row>
        <row r="2002">
          <cell r="G2002">
            <v>92460</v>
          </cell>
          <cell r="H2002" t="str">
            <v>MONTAGEM E DESMONTAGEM DE FÔRMA DE VIGA, ESCORAMENTO METÁLICO, PÉ-DIREITO SIMPLES, EM CHAPA DE MADEIRA RESINADA, 6 UTILIZAÇÕES. AF_12/2015</v>
          </cell>
          <cell r="I2002" t="str">
            <v>M2</v>
          </cell>
          <cell r="J2002" t="str">
            <v>COEFICIENTE DE REPRESENTATIVIDADE</v>
          </cell>
          <cell r="K2002" t="str">
            <v>71,03</v>
          </cell>
        </row>
        <row r="2003">
          <cell r="G2003">
            <v>92461</v>
          </cell>
          <cell r="H2003" t="str">
            <v>MONTAGEM E DESMONTAGEM DE FÔRMA DE VIGA, ESCORAMENTO COM GARFO DE MADEIRA, PÉ-DIREITO DUPLO, EM CHAPA DE MADEIRA RESINADA, 8 UTILIZAÇÕES. AF_12/2015</v>
          </cell>
          <cell r="I2003" t="str">
            <v>M2</v>
          </cell>
          <cell r="J2003" t="str">
            <v>COEFICIENTE DE REPRESENTATIVIDADE</v>
          </cell>
          <cell r="K2003" t="str">
            <v>114,08</v>
          </cell>
        </row>
        <row r="2004">
          <cell r="G2004">
            <v>92462</v>
          </cell>
          <cell r="H2004" t="str">
            <v>MONTAGEM E DESMONTAGEM DE FÔRMA DE VIGA, ESCORAMENTO METÁLICO, PÉ-DIREITO DUPLO, EM CHAPA DE MADEIRA RESINADA, 8 UTILIZAÇÕES. AF_12/2015</v>
          </cell>
          <cell r="I2004" t="str">
            <v>M2</v>
          </cell>
          <cell r="J2004" t="str">
            <v>COEFICIENTE DE REPRESENTATIVIDADE</v>
          </cell>
          <cell r="K2004" t="str">
            <v>183,35</v>
          </cell>
        </row>
        <row r="2005">
          <cell r="G2005">
            <v>92463</v>
          </cell>
          <cell r="H2005" t="str">
            <v>MONTAGEM E DESMONTAGEM DE FÔRMA DE VIGA, ESCORAMENTO COM GARFO DE MADEIRA, PÉ-DIREITO SIMPLES, EM CHAPA DE MADEIRA RESINADA, 8 UTILIZAÇÕES. AF_12/2015</v>
          </cell>
          <cell r="I2005" t="str">
            <v>M2</v>
          </cell>
          <cell r="J2005" t="str">
            <v>COEFICIENTE DE REPRESENTATIVIDADE</v>
          </cell>
          <cell r="K2005" t="str">
            <v>71,53</v>
          </cell>
        </row>
        <row r="2006">
          <cell r="G2006">
            <v>92464</v>
          </cell>
          <cell r="H2006" t="str">
            <v>MONTAGEM E DESMONTAGEM DE FÔRMA DE VIGA, ESCORAMENTO METÁLICO, PÉ-DIREITO SIMPLES, EM CHAPA DE MADEIRA RESINADA, 8 UTILIZAÇÕES. AF_12/2015</v>
          </cell>
          <cell r="I2006" t="str">
            <v>M2</v>
          </cell>
          <cell r="J2006" t="str">
            <v>COEFICIENTE DE REPRESENTATIVIDADE</v>
          </cell>
          <cell r="K2006" t="str">
            <v>67,51</v>
          </cell>
        </row>
        <row r="2007">
          <cell r="G2007">
            <v>92465</v>
          </cell>
          <cell r="H2007" t="str">
            <v>MONTAGEM E DESMONTAGEM DE FÔRMA DE VIGA, ESCORAMENTO COM GARFO DE MADEIRA, PÉ-DIREITO DUPLO, EM CHAPA DE MADEIRA PLASTIFICADA, 10 UTILIZAÇÕES. AF_12/2015</v>
          </cell>
          <cell r="I2007" t="str">
            <v>M2</v>
          </cell>
          <cell r="J2007" t="str">
            <v>COEFICIENTE DE REPRESENTATIVIDADE</v>
          </cell>
          <cell r="K2007" t="str">
            <v>90,01</v>
          </cell>
        </row>
        <row r="2008">
          <cell r="G2008">
            <v>92466</v>
          </cell>
          <cell r="H2008" t="str">
            <v>MONTAGEM E DESMONTAGEM DE FÔRMA DE VIGA, ESCORAMENTO METÁLICO, PÉ-DIREITO DUPLO, EM CHAPA DE MADEIRA PLASTIFICADA, 10 UTILIZAÇÕES. AF_12/2015</v>
          </cell>
          <cell r="I2008" t="str">
            <v>M2</v>
          </cell>
          <cell r="J2008" t="str">
            <v>COEFICIENTE DE REPRESENTATIVIDADE</v>
          </cell>
          <cell r="K2008" t="str">
            <v>178,22</v>
          </cell>
        </row>
        <row r="2009">
          <cell r="G2009">
            <v>92467</v>
          </cell>
          <cell r="H2009" t="str">
            <v>MONTAGEM E DESMONTAGEM DE FÔRMA DE VIGA, ESCORAMENTO COM GARFO DE MADEIRA, PÉ-DIREITO SIMPLES, EM CHAPA DE MADEIRA PLASTIFICADA, 10 UTILIZAÇÕES. AF_12/2015</v>
          </cell>
          <cell r="I2009" t="str">
            <v>M2</v>
          </cell>
          <cell r="J2009" t="str">
            <v>COEFICIENTE DE REPRESENTATIVIDADE</v>
          </cell>
          <cell r="K2009" t="str">
            <v>58,01</v>
          </cell>
        </row>
        <row r="2010">
          <cell r="G2010">
            <v>92468</v>
          </cell>
          <cell r="H2010" t="str">
            <v>MONTAGEM E DESMONTAGEM DE FÔRMA DE VIGA, ESCORAMENTO METÁLICO, PÉ-DIREITO SIMPLES, EM CHAPA DE MADEIRA PLASTIFICADA, 10 UTILIZAÇÕES. AF_12/2015</v>
          </cell>
          <cell r="I2010" t="str">
            <v>M2</v>
          </cell>
          <cell r="J2010" t="str">
            <v>COEFICIENTE DE REPRESENTATIVIDADE</v>
          </cell>
          <cell r="K2010" t="str">
            <v>62,59</v>
          </cell>
        </row>
        <row r="2011">
          <cell r="G2011">
            <v>92469</v>
          </cell>
          <cell r="H2011" t="str">
            <v>MONTAGEM E DESMONTAGEM DE FÔRMA DE VIGA, ESCORAMENTO COM GARFO DE MADEIRA, PÉ-DIREITO DUPLO, EM CHAPA DE MADEIRA PLASTIFICADA, 12 UTILIZAÇÕES. AF_12/2015</v>
          </cell>
          <cell r="I2011" t="str">
            <v>M2</v>
          </cell>
          <cell r="J2011" t="str">
            <v>COEFICIENTE DE REPRESENTATIVIDADE</v>
          </cell>
          <cell r="K2011" t="str">
            <v>81,76</v>
          </cell>
        </row>
        <row r="2012">
          <cell r="G2012">
            <v>92470</v>
          </cell>
          <cell r="H2012" t="str">
            <v>MONTAGEM E DESMONTAGEM DE FÔRMA DE VIGA, ESCORAMENTO METÁLICO, PÉ-DIREITO DUPLO, EM CHAPA DE MADEIRA PLASTIFICADA, 12 UTILIZAÇÕES. AF_12/2015</v>
          </cell>
          <cell r="I2012" t="str">
            <v>M2</v>
          </cell>
          <cell r="J2012" t="str">
            <v>COEFICIENTE DE REPRESENTATIVIDADE</v>
          </cell>
          <cell r="K2012" t="str">
            <v>173,95</v>
          </cell>
        </row>
        <row r="2013">
          <cell r="G2013">
            <v>92471</v>
          </cell>
          <cell r="H2013" t="str">
            <v>MONTAGEM E DESMONTAGEM DE FÔRMA DE VIGA, ESCORAMENTO COM GARFO DE MADEIRA, PÉ-DIREITO SIMPLES, EM CHAPA DE MADEIRA PLASTIFICADA, 12 UTILIZAÇÕES. AF_12/2015</v>
          </cell>
          <cell r="I2013" t="str">
            <v>M2</v>
          </cell>
          <cell r="J2013" t="str">
            <v>COEFICIENTE DE REPRESENTATIVIDADE</v>
          </cell>
          <cell r="K2013" t="str">
            <v>52,76</v>
          </cell>
        </row>
        <row r="2014">
          <cell r="G2014">
            <v>92472</v>
          </cell>
          <cell r="H2014" t="str">
            <v>MONTAGEM E DESMONTAGEM DE FÔRMA DE VIGA, ESCORAMENTO METÁLICO, PÉ-DIREITO SIMPLES, EM CHAPA DE MADEIRA PLASTIFICADA, 12 UTILIZAÇÕES. AF_12/2015</v>
          </cell>
          <cell r="I2014" t="str">
            <v>M2</v>
          </cell>
          <cell r="J2014" t="str">
            <v>COEFICIENTE DE REPRESENTATIVIDADE</v>
          </cell>
          <cell r="K2014" t="str">
            <v>58,85</v>
          </cell>
        </row>
        <row r="2015">
          <cell r="G2015">
            <v>92473</v>
          </cell>
          <cell r="H2015" t="str">
            <v>MONTAGEM E DESMONTAGEM DE FÔRMA DE VIGA, ESCORAMENTO COM GARFO DE MADEIRA, PÉ-DIREITO DUPLO, EM CHAPA DE MADEIRA PLASTIFICADA, 14 UTILIZAÇÕES. AF_12/2015</v>
          </cell>
          <cell r="I2015" t="str">
            <v>M2</v>
          </cell>
          <cell r="J2015" t="str">
            <v>COEFICIENTE DE REPRESENTATIVIDADE</v>
          </cell>
          <cell r="K2015" t="str">
            <v>75,08</v>
          </cell>
        </row>
        <row r="2016">
          <cell r="G2016">
            <v>92474</v>
          </cell>
          <cell r="H2016" t="str">
            <v>MONTAGEM E DESMONTAGEM DE FÔRMA DE VIGA, ESCORAMENTO METÁLICO, PÉ-DIREITO DUPLO, EM CHAPA DE MADEIRA PLASTIFICADA, 14 UTILIZAÇÕES. AF_12/2015</v>
          </cell>
          <cell r="I2016" t="str">
            <v>M2</v>
          </cell>
          <cell r="J2016" t="str">
            <v>COEFICIENTE DE REPRESENTATIVIDADE</v>
          </cell>
          <cell r="K2016" t="str">
            <v>170,28</v>
          </cell>
        </row>
        <row r="2017">
          <cell r="G2017">
            <v>92475</v>
          </cell>
          <cell r="H2017" t="str">
            <v>MONTAGEM E DESMONTAGEM DE FÔRMA DE VIGA, ESCORAMENTO COM GARFO DE MADEIRA, PÉ-DIREITO SIMPLES, EM CHAPA DE MADEIRA PLASTIFICADA, 14 UTILIZAÇÕES. AF_12/2015</v>
          </cell>
          <cell r="I2017" t="str">
            <v>M2</v>
          </cell>
          <cell r="J2017" t="str">
            <v>COEFICIENTE DE REPRESENTATIVIDADE</v>
          </cell>
          <cell r="K2017" t="str">
            <v>48,49</v>
          </cell>
        </row>
        <row r="2018">
          <cell r="G2018">
            <v>92476</v>
          </cell>
          <cell r="H2018" t="str">
            <v>MONTAGEM E DESMONTAGEM DE FÔRMA DE VIGA, ESCORAMENTO METÁLICO, PÉ-DIREITO SIMPLES, EM CHAPA DE MADEIRA PLASTIFICADA, 14 UTILIZAÇÕES. AF_12/2015</v>
          </cell>
          <cell r="I2018" t="str">
            <v>M2</v>
          </cell>
          <cell r="J2018" t="str">
            <v>COEFICIENTE DE REPRESENTATIVIDADE</v>
          </cell>
          <cell r="K2018" t="str">
            <v>55,69</v>
          </cell>
        </row>
        <row r="2019">
          <cell r="G2019">
            <v>92477</v>
          </cell>
          <cell r="H2019" t="str">
            <v>MONTAGEM E DESMONTAGEM DE FÔRMA DE VIGA, ESCORAMENTO COM GARFO DE MADEIRA, PÉ-DIREITO DUPLO, EM CHAPA DE MADEIRA PLASTIFICADA, 18 UTILIZAÇÕES. AF_12/2015</v>
          </cell>
          <cell r="I2019" t="str">
            <v>M2</v>
          </cell>
          <cell r="J2019" t="str">
            <v>COEFICIENTE DE REPRESENTATIVIDADE</v>
          </cell>
          <cell r="K2019" t="str">
            <v>60,81</v>
          </cell>
        </row>
        <row r="2020">
          <cell r="G2020">
            <v>92478</v>
          </cell>
          <cell r="H2020" t="str">
            <v>MONTAGEM E DESMONTAGEM DE FÔRMA DE VIGA, ESCORAMENTO METÁLICO, PÉ-DIREITO DUPLO, EM CHAPA DE MADEIRA PLASTIFICADA, 18 UTILIZAÇÕES. AF_12/2015</v>
          </cell>
          <cell r="I2020" t="str">
            <v>M2</v>
          </cell>
          <cell r="J2020" t="str">
            <v>COEFICIENTE DE REPRESENTATIVIDADE</v>
          </cell>
          <cell r="K2020" t="str">
            <v>163,03</v>
          </cell>
        </row>
        <row r="2021">
          <cell r="G2021">
            <v>92479</v>
          </cell>
          <cell r="H2021" t="str">
            <v>MONTAGEM E DESMONTAGEM DE FÔRMA DE VIGA, ESCORAMENTO COM GARFO DE MADEIRA, PÉ-DIREITO SIMPLES, EM CHAPA DE MADEIRA PLASTIFICADA, 18 UTILIZAÇÕES. AF_12/2015</v>
          </cell>
          <cell r="I2021" t="str">
            <v>M2</v>
          </cell>
          <cell r="J2021" t="str">
            <v>COEFICIENTE DE REPRESENTATIVIDADE</v>
          </cell>
          <cell r="K2021" t="str">
            <v>39,38</v>
          </cell>
        </row>
        <row r="2022">
          <cell r="G2022">
            <v>92480</v>
          </cell>
          <cell r="H2022" t="str">
            <v>MONTAGEM E DESMONTAGEM DE FÔRMA DE VIGA, ESCORAMENTO METÁLICO, PÉ-DIREITO SIMPLES, EM CHAPA DE MADEIRA PLASTIFICADA, 18 UTILIZAÇÕES. AF_12/2015</v>
          </cell>
          <cell r="I2022" t="str">
            <v>M2</v>
          </cell>
          <cell r="J2022" t="str">
            <v>COEFICIENTE DE REPRESENTATIVIDADE</v>
          </cell>
          <cell r="K2022" t="str">
            <v>49,35</v>
          </cell>
        </row>
        <row r="2023">
          <cell r="G2023">
            <v>92481</v>
          </cell>
          <cell r="H2023" t="str">
            <v>MONTAGEM E DESMONTAGEM DE FÔRMA DE LAJE MACIÇA COM ÁREA MÉDIA MENOR OU IGUAL A 20 M², PÉ-DIREITO SIMPLES, EM MADEIRA SERRADA, 1 UTILIZAÇÃO. AF_12/2015</v>
          </cell>
          <cell r="I2023" t="str">
            <v>M2</v>
          </cell>
          <cell r="J2023" t="str">
            <v>COEFICIENTE DE REPRESENTATIVIDADE</v>
          </cell>
          <cell r="K2023" t="str">
            <v>156,56</v>
          </cell>
        </row>
        <row r="2024">
          <cell r="G2024">
            <v>92482</v>
          </cell>
          <cell r="H2024" t="str">
            <v>MONTAGEM E DESMONTAGEM DE FÔRMA DE LAJE MACIÇA COM ÁREA MÉDIA MAIOR QUE 20 M², PÉ-DIREITO SIMPLES, EM MADEIRA SERRADA, 1 UTILIZAÇÃO. AF_12/2015</v>
          </cell>
          <cell r="I2024" t="str">
            <v>M2</v>
          </cell>
          <cell r="J2024" t="str">
            <v>COEFICIENTE DE REPRESENTATIVIDADE</v>
          </cell>
          <cell r="K2024" t="str">
            <v>147,07</v>
          </cell>
        </row>
        <row r="2025">
          <cell r="G2025">
            <v>92483</v>
          </cell>
          <cell r="H2025" t="str">
            <v>MONTAGEM E DESMONTAGEM DE FÔRMA DE LAJE MACIÇA COM ÁREA MÉDIA MENOR OU IGUAL A 20 M², PÉ-DIREITO SIMPLES, EM MADEIRA SERRADA, 2 UTILIZAÇÕES. AF_12/2015</v>
          </cell>
          <cell r="I2025" t="str">
            <v>M2</v>
          </cell>
          <cell r="J2025" t="str">
            <v>COEFICIENTE DE REPRESENTATIVIDADE</v>
          </cell>
          <cell r="K2025" t="str">
            <v>122,75</v>
          </cell>
        </row>
        <row r="2026">
          <cell r="G2026">
            <v>92484</v>
          </cell>
          <cell r="H2026" t="str">
            <v>MONTAGEM E DESMONTAGEM DE FÔRMA DE LAJE MACIÇA COM ÁREA MÉDIA MAIOR QUE 20 M², PÉ-DIREITO SIMPLES, EM MADEIRA SERRADA, 2 UTILIZAÇÕES. AF_12/2015</v>
          </cell>
          <cell r="I2026" t="str">
            <v>M2</v>
          </cell>
          <cell r="J2026" t="str">
            <v>COEFICIENTE DE REPRESENTATIVIDADE</v>
          </cell>
          <cell r="K2026" t="str">
            <v>114,37</v>
          </cell>
        </row>
        <row r="2027">
          <cell r="G2027">
            <v>92485</v>
          </cell>
          <cell r="H2027" t="str">
            <v>MONTAGEM E DESMONTAGEM DE FÔRMA DE LAJE MACIÇA COM ÁREA MÉDIA MENOR OU IGUAL A 20 M², PÉ-DIREITO SIMPLES, EM MADEIRA SERRADA, 4 UTILIZAÇÕES. AF_12/2015</v>
          </cell>
          <cell r="I2027" t="str">
            <v>M2</v>
          </cell>
          <cell r="J2027" t="str">
            <v>COEFICIENTE DE REPRESENTATIVIDADE</v>
          </cell>
          <cell r="K2027" t="str">
            <v>90,13</v>
          </cell>
        </row>
        <row r="2028">
          <cell r="G2028">
            <v>92486</v>
          </cell>
          <cell r="H2028" t="str">
            <v>MONTAGEM E DESMONTAGEM DE FÔRMA DE LAJE MACIÇA COM ÁREA MÉDIA MAIOR QUE 20 M², PÉ-DIREITO SIMPLES, EM MADEIRA SERRADA, 4 UTILIZAÇÕES. AF_12/2015</v>
          </cell>
          <cell r="I2028" t="str">
            <v>M2</v>
          </cell>
          <cell r="J2028" t="str">
            <v>COEFICIENTE DE REPRESENTATIVIDADE</v>
          </cell>
          <cell r="K2028" t="str">
            <v>83,69</v>
          </cell>
        </row>
        <row r="2029">
          <cell r="G2029">
            <v>92487</v>
          </cell>
          <cell r="H2029" t="str">
            <v>MONTAGEM E DESMONTAGEM DE FÔRMA DE LAJE NERVURADA COM CUBETA E ASSOALHO COM ÁREA MÉDIA MENOR OU IGUAL A 20 M², PÉ-DIREITO DUPLO, EM CHAPA DE MADEIRA COMPENSADA RESINADA, 8 UTILIZAÇÕES. AF_12/2015</v>
          </cell>
          <cell r="I2029" t="str">
            <v>M2</v>
          </cell>
          <cell r="J2029" t="str">
            <v>ATRIBUÍDO SÃO PAULO</v>
          </cell>
          <cell r="K2029" t="str">
            <v>68,63</v>
          </cell>
        </row>
        <row r="2030">
          <cell r="G2030">
            <v>92488</v>
          </cell>
          <cell r="H2030" t="str">
            <v>MONTAGEM E DESMONTAGEM DE FÔRMA DE LAJE NERVURADA COM CUBETA E ASSOALHO COM ÁREA MÉDIA MAIOR QUE 20 M², PÉ-DIREITO DUPLO, EM CHAPA DE MADEIRA COMPENSADA RESINADA, 8 UTILIZAÇÕES. AF_12/2015</v>
          </cell>
          <cell r="I2030" t="str">
            <v>M2</v>
          </cell>
          <cell r="J2030" t="str">
            <v>ATRIBUÍDO SÃO PAULO</v>
          </cell>
          <cell r="K2030" t="str">
            <v>66,41</v>
          </cell>
        </row>
        <row r="2031">
          <cell r="G2031">
            <v>92489</v>
          </cell>
          <cell r="H2031" t="str">
            <v>MONTAGEM E DESMONTAGEM DE FÔRMA DE LAJE NERVURADA COM CUBETA E ASSOALHO COM ÁREA MÉDIA MENOR OU IGUAL A 20 M², PÉ-DIREITO SIMPLES, EM CHAPA DE MADEIRA COMPENSADA RESINADA, 8 UTILIZAÇÕES. AF_12/2015</v>
          </cell>
          <cell r="I2031" t="str">
            <v>M2</v>
          </cell>
          <cell r="J2031" t="str">
            <v>ATRIBUÍDO SÃO PAULO</v>
          </cell>
          <cell r="K2031" t="str">
            <v>38,78</v>
          </cell>
        </row>
        <row r="2032">
          <cell r="G2032">
            <v>92490</v>
          </cell>
          <cell r="H2032" t="str">
            <v>MONTAGEM E DESMONTAGEM DE FÔRMA DE LAJE NERVURADA COM CUBETA E ASSOALHO COM ÁREA MÉDIA MAIOR QUE 20 M², PÉ-DIREITO SIMPLES, EM CHAPA DE MADEIRA COMPENSADA RESINADA, 8 UTILIZAÇÕES. AF_12/2015</v>
          </cell>
          <cell r="I2032" t="str">
            <v>M2</v>
          </cell>
          <cell r="J2032" t="str">
            <v>ATRIBUÍDO SÃO PAULO</v>
          </cell>
          <cell r="K2032" t="str">
            <v>36,74</v>
          </cell>
        </row>
        <row r="2033">
          <cell r="G2033">
            <v>92491</v>
          </cell>
          <cell r="H2033" t="str">
            <v>MONTAGEM E DESMONTAGEM DE FÔRMA DE LAJE NERVURADA COM CUBETA E ASSOALHO COM ÁREA MÉDIA MENOR OU IGUAL A 20 M², PÉ-DIREITO DUPLO, EM CHAPA DE MADEIRA COMPENSADA RESINADA, 10 UTILIZAÇÕES. AF_12/2015</v>
          </cell>
          <cell r="I2033" t="str">
            <v>M2</v>
          </cell>
          <cell r="J2033" t="str">
            <v>ATRIBUÍDO SÃO PAULO</v>
          </cell>
          <cell r="K2033" t="str">
            <v>66,30</v>
          </cell>
        </row>
        <row r="2034">
          <cell r="G2034">
            <v>92492</v>
          </cell>
          <cell r="H2034" t="str">
            <v>MONTAGEM E DESMONTAGEM DE FÔRMA DE LAJE NERVURADA COM CUBETA E ASSOALHO COM ÁREA MÉDIA MAIOR QUE 20 M², PÉ-DIREITO DUPLO, EM CHAPA DE MADEIRA COMPENSADA RESINADA, 10 UTILIZAÇÕES. AF_12/2015</v>
          </cell>
          <cell r="I2034" t="str">
            <v>M2</v>
          </cell>
          <cell r="J2034" t="str">
            <v>ATRIBUÍDO SÃO PAULO</v>
          </cell>
          <cell r="K2034" t="str">
            <v>64,18</v>
          </cell>
        </row>
        <row r="2035">
          <cell r="G2035">
            <v>92493</v>
          </cell>
          <cell r="H2035" t="str">
            <v>MONTAGEM E DESMONTAGEM DE FÔRMA DE LAJE NERVURADA COM CUBETA E ASSOALHO COM ÁREA MÉDIA MENOR OU IGUAL A 20 M², PÉ-DIREITO SIMPLES, EM CHAPA DE MADEIRA COMPENSADA RESINADA, 10 UTILIZAÇÕES. AF_12/2015</v>
          </cell>
          <cell r="I2035" t="str">
            <v>M2</v>
          </cell>
          <cell r="J2035" t="str">
            <v>ATRIBUÍDO SÃO PAULO</v>
          </cell>
          <cell r="K2035" t="str">
            <v>34,50</v>
          </cell>
        </row>
        <row r="2036">
          <cell r="G2036">
            <v>92494</v>
          </cell>
          <cell r="H2036" t="str">
            <v>MONTAGEM E DESMONTAGEM DE FÔRMA DE LAJE NERVURADA COM CUBETA E ASSOALHO COM ÁREA MÉDIA MAIOR QUE 20 M², PÉ-DIREITO SIMPLES, EM CHAPA DE MADEIRA COMPENSADA RESINADA, 10 UTILIZAÇÕES. AF_12/2015</v>
          </cell>
          <cell r="I2036" t="str">
            <v>M2</v>
          </cell>
          <cell r="J2036" t="str">
            <v>ATRIBUÍDO SÃO PAULO</v>
          </cell>
          <cell r="K2036" t="str">
            <v>34,83</v>
          </cell>
        </row>
        <row r="2037">
          <cell r="G2037">
            <v>92495</v>
          </cell>
          <cell r="H2037" t="str">
            <v>MONTAGEM E DESMONTAGEM DE FÔRMA DE LAJE NERVURADA COM CUBETA E ASSOALHO COM ÁREA MÉDIA MENOR OU IGUAL A 20 M², PÉ-DIREITO DUPLO, EM CHAPA DE MADEIRA COMPENSADA RESINADA, 12 UTILIZAÇÕES. AF_12/2015</v>
          </cell>
          <cell r="I2037" t="str">
            <v>M2</v>
          </cell>
          <cell r="J2037" t="str">
            <v>ATRIBUÍDO SÃO PAULO</v>
          </cell>
          <cell r="K2037" t="str">
            <v>64,71</v>
          </cell>
        </row>
        <row r="2038">
          <cell r="G2038">
            <v>92496</v>
          </cell>
          <cell r="H2038" t="str">
            <v>MONTAGEM E DESMONTAGEM DE FÔRMA DE LAJE NERVURADA COM CUBETA E ASSOALHO COM ÁREA MÉDIA MAIOR QUE 20 M², PÉ-DIREITO DUPLO, EM CHAPA DE MADEIRA COMPENSADA RESINADA, 12 UTILIZAÇÕES. AF_12/2015</v>
          </cell>
          <cell r="I2038" t="str">
            <v>M2</v>
          </cell>
          <cell r="J2038" t="str">
            <v>ATRIBUÍDO SÃO PAULO</v>
          </cell>
          <cell r="K2038" t="str">
            <v>62,67</v>
          </cell>
        </row>
        <row r="2039">
          <cell r="G2039">
            <v>92497</v>
          </cell>
          <cell r="H2039" t="str">
            <v>MONTAGEM E DESMONTAGEM DE FÔRMA DE LAJE NERVURADA COM CUBETA E ASSOALHO COM ÁREA MÉDIA MENOR OU IGUAL A 20 M², PÉ-DIREITO SIMPLES, EM CHAPA DE MADEIRA COMPENSADA RESINADA, 12 UTILIZAÇÕES. AF_12/2015</v>
          </cell>
          <cell r="I2039" t="str">
            <v>M2</v>
          </cell>
          <cell r="J2039" t="str">
            <v>ATRIBUÍDO SÃO PAULO</v>
          </cell>
          <cell r="K2039" t="str">
            <v>35,45</v>
          </cell>
        </row>
        <row r="2040">
          <cell r="G2040">
            <v>92498</v>
          </cell>
          <cell r="H2040" t="str">
            <v>MONTAGEM E DESMONTAGEM DE FÔRMA DE LAJE NERVURADA COM CUBETA E ASSOALHO COM ÁREA MÉDIA MAIOR QUE 20 M², PÉ-DIREITO SIMPLES, EM CHAPA DE MADEIRA COMPENSADA RESINADA, 12 UTILIZAÇÕES. AF_12/2015</v>
          </cell>
          <cell r="I2040" t="str">
            <v>M2</v>
          </cell>
          <cell r="J2040" t="str">
            <v>ATRIBUÍDO SÃO PAULO</v>
          </cell>
          <cell r="K2040" t="str">
            <v>33,56</v>
          </cell>
        </row>
        <row r="2041">
          <cell r="G2041">
            <v>92499</v>
          </cell>
          <cell r="H2041" t="str">
            <v>MONTAGEM E DESMONTAGEM DE FÔRMA DE LAJE NERVURADA COM CUBETA E ASSOALHO COM ÁREA MÉDIA MENOR OU IGUAL A 20 M², PÉ-DIREITO DUPLO, EM CHAPA DE MADEIRA COMPENSADA RESINADA, 14 UTILIZAÇÕES. AF_12/2015</v>
          </cell>
          <cell r="I2041" t="str">
            <v>M2</v>
          </cell>
          <cell r="J2041" t="str">
            <v>ATRIBUÍDO SÃO PAULO</v>
          </cell>
          <cell r="K2041" t="str">
            <v>63,77</v>
          </cell>
        </row>
        <row r="2042">
          <cell r="G2042">
            <v>92500</v>
          </cell>
          <cell r="H2042" t="str">
            <v>MONTAGEM E DESMONTAGEM DE FÔRMA DE LAJE NERVURADA COM CUBETA E ASSOALHO COM ÁREA MÉDIA MAIOR QUE 20 M², PÉ-DIREITO DUPLO, EM CHAPA DE MADEIRA COMPENSADA RESINADA, 14 UTILIZAÇÕES. AF_12/2015</v>
          </cell>
          <cell r="I2042" t="str">
            <v>M2</v>
          </cell>
          <cell r="J2042" t="str">
            <v>ATRIBUÍDO SÃO PAULO</v>
          </cell>
          <cell r="K2042" t="str">
            <v>61,79</v>
          </cell>
        </row>
        <row r="2043">
          <cell r="G2043">
            <v>92501</v>
          </cell>
          <cell r="H2043" t="str">
            <v>MONTAGEM E DESMONTAGEM DE FÔRMA DE LAJE NERVURADA COM CUBETA E ASSOALHO COM ÁREA MÉDIA MENOR OU IGUAL A 20 M², PÉ-DIREITO SIMPLES, EM CHAPA DE MADEIRA COMPENSADA RESINADA, 14 UTILIZAÇÕES. AF_12/2015</v>
          </cell>
          <cell r="I2043" t="str">
            <v>M2</v>
          </cell>
          <cell r="J2043" t="str">
            <v>ATRIBUÍDO SÃO PAULO</v>
          </cell>
          <cell r="K2043" t="str">
            <v>34,67</v>
          </cell>
        </row>
        <row r="2044">
          <cell r="G2044">
            <v>92502</v>
          </cell>
          <cell r="H2044" t="str">
            <v>MONTAGEM E DESMONTAGEM DE FÔRMA DE LAJE NERVURADA COM CUBETA E ASSOALHO COM ÁREA MÉDIA MAIOR QUE 20 M², PÉ-DIREITO SIMPLES, EM CHAPA DE MADEIRA COMPENSADA RESINADA, 14 UTILIZAÇÕES. AF_12/2015</v>
          </cell>
          <cell r="I2044" t="str">
            <v>M2</v>
          </cell>
          <cell r="J2044" t="str">
            <v>ATRIBUÍDO SÃO PAULO</v>
          </cell>
          <cell r="K2044" t="str">
            <v>32,83</v>
          </cell>
        </row>
        <row r="2045">
          <cell r="G2045">
            <v>92503</v>
          </cell>
          <cell r="H2045" t="str">
            <v>MONTAGEM E DESMONTAGEM DE FÔRMA DE LAJE NERVURADA COM CUBETA E ASSOALHO COM ÁREA MÉDIA MENOR OU IGUAL A 20 M², PÉ-DIREITO DUPLO, EM CHAPA DE MADEIRA COMPENSADA RESINADA, 18 UTILIZAÇÕES. AF_12/2015</v>
          </cell>
          <cell r="I2045" t="str">
            <v>M2</v>
          </cell>
          <cell r="J2045" t="str">
            <v>ATRIBUÍDO SÃO PAULO</v>
          </cell>
          <cell r="K2045" t="str">
            <v>62,24</v>
          </cell>
        </row>
        <row r="2046">
          <cell r="G2046">
            <v>92504</v>
          </cell>
          <cell r="H2046" t="str">
            <v>MONTAGEM E DESMONTAGEM DE FÔRMA DE LAJE NERVURADA COM CUBETA E ASSOALHO COM ÁREA MÉDIA MAIOR QUE 20 M², PÉ-DIREITO DUPLO, EM CHAPA DE MADEIRA COMPENSADA RESINADA, 18 UTILIZAÇÕES. AF_12/2015</v>
          </cell>
          <cell r="I2046" t="str">
            <v>M2</v>
          </cell>
          <cell r="J2046" t="str">
            <v>ATRIBUÍDO SÃO PAULO</v>
          </cell>
          <cell r="K2046" t="str">
            <v>37,55</v>
          </cell>
        </row>
        <row r="2047">
          <cell r="G2047">
            <v>92505</v>
          </cell>
          <cell r="H2047" t="str">
            <v>MONTAGEM E DESMONTAGEM DE FÔRMA DE LAJE NERVURADA COM CUBETA E ASSOALHO COM ÁREA MÉDIA MENOR OU IGUAL A 20 M², PÉ-DIREITO SIMPLES, EM CHAPA DE MADEIRA COMPENSADA RESINADA, 18 UTILIZAÇÕES. AF_12/2015</v>
          </cell>
          <cell r="I2047" t="str">
            <v>M2</v>
          </cell>
          <cell r="J2047" t="str">
            <v>ATRIBUÍDO SÃO PAULO</v>
          </cell>
          <cell r="K2047" t="str">
            <v>33,36</v>
          </cell>
        </row>
        <row r="2048">
          <cell r="G2048">
            <v>92506</v>
          </cell>
          <cell r="H2048" t="str">
            <v>MONTAGEM E DESMONTAGEM DE FÔRMA DE LAJE NERVURADA COM CUBETA E ASSOALHO COM ÁREA MÉDIA MAIOR QUE 20 M², PÉ-DIREITO SIMPLES, EM CHAPA DE MADEIRA COMPENSADA RESINADA, 18 UTILIZAÇÕES. AF_12/2015</v>
          </cell>
          <cell r="I2048" t="str">
            <v>M2</v>
          </cell>
          <cell r="J2048" t="str">
            <v>ATRIBUÍDO SÃO PAULO</v>
          </cell>
          <cell r="K2048" t="str">
            <v>31,58</v>
          </cell>
        </row>
        <row r="2049">
          <cell r="G2049">
            <v>92507</v>
          </cell>
          <cell r="H2049" t="str">
            <v>MONTAGEM E DESMONTAGEM DE FÔRMA DE LAJE MACIÇA COM ÁREA MÉDIA MENOR OU IGUAL A 20 M², PÉ-DIREITO DUPLO, EM CHAPA DE MADEIRA COMPENSADA RESINADA, 2 UTILIZAÇÕES. AF_12/2015</v>
          </cell>
          <cell r="I2049" t="str">
            <v>M2</v>
          </cell>
          <cell r="J2049" t="str">
            <v>ATRIBUÍDO SÃO PAULO</v>
          </cell>
          <cell r="K2049" t="str">
            <v>69,27</v>
          </cell>
        </row>
        <row r="2050">
          <cell r="G2050">
            <v>92508</v>
          </cell>
          <cell r="H2050" t="str">
            <v>MONTAGEM E DESMONTAGEM DE FÔRMA DE LAJE MACIÇA COM ÁREA MÉDIA MAIOR QUE 20 M², PÉ-DIREITO DUPLO, EM CHAPA DE MADEIRA COMPENSADA RESINADA, 2 UTILIZAÇÕES. AF_12/2015</v>
          </cell>
          <cell r="I2050" t="str">
            <v>M2</v>
          </cell>
          <cell r="J2050" t="str">
            <v>ATRIBUÍDO SÃO PAULO</v>
          </cell>
          <cell r="K2050" t="str">
            <v>67,50</v>
          </cell>
        </row>
        <row r="2051">
          <cell r="G2051">
            <v>92509</v>
          </cell>
          <cell r="H2051" t="str">
            <v>MONTAGEM E DESMONTAGEM DE FÔRMA DE LAJE MACIÇA COM ÁREA MÉDIA MENOR OU IGUAL A 20 M², PÉ-DIREITO SIMPLES, EM CHAPA DE MADEIRA COMPENSADA RESINADA, 2 UTILIZAÇÕES. AF_12/2015</v>
          </cell>
          <cell r="I2051" t="str">
            <v>M2</v>
          </cell>
          <cell r="J2051" t="str">
            <v>ATRIBUÍDO SÃO PAULO</v>
          </cell>
          <cell r="K2051" t="str">
            <v>36,26</v>
          </cell>
        </row>
        <row r="2052">
          <cell r="G2052">
            <v>92510</v>
          </cell>
          <cell r="H2052" t="str">
            <v>MONTAGEM E DESMONTAGEM DE FÔRMA DE LAJE MACIÇA COM ÁREA MÉDIA MAIOR QUE 20 M², PÉ-DIREITO SIMPLES, EM CHAPA DE MADEIRA COMPENSADA RESINADA, 2 UTILIZAÇÕES. AF_12/2015</v>
          </cell>
          <cell r="I2052" t="str">
            <v>M2</v>
          </cell>
          <cell r="J2052" t="str">
            <v>ATRIBUÍDO SÃO PAULO</v>
          </cell>
          <cell r="K2052" t="str">
            <v>34,62</v>
          </cell>
        </row>
        <row r="2053">
          <cell r="G2053">
            <v>92511</v>
          </cell>
          <cell r="H2053" t="str">
            <v>MONTAGEM E DESMONTAGEM DE FÔRMA DE LAJE MACIÇA COM ÁREA MÉDIA MENOR OU IGUAL A 20 M², PÉ-DIREITO DUPLO, EM CHAPA DE MADEIRA COMPENSADA RESINADA, 4 UTILIZAÇÕES. AF_12/2015</v>
          </cell>
          <cell r="I2053" t="str">
            <v>M2</v>
          </cell>
          <cell r="J2053" t="str">
            <v>ATRIBUÍDO SÃO PAULO</v>
          </cell>
          <cell r="K2053" t="str">
            <v>56,53</v>
          </cell>
        </row>
        <row r="2054">
          <cell r="G2054">
            <v>92512</v>
          </cell>
          <cell r="H2054" t="str">
            <v>MONTAGEM E DESMONTAGEM DE FÔRMA DE LAJE MACIÇA COM ÁREA MÉDIA MAIOR QUE 20 M², PÉ-DIREITO DUPLO, EM CHAPA DE MADEIRA COMPENSADA RESINADA, 4 UTILIZAÇÕES. AF_12/2015</v>
          </cell>
          <cell r="I2054" t="str">
            <v>M2</v>
          </cell>
          <cell r="J2054" t="str">
            <v>ATRIBUÍDO SÃO PAULO</v>
          </cell>
          <cell r="K2054" t="str">
            <v>55,17</v>
          </cell>
        </row>
        <row r="2055">
          <cell r="G2055">
            <v>92513</v>
          </cell>
          <cell r="H2055" t="str">
            <v>MONTAGEM E DESMONTAGEM DE FÔRMA DE LAJE MACIÇA COM ÁREA MÉDIA MENOR OU IGUAL A 20 M², PÉ-DIREITO SIMPLES, EM CHAPA DE MADEIRA COMPENSADA RESINADA, 4 UTILIZAÇÕES. AF_12/2015</v>
          </cell>
          <cell r="I2055" t="str">
            <v>M2</v>
          </cell>
          <cell r="J2055" t="str">
            <v>ATRIBUÍDO SÃO PAULO</v>
          </cell>
          <cell r="K2055" t="str">
            <v>25,90</v>
          </cell>
        </row>
        <row r="2056">
          <cell r="G2056">
            <v>92514</v>
          </cell>
          <cell r="H2056" t="str">
            <v>MONTAGEM E DESMONTAGEM DE FÔRMA DE LAJE MACIÇA COM ÁREA MÉDIA MAIOR QUE 20 M², PÉ-DIREITO SIMPLES, EM CHAPA DE MADEIRA COMPENSADA RESINADA, 4 UTILIZAÇÕES. AF_12/2015</v>
          </cell>
          <cell r="I2056" t="str">
            <v>M2</v>
          </cell>
          <cell r="J2056" t="str">
            <v>ATRIBUÍDO SÃO PAULO</v>
          </cell>
          <cell r="K2056" t="str">
            <v>24,64</v>
          </cell>
        </row>
        <row r="2057">
          <cell r="G2057">
            <v>92515</v>
          </cell>
          <cell r="H2057" t="str">
            <v>MONTAGEM E DESMONTAGEM DE FÔRMA DE LAJE MACIÇA COM ÁREA MÉDIA MAIOR QUE 20 M², PÉ-DIREITO DUPLO, EM CHAPA DE MADEIRA COMPENSADA RESINADA, 6 UTILIZAÇÕES. AF_12/2015</v>
          </cell>
          <cell r="I2057" t="str">
            <v>M2</v>
          </cell>
          <cell r="J2057" t="str">
            <v>ATRIBUÍDO SÃO PAULO</v>
          </cell>
          <cell r="K2057" t="str">
            <v>51,14</v>
          </cell>
        </row>
        <row r="2058">
          <cell r="G2058">
            <v>92516</v>
          </cell>
          <cell r="H2058" t="str">
            <v>MONTAGEM E DESMONTAGEM DE FÔRMA DE LAJE MACIÇA COM ÁREA MÉDIA MENOR OU IGUAL A 20 M², PÉ-DIREITO DUPLO, EM CHAPA DE MADEIRA COMPENSADA RESINADA, 6 UTILIZAÇÕES. AF_12/2015</v>
          </cell>
          <cell r="I2058" t="str">
            <v>M2</v>
          </cell>
          <cell r="J2058" t="str">
            <v>ATRIBUÍDO SÃO PAULO</v>
          </cell>
          <cell r="K2058" t="str">
            <v>49,97</v>
          </cell>
        </row>
        <row r="2059">
          <cell r="G2059">
            <v>92517</v>
          </cell>
          <cell r="H2059" t="str">
            <v>MONTAGEM E DESMONTAGEM DE FÔRMA DE LAJE MACIÇA COM ÁREA MÉDIA MENOR OU IGUAL A 20 M², PÉ-DIREITO SIMPLES, EM CHAPA DE MADEIRA COMPENSADA RESINADA, 6 UTILIZAÇÕES. AF_12/2015</v>
          </cell>
          <cell r="I2059" t="str">
            <v>M2</v>
          </cell>
          <cell r="J2059" t="str">
            <v>ATRIBUÍDO SÃO PAULO</v>
          </cell>
          <cell r="K2059" t="str">
            <v>21,58</v>
          </cell>
        </row>
        <row r="2060">
          <cell r="G2060">
            <v>92518</v>
          </cell>
          <cell r="H2060" t="str">
            <v>MONTAGEM E DESMONTAGEM DE FÔRMA DE LAJE MACIÇA COM ÁREA MÉDIA MAIOR QUE 20 M², PÉ-DIREITO SIMPLES, EM CHAPA DE MADEIRA COMPENSADA RESINADA, 6 UTILIZAÇÕES. AF_12/2015</v>
          </cell>
          <cell r="I2060" t="str">
            <v>M2</v>
          </cell>
          <cell r="J2060" t="str">
            <v>ATRIBUÍDO SÃO PAULO</v>
          </cell>
          <cell r="K2060" t="str">
            <v>20,48</v>
          </cell>
        </row>
        <row r="2061">
          <cell r="G2061">
            <v>92519</v>
          </cell>
          <cell r="H2061" t="str">
            <v>MONTAGEM E DESMONTAGEM DE FÔRMA DE LAJE MACIÇA COM ÁREA MÉDIA MENOR OU IGUAL A 20 M², PÉ-DIREITO DUPLO, EM CHAPA DE MADEIRA COMPENSADA RESINADA, 8 UTILIZAÇÕES. AF_12/2015</v>
          </cell>
          <cell r="I2061" t="str">
            <v>M2</v>
          </cell>
          <cell r="J2061" t="str">
            <v>ATRIBUÍDO SÃO PAULO</v>
          </cell>
          <cell r="K2061" t="str">
            <v>48,41</v>
          </cell>
        </row>
        <row r="2062">
          <cell r="G2062">
            <v>92520</v>
          </cell>
          <cell r="H2062" t="str">
            <v>MONTAGEM E DESMONTAGEM DE FÔRMA DE LAJE MACIÇA COM ÁREA MÉDIA MAIOR QUE 20 M², PÉ-DIREITO DUPLO, EM CHAPA DE MADEIRA COMPENSADA RESINADA, 8 UTILIZAÇÕES. AF_12/2015</v>
          </cell>
          <cell r="I2062" t="str">
            <v>M2</v>
          </cell>
          <cell r="J2062" t="str">
            <v>ATRIBUÍDO SÃO PAULO</v>
          </cell>
          <cell r="K2062" t="str">
            <v>47,32</v>
          </cell>
        </row>
        <row r="2063">
          <cell r="G2063">
            <v>92521</v>
          </cell>
          <cell r="H2063" t="str">
            <v>MONTAGEM E DESMONTAGEM DE FÔRMA DE LAJE MACIÇA COM ÁREA MÉDIA MENOR OU IGUAL A 20 M², PÉ-DIREITO SIMPLES, EM CHAPA DE MADEIRA COMPENSADA RESINADA, 8 UTILIZAÇÕES. AF_12/2015</v>
          </cell>
          <cell r="I2063" t="str">
            <v>M2</v>
          </cell>
          <cell r="J2063" t="str">
            <v>ATRIBUÍDO SÃO PAULO</v>
          </cell>
          <cell r="K2063" t="str">
            <v>19,36</v>
          </cell>
        </row>
        <row r="2064">
          <cell r="G2064">
            <v>92522</v>
          </cell>
          <cell r="H2064" t="str">
            <v>MONTAGEM E DESMONTAGEM DE FÔRMA DE LAJE MACIÇA COM ÁREA MÉDIA MAIOR QUE 20 M², PÉ-DIREITO SIMPLES, EM CHAPA DE MADEIRA COMPENSADA RESINADA, 8 UTILIZAÇÕES. AF_12/2015</v>
          </cell>
          <cell r="I2064" t="str">
            <v>M2</v>
          </cell>
          <cell r="J2064" t="str">
            <v>ATRIBUÍDO SÃO PAULO</v>
          </cell>
          <cell r="K2064" t="str">
            <v>18,34</v>
          </cell>
        </row>
        <row r="2065">
          <cell r="G2065">
            <v>92523</v>
          </cell>
          <cell r="H2065" t="str">
            <v>MONTAGEM E DESMONTAGEM DE FÔRMA DE LAJE MACIÇA COM ÁREA MÉDIA MENOR OU IGUAL A 20 M², PÉ-DIREITO DUPLO, EM CHAPA DE MADEIRA COMPENSADA PLASTIFICADA, 10 UTILIZAÇÕES. AF_12/2015</v>
          </cell>
          <cell r="I2065" t="str">
            <v>M2</v>
          </cell>
          <cell r="J2065" t="str">
            <v>ATRIBUÍDO SÃO PAULO</v>
          </cell>
          <cell r="K2065" t="str">
            <v>48,18</v>
          </cell>
        </row>
        <row r="2066">
          <cell r="G2066">
            <v>92524</v>
          </cell>
          <cell r="H2066" t="str">
            <v>MONTAGEM E DESMONTAGEM DE FÔRMA DE LAJE MACIÇA COM ÁREA MÉDIA MAIOR QUE 20 M², PÉ-DIREITO DUPLO, EM CHAPA DE MADEIRA COMPENSADA PLASTIFICADA, 10 UTILIZAÇÕES. AF_12/2015</v>
          </cell>
          <cell r="I2066" t="str">
            <v>M2</v>
          </cell>
          <cell r="J2066" t="str">
            <v>ATRIBUÍDO SÃO PAULO</v>
          </cell>
          <cell r="K2066" t="str">
            <v>47,14</v>
          </cell>
        </row>
        <row r="2067">
          <cell r="G2067">
            <v>92525</v>
          </cell>
          <cell r="H2067" t="str">
            <v>MONTAGEM E DESMONTAGEM DE FÔRMA DE LAJE MACIÇA COM ÁREA MÉDIA MENOR OU IGUAL A 20 M², PÉ-DIREITO SIMPLES, EM CHAPA DE MADEIRA COMPENSADA PLASTIFICADA, 10 UTILIZAÇÕES. AF_12/2015</v>
          </cell>
          <cell r="I2067" t="str">
            <v>M2</v>
          </cell>
          <cell r="J2067" t="str">
            <v>ATRIBUÍDO SÃO PAULO</v>
          </cell>
          <cell r="K2067" t="str">
            <v>19,45</v>
          </cell>
        </row>
        <row r="2068">
          <cell r="G2068">
            <v>92526</v>
          </cell>
          <cell r="H2068" t="str">
            <v>MONTAGEM E DESMONTAGEM DE FÔRMA DE LAJE MACIÇA COM ÁREA MÉDIA MAIOR QUE 20 M², PÉ-DIREITO SIMPLES, EM CHAPA DE MADEIRA COMPENSADA PLASTIFICADA, 10 UTILIZAÇÕES. AF_12/2015</v>
          </cell>
          <cell r="I2068" t="str">
            <v>M2</v>
          </cell>
          <cell r="J2068" t="str">
            <v>ATRIBUÍDO SÃO PAULO</v>
          </cell>
          <cell r="K2068" t="str">
            <v>18,47</v>
          </cell>
        </row>
        <row r="2069">
          <cell r="G2069">
            <v>92527</v>
          </cell>
          <cell r="H2069" t="str">
            <v>MONTAGEM E DESMONTAGEM DE FÔRMA DE LAJE MACIÇA COM ÁREA MÉDIA MENOR OU IGUAL A 20 M², PÉ-DIREITO DUPLO, EM CHAPA DE MADEIRA COMPENSADA PLASTIFICADA, 12 UTILIZAÇÕES. AF_12/2015</v>
          </cell>
          <cell r="I2069" t="str">
            <v>M2</v>
          </cell>
          <cell r="J2069" t="str">
            <v>ATRIBUÍDO SÃO PAULO</v>
          </cell>
          <cell r="K2069" t="str">
            <v>47,03</v>
          </cell>
        </row>
        <row r="2070">
          <cell r="G2070">
            <v>92528</v>
          </cell>
          <cell r="H2070" t="str">
            <v>MONTAGEM E DESMONTAGEM DE FÔRMA DE LAJE MACIÇA COM ÁREA MÉDIA MAIOR QUE 20 M², PÉ-DIREITO DUPLO, EM CHAPA DE MADEIRA COMPENSADA PLASTIFICADA, 12 UTILIZAÇÕES. AF_12/2015</v>
          </cell>
          <cell r="I2070" t="str">
            <v>M2</v>
          </cell>
          <cell r="J2070" t="str">
            <v>ATRIBUÍDO SÃO PAULO</v>
          </cell>
          <cell r="K2070" t="str">
            <v>46,02</v>
          </cell>
        </row>
        <row r="2071">
          <cell r="G2071">
            <v>92529</v>
          </cell>
          <cell r="H2071" t="str">
            <v>MONTAGEM E DESMONTAGEM DE FÔRMA DE LAJE MACIÇA COM ÁREA MÉDIA MENOR OU IGUAL A 20 M², PÉ-DIREITO SIMPLES, EM CHAPA DE MADEIRA COMPENSADA PLASTIFICADA, 12 UTILIZAÇÕES. AF_12/2015</v>
          </cell>
          <cell r="I2071" t="str">
            <v>M2</v>
          </cell>
          <cell r="J2071" t="str">
            <v>ATRIBUÍDO SÃO PAULO</v>
          </cell>
          <cell r="K2071" t="str">
            <v>18,50</v>
          </cell>
        </row>
        <row r="2072">
          <cell r="G2072">
            <v>92530</v>
          </cell>
          <cell r="H2072" t="str">
            <v>MONTAGEM E DESMONTAGEM DE FÔRMA DE LAJE MACIÇA COM ÁREA MÉDIA MAIOR QUE 20 M², PÉ-DIREITO SIMPLES, EM CHAPA DE MADEIRA COMPENSADA PLASTIFICADA, 12 UTILIZAÇÕES. AF_12/2015</v>
          </cell>
          <cell r="I2072" t="str">
            <v>M2</v>
          </cell>
          <cell r="J2072" t="str">
            <v>ATRIBUÍDO SÃO PAULO</v>
          </cell>
          <cell r="K2072" t="str">
            <v>17,55</v>
          </cell>
        </row>
        <row r="2073">
          <cell r="G2073">
            <v>92531</v>
          </cell>
          <cell r="H2073" t="str">
            <v>MONTAGEM E DESMONTAGEM DE FÔRMA DE LAJE MACIÇA COM ÁREA MÉDIA MENOR OU IGUAL A 20 M², PÉ-DIREITO DUPLO, EM CHAPA DE MADEIRA COMPENSADA PLASTIFICADA, 14 UTILIZAÇÕES. AF_12/2015</v>
          </cell>
          <cell r="I2073" t="str">
            <v>M2</v>
          </cell>
          <cell r="J2073" t="str">
            <v>ATRIBUÍDO SÃO PAULO</v>
          </cell>
          <cell r="K2073" t="str">
            <v>46,15</v>
          </cell>
        </row>
        <row r="2074">
          <cell r="G2074">
            <v>92532</v>
          </cell>
          <cell r="H2074" t="str">
            <v>MONTAGEM E DESMONTAGEM DE FÔRMA DE LAJE MACIÇA COM ÁREA MÉDIA MAIOR QUE 20 M², PÉ-DIREITO DUPLO, EM CHAPA DE MADEIRA COMPENSADA PLASTIFICADA, 14 UTILIZAÇÕES. AF_12/2015</v>
          </cell>
          <cell r="I2074" t="str">
            <v>M2</v>
          </cell>
          <cell r="J2074" t="str">
            <v>ATRIBUÍDO SÃO PAULO</v>
          </cell>
          <cell r="K2074" t="str">
            <v>45,16</v>
          </cell>
        </row>
        <row r="2075">
          <cell r="G2075">
            <v>92533</v>
          </cell>
          <cell r="H2075" t="str">
            <v>MONTAGEM E DESMONTAGEM DE FÔRMA DE LAJE MACIÇA COM ÁREA MÉDIA MENOR OU IGUAL A 20 M², PÉ-DIREITO SIMPLES, EM CHAPA DE MADEIRA COMPENSADA PLASTIFICADA, 14 UTILIZAÇÕES. AF_12/2015</v>
          </cell>
          <cell r="I2075" t="str">
            <v>M2</v>
          </cell>
          <cell r="J2075" t="str">
            <v>ATRIBUÍDO SÃO PAULO</v>
          </cell>
          <cell r="K2075" t="str">
            <v>17,77</v>
          </cell>
        </row>
        <row r="2076">
          <cell r="G2076">
            <v>92534</v>
          </cell>
          <cell r="H2076" t="str">
            <v>MONTAGEM E DESMONTAGEM DE FÔRMA DE LAJE MACIÇA COM ÁREA MÉDIA MAIOR QUE 20 M², PÉ-DIREITO SIMPLES, EM CHAPA DE MADEIRA COMPENSADA PLASTIFICADA, 14 UTILIZAÇÕES. AF_12/2015</v>
          </cell>
          <cell r="I2076" t="str">
            <v>M2</v>
          </cell>
          <cell r="J2076" t="str">
            <v>ATRIBUÍDO SÃO PAULO</v>
          </cell>
          <cell r="K2076" t="str">
            <v>16,88</v>
          </cell>
        </row>
        <row r="2077">
          <cell r="G2077">
            <v>92535</v>
          </cell>
          <cell r="H2077" t="str">
            <v>MONTAGEM E DESMONTAGEM DE FÔRMA DE LAJE MACIÇA COM ÁREA MÉDIA MENOR OU IGUAL A 20 M², PÉ-DIREITO DUPLO, EM CHAPA DE MADEIRA COMPENSADA PLASTIFICADA, 18 UTILIZAÇÕES. AF_12/2015</v>
          </cell>
          <cell r="I2077" t="str">
            <v>M2</v>
          </cell>
          <cell r="J2077" t="str">
            <v>ATRIBUÍDO SÃO PAULO</v>
          </cell>
          <cell r="K2077" t="str">
            <v>44,56</v>
          </cell>
        </row>
        <row r="2078">
          <cell r="G2078">
            <v>92536</v>
          </cell>
          <cell r="H2078" t="str">
            <v>MONTAGEM E DESMONTAGEM DE FÔRMA DE LAJE MACIÇA COM ÁREA MÉDIA MAIOR QUE 20 M², PÉ-DIREITO DUPLO, EM CHAPA DE MADEIRA COMPENSADA PLASTIFICADA, 18 UTILIZAÇÕES. AF_12/2015</v>
          </cell>
          <cell r="I2078" t="str">
            <v>M2</v>
          </cell>
          <cell r="J2078" t="str">
            <v>ATRIBUÍDO SÃO PAULO</v>
          </cell>
          <cell r="K2078" t="str">
            <v>43,61</v>
          </cell>
        </row>
        <row r="2079">
          <cell r="G2079">
            <v>92537</v>
          </cell>
          <cell r="H2079" t="str">
            <v>MONTAGEM E DESMONTAGEM DE FÔRMA DE LAJE MACIÇA COM ÁREA MÉDIA MENOR OU IGUAL A 20 M², PÉ-DIREITO SIMPLES, EM CHAPA DE MADEIRA COMPENSADA PLASTIFICADA, 18 UTILIZAÇÕES. AF_12/2015</v>
          </cell>
          <cell r="I2079" t="str">
            <v>M2</v>
          </cell>
          <cell r="J2079" t="str">
            <v>ATRIBUÍDO SÃO PAULO</v>
          </cell>
          <cell r="K2079" t="str">
            <v>16,37</v>
          </cell>
        </row>
        <row r="2080">
          <cell r="G2080">
            <v>92538</v>
          </cell>
          <cell r="H2080" t="str">
            <v>MONTAGEM E DESMONTAGEM DE FÔRMA DE LAJE MACIÇA COM ÁREA MÉDIA MAIOR QUE 20 M², PÉ-DIREITO SIMPLES, EM CHAPA DE MADEIRA COMPENSADA PLASTIFICADA, 18 UTILIZAÇÕES. AF_12/2015</v>
          </cell>
          <cell r="I2080" t="str">
            <v>M2</v>
          </cell>
          <cell r="J2080" t="str">
            <v>ATRIBUÍDO SÃO PAULO</v>
          </cell>
          <cell r="K2080" t="str">
            <v>15,49</v>
          </cell>
        </row>
        <row r="2081">
          <cell r="G2081">
            <v>95934</v>
          </cell>
          <cell r="H2081" t="str">
            <v>FABRICAÇÃO DE FÔRMA PARA ESCADAS, COM 2 LANCES, EM CHAPA DE MADEIRA COMPENSADA PLASTIFICADA, E=18 MM. AF_01/2017</v>
          </cell>
          <cell r="I2081" t="str">
            <v>M2</v>
          </cell>
          <cell r="J2081" t="str">
            <v>COEFICIENTE DE REPRESENTATIVIDADE</v>
          </cell>
          <cell r="K2081" t="str">
            <v>120,12</v>
          </cell>
        </row>
        <row r="2082">
          <cell r="G2082">
            <v>95935</v>
          </cell>
          <cell r="H2082" t="str">
            <v>FABRICAÇÃO DE FÔRMA PARA ESCADAS, COM 2 LANCES, EM CHAPA DE MADEIRA COMPENSADA RESINADA, E= 17 MM. AF_01/2017</v>
          </cell>
          <cell r="I2082" t="str">
            <v>M2</v>
          </cell>
          <cell r="J2082" t="str">
            <v>COEFICIENTE DE REPRESENTATIVIDADE</v>
          </cell>
          <cell r="K2082" t="str">
            <v>98,65</v>
          </cell>
        </row>
        <row r="2083">
          <cell r="G2083">
            <v>95936</v>
          </cell>
          <cell r="H2083" t="str">
            <v>FABRICAÇÃO DE FÔRMA PARA ESCADAS, COM 2 LANCES, EM MADEIRA SERRADA, E=25 MM. AF_01/2017</v>
          </cell>
          <cell r="I2083" t="str">
            <v>M2</v>
          </cell>
          <cell r="J2083" t="str">
            <v>COEFICIENTE DE REPRESENTATIVIDADE</v>
          </cell>
          <cell r="K2083" t="str">
            <v>87,23</v>
          </cell>
        </row>
        <row r="2084">
          <cell r="G2084">
            <v>95937</v>
          </cell>
          <cell r="H2084" t="str">
            <v>MONTAGEM E DESMONTAGEM DE FÔRMA PARA ESCADAS, COM 2 LANCES, EM MADEIRA SERRADA, 1 UTILIZAÇÃO. AF_01/2017</v>
          </cell>
          <cell r="I2084" t="str">
            <v>M2</v>
          </cell>
          <cell r="J2084" t="str">
            <v>COEFICIENTE DE REPRESENTATIVIDADE</v>
          </cell>
          <cell r="K2084" t="str">
            <v>231,73</v>
          </cell>
        </row>
        <row r="2085">
          <cell r="G2085">
            <v>95938</v>
          </cell>
          <cell r="H2085" t="str">
            <v>MONTAGEM E DESMONTAGEM DE FÔRMA PARA ESCADAS, COM 2 LANCES, EM MADEIRA SERRADA, 2 UTILIZAÇÕES. AF_01/2017</v>
          </cell>
          <cell r="I2085" t="str">
            <v>M2</v>
          </cell>
          <cell r="J2085" t="str">
            <v>COEFICIENTE DE REPRESENTATIVIDADE</v>
          </cell>
          <cell r="K2085" t="str">
            <v>193,44</v>
          </cell>
        </row>
        <row r="2086">
          <cell r="G2086">
            <v>95939</v>
          </cell>
          <cell r="H2086" t="str">
            <v>MONTAGEM E DESMONTAGEM DE FÔRMA PARA ESCADAS, COM 2 LANCES, EM CHAPA DE MADEIRA COMPENSADA RESINADA, 4 UTILIZAÇÕES. AF_01/2017</v>
          </cell>
          <cell r="I2086" t="str">
            <v>M2</v>
          </cell>
          <cell r="J2086" t="str">
            <v>COEFICIENTE DE REPRESENTATIVIDADE</v>
          </cell>
          <cell r="K2086" t="str">
            <v>151,07</v>
          </cell>
        </row>
        <row r="2087">
          <cell r="G2087">
            <v>95940</v>
          </cell>
          <cell r="H2087" t="str">
            <v>MONTAGEM E DESMONTAGEM DE FÔRMA PARA ESCADAS, COM 2 LANCES, EM CHAPA DE MADEIRA COMPENSADA PLASTIFICADA, 6 UTILIZAÇÕES. AF_01/2017</v>
          </cell>
          <cell r="I2087" t="str">
            <v>M2</v>
          </cell>
          <cell r="J2087" t="str">
            <v>COEFICIENTE DE REPRESENTATIVIDADE</v>
          </cell>
          <cell r="K2087" t="str">
            <v>124,14</v>
          </cell>
        </row>
        <row r="2088">
          <cell r="G2088">
            <v>95941</v>
          </cell>
          <cell r="H2088" t="str">
            <v>MONTAGEM E DESMONTAGEM DE FÔRMA PARA ESCADAS, COM 2 LANCES, EM CHAPA DE MADEIRA COMPENSADA PLASTIFICADA, 8 UTILIZAÇÕES. AF_01/2017</v>
          </cell>
          <cell r="I2088" t="str">
            <v>M2</v>
          </cell>
          <cell r="J2088" t="str">
            <v>COEFICIENTE DE REPRESENTATIVIDADE</v>
          </cell>
          <cell r="K2088" t="str">
            <v>109,05</v>
          </cell>
        </row>
        <row r="2089">
          <cell r="G2089">
            <v>95942</v>
          </cell>
          <cell r="H2089" t="str">
            <v>MONTAGEM E DESMONTAGEM DE FÔRMA PARA ESCADAS, COM 2 LANCES, EM CHAPA DE MADEIRA COMPENSADA PLASTIFICADA, 10 UTILIZAÇÕES. AF_01/2017</v>
          </cell>
          <cell r="I2089" t="str">
            <v>M2</v>
          </cell>
          <cell r="J2089" t="str">
            <v>COEFICIENTE DE REPRESENTATIVIDADE</v>
          </cell>
          <cell r="K2089" t="str">
            <v>99,61</v>
          </cell>
        </row>
        <row r="2090">
          <cell r="G2090">
            <v>96252</v>
          </cell>
          <cell r="H2090" t="str">
            <v>FABRICAÇÃO DE FÔRMA PARA PILARES CIRCULARES, EM CHAPA DE MADEIRA COMPENSADA RESINADA. AF_06/2017</v>
          </cell>
          <cell r="I2090" t="str">
            <v>M2</v>
          </cell>
          <cell r="J2090" t="str">
            <v>COEFICIENTE DE REPRESENTATIVIDADE</v>
          </cell>
          <cell r="K2090" t="str">
            <v>148,73</v>
          </cell>
        </row>
        <row r="2091">
          <cell r="G2091">
            <v>96257</v>
          </cell>
          <cell r="H2091" t="str">
            <v>MONTAGEM E DESMONTAGEM DE FÔRMA DE PILARES CIRCULARES, COM ÁREA MÉDIA DAS SEÇÕES MENOR OU IGUAL A 0,28 M², PÉ-DIREITO SIMPLES, EM MADEIRA, 2 UTILIZAÇÕES. AF_06/2017</v>
          </cell>
          <cell r="I2091" t="str">
            <v>M2</v>
          </cell>
          <cell r="J2091" t="str">
            <v>COEFICIENTE DE REPRESENTATIVIDADE</v>
          </cell>
          <cell r="K2091" t="str">
            <v>125,16</v>
          </cell>
        </row>
        <row r="2092">
          <cell r="G2092">
            <v>96258</v>
          </cell>
          <cell r="H2092" t="str">
            <v>MONTAGEM E DESMONTAGEM DE FÔRMA DE PILARES CIRCULARES, COM ÁREA MÉDIA DAS SEÇÕES MAIOR QUE 0,28 M², PÉ-DIREITO SIMPLES, EM MADEIRA, 2 UTILIZAÇÕES. AF_06/2017</v>
          </cell>
          <cell r="I2092" t="str">
            <v>M2</v>
          </cell>
          <cell r="J2092" t="str">
            <v>COEFICIENTE DE REPRESENTATIVIDADE</v>
          </cell>
          <cell r="K2092" t="str">
            <v>117,08</v>
          </cell>
        </row>
        <row r="2093">
          <cell r="G2093">
            <v>96259</v>
          </cell>
          <cell r="H2093" t="str">
            <v>MONTAGEM E DESMONTAGEM DE FÔRMA DE PILARES CIRCULARES, COM ÁREA MÉDIA DAS SEÇÕES MENOR OU IGUAL A 0,28 M², PÉ-DIREITO DUPLO, EM MADEIRA, 2 UTILIZAÇÕES. AF_06/2017</v>
          </cell>
          <cell r="I2093" t="str">
            <v>M2</v>
          </cell>
          <cell r="J2093" t="str">
            <v>COEFICIENTE DE REPRESENTATIVIDADE</v>
          </cell>
          <cell r="K2093" t="str">
            <v>140,74</v>
          </cell>
        </row>
        <row r="2094">
          <cell r="G2094">
            <v>96529</v>
          </cell>
          <cell r="H2094" t="str">
            <v>FABRICAÇÃO, MONTAGEM E DESMONTAGEM DE FÔRMA PARA SAPATA, EM MADEIRA SERRADA, E=25 MM, 1 UTILIZAÇÃO. AF_06/2017</v>
          </cell>
          <cell r="I2094" t="str">
            <v>M2</v>
          </cell>
          <cell r="J2094" t="str">
            <v>COEFICIENTE DE REPRESENTATIVIDADE</v>
          </cell>
          <cell r="K2094" t="str">
            <v>183,47</v>
          </cell>
        </row>
        <row r="2095">
          <cell r="G2095">
            <v>96530</v>
          </cell>
          <cell r="H2095" t="str">
            <v>FABRICAÇÃO, MONTAGEM E DESMONTAGEM DE FÔRMA PARA VIGA BALDRAME, EM MADEIRA SERRADA, E=25 MM, 1 UTILIZAÇÃO. AF_06/2017</v>
          </cell>
          <cell r="I2095" t="str">
            <v>M2</v>
          </cell>
          <cell r="J2095" t="str">
            <v>COEFICIENTE DE REPRESENTATIVIDADE</v>
          </cell>
          <cell r="K2095" t="str">
            <v>88,71</v>
          </cell>
        </row>
        <row r="2096">
          <cell r="G2096">
            <v>96531</v>
          </cell>
          <cell r="H2096" t="str">
            <v>FABRICAÇÃO, MONTAGEM E DESMONTAGEM DE FÔRMA PARA BLOCO DE COROAMENTO, EM MADEIRA SERRADA, E=25 MM, 2 UTILIZAÇÕES. AF_06/2017</v>
          </cell>
          <cell r="I2096" t="str">
            <v>M2</v>
          </cell>
          <cell r="J2096" t="str">
            <v>COEFICIENTE DE REPRESENTATIVIDADE</v>
          </cell>
          <cell r="K2096" t="str">
            <v>66,83</v>
          </cell>
        </row>
        <row r="2097">
          <cell r="G2097">
            <v>96532</v>
          </cell>
          <cell r="H2097" t="str">
            <v>FABRICAÇÃO, MONTAGEM E DESMONTAGEM DE FÔRMA PARA SAPATA, EM MADEIRA SERRADA, E=25 MM, 2 UTILIZAÇÕES. AF_06/2017</v>
          </cell>
          <cell r="I2097" t="str">
            <v>M2</v>
          </cell>
          <cell r="J2097" t="str">
            <v>COEFICIENTE DE REPRESENTATIVIDADE</v>
          </cell>
          <cell r="K2097" t="str">
            <v>120,80</v>
          </cell>
        </row>
        <row r="2098">
          <cell r="G2098">
            <v>96533</v>
          </cell>
          <cell r="H2098" t="str">
            <v>FABRICAÇÃO, MONTAGEM E DESMONTAGEM DE FÔRMA PARA VIGA BALDRAME, EM MADEIRA SERRADA, E=25 MM, 2 UTILIZAÇÕES. AF_06/2017</v>
          </cell>
          <cell r="I2098" t="str">
            <v>M2</v>
          </cell>
          <cell r="J2098" t="str">
            <v>COEFICIENTE DE REPRESENTATIVIDADE</v>
          </cell>
          <cell r="K2098" t="str">
            <v>57,86</v>
          </cell>
        </row>
        <row r="2099">
          <cell r="G2099">
            <v>96534</v>
          </cell>
          <cell r="H2099" t="str">
            <v>FABRICAÇÃO, MONTAGEM E DESMONTAGEM DE FÔRMA PARA BLOCO DE COROAMENTO, EM MADEIRA SERRADA, E=25 MM, 4 UTILIZAÇÕES. AF_06/2017</v>
          </cell>
          <cell r="I2099" t="str">
            <v>M2</v>
          </cell>
          <cell r="J2099" t="str">
            <v>COEFICIENTE DE REPRESENTATIVIDADE</v>
          </cell>
          <cell r="K2099" t="str">
            <v>49,58</v>
          </cell>
        </row>
        <row r="2100">
          <cell r="G2100">
            <v>96535</v>
          </cell>
          <cell r="H2100" t="str">
            <v>FABRICAÇÃO, MONTAGEM E DESMONTAGEM DE FÔRMA PARA SAPATA, EM MADEIRA SERRADA, E=25 MM, 4 UTILIZAÇÕES. AF_06/2017</v>
          </cell>
          <cell r="I2100" t="str">
            <v>M2</v>
          </cell>
          <cell r="J2100" t="str">
            <v>COEFICIENTE DE REPRESENTATIVIDADE</v>
          </cell>
          <cell r="K2100" t="str">
            <v>88,19</v>
          </cell>
        </row>
        <row r="2101">
          <cell r="G2101">
            <v>96536</v>
          </cell>
          <cell r="H2101" t="str">
            <v>FABRICAÇÃO, MONTAGEM E DESMONTAGEM DE FÔRMA PARA VIGA BALDRAME, EM MADEIRA SERRADA, E=25 MM, 4 UTILIZAÇÕES. AF_06/2017</v>
          </cell>
          <cell r="I2101" t="str">
            <v>M2</v>
          </cell>
          <cell r="J2101" t="str">
            <v>COEFICIENTE DE REPRESENTATIVIDADE</v>
          </cell>
          <cell r="K2101" t="str">
            <v>41,83</v>
          </cell>
        </row>
        <row r="2102">
          <cell r="G2102">
            <v>96537</v>
          </cell>
          <cell r="H2102" t="str">
            <v>FABRICAÇÃO, MONTAGEM E DESMONTAGEM DE FÔRMA PARA BLOCO DE COROAMENTO, EM CHAPA DE MADEIRA COMPENSADA RESINADA, E=17 MM, 2 UTILIZAÇÕES. AF_06/2017</v>
          </cell>
          <cell r="I2102" t="str">
            <v>M2</v>
          </cell>
          <cell r="J2102" t="str">
            <v>COEFICIENTE DE REPRESENTATIVIDADE</v>
          </cell>
          <cell r="K2102" t="str">
            <v>112,72</v>
          </cell>
        </row>
        <row r="2103">
          <cell r="G2103">
            <v>96538</v>
          </cell>
          <cell r="H2103" t="str">
            <v>FABRICAÇÃO, MONTAGEM E DESMONTAGEM DE FÔRMA PARA SAPATA, EM CHAPA DE MADEIRA COMPENSADA RESINADA, E=17 MM, 2 UTILIZAÇÕES. AF_06/2017</v>
          </cell>
          <cell r="I2103" t="str">
            <v>M2</v>
          </cell>
          <cell r="J2103" t="str">
            <v>COEFICIENTE DE REPRESENTATIVIDADE</v>
          </cell>
          <cell r="K2103" t="str">
            <v>175,14</v>
          </cell>
        </row>
        <row r="2104">
          <cell r="G2104">
            <v>96539</v>
          </cell>
          <cell r="H2104" t="str">
            <v>FABRICAÇÃO, MONTAGEM E DESMONTAGEM DE FÔRMA PARA VIGA BALDRAME, EM CHAPA DE MADEIRA COMPENSADA RESINADA, E=17 MM, 2 UTILIZAÇÕES. AF_06/2017</v>
          </cell>
          <cell r="I2104" t="str">
            <v>M2</v>
          </cell>
          <cell r="J2104" t="str">
            <v>COEFICIENTE DE REPRESENTATIVIDADE</v>
          </cell>
          <cell r="K2104" t="str">
            <v>78,64</v>
          </cell>
        </row>
        <row r="2105">
          <cell r="G2105">
            <v>96540</v>
          </cell>
          <cell r="H2105" t="str">
            <v>FABRICAÇÃO, MONTAGEM E DESMONTAGEM DE FÔRMA PARA BLOCO DE COROAMENTO, EM CHAPA DE MADEIRA COMPENSADA RESINADA, E=17 MM, 4 UTILIZAÇÕES. AF_06/2017</v>
          </cell>
          <cell r="I2105" t="str">
            <v>M2</v>
          </cell>
          <cell r="J2105" t="str">
            <v>COEFICIENTE DE REPRESENTATIVIDADE</v>
          </cell>
          <cell r="K2105" t="str">
            <v>80,45</v>
          </cell>
        </row>
        <row r="2106">
          <cell r="G2106">
            <v>96541</v>
          </cell>
          <cell r="H2106" t="str">
            <v>FABRICAÇÃO, MONTAGEM E DESMONTAGEM DE FÔRMA PARA SAPATA, EM CHAPA DE MADEIRA COMPENSADA RESINADA, E=17 MM, 4 UTILIZAÇÕES. AF_06/2017</v>
          </cell>
          <cell r="I2106" t="str">
            <v>M2</v>
          </cell>
          <cell r="J2106" t="str">
            <v>COEFICIENTE DE REPRESENTATIVIDADE</v>
          </cell>
          <cell r="K2106" t="str">
            <v>124,13</v>
          </cell>
        </row>
        <row r="2107">
          <cell r="G2107">
            <v>96542</v>
          </cell>
          <cell r="H2107" t="str">
            <v>FABRICAÇÃO, MONTAGEM E DESMONTAGEM DE FÔRMA PARA VIGA BALDRAME, EM CHAPA DE MADEIRA COMPENSADA RESINADA, E=17 MM, 4 UTILIZAÇÕES. AF_06/2017</v>
          </cell>
          <cell r="I2107" t="str">
            <v>M2</v>
          </cell>
          <cell r="J2107" t="str">
            <v>COEFICIENTE DE REPRESENTATIVIDADE</v>
          </cell>
          <cell r="K2107" t="str">
            <v>59,29</v>
          </cell>
        </row>
        <row r="2108">
          <cell r="G2108">
            <v>96543</v>
          </cell>
          <cell r="H2108" t="str">
            <v>ARMAÇÃO DE BLOCO, VIGA BALDRAME E SAPATA UTILIZANDO AÇO CA-60 DE 5 MM - MONTAGEM. AF_06/2017</v>
          </cell>
          <cell r="I2108" t="str">
            <v>KG</v>
          </cell>
          <cell r="J2108" t="str">
            <v>ATRIBUÍDO SÃO PAULO</v>
          </cell>
          <cell r="K2108" t="str">
            <v>11,46</v>
          </cell>
        </row>
        <row r="2109">
          <cell r="G2109">
            <v>97747</v>
          </cell>
          <cell r="H2109" t="str">
            <v>MONTAGEM E DESMONTAGEM DE FÔRMA DE PILARES CIRCULARES, COM ÁREA MÉDIA DAS SEÇÕES MAIOR QUE 0,28 M², PÉ-DIREITO DUPLO, EM MADEIRA, 2 UTILIZAÇÕES.  AF_06/2017</v>
          </cell>
          <cell r="I2109" t="str">
            <v>M2</v>
          </cell>
          <cell r="J2109" t="str">
            <v>COEFICIENTE DE REPRESENTATIVIDADE</v>
          </cell>
          <cell r="K2109" t="str">
            <v>130,52</v>
          </cell>
        </row>
        <row r="2110">
          <cell r="G2110">
            <v>89996</v>
          </cell>
          <cell r="H2110" t="str">
            <v>ARMAÇÃO VERTICAL DE ALVENARIA ESTRUTURAL; DIÂMETRO DE 10,0 MM. AF_01/2015</v>
          </cell>
          <cell r="I2110" t="str">
            <v>KG</v>
          </cell>
          <cell r="J2110" t="str">
            <v>COEFICIENTE DE REPRESENTATIVIDADE</v>
          </cell>
          <cell r="K2110" t="str">
            <v>6,81</v>
          </cell>
        </row>
        <row r="2111">
          <cell r="G2111">
            <v>89997</v>
          </cell>
          <cell r="H2111" t="str">
            <v>ARMAÇÃO VERTICAL DE ALVENARIA ESTRUTURAL; DIÂMETRO DE 12,5 MM. AF_01/2015</v>
          </cell>
          <cell r="I2111" t="str">
            <v>KG</v>
          </cell>
          <cell r="J2111" t="str">
            <v>COLETADO</v>
          </cell>
          <cell r="K2111" t="str">
            <v>5,51</v>
          </cell>
        </row>
        <row r="2112">
          <cell r="G2112">
            <v>89998</v>
          </cell>
          <cell r="H2112" t="str">
            <v>ARMAÇÃO DE CINTA DE ALVENARIA ESTRUTURAL; DIÂMETRO DE 10,0 MM. AF_01/2015</v>
          </cell>
          <cell r="I2112" t="str">
            <v>KG</v>
          </cell>
          <cell r="J2112" t="str">
            <v>COEFICIENTE DE REPRESENTATIVIDADE</v>
          </cell>
          <cell r="K2112" t="str">
            <v>6,44</v>
          </cell>
        </row>
        <row r="2113">
          <cell r="G2113">
            <v>89999</v>
          </cell>
          <cell r="H2113" t="str">
            <v>ARMAÇÃO DE VERGA E CONTRAVERGA DE ALVENARIA ESTRUTURAL; DIÂMETRO DE 8,0 MM. AF_01/2015</v>
          </cell>
          <cell r="I2113" t="str">
            <v>KG</v>
          </cell>
          <cell r="J2113" t="str">
            <v>COEFICIENTE DE REPRESENTATIVIDADE</v>
          </cell>
          <cell r="K2113" t="str">
            <v>9,60</v>
          </cell>
        </row>
        <row r="2114">
          <cell r="G2114">
            <v>90000</v>
          </cell>
          <cell r="H2114" t="str">
            <v>ARMAÇÃO DE VERGA E CONTRAVERGA DE ALVENARIA ESTRUTURAL; DIÂMETRO DE 10,0 MM. AF_01/2015</v>
          </cell>
          <cell r="I2114" t="str">
            <v>KG</v>
          </cell>
          <cell r="J2114" t="str">
            <v>COEFICIENTE DE REPRESENTATIVIDADE</v>
          </cell>
          <cell r="K2114" t="str">
            <v>7,77</v>
          </cell>
        </row>
        <row r="2115">
          <cell r="G2115">
            <v>91593</v>
          </cell>
          <cell r="H2115" t="str">
            <v>ARMAÇÃO DO SISTEMA DE PAREDES DE CONCRETO, EXECUTADA EM PAREDES DE EDIFICAÇÕES DE MÚLTIPLOS PAVIMENTOS, TELA Q-138. AF_06/2019</v>
          </cell>
          <cell r="I2115" t="str">
            <v>KG</v>
          </cell>
          <cell r="J2115" t="str">
            <v>ATRIBUÍDO SÃO PAULO</v>
          </cell>
          <cell r="K2115" t="str">
            <v>7,65</v>
          </cell>
        </row>
        <row r="2116">
          <cell r="G2116">
            <v>91594</v>
          </cell>
          <cell r="H2116" t="str">
            <v>ARMAÇÃO DO SISTEMA DE PAREDES DE CONCRETO, EXECUTADA EM PAREDES DE EDIFICAÇÕES TÉRREAS OU DE MÚLTIPLOS PAVIMENTOS, TELA Q-92. AF_06/2019</v>
          </cell>
          <cell r="I2116" t="str">
            <v>KG</v>
          </cell>
          <cell r="J2116" t="str">
            <v>ATRIBUÍDO SÃO PAULO</v>
          </cell>
          <cell r="K2116" t="str">
            <v>7,92</v>
          </cell>
        </row>
        <row r="2117">
          <cell r="G2117">
            <v>91595</v>
          </cell>
          <cell r="H2117" t="str">
            <v>ARMAÇÃO DO SISTEMA DE PAREDES DE CONCRETO, EXECUTADA EM PAREDES DE EDIFICAÇÕES TÉRREAS, TELA Q-61. AF_06/2019</v>
          </cell>
          <cell r="I2117" t="str">
            <v>KG</v>
          </cell>
          <cell r="J2117" t="str">
            <v>ATRIBUÍDO SÃO PAULO</v>
          </cell>
          <cell r="K2117" t="str">
            <v>8,37</v>
          </cell>
        </row>
        <row r="2118">
          <cell r="G2118">
            <v>91596</v>
          </cell>
          <cell r="H2118" t="str">
            <v>ARMAÇÃO DO SISTEMA DE PAREDES DE CONCRETO, EXECUTADA COMO ARMADURA POSITIVA DE LAJES, TELA Q-138. AF_06/2019</v>
          </cell>
          <cell r="I2118" t="str">
            <v>KG</v>
          </cell>
          <cell r="J2118" t="str">
            <v>ATRIBUÍDO SÃO PAULO</v>
          </cell>
          <cell r="K2118" t="str">
            <v>7,86</v>
          </cell>
        </row>
        <row r="2119">
          <cell r="G2119">
            <v>91597</v>
          </cell>
          <cell r="H2119" t="str">
            <v>ARMAÇÃO DO SISTEMA DE PAREDES DE CONCRETO, EXECUTADA COMO ARMADURA NEGATIVA DE LAJES, TELA T-196. AF_06/2019</v>
          </cell>
          <cell r="I2119" t="str">
            <v>KG</v>
          </cell>
          <cell r="J2119" t="str">
            <v>ATRIBUÍDO SÃO PAULO</v>
          </cell>
          <cell r="K2119" t="str">
            <v>5,57</v>
          </cell>
        </row>
        <row r="2120">
          <cell r="G2120">
            <v>91598</v>
          </cell>
          <cell r="H2120" t="str">
            <v>ARMAÇÃO DO SISTEMA DE PAREDES DE CONCRETO, EXECUTADA COMO ARMADURA POSITIVA DE LAJES, TELA Q-113. AF_06/2019</v>
          </cell>
          <cell r="I2120" t="str">
            <v>KG</v>
          </cell>
          <cell r="J2120" t="str">
            <v>ATRIBUÍDO SÃO PAULO</v>
          </cell>
          <cell r="K2120" t="str">
            <v>7,70</v>
          </cell>
        </row>
        <row r="2121">
          <cell r="G2121">
            <v>91599</v>
          </cell>
          <cell r="H2121" t="str">
            <v>ARMAÇÃO DO SISTEMA DE PAREDES DE CONCRETO, EXECUTADA COMO ARMADURA NEGATIVA DE LAJES, TELA L-159. AF_06/2019</v>
          </cell>
          <cell r="I2121" t="str">
            <v>KG</v>
          </cell>
          <cell r="J2121" t="str">
            <v>ATRIBUÍDO SÃO PAULO</v>
          </cell>
          <cell r="K2121" t="str">
            <v>5,82</v>
          </cell>
        </row>
        <row r="2122">
          <cell r="G2122">
            <v>91600</v>
          </cell>
          <cell r="H2122" t="str">
            <v>ARMAÇÃO DO SISTEMA DE PAREDES DE CONCRETO, EXECUTADA EM PLATIBANDAS, TELA Q-92. AF_06/2019</v>
          </cell>
          <cell r="I2122" t="str">
            <v>KG</v>
          </cell>
          <cell r="J2122" t="str">
            <v>ATRIBUÍDO SÃO PAULO</v>
          </cell>
          <cell r="K2122" t="str">
            <v>9,55</v>
          </cell>
        </row>
        <row r="2123">
          <cell r="G2123">
            <v>91601</v>
          </cell>
          <cell r="H2123" t="str">
            <v>ARMAÇÃO DO SISTEMA DE PAREDES DE CONCRETO, EXECUTADA COMO REFORÇO, VERGALHÃO DE 6,3 MM DE DIÂMETRO. AF_06/2019</v>
          </cell>
          <cell r="I2123" t="str">
            <v>KG</v>
          </cell>
          <cell r="J2123" t="str">
            <v>COEFICIENTE DE REPRESENTATIVIDADE</v>
          </cell>
          <cell r="K2123" t="str">
            <v>7,76</v>
          </cell>
        </row>
        <row r="2124">
          <cell r="G2124">
            <v>91602</v>
          </cell>
          <cell r="H2124" t="str">
            <v>ARMAÇÃO DO SISTEMA DE PAREDES DE CONCRETO, EXECUTADA COMO REFORÇO, VERGALHÃO DE 8,0 MM DE DIÂMETRO. AF_06/2019</v>
          </cell>
          <cell r="I2124" t="str">
            <v>KG</v>
          </cell>
          <cell r="J2124" t="str">
            <v>COEFICIENTE DE REPRESENTATIVIDADE</v>
          </cell>
          <cell r="K2124" t="str">
            <v>7,11</v>
          </cell>
        </row>
        <row r="2125">
          <cell r="G2125">
            <v>91603</v>
          </cell>
          <cell r="H2125" t="str">
            <v>ARMAÇÃO DO SISTEMA DE PAREDES DE CONCRETO, EXECUTADA COMO REFORÇO, VERGALHÃO DE 10,0 MM DE DIÂMETRO. AF_06/2019</v>
          </cell>
          <cell r="I2125" t="str">
            <v>KG</v>
          </cell>
          <cell r="J2125" t="str">
            <v>COEFICIENTE DE REPRESENTATIVIDADE</v>
          </cell>
          <cell r="K2125" t="str">
            <v>6,72</v>
          </cell>
        </row>
        <row r="2126">
          <cell r="G2126">
            <v>92759</v>
          </cell>
          <cell r="H2126" t="str">
            <v>ARMAÇÃO DE PILAR OU VIGA DE UMA ESTRUTURA CONVENCIONAL DE CONCRETO ARMADO EM UM EDIFÍCIO DE MÚLTIPLOS PAVIMENTOS UTILIZANDO AÇO CA-60 DE 5,0 MM - MONTAGEM. AF_12/2015</v>
          </cell>
          <cell r="I2126" t="str">
            <v>KG</v>
          </cell>
          <cell r="J2126" t="str">
            <v>ATRIBUÍDO SÃO PAULO</v>
          </cell>
          <cell r="K2126" t="str">
            <v>9,52</v>
          </cell>
        </row>
        <row r="2127">
          <cell r="G2127">
            <v>92760</v>
          </cell>
          <cell r="H2127" t="str">
            <v>ARMAÇÃO DE PILAR OU VIGA DE UMA ESTRUTURA CONVENCIONAL DE CONCRETO ARMADO EM UM EDIFÍCIO DE MÚLTIPLOS PAVIMENTOS UTILIZANDO AÇO CA-50 DE 6,3 MM - MONTAGEM. AF_12/2015</v>
          </cell>
          <cell r="I2127" t="str">
            <v>KG</v>
          </cell>
          <cell r="J2127" t="str">
            <v>ATRIBUÍDO SÃO PAULO</v>
          </cell>
          <cell r="K2127" t="str">
            <v>8,83</v>
          </cell>
        </row>
        <row r="2128">
          <cell r="G2128">
            <v>92761</v>
          </cell>
          <cell r="H2128" t="str">
            <v>ARMAÇÃO DE PILAR OU VIGA DE UMA ESTRUTURA CONVENCIONAL DE CONCRETO ARMADO EM UM EDIFÍCIO DE MÚLTIPLOS PAVIMENTOS UTILIZANDO AÇO CA-50 DE 8,0 MM - MONTAGEM. AF_12/2015</v>
          </cell>
          <cell r="I2128" t="str">
            <v>KG</v>
          </cell>
          <cell r="J2128" t="str">
            <v>ATRIBUÍDO SÃO PAULO</v>
          </cell>
          <cell r="K2128" t="str">
            <v>8,17</v>
          </cell>
        </row>
        <row r="2129">
          <cell r="G2129">
            <v>92762</v>
          </cell>
          <cell r="H2129" t="str">
            <v>ARMAÇÃO DE PILAR OU VIGA DE UMA ESTRUTURA CONVENCIONAL DE CONCRETO ARMADO EM UM EDIFÍCIO DE MÚLTIPLOS PAVIMENTOS UTILIZANDO AÇO CA-50 DE 10,0 MM - MONTAGEM. AF_12/2015</v>
          </cell>
          <cell r="I2129" t="str">
            <v>KG</v>
          </cell>
          <cell r="J2129" t="str">
            <v>ATRIBUÍDO SÃO PAULO</v>
          </cell>
          <cell r="K2129" t="str">
            <v>7,27</v>
          </cell>
        </row>
        <row r="2130">
          <cell r="G2130">
            <v>92763</v>
          </cell>
          <cell r="H2130" t="str">
            <v>ARMAÇÃO DE PILAR OU VIGA DE UMA ESTRUTURA CONVENCIONAL DE CONCRETO ARMADO EM UM EDIFÍCIO DE MÚLTIPLOS PAVIMENTOS UTILIZANDO AÇO CA-50 DE 12,5 MM - MONTAGEM. AF_12/2015</v>
          </cell>
          <cell r="I2130" t="str">
            <v>KG</v>
          </cell>
          <cell r="J2130" t="str">
            <v>ATRIBUÍDO SÃO PAULO</v>
          </cell>
          <cell r="K2130" t="str">
            <v>6,10</v>
          </cell>
        </row>
        <row r="2131">
          <cell r="G2131">
            <v>92764</v>
          </cell>
          <cell r="H2131" t="str">
            <v>ARMAÇÃO DE PILAR OU VIGA DE UMA ESTRUTURA CONVENCIONAL DE CONCRETO ARMADO EM UM EDIFÍCIO DE MÚLTIPLOS PAVIMENTOS UTILIZANDO AÇO CA-50 DE 16,0 MM - MONTAGEM. AF_12/2015</v>
          </cell>
          <cell r="I2131" t="str">
            <v>KG</v>
          </cell>
          <cell r="J2131" t="str">
            <v>ATRIBUÍDO SÃO PAULO</v>
          </cell>
          <cell r="K2131" t="str">
            <v>5,76</v>
          </cell>
        </row>
        <row r="2132">
          <cell r="G2132">
            <v>92765</v>
          </cell>
          <cell r="H2132" t="str">
            <v>ARMAÇÃO DE PILAR OU VIGA DE UMA ESTRUTURA CONVENCIONAL DE CONCRETO ARMADO EM UM EDIFÍCIO DE MÚLTIPLOS PAVIMENTOS UTILIZANDO AÇO CA-50 DE 20,0 MM - MONTAGEM. AF_12/2015</v>
          </cell>
          <cell r="I2132" t="str">
            <v>KG</v>
          </cell>
          <cell r="J2132" t="str">
            <v>ATRIBUÍDO SÃO PAULO</v>
          </cell>
          <cell r="K2132" t="str">
            <v>6,43</v>
          </cell>
        </row>
        <row r="2133">
          <cell r="G2133">
            <v>92766</v>
          </cell>
          <cell r="H2133" t="str">
            <v>ARMAÇÃO DE PILAR OU VIGA DE UMA ESTRUTURA CONVENCIONAL DE CONCRETO ARMADO EM UM EDIFÍCIO DE MÚLTIPLOS PAVIMENTOS UTILIZANDO AÇO CA-50 DE 25,0 MM - MONTAGEM. AF_12/2015</v>
          </cell>
          <cell r="I2133" t="str">
            <v>KG</v>
          </cell>
          <cell r="J2133" t="str">
            <v>COEFICIENTE DE REPRESENTATIVIDADE</v>
          </cell>
          <cell r="K2133" t="str">
            <v>6,26</v>
          </cell>
        </row>
        <row r="2134">
          <cell r="G2134">
            <v>92767</v>
          </cell>
          <cell r="H2134" t="str">
            <v>ARMAÇÃO DE LAJE DE UMA ESTRUTURA CONVENCIONAL DE CONCRETO ARMADO EM UM EDIFÍCIO DE MÚLTIPLOS PAVIMENTOS UTILIZANDO AÇO CA-60 DE 4,2 MM - MONTAGEM. AF_12/2015</v>
          </cell>
          <cell r="I2134" t="str">
            <v>KG</v>
          </cell>
          <cell r="J2134" t="str">
            <v>ATRIBUÍDO SÃO PAULO</v>
          </cell>
          <cell r="K2134" t="str">
            <v>9,68</v>
          </cell>
        </row>
        <row r="2135">
          <cell r="G2135">
            <v>92768</v>
          </cell>
          <cell r="H2135" t="str">
            <v>ARMAÇÃO DE LAJE DE UMA ESTRUTURA CONVENCIONAL DE CONCRETO ARMADO EM UM EDIFÍCIO DE MÚLTIPLOS PAVIMENTOS UTILIZANDO AÇO CA-60 DE 5,0 MM - MONTAGEM. AF_12/2015</v>
          </cell>
          <cell r="I2135" t="str">
            <v>KG</v>
          </cell>
          <cell r="J2135" t="str">
            <v>ATRIBUÍDO SÃO PAULO</v>
          </cell>
          <cell r="K2135" t="str">
            <v>8,52</v>
          </cell>
        </row>
        <row r="2136">
          <cell r="G2136">
            <v>92769</v>
          </cell>
          <cell r="H2136" t="str">
            <v>ARMAÇÃO DE LAJE DE UMA ESTRUTURA CONVENCIONAL DE CONCRETO ARMADO EM UM EDIFÍCIO DE MÚLTIPLOS PAVIMENTOS UTILIZANDO AÇO CA-50 DE 6,3 MM - MONTAGEM. AF_12/2015</v>
          </cell>
          <cell r="I2136" t="str">
            <v>KG</v>
          </cell>
          <cell r="J2136" t="str">
            <v>ATRIBUÍDO SÃO PAULO</v>
          </cell>
          <cell r="K2136" t="str">
            <v>8,06</v>
          </cell>
        </row>
        <row r="2137">
          <cell r="G2137">
            <v>92770</v>
          </cell>
          <cell r="H2137" t="str">
            <v>ARMAÇÃO DE LAJE DE UMA ESTRUTURA CONVENCIONAL DE CONCRETO ARMADO EM UM EDIFÍCIO DE MÚLTIPLOS PAVIMENTOS UTILIZANDO AÇO CA-50 DE 8,0 MM - MONTAGEM. AF_12/2015</v>
          </cell>
          <cell r="I2137" t="str">
            <v>KG</v>
          </cell>
          <cell r="J2137" t="str">
            <v>ATRIBUÍDO SÃO PAULO</v>
          </cell>
          <cell r="K2137" t="str">
            <v>7,59</v>
          </cell>
        </row>
        <row r="2138">
          <cell r="G2138">
            <v>92771</v>
          </cell>
          <cell r="H2138" t="str">
            <v>ARMAÇÃO DE LAJE DE UMA ESTRUTURA CONVENCIONAL DE CONCRETO ARMADO EM UM EDIFÍCIO DE MÚLTIPLOS PAVIMENTOS UTILIZANDO AÇO CA-50 DE 10,0 MM - MONTAGEM. AF_12/2015</v>
          </cell>
          <cell r="I2138" t="str">
            <v>KG</v>
          </cell>
          <cell r="J2138" t="str">
            <v>ATRIBUÍDO SÃO PAULO</v>
          </cell>
          <cell r="K2138" t="str">
            <v>6,80</v>
          </cell>
        </row>
        <row r="2139">
          <cell r="G2139">
            <v>92772</v>
          </cell>
          <cell r="H2139" t="str">
            <v>ARMAÇÃO DE LAJE DE UMA ESTRUTURA CONVENCIONAL DE CONCRETO ARMADO EM UM EDIFÍCIO DE MÚLTIPLOS PAVIMENTOS UTILIZANDO AÇO CA-50 DE 12,5 MM - MONTAGEM. AF_12/2015</v>
          </cell>
          <cell r="I2139" t="str">
            <v>KG</v>
          </cell>
          <cell r="J2139" t="str">
            <v>ATRIBUÍDO SÃO PAULO</v>
          </cell>
          <cell r="K2139" t="str">
            <v>5,74</v>
          </cell>
        </row>
        <row r="2140">
          <cell r="G2140">
            <v>92773</v>
          </cell>
          <cell r="H2140" t="str">
            <v>ARMAÇÃO DE LAJE DE UMA ESTRUTURA CONVENCIONAL DE CONCRETO ARMADO EM UM EDIFÍCIO DE MÚLTIPLOS PAVIMENTOS UTILIZANDO AÇO CA-50 DE 16,0 MM - MONTAGEM. AF_12/2015</v>
          </cell>
          <cell r="I2140" t="str">
            <v>KG</v>
          </cell>
          <cell r="J2140" t="str">
            <v>COEFICIENTE DE REPRESENTATIVIDADE</v>
          </cell>
          <cell r="K2140" t="str">
            <v>5,51</v>
          </cell>
        </row>
        <row r="2141">
          <cell r="G2141">
            <v>92774</v>
          </cell>
          <cell r="H2141" t="str">
            <v>ARMAÇÃO DE LAJE DE UMA ESTRUTURA CONVENCIONAL DE CONCRETO ARMADO EM UM EDIFÍCIO DE MÚLTIPLOS PAVIMENTOS UTILIZANDO AÇO CA-50 DE 20,0 MM - MONTAGEM. AF_12/2015</v>
          </cell>
          <cell r="I2141" t="str">
            <v>KG</v>
          </cell>
          <cell r="J2141" t="str">
            <v>COEFICIENTE DE REPRESENTATIVIDADE</v>
          </cell>
          <cell r="K2141" t="str">
            <v>6,26</v>
          </cell>
        </row>
        <row r="2142">
          <cell r="G2142">
            <v>92775</v>
          </cell>
          <cell r="H2142" t="str">
            <v>ARMAÇÃO DE PILAR OU VIGA DE UMA ESTRUTURA CONVENCIONAL DE CONCRETO ARMADO EM UMA EDIFICAÇÃO TÉRREA OU SOBRADO UTILIZANDO AÇO CA-60 DE 5,0 MM - MONTAGEM. AF_12/2015</v>
          </cell>
          <cell r="I2142" t="str">
            <v>KG</v>
          </cell>
          <cell r="J2142" t="str">
            <v>ATRIBUÍDO SÃO PAULO</v>
          </cell>
          <cell r="K2142" t="str">
            <v>11,52</v>
          </cell>
        </row>
        <row r="2143">
          <cell r="G2143">
            <v>92776</v>
          </cell>
          <cell r="H2143" t="str">
            <v>ARMAÇÃO DE PILAR OU VIGA DE UMA ESTRUTURA CONVENCIONAL DE CONCRETO ARMADO EM UMA EDIFICAÇÃO TÉRREA OU SOBRADO UTILIZANDO AÇO CA-50 DE 6,3 MM - MONTAGEM. AF_12/2015</v>
          </cell>
          <cell r="I2143" t="str">
            <v>KG</v>
          </cell>
          <cell r="J2143" t="str">
            <v>ATRIBUÍDO SÃO PAULO</v>
          </cell>
          <cell r="K2143" t="str">
            <v>10,35</v>
          </cell>
        </row>
        <row r="2144">
          <cell r="G2144">
            <v>92777</v>
          </cell>
          <cell r="H2144" t="str">
            <v>ARMAÇÃO DE PILAR OU VIGA DE UMA ESTRUTURA CONVENCIONAL DE CONCRETO ARMADO EM UMA EDIFICAÇÃO TÉRREA OU SOBRADO UTILIZANDO AÇO CA-50 DE 8,0 MM - MONTAGEM. AF_12/2015</v>
          </cell>
          <cell r="I2144" t="str">
            <v>KG</v>
          </cell>
          <cell r="J2144" t="str">
            <v>ATRIBUÍDO SÃO PAULO</v>
          </cell>
          <cell r="K2144" t="str">
            <v>9,31</v>
          </cell>
        </row>
        <row r="2145">
          <cell r="G2145">
            <v>92778</v>
          </cell>
          <cell r="H2145" t="str">
            <v>ARMAÇÃO DE PILAR OU VIGA DE UMA ESTRUTURA CONVENCIONAL DE CONCRETO ARMADO EM UMA EDIFICAÇÃO TÉRREA OU SOBRADO UTILIZANDO AÇO CA-50 DE 10,0 MM - MONTAGEM. AF_12/2015</v>
          </cell>
          <cell r="I2145" t="str">
            <v>KG</v>
          </cell>
          <cell r="J2145" t="str">
            <v>ATRIBUÍDO SÃO PAULO</v>
          </cell>
          <cell r="K2145" t="str">
            <v>8,13</v>
          </cell>
        </row>
        <row r="2146">
          <cell r="G2146">
            <v>92779</v>
          </cell>
          <cell r="H2146" t="str">
            <v>ARMAÇÃO DE PILAR OU VIGA DE UMA ESTRUTURA CONVENCIONAL DE CONCRETO ARMADO EM UMA EDIFICAÇÃO TÉRREA OU SOBRADO UTILIZANDO AÇO CA-50 DE 12,5 MM - MONTAGEM. AF_12/2015</v>
          </cell>
          <cell r="I2146" t="str">
            <v>KG</v>
          </cell>
          <cell r="J2146" t="str">
            <v>ATRIBUÍDO SÃO PAULO</v>
          </cell>
          <cell r="K2146" t="str">
            <v>6,72</v>
          </cell>
        </row>
        <row r="2147">
          <cell r="G2147">
            <v>92780</v>
          </cell>
          <cell r="H2147" t="str">
            <v>ARMAÇÃO DE PILAR OU VIGA DE UMA ESTRUTURA CONVENCIONAL DE CONCRETO ARMADO EM UMA EDIFICAÇÃO TÉRREA OU SOBRADO UTILIZANDO AÇO CA-50 DE 16,0 MM - MONTAGEM. AF_12/2015</v>
          </cell>
          <cell r="I2147" t="str">
            <v>KG</v>
          </cell>
          <cell r="J2147" t="str">
            <v>ATRIBUÍDO SÃO PAULO</v>
          </cell>
          <cell r="K2147" t="str">
            <v>6,18</v>
          </cell>
        </row>
        <row r="2148">
          <cell r="G2148">
            <v>92781</v>
          </cell>
          <cell r="H2148" t="str">
            <v>ARMAÇÃO DE PILAR OU VIGA DE UMA ESTRUTURA CONVENCIONAL DE CONCRETO ARMADO EM UMA EDIFICAÇÃO TÉRREA OU SOBRADO UTILIZANDO AÇO CA-50 DE 20,0 MM - MONTAGEM. AF_12/2015</v>
          </cell>
          <cell r="I2148" t="str">
            <v>KG</v>
          </cell>
          <cell r="J2148" t="str">
            <v>ATRIBUÍDO SÃO PAULO</v>
          </cell>
          <cell r="K2148" t="str">
            <v>6,72</v>
          </cell>
        </row>
        <row r="2149">
          <cell r="G2149">
            <v>92782</v>
          </cell>
          <cell r="H2149" t="str">
            <v>ARMAÇÃO DE PILAR OU VIGA DE UMA ESTRUTURA CONVENCIONAL DE CONCRETO ARMADO EM UMA EDIFICAÇÃO TÉRREA OU SOBRADO UTILIZANDO AÇO CA-50 DE 25,0 MM - MONTAGEM. AF_12/2015</v>
          </cell>
          <cell r="I2149" t="str">
            <v>KG</v>
          </cell>
          <cell r="J2149" t="str">
            <v>COEFICIENTE DE REPRESENTATIVIDADE</v>
          </cell>
          <cell r="K2149" t="str">
            <v>6,43</v>
          </cell>
        </row>
        <row r="2150">
          <cell r="G2150">
            <v>92783</v>
          </cell>
          <cell r="H2150" t="str">
            <v>ARMAÇÃO DE LAJE DE UMA ESTRUTURA CONVENCIONAL DE CONCRETO ARMADO EM UMA EDIFICAÇÃO TÉRREA OU SOBRADO UTILIZANDO AÇO CA-60 DE 4,2 MM - MONTAGEM. AF_12/2015</v>
          </cell>
          <cell r="I2150" t="str">
            <v>KG</v>
          </cell>
          <cell r="J2150" t="str">
            <v>ATRIBUÍDO SÃO PAULO</v>
          </cell>
          <cell r="K2150" t="str">
            <v>11,37</v>
          </cell>
        </row>
        <row r="2151">
          <cell r="G2151">
            <v>92784</v>
          </cell>
          <cell r="H2151" t="str">
            <v>ARMAÇÃO DE LAJE DE UMA ESTRUTURA CONVENCIONAL DE CONCRETO ARMADO EM UMA EDIFICAÇÃO TÉRREA OU SOBRADO UTILIZANDO AÇO CA-60 DE 5,0 MM - MONTAGEM. AF_12/2015</v>
          </cell>
          <cell r="I2151" t="str">
            <v>KG</v>
          </cell>
          <cell r="J2151" t="str">
            <v>ATRIBUÍDO SÃO PAULO</v>
          </cell>
          <cell r="K2151" t="str">
            <v>9,89</v>
          </cell>
        </row>
        <row r="2152">
          <cell r="G2152">
            <v>92785</v>
          </cell>
          <cell r="H2152" t="str">
            <v>ARMAÇÃO DE LAJE DE UMA ESTRUTURA CONVENCIONAL DE CONCRETO ARMADO EM UMA EDIFICAÇÃO TÉRREA OU SOBRADO UTILIZANDO AÇO CA-50 DE 6,3 MM - MONTAGEM. AF_12/2015</v>
          </cell>
          <cell r="I2152" t="str">
            <v>KG</v>
          </cell>
          <cell r="J2152" t="str">
            <v>ATRIBUÍDO SÃO PAULO</v>
          </cell>
          <cell r="K2152" t="str">
            <v>9,10</v>
          </cell>
        </row>
        <row r="2153">
          <cell r="G2153">
            <v>92786</v>
          </cell>
          <cell r="H2153" t="str">
            <v>ARMAÇÃO DE LAJE DE UMA ESTRUTURA CONVENCIONAL DE CONCRETO ARMADO EM UMA EDIFICAÇÃO TÉRREA OU SOBRADO UTILIZANDO AÇO CA-50 DE 8,0 MM - MONTAGEM. AF_12/2015</v>
          </cell>
          <cell r="I2153" t="str">
            <v>KG</v>
          </cell>
          <cell r="J2153" t="str">
            <v>ATRIBUÍDO SÃO PAULO</v>
          </cell>
          <cell r="K2153" t="str">
            <v>8,36</v>
          </cell>
        </row>
        <row r="2154">
          <cell r="G2154">
            <v>92787</v>
          </cell>
          <cell r="H2154" t="str">
            <v>ARMAÇÃO DE LAJE DE UMA ESTRUTURA CONVENCIONAL DE CONCRETO ARMADO EM UMA EDIFICAÇÃO TÉRREA OU SOBRADO UTILIZANDO AÇO CA-50 DE 10,0 MM - MONTAGEM. AF_12/2015</v>
          </cell>
          <cell r="I2154" t="str">
            <v>KG</v>
          </cell>
          <cell r="J2154" t="str">
            <v>ATRIBUÍDO SÃO PAULO</v>
          </cell>
          <cell r="K2154" t="str">
            <v>7,37</v>
          </cell>
        </row>
        <row r="2155">
          <cell r="G2155">
            <v>92788</v>
          </cell>
          <cell r="H2155" t="str">
            <v>ARMAÇÃO DE LAJE DE UMA ESTRUTURA CONVENCIONAL DE CONCRETO ARMADO EM UMA EDIFICAÇÃO TÉRREA OU SOBRADO UTILIZANDO AÇO CA-50 DE 12,5 MM - MONTAGEM. AF_12/2015</v>
          </cell>
          <cell r="I2155" t="str">
            <v>KG</v>
          </cell>
          <cell r="J2155" t="str">
            <v>ATRIBUÍDO SÃO PAULO</v>
          </cell>
          <cell r="K2155" t="str">
            <v>6,14</v>
          </cell>
        </row>
        <row r="2156">
          <cell r="G2156">
            <v>92789</v>
          </cell>
          <cell r="H2156" t="str">
            <v>ARMAÇÃO DE LAJE DE UMA ESTRUTURA CONVENCIONAL DE CONCRETO ARMADO EM UMA EDIFICAÇÃO TÉRREA OU SOBRADO UTILIZANDO AÇO CA-50 DE 16,0 MM - MONTAGEM. AF_12/2015</v>
          </cell>
          <cell r="I2156" t="str">
            <v>KG</v>
          </cell>
          <cell r="J2156" t="str">
            <v>COEFICIENTE DE REPRESENTATIVIDADE</v>
          </cell>
          <cell r="K2156" t="str">
            <v>5,77</v>
          </cell>
        </row>
        <row r="2157">
          <cell r="G2157">
            <v>92790</v>
          </cell>
          <cell r="H2157" t="str">
            <v>ARMAÇÃO DE LAJE DE UMA ESTRUTURA CONVENCIONAL DE CONCRETO ARMADO EM UMA EDIFICAÇÃO TÉRREA OU SOBRADO UTILIZANDO AÇO CA-50 DE 20,0 MM - MONTAGEM. AF_12/2015</v>
          </cell>
          <cell r="I2157" t="str">
            <v>KG</v>
          </cell>
          <cell r="J2157" t="str">
            <v>COEFICIENTE DE REPRESENTATIVIDADE</v>
          </cell>
          <cell r="K2157" t="str">
            <v>6,41</v>
          </cell>
        </row>
        <row r="2158">
          <cell r="G2158">
            <v>92791</v>
          </cell>
          <cell r="H2158" t="str">
            <v>CORTE E DOBRA DE AÇO CA-60, DIÂMETRO DE 5,0 MM, UTILIZADO EM ESTRUTURAS DIVERSAS, EXCETO LAJES. AF_12/2015</v>
          </cell>
          <cell r="I2158" t="str">
            <v>KG</v>
          </cell>
          <cell r="J2158" t="str">
            <v>COEFICIENTE DE REPRESENTATIVIDADE</v>
          </cell>
          <cell r="K2158" t="str">
            <v>6,61</v>
          </cell>
        </row>
        <row r="2159">
          <cell r="G2159">
            <v>92792</v>
          </cell>
          <cell r="H2159" t="str">
            <v>CORTE E DOBRA DE AÇO CA-50, DIÂMETRO DE 6,3 MM, UTILIZADO EM ESTRUTURAS DIVERSAS, EXCETO LAJES. AF_12/2015</v>
          </cell>
          <cell r="I2159" t="str">
            <v>KG</v>
          </cell>
          <cell r="J2159" t="str">
            <v>COEFICIENTE DE REPRESENTATIVIDADE</v>
          </cell>
          <cell r="K2159" t="str">
            <v>6,53</v>
          </cell>
        </row>
        <row r="2160">
          <cell r="G2160">
            <v>92793</v>
          </cell>
          <cell r="H2160" t="str">
            <v>CORTE E DOBRA DE AÇO CA-50, DIÂMETRO DE 8,0 MM, UTILIZADO EM ESTRUTURAS DIVERSAS, EXCETO LAJES. AF_12/2015</v>
          </cell>
          <cell r="I2160" t="str">
            <v>KG</v>
          </cell>
          <cell r="J2160" t="str">
            <v>COEFICIENTE DE REPRESENTATIVIDADE</v>
          </cell>
          <cell r="K2160" t="str">
            <v>6,39</v>
          </cell>
        </row>
        <row r="2161">
          <cell r="G2161">
            <v>92794</v>
          </cell>
          <cell r="H2161" t="str">
            <v>CORTE E DOBRA DE AÇO CA-50, DIÂMETRO DE 10,0 MM, UTILIZADO EM ESTRUTURAS DIVERSAS, EXCETO LAJES. AF_12/2015</v>
          </cell>
          <cell r="I2161" t="str">
            <v>KG</v>
          </cell>
          <cell r="J2161" t="str">
            <v>COEFICIENTE DE REPRESENTATIVIDADE</v>
          </cell>
          <cell r="K2161" t="str">
            <v>5,86</v>
          </cell>
        </row>
        <row r="2162">
          <cell r="G2162">
            <v>92795</v>
          </cell>
          <cell r="H2162" t="str">
            <v>CORTE E DOBRA DE AÇO CA-50, DIÂMETRO DE 12,5 MM, UTILIZADO EM ESTRUTURAS DIVERSAS, EXCETO LAJES. AF_12/2015</v>
          </cell>
          <cell r="I2162" t="str">
            <v>KG</v>
          </cell>
          <cell r="J2162" t="str">
            <v>COEFICIENTE DE REPRESENTATIVIDADE</v>
          </cell>
          <cell r="K2162" t="str">
            <v>5,00</v>
          </cell>
        </row>
        <row r="2163">
          <cell r="G2163">
            <v>92796</v>
          </cell>
          <cell r="H2163" t="str">
            <v>CORTE E DOBRA DE AÇO CA-50, DIÂMETRO DE 16,0 MM, UTILIZADO EM ESTRUTURAS DIVERSAS, EXCETO LAJES. AF_12/2015</v>
          </cell>
          <cell r="I2163" t="str">
            <v>KG</v>
          </cell>
          <cell r="J2163" t="str">
            <v>COEFICIENTE DE REPRESENTATIVIDADE</v>
          </cell>
          <cell r="K2163" t="str">
            <v>4,93</v>
          </cell>
        </row>
        <row r="2164">
          <cell r="G2164">
            <v>92797</v>
          </cell>
          <cell r="H2164" t="str">
            <v>CORTE E DOBRA DE AÇO CA-50, DIÂMETRO DE 20,0 MM, UTILIZADO EM ESTRUTURAS DIVERSAS, EXCETO LAJES. AF_12/2015</v>
          </cell>
          <cell r="I2164" t="str">
            <v>KG</v>
          </cell>
          <cell r="J2164" t="str">
            <v>COEFICIENTE DE REPRESENTATIVIDADE</v>
          </cell>
          <cell r="K2164" t="str">
            <v>5,79</v>
          </cell>
        </row>
        <row r="2165">
          <cell r="G2165">
            <v>92798</v>
          </cell>
          <cell r="H2165" t="str">
            <v>CORTE E DOBRA DE AÇO CA-50, DIÂMETRO DE 25,0 MM, UTILIZADO EM ESTRUTURAS DIVERSAS, EXCETO LAJES. AF_12/2015</v>
          </cell>
          <cell r="I2165" t="str">
            <v>KG</v>
          </cell>
          <cell r="J2165" t="str">
            <v>COEFICIENTE DE REPRESENTATIVIDADE</v>
          </cell>
          <cell r="K2165" t="str">
            <v>5,77</v>
          </cell>
        </row>
        <row r="2166">
          <cell r="G2166">
            <v>92799</v>
          </cell>
          <cell r="H2166" t="str">
            <v>CORTE E DOBRA DE AÇO CA-60, DIÂMETRO DE 4,2 MM, UTILIZADO EM LAJE. AF_12/2015</v>
          </cell>
          <cell r="I2166" t="str">
            <v>KG</v>
          </cell>
          <cell r="J2166" t="str">
            <v>COEFICIENTE DE REPRESENTATIVIDADE</v>
          </cell>
          <cell r="K2166" t="str">
            <v>6,94</v>
          </cell>
        </row>
        <row r="2167">
          <cell r="G2167">
            <v>92800</v>
          </cell>
          <cell r="H2167" t="str">
            <v>CORTE E DOBRA DE AÇO CA-60, DIÂMETRO DE 5,0 MM, UTILIZADO EM LAJE. AF_12/2015</v>
          </cell>
          <cell r="I2167" t="str">
            <v>KG</v>
          </cell>
          <cell r="J2167" t="str">
            <v>COEFICIENTE DE REPRESENTATIVIDADE</v>
          </cell>
          <cell r="K2167" t="str">
            <v>6,25</v>
          </cell>
        </row>
        <row r="2168">
          <cell r="G2168">
            <v>92801</v>
          </cell>
          <cell r="H2168" t="str">
            <v>CORTE E DOBRA DE AÇO CA-50, DIÂMETRO DE 6,3 MM, UTILIZADO EM LAJE. AF_12/2015</v>
          </cell>
          <cell r="I2168" t="str">
            <v>KG</v>
          </cell>
          <cell r="J2168" t="str">
            <v>COEFICIENTE DE REPRESENTATIVIDADE</v>
          </cell>
          <cell r="K2168" t="str">
            <v>6,31</v>
          </cell>
        </row>
        <row r="2169">
          <cell r="G2169">
            <v>92802</v>
          </cell>
          <cell r="H2169" t="str">
            <v>CORTE E DOBRA DE AÇO CA-50, DIÂMETRO DE 8,0 MM, UTILIZADO EM LAJE. AF_12/2015</v>
          </cell>
          <cell r="I2169" t="str">
            <v>KG</v>
          </cell>
          <cell r="J2169" t="str">
            <v>COEFICIENTE DE REPRESENTATIVIDADE</v>
          </cell>
          <cell r="K2169" t="str">
            <v>6,27</v>
          </cell>
        </row>
        <row r="2170">
          <cell r="G2170">
            <v>92803</v>
          </cell>
          <cell r="H2170" t="str">
            <v>CORTE E DOBRA DE AÇO CA-50, DIÂMETRO DE 10,0 MM, UTILIZADO EM LAJE. AF_12/2015</v>
          </cell>
          <cell r="I2170" t="str">
            <v>KG</v>
          </cell>
          <cell r="J2170" t="str">
            <v>COEFICIENTE DE REPRESENTATIVIDADE</v>
          </cell>
          <cell r="K2170" t="str">
            <v>5,78</v>
          </cell>
        </row>
        <row r="2171">
          <cell r="G2171">
            <v>92804</v>
          </cell>
          <cell r="H2171" t="str">
            <v>CORTE E DOBRA DE AÇO CA-50, DIÂMETRO DE 12,5 MM, UTILIZADO EM LAJE. AF_12/2015</v>
          </cell>
          <cell r="I2171" t="str">
            <v>KG</v>
          </cell>
          <cell r="J2171" t="str">
            <v>COEFICIENTE DE REPRESENTATIVIDADE</v>
          </cell>
          <cell r="K2171" t="str">
            <v>4,95</v>
          </cell>
        </row>
        <row r="2172">
          <cell r="G2172">
            <v>92805</v>
          </cell>
          <cell r="H2172" t="str">
            <v>CORTE E DOBRA DE AÇO CA-50, DIÂMETRO DE 16,0 MM, UTILIZADO EM LAJE. AF_12/2015</v>
          </cell>
          <cell r="I2172" t="str">
            <v>KG</v>
          </cell>
          <cell r="J2172" t="str">
            <v>COEFICIENTE DE REPRESENTATIVIDADE</v>
          </cell>
          <cell r="K2172" t="str">
            <v>4,91</v>
          </cell>
        </row>
        <row r="2173">
          <cell r="G2173">
            <v>92806</v>
          </cell>
          <cell r="H2173" t="str">
            <v>CORTE E DOBRA DE AÇO CA-50, DIÂMETRO DE 20,0 MM, UTILIZADO EM LAJE. AF_12/2015</v>
          </cell>
          <cell r="I2173" t="str">
            <v>KG</v>
          </cell>
          <cell r="J2173" t="str">
            <v>COEFICIENTE DE REPRESENTATIVIDADE</v>
          </cell>
          <cell r="K2173" t="str">
            <v>5,78</v>
          </cell>
        </row>
        <row r="2174">
          <cell r="G2174">
            <v>92875</v>
          </cell>
          <cell r="H2174" t="str">
            <v>CORTE E DOBRA DE AÇO CA-25, DIÂMETRO DE 6,3 MM. AF_12/2015</v>
          </cell>
          <cell r="I2174" t="str">
            <v>KG</v>
          </cell>
          <cell r="J2174" t="str">
            <v>COEFICIENTE DE REPRESENTATIVIDADE</v>
          </cell>
          <cell r="K2174" t="str">
            <v>6,02</v>
          </cell>
        </row>
        <row r="2175">
          <cell r="G2175">
            <v>92876</v>
          </cell>
          <cell r="H2175" t="str">
            <v>CORTE E DOBRA DE AÇO CA-25, DIÂMETRO DE 8,0 MM. AF_12/2015</v>
          </cell>
          <cell r="I2175" t="str">
            <v>KG</v>
          </cell>
          <cell r="J2175" t="str">
            <v>COEFICIENTE DE REPRESENTATIVIDADE</v>
          </cell>
          <cell r="K2175" t="str">
            <v>5,82</v>
          </cell>
        </row>
        <row r="2176">
          <cell r="G2176">
            <v>92877</v>
          </cell>
          <cell r="H2176" t="str">
            <v>CORTE E DOBRA DE AÇO CA-25, DIÂMETRO DE 10,0 MM. AF_12/2015</v>
          </cell>
          <cell r="I2176" t="str">
            <v>KG</v>
          </cell>
          <cell r="J2176" t="str">
            <v>COEFICIENTE DE REPRESENTATIVIDADE</v>
          </cell>
          <cell r="K2176" t="str">
            <v>6,27</v>
          </cell>
        </row>
        <row r="2177">
          <cell r="G2177">
            <v>92878</v>
          </cell>
          <cell r="H2177" t="str">
            <v>CORTE E DOBRA DE AÇO CA-25, DIÂMETRO DE 12,5 MM. AF_12/2015</v>
          </cell>
          <cell r="I2177" t="str">
            <v>KG</v>
          </cell>
          <cell r="J2177" t="str">
            <v>COEFICIENTE DE REPRESENTATIVIDADE</v>
          </cell>
          <cell r="K2177" t="str">
            <v>6,16</v>
          </cell>
        </row>
        <row r="2178">
          <cell r="G2178">
            <v>92879</v>
          </cell>
          <cell r="H2178" t="str">
            <v>CORTE E DOBRA DE AÇO CA-25, DIÂMETRO DE 16,0 MM. AF_12/2015</v>
          </cell>
          <cell r="I2178" t="str">
            <v>KG</v>
          </cell>
          <cell r="J2178" t="str">
            <v>COEFICIENTE DE REPRESENTATIVIDADE</v>
          </cell>
          <cell r="K2178" t="str">
            <v>6,09</v>
          </cell>
        </row>
        <row r="2179">
          <cell r="G2179">
            <v>92880</v>
          </cell>
          <cell r="H2179" t="str">
            <v>CORTE E DOBRA DE AÇO CA-25, DIÂMETRO DE 20,0 MM. AF_12/2015</v>
          </cell>
          <cell r="I2179" t="str">
            <v>KG</v>
          </cell>
          <cell r="J2179" t="str">
            <v>COEFICIENTE DE REPRESENTATIVIDADE</v>
          </cell>
          <cell r="K2179" t="str">
            <v>6,23</v>
          </cell>
        </row>
        <row r="2180">
          <cell r="G2180">
            <v>92881</v>
          </cell>
          <cell r="H2180" t="str">
            <v>CORTE E DOBRA DE AÇO CA-25, DIÂMETRO DE 25,0 MM. AF_12/2015</v>
          </cell>
          <cell r="I2180" t="str">
            <v>KG</v>
          </cell>
          <cell r="J2180" t="str">
            <v>COEFICIENTE DE REPRESENTATIVIDADE</v>
          </cell>
          <cell r="K2180" t="str">
            <v>6,21</v>
          </cell>
        </row>
        <row r="2181">
          <cell r="G2181">
            <v>92882</v>
          </cell>
          <cell r="H2181" t="str">
            <v>ARMAÇÃO UTILIZANDO AÇO CA-25 DE 6,3 MM - MONTAGEM. AF_12/2015</v>
          </cell>
          <cell r="I2181" t="str">
            <v>KG</v>
          </cell>
          <cell r="J2181" t="str">
            <v>ATRIBUÍDO SÃO PAULO</v>
          </cell>
          <cell r="K2181" t="str">
            <v>8,32</v>
          </cell>
        </row>
        <row r="2182">
          <cell r="G2182">
            <v>92883</v>
          </cell>
          <cell r="H2182" t="str">
            <v>ARMAÇÃO UTILIZANDO AÇO CA-25 DE 8,0 MM - MONTAGEM. AF_12/2015</v>
          </cell>
          <cell r="I2182" t="str">
            <v>KG</v>
          </cell>
          <cell r="J2182" t="str">
            <v>ATRIBUÍDO SÃO PAULO</v>
          </cell>
          <cell r="K2182" t="str">
            <v>7,60</v>
          </cell>
        </row>
        <row r="2183">
          <cell r="G2183">
            <v>92884</v>
          </cell>
          <cell r="H2183" t="str">
            <v>ARMAÇÃO UTILIZANDO AÇO CA-25 DE 10,0 MM - MONTAGEM. AF_12/2015</v>
          </cell>
          <cell r="I2183" t="str">
            <v>KG</v>
          </cell>
          <cell r="J2183" t="str">
            <v>ATRIBUÍDO SÃO PAULO</v>
          </cell>
          <cell r="K2183" t="str">
            <v>7,68</v>
          </cell>
        </row>
        <row r="2184">
          <cell r="G2184">
            <v>92885</v>
          </cell>
          <cell r="H2184" t="str">
            <v>ARMAÇÃO UTILIZANDO AÇO CA-25 DE 12,5 MM - MONTAGEM. AF_12/2015</v>
          </cell>
          <cell r="I2184" t="str">
            <v>KG</v>
          </cell>
          <cell r="J2184" t="str">
            <v>ATRIBUÍDO SÃO PAULO</v>
          </cell>
          <cell r="K2184" t="str">
            <v>7,26</v>
          </cell>
        </row>
        <row r="2185">
          <cell r="G2185">
            <v>92886</v>
          </cell>
          <cell r="H2185" t="str">
            <v>ARMAÇÃO UTILIZANDO AÇO CA-25 DE 16,0 MM - MONTAGEM. AF_12/2015</v>
          </cell>
          <cell r="I2185" t="str">
            <v>KG</v>
          </cell>
          <cell r="J2185" t="str">
            <v>ATRIBUÍDO SÃO PAULO</v>
          </cell>
          <cell r="K2185" t="str">
            <v>6,92</v>
          </cell>
        </row>
        <row r="2186">
          <cell r="G2186">
            <v>92887</v>
          </cell>
          <cell r="H2186" t="str">
            <v>ARMAÇÃO UTILIZANDO AÇO CA-25 DE 20,0 MM - MONTAGEM. AF_12/2015</v>
          </cell>
          <cell r="I2186" t="str">
            <v>KG</v>
          </cell>
          <cell r="J2186" t="str">
            <v>ATRIBUÍDO SÃO PAULO</v>
          </cell>
          <cell r="K2186" t="str">
            <v>6,87</v>
          </cell>
        </row>
        <row r="2187">
          <cell r="G2187">
            <v>92888</v>
          </cell>
          <cell r="H2187" t="str">
            <v>ARMAÇÃO UTILIZANDO AÇO CA-25 DE 25,0 MM - MONTAGEM. AF_12/2015</v>
          </cell>
          <cell r="I2187" t="str">
            <v>KG</v>
          </cell>
          <cell r="J2187" t="str">
            <v>COEFICIENTE DE REPRESENTATIVIDADE</v>
          </cell>
          <cell r="K2187" t="str">
            <v>6,70</v>
          </cell>
        </row>
        <row r="2188">
          <cell r="G2188">
            <v>92915</v>
          </cell>
          <cell r="H2188" t="str">
            <v>ARMAÇÃO DE ESTRUTURAS DE CONCRETO ARMADO, EXCETO VIGAS, PILARES, LAJES E FUNDAÇÕES, UTILIZANDO AÇO CA-60 DE 5,0 MM - MONTAGEM. AF_12/2015</v>
          </cell>
          <cell r="I2188" t="str">
            <v>KG</v>
          </cell>
          <cell r="J2188" t="str">
            <v>ATRIBUÍDO SÃO PAULO</v>
          </cell>
          <cell r="K2188" t="str">
            <v>10,53</v>
          </cell>
        </row>
        <row r="2189">
          <cell r="G2189">
            <v>92916</v>
          </cell>
          <cell r="H2189" t="str">
            <v>ARMAÇÃO DE ESTRUTURAS DE CONCRETO ARMADO, EXCETO VIGAS, PILARES, LAJES E FUNDAÇÕES, UTILIZANDO AÇO CA-50 DE 6,3 MM - MONTAGEM. AF_12/2015</v>
          </cell>
          <cell r="I2189" t="str">
            <v>KG</v>
          </cell>
          <cell r="J2189" t="str">
            <v>ATRIBUÍDO SÃO PAULO</v>
          </cell>
          <cell r="K2189" t="str">
            <v>9,59</v>
          </cell>
        </row>
        <row r="2190">
          <cell r="G2190">
            <v>92917</v>
          </cell>
          <cell r="H2190" t="str">
            <v>ARMAÇÃO DE ESTRUTURAS DE CONCRETO ARMADO, EXCETO VIGAS, PILARES, LAJES E FUNDAÇÕES, UTILIZANDO AÇO CA-50 DE 8,0 MM - MONTAGEM. AF_12/2015</v>
          </cell>
          <cell r="I2190" t="str">
            <v>KG</v>
          </cell>
          <cell r="J2190" t="str">
            <v>ATRIBUÍDO SÃO PAULO</v>
          </cell>
          <cell r="K2190" t="str">
            <v>8,75</v>
          </cell>
        </row>
        <row r="2191">
          <cell r="G2191">
            <v>92919</v>
          </cell>
          <cell r="H2191" t="str">
            <v>ARMAÇÃO DE ESTRUTURAS DE CONCRETO ARMADO, EXCETO VIGAS, PILARES, LAJES E FUNDAÇÕES, UTILIZANDO AÇO CA-50 DE 10,0 MM - MONTAGEM. AF_12/2015</v>
          </cell>
          <cell r="I2191" t="str">
            <v>KG</v>
          </cell>
          <cell r="J2191" t="str">
            <v>ATRIBUÍDO SÃO PAULO</v>
          </cell>
          <cell r="K2191" t="str">
            <v>7,70</v>
          </cell>
        </row>
        <row r="2192">
          <cell r="G2192">
            <v>92921</v>
          </cell>
          <cell r="H2192" t="str">
            <v>ARMAÇÃO DE ESTRUTURAS DE CONCRETO ARMADO, EXCETO VIGAS, PILARES, LAJES E FUNDAÇÕES, UTILIZANDO AÇO CA-50 DE 12,5 MM - MONTAGEM. AF_12/2015</v>
          </cell>
          <cell r="I2192" t="str">
            <v>KG</v>
          </cell>
          <cell r="J2192" t="str">
            <v>ATRIBUÍDO SÃO PAULO</v>
          </cell>
          <cell r="K2192" t="str">
            <v>6,41</v>
          </cell>
        </row>
        <row r="2193">
          <cell r="G2193">
            <v>92922</v>
          </cell>
          <cell r="H2193" t="str">
            <v>ARMAÇÃO DE ESTRUTURAS DE CONCRETO ARMADO, EXCETO VIGAS, PILARES, LAJES E FUNDAÇÕES, UTILIZANDO AÇO CA-50 DE 16,0 MM - MONTAGEM. AF_12/2015</v>
          </cell>
          <cell r="I2193" t="str">
            <v>KG</v>
          </cell>
          <cell r="J2193" t="str">
            <v>ATRIBUÍDO SÃO PAULO</v>
          </cell>
          <cell r="K2193" t="str">
            <v>5,97</v>
          </cell>
        </row>
        <row r="2194">
          <cell r="G2194">
            <v>92923</v>
          </cell>
          <cell r="H2194" t="str">
            <v>ARMAÇÃO DE ESTRUTURAS DE CONCRETO ARMADO, EXCETO VIGAS, PILARES, LAJES E FUNDAÇÕES, UTILIZANDO AÇO CA-50 DE 20,0 MM - MONTAGEM. AF_12/2015</v>
          </cell>
          <cell r="I2194" t="str">
            <v>KG</v>
          </cell>
          <cell r="J2194" t="str">
            <v>ATRIBUÍDO SÃO PAULO</v>
          </cell>
          <cell r="K2194" t="str">
            <v>6,57</v>
          </cell>
        </row>
        <row r="2195">
          <cell r="G2195">
            <v>92924</v>
          </cell>
          <cell r="H2195" t="str">
            <v>ARMAÇÃO DE ESTRUTURAS DE CONCRETO ARMADO, EXCETO VIGAS, PILARES, LAJES E FUNDAÇÕES, UTILIZANDO AÇO CA-50 DE 25,0 MM - MONTAGEM. AF_12/2015</v>
          </cell>
          <cell r="I2195" t="str">
            <v>KG</v>
          </cell>
          <cell r="J2195" t="str">
            <v>COEFICIENTE DE REPRESENTATIVIDADE</v>
          </cell>
          <cell r="K2195" t="str">
            <v>6,35</v>
          </cell>
        </row>
        <row r="2196">
          <cell r="G2196">
            <v>95445</v>
          </cell>
          <cell r="H2196" t="str">
            <v>CORTE E DOBRA DE AÇO CA-60, DIÂMETRO DE 5,0 MM, UTILIZADO EM ESTRIBO CONTÍNUO HELICOIDAL. AF_10/2016</v>
          </cell>
          <cell r="I2196" t="str">
            <v>KG</v>
          </cell>
          <cell r="J2196" t="str">
            <v>COEFICIENTE DE REPRESENTATIVIDADE</v>
          </cell>
          <cell r="K2196" t="str">
            <v>5,29</v>
          </cell>
        </row>
        <row r="2197">
          <cell r="G2197">
            <v>95446</v>
          </cell>
          <cell r="H2197" t="str">
            <v>CORTE E DOBRA DE AÇO CA-50, DIÂMETRO DE 6,3 MM, UTILIZADO EM ESTRIBO CONTÍNUO HELICOIDAL. AF_10/2016</v>
          </cell>
          <cell r="I2197" t="str">
            <v>KG</v>
          </cell>
          <cell r="J2197" t="str">
            <v>COEFICIENTE DE REPRESENTATIVIDADE</v>
          </cell>
          <cell r="K2197" t="str">
            <v>5,70</v>
          </cell>
        </row>
        <row r="2198">
          <cell r="G2198">
            <v>95448</v>
          </cell>
          <cell r="H2198" t="str">
            <v>CORTE E DOBRA DE AÇO CA-50, DIÂMERO DE 32 MM, UTILIZADO EM ESTRUTURAS DIVERSAS, EXCETO LAJE. AF_10/2016</v>
          </cell>
          <cell r="I2198" t="str">
            <v>KG</v>
          </cell>
          <cell r="J2198" t="str">
            <v>COEFICIENTE DE REPRESENTATIVIDADE</v>
          </cell>
          <cell r="K2198" t="str">
            <v>6,34</v>
          </cell>
        </row>
        <row r="2199">
          <cell r="G2199">
            <v>95576</v>
          </cell>
          <cell r="H2199" t="str">
            <v>MONTAGEM DE ARMADURA LONGITUDINAL/TRANSVERSAL DE ESTACAS DE SEÇÃO CIRCULAR, DIÂMETRO = 8,0 MM. AF_11/2016</v>
          </cell>
          <cell r="I2199" t="str">
            <v>KG</v>
          </cell>
          <cell r="J2199" t="str">
            <v>COEFICIENTE DE REPRESENTATIVIDADE</v>
          </cell>
          <cell r="K2199" t="str">
            <v>8,29</v>
          </cell>
        </row>
        <row r="2200">
          <cell r="G2200">
            <v>95577</v>
          </cell>
          <cell r="H2200" t="str">
            <v>MONTAGEM DE ARMADURA LONGITUDINAL DE ESTACAS DE SEÇÃO CIRCULAR, DIÂMETRO = 10,0 MM. AF_11/2016</v>
          </cell>
          <cell r="I2200" t="str">
            <v>KG</v>
          </cell>
          <cell r="J2200" t="str">
            <v>COEFICIENTE DE REPRESENTATIVIDADE</v>
          </cell>
          <cell r="K2200" t="str">
            <v>7,44</v>
          </cell>
        </row>
        <row r="2201">
          <cell r="G2201">
            <v>95578</v>
          </cell>
          <cell r="H2201" t="str">
            <v>MONTAGEM DE ARMADURA LONGITUDINAL/TRANSVERSAL DE ESTACAS DE SEÇÃO CIRCULAR, DIÂMETRO = 12,5 MM. AF_11/2016</v>
          </cell>
          <cell r="I2201" t="str">
            <v>KG</v>
          </cell>
          <cell r="J2201" t="str">
            <v>COEFICIENTE DE REPRESENTATIVIDADE</v>
          </cell>
          <cell r="K2201" t="str">
            <v>6,32</v>
          </cell>
        </row>
        <row r="2202">
          <cell r="G2202">
            <v>95579</v>
          </cell>
          <cell r="H2202" t="str">
            <v>MONTAGEM DE ARMADURA LONGITUDINAL DE ESTACAS DE SEÇÃO CIRCULAR, DIÂMETRO = 16,0 MM. AF_11/2016</v>
          </cell>
          <cell r="I2202" t="str">
            <v>KG</v>
          </cell>
          <cell r="J2202" t="str">
            <v>COEFICIENTE DE REPRESENTATIVIDADE</v>
          </cell>
          <cell r="K2202" t="str">
            <v>6,00</v>
          </cell>
        </row>
        <row r="2203">
          <cell r="G2203">
            <v>95580</v>
          </cell>
          <cell r="H2203" t="str">
            <v>MONTAGEM DE ARMADURA LONGITUDINAL DE ESTACAS DE SEÇÃO CIRCULAR, DIÂMETRO = 20,0 MM. AF_11/2016</v>
          </cell>
          <cell r="I2203" t="str">
            <v>KG</v>
          </cell>
          <cell r="J2203" t="str">
            <v>COEFICIENTE DE REPRESENTATIVIDADE</v>
          </cell>
          <cell r="K2203" t="str">
            <v>6,71</v>
          </cell>
        </row>
        <row r="2204">
          <cell r="G2204">
            <v>95581</v>
          </cell>
          <cell r="H2204" t="str">
            <v>MONTAGEM DE ARMADURA LONGITUDINAL DE ESTACAS DE SEÇÃO CIRCULAR, DIÂMETRO = 25,0 MM. AF_11/2016</v>
          </cell>
          <cell r="I2204" t="str">
            <v>KG</v>
          </cell>
          <cell r="J2204" t="str">
            <v>COEFICIENTE DE REPRESENTATIVIDADE</v>
          </cell>
          <cell r="K2204" t="str">
            <v>6,56</v>
          </cell>
        </row>
        <row r="2205">
          <cell r="G2205">
            <v>95582</v>
          </cell>
          <cell r="H2205" t="str">
            <v>MONTAGEM DE ARMADURA LONGITUDINAL DE ESTACAS DE SEÇÃO CIRCULAR, DIÂMETRO = 32,0 MM. AF_11/2016</v>
          </cell>
          <cell r="I2205" t="str">
            <v>KG</v>
          </cell>
          <cell r="J2205" t="str">
            <v>COEFICIENTE DE REPRESENTATIVIDADE</v>
          </cell>
          <cell r="K2205" t="str">
            <v>7,02</v>
          </cell>
        </row>
        <row r="2206">
          <cell r="G2206">
            <v>95583</v>
          </cell>
          <cell r="H2206" t="str">
            <v>MONTAGEM DE ARMADURA TRANSVERSAL DE ESTACAS DE SEÇÃO CIRCULAR, DIÂMETRO = 5,0 MM. AF_11/2016</v>
          </cell>
          <cell r="I2206" t="str">
            <v>KG</v>
          </cell>
          <cell r="J2206" t="str">
            <v>COEFICIENTE DE REPRESENTATIVIDADE</v>
          </cell>
          <cell r="K2206" t="str">
            <v>10,88</v>
          </cell>
        </row>
        <row r="2207">
          <cell r="G2207">
            <v>95584</v>
          </cell>
          <cell r="H2207" t="str">
            <v>MONTAGEM DE ARMADURA TRANSVERSAL DE ESTACAS DE SEÇÃO CIRCULAR, DIÂMETRO = 6,3 MM. AF_11/2016</v>
          </cell>
          <cell r="I2207" t="str">
            <v>KG</v>
          </cell>
          <cell r="J2207" t="str">
            <v>COEFICIENTE DE REPRESENTATIVIDADE</v>
          </cell>
          <cell r="K2207" t="str">
            <v>9,27</v>
          </cell>
        </row>
        <row r="2208">
          <cell r="G2208">
            <v>95585</v>
          </cell>
          <cell r="H2208" t="str">
            <v>MONTAGEM DE ARMADURA LONGITUDINAL/TRANSVERSAL DE ESTACAS DE SEÇÃO RETANGULAR (BARRETE), DIÂMETRO = 8,0 MM. AF_11/2016</v>
          </cell>
          <cell r="I2208" t="str">
            <v>KG</v>
          </cell>
          <cell r="J2208" t="str">
            <v>COEFICIENTE DE REPRESENTATIVIDADE</v>
          </cell>
          <cell r="K2208" t="str">
            <v>8,64</v>
          </cell>
        </row>
        <row r="2209">
          <cell r="G2209">
            <v>95586</v>
          </cell>
          <cell r="H2209" t="str">
            <v>MONTAGEM DE ARMADURA LONGITUDINAL DE ESTACAS DE SEÇÃO RETANGULAR (BARRETE), DIÂMETRO = 10,0 MM. AF_11/2016</v>
          </cell>
          <cell r="I2209" t="str">
            <v>KG</v>
          </cell>
          <cell r="J2209" t="str">
            <v>COEFICIENTE DE REPRESENTATIVIDADE</v>
          </cell>
          <cell r="K2209" t="str">
            <v>7,70</v>
          </cell>
        </row>
        <row r="2210">
          <cell r="G2210">
            <v>95587</v>
          </cell>
          <cell r="H2210" t="str">
            <v>MONTAGEM DE ARMADURA LONGITUDINAL/TRANSVERSAL DE ESTACAS DE SEÇÃO RETANGULAR (BARRETE), DIÂMETRO = 12,5 MM. AF_11/2016</v>
          </cell>
          <cell r="I2210" t="str">
            <v>KG</v>
          </cell>
          <cell r="J2210" t="str">
            <v>COEFICIENTE DE REPRESENTATIVIDADE</v>
          </cell>
          <cell r="K2210" t="str">
            <v>6,55</v>
          </cell>
        </row>
        <row r="2211">
          <cell r="G2211">
            <v>95588</v>
          </cell>
          <cell r="H2211" t="str">
            <v>MONTAGEM DE ARMADURA LONGITUDINAL DE ESTACAS DE SEÇÃO RETANGULAR (BARRETE), DIÂMETRO = 16,0 MM. AF_11/2016</v>
          </cell>
          <cell r="I2211" t="str">
            <v>KG</v>
          </cell>
          <cell r="J2211" t="str">
            <v>COEFICIENTE DE REPRESENTATIVIDADE</v>
          </cell>
          <cell r="K2211" t="str">
            <v>6,18</v>
          </cell>
        </row>
        <row r="2212">
          <cell r="G2212">
            <v>95589</v>
          </cell>
          <cell r="H2212" t="str">
            <v>MONTAGEM DE ARMADURA LONGITUDINAL DE ESTACAS DE SEÇÃO RETANGULAR (BARRETE), DIÂMETRO = 20,0 MM. AF_11/2016</v>
          </cell>
          <cell r="I2212" t="str">
            <v>KG</v>
          </cell>
          <cell r="J2212" t="str">
            <v>COEFICIENTE DE REPRESENTATIVIDADE</v>
          </cell>
          <cell r="K2212" t="str">
            <v>6,85</v>
          </cell>
        </row>
        <row r="2213">
          <cell r="G2213">
            <v>95590</v>
          </cell>
          <cell r="H2213" t="str">
            <v>MONTAGEM DE ARMADURA LONGITUDINAL DE ESTACAS DE SEÇÃO RETANGULAR (BARRETE), DIÂMETRO = 25,0 MM. AF_11/2016</v>
          </cell>
          <cell r="I2213" t="str">
            <v>KG</v>
          </cell>
          <cell r="J2213" t="str">
            <v>COEFICIENTE DE REPRESENTATIVIDADE</v>
          </cell>
          <cell r="K2213" t="str">
            <v>6,67</v>
          </cell>
        </row>
        <row r="2214">
          <cell r="G2214">
            <v>95591</v>
          </cell>
          <cell r="H2214" t="str">
            <v>MONTAGEM DE ARMADURA LONGITUDINAL DE ESTACAS DE SEÇÃO RETANGULAR (BARRETE), DIÂMETRO = 32,0 MM. AF_11/2016</v>
          </cell>
          <cell r="I2214" t="str">
            <v>KG</v>
          </cell>
          <cell r="J2214" t="str">
            <v>COEFICIENTE DE REPRESENTATIVIDADE</v>
          </cell>
          <cell r="K2214" t="str">
            <v>7,09</v>
          </cell>
        </row>
        <row r="2215">
          <cell r="G2215">
            <v>95592</v>
          </cell>
          <cell r="H2215" t="str">
            <v>MONTAGEM DE ARMADURA TRANSVERSAL DE ESTACAS DE SEÇÃO RETANGULAR (BARRETE), DIÂMETRO = 5,0 MM. AF_11/2016</v>
          </cell>
          <cell r="I2215" t="str">
            <v>KG</v>
          </cell>
          <cell r="J2215" t="str">
            <v>COEFICIENTE DE REPRESENTATIVIDADE</v>
          </cell>
          <cell r="K2215" t="str">
            <v>13,27</v>
          </cell>
        </row>
        <row r="2216">
          <cell r="G2216">
            <v>95593</v>
          </cell>
          <cell r="H2216" t="str">
            <v>MONTAGEM DE ARMADURA TRANSVERSAL DE ESTACAS DE SEÇÃO RETANGULAR (BARRETE), DIÂMETRO = 6,3 MM. AF_11/2016</v>
          </cell>
          <cell r="I2216" t="str">
            <v>KG</v>
          </cell>
          <cell r="J2216" t="str">
            <v>COEFICIENTE DE REPRESENTATIVIDADE</v>
          </cell>
          <cell r="K2216" t="str">
            <v>10,75</v>
          </cell>
        </row>
        <row r="2217">
          <cell r="G2217">
            <v>95943</v>
          </cell>
          <cell r="H2217" t="str">
            <v>ARMAÇÃO DE ESCADA, COM 2 LANCES, DE UMA ESTRUTURA CONVENCIONAL DE CONCRETO ARMADO UTILIZANDO AÇO CA-60 DE 5,0 MM - MONTAGEM. AF_01/2017</v>
          </cell>
          <cell r="I2217" t="str">
            <v>KG</v>
          </cell>
          <cell r="J2217" t="str">
            <v>ATRIBUÍDO SÃO PAULO</v>
          </cell>
          <cell r="K2217" t="str">
            <v>13,94</v>
          </cell>
        </row>
        <row r="2218">
          <cell r="G2218">
            <v>95944</v>
          </cell>
          <cell r="H2218" t="str">
            <v>ARMAÇÃO DE ESCADA, COM 2 LANCES, DE UMA ESTRUTURA CONVENCIONAL DE CONCRETO ARMADO UTILIZANDO AÇO CA-50 DE 6,3 MM - MONTAGEM. AF_01/2017</v>
          </cell>
          <cell r="I2218" t="str">
            <v>KG</v>
          </cell>
          <cell r="J2218" t="str">
            <v>ATRIBUÍDO SÃO PAULO</v>
          </cell>
          <cell r="K2218" t="str">
            <v>12,60</v>
          </cell>
        </row>
        <row r="2219">
          <cell r="G2219">
            <v>95945</v>
          </cell>
          <cell r="H2219" t="str">
            <v>ARMAÇÃO DE ESCADA, COM 2 LANCES, DE UMA ESTRUTURA CONVENCIONAL DE CONCRETO ARMADO UTILIZANDO AÇO CA-50 DE 8,0 MM - MONTAGEM. AF_01/2017</v>
          </cell>
          <cell r="I2219" t="str">
            <v>KG</v>
          </cell>
          <cell r="J2219" t="str">
            <v>ATRIBUÍDO SÃO PAULO</v>
          </cell>
          <cell r="K2219" t="str">
            <v>10,11</v>
          </cell>
        </row>
        <row r="2220">
          <cell r="G2220">
            <v>95946</v>
          </cell>
          <cell r="H2220" t="str">
            <v>ARMAÇÃO DE ESCADA, COM 2 LANCES, DE UMA ESTRUTURA CONVENCIONAL DE CONCRETO ARMADO UTILIZANDO AÇO CA-50 DE 10,0 MM - MONTAGEM. AF_01/2017</v>
          </cell>
          <cell r="I2220" t="str">
            <v>KG</v>
          </cell>
          <cell r="J2220" t="str">
            <v>ATRIBUÍDO SÃO PAULO</v>
          </cell>
          <cell r="K2220" t="str">
            <v>7,99</v>
          </cell>
        </row>
        <row r="2221">
          <cell r="G2221">
            <v>95947</v>
          </cell>
          <cell r="H2221" t="str">
            <v>ARMAÇÃO DE ESCADA, COM 2 LANCES, DE UMA ESTRUTURA CONVENCIONAL DE CONCRETO ARMADO UTILIZANDO AÇO CA-50 DE 12,5 MM - MONTAGEM. AF_01/2017</v>
          </cell>
          <cell r="I2221" t="str">
            <v>KG</v>
          </cell>
          <cell r="J2221" t="str">
            <v>ATRIBUÍDO SÃO PAULO</v>
          </cell>
          <cell r="K2221" t="str">
            <v>6,11</v>
          </cell>
        </row>
        <row r="2222">
          <cell r="G2222">
            <v>95948</v>
          </cell>
          <cell r="H2222" t="str">
            <v>ARMAÇÃO DE ESCADA, COM 2 LANCES, DE UMA ESTRUTURA CONVENCIONAL DE CONCRETO ARMADO UTILIZANDO AÇO CA-50 DE 16,0 MM - MONTAGEM. AF_01/2017</v>
          </cell>
          <cell r="I2222" t="str">
            <v>KG</v>
          </cell>
          <cell r="J2222" t="str">
            <v>ATRIBUÍDO SÃO PAULO</v>
          </cell>
          <cell r="K2222" t="str">
            <v>5,35</v>
          </cell>
        </row>
        <row r="2223">
          <cell r="G2223">
            <v>96544</v>
          </cell>
          <cell r="H2223" t="str">
            <v>ARMAÇÃO DE BLOCO, VIGA BALDRAME OU SAPATA UTILIZANDO AÇO CA-50 DE 6,3 MM - MONTAGEM. AF_06/2017</v>
          </cell>
          <cell r="I2223" t="str">
            <v>KG</v>
          </cell>
          <cell r="J2223" t="str">
            <v>ATRIBUÍDO SÃO PAULO</v>
          </cell>
          <cell r="K2223" t="str">
            <v>10,31</v>
          </cell>
        </row>
        <row r="2224">
          <cell r="G2224">
            <v>96545</v>
          </cell>
          <cell r="H2224" t="str">
            <v>ARMAÇÃO DE BLOCO, VIGA BALDRAME OU SAPATA UTILIZANDO AÇO CA-50 DE 8 MM - MONTAGEM. AF_06/2017</v>
          </cell>
          <cell r="I2224" t="str">
            <v>KG</v>
          </cell>
          <cell r="J2224" t="str">
            <v>ATRIBUÍDO SÃO PAULO</v>
          </cell>
          <cell r="K2224" t="str">
            <v>9,33</v>
          </cell>
        </row>
        <row r="2225">
          <cell r="G2225">
            <v>96546</v>
          </cell>
          <cell r="H2225" t="str">
            <v>ARMAÇÃO DE BLOCO, VIGA BALDRAME OU SAPATA UTILIZANDO AÇO CA-50 DE 10 MM - MONTAGEM. AF_06/2017</v>
          </cell>
          <cell r="I2225" t="str">
            <v>KG</v>
          </cell>
          <cell r="J2225" t="str">
            <v>ATRIBUÍDO SÃO PAULO</v>
          </cell>
          <cell r="K2225" t="str">
            <v>8,18</v>
          </cell>
        </row>
        <row r="2226">
          <cell r="G2226">
            <v>96547</v>
          </cell>
          <cell r="H2226" t="str">
            <v>ARMAÇÃO DE BLOCO, VIGA BALDRAME OU SAPATA UTILIZANDO AÇO CA-50 DE 12,5 MM - MONTAGEM. AF_06/2017</v>
          </cell>
          <cell r="I2226" t="str">
            <v>KG</v>
          </cell>
          <cell r="J2226" t="str">
            <v>ATRIBUÍDO SÃO PAULO</v>
          </cell>
          <cell r="K2226" t="str">
            <v>6,83</v>
          </cell>
        </row>
        <row r="2227">
          <cell r="G2227">
            <v>96548</v>
          </cell>
          <cell r="H2227" t="str">
            <v>ARMAÇÃO DE BLOCO, VIGA BALDRAME OU SAPATA UTILIZANDO AÇO CA-50 DE 16 MM - MONTAGEM. AF_06/2017</v>
          </cell>
          <cell r="I2227" t="str">
            <v>KG</v>
          </cell>
          <cell r="J2227" t="str">
            <v>ATRIBUÍDO SÃO PAULO</v>
          </cell>
          <cell r="K2227" t="str">
            <v>6,34</v>
          </cell>
        </row>
        <row r="2228">
          <cell r="G2228">
            <v>96549</v>
          </cell>
          <cell r="H2228" t="str">
            <v>ARMAÇÃO DE BLOCO, VIGA BALDRAME OU SAPATA UTILIZANDO AÇO CA-50 DE 20 MM - MONTAGEM. AF_06/2017</v>
          </cell>
          <cell r="I2228" t="str">
            <v>KG</v>
          </cell>
          <cell r="J2228" t="str">
            <v>ATRIBUÍDO SÃO PAULO</v>
          </cell>
          <cell r="K2228" t="str">
            <v>6,90</v>
          </cell>
        </row>
        <row r="2229">
          <cell r="G2229">
            <v>96550</v>
          </cell>
          <cell r="H2229" t="str">
            <v>ARMAÇÃO DE BLOCO, VIGA BALDRAME OU SAPATA UTILIZANDO AÇO CA-50 DE 25 MM - MONTAGEM. AF_06/2017</v>
          </cell>
          <cell r="I2229" t="str">
            <v>KG</v>
          </cell>
          <cell r="J2229" t="str">
            <v>ATRIBUÍDO SÃO PAULO</v>
          </cell>
          <cell r="K2229" t="str">
            <v>6,64</v>
          </cell>
        </row>
        <row r="2230">
          <cell r="G2230">
            <v>100066</v>
          </cell>
          <cell r="H2230" t="str">
            <v>ARMAÇÃO DO SISTEMA DE PAREDES DE CONCRETO, EXECUTADA COMO ARMADURA POSITIVA DE LAJES, TELA Q-196. AF_06/2019</v>
          </cell>
          <cell r="I2230" t="str">
            <v>KG</v>
          </cell>
          <cell r="J2230" t="str">
            <v>ATRIBUÍDO SÃO PAULO</v>
          </cell>
          <cell r="K2230" t="str">
            <v>7,78</v>
          </cell>
        </row>
        <row r="2231">
          <cell r="G2231">
            <v>100067</v>
          </cell>
          <cell r="H2231" t="str">
            <v>ARMAÇÃO DO SISTEMA DE PAREDES DE CONCRETO, EXECUTADA COMO REFORÇO, VERGALHÃO DE 5,0 MM DE DIÂMETRO. AF_06/2019</v>
          </cell>
          <cell r="I2231" t="str">
            <v>KG</v>
          </cell>
          <cell r="J2231" t="str">
            <v>COEFICIENTE DE REPRESENTATIVIDADE</v>
          </cell>
          <cell r="K2231" t="str">
            <v>7,57</v>
          </cell>
        </row>
        <row r="2232">
          <cell r="G2232">
            <v>100068</v>
          </cell>
          <cell r="H2232" t="str">
            <v>ARMAÇÃO DO SISTEMA DE PAREDES DE CONCRETO, EXECUTADA COMO REFORÇO, VERGALHÃO DE 12,5 MM DE DIÂMETRO. AF_06/2019</v>
          </cell>
          <cell r="I2232" t="str">
            <v>KG</v>
          </cell>
          <cell r="J2232" t="str">
            <v>COEFICIENTE DE REPRESENTATIVIDADE</v>
          </cell>
          <cell r="K2232" t="str">
            <v>5,75</v>
          </cell>
        </row>
        <row r="2233">
          <cell r="G2233">
            <v>89993</v>
          </cell>
          <cell r="H2233" t="str">
            <v>GRAUTEAMENTO VERTICAL EM ALVENARIA ESTRUTURAL. AF_01/2015</v>
          </cell>
          <cell r="I2233" t="str">
            <v>M3</v>
          </cell>
          <cell r="J2233" t="str">
            <v>COEFICIENTE DE REPRESENTATIVIDADE</v>
          </cell>
          <cell r="K2233" t="str">
            <v>602,04</v>
          </cell>
        </row>
        <row r="2234">
          <cell r="G2234">
            <v>89994</v>
          </cell>
          <cell r="H2234" t="str">
            <v>GRAUTEAMENTO DE CINTA INTERMEDIÁRIA OU DE CONTRAVERGA EM ALVENARIA ESTRUTURAL. AF_01/2015</v>
          </cell>
          <cell r="I2234" t="str">
            <v>M3</v>
          </cell>
          <cell r="J2234" t="str">
            <v>COEFICIENTE DE REPRESENTATIVIDADE</v>
          </cell>
          <cell r="K2234" t="str">
            <v>507,98</v>
          </cell>
        </row>
        <row r="2235">
          <cell r="G2235">
            <v>89995</v>
          </cell>
          <cell r="H2235" t="str">
            <v>GRAUTEAMENTO DE CINTA SUPERIOR OU DE VERGA EM ALVENARIA ESTRUTURAL. AF_01/2015</v>
          </cell>
          <cell r="I2235" t="str">
            <v>M3</v>
          </cell>
          <cell r="J2235" t="str">
            <v>COEFICIENTE DE REPRESENTATIVIDADE</v>
          </cell>
          <cell r="K2235" t="str">
            <v>577,99</v>
          </cell>
        </row>
        <row r="2236">
          <cell r="G2236">
            <v>90278</v>
          </cell>
          <cell r="H2236" t="str">
            <v>GRAUTE FGK=15 MPA; TRAÇO 1:0,04:2,0:2,4 (CIMENTO/ CAL/ AREIA GROSSA/ BRITA 0) - PREPARO MECÂNICO COM BETONEIRA 400 L. AF_02/2015</v>
          </cell>
          <cell r="I2236" t="str">
            <v>M3</v>
          </cell>
          <cell r="J2236" t="str">
            <v>COEFICIENTE DE REPRESENTATIVIDADE</v>
          </cell>
          <cell r="K2236" t="str">
            <v>294,27</v>
          </cell>
        </row>
        <row r="2237">
          <cell r="G2237">
            <v>90279</v>
          </cell>
          <cell r="H2237" t="str">
            <v>GRAUTE FGK=20 MPA; TRAÇO 1:0,04:1,6:1,9 (CIMENTO/ CAL/ AREIA GROSSA/ BRITA 0) - PREPARO MECÂNICO COM BETONEIRA 400 L. AF_02/2015</v>
          </cell>
          <cell r="I2237" t="str">
            <v>M3</v>
          </cell>
          <cell r="J2237" t="str">
            <v>COEFICIENTE DE REPRESENTATIVIDADE</v>
          </cell>
          <cell r="K2237" t="str">
            <v>312,45</v>
          </cell>
        </row>
        <row r="2238">
          <cell r="G2238">
            <v>90280</v>
          </cell>
          <cell r="H2238" t="str">
            <v>GRAUTE FGK=25 MPA; TRAÇO 1:0,02:1,2:1,5 (CIMENTO/ CAL/ AREIA GROSSA/ BRITA 0) - PREPARO MECÂNICO COM BETONEIRA 400 L. AF_02/2015</v>
          </cell>
          <cell r="I2238" t="str">
            <v>M3</v>
          </cell>
          <cell r="J2238" t="str">
            <v>COEFICIENTE DE REPRESENTATIVIDADE</v>
          </cell>
          <cell r="K2238" t="str">
            <v>346,33</v>
          </cell>
        </row>
        <row r="2239">
          <cell r="G2239">
            <v>90281</v>
          </cell>
          <cell r="H2239" t="str">
            <v>GRAUTE FGK=30 MPA; TRAÇO 1:0,02:0,8:1,1 (CIMENTO/ CAL/ AREIA GROSSA/ BRITA 0) - PREPARO MECÂNICO COM BETONEIRA 400 L. AF_02/2015</v>
          </cell>
          <cell r="I2239" t="str">
            <v>M3</v>
          </cell>
          <cell r="J2239" t="str">
            <v>COEFICIENTE DE REPRESENTATIVIDADE</v>
          </cell>
          <cell r="K2239" t="str">
            <v>393,77</v>
          </cell>
        </row>
        <row r="2240">
          <cell r="G2240">
            <v>90282</v>
          </cell>
          <cell r="H2240" t="str">
            <v>GRAUTE FGK=15 MPA; TRAÇO 1:2,0:2,4 (CIMENTO/ AREIA GROSSA/ BRITA 0/ ADITIVO) - PREPARO MECÂNICO COM BETONEIRA 400 L. AF_02/2015</v>
          </cell>
          <cell r="I2240" t="str">
            <v>M3</v>
          </cell>
          <cell r="J2240" t="str">
            <v>COEFICIENTE DE REPRESENTATIVIDADE</v>
          </cell>
          <cell r="K2240" t="str">
            <v>298,69</v>
          </cell>
        </row>
        <row r="2241">
          <cell r="G2241">
            <v>90283</v>
          </cell>
          <cell r="H2241" t="str">
            <v>GRAUTE FGK=20 MPA; TRAÇO 1:1,6:1,9 (CIMENTO/ AREIA GROSSA/ BRITA 0/ ADITIVO) - PREPARO MECÂNICO COM BETONEIRA 400 L. AF_02/2015</v>
          </cell>
          <cell r="I2241" t="str">
            <v>M3</v>
          </cell>
          <cell r="J2241" t="str">
            <v>COEFICIENTE DE REPRESENTATIVIDADE</v>
          </cell>
          <cell r="K2241" t="str">
            <v>318,07</v>
          </cell>
        </row>
        <row r="2242">
          <cell r="G2242">
            <v>90284</v>
          </cell>
          <cell r="H2242" t="str">
            <v>GRAUTE FGK=25 MPA; TRAÇO 1:1,2:1,5 (CIMENTO/ AREIA GROSSA/ BRITA 0/ ADITIVO) - PREPARO MECÂNICO COM BETONEIRA 400 L. AF_02/2015</v>
          </cell>
          <cell r="I2242" t="str">
            <v>M3</v>
          </cell>
          <cell r="J2242" t="str">
            <v>COEFICIENTE DE REPRESENTATIVIDADE</v>
          </cell>
          <cell r="K2242" t="str">
            <v>352,68</v>
          </cell>
        </row>
        <row r="2243">
          <cell r="G2243">
            <v>90285</v>
          </cell>
          <cell r="H2243" t="str">
            <v>GRAUTE FGK=30 MPA; TRAÇO 1:0,8:1,1 (CIMENTO/ AREIA GROSSA/ BRITA 0/ ADITIVO) - PREPARO MECÂNICO COM BETONEIRA 400 L. AF_02/2015</v>
          </cell>
          <cell r="I2243" t="str">
            <v>M3</v>
          </cell>
          <cell r="J2243" t="str">
            <v>COEFICIENTE DE REPRESENTATIVIDADE</v>
          </cell>
          <cell r="K2243" t="str">
            <v>402,87</v>
          </cell>
        </row>
        <row r="2244">
          <cell r="G2244">
            <v>90853</v>
          </cell>
          <cell r="H2244" t="str">
            <v>CONCRETAGEM DE LAJES EM EDIFICAÇÕES UNIFAMILIARES FEITAS COM SISTEMA DE FÔRMAS MANUSEÁVEIS, COM CONCRETO USINADO BOMBEÁVEL FCK 20 MPA - LANÇAMENTO, ADENSAMENTO E ACABAMENTO. AF_06/2015</v>
          </cell>
          <cell r="I2244" t="str">
            <v>M3</v>
          </cell>
          <cell r="J2244" t="str">
            <v>COEFICIENTE DE REPRESENTATIVIDADE</v>
          </cell>
          <cell r="K2244" t="str">
            <v>498,14</v>
          </cell>
        </row>
        <row r="2245">
          <cell r="G2245">
            <v>90854</v>
          </cell>
          <cell r="H2245" t="str">
            <v>CONCRETAGEM DE PAREDES EM EDIFICAÇÕES UNIFAMILIARES FEITAS COM SISTEMA DE FÔRMAS MANUSEÁVEIS, COM CONCRETO USINADO BOMBEÁVEL FCK 20 MPA - LANÇAMENTO, ADENSAMENTO E ACABAMENTO. AF_06/2015</v>
          </cell>
          <cell r="I2245" t="str">
            <v>M3</v>
          </cell>
          <cell r="J2245" t="str">
            <v>COEFICIENTE DE REPRESENTATIVIDADE</v>
          </cell>
          <cell r="K2245" t="str">
            <v>483,31</v>
          </cell>
        </row>
        <row r="2246">
          <cell r="G2246">
            <v>90855</v>
          </cell>
          <cell r="H2246" t="str">
            <v>CONCRETAGEM DE PLATIBANDA EM EDIFICAÇÕES UNIFAMILIARES FEITAS COM SISTEMA DE FÔRMAS MANUSEÁVEIS, COM CONCRETO USINADO BOMBEÁVEL FCK 20 MPA - LANÇAMENTO, ADENSAMENTO E ACABAMENTO. AF_06/2015</v>
          </cell>
          <cell r="I2246" t="str">
            <v>M3</v>
          </cell>
          <cell r="J2246" t="str">
            <v>COEFICIENTE DE REPRESENTATIVIDADE</v>
          </cell>
          <cell r="K2246" t="str">
            <v>525,78</v>
          </cell>
        </row>
        <row r="2247">
          <cell r="G2247">
            <v>90856</v>
          </cell>
          <cell r="H2247" t="str">
            <v>CONCRETAGEM DE LAJES EM EDIFICAÇÕES MULTIFAMILIARES FEITAS COM SISTEMA DE FÔRMAS MANUSEÁVEIS, COM CONCRETO USINADO BOMBEÁVEL FCK 20 MPA - LANÇAMENTO, ADENSAMENTO E ACABAMENTO. AF_06/2015</v>
          </cell>
          <cell r="I2247" t="str">
            <v>M3</v>
          </cell>
          <cell r="J2247" t="str">
            <v>COEFICIENTE DE REPRESENTATIVIDADE</v>
          </cell>
          <cell r="K2247" t="str">
            <v>501,36</v>
          </cell>
        </row>
        <row r="2248">
          <cell r="G2248">
            <v>90857</v>
          </cell>
          <cell r="H2248" t="str">
            <v>CONCRETAGEM DE PAREDES EM EDIFICAÇÕES MULTIFAMILIARES FEITAS COM SISTEMA DE FÔRMAS MANUSEÁVEIS, COM CONCRETO USINADO BOMBEÁVEL FCK 20 MPA - LANÇAMENTO, ADENSAMENTO E ACABAMENTO. AF_06/2015</v>
          </cell>
          <cell r="I2248" t="str">
            <v>M3</v>
          </cell>
          <cell r="J2248" t="str">
            <v>COEFICIENTE DE REPRESENTATIVIDADE</v>
          </cell>
          <cell r="K2248" t="str">
            <v>485,45</v>
          </cell>
        </row>
        <row r="2249">
          <cell r="G2249">
            <v>90858</v>
          </cell>
          <cell r="H2249" t="str">
            <v>CONCRETAGEM DE PLATIBANDA EM EDIFICAÇÕES MULTIFAMILIARES FEITAS COM SISTEMA DE FÔRMAS MANUSEÁVEIS, COM CONCRETO USINADO BOMBEÁVEL FCK 20 MPA - LANÇAMENTO, ADENSAMENTO E ACABAMENTO. AF_06/2015</v>
          </cell>
          <cell r="I2249" t="str">
            <v>M3</v>
          </cell>
          <cell r="J2249" t="str">
            <v>COEFICIENTE DE REPRESENTATIVIDADE</v>
          </cell>
          <cell r="K2249" t="str">
            <v>540,60</v>
          </cell>
        </row>
        <row r="2250">
          <cell r="G2250">
            <v>90859</v>
          </cell>
          <cell r="H2250" t="str">
            <v>CONCRETAGEM DE PLATIBANDA EM EDIFICAÇÕES UNIFAMILIARES FEITAS COM SISTEMA DE FÔRMAS MANUSEÁVEIS, COM CONCRETO USINADO AUTOADENSÁVEL FCK 20 MPA - LANÇAMENTO E ACABAMENTO. AF_06/2015</v>
          </cell>
          <cell r="I2250" t="str">
            <v>M3</v>
          </cell>
          <cell r="J2250" t="str">
            <v>COEFICIENTE DE REPRESENTATIVIDADE</v>
          </cell>
          <cell r="K2250" t="str">
            <v>476,05</v>
          </cell>
        </row>
        <row r="2251">
          <cell r="G2251">
            <v>90860</v>
          </cell>
          <cell r="H2251" t="str">
            <v>CONCRETAGEM DE PLATIBANDA EM EDIFICAÇÕES MULTIFAMILIARES FEITAS COM SISTEMA DE FÔRMAS MANUSEÁVEIS, COM CONCRETO USINADO AUTOADENSÁVEL FCK 20 MPA - LANÇAMENTO E ACABAMENTO. AF_06/2015</v>
          </cell>
          <cell r="I2251" t="str">
            <v>M3</v>
          </cell>
          <cell r="J2251" t="str">
            <v>COEFICIENTE DE REPRESENTATIVIDADE</v>
          </cell>
          <cell r="K2251" t="str">
            <v>480,53</v>
          </cell>
        </row>
        <row r="2252">
          <cell r="G2252">
            <v>90861</v>
          </cell>
          <cell r="H2252" t="str">
            <v>CONCRETAGEM DE EDIFICAÇÕES (PAREDES E LAJES) FEITAS COM SISTEMA DE FÔRMAS MANUSEÁVEIS, COM CONCRETO USINADO BOMBEÁVEL FCK 20 MPA - LANÇAMENTO, ADENSAMENTO E ACABAMENTO. AF_06/2015</v>
          </cell>
          <cell r="I2252" t="str">
            <v>M3</v>
          </cell>
          <cell r="J2252" t="str">
            <v>COEFICIENTE DE REPRESENTATIVIDADE</v>
          </cell>
          <cell r="K2252" t="str">
            <v>490,04</v>
          </cell>
        </row>
        <row r="2253">
          <cell r="G2253">
            <v>90862</v>
          </cell>
          <cell r="H2253" t="str">
            <v>CONCRETAGEM DE EDIFICAÇÕES (PAREDES E LAJES) FEITAS COM SISTEMA DE FÔRMAS MANUSEÁVEIS, COM CONCRETO USINADO AUTOADENSÁVEL FCK 20 MPA - LANÇAMENTO E ACABAMENTO. AF_06/2015</v>
          </cell>
          <cell r="I2253" t="str">
            <v>M3</v>
          </cell>
          <cell r="J2253" t="str">
            <v>COEFICIENTE DE REPRESENTATIVIDADE</v>
          </cell>
          <cell r="K2253" t="str">
            <v>448,19</v>
          </cell>
        </row>
        <row r="2254">
          <cell r="G2254">
            <v>92718</v>
          </cell>
          <cell r="H2254" t="str">
            <v>CONCRETAGEM DE PILARES, FCK = 25 MPA,  COM USO DE BALDES EM EDIFICAÇÃO COM SEÇÃO MÉDIA DE PILARES MENOR OU IGUAL A 0,25 M² - LANÇAMENTO, ADENSAMENTO E ACABAMENTO. AF_12/2015</v>
          </cell>
          <cell r="I2254" t="str">
            <v>M3</v>
          </cell>
          <cell r="J2254" t="str">
            <v>COEFICIENTE DE REPRESENTATIVIDADE</v>
          </cell>
          <cell r="K2254" t="str">
            <v>545,26</v>
          </cell>
        </row>
        <row r="2255">
          <cell r="G2255">
            <v>92719</v>
          </cell>
          <cell r="H2255" t="str">
            <v>CONCRETAGEM DE PILARES, FCK = 25 MPA, COM USO DE GRUA EM EDIFICAÇÃO COM SEÇÃO MÉDIA DE PILARES MENOR OU IGUAL A 0,25 M² - LANÇAMENTO, ADENSAMENTO E ACABAMENTO. AF_12/2015</v>
          </cell>
          <cell r="I2255" t="str">
            <v>M3</v>
          </cell>
          <cell r="J2255" t="str">
            <v>COEFICIENTE DE REPRESENTATIVIDADE</v>
          </cell>
          <cell r="K2255" t="str">
            <v>426,87</v>
          </cell>
        </row>
        <row r="2256">
          <cell r="G2256">
            <v>92720</v>
          </cell>
          <cell r="H2256" t="str">
            <v>CONCRETAGEM DE PILARES, FCK = 25 MPA, COM USO DE BOMBA EM EDIFICAÇÃO COM SEÇÃO MÉDIA DE PILARES MENOR OU IGUAL A 0,25 M² - LANÇAMENTO, ADENSAMENTO E ACABAMENTO. AF_12/2015</v>
          </cell>
          <cell r="I2256" t="str">
            <v>M3</v>
          </cell>
          <cell r="J2256" t="str">
            <v>COEFICIENTE DE REPRESENTATIVIDADE</v>
          </cell>
          <cell r="K2256" t="str">
            <v>489,82</v>
          </cell>
        </row>
        <row r="2257">
          <cell r="G2257">
            <v>92721</v>
          </cell>
          <cell r="H2257" t="str">
            <v>CONCRETAGEM DE PILARES, FCK = 25 MPA, COM USO DE GRUA EM EDIFICAÇÃO COM SEÇÃO MÉDIA DE PILARES MAIOR QUE 0,25 M² - LANÇAMENTO, ADENSAMENTO E ACABAMENTO. AF_12/2015</v>
          </cell>
          <cell r="I2257" t="str">
            <v>M3</v>
          </cell>
          <cell r="J2257" t="str">
            <v>COEFICIENTE DE REPRESENTATIVIDADE</v>
          </cell>
          <cell r="K2257" t="str">
            <v>419,64</v>
          </cell>
        </row>
        <row r="2258">
          <cell r="G2258">
            <v>92722</v>
          </cell>
          <cell r="H2258" t="str">
            <v>CONCRETAGEM DE PILARES, FCK = 25 MPA, COM USO DE BOMBA EM EDIFICAÇÃO COM SEÇÃO MÉDIA DE PILARES MAIOR QUE 0,25 M² - LANÇAMENTO, ADENSAMENTO E ACABAMENTO. AF_12/2015</v>
          </cell>
          <cell r="I2258" t="str">
            <v>M3</v>
          </cell>
          <cell r="J2258" t="str">
            <v>COEFICIENTE DE REPRESENTATIVIDADE</v>
          </cell>
          <cell r="K2258" t="str">
            <v>486,80</v>
          </cell>
        </row>
        <row r="2259">
          <cell r="G2259">
            <v>92723</v>
          </cell>
          <cell r="H2259" t="str">
            <v>CONCRETAGEM DE VIGAS E LAJES, FCK=20 MPA, PARA LAJES PREMOLDADAS COM USO DE BOMBA EM EDIFICAÇÃO COM ÁREA MÉDIA DE LAJES MENOR OU IGUAL A 20 M² - LANÇAMENTO, ADENSAMENTO E ACABAMENTO. AF_12/2015</v>
          </cell>
          <cell r="I2259" t="str">
            <v>M3</v>
          </cell>
          <cell r="J2259" t="str">
            <v>COEFICIENTE DE REPRESENTATIVIDADE</v>
          </cell>
          <cell r="K2259" t="str">
            <v>471,42</v>
          </cell>
        </row>
        <row r="2260">
          <cell r="G2260">
            <v>92724</v>
          </cell>
          <cell r="H2260" t="str">
            <v>CONCRETAGEM DE VIGAS E LAJES, FCK=20 MPA, PARA LAJES PREMOLDADAS COM USO DE BOMBA EM EDIFICAÇÃO COM ÁREA MÉDIA DE LAJES MAIOR QUE 20 M² - LANÇAMENTO, ADENSAMENTO E ACABAMENTO. AF_12/2015</v>
          </cell>
          <cell r="I2260" t="str">
            <v>M3</v>
          </cell>
          <cell r="J2260" t="str">
            <v>COEFICIENTE DE REPRESENTATIVIDADE</v>
          </cell>
          <cell r="K2260" t="str">
            <v>468,79</v>
          </cell>
        </row>
        <row r="2261">
          <cell r="G2261">
            <v>92725</v>
          </cell>
          <cell r="H2261" t="str">
            <v>CONCRETAGEM DE VIGAS E LAJES, FCK=20 MPA, PARA LAJES MACIÇAS OU NERVURADAS COM USO DE BOMBA EM EDIFICAÇÃO COM ÁREA MÉDIA DE LAJES MENOR OU IGUAL A 20 M² - LANÇAMENTO, ADENSAMENTO E ACABAMENTO. AF_12/2015</v>
          </cell>
          <cell r="I2261" t="str">
            <v>M3</v>
          </cell>
          <cell r="J2261" t="str">
            <v>COEFICIENTE DE REPRESENTATIVIDADE</v>
          </cell>
          <cell r="K2261" t="str">
            <v>467,67</v>
          </cell>
        </row>
        <row r="2262">
          <cell r="G2262">
            <v>92726</v>
          </cell>
          <cell r="H2262" t="str">
            <v>CONCRETAGEM DE VIGAS E LAJES, FCK=20 MPA, PARA LAJES MACIÇAS OU NERVURADAS COM USO DE BOMBA EM EDIFICAÇÃO COM ÁREA MÉDIA DE LAJES MAIOR QUE 20 M² - LANÇAMENTO, ADENSAMENTO E ACABAMENTO. AF_12/2015</v>
          </cell>
          <cell r="I2262" t="str">
            <v>M3</v>
          </cell>
          <cell r="J2262" t="str">
            <v>COEFICIENTE DE REPRESENTATIVIDADE</v>
          </cell>
          <cell r="K2262" t="str">
            <v>465,81</v>
          </cell>
        </row>
        <row r="2263">
          <cell r="G2263">
            <v>92727</v>
          </cell>
          <cell r="H2263" t="str">
            <v>CONCRETAGEM DE VIGAS E LAJES, FCK=20 MPA, PARA LAJES PREMOLDADAS COM JERICAS EM ELEVADOR DE CABO EM EDIFICAÇÃO DE MULTIPAVIMENTOS ATÉ 16 ANDARES, COM ÁREA MÉDIA DE LAJES MENOR OU IGUAL A 20 M² - LANÇAMENTO, ADENSAMENTO E ACABAMENTO. AF_12/2015</v>
          </cell>
          <cell r="I2263" t="str">
            <v>M3</v>
          </cell>
          <cell r="J2263" t="str">
            <v>COEFICIENTE DE REPRESENTATIVIDADE</v>
          </cell>
          <cell r="K2263" t="str">
            <v>486,94</v>
          </cell>
        </row>
        <row r="2264">
          <cell r="G2264">
            <v>92728</v>
          </cell>
          <cell r="H2264" t="str">
            <v>CONCRETAGEM DE VIGAS E LAJES, FCK=20 MPA, PARA LAJES PREMOLDADAS COM JERICAS EM ELEVADOR DE CABO EM EDIFICAÇÃO DE MULTIPAVIMENTOS ATÉ 16 ANDARES, COM ÁREA MÉDIA DE LAJES MAIOR QUE 20 M² - LANÇAMENTO, ADENSAMENTO E ACABAMENTO. AF_12/2015</v>
          </cell>
          <cell r="I2264" t="str">
            <v>M3</v>
          </cell>
          <cell r="J2264" t="str">
            <v>COEFICIENTE DE REPRESENTATIVIDADE</v>
          </cell>
          <cell r="K2264" t="str">
            <v>468,03</v>
          </cell>
        </row>
        <row r="2265">
          <cell r="G2265">
            <v>92729</v>
          </cell>
          <cell r="H2265" t="str">
            <v>CONCRETAGEM DE VIGAS E LAJES, FCK=20 MPA, PARA LAJES MACIÇAS OU NERVURADAS COM JERICAS EM ELEVADOR DE CABO EM EDIFICAÇÃO DE ATÉ 16 ANDARES, COM ÁREA MÉDIA DE LAJES MENOR OU IGUAL A 20 M² - LANÇAMENTO, ADENSAMENTO E ACABAMENTO. AF_12/2015</v>
          </cell>
          <cell r="I2265" t="str">
            <v>M3</v>
          </cell>
          <cell r="J2265" t="str">
            <v>COEFICIENTE DE REPRESENTATIVIDADE</v>
          </cell>
          <cell r="K2265" t="str">
            <v>460,03</v>
          </cell>
        </row>
        <row r="2266">
          <cell r="G2266">
            <v>92730</v>
          </cell>
          <cell r="H2266" t="str">
            <v>CONCRETAGEM DE VIGAS E LAJES, FCK=20 MPA, PARA LAJES MACIÇAS OU NERVURADAS COM JERICAS EM ELEVADOR DE CABO EM EDIFICAÇÃO DE MULTIPAVIMENTOS ATÉ 16 ANDARES, COM ÁREA MÉDIA DE LAJES MAIOR QUE 20 M² - LANÇAMENTO, ADENSAMENTO E ACABAMENTO. AF_12/2015</v>
          </cell>
          <cell r="I2266" t="str">
            <v>M3</v>
          </cell>
          <cell r="J2266" t="str">
            <v>COEFICIENTE DE REPRESENTATIVIDADE</v>
          </cell>
          <cell r="K2266" t="str">
            <v>446,69</v>
          </cell>
        </row>
        <row r="2267">
          <cell r="G2267">
            <v>92731</v>
          </cell>
          <cell r="H2267" t="str">
            <v>CONCRETAGEM DE VIGAS E LAJES, FCK=20 MPA, PARA LAJES PREMOLDADAS COM JERICAS EM CREMALHEIRA EM EDIFICAÇÃO DE MULTIPAVIMENTOS ATÉ 16 ANDARES, COM ÁREA MÉDIA DE LAJES MENOR OU IGUAL A 20 M² - LANÇAMENTO, ADENSAMENTO E ACABAMENTO. AF_12/2015</v>
          </cell>
          <cell r="I2267" t="str">
            <v>M3</v>
          </cell>
          <cell r="J2267" t="str">
            <v>COEFICIENTE DE REPRESENTATIVIDADE</v>
          </cell>
          <cell r="K2267" t="str">
            <v>462,20</v>
          </cell>
        </row>
        <row r="2268">
          <cell r="G2268">
            <v>92732</v>
          </cell>
          <cell r="H2268" t="str">
            <v>CONCRETAGEM DE VIGAS E LAJES, FCK=20 MPA, PARA LAJES PREMOLDADAS COM JERICAS EM CREMALHEIRA EM EDIFICAÇÃO DE MULTIPAVIMENTOS ATÉ 16 ANDARES, COM ÁREA MÉDIA DE LAJES MAIOR QUE 20 M² - LANÇAMENTO, ADENSAMENTO E ACABAMENTO. AF_12/2015</v>
          </cell>
          <cell r="I2268" t="str">
            <v>M3</v>
          </cell>
          <cell r="J2268" t="str">
            <v>COEFICIENTE DE REPRESENTATIVIDADE</v>
          </cell>
          <cell r="K2268" t="str">
            <v>449,22</v>
          </cell>
        </row>
        <row r="2269">
          <cell r="G2269">
            <v>92733</v>
          </cell>
          <cell r="H2269" t="str">
            <v>CONCRETAGEM DE VIGAS E LAJES, FCK=20 MPA, PARA LAJES MACIÇAS OU NERVURADAS COM JERICAS EM CREMALHEIRA EM EDIFICAÇÃO DE MULTIPAVIMENTOS ATÉ 16 ANDARES, COM ÁREA MÉDIA DE LAJES MENOR OU IGUAL A 20 M² - LANÇAMENTO, ADENSAMENTO E ACABAMENTO. AF_12/2015</v>
          </cell>
          <cell r="I2269" t="str">
            <v>M3</v>
          </cell>
          <cell r="J2269" t="str">
            <v>COEFICIENTE DE REPRESENTATIVIDADE</v>
          </cell>
          <cell r="K2269" t="str">
            <v>443,70</v>
          </cell>
        </row>
        <row r="2270">
          <cell r="G2270">
            <v>92734</v>
          </cell>
          <cell r="H2270" t="str">
            <v>CONCRETAGEM DE VIGAS E LAJES, FCK=20 MPA, PARA LAJES MACIÇAS OU NERVURADAS COM JERICAS EM CREMALHEIRA EM EDIFICAÇÃO DE MULTIPAVIMENTOS ATÉ 16 ANDARES, COM ÁREA MÉDIA DE LAJES MAIOR QUE 20 M² - LANÇAMENTO, ADENSAMENTO E ACABAMENTO. AF_12/2015</v>
          </cell>
          <cell r="I2270" t="str">
            <v>M3</v>
          </cell>
          <cell r="J2270" t="str">
            <v>COEFICIENTE DE REPRESENTATIVIDADE</v>
          </cell>
          <cell r="K2270" t="str">
            <v>434,57</v>
          </cell>
        </row>
        <row r="2271">
          <cell r="G2271">
            <v>92735</v>
          </cell>
          <cell r="H2271" t="str">
            <v>CONCRETAGEM DE VIGAS E LAJES, FCK=20 MPA, PARA LAJES PREMOLDADAS COM GRUA DE CAÇAMBA DE 350 L EM EDIFICAÇÃO DE MULTIPAVIMENTOS ATÉ 16 ANDARES, COM ÁREA MÉDIA DE LAJES MENOR OU IGUAL A 20 M² - LANÇAMENTO, ADENSAMENTO E ACABAMENTO. AF_12/2015</v>
          </cell>
          <cell r="I2271" t="str">
            <v>M3</v>
          </cell>
          <cell r="J2271" t="str">
            <v>COEFICIENTE DE REPRESENTATIVIDADE</v>
          </cell>
          <cell r="K2271" t="str">
            <v>439,49</v>
          </cell>
        </row>
        <row r="2272">
          <cell r="G2272">
            <v>92736</v>
          </cell>
          <cell r="H2272" t="str">
            <v>CONCRETAGEM DE VIGAS E LAJES, FCK=20 MPA, PARA LAJES PREMOLDADAS COM GRUA DE CAÇAMBA DE 350 L EM EDIFICAÇÃO DE MULTIPAVIMENTOS ATÉ 16 ANDARES, COM ÁREA MÉDIA DE LAJES MAIOR QUE 20 M² - LANÇAMENTO, ADENSAMENTO E ACABAMENTO. AF_12/2015</v>
          </cell>
          <cell r="I2272" t="str">
            <v>M3</v>
          </cell>
          <cell r="J2272" t="str">
            <v>COEFICIENTE DE REPRESENTATIVIDADE</v>
          </cell>
          <cell r="K2272" t="str">
            <v>429,66</v>
          </cell>
        </row>
        <row r="2273">
          <cell r="G2273">
            <v>92739</v>
          </cell>
          <cell r="H2273" t="str">
            <v>CONCRETAGEM DE VIGAS E LAJES, FCK=20 MPA, PARA LAJES MACIÇAS OU NERVURADAS COM GRUA DE CAÇAMBA DE 500 L EM EDIFICAÇÃO DE MULTIPAVIMENTOS ATÉ 16 ANDARES, COM ÁREA MÉDIA DE LAJES MENOR OU IGUAL A 20 M² - LANÇAMENTO, ADENSAMENTO E ACABAMENTO. AF_12/2015</v>
          </cell>
          <cell r="I2273" t="str">
            <v>M3</v>
          </cell>
          <cell r="J2273" t="str">
            <v>COEFICIENTE DE REPRESENTATIVIDADE</v>
          </cell>
          <cell r="K2273" t="str">
            <v>415,41</v>
          </cell>
        </row>
        <row r="2274">
          <cell r="G2274">
            <v>92740</v>
          </cell>
          <cell r="H2274" t="str">
            <v>CONCRETAGEM DE VIGAS E LAJES, FCK=20 MPA, PARA LAJES MACIÇAS OU NERVURADAS COM GRUA DE CAÇAMBA DE 500 L EM EDIFICAÇÃO DE MULTIPAVIMENTOS ATÉ 16 ANDARES, COM ÁREA MÉDIA DE LAJES MAIOR QUE 20 M² - LANÇAMENTO, ADENSAMENTO E ACABAMENTO. AF_12/2015</v>
          </cell>
          <cell r="I2274" t="str">
            <v>M3</v>
          </cell>
          <cell r="J2274" t="str">
            <v>COEFICIENTE DE REPRESENTATIVIDADE</v>
          </cell>
          <cell r="K2274" t="str">
            <v>410,54</v>
          </cell>
        </row>
        <row r="2275">
          <cell r="G2275">
            <v>92741</v>
          </cell>
          <cell r="H2275" t="str">
            <v>CONCRETAGEM DE VIGAS E LAJES, FCK=20 MPA, PARA QUALQUER TIPO DE LAJE COM BALDES EM EDIFICAÇÃO TÉRREA, COM ÁREA MÉDIA DE LAJES MENOR OU IGUAL A 20 M² - LANÇAMENTO, ADENSAMENTO E ACABAMENTO. AF_12/2015</v>
          </cell>
          <cell r="I2275" t="str">
            <v>M3</v>
          </cell>
          <cell r="J2275" t="str">
            <v>COEFICIENTE DE REPRESENTATIVIDADE</v>
          </cell>
          <cell r="K2275" t="str">
            <v>590,37</v>
          </cell>
        </row>
        <row r="2276">
          <cell r="G2276">
            <v>92742</v>
          </cell>
          <cell r="H2276" t="str">
            <v>CONCRETAGEM DE VIGAS E LAJES, FCK=20 MPA, PARA QUALQUER TIPO DE LAJE COM BALDES EM EDIFICAÇÃO DE MULTIPAVIMENTOS ATÉ 04 ANDARES, COM ÁREA MÉDIA DE LAJES MENOR OU IGUAL A 20 M² - LANÇAMENTO, ADENSAMENTO E ACABAMENTO. AF_12/2015</v>
          </cell>
          <cell r="I2276" t="str">
            <v>M3</v>
          </cell>
          <cell r="J2276" t="str">
            <v>COEFICIENTE DE REPRESENTATIVIDADE</v>
          </cell>
          <cell r="K2276" t="str">
            <v>779,32</v>
          </cell>
        </row>
        <row r="2277">
          <cell r="G2277">
            <v>92873</v>
          </cell>
          <cell r="H2277" t="str">
            <v>LANÇAMENTO COM USO DE BALDES, ADENSAMENTO E ACABAMENTO DE CONCRETO EM ESTRUTURAS. AF_12/2015</v>
          </cell>
          <cell r="I2277" t="str">
            <v>M3</v>
          </cell>
          <cell r="J2277" t="str">
            <v>COEFICIENTE DE REPRESENTATIVIDADE</v>
          </cell>
          <cell r="K2277" t="str">
            <v>146,37</v>
          </cell>
        </row>
        <row r="2278">
          <cell r="G2278">
            <v>92874</v>
          </cell>
          <cell r="H2278" t="str">
            <v>LANÇAMENTO COM USO DE BOMBA, ADENSAMENTO E ACABAMENTO DE CONCRETO EM ESTRUTURAS. AF_12/2015</v>
          </cell>
          <cell r="I2278" t="str">
            <v>M3</v>
          </cell>
          <cell r="J2278" t="str">
            <v>COEFICIENTE DE REPRESENTATIVIDADE</v>
          </cell>
          <cell r="K2278" t="str">
            <v>24,30</v>
          </cell>
        </row>
        <row r="2279">
          <cell r="G2279">
            <v>94962</v>
          </cell>
          <cell r="H2279" t="str">
            <v>CONCRETO MAGRO PARA LASTRO, TRAÇO 1:4,5:4,5 (CIMENTO/ AREIA MÉDIA/ BRITA 1)  - PREPARO MECÂNICO COM BETONEIRA 400 L. AF_07/2016</v>
          </cell>
          <cell r="I2279" t="str">
            <v>M3</v>
          </cell>
          <cell r="J2279" t="str">
            <v>COEFICIENTE DE REPRESENTATIVIDADE</v>
          </cell>
          <cell r="K2279" t="str">
            <v>255,85</v>
          </cell>
        </row>
        <row r="2280">
          <cell r="G2280">
            <v>94963</v>
          </cell>
          <cell r="H2280" t="str">
            <v>CONCRETO FCK = 15MPA, TRAÇO 1:3,4:3,5 (CIMENTO/ AREIA MÉDIA/ BRITA 1)  - PREPARO MECÂNICO COM BETONEIRA 400 L. AF_07/2016</v>
          </cell>
          <cell r="I2280" t="str">
            <v>M3</v>
          </cell>
          <cell r="J2280" t="str">
            <v>COEFICIENTE DE REPRESENTATIVIDADE</v>
          </cell>
          <cell r="K2280" t="str">
            <v>284,20</v>
          </cell>
        </row>
        <row r="2281">
          <cell r="G2281">
            <v>94964</v>
          </cell>
          <cell r="H2281" t="str">
            <v>CONCRETO FCK = 20MPA, TRAÇO 1:2,7:3 (CIMENTO/ AREIA MÉDIA/ BRITA 1)  - PREPARO MECÂNICO COM BETONEIRA 400 L. AF_07/2016</v>
          </cell>
          <cell r="I2281" t="str">
            <v>M3</v>
          </cell>
          <cell r="J2281" t="str">
            <v>COEFICIENTE DE REPRESENTATIVIDADE</v>
          </cell>
          <cell r="K2281" t="str">
            <v>310,89</v>
          </cell>
        </row>
        <row r="2282">
          <cell r="G2282">
            <v>94965</v>
          </cell>
          <cell r="H2282" t="str">
            <v>CONCRETO FCK = 25MPA, TRAÇO 1:2,3:2,7 (CIMENTO/ AREIA MÉDIA/ BRITA 1)  - PREPARO MECÂNICO COM BETONEIRA 400 L. AF_07/2016</v>
          </cell>
          <cell r="I2282" t="str">
            <v>M3</v>
          </cell>
          <cell r="J2282" t="str">
            <v>COEFICIENTE DE REPRESENTATIVIDADE</v>
          </cell>
          <cell r="K2282" t="str">
            <v>323,66</v>
          </cell>
        </row>
        <row r="2283">
          <cell r="G2283">
            <v>94966</v>
          </cell>
          <cell r="H2283" t="str">
            <v>CONCRETO FCK = 30MPA, TRAÇO 1:2,1:2,5 (CIMENTO/ AREIA MÉDIA/ BRITA 1)  - PREPARO MECÂNICO COM BETONEIRA 400 L. AF_07/2016</v>
          </cell>
          <cell r="I2283" t="str">
            <v>M3</v>
          </cell>
          <cell r="J2283" t="str">
            <v>COEFICIENTE DE REPRESENTATIVIDADE</v>
          </cell>
          <cell r="K2283" t="str">
            <v>334,99</v>
          </cell>
        </row>
        <row r="2284">
          <cell r="G2284">
            <v>94967</v>
          </cell>
          <cell r="H2284" t="str">
            <v>CONCRETO FCK = 40MPA, TRAÇO 1:1,6:1,9 (CIMENTO/ AREIA MÉDIA/ BRITA 1)  - PREPARO MECÂNICO COM BETONEIRA 400 L. AF_07/2016</v>
          </cell>
          <cell r="I2284" t="str">
            <v>M3</v>
          </cell>
          <cell r="J2284" t="str">
            <v>COEFICIENTE DE REPRESENTATIVIDADE</v>
          </cell>
          <cell r="K2284" t="str">
            <v>381,92</v>
          </cell>
        </row>
        <row r="2285">
          <cell r="G2285">
            <v>94968</v>
          </cell>
          <cell r="H2285" t="str">
            <v>CONCRETO MAGRO PARA LASTRO, TRAÇO 1:4,5:4,5 (CIMENTO/ AREIA MÉDIA/ BRITA 1)  - PREPARO MECÂNICO COM BETONEIRA 600 L. AF_07/2016</v>
          </cell>
          <cell r="I2285" t="str">
            <v>M3</v>
          </cell>
          <cell r="J2285" t="str">
            <v>COEFICIENTE DE REPRESENTATIVIDADE</v>
          </cell>
          <cell r="K2285" t="str">
            <v>254,25</v>
          </cell>
        </row>
        <row r="2286">
          <cell r="G2286">
            <v>94969</v>
          </cell>
          <cell r="H2286" t="str">
            <v>CONCRETO FCK = 15MPA, TRAÇO 1:3,4:3,5 (CIMENTO/ AREIA MÉDIA/ BRITA 1)  - PREPARO MECÂNICO COM BETONEIRA 600 L. AF_07/2016</v>
          </cell>
          <cell r="I2286" t="str">
            <v>M3</v>
          </cell>
          <cell r="J2286" t="str">
            <v>COEFICIENTE DE REPRESENTATIVIDADE</v>
          </cell>
          <cell r="K2286" t="str">
            <v>280,41</v>
          </cell>
        </row>
        <row r="2287">
          <cell r="G2287">
            <v>94970</v>
          </cell>
          <cell r="H2287" t="str">
            <v>CONCRETO FCK = 20MPA, TRAÇO 1:2,7:3 (CIMENTO/ AREIA MÉDIA/ BRITA 1)  - PREPARO MECÂNICO COM BETONEIRA 600 L. AF_07/2016</v>
          </cell>
          <cell r="I2287" t="str">
            <v>M3</v>
          </cell>
          <cell r="J2287" t="str">
            <v>COEFICIENTE DE REPRESENTATIVIDADE</v>
          </cell>
          <cell r="K2287" t="str">
            <v>303,31</v>
          </cell>
        </row>
        <row r="2288">
          <cell r="G2288">
            <v>94971</v>
          </cell>
          <cell r="H2288" t="str">
            <v>CONCRETO FCK = 25MPA, TRAÇO 1:2,3:2,7 (CIMENTO/ AREIA MÉDIA/ BRITA 1)  - PREPARO MECÂNICO COM BETONEIRA 600 L. AF_07/2016</v>
          </cell>
          <cell r="I2288" t="str">
            <v>M3</v>
          </cell>
          <cell r="J2288" t="str">
            <v>COEFICIENTE DE REPRESENTATIVIDADE</v>
          </cell>
          <cell r="K2288" t="str">
            <v>319,95</v>
          </cell>
        </row>
        <row r="2289">
          <cell r="G2289">
            <v>94972</v>
          </cell>
          <cell r="H2289" t="str">
            <v>CONCRETO FCK = 30MPA, TRAÇO 1:2,1:2,5 (CIMENTO/ AREIA MÉDIA/ BRITA 1)  - PREPARO MECÂNICO COM BETONEIRA 600 L. AF_07/2016</v>
          </cell>
          <cell r="I2289" t="str">
            <v>M3</v>
          </cell>
          <cell r="J2289" t="str">
            <v>COEFICIENTE DE REPRESENTATIVIDADE</v>
          </cell>
          <cell r="K2289" t="str">
            <v>331,10</v>
          </cell>
        </row>
        <row r="2290">
          <cell r="G2290">
            <v>94973</v>
          </cell>
          <cell r="H2290" t="str">
            <v>CONCRETO FCK = 40MPA, TRAÇO 1:1,6:1,9 (CIMENTO/ AREIA MÉDIA/ BRITA 1)  - PREPARO MECÂNICO COM BETONEIRA 600 L. AF_07/2016</v>
          </cell>
          <cell r="I2290" t="str">
            <v>M3</v>
          </cell>
          <cell r="J2290" t="str">
            <v>COEFICIENTE DE REPRESENTATIVIDADE</v>
          </cell>
          <cell r="K2290" t="str">
            <v>377,12</v>
          </cell>
        </row>
        <row r="2291">
          <cell r="G2291">
            <v>94974</v>
          </cell>
          <cell r="H2291" t="str">
            <v>CONCRETO MAGRO PARA LASTRO, TRAÇO 1:4,5:4,5 (CIMENTO/ AREIA MÉDIA/ BRITA 1)  - PREPARO MANUAL. AF_07/2016</v>
          </cell>
          <cell r="I2291" t="str">
            <v>M3</v>
          </cell>
          <cell r="J2291" t="str">
            <v>COEFICIENTE DE REPRESENTATIVIDADE</v>
          </cell>
          <cell r="K2291" t="str">
            <v>351,82</v>
          </cell>
        </row>
        <row r="2292">
          <cell r="G2292">
            <v>94975</v>
          </cell>
          <cell r="H2292" t="str">
            <v>CONCRETO FCK = 15MPA, TRAÇO 1:3,4:3,5 (CIMENTO/ AREIA MÉDIA/ BRITA 1)  - PREPARO MANUAL. AF_07/2016</v>
          </cell>
          <cell r="I2292" t="str">
            <v>M3</v>
          </cell>
          <cell r="J2292" t="str">
            <v>COEFICIENTE DE REPRESENTATIVIDADE</v>
          </cell>
          <cell r="K2292" t="str">
            <v>378,30</v>
          </cell>
        </row>
        <row r="2293">
          <cell r="G2293">
            <v>96555</v>
          </cell>
          <cell r="H2293" t="str">
            <v>CONCRETAGEM DE BLOCOS DE COROAMENTO E VIGAS BALDRAME, FCK 30 MPA, COM USO DE JERICA  LANÇAMENTO, ADENSAMENTO E ACABAMENTO. AF_06/2017</v>
          </cell>
          <cell r="I2293" t="str">
            <v>M3</v>
          </cell>
          <cell r="J2293" t="str">
            <v>COEFICIENTE DE REPRESENTATIVIDADE</v>
          </cell>
          <cell r="K2293" t="str">
            <v>459,12</v>
          </cell>
        </row>
        <row r="2294">
          <cell r="G2294">
            <v>96556</v>
          </cell>
          <cell r="H2294" t="str">
            <v>CONCRETAGEM DE SAPATAS, FCK 30 MPA, COM USO DE JERICA  LANÇAMENTO, ADENSAMENTO E ACABAMENTO. AF_06/2017</v>
          </cell>
          <cell r="I2294" t="str">
            <v>M3</v>
          </cell>
          <cell r="J2294" t="str">
            <v>COEFICIENTE DE REPRESENTATIVIDADE</v>
          </cell>
          <cell r="K2294" t="str">
            <v>516,33</v>
          </cell>
        </row>
        <row r="2295">
          <cell r="G2295">
            <v>96557</v>
          </cell>
          <cell r="H2295" t="str">
            <v>CONCRETAGEM DE BLOCOS DE COROAMENTO E VIGAS BALDRAMES, FCK 30 MPA, COM USO DE BOMBA  LANÇAMENTO, ADENSAMENTO E ACABAMENTO. AF_06/2017</v>
          </cell>
          <cell r="I2295" t="str">
            <v>M3</v>
          </cell>
          <cell r="J2295" t="str">
            <v>COEFICIENTE DE REPRESENTATIVIDADE</v>
          </cell>
          <cell r="K2295" t="str">
            <v>516,10</v>
          </cell>
        </row>
        <row r="2296">
          <cell r="G2296">
            <v>96558</v>
          </cell>
          <cell r="H2296" t="str">
            <v>CONCRETAGEM DE SAPATAS, FCK 30 MPA, COM USO DE BOMBA  LANÇAMENTO, ADENSAMENTO E ACABAMENTO. AF_11/2016</v>
          </cell>
          <cell r="I2296" t="str">
            <v>M3</v>
          </cell>
          <cell r="J2296" t="str">
            <v>COEFICIENTE DE REPRESENTATIVIDADE</v>
          </cell>
          <cell r="K2296" t="str">
            <v>521,30</v>
          </cell>
        </row>
        <row r="2297">
          <cell r="G2297">
            <v>99235</v>
          </cell>
          <cell r="H2297" t="str">
            <v>CONCRETAGEM DE EDIFICAÇÕES (PAREDES E LAJES) FEITAS COM SISTEMA DE FÔRMAS MANUSEÁVEIS, COM CONCRETO USINADO AUTOADENSÁVEL FCK 25 MPA - LANÇAMENTO E ACABAMENTO. AF_06/2015</v>
          </cell>
          <cell r="I2297" t="str">
            <v>M3</v>
          </cell>
          <cell r="J2297" t="str">
            <v>COEFICIENTE DE REPRESENTATIVIDADE</v>
          </cell>
          <cell r="K2297" t="str">
            <v>463,67</v>
          </cell>
        </row>
        <row r="2298">
          <cell r="G2298">
            <v>99431</v>
          </cell>
          <cell r="H2298" t="str">
            <v>CONCRETAGEM DE LAJES EM EDIFICAÇÕES UNIFAMILIARES FEITAS COM SISTEMA DE FÔRMAS MANUSEÁVEIS, COM CONCRETO USINADO BOMBEÁVEL FCK 25 MPA - LANÇAMENTO, ADENSAMENTO E ACABAMENTO (EXCLUSIVE BOMBA LANÇA). AF_06/2015</v>
          </cell>
          <cell r="I2298" t="str">
            <v>M3</v>
          </cell>
          <cell r="J2298" t="str">
            <v>COEFICIENTE DE REPRESENTATIVIDADE</v>
          </cell>
          <cell r="K2298" t="str">
            <v>547,68</v>
          </cell>
        </row>
        <row r="2299">
          <cell r="G2299">
            <v>99432</v>
          </cell>
          <cell r="H2299" t="str">
            <v>CONCRETAGEM DE PAREDES EM EDIFICAÇÕES UNIFAMILIARES FEITAS COM SISTEMA DE FÔRMAS MANUSEÁVEIS, COM CONCRETO USINADO BOMBEÁVEL FCK 25 MPA - LANÇAMENTO, ADENSAMENTO E ACABAMENTO (EXCLUSIVE BOMBA LANÇA). AF_06/2015</v>
          </cell>
          <cell r="I2299" t="str">
            <v>M3</v>
          </cell>
          <cell r="J2299" t="str">
            <v>COEFICIENTE DE REPRESENTATIVIDADE</v>
          </cell>
          <cell r="K2299" t="str">
            <v>522,00</v>
          </cell>
        </row>
        <row r="2300">
          <cell r="G2300">
            <v>99433</v>
          </cell>
          <cell r="H2300" t="str">
            <v>CONCRETAGEM DE PLATIBANDA EM EDIFICAÇÕES UNIFAMILIARES FEITAS COM SISTEMA DE FÔRMAS MANUSEÁVEIS, COM CONCRETO USINADO BOMBEÁVEL FCK 25 MPA, - LANÇAMENTO, ADENSAMENTO E ACABAMENTO (EXCLUSIVE BOMBA LANÇA). AF_06/2015</v>
          </cell>
          <cell r="I2300" t="str">
            <v>M3</v>
          </cell>
          <cell r="J2300" t="str">
            <v>COEFICIENTE DE REPRESENTATIVIDADE</v>
          </cell>
          <cell r="K2300" t="str">
            <v>577,10</v>
          </cell>
        </row>
        <row r="2301">
          <cell r="G2301">
            <v>99434</v>
          </cell>
          <cell r="H2301" t="str">
            <v>CONCRETAGEM DE LAJES EM EDIFICAÇÕES MULTIFAMILIARES FEITAS COM SISTEMA DE FÔRMAS MANUSEÁVEIS, COM CONCRETO USINADO BOMBEÁVEL FCK 25 MPA - LANÇAMENTO, ADENSAMENTO E ACABAMENTO (EXCLUSIVE BOMBA LANÇA). AF_06/2015</v>
          </cell>
          <cell r="I2301" t="str">
            <v>M3</v>
          </cell>
          <cell r="J2301" t="str">
            <v>COEFICIENTE DE REPRESENTATIVIDADE</v>
          </cell>
          <cell r="K2301" t="str">
            <v>550,90</v>
          </cell>
        </row>
        <row r="2302">
          <cell r="G2302">
            <v>99435</v>
          </cell>
          <cell r="H2302" t="str">
            <v>CONCRETAGEM DE PAREDES EM EDIFICAÇÕES MULTIFAMILIARES FEITAS COM SISTEMA DE FÔRMAS MANUSEÁVEIS, COM CONCRETO USINADO BOMBEÁVEL FCK 25 MPA - LANÇAMENTO, ADENSAMENTO E ACABAMENTO (EXCLUSIVE BOMBA LANÇA). AF_06/2015</v>
          </cell>
          <cell r="I2302" t="str">
            <v>M3</v>
          </cell>
          <cell r="J2302" t="str">
            <v>COEFICIENTE DE REPRESENTATIVIDADE</v>
          </cell>
          <cell r="K2302" t="str">
            <v>533,65</v>
          </cell>
        </row>
        <row r="2303">
          <cell r="G2303">
            <v>99436</v>
          </cell>
          <cell r="H2303" t="str">
            <v>CONCRETAGEM DE PLATIBANDA EM EDIFICAÇÕES MULTIFAMILIARES FEITAS COM SISTEMA DE FÔRMAS MANUSEÁVEIS, COM CONCRETO USINADO BOMBEÁVEL FCK 25 MPA - LANÇAMENTO, ADENSAMENTO E ACABAMENTO (EXCLUSIVE BOMBA LANÇA). AF_06/2015</v>
          </cell>
          <cell r="I2303" t="str">
            <v>M3</v>
          </cell>
          <cell r="J2303" t="str">
            <v>COEFICIENTE DE REPRESENTATIVIDADE</v>
          </cell>
          <cell r="K2303" t="str">
            <v>591,92</v>
          </cell>
        </row>
        <row r="2304">
          <cell r="G2304">
            <v>99437</v>
          </cell>
          <cell r="H2304" t="str">
            <v>CONCRETAGEM DE PLATIBANDA EM EDIFICAÇÕES UNIFAMILIARES FEITAS COM SISTEMA DE FÔRMAS MANUSEÁVEIS, COM CONCRETO USINADO AUTOADENSÁVEL FCK 25 MPA - LANÇAMENTO E ACABAMENTO. AF_06/2015</v>
          </cell>
          <cell r="I2304" t="str">
            <v>M3</v>
          </cell>
          <cell r="J2304" t="str">
            <v>COEFICIENTE DE REPRESENTATIVIDADE</v>
          </cell>
          <cell r="K2304" t="str">
            <v>492,39</v>
          </cell>
        </row>
        <row r="2305">
          <cell r="G2305">
            <v>99438</v>
          </cell>
          <cell r="H2305" t="str">
            <v>CONCRETAGEM DE PLATIBANDA EM EDIFICAÇÕES MULTIFAMILIARES FEITAS COM SISTEMA DE FÔRMAS MANUSEÁVEIS, COM CONCRETO USINADO AUTOADENSÁVEL FCK 25 MPA - LANÇAMENTO E ACABAMENTO. AF_06/2015</v>
          </cell>
          <cell r="I2305" t="str">
            <v>M3</v>
          </cell>
          <cell r="J2305" t="str">
            <v>COEFICIENTE DE REPRESENTATIVIDADE</v>
          </cell>
          <cell r="K2305" t="str">
            <v>496,87</v>
          </cell>
        </row>
        <row r="2306">
          <cell r="G2306">
            <v>99439</v>
          </cell>
          <cell r="H2306" t="str">
            <v>CONCRETAGEM DE EDIFICAÇÕES (PAREDES E LAJES) FEITAS COM SISTEMA DE FÔRMAS MANUSEÁVEIS, COM CONCRETO USINADO BOMBEÁVEL FCK 25 MPA - LANÇAMENTO, ADENSAMENTO E ACABAMENTO (EXCLUSIVE BOMBA LANÇA). AF_06/2015</v>
          </cell>
          <cell r="I2306" t="str">
            <v>M3</v>
          </cell>
          <cell r="J2306" t="str">
            <v>COEFICIENTE DE REPRESENTATIVIDADE</v>
          </cell>
          <cell r="K2306" t="str">
            <v>538,69</v>
          </cell>
        </row>
        <row r="2307">
          <cell r="G2307" t="str">
            <v>74141/1</v>
          </cell>
          <cell r="H2307" t="str">
            <v>LAJE PRE-MOLD BETA 11 P/1KN/M2 VAOS 4,40M/INCL VIGOTAS TIJOLOS ARMADURA NEGATIVA CAPEAMENTO 3CM CONCRETO 20MPA ESCORAMENTO MATERIAL E MAO  DE OBRA.</v>
          </cell>
          <cell r="I2307" t="str">
            <v>M2</v>
          </cell>
          <cell r="J2307" t="str">
            <v>COEFICIENTE DE REPRESENTATIVIDADE</v>
          </cell>
          <cell r="K2307" t="str">
            <v>88,01</v>
          </cell>
        </row>
        <row r="2308">
          <cell r="G2308" t="str">
            <v>74141/2</v>
          </cell>
          <cell r="H2308" t="str">
            <v>LAJE PRE-MOLD BETA 12 P/3,5KN/M2 VAO 4,1M INCL VIGOTAS TIJOLOS ARMADU-RA NEGATIVA CAPEAMENTO 3CM CONCRETO 15MPA ESCORAMENTO MATERIAIS E MAO DE OBRA.</v>
          </cell>
          <cell r="I2308" t="str">
            <v>M2</v>
          </cell>
          <cell r="J2308" t="str">
            <v>COEFICIENTE DE REPRESENTATIVIDADE</v>
          </cell>
          <cell r="K2308" t="str">
            <v>97,03</v>
          </cell>
        </row>
        <row r="2309">
          <cell r="G2309" t="str">
            <v>74141/3</v>
          </cell>
          <cell r="H2309" t="str">
            <v>LAJE PRE-MOLD BETA 16 P/3,5KN/M2 VAO 5,2M INCL VIGOTAS TIJOLOS ARMADU-RA NEGATIVA CAPEAMENTO 3CM CONCRETO 15MPA ESCORAMENTO MATERIAL E MAO  DE OBRA.</v>
          </cell>
          <cell r="I2309" t="str">
            <v>M2</v>
          </cell>
          <cell r="J2309" t="str">
            <v>COEFICIENTE DE REPRESENTATIVIDADE</v>
          </cell>
          <cell r="K2309" t="str">
            <v>117,02</v>
          </cell>
        </row>
        <row r="2310">
          <cell r="G2310" t="str">
            <v>74141/4</v>
          </cell>
          <cell r="H2310" t="str">
            <v>LAJE PRE-MOLD BETA 20 P/3,5KN/M2 VAO 6,2M INCL VIGOTAS TIJOLOS ARMADU-RA NEGATIVA CAPEAMENTO 3CM CONCRETO 15MPA ESCORAMENTO MATERIAL E MAO  DE OBRA.</v>
          </cell>
          <cell r="I2310" t="str">
            <v>M2</v>
          </cell>
          <cell r="J2310" t="str">
            <v>COEFICIENTE DE REPRESENTATIVIDADE</v>
          </cell>
          <cell r="K2310" t="str">
            <v>135,68</v>
          </cell>
        </row>
        <row r="2311">
          <cell r="G2311" t="str">
            <v>74202/1</v>
          </cell>
          <cell r="H2311" t="str">
            <v>LAJE PRE-MOLDADA P/FORRO, SOBRECARGA 100KG/M2, VAOS ATE 3,50M/E=8CM, C/LAJOTAS E CAP.C/CONC FCK=20MPA, 3CM, INTER-EIXO 38CM, C/ESCORAMENTO (REAPR.3X) E FERRAGEM NEGATIVA</v>
          </cell>
          <cell r="I2311" t="str">
            <v>M2</v>
          </cell>
          <cell r="J2311" t="str">
            <v>COEFICIENTE DE REPRESENTATIVIDADE</v>
          </cell>
          <cell r="K2311" t="str">
            <v>79,04</v>
          </cell>
        </row>
        <row r="2312">
          <cell r="G2312" t="str">
            <v>74202/2</v>
          </cell>
          <cell r="H2312" t="str">
            <v>LAJE PRE-MOLDADA P/PISO, SOBRECARGA 200KG/M2, VAOS ATE 3,50M/E=8CM, C/LAJOTAS E CAP.C/CONC FCK=20MPA, 4CM, INTER-EIXO 38CM, C/ESCORAMENTO (REAPR.3X) E FERRAGEM NEGATIVA</v>
          </cell>
          <cell r="I2312" t="str">
            <v>M2</v>
          </cell>
          <cell r="J2312" t="str">
            <v>COEFICIENTE DE REPRESENTATIVIDADE</v>
          </cell>
          <cell r="K2312" t="str">
            <v>86,14</v>
          </cell>
        </row>
        <row r="2313">
          <cell r="G2313">
            <v>83518</v>
          </cell>
          <cell r="H2313" t="str">
            <v>ALVENARIA EMBASAMENTO E=20 CM BLOCO CONCRETO</v>
          </cell>
          <cell r="I2313" t="str">
            <v>M3</v>
          </cell>
          <cell r="J2313" t="str">
            <v>COEFICIENTE DE REPRESENTATIVIDADE</v>
          </cell>
          <cell r="K2313" t="str">
            <v>329,35</v>
          </cell>
        </row>
        <row r="2314">
          <cell r="G2314">
            <v>98576</v>
          </cell>
          <cell r="H2314" t="str">
            <v>TRATAMENTO DE JUNTA DE DILATAÇÃO COM MANTA ASFÁLTICA ADERIDA COM MAÇARICO. AF_06/2018</v>
          </cell>
          <cell r="I2314" t="str">
            <v>M</v>
          </cell>
          <cell r="J2314" t="str">
            <v>ATRIBUÍDO SÃO PAULO</v>
          </cell>
          <cell r="K2314" t="str">
            <v>15,61</v>
          </cell>
        </row>
        <row r="2315">
          <cell r="G2315">
            <v>93182</v>
          </cell>
          <cell r="H2315" t="str">
            <v>VERGA PRÉ-MOLDADA PARA JANELAS COM ATÉ 1,5 M DE VÃO. AF_03/2016</v>
          </cell>
          <cell r="I2315" t="str">
            <v>M</v>
          </cell>
          <cell r="J2315" t="str">
            <v>ATRIBUÍDO SÃO PAULO</v>
          </cell>
          <cell r="K2315" t="str">
            <v>21,72</v>
          </cell>
        </row>
        <row r="2316">
          <cell r="G2316">
            <v>93183</v>
          </cell>
          <cell r="H2316" t="str">
            <v>VERGA PRÉ-MOLDADA PARA JANELAS COM MAIS DE 1,5 M DE VÃO. AF_03/2016</v>
          </cell>
          <cell r="I2316" t="str">
            <v>M</v>
          </cell>
          <cell r="J2316" t="str">
            <v>ATRIBUÍDO SÃO PAULO</v>
          </cell>
          <cell r="K2316" t="str">
            <v>27,42</v>
          </cell>
        </row>
        <row r="2317">
          <cell r="G2317">
            <v>93184</v>
          </cell>
          <cell r="H2317" t="str">
            <v>VERGA PRÉ-MOLDADA PARA PORTAS COM ATÉ 1,5 M DE VÃO. AF_03/2016</v>
          </cell>
          <cell r="I2317" t="str">
            <v>M</v>
          </cell>
          <cell r="J2317" t="str">
            <v>ATRIBUÍDO SÃO PAULO</v>
          </cell>
          <cell r="K2317" t="str">
            <v>16,51</v>
          </cell>
        </row>
        <row r="2318">
          <cell r="G2318">
            <v>93185</v>
          </cell>
          <cell r="H2318" t="str">
            <v>VERGA PRÉ-MOLDADA PARA PORTAS COM MAIS DE 1,5 M DE VÃO. AF_03/2016</v>
          </cell>
          <cell r="I2318" t="str">
            <v>M</v>
          </cell>
          <cell r="J2318" t="str">
            <v>ATRIBUÍDO SÃO PAULO</v>
          </cell>
          <cell r="K2318" t="str">
            <v>26,97</v>
          </cell>
        </row>
        <row r="2319">
          <cell r="G2319">
            <v>93186</v>
          </cell>
          <cell r="H2319" t="str">
            <v>VERGA MOLDADA IN LOCO EM CONCRETO PARA JANELAS COM ATÉ 1,5 M DE VÃO. AF_03/2016</v>
          </cell>
          <cell r="I2319" t="str">
            <v>M</v>
          </cell>
          <cell r="J2319" t="str">
            <v>ATRIBUÍDO SÃO PAULO</v>
          </cell>
          <cell r="K2319" t="str">
            <v>38,75</v>
          </cell>
        </row>
        <row r="2320">
          <cell r="G2320">
            <v>93187</v>
          </cell>
          <cell r="H2320" t="str">
            <v>VERGA MOLDADA IN LOCO EM CONCRETO PARA JANELAS COM MAIS DE 1,5 M DE VÃO. AF_03/2016</v>
          </cell>
          <cell r="I2320" t="str">
            <v>M</v>
          </cell>
          <cell r="J2320" t="str">
            <v>ATRIBUÍDO SÃO PAULO</v>
          </cell>
          <cell r="K2320" t="str">
            <v>43,86</v>
          </cell>
        </row>
        <row r="2321">
          <cell r="G2321">
            <v>93188</v>
          </cell>
          <cell r="H2321" t="str">
            <v>VERGA MOLDADA IN LOCO EM CONCRETO PARA PORTAS COM ATÉ 1,5 M DE VÃO. AF_03/2016</v>
          </cell>
          <cell r="I2321" t="str">
            <v>M</v>
          </cell>
          <cell r="J2321" t="str">
            <v>ATRIBUÍDO SÃO PAULO</v>
          </cell>
          <cell r="K2321" t="str">
            <v>38,30</v>
          </cell>
        </row>
        <row r="2322">
          <cell r="G2322">
            <v>93189</v>
          </cell>
          <cell r="H2322" t="str">
            <v>VERGA MOLDADA IN LOCO EM CONCRETO PARA PORTAS COM MAIS DE 1,5 M DE VÃO. AF_03/2016</v>
          </cell>
          <cell r="I2322" t="str">
            <v>M</v>
          </cell>
          <cell r="J2322" t="str">
            <v>ATRIBUÍDO SÃO PAULO</v>
          </cell>
          <cell r="K2322" t="str">
            <v>44,50</v>
          </cell>
        </row>
        <row r="2323">
          <cell r="G2323">
            <v>93190</v>
          </cell>
          <cell r="H2323" t="str">
            <v>VERGA MOLDADA IN LOCO COM UTILIZAÇÃO DE BLOCOS CANALETA PARA JANELAS COM ATÉ 1,5 M DE VÃO. AF_03/2016</v>
          </cell>
          <cell r="I2323" t="str">
            <v>M</v>
          </cell>
          <cell r="J2323" t="str">
            <v>COEFICIENTE DE REPRESENTATIVIDADE</v>
          </cell>
          <cell r="K2323" t="str">
            <v>29,55</v>
          </cell>
        </row>
        <row r="2324">
          <cell r="G2324">
            <v>93191</v>
          </cell>
          <cell r="H2324" t="str">
            <v>VERGA MOLDADA IN LOCO COM UTILIZAÇÃO DE BLOCOS CANALETA PARA JANELAS COM MAIS DE 1,5 M DE VÃO. AF_03/2016</v>
          </cell>
          <cell r="I2324" t="str">
            <v>M</v>
          </cell>
          <cell r="J2324" t="str">
            <v>COEFICIENTE DE REPRESENTATIVIDADE</v>
          </cell>
          <cell r="K2324" t="str">
            <v>30,31</v>
          </cell>
        </row>
        <row r="2325">
          <cell r="G2325">
            <v>93192</v>
          </cell>
          <cell r="H2325" t="str">
            <v>VERGA MOLDADA IN LOCO COM UTILIZAÇÃO DE BLOCOS CANALETA PARA PORTAS COM ATÉ 1,5 M DE VÃO. AF_03/2016</v>
          </cell>
          <cell r="I2325" t="str">
            <v>M</v>
          </cell>
          <cell r="J2325" t="str">
            <v>COEFICIENTE DE REPRESENTATIVIDADE</v>
          </cell>
          <cell r="K2325" t="str">
            <v>33,46</v>
          </cell>
        </row>
        <row r="2326">
          <cell r="G2326">
            <v>93193</v>
          </cell>
          <cell r="H2326" t="str">
            <v>VERGA MOLDADA IN LOCO COM UTILIZAÇÃO DE BLOCOS CANALETA PARA PORTAS COM MAIS DE 1,5 M DE VÃO. AF_03/2016</v>
          </cell>
          <cell r="I2326" t="str">
            <v>M</v>
          </cell>
          <cell r="J2326" t="str">
            <v>COEFICIENTE DE REPRESENTATIVIDADE</v>
          </cell>
          <cell r="K2326" t="str">
            <v>30,98</v>
          </cell>
        </row>
        <row r="2327">
          <cell r="G2327">
            <v>93194</v>
          </cell>
          <cell r="H2327" t="str">
            <v>CONTRAVERGA PRÉ-MOLDADA PARA VÃOS DE ATÉ 1,5 M DE COMPRIMENTO. AF_03/2016</v>
          </cell>
          <cell r="I2327" t="str">
            <v>M</v>
          </cell>
          <cell r="J2327" t="str">
            <v>ATRIBUÍDO SÃO PAULO</v>
          </cell>
          <cell r="K2327" t="str">
            <v>21,41</v>
          </cell>
        </row>
        <row r="2328">
          <cell r="G2328">
            <v>93195</v>
          </cell>
          <cell r="H2328" t="str">
            <v>CONTRAVERGA PRÉ-MOLDADA PARA VÃOS DE MAIS DE 1,5 M DE COMPRIMENTO. AF_03/2016</v>
          </cell>
          <cell r="I2328" t="str">
            <v>M</v>
          </cell>
          <cell r="J2328" t="str">
            <v>ATRIBUÍDO SÃO PAULO</v>
          </cell>
          <cell r="K2328" t="str">
            <v>25,36</v>
          </cell>
        </row>
        <row r="2329">
          <cell r="G2329">
            <v>93196</v>
          </cell>
          <cell r="H2329" t="str">
            <v>CONTRAVERGA MOLDADA IN LOCO EM CONCRETO PARA VÃOS DE ATÉ 1,5 M DE COMPRIMENTO. AF_03/2016</v>
          </cell>
          <cell r="I2329" t="str">
            <v>M</v>
          </cell>
          <cell r="J2329" t="str">
            <v>ATRIBUÍDO SÃO PAULO</v>
          </cell>
          <cell r="K2329" t="str">
            <v>36,79</v>
          </cell>
        </row>
        <row r="2330">
          <cell r="G2330">
            <v>93197</v>
          </cell>
          <cell r="H2330" t="str">
            <v>CONTRAVERGA MOLDADA IN LOCO EM CONCRETO PARA VÃOS DE MAIS DE 1,5 M DE COMPRIMENTO. AF_03/2016</v>
          </cell>
          <cell r="I2330" t="str">
            <v>M</v>
          </cell>
          <cell r="J2330" t="str">
            <v>ATRIBUÍDO SÃO PAULO</v>
          </cell>
          <cell r="K2330" t="str">
            <v>40,79</v>
          </cell>
        </row>
        <row r="2331">
          <cell r="G2331">
            <v>93198</v>
          </cell>
          <cell r="H2331" t="str">
            <v>CONTRAVERGA MOLDADA IN LOCO COM UTILIZAÇÃO DE BLOCOS CANALETA PARA VÃOS DE ATÉ 1,5 M DE COMPRIMENTO. AF_03/2016</v>
          </cell>
          <cell r="I2331" t="str">
            <v>M</v>
          </cell>
          <cell r="J2331" t="str">
            <v>COEFICIENTE DE REPRESENTATIVIDADE</v>
          </cell>
          <cell r="K2331" t="str">
            <v>26,54</v>
          </cell>
        </row>
        <row r="2332">
          <cell r="G2332">
            <v>93199</v>
          </cell>
          <cell r="H2332" t="str">
            <v>CONTRAVERGA MOLDADA IN LOCO COM UTILIZAÇÃO DE BLOCOS CANALETA PARA VÃOS DE MAIS DE 1,5 M DE COMPRIMENTO. AF_03/2016</v>
          </cell>
          <cell r="I2332" t="str">
            <v>M</v>
          </cell>
          <cell r="J2332" t="str">
            <v>COEFICIENTE DE REPRESENTATIVIDADE</v>
          </cell>
          <cell r="K2332" t="str">
            <v>26,15</v>
          </cell>
        </row>
        <row r="2333">
          <cell r="G2333">
            <v>93200</v>
          </cell>
          <cell r="H2333" t="str">
            <v>FIXAÇÃO (ENCUNHAMENTO) DE ALVENARIA DE VEDAÇÃO COM ARGAMASSA APLICADA COM BISNAGA. AF_03/2016</v>
          </cell>
          <cell r="I2333" t="str">
            <v>M</v>
          </cell>
          <cell r="J2333" t="str">
            <v>COEFICIENTE DE REPRESENTATIVIDADE</v>
          </cell>
          <cell r="K2333" t="str">
            <v>2,00</v>
          </cell>
        </row>
        <row r="2334">
          <cell r="G2334">
            <v>93201</v>
          </cell>
          <cell r="H2334" t="str">
            <v>FIXAÇÃO (ENCUNHAMENTO) DE ALVENARIA DE VEDAÇÃO COM ARGAMASSA APLICADA COM COLHER. AF_03/2016</v>
          </cell>
          <cell r="I2334" t="str">
            <v>M</v>
          </cell>
          <cell r="J2334" t="str">
            <v>COEFICIENTE DE REPRESENTATIVIDADE</v>
          </cell>
          <cell r="K2334" t="str">
            <v>4,21</v>
          </cell>
        </row>
        <row r="2335">
          <cell r="G2335">
            <v>93202</v>
          </cell>
          <cell r="H2335" t="str">
            <v>FIXAÇÃO (ENCUNHAMENTO) DE ALVENARIA DE VEDAÇÃO COM TIJOLO MACIÇO. AF_03/2016</v>
          </cell>
          <cell r="I2335" t="str">
            <v>M</v>
          </cell>
          <cell r="J2335" t="str">
            <v>COEFICIENTE DE REPRESENTATIVIDADE</v>
          </cell>
          <cell r="K2335" t="str">
            <v>16,71</v>
          </cell>
        </row>
        <row r="2336">
          <cell r="G2336">
            <v>93203</v>
          </cell>
          <cell r="H2336" t="str">
            <v>FIXAÇÃO (ENCUNHAMENTO) DE ALVENARIA DE VEDAÇÃO COM ESPUMA DE POLIURETANO EXPANSIVA. AF_03/2016</v>
          </cell>
          <cell r="I2336" t="str">
            <v>M</v>
          </cell>
          <cell r="J2336" t="str">
            <v>COLETADO</v>
          </cell>
          <cell r="K2336" t="str">
            <v>12,60</v>
          </cell>
        </row>
        <row r="2337">
          <cell r="G2337">
            <v>93204</v>
          </cell>
          <cell r="H2337" t="str">
            <v>CINTA DE AMARRAÇÃO DE ALVENARIA MOLDADA IN LOCO EM CONCRETO. AF_03/2016</v>
          </cell>
          <cell r="I2337" t="str">
            <v>M</v>
          </cell>
          <cell r="J2337" t="str">
            <v>ATRIBUÍDO SÃO PAULO</v>
          </cell>
          <cell r="K2337" t="str">
            <v>29,74</v>
          </cell>
        </row>
        <row r="2338">
          <cell r="G2338">
            <v>93205</v>
          </cell>
          <cell r="H2338" t="str">
            <v>CINTA DE AMARRAÇÃO DE ALVENARIA MOLDADA IN LOCO COM UTILIZAÇÃO DE BLOCOS CANALETA. AF_03/2016</v>
          </cell>
          <cell r="I2338" t="str">
            <v>M</v>
          </cell>
          <cell r="J2338" t="str">
            <v>COEFICIENTE DE REPRESENTATIVIDADE</v>
          </cell>
          <cell r="K2338" t="str">
            <v>23,29</v>
          </cell>
        </row>
        <row r="2339">
          <cell r="G2339">
            <v>85233</v>
          </cell>
          <cell r="H2339" t="str">
            <v>ESCADA EM CONCRETO ARMADO, FCK = 15 MPA, MOLDADA IN LOCO</v>
          </cell>
          <cell r="I2339" t="str">
            <v>M3</v>
          </cell>
          <cell r="J2339" t="str">
            <v>ATRIBUÍDO SÃO PAULO</v>
          </cell>
          <cell r="K2339" t="str">
            <v>2.190,31</v>
          </cell>
        </row>
        <row r="2340">
          <cell r="G2340">
            <v>95952</v>
          </cell>
          <cell r="H2340" t="str">
            <v>(COMPOSIÇÃO REPRESENTATIVA) EXECUÇÃO DE ESTRUTURAS DE CONCRETO ARMADO CONVENCIONAL, PARA EDIFICAÇÃO HABITACIONAL MULTIFAMILIAR (PRÉDIO), FCK = 25 MPA. AF_01/2017</v>
          </cell>
          <cell r="I2340" t="str">
            <v>M3</v>
          </cell>
          <cell r="J2340" t="str">
            <v>ATRIBUÍDO SÃO PAULO</v>
          </cell>
          <cell r="K2340" t="str">
            <v>1.494,48</v>
          </cell>
        </row>
        <row r="2341">
          <cell r="G2341">
            <v>95953</v>
          </cell>
          <cell r="H2341" t="str">
            <v>(COMPOSIÇÃO REPRESENTATIVA) EXECUÇÃO DE ESTRUTURAS DE CONCRETO ARMADO, PARA EDIFICAÇÃO HABITACIONAL UNIFAMILIAR COM DOIS PAVIMENTOS (CASA ISOLADA), FCK = 25 MPA. AF_01/2017</v>
          </cell>
          <cell r="I2341" t="str">
            <v>M3</v>
          </cell>
          <cell r="J2341" t="str">
            <v>ATRIBUÍDO SÃO PAULO</v>
          </cell>
          <cell r="K2341" t="str">
            <v>2.395,14</v>
          </cell>
        </row>
        <row r="2342">
          <cell r="G2342">
            <v>95954</v>
          </cell>
          <cell r="H2342" t="str">
            <v>(COMPOSIÇÃO REPRESENTATIVA) EXECUÇÃO DE ESTRUTURAS DE CONCRETO ARMADO, PARA EDIFICAÇÃO HABITACIONAL UNIFAMILIAR COM DOIS PAVIMENTOS (CASA EM EMPREENDIMENTOS), FCK = 25 MPA. AF_01/2017</v>
          </cell>
          <cell r="I2342" t="str">
            <v>M3</v>
          </cell>
          <cell r="J2342" t="str">
            <v>ATRIBUÍDO SÃO PAULO</v>
          </cell>
          <cell r="K2342" t="str">
            <v>1.700,36</v>
          </cell>
        </row>
        <row r="2343">
          <cell r="G2343">
            <v>95955</v>
          </cell>
          <cell r="H2343" t="str">
            <v>(COMPOSIÇÃO REPRESENTATIVA) EXECUÇÃO DE ESTRUTURAS DE CONCRETO ARMADO, PARA EDIFICAÇÃO HABITACIONAL UNIFAMILIAR TÉRREA (CASA ISOLADA), FCK = 25 MPA. AF_01/2017</v>
          </cell>
          <cell r="I2343" t="str">
            <v>M3</v>
          </cell>
          <cell r="J2343" t="str">
            <v>ATRIBUÍDO SÃO PAULO</v>
          </cell>
          <cell r="K2343" t="str">
            <v>2.092,97</v>
          </cell>
        </row>
        <row r="2344">
          <cell r="G2344">
            <v>95956</v>
          </cell>
          <cell r="H2344" t="str">
            <v>(COMPOSIÇÃO REPRESENTATIVA) EXECUÇÃO DE ESTRUTURAS DE CONCRETO ARMADO, PARA EDIFICAÇÃO HABITACIONAL UNIFAMILIAR TÉRREA (CASA EM EMPREENDIMENTOS), FCK = 25 MPA. AF_01/2017</v>
          </cell>
          <cell r="I2344" t="str">
            <v>M3</v>
          </cell>
          <cell r="J2344" t="str">
            <v>ATRIBUÍDO SÃO PAULO</v>
          </cell>
          <cell r="K2344" t="str">
            <v>1.634,28</v>
          </cell>
        </row>
        <row r="2345">
          <cell r="G2345">
            <v>95957</v>
          </cell>
          <cell r="H2345" t="str">
            <v>(COMPOSIÇÃO REPRESENTATIVA) EXECUÇÃO DE ESTRUTURAS DE CONCRETO ARMADO, PARA EDIFICAÇÃO INSTITUCIONAL TÉRREA, FCK = 25 MPA. AF_01/2017</v>
          </cell>
          <cell r="I2345" t="str">
            <v>M3</v>
          </cell>
          <cell r="J2345" t="str">
            <v>ATRIBUÍDO SÃO PAULO</v>
          </cell>
          <cell r="K2345" t="str">
            <v>2.085,82</v>
          </cell>
        </row>
        <row r="2346">
          <cell r="G2346">
            <v>95969</v>
          </cell>
          <cell r="H2346" t="str">
            <v>(COMPOSIÇÃO REPRESENTATIVA) EXECUÇÃO DE ESCADA EM CONCRETO ARMADO, MOLDADA IN LOCO, FCK = 25 MPA. AF_02/2017</v>
          </cell>
          <cell r="I2346" t="str">
            <v>M3</v>
          </cell>
          <cell r="J2346" t="str">
            <v>ATRIBUÍDO SÃO PAULO</v>
          </cell>
          <cell r="K2346" t="str">
            <v>2.062,17</v>
          </cell>
        </row>
        <row r="2347">
          <cell r="G2347">
            <v>97733</v>
          </cell>
          <cell r="H2347" t="str">
            <v>PEÇA RETANGULAR PRÉ-MOLDADA, VOLUME DE CONCRETO DE ATÉ 10 LITROS, TAXA DE AÇO APROXIMADA DE 30KG/M³. AF_01/2018</v>
          </cell>
          <cell r="I2347" t="str">
            <v>M3</v>
          </cell>
          <cell r="J2347" t="str">
            <v>ATRIBUÍDO SÃO PAULO</v>
          </cell>
          <cell r="K2347" t="str">
            <v>2.232,31</v>
          </cell>
        </row>
        <row r="2348">
          <cell r="G2348">
            <v>97734</v>
          </cell>
          <cell r="H2348" t="str">
            <v>PEÇA RETANGULAR PRÉ-MOLDADA, VOLUME DE CONCRETO DE 10 A 30 LITROS, TAXA DE AÇO APROXIMADA DE 30KG/M³. AF_01/2018</v>
          </cell>
          <cell r="I2348" t="str">
            <v>M3</v>
          </cell>
          <cell r="J2348" t="str">
            <v>ATRIBUÍDO SÃO PAULO</v>
          </cell>
          <cell r="K2348" t="str">
            <v>1.947,66</v>
          </cell>
        </row>
        <row r="2349">
          <cell r="G2349">
            <v>97735</v>
          </cell>
          <cell r="H2349" t="str">
            <v>PEÇA RETANGULAR PRÉ-MOLDADA, VOLUME DE CONCRETO DE 30 A 100 LITROS, TAXA DE AÇO APROXIMADA DE 30KG/M³. AF_01/2018</v>
          </cell>
          <cell r="I2349" t="str">
            <v>M3</v>
          </cell>
          <cell r="J2349" t="str">
            <v>ATRIBUÍDO SÃO PAULO</v>
          </cell>
          <cell r="K2349" t="str">
            <v>1.612,13</v>
          </cell>
        </row>
        <row r="2350">
          <cell r="G2350">
            <v>97736</v>
          </cell>
          <cell r="H2350" t="str">
            <v>PEÇA RETANGULAR PRÉ-MOLDADA, VOLUME DE CONCRETO ACIMA DE 100 LITROS, TAXA DE AÇO APROXIMADA DE 30KG/M³. AF_01/2018</v>
          </cell>
          <cell r="I2350" t="str">
            <v>M3</v>
          </cell>
          <cell r="J2350" t="str">
            <v>ATRIBUÍDO SÃO PAULO</v>
          </cell>
          <cell r="K2350" t="str">
            <v>1.002,98</v>
          </cell>
        </row>
        <row r="2351">
          <cell r="G2351">
            <v>97737</v>
          </cell>
          <cell r="H2351" t="str">
            <v>PEÇA RETANGULAR PRÉ-MOLDADA, VOLUME DE CONCRETO DE 30 A 70 LITROS , TAXA DE AÇO APROXIMADA DE 70KG/M³. AF_01/2018</v>
          </cell>
          <cell r="I2351" t="str">
            <v>M3</v>
          </cell>
          <cell r="J2351" t="str">
            <v>ATRIBUÍDO SÃO PAULO</v>
          </cell>
          <cell r="K2351" t="str">
            <v>2.202,64</v>
          </cell>
        </row>
        <row r="2352">
          <cell r="G2352">
            <v>97738</v>
          </cell>
          <cell r="H2352" t="str">
            <v>PEÇA CIRCULAR PRÉ-MOLDADA, VOLUME DE CONCRETO DE 10 A 30 LITROS, TAXA DE FIBRA DE POLIPROPILENO APROXIMADA DE 6 KG/M³. AF_01/2018_P</v>
          </cell>
          <cell r="I2352" t="str">
            <v>M3</v>
          </cell>
          <cell r="J2352" t="str">
            <v>COEFICIENTE DE REPRESENTATIVIDADE</v>
          </cell>
          <cell r="K2352" t="str">
            <v>3.043,76</v>
          </cell>
        </row>
        <row r="2353">
          <cell r="G2353">
            <v>97739</v>
          </cell>
          <cell r="H2353" t="str">
            <v>PEÇA CIRCULAR PRÉ-MOLDADA, VOLUME DE CONCRETO DE 30 A 100 LITROS, TAXA DE AÇO APROXIMADA DE 30KG/M³. AF_01/2018</v>
          </cell>
          <cell r="I2353" t="str">
            <v>M3</v>
          </cell>
          <cell r="J2353" t="str">
            <v>ATRIBUÍDO SÃO PAULO</v>
          </cell>
          <cell r="K2353" t="str">
            <v>1.852,88</v>
          </cell>
        </row>
        <row r="2354">
          <cell r="G2354">
            <v>97740</v>
          </cell>
          <cell r="H2354" t="str">
            <v>PEÇA CIRCULAR PRÉ-MOLDADA, VOLUME DE CONCRETO ACIMA DE 100 LITROS, TAXA DE AÇO APROXIMADA DE 30KG/M³. AF_01/2018</v>
          </cell>
          <cell r="I2354" t="str">
            <v>M3</v>
          </cell>
          <cell r="J2354" t="str">
            <v>ATRIBUÍDO SÃO PAULO</v>
          </cell>
          <cell r="K2354" t="str">
            <v>1.336,29</v>
          </cell>
        </row>
        <row r="2355">
          <cell r="G2355">
            <v>98615</v>
          </cell>
          <cell r="H2355" t="str">
            <v>CONTENÇÃO EM CORTINA COM ESTACAS ESPAÇADAS COM 30 CM DE DIÂMETRO E PROFUNDIDADE MENOR OU IGUAL A 10 M. AF_06/2018</v>
          </cell>
          <cell r="I2355" t="str">
            <v>M2</v>
          </cell>
          <cell r="J2355" t="str">
            <v>ATRIBUÍDO SÃO PAULO</v>
          </cell>
          <cell r="K2355" t="str">
            <v>92,99</v>
          </cell>
        </row>
        <row r="2356">
          <cell r="G2356">
            <v>98616</v>
          </cell>
          <cell r="H2356" t="str">
            <v>CONTENÇÃO EM CORTINA COM ESTACAS ESPAÇADAS COM 30 CM DE DIÂMETRO E PROFUNDIDADE MAIOR QUE 10 M E MENOR OU IGUAL A 15 M. AF_06/2018</v>
          </cell>
          <cell r="I2356" t="str">
            <v>M2</v>
          </cell>
          <cell r="J2356" t="str">
            <v>ATRIBUÍDO SÃO PAULO</v>
          </cell>
          <cell r="K2356" t="str">
            <v>75,10</v>
          </cell>
        </row>
        <row r="2357">
          <cell r="G2357">
            <v>98617</v>
          </cell>
          <cell r="H2357" t="str">
            <v>CONTENÇÃO EM CORTINA COM ESTACAS ESPAÇADAS COM 30 CM DE DIÂMETRO E PROFUNDIDADE MAIOR QUE 15 M. AF_06/2018</v>
          </cell>
          <cell r="I2357" t="str">
            <v>M2</v>
          </cell>
          <cell r="J2357" t="str">
            <v>ATRIBUÍDO SÃO PAULO</v>
          </cell>
          <cell r="K2357" t="str">
            <v>70,32</v>
          </cell>
        </row>
        <row r="2358">
          <cell r="G2358">
            <v>98618</v>
          </cell>
          <cell r="H2358" t="str">
            <v>CONTENÇÃO EM CORTINA COM ESTACAS ESPAÇADAS COM 40 CM DE DIÂMETRO E PROFUNDIDADE MENOR OU IGUAL A 10 M. AF_06/2018</v>
          </cell>
          <cell r="I2358" t="str">
            <v>M2</v>
          </cell>
          <cell r="J2358" t="str">
            <v>ATRIBUÍDO SÃO PAULO</v>
          </cell>
          <cell r="K2358" t="str">
            <v>96,05</v>
          </cell>
        </row>
        <row r="2359">
          <cell r="G2359">
            <v>98619</v>
          </cell>
          <cell r="H2359" t="str">
            <v>CONTENÇÃO EM CORTINA COM ESTACAS ESPAÇADAS COM 40 CM DE DIÂMETRO E PROFUNDIDADE MAIOR QUE 10 M E MENOR OU IGUAL A 15 M. AF_06/2018</v>
          </cell>
          <cell r="I2359" t="str">
            <v>M2</v>
          </cell>
          <cell r="J2359" t="str">
            <v>ATRIBUÍDO SÃO PAULO</v>
          </cell>
          <cell r="K2359" t="str">
            <v>88,79</v>
          </cell>
        </row>
        <row r="2360">
          <cell r="G2360">
            <v>98620</v>
          </cell>
          <cell r="H2360" t="str">
            <v>CONTENÇÃO EM CORTINA COM ESTACAS ESPAÇADAS COM 40 CM DE DIÂMETRO E PROFUNDIDADE MAIOR QUE 15 M. AF_06/2018</v>
          </cell>
          <cell r="I2360" t="str">
            <v>M2</v>
          </cell>
          <cell r="J2360" t="str">
            <v>ATRIBUÍDO SÃO PAULO</v>
          </cell>
          <cell r="K2360" t="str">
            <v>85,13</v>
          </cell>
        </row>
        <row r="2361">
          <cell r="G2361">
            <v>98621</v>
          </cell>
          <cell r="H2361" t="str">
            <v>CONTENÇÃO EM CORTINA COM ESTACAS ESPAÇADAS COM 50 CM DE DIÂMETRO E PROFUNDIDADE MENOR OU IGUAL A 10 M. AF_06/2018</v>
          </cell>
          <cell r="I2361" t="str">
            <v>M2</v>
          </cell>
          <cell r="J2361" t="str">
            <v>ATRIBUÍDO SÃO PAULO</v>
          </cell>
          <cell r="K2361" t="str">
            <v>110,72</v>
          </cell>
        </row>
        <row r="2362">
          <cell r="G2362">
            <v>98622</v>
          </cell>
          <cell r="H2362" t="str">
            <v>CONTENÇÃO EM CORTINA COM ESTACAS ESPAÇADAS COM 50 CM DE DIÂMETRO E PROFUNDIDADE MAIOR QUE 10 M E MENOR OU IGUAL A 15 M. AF_06/2018</v>
          </cell>
          <cell r="I2362" t="str">
            <v>M2</v>
          </cell>
          <cell r="J2362" t="str">
            <v>ATRIBUÍDO SÃO PAULO</v>
          </cell>
          <cell r="K2362" t="str">
            <v>104,87</v>
          </cell>
        </row>
        <row r="2363">
          <cell r="G2363">
            <v>98623</v>
          </cell>
          <cell r="H2363" t="str">
            <v>CONTENÇÃO EM CORTINA COM ESTACAS ESPAÇADAS COM 50 CM DE DIÂMETRO E PROFUNDIDADE MAIOR QUE 15 M. AF_06/2018</v>
          </cell>
          <cell r="I2363" t="str">
            <v>M2</v>
          </cell>
          <cell r="J2363" t="str">
            <v>ATRIBUÍDO SÃO PAULO</v>
          </cell>
          <cell r="K2363" t="str">
            <v>101,89</v>
          </cell>
        </row>
        <row r="2364">
          <cell r="G2364">
            <v>98624</v>
          </cell>
          <cell r="H2364" t="str">
            <v>CONTENÇÃO EM CORTINA COM ESTACAS ESPAÇADAS COM 60 CM DE DIÂMETRO E PROFUNDIDADE MENOR OU IGUAL A 10 M. AF_06/2018</v>
          </cell>
          <cell r="I2364" t="str">
            <v>M2</v>
          </cell>
          <cell r="J2364" t="str">
            <v>ATRIBUÍDO SÃO PAULO</v>
          </cell>
          <cell r="K2364" t="str">
            <v>126,28</v>
          </cell>
        </row>
        <row r="2365">
          <cell r="G2365">
            <v>98625</v>
          </cell>
          <cell r="H2365" t="str">
            <v>CONTENÇÃO EM CORTINA COM ESTACAS ESPAÇADAS COM 60 CM DE DIÂMETRO E PROFUNDIDADE MAIOR QUE 10 M E MENOR OU IGUAL A 15 M. AF_06/2018</v>
          </cell>
          <cell r="I2365" t="str">
            <v>M2</v>
          </cell>
          <cell r="J2365" t="str">
            <v>ATRIBUÍDO SÃO PAULO</v>
          </cell>
          <cell r="K2365" t="str">
            <v>121,32</v>
          </cell>
        </row>
        <row r="2366">
          <cell r="G2366">
            <v>98626</v>
          </cell>
          <cell r="H2366" t="str">
            <v>CONTENÇÃO EM CORTINA COM ESTACAS ESPAÇADAS COM 60 CM DE DIÂMETRO E PROFUNDIDADE MAIOR QUE 15 M. AF_06/2018</v>
          </cell>
          <cell r="I2366" t="str">
            <v>M2</v>
          </cell>
          <cell r="J2366" t="str">
            <v>ATRIBUÍDO SÃO PAULO</v>
          </cell>
          <cell r="K2366" t="str">
            <v>118,75</v>
          </cell>
        </row>
        <row r="2367">
          <cell r="G2367">
            <v>98655</v>
          </cell>
          <cell r="H2367" t="str">
            <v>EXECUÇÃO DE MURETA GUIA PARA CONTENÇÃO/ FUNDAÇÃO COM 30 CM DE ESPESSURA. AF_06/2018</v>
          </cell>
          <cell r="I2367" t="str">
            <v>M</v>
          </cell>
          <cell r="J2367" t="str">
            <v>ATRIBUÍDO SÃO PAULO</v>
          </cell>
          <cell r="K2367" t="str">
            <v>399,42</v>
          </cell>
        </row>
        <row r="2368">
          <cell r="G2368">
            <v>98656</v>
          </cell>
          <cell r="H2368" t="str">
            <v>EXECUÇÃO DE MURETA GUIA PARA CONTENÇÃO/ FUNDAÇÃO COM 40 CM DE ESPESSURA. AF_06/2018</v>
          </cell>
          <cell r="I2368" t="str">
            <v>M</v>
          </cell>
          <cell r="J2368" t="str">
            <v>ATRIBUÍDO SÃO PAULO</v>
          </cell>
          <cell r="K2368" t="str">
            <v>404,93</v>
          </cell>
        </row>
        <row r="2369">
          <cell r="G2369">
            <v>98657</v>
          </cell>
          <cell r="H2369" t="str">
            <v>EXECUÇÃO DE MURETA GUIA PARA CONTENÇÃO/ FUNDAÇÃO COM 50 CM DE ESPESSURA. AF_06/2018</v>
          </cell>
          <cell r="I2369" t="str">
            <v>M</v>
          </cell>
          <cell r="J2369" t="str">
            <v>ATRIBUÍDO SÃO PAULO</v>
          </cell>
          <cell r="K2369" t="str">
            <v>410,45</v>
          </cell>
        </row>
        <row r="2370">
          <cell r="G2370">
            <v>98658</v>
          </cell>
          <cell r="H2370" t="str">
            <v>EXECUÇÃO DE MURETA GUIA PARA CONTENÇÃO/ FUNDAÇÃO COM 60 CM DE ESPESSURA. AF_06/2018</v>
          </cell>
          <cell r="I2370" t="str">
            <v>M</v>
          </cell>
          <cell r="J2370" t="str">
            <v>ATRIBUÍDO SÃO PAULO</v>
          </cell>
          <cell r="K2370" t="str">
            <v>415,96</v>
          </cell>
        </row>
        <row r="2371">
          <cell r="G2371">
            <v>98659</v>
          </cell>
          <cell r="H2371" t="str">
            <v>EXECUÇÃO DE MURETA GUIA PARA CONTENÇÃO/ FUNDAÇÃO COM 80 CM DE ESPESSURA. AF_06/2018</v>
          </cell>
          <cell r="I2371" t="str">
            <v>M</v>
          </cell>
          <cell r="J2371" t="str">
            <v>ATRIBUÍDO SÃO PAULO</v>
          </cell>
          <cell r="K2371" t="str">
            <v>426,99</v>
          </cell>
        </row>
        <row r="2372">
          <cell r="G2372">
            <v>98746</v>
          </cell>
          <cell r="H2372" t="str">
            <v>SOLDA DE TOPO EM CHAPA/PERFIL/TUBO DE AÇO CHANFRADO, ESPESSURA=1/4''. AF_06/2018</v>
          </cell>
          <cell r="I2372" t="str">
            <v>M</v>
          </cell>
          <cell r="J2372" t="str">
            <v>COEFICIENTE DE REPRESENTATIVIDADE</v>
          </cell>
          <cell r="K2372" t="str">
            <v>36,55</v>
          </cell>
        </row>
        <row r="2373">
          <cell r="G2373">
            <v>98749</v>
          </cell>
          <cell r="H2373" t="str">
            <v>SOLDA DE TOPO EM CHAPA/PERFIL/TUBO DE AÇO CHANFRADO, ESPESSURA=5/16''. AF_06/2018</v>
          </cell>
          <cell r="I2373" t="str">
            <v>M</v>
          </cell>
          <cell r="J2373" t="str">
            <v>COEFICIENTE DE REPRESENTATIVIDADE</v>
          </cell>
          <cell r="K2373" t="str">
            <v>41,96</v>
          </cell>
        </row>
        <row r="2374">
          <cell r="G2374">
            <v>98750</v>
          </cell>
          <cell r="H2374" t="str">
            <v>SOLDA DE TOPO EM CHAPA/PERFIL/TUBO DE AÇO CHANFRADO, ESPESSURA=3/8''. AF_06/2018</v>
          </cell>
          <cell r="I2374" t="str">
            <v>M</v>
          </cell>
          <cell r="J2374" t="str">
            <v>COEFICIENTE DE REPRESENTATIVIDADE</v>
          </cell>
          <cell r="K2374" t="str">
            <v>48,34</v>
          </cell>
        </row>
        <row r="2375">
          <cell r="G2375">
            <v>98751</v>
          </cell>
          <cell r="H2375" t="str">
            <v>SOLDA DE TOPO EM CHAPA/PERFIL/TUBO DE AÇO CHANFRADO, ESPESSURA=1/2''. AF_06/2018</v>
          </cell>
          <cell r="I2375" t="str">
            <v>M</v>
          </cell>
          <cell r="J2375" t="str">
            <v>COEFICIENTE DE REPRESENTATIVIDADE</v>
          </cell>
          <cell r="K2375" t="str">
            <v>64,93</v>
          </cell>
        </row>
        <row r="2376">
          <cell r="G2376">
            <v>98752</v>
          </cell>
          <cell r="H2376" t="str">
            <v>SOLDA DE TOPO EM CHAPA/PERFIL/TUBO DE AÇO CHANFRADO, ESPESSURA=5/8''. AF_06/2018</v>
          </cell>
          <cell r="I2376" t="str">
            <v>M</v>
          </cell>
          <cell r="J2376" t="str">
            <v>COEFICIENTE DE REPRESENTATIVIDADE</v>
          </cell>
          <cell r="K2376" t="str">
            <v>84,66</v>
          </cell>
        </row>
        <row r="2377">
          <cell r="G2377">
            <v>98753</v>
          </cell>
          <cell r="H2377" t="str">
            <v>SOLDA DE TOPO EM CHAPA/PERFIL/TUBO DE AÇO CHANFRADO, ESPESSURA=3/4''. AF_06/2018</v>
          </cell>
          <cell r="I2377" t="str">
            <v>M</v>
          </cell>
          <cell r="J2377" t="str">
            <v>COEFICIENTE DE REPRESENTATIVIDADE</v>
          </cell>
          <cell r="K2377" t="str">
            <v>109,00</v>
          </cell>
        </row>
        <row r="2378">
          <cell r="G2378">
            <v>100763</v>
          </cell>
          <cell r="H2378" t="str">
            <v>VIGA METÁLICA EM PERFIL LAMINADO OU SOLDADO EM AÇO ESTRUTURAL, COM CONEXÕES PARAFUSADAS, INCLUSOS MÃO DE OBRA, TRANSPORTE E IÇAMENTO UTILIZANDO GUINDASTE - FORNECIMENTO E INSTALAÇÃO. AF_01/2020_P</v>
          </cell>
          <cell r="I2378" t="str">
            <v>KG</v>
          </cell>
          <cell r="J2378" t="str">
            <v>ATRIBUÍDO SÃO PAULO</v>
          </cell>
          <cell r="K2378" t="str">
            <v>10,06</v>
          </cell>
        </row>
        <row r="2379">
          <cell r="G2379">
            <v>100764</v>
          </cell>
          <cell r="H2379" t="str">
            <v>VIGA METÁLICA EM PERFIL LAMINADO OU SOLDADO EM AÇO ESTRUTURAL, COM CONEXÕES SOLDADAS, INCLUSOS MÃO DE OBRA, TRANSPORTE E IÇAMENTO UTILIZANDO GUINDASTE - FORNECIMENTO E INSTALAÇÃO. AF_01/2020_P</v>
          </cell>
          <cell r="I2379" t="str">
            <v>KG</v>
          </cell>
          <cell r="J2379" t="str">
            <v>ATRIBUÍDO SÃO PAULO</v>
          </cell>
          <cell r="K2379" t="str">
            <v>10,02</v>
          </cell>
        </row>
        <row r="2380">
          <cell r="G2380">
            <v>100765</v>
          </cell>
          <cell r="H2380" t="str">
            <v>PILAR METÁLICO PERFIL LAMINADO/SOLDADO EM AÇO ESTRUTURAL, COM CONEXÕES PARAFUSADAS, INCLUSOS MÃO DE OBRA, TRANSPORTE E IÇAMENTO UTILIZANDO GUINDASTE - FORNECIMENTO E INSTALAÇÃO. AF_01/2020_P</v>
          </cell>
          <cell r="I2380" t="str">
            <v>KG</v>
          </cell>
          <cell r="J2380" t="str">
            <v>ATRIBUÍDO SÃO PAULO</v>
          </cell>
          <cell r="K2380" t="str">
            <v>9,28</v>
          </cell>
        </row>
        <row r="2381">
          <cell r="G2381">
            <v>100766</v>
          </cell>
          <cell r="H2381" t="str">
            <v>PILAR METÁLICO PERFIL LAMINADO OU SOLDADO EM AÇO ESTRUTURAL, COM CONEXÕES SOLDADAS, INCLUSOS MÃO DE OBRA, TRANSPORTE E IÇAMENTO UTILIZANDO GUINDASTE - FORNECIMENTO E INSTALAÇÃO. AF_01/2020</v>
          </cell>
          <cell r="I2381" t="str">
            <v>KG</v>
          </cell>
          <cell r="J2381" t="str">
            <v>ATRIBUÍDO SÃO PAULO</v>
          </cell>
          <cell r="K2381" t="str">
            <v>9,49</v>
          </cell>
        </row>
        <row r="2382">
          <cell r="G2382">
            <v>100767</v>
          </cell>
          <cell r="H2382" t="str">
            <v>CONTRAVENTAMENTO COM CANTONEIRAS DE AÇO, ABAS IGUAIS, COM CONEXÕES PARAFUSADAS, INCLUSOS MÃO DE OBRA, TRANSPORTE E IÇAMENTO UTILIZANDO TALHA MANUAL, PARA EDIFÍCIOS DE ATÉ 2 PAVIMENTOS - FORNECIMENTO E INSTALAÇÃO. AF_01/2020_P</v>
          </cell>
          <cell r="I2382" t="str">
            <v>KG</v>
          </cell>
          <cell r="J2382" t="str">
            <v>ATRIBUÍDO SÃO PAULO</v>
          </cell>
          <cell r="K2382" t="str">
            <v>9,49</v>
          </cell>
        </row>
        <row r="2383">
          <cell r="G2383">
            <v>100768</v>
          </cell>
          <cell r="H2383" t="str">
            <v>CONTRAVENTAMENTO COM CANTONEIRAS DE AÇO, ABAS IGUAIS, COM CONEXÕES SOLDADAS, INCLUSOS MÃO DE OBRA, TRANSPORTE E IÇAMENTO UTILIZANDO TALHA MANUAL, PARA EDIFÍCIOS DE ATÉ 2 PAVIMENTOS - FORNECIMENTO E INSTALAÇÃO. AF_01/2020</v>
          </cell>
          <cell r="I2383" t="str">
            <v>KG</v>
          </cell>
          <cell r="J2383" t="str">
            <v>ATRIBUÍDO SÃO PAULO</v>
          </cell>
          <cell r="K2383" t="str">
            <v>12,37</v>
          </cell>
        </row>
        <row r="2384">
          <cell r="G2384">
            <v>100769</v>
          </cell>
          <cell r="H2384" t="str">
            <v>CONTRAVENTAMENTO COM CANTONEIRAS DE AÇO, ABAS IGUAIS, COM CONEXÕES PARAFUSADAS, INCLUSOS MÃO DE OBRA, TRANSPORTE E IÇAMENTO UTILIZANDO GUINDASTE, PARA EDIFÍCIOS DE 3 A 5 PAVIMENTOS - FORNECIMENTO E INSTALAÇÃO. AF_01/2020_P</v>
          </cell>
          <cell r="I2384" t="str">
            <v>KG</v>
          </cell>
          <cell r="J2384" t="str">
            <v>ATRIBUÍDO SÃO PAULO</v>
          </cell>
          <cell r="K2384" t="str">
            <v>14,49</v>
          </cell>
        </row>
        <row r="2385">
          <cell r="G2385">
            <v>100770</v>
          </cell>
          <cell r="H2385" t="str">
            <v>CONTRAVENTAMENTO COM CANTONEIRAS DE AÇO, ABAS IGUAIS, COM CONEXÕES SOLDADAS, INCLUSOS MÃO DE OBRA, TRANSPORTE E IÇAMENTO UTILIZANDO GUINDASTE, PARA EDIFÍCIOS DE 3 A 5 PAVIMENTOS - FORNECIMENTO E INSTALAÇÃO. AF_01/2020</v>
          </cell>
          <cell r="I2385" t="str">
            <v>KG</v>
          </cell>
          <cell r="J2385" t="str">
            <v>ATRIBUÍDO SÃO PAULO</v>
          </cell>
          <cell r="K2385" t="str">
            <v>14,22</v>
          </cell>
        </row>
        <row r="2386">
          <cell r="G2386">
            <v>100771</v>
          </cell>
          <cell r="H2386" t="str">
            <v>CONTRAVENTAMENTO COM CANTONEIRAS DE AÇO, ABAS IGUAIS, COM CONEXÕES PARAFUSADAS, INCLUSOS MÃO DE OBRA, TRANSPORTE E IÇAMENTO UTILIZANDO GRUA, PARA EDIFÍCIOS DE 6 A 10 PAVIMENTOS - FORNECIMENTO E INSTALAÇÃO. AF_01/2020_P</v>
          </cell>
          <cell r="I2386" t="str">
            <v>KG</v>
          </cell>
          <cell r="J2386" t="str">
            <v>ATRIBUÍDO SÃO PAULO</v>
          </cell>
          <cell r="K2386" t="str">
            <v>16,06</v>
          </cell>
        </row>
        <row r="2387">
          <cell r="G2387">
            <v>100772</v>
          </cell>
          <cell r="H2387" t="str">
            <v>CONTRAVENTAMENTO COM CANTONEIRAS DE AÇO, ABAS IGUAIS, COM CONEXÕES SOLDADAS, INCLUSOS MÃO DE OBRA, TRANSPORTE E IÇAMENTO UTILIZANDO GRUA, PARA EDIFÍCIOS DE 6 A 10 PAVIMENTOS - FORNECIMENTO E INSTALAÇÃO. AF_01/2020</v>
          </cell>
          <cell r="I2387" t="str">
            <v>KG</v>
          </cell>
          <cell r="J2387" t="str">
            <v>ATRIBUÍDO SÃO PAULO</v>
          </cell>
          <cell r="K2387" t="str">
            <v>9,67</v>
          </cell>
        </row>
        <row r="2388">
          <cell r="G2388">
            <v>100773</v>
          </cell>
          <cell r="H2388" t="str">
            <v>ESTRUTURA TRELIÇADA DE COBERTURA, TIPO ARCO, COM LIGAÇÕES SOLDADAS, INCLUSOS PERFIS METÁLICOS, CHAPAS METÁLICAS, MÃO DE OBRA E TRANSPORTE COM GUINDASTE - FORNECIMENTO E INSTALAÇÃO. AF_01/2020_P</v>
          </cell>
          <cell r="I2388" t="str">
            <v>KG</v>
          </cell>
          <cell r="J2388" t="str">
            <v>ATRIBUÍDO SÃO PAULO</v>
          </cell>
          <cell r="K2388" t="str">
            <v>13,07</v>
          </cell>
        </row>
        <row r="2389">
          <cell r="G2389">
            <v>100774</v>
          </cell>
          <cell r="H2389" t="str">
            <v>ESTRUTURA TRELIÇADA DE COBERTURA, TIPO SHED, COM LIGAÇÕES SOLDADAS, INCLUSOS PERFIS METÁLICOS, CHAPAS METÁLICAS, MÃO DE OBRA E TRANSPORTE COM GUINDASTE - FORNECIMENTO E INSTALAÇÃO. AF_01/2020_P</v>
          </cell>
          <cell r="I2389" t="str">
            <v>KG</v>
          </cell>
          <cell r="J2389" t="str">
            <v>ATRIBUÍDO SÃO PAULO</v>
          </cell>
          <cell r="K2389" t="str">
            <v>7,27</v>
          </cell>
        </row>
        <row r="2390">
          <cell r="G2390">
            <v>100775</v>
          </cell>
          <cell r="H2390" t="str">
            <v>ESTRUTURA TRELIÇADA DE COBERTURA, TIPO FINK, COM LIGAÇÕES SOLDADAS, INCLUSOS PERFIS METÁLICOS, CHAPAS METÁLICAS, MÃO DE OBRA E TRANSPORTE COM GUINDASTE - FORNECIMENTO E INSTALAÇÃO. AF_01/2020_P</v>
          </cell>
          <cell r="I2390" t="str">
            <v>KG</v>
          </cell>
          <cell r="J2390" t="str">
            <v>ATRIBUÍDO SÃO PAULO</v>
          </cell>
          <cell r="K2390" t="str">
            <v>8,60</v>
          </cell>
        </row>
        <row r="2391">
          <cell r="G2391">
            <v>100776</v>
          </cell>
          <cell r="H2391" t="str">
            <v>ESTRUTURA TRELIÇADA DE COBERTURA, TIPO ARCO, COM LIGAÇÕES PARAFUSADAS, INCLUSOS PERFIS METÁLICOS, CHAPAS METÁLICAS, MÃO DE OBRA E TRANSPORTE COM GUINDASTE - FORNECIMENTO E INSTALAÇÃO. AF_01/2020_P</v>
          </cell>
          <cell r="I2391" t="str">
            <v>KG</v>
          </cell>
          <cell r="J2391" t="str">
            <v>ATRIBUÍDO SÃO PAULO</v>
          </cell>
          <cell r="K2391" t="str">
            <v>13,13</v>
          </cell>
        </row>
        <row r="2392">
          <cell r="G2392">
            <v>100777</v>
          </cell>
          <cell r="H2392" t="str">
            <v>ESTRUTURA TRELIÇADA DE COBERTURA, TIPO SHED, COM LIGAÇÕES PARAFUSADAS, INCLUSOS PERFIS METÁLICOS, CHAPAS METÁLICAS, MÃO DE OBRA E TRANSPORTE COM GUINDASTE - FORNECIMENTO E INSTALAÇÃO. AF_01/2020_P</v>
          </cell>
          <cell r="I2392" t="str">
            <v>KG</v>
          </cell>
          <cell r="J2392" t="str">
            <v>ATRIBUÍDO SÃO PAULO</v>
          </cell>
          <cell r="K2392" t="str">
            <v>9,32</v>
          </cell>
        </row>
        <row r="2393">
          <cell r="G2393">
            <v>100778</v>
          </cell>
          <cell r="H2393" t="str">
            <v>ESTRUTURA TRELIÇADA DE COBERTURA, TIPO FINK, COM LIGAÇÕES PARAFUSADAS, INCLUSOS PERFIS METÁLICOS, CHAPAS METÁLICAS, MÃO DE OBRA E TRANSPORTE COM GUINDASTE - FORNECIMENTO E INSTALAÇÃO. AF_01/2020_P</v>
          </cell>
          <cell r="I2393" t="str">
            <v>KG</v>
          </cell>
          <cell r="J2393" t="str">
            <v>ATRIBUÍDO SÃO PAULO</v>
          </cell>
          <cell r="K2393" t="str">
            <v>6,08</v>
          </cell>
        </row>
        <row r="2394">
          <cell r="G2394">
            <v>98560</v>
          </cell>
          <cell r="H2394" t="str">
            <v>IMPERMEABILIZAÇÃO DE PISO COM ARGAMASSA DE CIMENTO E AREIA, COM ADITIVO IMPERMEABILIZANTE, E = 2CM. AF_06/2018</v>
          </cell>
          <cell r="I2394" t="str">
            <v>M2</v>
          </cell>
          <cell r="J2394" t="str">
            <v>COEFICIENTE DE REPRESENTATIVIDADE</v>
          </cell>
          <cell r="K2394" t="str">
            <v>32,03</v>
          </cell>
        </row>
        <row r="2395">
          <cell r="G2395">
            <v>98561</v>
          </cell>
          <cell r="H2395" t="str">
            <v>IMPERMEABILIZAÇÃO DE PAREDES COM ARGAMASSA DE CIMENTO E AREIA, COM ADITIVO IMPERMEABILIZANTE, E = 2CM. AF_06/2018</v>
          </cell>
          <cell r="I2395" t="str">
            <v>M2</v>
          </cell>
          <cell r="J2395" t="str">
            <v>COEFICIENTE DE REPRESENTATIVIDADE</v>
          </cell>
          <cell r="K2395" t="str">
            <v>28,40</v>
          </cell>
        </row>
        <row r="2396">
          <cell r="G2396">
            <v>98562</v>
          </cell>
          <cell r="H2396" t="str">
            <v>IMPERMEABILIZAÇÃO DE FLOREIRA OU VIGA BALDRAME COM ARGAMASSA DE CIMENTO E AREIA, COM ADITIVO IMPERMEABILIZANTE, E = 2 CM. AF_06/2018</v>
          </cell>
          <cell r="I2396" t="str">
            <v>M2</v>
          </cell>
          <cell r="J2396" t="str">
            <v>COEFICIENTE DE REPRESENTATIVIDADE</v>
          </cell>
          <cell r="K2396" t="str">
            <v>28,38</v>
          </cell>
        </row>
        <row r="2397">
          <cell r="G2397">
            <v>98555</v>
          </cell>
          <cell r="H2397" t="str">
            <v>IMPERMEABILIZAÇÃO DE SUPERFÍCIE COM ARGAMASSA POLIMÉRICA / MEMBRANA ACRÍLICA, 3 DEMÃOS. AF_06/2018</v>
          </cell>
          <cell r="I2397" t="str">
            <v>M2</v>
          </cell>
          <cell r="J2397" t="str">
            <v>COEFICIENTE DE REPRESENTATIVIDADE</v>
          </cell>
          <cell r="K2397" t="str">
            <v>19,06</v>
          </cell>
        </row>
        <row r="2398">
          <cell r="G2398">
            <v>98556</v>
          </cell>
          <cell r="H2398" t="str">
            <v>IMPERMEABILIZAÇÃO DE SUPERFÍCIE COM ARGAMASSA POLIMÉRICA / MEMBRANA ACRÍLICA, 4 DEMÃOS, REFORÇADA COM VÉU DE POLIÉSTER (MAV). AF_06/2018</v>
          </cell>
          <cell r="I2398" t="str">
            <v>M2</v>
          </cell>
          <cell r="J2398" t="str">
            <v>ATRIBUÍDO SÃO PAULO</v>
          </cell>
          <cell r="K2398" t="str">
            <v>35,58</v>
          </cell>
        </row>
        <row r="2399">
          <cell r="G2399">
            <v>98558</v>
          </cell>
          <cell r="H2399" t="str">
            <v>TRATAMENTO DE RALO OU PONTO EMERGENTE COM ARGAMASSA POLIMÉRICA / MEMBRANA ACRÍLICA REFORÇADO COM VÉU DE POLIÉSTER (MAV). AF_06/2018</v>
          </cell>
          <cell r="I2399" t="str">
            <v>UN</v>
          </cell>
          <cell r="J2399" t="str">
            <v>ATRIBUÍDO SÃO PAULO</v>
          </cell>
          <cell r="K2399" t="str">
            <v>5,45</v>
          </cell>
        </row>
        <row r="2400">
          <cell r="G2400">
            <v>98559</v>
          </cell>
          <cell r="H2400" t="str">
            <v>TRATAMENTO DE RODAPÉ COM VÉU DE POLIÉSTER. AF_06/2018</v>
          </cell>
          <cell r="I2400" t="str">
            <v>M</v>
          </cell>
          <cell r="J2400" t="str">
            <v>ATRIBUÍDO SÃO PAULO</v>
          </cell>
          <cell r="K2400" t="str">
            <v>3,21</v>
          </cell>
        </row>
        <row r="2401">
          <cell r="G2401">
            <v>98546</v>
          </cell>
          <cell r="H2401" t="str">
            <v>IMPERMEABILIZAÇÃO DE SUPERFÍCIE COM MANTA ASFÁLTICA, UMA CAMADA, INCLUSIVE APLICAÇÃO DE PRIMER ASFÁLTICO, E=3MM. AF_06/2018</v>
          </cell>
          <cell r="I2401" t="str">
            <v>M2</v>
          </cell>
          <cell r="J2401" t="str">
            <v>ATRIBUÍDO SÃO PAULO</v>
          </cell>
          <cell r="K2401" t="str">
            <v>74,06</v>
          </cell>
        </row>
        <row r="2402">
          <cell r="G2402">
            <v>98547</v>
          </cell>
          <cell r="H2402" t="str">
            <v>IMPERMEABILIZAÇÃO DE SUPERFÍCIE COM MANTA ASFÁLTICA, DUAS CAMADAS, INCLUSIVE APLICAÇÃO DE PRIMER ASFÁLTICO, E=3MM E E=4MM. AF_06/2018</v>
          </cell>
          <cell r="I2402" t="str">
            <v>M2</v>
          </cell>
          <cell r="J2402" t="str">
            <v>ATRIBUÍDO SÃO PAULO</v>
          </cell>
          <cell r="K2402" t="str">
            <v>136,63</v>
          </cell>
        </row>
        <row r="2403">
          <cell r="G2403">
            <v>98553</v>
          </cell>
          <cell r="H2403" t="str">
            <v>IMPERMEABILIZAÇÃO DE SUPERFÍCIE COM MEMBRANA À BASE DE POLIURETANO, 2 DEMÃOS. AF_06/2018</v>
          </cell>
          <cell r="I2403" t="str">
            <v>M2</v>
          </cell>
          <cell r="J2403" t="str">
            <v>COEFICIENTE DE REPRESENTATIVIDADE</v>
          </cell>
          <cell r="K2403" t="str">
            <v>94,13</v>
          </cell>
        </row>
        <row r="2404">
          <cell r="G2404">
            <v>98554</v>
          </cell>
          <cell r="H2404" t="str">
            <v>IMPERMEABILIZAÇÃO DE SUPERFÍCIE COM MEMBRANA À BASE DE RESINA ACRÍLICA, 3 DEMÃOS. AF_06/2018</v>
          </cell>
          <cell r="I2404" t="str">
            <v>M2</v>
          </cell>
          <cell r="J2404" t="str">
            <v>COEFICIENTE DE REPRESENTATIVIDADE</v>
          </cell>
          <cell r="K2404" t="str">
            <v>32,14</v>
          </cell>
        </row>
        <row r="2405">
          <cell r="G2405">
            <v>98557</v>
          </cell>
          <cell r="H2405" t="str">
            <v>IMPERMEABILIZAÇÃO DE SUPERFÍCIE COM EMULSÃO ASFÁLTICA, 2 DEMÃOS AF_06/2018</v>
          </cell>
          <cell r="I2405" t="str">
            <v>M2</v>
          </cell>
          <cell r="J2405" t="str">
            <v>COEFICIENTE DE REPRESENTATIVIDADE</v>
          </cell>
          <cell r="K2405" t="str">
            <v>31,70</v>
          </cell>
        </row>
        <row r="2406">
          <cell r="G2406">
            <v>98563</v>
          </cell>
          <cell r="H2406" t="str">
            <v>PROTEÇÃO MECÂNICA DE SUPERFÍCIE HORIZONTAL COM ARGAMASSA DE CIMENTO E AREIA, TRAÇO 1:3, E=2CM. AF_06/2018</v>
          </cell>
          <cell r="I2406" t="str">
            <v>M2</v>
          </cell>
          <cell r="J2406" t="str">
            <v>ATRIBUÍDO SÃO PAULO</v>
          </cell>
          <cell r="K2406" t="str">
            <v>23,18</v>
          </cell>
        </row>
        <row r="2407">
          <cell r="G2407">
            <v>98564</v>
          </cell>
          <cell r="H2407" t="str">
            <v>PROTEÇÃO MECÂNICA DE SUPERFÍCIE VERTICAL COM ARGAMASSA DE CIMENTO E AREIA, TRAÇO 1:3, E=2CM. AF_06/2018</v>
          </cell>
          <cell r="I2407" t="str">
            <v>M2</v>
          </cell>
          <cell r="J2407" t="str">
            <v>COEFICIENTE DE REPRESENTATIVIDADE</v>
          </cell>
          <cell r="K2407" t="str">
            <v>31,63</v>
          </cell>
        </row>
        <row r="2408">
          <cell r="G2408">
            <v>98565</v>
          </cell>
          <cell r="H2408" t="str">
            <v>PROTEÇÃO MECÂNICA DE SUPERFICIE HORIZONTAL COM ARGAMASSA DE CIMENTO E AREIA, TRAÇO 1:3, E=3CM. AF_06/2018</v>
          </cell>
          <cell r="I2408" t="str">
            <v>M2</v>
          </cell>
          <cell r="J2408" t="str">
            <v>ATRIBUÍDO SÃO PAULO</v>
          </cell>
          <cell r="K2408" t="str">
            <v>33,34</v>
          </cell>
        </row>
        <row r="2409">
          <cell r="G2409">
            <v>98566</v>
          </cell>
          <cell r="H2409" t="str">
            <v>PROTEÇÃO MECÂNICA DE SUPERFÍCIE VERTICAL COM ARGAMASSA DE CIMENTO E AREIA, TRAÇO 1:3, E=3CM. AF_06/2018</v>
          </cell>
          <cell r="I2409" t="str">
            <v>M2</v>
          </cell>
          <cell r="J2409" t="str">
            <v>COEFICIENTE DE REPRESENTATIVIDADE</v>
          </cell>
          <cell r="K2409" t="str">
            <v>41,78</v>
          </cell>
        </row>
        <row r="2410">
          <cell r="G2410">
            <v>98567</v>
          </cell>
          <cell r="H2410" t="str">
            <v>PROTEÇÃO MECÂNICA DE SUPERFICIE HORIZONTAL COM ARGAMASSA DE CIMENTO E AREIA, TRAÇO 1:3, E=4CM. AF_06/2018</v>
          </cell>
          <cell r="I2410" t="str">
            <v>M2</v>
          </cell>
          <cell r="J2410" t="str">
            <v>ATRIBUÍDO SÃO PAULO</v>
          </cell>
          <cell r="K2410" t="str">
            <v>43,00</v>
          </cell>
        </row>
        <row r="2411">
          <cell r="G2411">
            <v>98568</v>
          </cell>
          <cell r="H2411" t="str">
            <v>PROTEÇÃO MECÂNICA DE SUPERFÍCIE VERTICAL COM ARGAMASSA DE CIMENTO E AREIA, TRAÇO 1:3, E=4CM. AF_06/2018</v>
          </cell>
          <cell r="I2411" t="str">
            <v>M2</v>
          </cell>
          <cell r="J2411" t="str">
            <v>COEFICIENTE DE REPRESENTATIVIDADE</v>
          </cell>
          <cell r="K2411" t="str">
            <v>51,44</v>
          </cell>
        </row>
        <row r="2412">
          <cell r="G2412">
            <v>98569</v>
          </cell>
          <cell r="H2412" t="str">
            <v>PROTEÇÃO MECÂNICA DE SUPERFICIE HORIZONTAL COM ARGAMASSA DE CIMENTO E AREIA, TRAÇO 1:3, E=5CM. AF_06/2018</v>
          </cell>
          <cell r="I2412" t="str">
            <v>M2</v>
          </cell>
          <cell r="J2412" t="str">
            <v>ATRIBUÍDO SÃO PAULO</v>
          </cell>
          <cell r="K2412" t="str">
            <v>53,16</v>
          </cell>
        </row>
        <row r="2413">
          <cell r="G2413">
            <v>98570</v>
          </cell>
          <cell r="H2413" t="str">
            <v>PROTEÇÃO MECÂNICA DE SUPERFÍCIE VERTICAL COM ARGAMASSA DE CIMENTO E AREIA, TRAÇO 1:3, E=5CM. AF_06/2018</v>
          </cell>
          <cell r="I2413" t="str">
            <v>M2</v>
          </cell>
          <cell r="J2413" t="str">
            <v>COEFICIENTE DE REPRESENTATIVIDADE</v>
          </cell>
          <cell r="K2413" t="str">
            <v>61,62</v>
          </cell>
        </row>
        <row r="2414">
          <cell r="G2414">
            <v>98571</v>
          </cell>
          <cell r="H2414" t="str">
            <v>PROTEÇÃO MECÂNICA DE SUPERFICIE HORIZONTAL COM CONCRETO 15 MPA, E=4CM. AF_06/2018</v>
          </cell>
          <cell r="I2414" t="str">
            <v>M2</v>
          </cell>
          <cell r="J2414" t="str">
            <v>ATRIBUÍDO SÃO PAULO</v>
          </cell>
          <cell r="K2414" t="str">
            <v>30,07</v>
          </cell>
        </row>
        <row r="2415">
          <cell r="G2415">
            <v>98572</v>
          </cell>
          <cell r="H2415" t="str">
            <v>PROTEÇÃO MECÂNICA DE SUPERFICIE HORIZONTAL COM CONCRETO 15 MPA, E=5CM. AF_06/2018</v>
          </cell>
          <cell r="I2415" t="str">
            <v>M2</v>
          </cell>
          <cell r="J2415" t="str">
            <v>ATRIBUÍDO SÃO PAULO</v>
          </cell>
          <cell r="K2415" t="str">
            <v>37,04</v>
          </cell>
        </row>
        <row r="2416">
          <cell r="G2416">
            <v>98573</v>
          </cell>
          <cell r="H2416" t="str">
            <v>PROTEÇÃO MECÂNICA DE SUPERFÍCIE VERTICAL COM CONCRETO 15 MPA, E=5CM. AF_06/2018</v>
          </cell>
          <cell r="I2416" t="str">
            <v>M2</v>
          </cell>
          <cell r="J2416" t="str">
            <v>COEFICIENTE DE REPRESENTATIVIDADE</v>
          </cell>
          <cell r="K2416" t="str">
            <v>45,22</v>
          </cell>
        </row>
        <row r="2417">
          <cell r="G2417">
            <v>91831</v>
          </cell>
          <cell r="H2417" t="str">
            <v>ELETRODUTO FLEXÍVEL CORRUGADO, PVC, DN 20 MM (1/2"), PARA CIRCUITOS TERMINAIS, INSTALADO EM FORRO - FORNECIMENTO E INSTALAÇÃO. AF_12/2015</v>
          </cell>
          <cell r="I2417" t="str">
            <v>M</v>
          </cell>
          <cell r="J2417" t="str">
            <v>COEFICIENTE DE REPRESENTATIVIDADE</v>
          </cell>
          <cell r="K2417" t="str">
            <v>5,28</v>
          </cell>
        </row>
        <row r="2418">
          <cell r="G2418">
            <v>91833</v>
          </cell>
          <cell r="H2418" t="str">
            <v>ELETRODUTO FLEXÍVEL CORRUGADO REFORÇADO, PVC, DN 20 MM (1/2"), PARA CIRCUITOS TERMINAIS, INSTALADO EM FORRO - FORNECIMENTO E INSTALAÇÃO. AF_12/2015</v>
          </cell>
          <cell r="I2418" t="str">
            <v>M</v>
          </cell>
          <cell r="J2418" t="str">
            <v>COEFICIENTE DE REPRESENTATIVIDADE</v>
          </cell>
          <cell r="K2418" t="str">
            <v>5,57</v>
          </cell>
        </row>
        <row r="2419">
          <cell r="G2419">
            <v>91834</v>
          </cell>
          <cell r="H2419" t="str">
            <v>ELETRODUTO FLEXÍVEL CORRUGADO, PVC, DN 25 MM (3/4"), PARA CIRCUITOS TERMINAIS, INSTALADO EM FORRO - FORNECIMENTO E INSTALAÇÃO. AF_12/2015</v>
          </cell>
          <cell r="I2419" t="str">
            <v>M</v>
          </cell>
          <cell r="J2419" t="str">
            <v>COEFICIENTE DE REPRESENTATIVIDADE</v>
          </cell>
          <cell r="K2419" t="str">
            <v>5,88</v>
          </cell>
        </row>
        <row r="2420">
          <cell r="G2420">
            <v>91835</v>
          </cell>
          <cell r="H2420" t="str">
            <v>ELETRODUTO FLEXÍVEL CORRUGADO REFORÇADO, PVC, DN 25 MM (3/4"), PARA CIRCUITOS TERMINAIS, INSTALADO EM FORRO - FORNECIMENTO E INSTALAÇÃO. AF_12/2015</v>
          </cell>
          <cell r="I2420" t="str">
            <v>M</v>
          </cell>
          <cell r="J2420" t="str">
            <v>COEFICIENTE DE REPRESENTATIVIDADE</v>
          </cell>
          <cell r="K2420" t="str">
            <v>6,62</v>
          </cell>
        </row>
        <row r="2421">
          <cell r="G2421">
            <v>91836</v>
          </cell>
          <cell r="H2421" t="str">
            <v>ELETRODUTO FLEXÍVEL CORRUGADO, PVC, DN 32 MM (1"), PARA CIRCUITOS TERMINAIS, INSTALADO EM FORRO - FORNECIMENTO E INSTALAÇÃO. AF_12/2015</v>
          </cell>
          <cell r="I2421" t="str">
            <v>M</v>
          </cell>
          <cell r="J2421" t="str">
            <v>COEFICIENTE DE REPRESENTATIVIDADE</v>
          </cell>
          <cell r="K2421" t="str">
            <v>7,53</v>
          </cell>
        </row>
        <row r="2422">
          <cell r="G2422">
            <v>91837</v>
          </cell>
          <cell r="H2422" t="str">
            <v>ELETRODUTO FLEXÍVEL CORRUGADO REFORÇADO, PVC, DN 32 MM (1"), PARA CIRCUITOS TERMINAIS, INSTALADO EM FORRO - FORNECIMENTO E INSTALAÇÃO. AF_12/2015</v>
          </cell>
          <cell r="I2422" t="str">
            <v>M</v>
          </cell>
          <cell r="J2422" t="str">
            <v>COEFICIENTE DE REPRESENTATIVIDADE</v>
          </cell>
          <cell r="K2422" t="str">
            <v>9,26</v>
          </cell>
        </row>
        <row r="2423">
          <cell r="G2423">
            <v>91839</v>
          </cell>
          <cell r="H2423" t="str">
            <v>ELETRODUTO FLEXÍVEL LISO, PEAD, DN 32 MM (1"), PARA CIRCUITOS TERMINAIS, INSTALADO EM FORRO - FORNECIMENTO E INSTALAÇÃO. AF_12/2015</v>
          </cell>
          <cell r="I2423" t="str">
            <v>M</v>
          </cell>
          <cell r="J2423" t="str">
            <v>ATRIBUÍDO SÃO PAULO</v>
          </cell>
          <cell r="K2423" t="str">
            <v>7,42</v>
          </cell>
        </row>
        <row r="2424">
          <cell r="G2424">
            <v>91840</v>
          </cell>
          <cell r="H2424" t="str">
            <v>ELETRODUTO FLEXÍVEL CORRUGADO, PEAD, DN 40 MM (1 1/4"), PARA CIRCUITOS TERMINAIS, INSTALADO EM FORRO - FORNECIMENTO E INSTALAÇÃO. AF_12/2015</v>
          </cell>
          <cell r="I2424" t="str">
            <v>M</v>
          </cell>
          <cell r="J2424" t="str">
            <v>ATRIBUÍDO SÃO PAULO</v>
          </cell>
          <cell r="K2424" t="str">
            <v>9,35</v>
          </cell>
        </row>
        <row r="2425">
          <cell r="G2425">
            <v>91841</v>
          </cell>
          <cell r="H2425" t="str">
            <v>ELETRODUTO FLEXÍVEL LISO, PEAD, DN 40 MM (1 1/4"), PARA CIRCUITOS TERMINAIS, INSTALADO EM FORRO - FORNECIMENTO E INSTALAÇÃO. AF_12/2015</v>
          </cell>
          <cell r="I2425" t="str">
            <v>M</v>
          </cell>
          <cell r="J2425" t="str">
            <v>ATRIBUÍDO SÃO PAULO</v>
          </cell>
          <cell r="K2425" t="str">
            <v>8,82</v>
          </cell>
        </row>
        <row r="2426">
          <cell r="G2426">
            <v>91842</v>
          </cell>
          <cell r="H2426" t="str">
            <v>ELETRODUTO FLEXÍVEL CORRUGADO, PVC, DN 20 MM (1/2"), PARA CIRCUITOS TERMINAIS, INSTALADO EM LAJE - FORNECIMENTO E INSTALAÇÃO. AF_12/2015</v>
          </cell>
          <cell r="I2426" t="str">
            <v>M</v>
          </cell>
          <cell r="J2426" t="str">
            <v>COEFICIENTE DE REPRESENTATIVIDADE</v>
          </cell>
          <cell r="K2426" t="str">
            <v>3,65</v>
          </cell>
        </row>
        <row r="2427">
          <cell r="G2427">
            <v>91843</v>
          </cell>
          <cell r="H2427" t="str">
            <v>ELETRODUTO FLEXÍVEL CORRUGADO REFORÇADO, PVC, DN 20 MM (1/2"), PARA CIRCUITOS TERMINAIS, INSTALADO EM LAJE - FORNECIMENTO E INSTALAÇÃO. AF_12/2015</v>
          </cell>
          <cell r="I2427" t="str">
            <v>M</v>
          </cell>
          <cell r="J2427" t="str">
            <v>COEFICIENTE DE REPRESENTATIVIDADE</v>
          </cell>
          <cell r="K2427" t="str">
            <v>3,94</v>
          </cell>
        </row>
        <row r="2428">
          <cell r="G2428">
            <v>91844</v>
          </cell>
          <cell r="H2428" t="str">
            <v>ELETRODUTO FLEXÍVEL CORRUGADO, PVC, DN 25 MM (3/4"), PARA CIRCUITOS TERMINAIS, INSTALADO EM LAJE - FORNECIMENTO E INSTALAÇÃO. AF_12/2015</v>
          </cell>
          <cell r="I2428" t="str">
            <v>M</v>
          </cell>
          <cell r="J2428" t="str">
            <v>COEFICIENTE DE REPRESENTATIVIDADE</v>
          </cell>
          <cell r="K2428" t="str">
            <v>4,25</v>
          </cell>
        </row>
        <row r="2429">
          <cell r="G2429">
            <v>91845</v>
          </cell>
          <cell r="H2429" t="str">
            <v>ELETRODUTO FLEXÍVEL CORRUGADO REFORÇADO, PVC, DN 25 MM (3/4"), PARA CIRCUITOS TERMINAIS, INSTALADO EM LAJE - FORNECIMENTO E INSTALAÇÃO. AF_12/2015</v>
          </cell>
          <cell r="I2429" t="str">
            <v>M</v>
          </cell>
          <cell r="J2429" t="str">
            <v>COEFICIENTE DE REPRESENTATIVIDADE</v>
          </cell>
          <cell r="K2429" t="str">
            <v>4,99</v>
          </cell>
        </row>
        <row r="2430">
          <cell r="G2430">
            <v>91846</v>
          </cell>
          <cell r="H2430" t="str">
            <v>ELETRODUTO FLEXÍVEL CORRUGADO, PVC, DN 32 MM (1"), PARA CIRCUITOS TERMINAIS, INSTALADO EM LAJE - FORNECIMENTO E INSTALAÇÃO. AF_12/2015</v>
          </cell>
          <cell r="I2430" t="str">
            <v>M</v>
          </cell>
          <cell r="J2430" t="str">
            <v>COEFICIENTE DE REPRESENTATIVIDADE</v>
          </cell>
          <cell r="K2430" t="str">
            <v>5,91</v>
          </cell>
        </row>
        <row r="2431">
          <cell r="G2431">
            <v>91847</v>
          </cell>
          <cell r="H2431" t="str">
            <v>ELETRODUTO FLEXÍVEL CORRUGADO REFORÇADO, PVC, DN 32 MM (1"), PARA CIRCUITOS TERMINAIS, INSTALADO EM LAJE - FORNECIMENTO E INSTALAÇÃO. AF_12/2015</v>
          </cell>
          <cell r="I2431" t="str">
            <v>M</v>
          </cell>
          <cell r="J2431" t="str">
            <v>COEFICIENTE DE REPRESENTATIVIDADE</v>
          </cell>
          <cell r="K2431" t="str">
            <v>7,64</v>
          </cell>
        </row>
        <row r="2432">
          <cell r="G2432">
            <v>91849</v>
          </cell>
          <cell r="H2432" t="str">
            <v>ELETRODUTO FLEXÍVEL LISO, PEAD, DN 32 MM (1"), PARA CIRCUITOS TERMINAIS, INSTALADO EM LAJE - FORNECIMENTO E INSTALAÇÃO. AF_12/2015</v>
          </cell>
          <cell r="I2432" t="str">
            <v>M</v>
          </cell>
          <cell r="J2432" t="str">
            <v>ATRIBUÍDO SÃO PAULO</v>
          </cell>
          <cell r="K2432" t="str">
            <v>5,80</v>
          </cell>
        </row>
        <row r="2433">
          <cell r="G2433">
            <v>91850</v>
          </cell>
          <cell r="H2433" t="str">
            <v>ELETRODUTO FLEXÍVEL CORRUGADO, PEAD, DN 40 MM (1 1/4"), PARA CIRCUITOS TERMINAIS, INSTALADO EM LAJE - FORNECIMENTO E INSTALAÇÃO. AF_12/2015</v>
          </cell>
          <cell r="I2433" t="str">
            <v>M</v>
          </cell>
          <cell r="J2433" t="str">
            <v>ATRIBUÍDO SÃO PAULO</v>
          </cell>
          <cell r="K2433" t="str">
            <v>7,76</v>
          </cell>
        </row>
        <row r="2434">
          <cell r="G2434">
            <v>91851</v>
          </cell>
          <cell r="H2434" t="str">
            <v>ELETRODUTO FLEXÍVEL LISO, PEAD, DN 40 MM (1 1/4"), PARA CIRCUITOS TERMINAIS, INSTALADO EM LAJE - FORNECIMENTO E INSTALAÇÃO. AF_12/2015</v>
          </cell>
          <cell r="I2434" t="str">
            <v>M</v>
          </cell>
          <cell r="J2434" t="str">
            <v>ATRIBUÍDO SÃO PAULO</v>
          </cell>
          <cell r="K2434" t="str">
            <v>7,23</v>
          </cell>
        </row>
        <row r="2435">
          <cell r="G2435">
            <v>91852</v>
          </cell>
          <cell r="H2435" t="str">
            <v>ELETRODUTO FLEXÍVEL CORRUGADO, PVC, DN 20 MM (1/2"), PARA CIRCUITOS TERMINAIS, INSTALADO EM PAREDE - FORNECIMENTO E INSTALAÇÃO. AF_12/2015</v>
          </cell>
          <cell r="I2435" t="str">
            <v>M</v>
          </cell>
          <cell r="J2435" t="str">
            <v>COEFICIENTE DE REPRESENTATIVIDADE</v>
          </cell>
          <cell r="K2435" t="str">
            <v>5,41</v>
          </cell>
        </row>
        <row r="2436">
          <cell r="G2436">
            <v>91853</v>
          </cell>
          <cell r="H2436" t="str">
            <v>ELETRODUTO FLEXÍVEL CORRUGADO REFORÇADO, PVC, DN 20 MM (1/2"), PARA CIRCUITOS TERMINAIS, INSTALADO EM PAREDE - FORNECIMENTO E INSTALAÇÃO. AF_12/2015</v>
          </cell>
          <cell r="I2436" t="str">
            <v>M</v>
          </cell>
          <cell r="J2436" t="str">
            <v>COEFICIENTE DE REPRESENTATIVIDADE</v>
          </cell>
          <cell r="K2436" t="str">
            <v>5,67</v>
          </cell>
        </row>
        <row r="2437">
          <cell r="G2437">
            <v>91854</v>
          </cell>
          <cell r="H2437" t="str">
            <v>ELETRODUTO FLEXÍVEL CORRUGADO, PVC, DN 25 MM (3/4"), PARA CIRCUITOS TERMINAIS, INSTALADO EM PAREDE - FORNECIMENTO E INSTALAÇÃO. AF_12/2015</v>
          </cell>
          <cell r="I2437" t="str">
            <v>M</v>
          </cell>
          <cell r="J2437" t="str">
            <v>COEFICIENTE DE REPRESENTATIVIDADE</v>
          </cell>
          <cell r="K2437" t="str">
            <v>6,00</v>
          </cell>
        </row>
        <row r="2438">
          <cell r="G2438">
            <v>91855</v>
          </cell>
          <cell r="H2438" t="str">
            <v>ELETRODUTO FLEXÍVEL CORRUGADO REFORÇADO, PVC, DN 25 MM (3/4"), PARA CIRCUITOS TERMINAIS, INSTALADO EM PAREDE - FORNECIMENTO E INSTALAÇÃO. AF_12/2015</v>
          </cell>
          <cell r="I2438" t="str">
            <v>M</v>
          </cell>
          <cell r="J2438" t="str">
            <v>COEFICIENTE DE REPRESENTATIVIDADE</v>
          </cell>
          <cell r="K2438" t="str">
            <v>6,68</v>
          </cell>
        </row>
        <row r="2439">
          <cell r="G2439">
            <v>91856</v>
          </cell>
          <cell r="H2439" t="str">
            <v>ELETRODUTO FLEXÍVEL CORRUGADO, PVC, DN 32 MM (1"), PARA CIRCUITOS TERMINAIS, INSTALADO EM PAREDE - FORNECIMENTO E INSTALAÇÃO. AF_12/2015</v>
          </cell>
          <cell r="I2439" t="str">
            <v>M</v>
          </cell>
          <cell r="J2439" t="str">
            <v>COEFICIENTE DE REPRESENTATIVIDADE</v>
          </cell>
          <cell r="K2439" t="str">
            <v>7,58</v>
          </cell>
        </row>
        <row r="2440">
          <cell r="G2440">
            <v>91857</v>
          </cell>
          <cell r="H2440" t="str">
            <v>ELETRODUTO FLEXÍVEL CORRUGADO REFORÇADO, PVC, DN 32 MM (1"), PARA CIRCUITOS TERMINAIS, INSTALADO EM PAREDE - FORNECIMENTO E INSTALAÇÃO. AF_12/2015</v>
          </cell>
          <cell r="I2440" t="str">
            <v>M</v>
          </cell>
          <cell r="J2440" t="str">
            <v>COEFICIENTE DE REPRESENTATIVIDADE</v>
          </cell>
          <cell r="K2440" t="str">
            <v>9,18</v>
          </cell>
        </row>
        <row r="2441">
          <cell r="G2441">
            <v>91859</v>
          </cell>
          <cell r="H2441" t="str">
            <v>ELETRODUTO FLEXÍVEL LISO, PEAD, DN 32 MM (1"), PARA CIRCUITOS TERMINAIS, INSTALADO EM PAREDE - FORNECIMENTO E INSTALAÇÃO. AF_12/2015</v>
          </cell>
          <cell r="I2441" t="str">
            <v>M</v>
          </cell>
          <cell r="J2441" t="str">
            <v>ATRIBUÍDO SÃO PAULO</v>
          </cell>
          <cell r="K2441" t="str">
            <v>7,48</v>
          </cell>
        </row>
        <row r="2442">
          <cell r="G2442">
            <v>91860</v>
          </cell>
          <cell r="H2442" t="str">
            <v>ELETRODUTO FLEXÍVEL CORRUGADO, PEAD, DN 40 MM (1 1/4"), PARA CIRCUITOS TERMINAIS, INSTALADO EM PAREDE - FORNECIMENTO E INSTALAÇÃO. AF_12/2015</v>
          </cell>
          <cell r="I2442" t="str">
            <v>M</v>
          </cell>
          <cell r="J2442" t="str">
            <v>ATRIBUÍDO SÃO PAULO</v>
          </cell>
          <cell r="K2442" t="str">
            <v>9,35</v>
          </cell>
        </row>
        <row r="2443">
          <cell r="G2443">
            <v>91861</v>
          </cell>
          <cell r="H2443" t="str">
            <v>ELETRODUTO FLEXÍVEL LISO, PEAD, DN 40 MM (1 1/4"), PARA CIRCUITOS TERMINAIS, INSTALADO EM PAREDE - FORNECIMENTO E INSTALAÇÃO. AF_12/2015</v>
          </cell>
          <cell r="I2443" t="str">
            <v>M</v>
          </cell>
          <cell r="J2443" t="str">
            <v>ATRIBUÍDO SÃO PAULO</v>
          </cell>
          <cell r="K2443" t="str">
            <v>8,86</v>
          </cell>
        </row>
        <row r="2444">
          <cell r="G2444">
            <v>91862</v>
          </cell>
          <cell r="H2444" t="str">
            <v>ELETRODUTO RÍGIDO ROSCÁVEL, PVC, DN 20 MM (1/2"), PARA CIRCUITOS TERMINAIS, INSTALADO EM FORRO - FORNECIMENTO E INSTALAÇÃO. AF_12/2015</v>
          </cell>
          <cell r="I2444" t="str">
            <v>M</v>
          </cell>
          <cell r="J2444" t="str">
            <v>COEFICIENTE DE REPRESENTATIVIDADE</v>
          </cell>
          <cell r="K2444" t="str">
            <v>6,31</v>
          </cell>
        </row>
        <row r="2445">
          <cell r="G2445">
            <v>91863</v>
          </cell>
          <cell r="H2445" t="str">
            <v>ELETRODUTO RÍGIDO ROSCÁVEL, PVC, DN 25 MM (3/4"), PARA CIRCUITOS TERMINAIS, INSTALADO EM FORRO - FORNECIMENTO E INSTALAÇÃO. AF_12/2015</v>
          </cell>
          <cell r="I2445" t="str">
            <v>M</v>
          </cell>
          <cell r="J2445" t="str">
            <v>COEFICIENTE DE REPRESENTATIVIDADE</v>
          </cell>
          <cell r="K2445" t="str">
            <v>7,35</v>
          </cell>
        </row>
        <row r="2446">
          <cell r="G2446">
            <v>91864</v>
          </cell>
          <cell r="H2446" t="str">
            <v>ELETRODUTO RÍGIDO ROSCÁVEL, PVC, DN 32 MM (1"), PARA CIRCUITOS TERMINAIS, INSTALADO EM FORRO - FORNECIMENTO E INSTALAÇÃO. AF_12/2015</v>
          </cell>
          <cell r="I2446" t="str">
            <v>M</v>
          </cell>
          <cell r="J2446" t="str">
            <v>COEFICIENTE DE REPRESENTATIVIDADE</v>
          </cell>
          <cell r="K2446" t="str">
            <v>9,52</v>
          </cell>
        </row>
        <row r="2447">
          <cell r="G2447">
            <v>91865</v>
          </cell>
          <cell r="H2447" t="str">
            <v>ELETRODUTO RÍGIDO ROSCÁVEL, PVC, DN 40 MM (1 1/4"), PARA CIRCUITOS TERMINAIS, INSTALADO EM FORRO - FORNECIMENTO E INSTALAÇÃO. AF_12/2015</v>
          </cell>
          <cell r="I2447" t="str">
            <v>M</v>
          </cell>
          <cell r="J2447" t="str">
            <v>COEFICIENTE DE REPRESENTATIVIDADE</v>
          </cell>
          <cell r="K2447" t="str">
            <v>11,73</v>
          </cell>
        </row>
        <row r="2448">
          <cell r="G2448">
            <v>91866</v>
          </cell>
          <cell r="H2448" t="str">
            <v>ELETRODUTO RÍGIDO ROSCÁVEL, PVC, DN 20 MM (1/2"), PARA CIRCUITOS TERMINAIS, INSTALADO EM LAJE - FORNECIMENTO E INSTALAÇÃO. AF_12/2015</v>
          </cell>
          <cell r="I2448" t="str">
            <v>M</v>
          </cell>
          <cell r="J2448" t="str">
            <v>COEFICIENTE DE REPRESENTATIVIDADE</v>
          </cell>
          <cell r="K2448" t="str">
            <v>4,77</v>
          </cell>
        </row>
        <row r="2449">
          <cell r="G2449">
            <v>91867</v>
          </cell>
          <cell r="H2449" t="str">
            <v>ELETRODUTO RÍGIDO ROSCÁVEL, PVC, DN 25 MM (3/4"), PARA CIRCUITOS TERMINAIS, INSTALADO EM LAJE - FORNECIMENTO E INSTALAÇÃO. AF_12/2015</v>
          </cell>
          <cell r="I2449" t="str">
            <v>M</v>
          </cell>
          <cell r="J2449" t="str">
            <v>COEFICIENTE DE REPRESENTATIVIDADE</v>
          </cell>
          <cell r="K2449" t="str">
            <v>5,83</v>
          </cell>
        </row>
        <row r="2450">
          <cell r="G2450">
            <v>91868</v>
          </cell>
          <cell r="H2450" t="str">
            <v>ELETRODUTO RÍGIDO ROSCÁVEL, PVC, DN 32 MM (1"), PARA CIRCUITOS TERMINAIS, INSTALADO EM LAJE - FORNECIMENTO E INSTALAÇÃO. AF_12/2015</v>
          </cell>
          <cell r="I2450" t="str">
            <v>M</v>
          </cell>
          <cell r="J2450" t="str">
            <v>COEFICIENTE DE REPRESENTATIVIDADE</v>
          </cell>
          <cell r="K2450" t="str">
            <v>8,00</v>
          </cell>
        </row>
        <row r="2451">
          <cell r="G2451">
            <v>91869</v>
          </cell>
          <cell r="H2451" t="str">
            <v>ELETRODUTO RÍGIDO ROSCÁVEL, PVC, DN 40 MM (1 1/4"), PARA CIRCUITOS TERMINAIS, INSTALADO EM LAJE - FORNECIMENTO E INSTALAÇÃO. AF_12/2015</v>
          </cell>
          <cell r="I2451" t="str">
            <v>M</v>
          </cell>
          <cell r="J2451" t="str">
            <v>COEFICIENTE DE REPRESENTATIVIDADE</v>
          </cell>
          <cell r="K2451" t="str">
            <v>10,20</v>
          </cell>
        </row>
        <row r="2452">
          <cell r="G2452">
            <v>91870</v>
          </cell>
          <cell r="H2452" t="str">
            <v>ELETRODUTO RÍGIDO ROSCÁVEL, PVC, DN 20 MM (1/2"), PARA CIRCUITOS TERMINAIS, INSTALADO EM PAREDE - FORNECIMENTO E INSTALAÇÃO. AF_12/2015</v>
          </cell>
          <cell r="I2452" t="str">
            <v>M</v>
          </cell>
          <cell r="J2452" t="str">
            <v>COEFICIENTE DE REPRESENTATIVIDADE</v>
          </cell>
          <cell r="K2452" t="str">
            <v>6,95</v>
          </cell>
        </row>
        <row r="2453">
          <cell r="G2453">
            <v>91871</v>
          </cell>
          <cell r="H2453" t="str">
            <v>ELETRODUTO RÍGIDO ROSCÁVEL, PVC, DN 25 MM (3/4"), PARA CIRCUITOS TERMINAIS, INSTALADO EM PAREDE - FORNECIMENTO E INSTALAÇÃO. AF_12/2015</v>
          </cell>
          <cell r="I2453" t="str">
            <v>M</v>
          </cell>
          <cell r="J2453" t="str">
            <v>COEFICIENTE DE REPRESENTATIVIDADE</v>
          </cell>
          <cell r="K2453" t="str">
            <v>8,03</v>
          </cell>
        </row>
        <row r="2454">
          <cell r="G2454">
            <v>91872</v>
          </cell>
          <cell r="H2454" t="str">
            <v>ELETRODUTO RÍGIDO ROSCÁVEL, PVC, DN 32 MM (1"), PARA CIRCUITOS TERMINAIS, INSTALADO EM PAREDE - FORNECIMENTO E INSTALAÇÃO. AF_12/2015</v>
          </cell>
          <cell r="I2454" t="str">
            <v>M</v>
          </cell>
          <cell r="J2454" t="str">
            <v>COEFICIENTE DE REPRESENTATIVIDADE</v>
          </cell>
          <cell r="K2454" t="str">
            <v>10,21</v>
          </cell>
        </row>
        <row r="2455">
          <cell r="G2455">
            <v>91873</v>
          </cell>
          <cell r="H2455" t="str">
            <v>ELETRODUTO RÍGIDO ROSCÁVEL, PVC, DN 40 MM (1 1/4"), PARA CIRCUITOS TERMINAIS, INSTALADO EM PAREDE - FORNECIMENTO E INSTALAÇÃO. AF_12/2015</v>
          </cell>
          <cell r="I2455" t="str">
            <v>M</v>
          </cell>
          <cell r="J2455" t="str">
            <v>COEFICIENTE DE REPRESENTATIVIDADE</v>
          </cell>
          <cell r="K2455" t="str">
            <v>12,37</v>
          </cell>
        </row>
        <row r="2456">
          <cell r="G2456">
            <v>93008</v>
          </cell>
          <cell r="H2456" t="str">
            <v>ELETRODUTO RÍGIDO ROSCÁVEL, PVC, DN 50 MM (1 1/2") - FORNECIMENTO E INSTALAÇÃO. AF_12/2015</v>
          </cell>
          <cell r="I2456" t="str">
            <v>M</v>
          </cell>
          <cell r="J2456" t="str">
            <v>COEFICIENTE DE REPRESENTATIVIDADE</v>
          </cell>
          <cell r="K2456" t="str">
            <v>9,78</v>
          </cell>
        </row>
        <row r="2457">
          <cell r="G2457">
            <v>93009</v>
          </cell>
          <cell r="H2457" t="str">
            <v>ELETRODUTO RÍGIDO ROSCÁVEL, PVC, DN 60 MM (2") - FORNECIMENTO E INSTALAÇÃO. AF_12/2015</v>
          </cell>
          <cell r="I2457" t="str">
            <v>M</v>
          </cell>
          <cell r="J2457" t="str">
            <v>COEFICIENTE DE REPRESENTATIVIDADE</v>
          </cell>
          <cell r="K2457" t="str">
            <v>14,24</v>
          </cell>
        </row>
        <row r="2458">
          <cell r="G2458">
            <v>93010</v>
          </cell>
          <cell r="H2458" t="str">
            <v>ELETRODUTO RÍGIDO ROSCÁVEL, PVC, DN 75 MM (2 1/2") - FORNECIMENTO E INSTALAÇÃO. AF_12/2015</v>
          </cell>
          <cell r="I2458" t="str">
            <v>M</v>
          </cell>
          <cell r="J2458" t="str">
            <v>COEFICIENTE DE REPRESENTATIVIDADE</v>
          </cell>
          <cell r="K2458" t="str">
            <v>19,66</v>
          </cell>
        </row>
        <row r="2459">
          <cell r="G2459">
            <v>93011</v>
          </cell>
          <cell r="H2459" t="str">
            <v>ELETRODUTO RÍGIDO ROSCÁVEL, PVC, DN 85 MM (3") - FORNECIMENTO E INSTALAÇÃO. AF_12/2015</v>
          </cell>
          <cell r="I2459" t="str">
            <v>M</v>
          </cell>
          <cell r="J2459" t="str">
            <v>COEFICIENTE DE REPRESENTATIVIDADE</v>
          </cell>
          <cell r="K2459" t="str">
            <v>23,93</v>
          </cell>
        </row>
        <row r="2460">
          <cell r="G2460">
            <v>93012</v>
          </cell>
          <cell r="H2460" t="str">
            <v>ELETRODUTO RÍGIDO ROSCÁVEL, PVC, DN 110 MM (4") - FORNECIMENTO E INSTALAÇÃO. AF_12/2015</v>
          </cell>
          <cell r="I2460" t="str">
            <v>M</v>
          </cell>
          <cell r="J2460" t="str">
            <v>COEFICIENTE DE REPRESENTATIVIDADE</v>
          </cell>
          <cell r="K2460" t="str">
            <v>35,87</v>
          </cell>
        </row>
        <row r="2461">
          <cell r="G2461">
            <v>95726</v>
          </cell>
          <cell r="H2461" t="str">
            <v>ELETRODUTO RÍGIDO SOLDÁVEL, PVC, DN 20 MM (½), APARENTE, INSTALADO EM TETO - FORNECIMENTO E INSTALAÇÃO. AF_11/2016_P</v>
          </cell>
          <cell r="I2461" t="str">
            <v>M</v>
          </cell>
          <cell r="J2461" t="str">
            <v>COEFICIENTE DE REPRESENTATIVIDADE</v>
          </cell>
          <cell r="K2461" t="str">
            <v>4,39</v>
          </cell>
        </row>
        <row r="2462">
          <cell r="G2462">
            <v>95727</v>
          </cell>
          <cell r="H2462" t="str">
            <v>ELETRODUTO RÍGIDO SOLDÁVEL, PVC, DN 25 MM (3/4), APARENTE, INSTALADO EM TETO - FORNECIMENTO E INSTALAÇÃO. AF_11/2016_P</v>
          </cell>
          <cell r="I2462" t="str">
            <v>M</v>
          </cell>
          <cell r="J2462" t="str">
            <v>COEFICIENTE DE REPRESENTATIVIDADE</v>
          </cell>
          <cell r="K2462" t="str">
            <v>4,95</v>
          </cell>
        </row>
        <row r="2463">
          <cell r="G2463">
            <v>95728</v>
          </cell>
          <cell r="H2463" t="str">
            <v>ELETRODUTO RÍGIDO SOLDÁVEL, PVC, DN 32 MM (1), APARENTE, INSTALADO EM TETO - FORNECIMENTO E INSTALAÇÃO. AF_11/2016_P</v>
          </cell>
          <cell r="I2463" t="str">
            <v>M</v>
          </cell>
          <cell r="J2463" t="str">
            <v>COEFICIENTE DE REPRESENTATIVIDADE</v>
          </cell>
          <cell r="K2463" t="str">
            <v>6,15</v>
          </cell>
        </row>
        <row r="2464">
          <cell r="G2464">
            <v>95729</v>
          </cell>
          <cell r="H2464" t="str">
            <v>ELETRODUTO RÍGIDO SOLDÁVEL, PVC, DN 20 MM (½), APARENTE, INSTALADO EM PAREDE - FORNECIMENTO E INSTALAÇÃO. AF_11/2016_P</v>
          </cell>
          <cell r="I2464" t="str">
            <v>M</v>
          </cell>
          <cell r="J2464" t="str">
            <v>COEFICIENTE DE REPRESENTATIVIDADE</v>
          </cell>
          <cell r="K2464" t="str">
            <v>5,78</v>
          </cell>
        </row>
        <row r="2465">
          <cell r="G2465">
            <v>95730</v>
          </cell>
          <cell r="H2465" t="str">
            <v>ELETRODUTO RÍGIDO SOLDÁVEL, PVC, DN 25 MM (3/4), APARENTE, INSTALADO EM PAREDE - FORNECIMENTO E INSTALAÇÃO. AF_11/2016_P</v>
          </cell>
          <cell r="I2465" t="str">
            <v>M</v>
          </cell>
          <cell r="J2465" t="str">
            <v>COEFICIENTE DE REPRESENTATIVIDADE</v>
          </cell>
          <cell r="K2465" t="str">
            <v>6,35</v>
          </cell>
        </row>
        <row r="2466">
          <cell r="G2466">
            <v>95731</v>
          </cell>
          <cell r="H2466" t="str">
            <v>ELETRODUTO RÍGIDO SOLDÁVEL, PVC, DN 32 MM (1), APARENTE, INSTALADO EM PAREDE - FORNECIMENTO E INSTALAÇÃO. AF_11/2016_P</v>
          </cell>
          <cell r="I2466" t="str">
            <v>M</v>
          </cell>
          <cell r="J2466" t="str">
            <v>COEFICIENTE DE REPRESENTATIVIDADE</v>
          </cell>
          <cell r="K2466" t="str">
            <v>7,54</v>
          </cell>
        </row>
        <row r="2467">
          <cell r="G2467">
            <v>95732</v>
          </cell>
          <cell r="H2467" t="str">
            <v>LUVA PARA ELETRODUTO, PVC, SOLDÁVEL, DN 20 MM (1/2), APARENTE, INSTALADA EM TETO - FORNECIMENTO E INSTALAÇÃO. AF_11/2016_P</v>
          </cell>
          <cell r="I2467" t="str">
            <v>UN</v>
          </cell>
          <cell r="J2467" t="str">
            <v>COEFICIENTE DE REPRESENTATIVIDADE</v>
          </cell>
          <cell r="K2467" t="str">
            <v>3,27</v>
          </cell>
        </row>
        <row r="2468">
          <cell r="G2468">
            <v>95745</v>
          </cell>
          <cell r="H2468" t="str">
            <v>ELETRODUTO DE AÇO GALVANIZADO, CLASSE LEVE, DN 20 MM (3/4), APARENTE, INSTALADO EM TETO - FORNECIMENTO E INSTALAÇÃO. AF_11/2016_P</v>
          </cell>
          <cell r="I2468" t="str">
            <v>M</v>
          </cell>
          <cell r="J2468" t="str">
            <v>ATRIBUÍDO SÃO PAULO</v>
          </cell>
          <cell r="K2468" t="str">
            <v>16,31</v>
          </cell>
        </row>
        <row r="2469">
          <cell r="G2469">
            <v>95746</v>
          </cell>
          <cell r="H2469" t="str">
            <v>ELETRODUTO DE AÇO GALVANIZADO, CLASSE LEVE, DN 25 MM (1), APARENTE, INSTALADO EM TETO - FORNECIMENTO E INSTALAÇÃO. AF_11/2016_P</v>
          </cell>
          <cell r="I2469" t="str">
            <v>M</v>
          </cell>
          <cell r="J2469" t="str">
            <v>ATRIBUÍDO SÃO PAULO</v>
          </cell>
          <cell r="K2469" t="str">
            <v>20,27</v>
          </cell>
        </row>
        <row r="2470">
          <cell r="G2470">
            <v>95747</v>
          </cell>
          <cell r="H2470" t="str">
            <v>ELETRODUTO DE AÇO GALVANIZADO, CLASSE SEMI PESADO, DN 32 MM (1 1/4), APARENTE, INSTALADO EM TETO - FORNECIMENTO E INSTALAÇÃO. AF_11/2016_P</v>
          </cell>
          <cell r="I2470" t="str">
            <v>M</v>
          </cell>
          <cell r="J2470" t="str">
            <v>ATRIBUÍDO SÃO PAULO</v>
          </cell>
          <cell r="K2470" t="str">
            <v>33,85</v>
          </cell>
        </row>
        <row r="2471">
          <cell r="G2471">
            <v>95748</v>
          </cell>
          <cell r="H2471" t="str">
            <v>ELETRODUTO DE AÇO GALVANIZADO, CLASSE SEMI PESADO, DN 40 MM (1 1/2 ), APARENTE, INSTALADO EM TETO - FORNECIMENTO E INSTALAÇÃO. AF_11/2016_P</v>
          </cell>
          <cell r="I2471" t="str">
            <v>M</v>
          </cell>
          <cell r="J2471" t="str">
            <v>ATRIBUÍDO SÃO PAULO</v>
          </cell>
          <cell r="K2471" t="str">
            <v>36,40</v>
          </cell>
        </row>
        <row r="2472">
          <cell r="G2472">
            <v>95749</v>
          </cell>
          <cell r="H2472" t="str">
            <v>ELETRODUTO DE AÇO GALVANIZADO, CLASSE LEVE, DN 20 MM (3/4), APARENTE, INSTALADO EM PAREDE - FORNECIMENTO E INSTALAÇÃO. AF_11/2016_P</v>
          </cell>
          <cell r="I2472" t="str">
            <v>M</v>
          </cell>
          <cell r="J2472" t="str">
            <v>ATRIBUÍDO SÃO PAULO</v>
          </cell>
          <cell r="K2472" t="str">
            <v>20,83</v>
          </cell>
        </row>
        <row r="2473">
          <cell r="G2473">
            <v>95750</v>
          </cell>
          <cell r="H2473" t="str">
            <v>ELETRODUTO DE AÇO GALVANIZADO, CLASSE LEVE, DN 25 MM (1), APARENTE, INSTALADO EM PAREDE - FORNECIMENTO E INSTALAÇÃO. AF_11/2016_P</v>
          </cell>
          <cell r="I2473" t="str">
            <v>M</v>
          </cell>
          <cell r="J2473" t="str">
            <v>ATRIBUÍDO SÃO PAULO</v>
          </cell>
          <cell r="K2473" t="str">
            <v>24,69</v>
          </cell>
        </row>
        <row r="2474">
          <cell r="G2474">
            <v>95751</v>
          </cell>
          <cell r="H2474" t="str">
            <v>ELETRODUTO DE AÇO GALVANIZADO, CLASSE SEMI PESADO, DN 32 MM (1 1/4), APARENTE, INSTALADO EM PAREDE - FORNECIMENTO E INSTALAÇÃO. AF_11/2016_P</v>
          </cell>
          <cell r="I2474" t="str">
            <v>M</v>
          </cell>
          <cell r="J2474" t="str">
            <v>ATRIBUÍDO SÃO PAULO</v>
          </cell>
          <cell r="K2474" t="str">
            <v>38,12</v>
          </cell>
        </row>
        <row r="2475">
          <cell r="G2475">
            <v>95752</v>
          </cell>
          <cell r="H2475" t="str">
            <v>ELETRODUTO DE AÇO GALVANIZADO, CLASSE SEMI PESADO, DN 40 MM (1 1/2  ), APARENTE, INSTALADO EM PAREDE - FORNECIMENTO E INSTALAÇÃO. AF_11/2016_P</v>
          </cell>
          <cell r="I2475" t="str">
            <v>M</v>
          </cell>
          <cell r="J2475" t="str">
            <v>ATRIBUÍDO SÃO PAULO</v>
          </cell>
          <cell r="K2475" t="str">
            <v>40,53</v>
          </cell>
        </row>
        <row r="2476">
          <cell r="G2476">
            <v>97667</v>
          </cell>
          <cell r="H2476" t="str">
            <v>ELETRODUTO FLEXÍVEL CORRUGADO, PEAD, DN 50 (1 ½)  - FORNECIMENTO E INSTALAÇÃO. AF_04/2016</v>
          </cell>
          <cell r="I2476" t="str">
            <v>M</v>
          </cell>
          <cell r="J2476" t="str">
            <v>ATRIBUÍDO SÃO PAULO</v>
          </cell>
          <cell r="K2476" t="str">
            <v>6,00</v>
          </cell>
        </row>
        <row r="2477">
          <cell r="G2477">
            <v>97668</v>
          </cell>
          <cell r="H2477" t="str">
            <v>ELETRODUTO FLEXÍVEL CORRUGADO, PEAD, DN 63 (2")  - FORNECIMENTO E INSTALAÇÃO. AF_04/2016</v>
          </cell>
          <cell r="I2477" t="str">
            <v>M</v>
          </cell>
          <cell r="J2477" t="str">
            <v>ATRIBUÍDO SÃO PAULO</v>
          </cell>
          <cell r="K2477" t="str">
            <v>9,15</v>
          </cell>
        </row>
        <row r="2478">
          <cell r="G2478">
            <v>97669</v>
          </cell>
          <cell r="H2478" t="str">
            <v>ELETRODUTO FLEXÍVEL CORRUGADO, PEAD, DN 90 (3) - FORNECIMENTO E INSTALAÇÃO. AF_04/2016</v>
          </cell>
          <cell r="I2478" t="str">
            <v>M</v>
          </cell>
          <cell r="J2478" t="str">
            <v>ATRIBUÍDO SÃO PAULO</v>
          </cell>
          <cell r="K2478" t="str">
            <v>14,43</v>
          </cell>
        </row>
        <row r="2479">
          <cell r="G2479">
            <v>97670</v>
          </cell>
          <cell r="H2479" t="str">
            <v>ELETRODUTO FLEXÍVEL CORRUGADO, PEAD, DN 100 (4) - FORNECIMENTO E INSTALAÇÃO. AF_04/2016</v>
          </cell>
          <cell r="I2479" t="str">
            <v>M</v>
          </cell>
          <cell r="J2479" t="str">
            <v>ATRIBUÍDO SÃO PAULO</v>
          </cell>
          <cell r="K2479" t="str">
            <v>18,69</v>
          </cell>
        </row>
        <row r="2480">
          <cell r="G2480">
            <v>91874</v>
          </cell>
          <cell r="H2480" t="str">
            <v>LUVA PARA ELETRODUTO, PVC, ROSCÁVEL, DN 20 MM (1/2"), PARA CIRCUITOS TERMINAIS, INSTALADA EM FORRO - FORNECIMENTO E INSTALAÇÃO. AF_12/2015</v>
          </cell>
          <cell r="I2480" t="str">
            <v>UN</v>
          </cell>
          <cell r="J2480" t="str">
            <v>COEFICIENTE DE REPRESENTATIVIDADE</v>
          </cell>
          <cell r="K2480" t="str">
            <v>3,27</v>
          </cell>
        </row>
        <row r="2481">
          <cell r="G2481">
            <v>91875</v>
          </cell>
          <cell r="H2481" t="str">
            <v>LUVA PARA ELETRODUTO, PVC, ROSCÁVEL, DN 25 MM (3/4"), PARA CIRCUITOS TERMINAIS, INSTALADA EM FORRO - FORNECIMENTO E INSTALAÇÃO. AF_12/2015</v>
          </cell>
          <cell r="I2481" t="str">
            <v>UN</v>
          </cell>
          <cell r="J2481" t="str">
            <v>COEFICIENTE DE REPRESENTATIVIDADE</v>
          </cell>
          <cell r="K2481" t="str">
            <v>4,34</v>
          </cell>
        </row>
        <row r="2482">
          <cell r="G2482">
            <v>91876</v>
          </cell>
          <cell r="H2482" t="str">
            <v>LUVA PARA ELETRODUTO, PVC, ROSCÁVEL, DN 32 MM (1"), PARA CIRCUITOS TERMINAIS, INSTALADA EM FORRO - FORNECIMENTO E INSTALAÇÃO. AF_12/2015</v>
          </cell>
          <cell r="I2482" t="str">
            <v>UN</v>
          </cell>
          <cell r="J2482" t="str">
            <v>COEFICIENTE DE REPRESENTATIVIDADE</v>
          </cell>
          <cell r="K2482" t="str">
            <v>5,72</v>
          </cell>
        </row>
        <row r="2483">
          <cell r="G2483">
            <v>91877</v>
          </cell>
          <cell r="H2483" t="str">
            <v>LUVA PARA ELETRODUTO, PVC, ROSCÁVEL, DN 40 MM (1 1/4"), PARA CIRCUITOS TERMINAIS, INSTALADA EM FORRO - FORNECIMENTO E INSTALAÇÃO. AF_12/2015</v>
          </cell>
          <cell r="I2483" t="str">
            <v>UN</v>
          </cell>
          <cell r="J2483" t="str">
            <v>COEFICIENTE DE REPRESENTATIVIDADE</v>
          </cell>
          <cell r="K2483" t="str">
            <v>7,59</v>
          </cell>
        </row>
        <row r="2484">
          <cell r="G2484">
            <v>91878</v>
          </cell>
          <cell r="H2484" t="str">
            <v>LUVA PARA ELETRODUTO, PVC, ROSCÁVEL, DN 20 MM (1/2"), PARA CIRCUITOS TERMINAIS, INSTALADA EM LAJE - FORNECIMENTO E INSTALAÇÃO. AF_12/2015</v>
          </cell>
          <cell r="I2484" t="str">
            <v>UN</v>
          </cell>
          <cell r="J2484" t="str">
            <v>COEFICIENTE DE REPRESENTATIVIDADE</v>
          </cell>
          <cell r="K2484" t="str">
            <v>4,22</v>
          </cell>
        </row>
        <row r="2485">
          <cell r="G2485">
            <v>91879</v>
          </cell>
          <cell r="H2485" t="str">
            <v>LUVA PARA ELETRODUTO, PVC, ROSCÁVEL, DN 25 MM (3/4"), PARA CIRCUITOS TERMINAIS, INSTALADA EM LAJE - FORNECIMENTO E INSTALAÇÃO. AF_12/2015</v>
          </cell>
          <cell r="I2485" t="str">
            <v>UN</v>
          </cell>
          <cell r="J2485" t="str">
            <v>COEFICIENTE DE REPRESENTATIVIDADE</v>
          </cell>
          <cell r="K2485" t="str">
            <v>5,26</v>
          </cell>
        </row>
        <row r="2486">
          <cell r="G2486">
            <v>91880</v>
          </cell>
          <cell r="H2486" t="str">
            <v>LUVA PARA ELETRODUTO, PVC, ROSCÁVEL, DN 32 MM (1"), PARA CIRCUITOS TERMINAIS, INSTALADA EM LAJE - FORNECIMENTO E INSTALAÇÃO. AF_12/2015</v>
          </cell>
          <cell r="I2486" t="str">
            <v>UN</v>
          </cell>
          <cell r="J2486" t="str">
            <v>COEFICIENTE DE REPRESENTATIVIDADE</v>
          </cell>
          <cell r="K2486" t="str">
            <v>6,66</v>
          </cell>
        </row>
        <row r="2487">
          <cell r="G2487">
            <v>91881</v>
          </cell>
          <cell r="H2487" t="str">
            <v>LUVA PARA ELETRODUTO, PVC, ROSCÁVEL, DN 40 MM (1 1/4"), PARA CIRCUITOS TERMINAIS, INSTALADA EM LAJE - FORNECIMENTO E INSTALAÇÃO. AF_12/2015</v>
          </cell>
          <cell r="I2487" t="str">
            <v>UN</v>
          </cell>
          <cell r="J2487" t="str">
            <v>COEFICIENTE DE REPRESENTATIVIDADE</v>
          </cell>
          <cell r="K2487" t="str">
            <v>8,53</v>
          </cell>
        </row>
        <row r="2488">
          <cell r="G2488">
            <v>91882</v>
          </cell>
          <cell r="H2488" t="str">
            <v>LUVA PARA ELETRODUTO, PVC, ROSCÁVEL, DN 20 MM (1/2"), PARA CIRCUITOS TERMINAIS, INSTALADA EM PAREDE - FORNECIMENTO E INSTALAÇÃO. AF_12/2015</v>
          </cell>
          <cell r="I2488" t="str">
            <v>UN</v>
          </cell>
          <cell r="J2488" t="str">
            <v>COEFICIENTE DE REPRESENTATIVIDADE</v>
          </cell>
          <cell r="K2488" t="str">
            <v>5,23</v>
          </cell>
        </row>
        <row r="2489">
          <cell r="G2489">
            <v>91884</v>
          </cell>
          <cell r="H2489" t="str">
            <v>LUVA PARA ELETRODUTO, PVC, ROSCÁVEL, DN 25 MM (3/4"), PARA CIRCUITOS TERMINAIS, INSTALADA EM PAREDE - FORNECIMENTO E INSTALAÇÃO. AF_12/2015</v>
          </cell>
          <cell r="I2489" t="str">
            <v>UN</v>
          </cell>
          <cell r="J2489" t="str">
            <v>COEFICIENTE DE REPRESENTATIVIDADE</v>
          </cell>
          <cell r="K2489" t="str">
            <v>6,04</v>
          </cell>
        </row>
        <row r="2490">
          <cell r="G2490">
            <v>91885</v>
          </cell>
          <cell r="H2490" t="str">
            <v>LUVA PARA ELETRODUTO, PVC, ROSCÁVEL, DN 32 MM (1"), PARA CIRCUITOS TERMINAIS, INSTALADA EM PAREDE - FORNECIMENTO E INSTALAÇÃO. AF_12/2015</v>
          </cell>
          <cell r="I2490" t="str">
            <v>UN</v>
          </cell>
          <cell r="J2490" t="str">
            <v>COEFICIENTE DE REPRESENTATIVIDADE</v>
          </cell>
          <cell r="K2490" t="str">
            <v>7,12</v>
          </cell>
        </row>
        <row r="2491">
          <cell r="G2491">
            <v>91886</v>
          </cell>
          <cell r="H2491" t="str">
            <v>LUVA PARA ELETRODUTO, PVC, ROSCÁVEL, DN 40 MM (1 1/4"), PARA CIRCUITOS TERMINAIS, INSTALADA EM PAREDE - FORNECIMENTO E INSTALAÇÃO. AF_12/2015</v>
          </cell>
          <cell r="I2491" t="str">
            <v>UN</v>
          </cell>
          <cell r="J2491" t="str">
            <v>COEFICIENTE DE REPRESENTATIVIDADE</v>
          </cell>
          <cell r="K2491" t="str">
            <v>8,64</v>
          </cell>
        </row>
        <row r="2492">
          <cell r="G2492">
            <v>91887</v>
          </cell>
          <cell r="H2492" t="str">
            <v>CURVA 90 GRAUS PARA ELETRODUTO, PVC, ROSCÁVEL, DN 20 MM (1/2"), PARA CIRCUITOS TERMINAIS, INSTALADA EM FORRO - FORNECIMENTO E INSTALAÇÃO. AF_12/2015</v>
          </cell>
          <cell r="I2492" t="str">
            <v>UN</v>
          </cell>
          <cell r="J2492" t="str">
            <v>COEFICIENTE DE REPRESENTATIVIDADE</v>
          </cell>
          <cell r="K2492" t="str">
            <v>6,01</v>
          </cell>
        </row>
        <row r="2493">
          <cell r="G2493">
            <v>91889</v>
          </cell>
          <cell r="H2493" t="str">
            <v>CURVA 180 GRAUS PARA ELETRODUTO, PVC, ROSCÁVEL, DN 20 MM (1/2"), PARA CIRCUITOS TERMINAIS, INSTALADA EM FORRO - FORNECIMENTO E INSTALAÇÃO. AF_12/2015</v>
          </cell>
          <cell r="I2493" t="str">
            <v>UN</v>
          </cell>
          <cell r="J2493" t="str">
            <v>COEFICIENTE DE REPRESENTATIVIDADE</v>
          </cell>
          <cell r="K2493" t="str">
            <v>5,80</v>
          </cell>
        </row>
        <row r="2494">
          <cell r="G2494">
            <v>91890</v>
          </cell>
          <cell r="H2494" t="str">
            <v>CURVA 90 GRAUS PARA ELETRODUTO, PVC, ROSCÁVEL, DN 25 MM (3/4"), PARA CIRCUITOS TERMINAIS, INSTALADA EM FORRO - FORNECIMENTO E INSTALAÇÃO. AF_12/2015</v>
          </cell>
          <cell r="I2494" t="str">
            <v>UN</v>
          </cell>
          <cell r="J2494" t="str">
            <v>COEFICIENTE DE REPRESENTATIVIDADE</v>
          </cell>
          <cell r="K2494" t="str">
            <v>7,18</v>
          </cell>
        </row>
        <row r="2495">
          <cell r="G2495">
            <v>91892</v>
          </cell>
          <cell r="H2495" t="str">
            <v>CURVA 180 GRAUS PARA ELETRODUTO, PVC, ROSCÁVEL, DN 25 MM (3/4"), PARA CIRCUITOS TERMINAIS, INSTALADA EM FORRO - FORNECIMENTO E INSTALAÇÃO. AF_12/2015</v>
          </cell>
          <cell r="I2495" t="str">
            <v>UN</v>
          </cell>
          <cell r="J2495" t="str">
            <v>COEFICIENTE DE REPRESENTATIVIDADE</v>
          </cell>
          <cell r="K2495" t="str">
            <v>8,58</v>
          </cell>
        </row>
        <row r="2496">
          <cell r="G2496">
            <v>91893</v>
          </cell>
          <cell r="H2496" t="str">
            <v>CURVA 90 GRAUS PARA ELETRODUTO, PVC, ROSCÁVEL, DN 32 MM (1"), PARA CIRCUITOS TERMINAIS, INSTALADA EM FORRO - FORNECIMENTO E INSTALAÇÃO. AF_12/2015</v>
          </cell>
          <cell r="I2496" t="str">
            <v>UN</v>
          </cell>
          <cell r="J2496" t="str">
            <v>COEFICIENTE DE REPRESENTATIVIDADE</v>
          </cell>
          <cell r="K2496" t="str">
            <v>9,79</v>
          </cell>
        </row>
        <row r="2497">
          <cell r="G2497">
            <v>91895</v>
          </cell>
          <cell r="H2497" t="str">
            <v>CURVA 180 GRAUS PARA ELETRODUTO, PVC, ROSCÁVEL, DN 32 MM (1"), PARA CIRCUITOS TERMINAIS, INSTALADA EM FORRO - FORNECIMENTO E INSTALAÇÃO. AF_12/2015</v>
          </cell>
          <cell r="I2497" t="str">
            <v>UN</v>
          </cell>
          <cell r="J2497" t="str">
            <v>COEFICIENTE DE REPRESENTATIVIDADE</v>
          </cell>
          <cell r="K2497" t="str">
            <v>11,21</v>
          </cell>
        </row>
        <row r="2498">
          <cell r="G2498">
            <v>91896</v>
          </cell>
          <cell r="H2498" t="str">
            <v>CURVA 90 GRAUS PARA ELETRODUTO, PVC, ROSCÁVEL, DN 40 MM (1 1/4"), PARA CIRCUITOS TERMINAIS, INSTALADA EM FORRO - FORNECIMENTO E INSTALAÇÃO. AF_12/2015</v>
          </cell>
          <cell r="I2498" t="str">
            <v>UN</v>
          </cell>
          <cell r="J2498" t="str">
            <v>COEFICIENTE DE REPRESENTATIVIDADE</v>
          </cell>
          <cell r="K2498" t="str">
            <v>11,97</v>
          </cell>
        </row>
        <row r="2499">
          <cell r="G2499">
            <v>91898</v>
          </cell>
          <cell r="H2499" t="str">
            <v>CURVA 180 GRAUS PARA ELETRODUTO, PVC, ROSCÁVEL, DN 40 MM (1 1/4"), PARA CIRCUITOS TERMINAIS, INSTALADA EM FORRO - FORNECIMENTO E INSTALAÇÃO. AF_12/2015</v>
          </cell>
          <cell r="I2499" t="str">
            <v>UN</v>
          </cell>
          <cell r="J2499" t="str">
            <v>COEFICIENTE DE REPRESENTATIVIDADE</v>
          </cell>
          <cell r="K2499" t="str">
            <v>13,49</v>
          </cell>
        </row>
        <row r="2500">
          <cell r="G2500">
            <v>91899</v>
          </cell>
          <cell r="H2500" t="str">
            <v>CURVA 90 GRAUS PARA ELETRODUTO, PVC, ROSCÁVEL, DN 20 MM (1/2"), PARA CIRCUITOS TERMINAIS, INSTALADA EM LAJE - FORNECIMENTO E INSTALAÇÃO. AF_12/2015</v>
          </cell>
          <cell r="I2500" t="str">
            <v>UN</v>
          </cell>
          <cell r="J2500" t="str">
            <v>COEFICIENTE DE REPRESENTATIVIDADE</v>
          </cell>
          <cell r="K2500" t="str">
            <v>7,38</v>
          </cell>
        </row>
        <row r="2501">
          <cell r="G2501">
            <v>91901</v>
          </cell>
          <cell r="H2501" t="str">
            <v>CURVA 180 GRAUS PARA ELETRODUTO, PVC, ROSCÁVEL, DN 20 MM (1/2"), PARA CIRCUITOS TERMINAIS, INSTALADA EM LAJE - FORNECIMENTO E INSTALAÇÃO. AF_12/2015</v>
          </cell>
          <cell r="I2501" t="str">
            <v>UN</v>
          </cell>
          <cell r="J2501" t="str">
            <v>COEFICIENTE DE REPRESENTATIVIDADE</v>
          </cell>
          <cell r="K2501" t="str">
            <v>7,17</v>
          </cell>
        </row>
        <row r="2502">
          <cell r="G2502">
            <v>91902</v>
          </cell>
          <cell r="H2502" t="str">
            <v>CURVA 90 GRAUS PARA ELETRODUTO, PVC, ROSCÁVEL, DN 25 MM (3/4"), PARA CIRCUITOS TERMINAIS, INSTALADA EM LAJE - FORNECIMENTO E INSTALAÇÃO. AF_12/2015</v>
          </cell>
          <cell r="I2502" t="str">
            <v>UN</v>
          </cell>
          <cell r="J2502" t="str">
            <v>COEFICIENTE DE REPRESENTATIVIDADE</v>
          </cell>
          <cell r="K2502" t="str">
            <v>8,55</v>
          </cell>
        </row>
        <row r="2503">
          <cell r="G2503">
            <v>91904</v>
          </cell>
          <cell r="H2503" t="str">
            <v>CURVA 180 GRAUS PARA ELETRODUTO, PVC, ROSCÁVEL, DN 25 MM (3/4"), PARA CIRCUITOS TERMINAIS, INSTALADA EM LAJE - FORNECIMENTO E INSTALAÇÃO. AF_12/2015</v>
          </cell>
          <cell r="I2503" t="str">
            <v>UN</v>
          </cell>
          <cell r="J2503" t="str">
            <v>COEFICIENTE DE REPRESENTATIVIDADE</v>
          </cell>
          <cell r="K2503" t="str">
            <v>9,95</v>
          </cell>
        </row>
        <row r="2504">
          <cell r="G2504">
            <v>91905</v>
          </cell>
          <cell r="H2504" t="str">
            <v>CURVA 90 GRAUS PARA ELETRODUTO, PVC, ROSCÁVEL, DN 32 MM (1"), PARA CIRCUITOS TERMINAIS, INSTALADA EM LAJE - FORNECIMENTO E INSTALAÇÃO. AF_12/2015</v>
          </cell>
          <cell r="I2504" t="str">
            <v>UN</v>
          </cell>
          <cell r="J2504" t="str">
            <v>COEFICIENTE DE REPRESENTATIVIDADE</v>
          </cell>
          <cell r="K2504" t="str">
            <v>11,16</v>
          </cell>
        </row>
        <row r="2505">
          <cell r="G2505">
            <v>91907</v>
          </cell>
          <cell r="H2505" t="str">
            <v>CURVA 180 GRAUS PARA ELETRODUTO, PVC, ROSCÁVEL, DN 32 MM (1), PARA CIRCUITOS TERMINAIS, INSTALADA EM LAJE - FORNECIMENTO E INSTALAÇÃO. AF_12/2015</v>
          </cell>
          <cell r="I2505" t="str">
            <v>UN</v>
          </cell>
          <cell r="J2505" t="str">
            <v>COEFICIENTE DE REPRESENTATIVIDADE</v>
          </cell>
          <cell r="K2505" t="str">
            <v>12,58</v>
          </cell>
        </row>
        <row r="2506">
          <cell r="G2506">
            <v>91908</v>
          </cell>
          <cell r="H2506" t="str">
            <v>CURVA 90 GRAUS PARA ELETRODUTO, PVC, ROSCÁVEL, DN 40 MM (1 1/4"), PARA CIRCUITOS TERMINAIS, INSTALADA EM LAJE - FORNECIMENTO E INSTALAÇÃO. AF_12/2015</v>
          </cell>
          <cell r="I2506" t="str">
            <v>UN</v>
          </cell>
          <cell r="J2506" t="str">
            <v>COEFICIENTE DE REPRESENTATIVIDADE</v>
          </cell>
          <cell r="K2506" t="str">
            <v>13,37</v>
          </cell>
        </row>
        <row r="2507">
          <cell r="G2507">
            <v>91910</v>
          </cell>
          <cell r="H2507" t="str">
            <v>CURVA 180 GRAUS PARA ELETRODUTO, PVC, ROSCÁVEL, DN 40 MM (1 1/4"), PARA CIRCUITOS TERMINAIS, INSTALADA EM LAJE - FORNECIMENTO E INSTALAÇÃO. AF_12/2015</v>
          </cell>
          <cell r="I2507" t="str">
            <v>UN</v>
          </cell>
          <cell r="J2507" t="str">
            <v>COEFICIENTE DE REPRESENTATIVIDADE</v>
          </cell>
          <cell r="K2507" t="str">
            <v>14,89</v>
          </cell>
        </row>
        <row r="2508">
          <cell r="G2508">
            <v>91911</v>
          </cell>
          <cell r="H2508" t="str">
            <v>CURVA 90 GRAUS PARA ELETRODUTO, PVC, ROSCÁVEL, DN 20 MM (1/2"), PARA CIRCUITOS TERMINAIS, INSTALADA EM PAREDE - FORNECIMENTO E INSTALAÇÃO. AF_12/2015</v>
          </cell>
          <cell r="I2508" t="str">
            <v>UN</v>
          </cell>
          <cell r="J2508" t="str">
            <v>COEFICIENTE DE REPRESENTATIVIDADE</v>
          </cell>
          <cell r="K2508" t="str">
            <v>8,96</v>
          </cell>
        </row>
        <row r="2509">
          <cell r="G2509">
            <v>91913</v>
          </cell>
          <cell r="H2509" t="str">
            <v>CURVA 180 GRAUS PARA ELETRODUTO, PVC, ROSCÁVEL, DN 20 MM (1/2"), PARA CIRCUITOS TERMINAIS, INSTALADA EM PAREDE - FORNECIMENTO E INSTALAÇÃO. AF_12/2015</v>
          </cell>
          <cell r="I2509" t="str">
            <v>UN</v>
          </cell>
          <cell r="J2509" t="str">
            <v>COEFICIENTE DE REPRESENTATIVIDADE</v>
          </cell>
          <cell r="K2509" t="str">
            <v>8,75</v>
          </cell>
        </row>
        <row r="2510">
          <cell r="G2510">
            <v>91914</v>
          </cell>
          <cell r="H2510" t="str">
            <v>CURVA 90 GRAUS PARA ELETRODUTO, PVC, ROSCÁVEL, DN 25 MM (3/4"), PARA CIRCUITOS TERMINAIS, INSTALADA EM PAREDE - FORNECIMENTO E INSTALAÇÃO. AF_12/2015</v>
          </cell>
          <cell r="I2510" t="str">
            <v>UN</v>
          </cell>
          <cell r="J2510" t="str">
            <v>COEFICIENTE DE REPRESENTATIVIDADE</v>
          </cell>
          <cell r="K2510" t="str">
            <v>9,76</v>
          </cell>
        </row>
        <row r="2511">
          <cell r="G2511">
            <v>91916</v>
          </cell>
          <cell r="H2511" t="str">
            <v>CURVA 180 GRAUS PARA ELETRODUTO, PVC, ROSCÁVEL, DN 25 MM (3/4"), PARA CIRCUITOS TERMINAIS, INSTALADA EM PAREDE - FORNECIMENTO E INSTALAÇÃO. AF_12/2015</v>
          </cell>
          <cell r="I2511" t="str">
            <v>UN</v>
          </cell>
          <cell r="J2511" t="str">
            <v>COEFICIENTE DE REPRESENTATIVIDADE</v>
          </cell>
          <cell r="K2511" t="str">
            <v>11,16</v>
          </cell>
        </row>
        <row r="2512">
          <cell r="G2512">
            <v>91917</v>
          </cell>
          <cell r="H2512" t="str">
            <v>CURVA 90 GRAUS PARA ELETRODUTO, PVC, ROSCÁVEL, DN 32 MM (1"), PARA CIRCUITOS TERMINAIS, INSTALADA EM PAREDE - FORNECIMENTO E INSTALAÇÃO. AF_12/2015</v>
          </cell>
          <cell r="I2512" t="str">
            <v>UN</v>
          </cell>
          <cell r="J2512" t="str">
            <v>COEFICIENTE DE REPRESENTATIVIDADE</v>
          </cell>
          <cell r="K2512" t="str">
            <v>11,88</v>
          </cell>
        </row>
        <row r="2513">
          <cell r="G2513">
            <v>91919</v>
          </cell>
          <cell r="H2513" t="str">
            <v>CURVA 180 GRAUS PARA ELETRODUTO, PVC, ROSCÁVEL, DN 32 MM (1), PARA CIRCUITOS TERMINAIS, INSTALADA EM PAREDE - FORNECIMENTO E INSTALAÇÃO. AF_12/2015</v>
          </cell>
          <cell r="I2513" t="str">
            <v>UN</v>
          </cell>
          <cell r="J2513" t="str">
            <v>COEFICIENTE DE REPRESENTATIVIDADE</v>
          </cell>
          <cell r="K2513" t="str">
            <v>13,30</v>
          </cell>
        </row>
        <row r="2514">
          <cell r="G2514">
            <v>91920</v>
          </cell>
          <cell r="H2514" t="str">
            <v>CURVA 90 GRAUS PARA ELETRODUTO, PVC, ROSCÁVEL, DN 40 MM (1 1/4"), PARA CIRCUITOS TERMINAIS, INSTALADA EM PAREDE - FORNECIMENTO E INSTALAÇÃO. AF_12/2015</v>
          </cell>
          <cell r="I2514" t="str">
            <v>UN</v>
          </cell>
          <cell r="J2514" t="str">
            <v>COEFICIENTE DE REPRESENTATIVIDADE</v>
          </cell>
          <cell r="K2514" t="str">
            <v>13,54</v>
          </cell>
        </row>
        <row r="2515">
          <cell r="G2515">
            <v>91922</v>
          </cell>
          <cell r="H2515" t="str">
            <v>CURVA 180 GRAUS PARA ELETRODUTO, PVC, ROSCÁVEL, DN 40 MM (1 1/4"), PARA CIRCUITOS TERMINAIS, INSTALADA EM PAREDE - FORNECIMENTO E INSTALAÇÃO. AF_12/2015</v>
          </cell>
          <cell r="I2515" t="str">
            <v>UN</v>
          </cell>
          <cell r="J2515" t="str">
            <v>COEFICIENTE DE REPRESENTATIVIDADE</v>
          </cell>
          <cell r="K2515" t="str">
            <v>15,06</v>
          </cell>
        </row>
        <row r="2516">
          <cell r="G2516">
            <v>93013</v>
          </cell>
          <cell r="H2516" t="str">
            <v>LUVA PARA ELETRODUTO, PVC, ROSCÁVEL, DN 50 MM (1 1/2") - FORNECIMENTO E INSTALAÇÃO. AF_12/2015</v>
          </cell>
          <cell r="I2516" t="str">
            <v>UN</v>
          </cell>
          <cell r="J2516" t="str">
            <v>COEFICIENTE DE REPRESENTATIVIDADE</v>
          </cell>
          <cell r="K2516" t="str">
            <v>9,83</v>
          </cell>
        </row>
        <row r="2517">
          <cell r="G2517">
            <v>93014</v>
          </cell>
          <cell r="H2517" t="str">
            <v>LUVA PARA ELETRODUTO, PVC, ROSCÁVEL, DN 60 MM (2") - FORNECIMENTO E INSTALAÇÃO. AF_12/2015</v>
          </cell>
          <cell r="I2517" t="str">
            <v>UN</v>
          </cell>
          <cell r="J2517" t="str">
            <v>COEFICIENTE DE REPRESENTATIVIDADE</v>
          </cell>
          <cell r="K2517" t="str">
            <v>12,08</v>
          </cell>
        </row>
        <row r="2518">
          <cell r="G2518">
            <v>93015</v>
          </cell>
          <cell r="H2518" t="str">
            <v>LUVA PARA ELETRODUTO, PVC, ROSCÁVEL, DN 75 MM (2 1/2") - FORNECIMENTO E INSTALAÇÃO. AF_12/2015</v>
          </cell>
          <cell r="I2518" t="str">
            <v>UN</v>
          </cell>
          <cell r="J2518" t="str">
            <v>COEFICIENTE DE REPRESENTATIVIDADE</v>
          </cell>
          <cell r="K2518" t="str">
            <v>18,20</v>
          </cell>
        </row>
        <row r="2519">
          <cell r="G2519">
            <v>93016</v>
          </cell>
          <cell r="H2519" t="str">
            <v>LUVA PARA ELETRODUTO, PVC, ROSCÁVEL, DN 85 MM (3") - FORNECIMENTO E INSTALAÇÃO. AF_12/2015</v>
          </cell>
          <cell r="I2519" t="str">
            <v>UN</v>
          </cell>
          <cell r="J2519" t="str">
            <v>COEFICIENTE DE REPRESENTATIVIDADE</v>
          </cell>
          <cell r="K2519" t="str">
            <v>22,09</v>
          </cell>
        </row>
        <row r="2520">
          <cell r="G2520">
            <v>93017</v>
          </cell>
          <cell r="H2520" t="str">
            <v>LUVA PARA ELETRODUTO, PVC, ROSCÁVEL, DN 110 MM (4") - FORNECIMENTO E INSTALAÇÃO. AF_12/2015</v>
          </cell>
          <cell r="I2520" t="str">
            <v>UN</v>
          </cell>
          <cell r="J2520" t="str">
            <v>COEFICIENTE DE REPRESENTATIVIDADE</v>
          </cell>
          <cell r="K2520" t="str">
            <v>33,10</v>
          </cell>
        </row>
        <row r="2521">
          <cell r="G2521">
            <v>93018</v>
          </cell>
          <cell r="H2521" t="str">
            <v>CURVA 90 GRAUS PARA ELETRODUTO, PVC, ROSCÁVEL, DN 50 MM (1 1/2") - FORNECIMENTO E INSTALAÇÃO. AF_12/2015</v>
          </cell>
          <cell r="I2521" t="str">
            <v>UN</v>
          </cell>
          <cell r="J2521" t="str">
            <v>COEFICIENTE DE REPRESENTATIVIDADE</v>
          </cell>
          <cell r="K2521" t="str">
            <v>15,03</v>
          </cell>
        </row>
        <row r="2522">
          <cell r="G2522">
            <v>93020</v>
          </cell>
          <cell r="H2522" t="str">
            <v>CURVA 90 GRAUS PARA ELETRODUTO, PVC, ROSCÁVEL, DN 60 MM (2") - FORNECIMENTO E INSTALAÇÃO. AF_12/2015</v>
          </cell>
          <cell r="I2522" t="str">
            <v>UN</v>
          </cell>
          <cell r="J2522" t="str">
            <v>COEFICIENTE DE REPRESENTATIVIDADE</v>
          </cell>
          <cell r="K2522" t="str">
            <v>19,22</v>
          </cell>
        </row>
        <row r="2523">
          <cell r="G2523">
            <v>93022</v>
          </cell>
          <cell r="H2523" t="str">
            <v>CURVA 90 GRAUS PARA ELETRODUTO, PVC, ROSCÁVEL, DN 75 MM (2 1/2") - FORNECIMENTO E INSTALAÇÃO. AF_12/2015</v>
          </cell>
          <cell r="I2523" t="str">
            <v>UN</v>
          </cell>
          <cell r="J2523" t="str">
            <v>COEFICIENTE DE REPRESENTATIVIDADE</v>
          </cell>
          <cell r="K2523" t="str">
            <v>31,91</v>
          </cell>
        </row>
        <row r="2524">
          <cell r="G2524">
            <v>93024</v>
          </cell>
          <cell r="H2524" t="str">
            <v>CURVA 90 GRAUS PARA ELETRODUTO, PVC, ROSCÁVEL, DN 85 MM (3") - FORNECIMENTO E INSTALAÇÃO. AF_12/2015</v>
          </cell>
          <cell r="I2524" t="str">
            <v>UN</v>
          </cell>
          <cell r="J2524" t="str">
            <v>COEFICIENTE DE REPRESENTATIVIDADE</v>
          </cell>
          <cell r="K2524" t="str">
            <v>33,57</v>
          </cell>
        </row>
        <row r="2525">
          <cell r="G2525">
            <v>93026</v>
          </cell>
          <cell r="H2525" t="str">
            <v>CURVA 90 GRAUS PARA ELETRODUTO, PVC, ROSCÁVEL, DN 110 MM (4") - FORNECIMENTO E INSTALAÇÃO. AF_12/2015</v>
          </cell>
          <cell r="I2525" t="str">
            <v>UN</v>
          </cell>
          <cell r="J2525" t="str">
            <v>COEFICIENTE DE REPRESENTATIVIDADE</v>
          </cell>
          <cell r="K2525" t="str">
            <v>54,65</v>
          </cell>
        </row>
        <row r="2526">
          <cell r="G2526">
            <v>95733</v>
          </cell>
          <cell r="H2526" t="str">
            <v>LUVA PARA ELETRODUTO, PVC, SOLDÁVEL, DN 25 MM (3/4), APARENTE, INSTALADA EM TETO - FORNECIMENTO E INSTALAÇÃO. AF_11/2016_P</v>
          </cell>
          <cell r="I2526" t="str">
            <v>UN</v>
          </cell>
          <cell r="J2526" t="str">
            <v>COEFICIENTE DE REPRESENTATIVIDADE</v>
          </cell>
          <cell r="K2526" t="str">
            <v>4,26</v>
          </cell>
        </row>
        <row r="2527">
          <cell r="G2527">
            <v>95734</v>
          </cell>
          <cell r="H2527" t="str">
            <v>LUVA PARA ELETRODUTO, PVC, SOLDÁVEL, DN 32 MM (1), APARENTE, INSTALADA EM TETO - FORNECIMENTO E INSTALAÇÃO. AF_11/2016_P</v>
          </cell>
          <cell r="I2527" t="str">
            <v>UN</v>
          </cell>
          <cell r="J2527" t="str">
            <v>COEFICIENTE DE REPRESENTATIVIDADE</v>
          </cell>
          <cell r="K2527" t="str">
            <v>5,65</v>
          </cell>
        </row>
        <row r="2528">
          <cell r="G2528">
            <v>95735</v>
          </cell>
          <cell r="H2528" t="str">
            <v>LUVA PARA ELETRODUTO, PVC, SOLDÁVEL, DN 20 MM (1/2), APARENTE, INSTALADA EM PAREDE - FORNECIMENTO E INSTALAÇÃO. AF_11/2016_P</v>
          </cell>
          <cell r="I2528" t="str">
            <v>UN</v>
          </cell>
          <cell r="J2528" t="str">
            <v>COEFICIENTE DE REPRESENTATIVIDADE</v>
          </cell>
          <cell r="K2528" t="str">
            <v>4,72</v>
          </cell>
        </row>
        <row r="2529">
          <cell r="G2529">
            <v>95736</v>
          </cell>
          <cell r="H2529" t="str">
            <v>LUVA PARA ELETRODUTO, PVC, SOLDÁVEL, DN 25 MM (3/4), APARENTE, INSTALADA EM PAREDE - FORNECIMENTO E INSTALAÇÃO. AF_11/2016_P</v>
          </cell>
          <cell r="I2529" t="str">
            <v>UN</v>
          </cell>
          <cell r="J2529" t="str">
            <v>COEFICIENTE DE REPRESENTATIVIDADE</v>
          </cell>
          <cell r="K2529" t="str">
            <v>5,54</v>
          </cell>
        </row>
        <row r="2530">
          <cell r="G2530">
            <v>95738</v>
          </cell>
          <cell r="H2530" t="str">
            <v>LUVA PARA ELETRODUTO, PVC, SOLDÁVEL, DN 32 MM (1), APARENTE, INSTALADA EM PAREDE - FORNECIMENTO E INSTALAÇÃO. AF_11/2016_P</v>
          </cell>
          <cell r="I2530" t="str">
            <v>UN</v>
          </cell>
          <cell r="J2530" t="str">
            <v>COEFICIENTE DE REPRESENTATIVIDADE</v>
          </cell>
          <cell r="K2530" t="str">
            <v>6,69</v>
          </cell>
        </row>
        <row r="2531">
          <cell r="G2531">
            <v>95753</v>
          </cell>
          <cell r="H2531" t="str">
            <v>LUVA DE EMENDA PARA ELETRODUTO, AÇO GALVANIZADO, DN 20 MM (3/4  ), APARENTE, INSTALADA EM TETO - FORNECIMENTO E INSTALAÇÃO. AF_11/2016_P</v>
          </cell>
          <cell r="I2531" t="str">
            <v>UN</v>
          </cell>
          <cell r="J2531" t="str">
            <v>ATRIBUÍDO SÃO PAULO</v>
          </cell>
          <cell r="K2531" t="str">
            <v>5,15</v>
          </cell>
        </row>
        <row r="2532">
          <cell r="G2532">
            <v>95754</v>
          </cell>
          <cell r="H2532" t="str">
            <v>LUVA DE EMENDA PARA ELETRODUTO, AÇO GALVANIZADO, DN 25 MM (1''), APARENTE, INSTALADA EM TETO - FORNECIMENTO E INSTALAÇÃO. AF_11/2016_P</v>
          </cell>
          <cell r="I2532" t="str">
            <v>UN</v>
          </cell>
          <cell r="J2532" t="str">
            <v>ATRIBUÍDO SÃO PAULO</v>
          </cell>
          <cell r="K2532" t="str">
            <v>6,40</v>
          </cell>
        </row>
        <row r="2533">
          <cell r="G2533">
            <v>95755</v>
          </cell>
          <cell r="H2533" t="str">
            <v>LUVA DE EMENDA PARA ELETRODUTO, AÇO GALVANIZADO, DN 32 MM (1 1/4''), APARENTE, INSTALADA EM TETO - FORNECIMENTO E INSTALAÇÃO. AF_11/2016_P</v>
          </cell>
          <cell r="I2533" t="str">
            <v>UN</v>
          </cell>
          <cell r="J2533" t="str">
            <v>ATRIBUÍDO SÃO PAULO</v>
          </cell>
          <cell r="K2533" t="str">
            <v>9,29</v>
          </cell>
        </row>
        <row r="2534">
          <cell r="G2534">
            <v>95756</v>
          </cell>
          <cell r="H2534" t="str">
            <v>LUVA DE EMENDA PARA ELETRODUTO, AÇO GALVANIZADO, DN 40 MM (1 1/2''), APARENTE, INSTALADA EM TETO - FORNECIMENTO E INSTALAÇÃO. AF_11/2016_P</v>
          </cell>
          <cell r="I2534" t="str">
            <v>UN</v>
          </cell>
          <cell r="J2534" t="str">
            <v>ATRIBUÍDO SÃO PAULO</v>
          </cell>
          <cell r="K2534" t="str">
            <v>12,41</v>
          </cell>
        </row>
        <row r="2535">
          <cell r="G2535">
            <v>95757</v>
          </cell>
          <cell r="H2535" t="str">
            <v>LUVA DE EMENDA PARA ELETRODUTO, AÇO GALVANIZADO, DN 20 MM (3/4''), APARENTE, INSTALADA EM PAREDE - FORNECIMENTO E INSTALAÇÃO. AF_11/2016_P</v>
          </cell>
          <cell r="I2535" t="str">
            <v>UN</v>
          </cell>
          <cell r="J2535" t="str">
            <v>ATRIBUÍDO SÃO PAULO</v>
          </cell>
          <cell r="K2535" t="str">
            <v>7,66</v>
          </cell>
        </row>
        <row r="2536">
          <cell r="G2536">
            <v>95758</v>
          </cell>
          <cell r="H2536" t="str">
            <v>LUVA DE EMENDA PARA ELETRODUTO, AÇO GALVANIZADO, DN 25 MM (1''), APARENTE, INSTALADA EM PAREDE - FORNECIMENTO E INSTALAÇÃO. AF_11/2016_P</v>
          </cell>
          <cell r="I2536" t="str">
            <v>UN</v>
          </cell>
          <cell r="J2536" t="str">
            <v>ATRIBUÍDO SÃO PAULO</v>
          </cell>
          <cell r="K2536" t="str">
            <v>8,62</v>
          </cell>
        </row>
        <row r="2537">
          <cell r="G2537">
            <v>95759</v>
          </cell>
          <cell r="H2537" t="str">
            <v>LUVA DE EMENDA PARA ELETRODUTO, AÇO GALVANIZADO, DN 32 MM (1 1/4''), APARENTE, INSTALADA EM PAREDE - FORNECIMENTO E INSTALAÇÃO. AF_11/2016_P</v>
          </cell>
          <cell r="I2537" t="str">
            <v>UN</v>
          </cell>
          <cell r="J2537" t="str">
            <v>ATRIBUÍDO SÃO PAULO</v>
          </cell>
          <cell r="K2537" t="str">
            <v>11,09</v>
          </cell>
        </row>
        <row r="2538">
          <cell r="G2538">
            <v>95760</v>
          </cell>
          <cell r="H2538" t="str">
            <v>LUVA DE EMENDA PARA ELETRODUTO, AÇO GALVANIZADO, DN 40 MM (1 1/2''), APARENTE, INSTALADA EM PAREDE - FORNECIMENTO E INSTALAÇÃO. AF_11/2016_P</v>
          </cell>
          <cell r="I2538" t="str">
            <v>UN</v>
          </cell>
          <cell r="J2538" t="str">
            <v>ATRIBUÍDO SÃO PAULO</v>
          </cell>
          <cell r="K2538" t="str">
            <v>13,74</v>
          </cell>
        </row>
        <row r="2539">
          <cell r="G2539">
            <v>97559</v>
          </cell>
          <cell r="H2539" t="str">
            <v>CURVA 135 GRAUS PARA ELETRODUTO, PVC, ROSCÁVEL, DN 25 MM (3/4), PARA CIRCUITOS TERMINAIS, INSTALADA EM FORRO - FORNECIMENTO E INSTALAÇÃO. AF_12/2015</v>
          </cell>
          <cell r="I2539" t="str">
            <v>UN</v>
          </cell>
          <cell r="J2539" t="str">
            <v>COEFICIENTE DE REPRESENTATIVIDADE</v>
          </cell>
          <cell r="K2539" t="str">
            <v>7,03</v>
          </cell>
        </row>
        <row r="2540">
          <cell r="G2540">
            <v>97562</v>
          </cell>
          <cell r="H2540" t="str">
            <v>CURVA 135 GRAUS PARA ELETRODUTO, PVC, ROSCÁVEL, DN 25 MM (3/4), PARA CIRCUITOS TERMINAIS, INSTALADA EM LAJE - FORNECIMENTO E INSTALAÇÃO. AF_12/2015</v>
          </cell>
          <cell r="I2540" t="str">
            <v>UN</v>
          </cell>
          <cell r="J2540" t="str">
            <v>COEFICIENTE DE REPRESENTATIVIDADE</v>
          </cell>
          <cell r="K2540" t="str">
            <v>8,40</v>
          </cell>
        </row>
        <row r="2541">
          <cell r="G2541">
            <v>97564</v>
          </cell>
          <cell r="H2541" t="str">
            <v>CURVA 135 GRAUS PARA ELETRODUTO, PVC, ROSCÁVEL, DN 25 MM (3/4), PARA CIRCUITOS TERMINAIS, INSTALADA EM PAREDE - FORNECIMENTO E INSTALAÇÃO. AF_12/2015</v>
          </cell>
          <cell r="I2541" t="str">
            <v>UN</v>
          </cell>
          <cell r="J2541" t="str">
            <v>COEFICIENTE DE REPRESENTATIVIDADE</v>
          </cell>
          <cell r="K2541" t="str">
            <v>9,61</v>
          </cell>
        </row>
        <row r="2542">
          <cell r="G2542">
            <v>91924</v>
          </cell>
          <cell r="H2542" t="str">
            <v>CABO DE COBRE FLEXÍVEL ISOLADO, 1,5 MM², ANTI-CHAMA 450/750 V, PARA CIRCUITOS TERMINAIS - FORNECIMENTO E INSTALAÇÃO. AF_12/2015</v>
          </cell>
          <cell r="I2542" t="str">
            <v>M</v>
          </cell>
          <cell r="J2542" t="str">
            <v>COEFICIENTE DE REPRESENTATIVIDADE</v>
          </cell>
          <cell r="K2542" t="str">
            <v>1,84</v>
          </cell>
        </row>
        <row r="2543">
          <cell r="G2543">
            <v>91925</v>
          </cell>
          <cell r="H2543" t="str">
            <v>CABO DE COBRE FLEXÍVEL ISOLADO, 1,5 MM², ANTI-CHAMA 0,6/1,0 KV, PARA CIRCUITOS TERMINAIS - FORNECIMENTO E INSTALAÇÃO. AF_12/2015</v>
          </cell>
          <cell r="I2543" t="str">
            <v>M</v>
          </cell>
          <cell r="J2543" t="str">
            <v>COEFICIENTE DE REPRESENTATIVIDADE</v>
          </cell>
          <cell r="K2543" t="str">
            <v>2,57</v>
          </cell>
        </row>
        <row r="2544">
          <cell r="G2544">
            <v>91926</v>
          </cell>
          <cell r="H2544" t="str">
            <v>CABO DE COBRE FLEXÍVEL ISOLADO, 2,5 MM², ANTI-CHAMA 450/750 V, PARA CIRCUITOS TERMINAIS - FORNECIMENTO E INSTALAÇÃO. AF_12/2015</v>
          </cell>
          <cell r="I2544" t="str">
            <v>M</v>
          </cell>
          <cell r="J2544" t="str">
            <v>COEFICIENTE DE REPRESENTATIVIDADE</v>
          </cell>
          <cell r="K2544" t="str">
            <v>2,64</v>
          </cell>
        </row>
        <row r="2545">
          <cell r="G2545">
            <v>91927</v>
          </cell>
          <cell r="H2545" t="str">
            <v>CABO DE COBRE FLEXÍVEL ISOLADO, 2,5 MM², ANTI-CHAMA 0,6/1,0 KV, PARA CIRCUITOS TERMINAIS - FORNECIMENTO E INSTALAÇÃO. AF_12/2015</v>
          </cell>
          <cell r="I2545" t="str">
            <v>M</v>
          </cell>
          <cell r="J2545" t="str">
            <v>COEFICIENTE DE REPRESENTATIVIDADE</v>
          </cell>
          <cell r="K2545" t="str">
            <v>3,43</v>
          </cell>
        </row>
        <row r="2546">
          <cell r="G2546">
            <v>91928</v>
          </cell>
          <cell r="H2546" t="str">
            <v>CABO DE COBRE FLEXÍVEL ISOLADO, 4 MM², ANTI-CHAMA 450/750 V, PARA CIRCUITOS TERMINAIS - FORNECIMENTO E INSTALAÇÃO. AF_12/2015</v>
          </cell>
          <cell r="I2546" t="str">
            <v>M</v>
          </cell>
          <cell r="J2546" t="str">
            <v>COEFICIENTE DE REPRESENTATIVIDADE</v>
          </cell>
          <cell r="K2546" t="str">
            <v>4,26</v>
          </cell>
        </row>
        <row r="2547">
          <cell r="G2547">
            <v>91929</v>
          </cell>
          <cell r="H2547" t="str">
            <v>CABO DE COBRE FLEXÍVEL ISOLADO, 4 MM², ANTI-CHAMA 0,6/1,0 KV, PARA CIRCUITOS TERMINAIS - FORNECIMENTO E INSTALAÇÃO. AF_12/2015</v>
          </cell>
          <cell r="I2547" t="str">
            <v>M</v>
          </cell>
          <cell r="J2547" t="str">
            <v>COEFICIENTE DE REPRESENTATIVIDADE</v>
          </cell>
          <cell r="K2547" t="str">
            <v>4,84</v>
          </cell>
        </row>
        <row r="2548">
          <cell r="G2548">
            <v>91930</v>
          </cell>
          <cell r="H2548" t="str">
            <v>CABO DE COBRE FLEXÍVEL ISOLADO, 6 MM², ANTI-CHAMA 450/750 V, PARA CIRCUITOS TERMINAIS - FORNECIMENTO E INSTALAÇÃO. AF_12/2015</v>
          </cell>
          <cell r="I2548" t="str">
            <v>M</v>
          </cell>
          <cell r="J2548" t="str">
            <v>COEFICIENTE DE REPRESENTATIVIDADE</v>
          </cell>
          <cell r="K2548" t="str">
            <v>5,83</v>
          </cell>
        </row>
        <row r="2549">
          <cell r="G2549">
            <v>91931</v>
          </cell>
          <cell r="H2549" t="str">
            <v>CABO DE COBRE FLEXÍVEL ISOLADO, 6 MM², ANTI-CHAMA 0,6/1,0 KV, PARA CIRCUITOS TERMINAIS - FORNECIMENTO E INSTALAÇÃO. AF_12/2015</v>
          </cell>
          <cell r="I2549" t="str">
            <v>M</v>
          </cell>
          <cell r="J2549" t="str">
            <v>COEFICIENTE DE REPRESENTATIVIDADE</v>
          </cell>
          <cell r="K2549" t="str">
            <v>6,50</v>
          </cell>
        </row>
        <row r="2550">
          <cell r="G2550">
            <v>91932</v>
          </cell>
          <cell r="H2550" t="str">
            <v>CABO DE COBRE FLEXÍVEL ISOLADO, 10 MM², ANTI-CHAMA 450/750 V, PARA CIRCUITOS TERMINAIS - FORNECIMENTO E INSTALAÇÃO. AF_12/2015</v>
          </cell>
          <cell r="I2550" t="str">
            <v>M</v>
          </cell>
          <cell r="J2550" t="str">
            <v>COEFICIENTE DE REPRESENTATIVIDADE</v>
          </cell>
          <cell r="K2550" t="str">
            <v>9,58</v>
          </cell>
        </row>
        <row r="2551">
          <cell r="G2551">
            <v>91933</v>
          </cell>
          <cell r="H2551" t="str">
            <v>CABO DE COBRE FLEXÍVEL ISOLADO, 10 MM², ANTI-CHAMA 0,6/1,0 KV, PARA CIRCUITOS TERMINAIS - FORNECIMENTO E INSTALAÇÃO. AF_12/2015</v>
          </cell>
          <cell r="I2551" t="str">
            <v>M</v>
          </cell>
          <cell r="J2551" t="str">
            <v>COEFICIENTE DE REPRESENTATIVIDADE</v>
          </cell>
          <cell r="K2551" t="str">
            <v>10,21</v>
          </cell>
        </row>
        <row r="2552">
          <cell r="G2552">
            <v>91934</v>
          </cell>
          <cell r="H2552" t="str">
            <v>CABO DE COBRE FLEXÍVEL ISOLADO, 16 MM², ANTI-CHAMA 450/750 V, PARA CIRCUITOS TERMINAIS - FORNECIMENTO E INSTALAÇÃO. AF_12/2015</v>
          </cell>
          <cell r="I2552" t="str">
            <v>M</v>
          </cell>
          <cell r="J2552" t="str">
            <v>COEFICIENTE DE REPRESENTATIVIDADE</v>
          </cell>
          <cell r="K2552" t="str">
            <v>14,63</v>
          </cell>
        </row>
        <row r="2553">
          <cell r="G2553">
            <v>91935</v>
          </cell>
          <cell r="H2553" t="str">
            <v>CABO DE COBRE FLEXÍVEL ISOLADO, 16 MM², ANTI-CHAMA 0,6/1,0 KV, PARA CIRCUITOS TERMINAIS - FORNECIMENTO E INSTALAÇÃO. AF_12/2015</v>
          </cell>
          <cell r="I2553" t="str">
            <v>M</v>
          </cell>
          <cell r="J2553" t="str">
            <v>COEFICIENTE DE REPRESENTATIVIDADE</v>
          </cell>
          <cell r="K2553" t="str">
            <v>15,56</v>
          </cell>
        </row>
        <row r="2554">
          <cell r="G2554">
            <v>92979</v>
          </cell>
          <cell r="H2554" t="str">
            <v>CABO DE COBRE FLEXÍVEL ISOLADO, 10 MM², ANTI-CHAMA 450/750 V, PARA DISTRIBUIÇÃO - FORNECIMENTO E INSTALAÇÃO. AF_12/2015</v>
          </cell>
          <cell r="I2554" t="str">
            <v>M</v>
          </cell>
          <cell r="J2554" t="str">
            <v>COEFICIENTE DE REPRESENTATIVIDADE</v>
          </cell>
          <cell r="K2554" t="str">
            <v>6,38</v>
          </cell>
        </row>
        <row r="2555">
          <cell r="G2555">
            <v>92980</v>
          </cell>
          <cell r="H2555" t="str">
            <v>CABO DE COBRE FLEXÍVEL ISOLADO, 10 MM², ANTI-CHAMA 0,6/1,0 KV, PARA DISTRIBUIÇÃO - FORNECIMENTO E INSTALAÇÃO. AF_12/2015</v>
          </cell>
          <cell r="I2555" t="str">
            <v>M</v>
          </cell>
          <cell r="J2555" t="str">
            <v>COEFICIENTE DE REPRESENTATIVIDADE</v>
          </cell>
          <cell r="K2555" t="str">
            <v>6,93</v>
          </cell>
        </row>
        <row r="2556">
          <cell r="G2556">
            <v>92981</v>
          </cell>
          <cell r="H2556" t="str">
            <v>CABO DE COBRE FLEXÍVEL ISOLADO, 16 MM², ANTI-CHAMA 450/750 V, PARA DISTRIBUIÇÃO - FORNECIMENTO E INSTALAÇÃO. AF_12/2015</v>
          </cell>
          <cell r="I2556" t="str">
            <v>M</v>
          </cell>
          <cell r="J2556" t="str">
            <v>COEFICIENTE DE REPRESENTATIVIDADE</v>
          </cell>
          <cell r="K2556" t="str">
            <v>9,80</v>
          </cell>
        </row>
        <row r="2557">
          <cell r="G2557">
            <v>92982</v>
          </cell>
          <cell r="H2557" t="str">
            <v>CABO DE COBRE FLEXÍVEL ISOLADO, 16 MM², ANTI-CHAMA 0,6/1,0 KV, PARA DISTRIBUIÇÃO - FORNECIMENTO E INSTALAÇÃO. AF_12/2015</v>
          </cell>
          <cell r="I2557" t="str">
            <v>M</v>
          </cell>
          <cell r="J2557" t="str">
            <v>COEFICIENTE DE REPRESENTATIVIDADE</v>
          </cell>
          <cell r="K2557" t="str">
            <v>10,60</v>
          </cell>
        </row>
        <row r="2558">
          <cell r="G2558">
            <v>92983</v>
          </cell>
          <cell r="H2558" t="str">
            <v>CABO DE COBRE FLEXÍVEL ISOLADO, 25 MM², ANTI-CHAMA 450/750 V, PARA DISTRIBUIÇÃO - FORNECIMENTO E INSTALAÇÃO. AF_12/2015</v>
          </cell>
          <cell r="I2558" t="str">
            <v>M</v>
          </cell>
          <cell r="J2558" t="str">
            <v>COEFICIENTE DE REPRESENTATIVIDADE</v>
          </cell>
          <cell r="K2558" t="str">
            <v>16,95</v>
          </cell>
        </row>
        <row r="2559">
          <cell r="G2559">
            <v>92984</v>
          </cell>
          <cell r="H2559" t="str">
            <v>CABO DE COBRE FLEXÍVEL ISOLADO, 25 MM², ANTI-CHAMA 0,6/1,0 KV, PARA DISTRIBUIÇÃO - FORNECIMENTO E INSTALAÇÃO. AF_12/2015</v>
          </cell>
          <cell r="I2559" t="str">
            <v>M</v>
          </cell>
          <cell r="J2559" t="str">
            <v>COEFICIENTE DE REPRESENTATIVIDADE</v>
          </cell>
          <cell r="K2559" t="str">
            <v>17,39</v>
          </cell>
        </row>
        <row r="2560">
          <cell r="G2560">
            <v>92985</v>
          </cell>
          <cell r="H2560" t="str">
            <v>CABO DE COBRE FLEXÍVEL ISOLADO, 35 MM², ANTI-CHAMA 450/750 V, PARA DISTRIBUIÇÃO - FORNECIMENTO E INSTALAÇÃO. AF_12/2015</v>
          </cell>
          <cell r="I2560" t="str">
            <v>M</v>
          </cell>
          <cell r="J2560" t="str">
            <v>COEFICIENTE DE REPRESENTATIVIDADE</v>
          </cell>
          <cell r="K2560" t="str">
            <v>22,82</v>
          </cell>
        </row>
        <row r="2561">
          <cell r="G2561">
            <v>92986</v>
          </cell>
          <cell r="H2561" t="str">
            <v>CABO DE COBRE FLEXÍVEL ISOLADO, 35 MM², ANTI-CHAMA 0,6/1,0 KV, PARA DISTRIBUIÇÃO - FORNECIMENTO E INSTALAÇÃO. AF_12/2015</v>
          </cell>
          <cell r="I2561" t="str">
            <v>M</v>
          </cell>
          <cell r="J2561" t="str">
            <v>COEFICIENTE DE REPRESENTATIVIDADE</v>
          </cell>
          <cell r="K2561" t="str">
            <v>23,49</v>
          </cell>
        </row>
        <row r="2562">
          <cell r="G2562">
            <v>92987</v>
          </cell>
          <cell r="H2562" t="str">
            <v>CABO DE COBRE FLEXÍVEL ISOLADO, 50 MM², ANTI-CHAMA 450/750 V, PARA DISTRIBUIÇÃO - FORNECIMENTO E INSTALAÇÃO. AF_12/2015</v>
          </cell>
          <cell r="I2562" t="str">
            <v>M</v>
          </cell>
          <cell r="J2562" t="str">
            <v>COEFICIENTE DE REPRESENTATIVIDADE</v>
          </cell>
          <cell r="K2562" t="str">
            <v>32,82</v>
          </cell>
        </row>
        <row r="2563">
          <cell r="G2563">
            <v>92988</v>
          </cell>
          <cell r="H2563" t="str">
            <v>CABO DE COBRE FLEXÍVEL ISOLADO, 50 MM², ANTI-CHAMA 0,6/1,0 KV, PARA DISTRIBUIÇÃO - FORNECIMENTO E INSTALAÇÃO. AF_12/2015</v>
          </cell>
          <cell r="I2563" t="str">
            <v>M</v>
          </cell>
          <cell r="J2563" t="str">
            <v>COEFICIENTE DE REPRESENTATIVIDADE</v>
          </cell>
          <cell r="K2563" t="str">
            <v>32,90</v>
          </cell>
        </row>
        <row r="2564">
          <cell r="G2564">
            <v>92989</v>
          </cell>
          <cell r="H2564" t="str">
            <v>CABO DE COBRE FLEXÍVEL ISOLADO, 70 MM², ANTI-CHAMA 450/750 V, PARA DISTRIBUIÇÃO - FORNECIMENTO E INSTALAÇÃO. AF_12/2015</v>
          </cell>
          <cell r="I2564" t="str">
            <v>M</v>
          </cell>
          <cell r="J2564" t="str">
            <v>COEFICIENTE DE REPRESENTATIVIDADE</v>
          </cell>
          <cell r="K2564" t="str">
            <v>45,59</v>
          </cell>
        </row>
        <row r="2565">
          <cell r="G2565">
            <v>92990</v>
          </cell>
          <cell r="H2565" t="str">
            <v>CABO DE COBRE FLEXÍVEL ISOLADO, 70 MM², ANTI-CHAMA 0,6/1,0 KV, PARA DISTRIBUIÇÃO - FORNECIMENTO E INSTALAÇÃO. AF_12/2015</v>
          </cell>
          <cell r="I2565" t="str">
            <v>M</v>
          </cell>
          <cell r="J2565" t="str">
            <v>COEFICIENTE DE REPRESENTATIVIDADE</v>
          </cell>
          <cell r="K2565" t="str">
            <v>45,06</v>
          </cell>
        </row>
        <row r="2566">
          <cell r="G2566">
            <v>92991</v>
          </cell>
          <cell r="H2566" t="str">
            <v>CABO DE COBRE FLEXÍVEL ISOLADO, 95 MM², ANTI-CHAMA 450/750 V, PARA DISTRIBUIÇÃO - FORNECIMENTO E INSTALAÇÃO. AF_12/2015</v>
          </cell>
          <cell r="I2566" t="str">
            <v>M</v>
          </cell>
          <cell r="J2566" t="str">
            <v>COEFICIENTE DE REPRESENTATIVIDADE</v>
          </cell>
          <cell r="K2566" t="str">
            <v>59,45</v>
          </cell>
        </row>
        <row r="2567">
          <cell r="G2567">
            <v>92992</v>
          </cell>
          <cell r="H2567" t="str">
            <v>CABO DE COBRE FLEXÍVEL ISOLADO, 95 MM², ANTI-CHAMA 0,6/1,0 KV, PARA DISTRIBUIÇÃO - FORNECIMENTO E INSTALAÇÃO. AF_12/2015</v>
          </cell>
          <cell r="I2567" t="str">
            <v>M</v>
          </cell>
          <cell r="J2567" t="str">
            <v>COEFICIENTE DE REPRESENTATIVIDADE</v>
          </cell>
          <cell r="K2567" t="str">
            <v>59,49</v>
          </cell>
        </row>
        <row r="2568">
          <cell r="G2568">
            <v>92993</v>
          </cell>
          <cell r="H2568" t="str">
            <v>CABO DE COBRE FLEXÍVEL ISOLADO, 120 MM², ANTI-CHAMA 450/750 V, PARA DISTRIBUIÇÃO - FORNECIMENTO E INSTALAÇÃO. AF_12/2015</v>
          </cell>
          <cell r="I2568" t="str">
            <v>M</v>
          </cell>
          <cell r="J2568" t="str">
            <v>COEFICIENTE DE REPRESENTATIVIDADE</v>
          </cell>
          <cell r="K2568" t="str">
            <v>76,20</v>
          </cell>
        </row>
        <row r="2569">
          <cell r="G2569">
            <v>92994</v>
          </cell>
          <cell r="H2569" t="str">
            <v>CABO DE COBRE FLEXÍVEL ISOLADO, 120 MM², ANTI-CHAMA 0,6/1,0 KV, PARA DISTRIBUIÇÃO - FORNECIMENTO E INSTALAÇÃO. AF_12/2015</v>
          </cell>
          <cell r="I2569" t="str">
            <v>M</v>
          </cell>
          <cell r="J2569" t="str">
            <v>COEFICIENTE DE REPRESENTATIVIDADE</v>
          </cell>
          <cell r="K2569" t="str">
            <v>76,96</v>
          </cell>
        </row>
        <row r="2570">
          <cell r="G2570">
            <v>92995</v>
          </cell>
          <cell r="H2570" t="str">
            <v>CABO DE COBRE FLEXÍVEL ISOLADO, 150 MM², ANTI-CHAMA 450/750 V, PARA DISTRIBUIÇÃO - FORNECIMENTO E INSTALAÇÃO. AF_12/2015</v>
          </cell>
          <cell r="I2570" t="str">
            <v>M</v>
          </cell>
          <cell r="J2570" t="str">
            <v>COEFICIENTE DE REPRESENTATIVIDADE</v>
          </cell>
          <cell r="K2570" t="str">
            <v>94,79</v>
          </cell>
        </row>
        <row r="2571">
          <cell r="G2571">
            <v>92996</v>
          </cell>
          <cell r="H2571" t="str">
            <v>CABO DE COBRE FLEXÍVEL ISOLADO, 150 MM², ANTI-CHAMA 0,6/1,0 KV, PARA DISTRIBUIÇÃO - FORNECIMENTO E INSTALAÇÃO. AF_12/2015</v>
          </cell>
          <cell r="I2571" t="str">
            <v>M</v>
          </cell>
          <cell r="J2571" t="str">
            <v>COEFICIENTE DE REPRESENTATIVIDADE</v>
          </cell>
          <cell r="K2571" t="str">
            <v>95,05</v>
          </cell>
        </row>
        <row r="2572">
          <cell r="G2572">
            <v>92997</v>
          </cell>
          <cell r="H2572" t="str">
            <v>CABO DE COBRE FLEXÍVEL ISOLADO, 185 MM², ANTI-CHAMA 450/750 V, PARA DISTRIBUIÇÃO - FORNECIMENTO E INSTALAÇÃO. AF_12/2015</v>
          </cell>
          <cell r="I2572" t="str">
            <v>M</v>
          </cell>
          <cell r="J2572" t="str">
            <v>COEFICIENTE DE REPRESENTATIVIDADE</v>
          </cell>
          <cell r="K2572" t="str">
            <v>115,15</v>
          </cell>
        </row>
        <row r="2573">
          <cell r="G2573">
            <v>92998</v>
          </cell>
          <cell r="H2573" t="str">
            <v>CABO DE COBRE FLEXÍVEL ISOLADO, 185 MM², ANTI-CHAMA 0,6/1,0 KV, PARA DISTRIBUIÇÃO - FORNECIMENTO E INSTALAÇÃO. AF_12/2015</v>
          </cell>
          <cell r="I2573" t="str">
            <v>M</v>
          </cell>
          <cell r="J2573" t="str">
            <v>COEFICIENTE DE REPRESENTATIVIDADE</v>
          </cell>
          <cell r="K2573" t="str">
            <v>116,26</v>
          </cell>
        </row>
        <row r="2574">
          <cell r="G2574">
            <v>92999</v>
          </cell>
          <cell r="H2574" t="str">
            <v>CABO DE COBRE FLEXÍVEL ISOLADO, 240 MM², ANTI-CHAMA 450/750 V, PARA DISTRIBUIÇÃO - FORNECIMENTO E INSTALAÇÃO. AF_12/2015</v>
          </cell>
          <cell r="I2574" t="str">
            <v>M</v>
          </cell>
          <cell r="J2574" t="str">
            <v>COEFICIENTE DE REPRESENTATIVIDADE</v>
          </cell>
          <cell r="K2574" t="str">
            <v>151,63</v>
          </cell>
        </row>
        <row r="2575">
          <cell r="G2575">
            <v>93000</v>
          </cell>
          <cell r="H2575" t="str">
            <v>CABO DE COBRE FLEXÍVEL ISOLADO, 240 MM², ANTI-CHAMA 0,6/1,0 KV, PARA DISTRIBUIÇÃO - FORNECIMENTO E INSTALAÇÃO. AF_12/2015</v>
          </cell>
          <cell r="I2575" t="str">
            <v>M</v>
          </cell>
          <cell r="J2575" t="str">
            <v>COEFICIENTE DE REPRESENTATIVIDADE</v>
          </cell>
          <cell r="K2575" t="str">
            <v>152,56</v>
          </cell>
        </row>
        <row r="2576">
          <cell r="G2576">
            <v>93001</v>
          </cell>
          <cell r="H2576" t="str">
            <v>CABO DE COBRE RÍGIDO ISOLADO, 300 MM², ANTI-CHAMA 450/750 V, PARA DISTRIBUIÇÃO - FORNECIMENTO E INSTALAÇÃO. AF_12/2015</v>
          </cell>
          <cell r="I2576" t="str">
            <v>M</v>
          </cell>
          <cell r="J2576" t="str">
            <v>COEFICIENTE DE REPRESENTATIVIDADE</v>
          </cell>
          <cell r="K2576" t="str">
            <v>185,18</v>
          </cell>
        </row>
        <row r="2577">
          <cell r="G2577">
            <v>93002</v>
          </cell>
          <cell r="H2577" t="str">
            <v>CABO DE COBRE FLEXÍVEL ISOLADO, 300 MM², ANTI-CHAMA 0,6/1,0 KV, PARA DISTRIBUIÇÃO - FORNECIMENTO E INSTALAÇÃO. AF_12/2015</v>
          </cell>
          <cell r="I2577" t="str">
            <v>M</v>
          </cell>
          <cell r="J2577" t="str">
            <v>COEFICIENTE DE REPRESENTATIVIDADE</v>
          </cell>
          <cell r="K2577" t="str">
            <v>190,33</v>
          </cell>
        </row>
        <row r="2578">
          <cell r="G2578">
            <v>83446</v>
          </cell>
          <cell r="H2578" t="str">
            <v>CAIXA DE PASSAGEM 30X30X40 COM TAMPA E DRENO BRITA</v>
          </cell>
          <cell r="I2578" t="str">
            <v>UN</v>
          </cell>
          <cell r="J2578" t="str">
            <v>COEFICIENTE DE REPRESENTATIVIDADE</v>
          </cell>
          <cell r="K2578" t="str">
            <v>146,69</v>
          </cell>
        </row>
        <row r="2579">
          <cell r="G2579">
            <v>91936</v>
          </cell>
          <cell r="H2579" t="str">
            <v>CAIXA OCTOGONAL 4" X 4", PVC, INSTALADA EM LAJE - FORNECIMENTO E INSTALAÇÃO. AF_12/2015</v>
          </cell>
          <cell r="I2579" t="str">
            <v>UN</v>
          </cell>
          <cell r="J2579" t="str">
            <v>COEFICIENTE DE REPRESENTATIVIDADE</v>
          </cell>
          <cell r="K2579" t="str">
            <v>9,02</v>
          </cell>
        </row>
        <row r="2580">
          <cell r="G2580">
            <v>91937</v>
          </cell>
          <cell r="H2580" t="str">
            <v>CAIXA OCTOGONAL 3" X 3", PVC, INSTALADA EM LAJE - FORNECIMENTO E INSTALAÇÃO. AF_12/2015</v>
          </cell>
          <cell r="I2580" t="str">
            <v>UN</v>
          </cell>
          <cell r="J2580" t="str">
            <v>COEFICIENTE DE REPRESENTATIVIDADE</v>
          </cell>
          <cell r="K2580" t="str">
            <v>7,68</v>
          </cell>
        </row>
        <row r="2581">
          <cell r="G2581">
            <v>91939</v>
          </cell>
          <cell r="H2581" t="str">
            <v>CAIXA RETANGULAR 4" X 2" ALTA (2,00 M DO PISO), PVC, INSTALADA EM PAREDE - FORNECIMENTO E INSTALAÇÃO. AF_12/2015</v>
          </cell>
          <cell r="I2581" t="str">
            <v>UN</v>
          </cell>
          <cell r="J2581" t="str">
            <v>COEFICIENTE DE REPRESENTATIVIDADE</v>
          </cell>
          <cell r="K2581" t="str">
            <v>19,02</v>
          </cell>
        </row>
        <row r="2582">
          <cell r="G2582">
            <v>91940</v>
          </cell>
          <cell r="H2582" t="str">
            <v>CAIXA RETANGULAR 4" X 2" MÉDIA (1,30 M DO PISO), PVC, INSTALADA EM PAREDE - FORNECIMENTO E INSTALAÇÃO. AF_12/2015</v>
          </cell>
          <cell r="I2582" t="str">
            <v>UN</v>
          </cell>
          <cell r="J2582" t="str">
            <v>COEFICIENTE DE REPRESENTATIVIDADE</v>
          </cell>
          <cell r="K2582" t="str">
            <v>10,12</v>
          </cell>
        </row>
        <row r="2583">
          <cell r="G2583">
            <v>91941</v>
          </cell>
          <cell r="H2583" t="str">
            <v>CAIXA RETANGULAR 4" X 2" BAIXA (0,30 M DO PISO), PVC, INSTALADA EM PAREDE - FORNECIMENTO E INSTALAÇÃO. AF_12/2015</v>
          </cell>
          <cell r="I2583" t="str">
            <v>UN</v>
          </cell>
          <cell r="J2583" t="str">
            <v>COEFICIENTE DE REPRESENTATIVIDADE</v>
          </cell>
          <cell r="K2583" t="str">
            <v>6,79</v>
          </cell>
        </row>
        <row r="2584">
          <cell r="G2584">
            <v>91942</v>
          </cell>
          <cell r="H2584" t="str">
            <v>CAIXA RETANGULAR 4" X 4" ALTA (2,00 M DO PISO), PVC, INSTALADA EM PAREDE - FORNECIMENTO E INSTALAÇÃO. AF_12/2015</v>
          </cell>
          <cell r="I2584" t="str">
            <v>UN</v>
          </cell>
          <cell r="J2584" t="str">
            <v>COEFICIENTE DE REPRESENTATIVIDADE</v>
          </cell>
          <cell r="K2584" t="str">
            <v>23,35</v>
          </cell>
        </row>
        <row r="2585">
          <cell r="G2585">
            <v>91943</v>
          </cell>
          <cell r="H2585" t="str">
            <v>CAIXA RETANGULAR 4" X 4" MÉDIA (1,30 M DO PISO), PVC, INSTALADA EM PAREDE - FORNECIMENTO E INSTALAÇÃO. AF_12/2015</v>
          </cell>
          <cell r="I2585" t="str">
            <v>UN</v>
          </cell>
          <cell r="J2585" t="str">
            <v>COEFICIENTE DE REPRESENTATIVIDADE</v>
          </cell>
          <cell r="K2585" t="str">
            <v>13,11</v>
          </cell>
        </row>
        <row r="2586">
          <cell r="G2586">
            <v>91944</v>
          </cell>
          <cell r="H2586" t="str">
            <v>CAIXA RETANGULAR 4" X 4" BAIXA (0,30 M DO PISO), PVC, INSTALADA EM PAREDE - FORNECIMENTO E INSTALAÇÃO. AF_12/2015</v>
          </cell>
          <cell r="I2586" t="str">
            <v>UN</v>
          </cell>
          <cell r="J2586" t="str">
            <v>COEFICIENTE DE REPRESENTATIVIDADE</v>
          </cell>
          <cell r="K2586" t="str">
            <v>9,28</v>
          </cell>
        </row>
        <row r="2587">
          <cell r="G2587">
            <v>92865</v>
          </cell>
          <cell r="H2587" t="str">
            <v>CAIXA OCTOGONAL 4" X 4", METÁLICA, INSTALADA EM LAJE - FORNECIMENTO E INSTALAÇÃO. AF_12/2015</v>
          </cell>
          <cell r="I2587" t="str">
            <v>UN</v>
          </cell>
          <cell r="J2587" t="str">
            <v>COEFICIENTE DE REPRESENTATIVIDADE</v>
          </cell>
          <cell r="K2587" t="str">
            <v>7,16</v>
          </cell>
        </row>
        <row r="2588">
          <cell r="G2588">
            <v>92866</v>
          </cell>
          <cell r="H2588" t="str">
            <v>CAIXA SEXTAVADA 3" X 3", METÁLICA, INSTALADA EM LAJE - FORNECIMENTO E INSTALAÇÃO. AF_12/2015</v>
          </cell>
          <cell r="I2588" t="str">
            <v>UN</v>
          </cell>
          <cell r="J2588" t="str">
            <v>COEFICIENTE DE REPRESENTATIVIDADE</v>
          </cell>
          <cell r="K2588" t="str">
            <v>5,80</v>
          </cell>
        </row>
        <row r="2589">
          <cell r="G2589">
            <v>92867</v>
          </cell>
          <cell r="H2589" t="str">
            <v>CAIXA RETANGULAR 4" X 2" ALTA (2,00 M DO PISO), METÁLICA, INSTALADA EM PAREDE - FORNECIMENTO E INSTALAÇÃO. AF_12/2015</v>
          </cell>
          <cell r="I2589" t="str">
            <v>UN</v>
          </cell>
          <cell r="J2589" t="str">
            <v>COEFICIENTE DE REPRESENTATIVIDADE</v>
          </cell>
          <cell r="K2589" t="str">
            <v>18,52</v>
          </cell>
        </row>
        <row r="2590">
          <cell r="G2590">
            <v>92868</v>
          </cell>
          <cell r="H2590" t="str">
            <v>CAIXA RETANGULAR 4" X 2" MÉDIA (1,30 M DO PISO), METÁLICA, INSTALADA EM PAREDE - FORNECIMENTO E INSTALAÇÃO. AF_12/2015</v>
          </cell>
          <cell r="I2590" t="str">
            <v>UN</v>
          </cell>
          <cell r="J2590" t="str">
            <v>COEFICIENTE DE REPRESENTATIVIDADE</v>
          </cell>
          <cell r="K2590" t="str">
            <v>9,62</v>
          </cell>
        </row>
        <row r="2591">
          <cell r="G2591">
            <v>92869</v>
          </cell>
          <cell r="H2591" t="str">
            <v>CAIXA RETANGULAR 4" X 2" BAIXA (0,30 M DO PISO), METÁLICA, INSTALADA EM PAREDE - FORNECIMENTO E INSTALAÇÃO. AF_12/2015</v>
          </cell>
          <cell r="I2591" t="str">
            <v>UN</v>
          </cell>
          <cell r="J2591" t="str">
            <v>COEFICIENTE DE REPRESENTATIVIDADE</v>
          </cell>
          <cell r="K2591" t="str">
            <v>6,29</v>
          </cell>
        </row>
        <row r="2592">
          <cell r="G2592">
            <v>92870</v>
          </cell>
          <cell r="H2592" t="str">
            <v>CAIXA RETANGULAR 4" X 4" ALTA (2,00 M DO PISO), METÁLICA, INSTALADA EM PAREDE - FORNECIMENTO E INSTALAÇÃO. AF_12/2015</v>
          </cell>
          <cell r="I2592" t="str">
            <v>UN</v>
          </cell>
          <cell r="J2592" t="str">
            <v>COEFICIENTE DE REPRESENTATIVIDADE</v>
          </cell>
          <cell r="K2592" t="str">
            <v>22,50</v>
          </cell>
        </row>
        <row r="2593">
          <cell r="G2593">
            <v>92871</v>
          </cell>
          <cell r="H2593" t="str">
            <v>CAIXA RETANGULAR 4" X 4" MÉDIA (1,30 M DO PISO), METÁLICA, INSTALADA EM PAREDE - FORNECIMENTO E INSTALAÇÃO. AF_12/2015</v>
          </cell>
          <cell r="I2593" t="str">
            <v>UN</v>
          </cell>
          <cell r="J2593" t="str">
            <v>COEFICIENTE DE REPRESENTATIVIDADE</v>
          </cell>
          <cell r="K2593" t="str">
            <v>12,26</v>
          </cell>
        </row>
        <row r="2594">
          <cell r="G2594">
            <v>92872</v>
          </cell>
          <cell r="H2594" t="str">
            <v>CAIXA RETANGULAR 4" X 4" BAIXA (0,30 M DO PISO), METÁLICA, INSTALADA EM PAREDE - FORNECIMENTO E INSTALAÇÃO. AF_12/2015</v>
          </cell>
          <cell r="I2594" t="str">
            <v>UN</v>
          </cell>
          <cell r="J2594" t="str">
            <v>COEFICIENTE DE REPRESENTATIVIDADE</v>
          </cell>
          <cell r="K2594" t="str">
            <v>8,43</v>
          </cell>
        </row>
        <row r="2595">
          <cell r="G2595">
            <v>95777</v>
          </cell>
          <cell r="H2595" t="str">
            <v>CONDULETE DE ALUMÍNIO, TIPO B, PARA ELETRODUTO DE AÇO GALVANIZADO DN 20 MM (3/4''), APARENTE - FORNECIMENTO E INSTALAÇÃO. AF_11/2016_P</v>
          </cell>
          <cell r="I2595" t="str">
            <v>UN</v>
          </cell>
          <cell r="J2595" t="str">
            <v>COEFICIENTE DE REPRESENTATIVIDADE</v>
          </cell>
          <cell r="K2595" t="str">
            <v>18,39</v>
          </cell>
        </row>
        <row r="2596">
          <cell r="G2596">
            <v>95778</v>
          </cell>
          <cell r="H2596" t="str">
            <v>CONDULETE DE ALUMÍNIO, TIPO C, PARA ELETRODUTO DE AÇO GALVANIZADO DN 20 MM (3/4''), APARENTE - FORNECIMENTO E INSTALAÇÃO. AF_11/2016_P</v>
          </cell>
          <cell r="I2596" t="str">
            <v>UN</v>
          </cell>
          <cell r="J2596" t="str">
            <v>COEFICIENTE DE REPRESENTATIVIDADE</v>
          </cell>
          <cell r="K2596" t="str">
            <v>18,81</v>
          </cell>
        </row>
        <row r="2597">
          <cell r="G2597">
            <v>95779</v>
          </cell>
          <cell r="H2597" t="str">
            <v>CONDULETE DE ALUMÍNIO, TIPO E, PARA ELETRODUTO DE AÇO GALVANIZADO DN 20 MM (3/4''), APARENTE - FORNECIMENTO E INSTALAÇÃO. AF_11/2016_P</v>
          </cell>
          <cell r="I2597" t="str">
            <v>UN</v>
          </cell>
          <cell r="J2597" t="str">
            <v>COEFICIENTE DE REPRESENTATIVIDADE</v>
          </cell>
          <cell r="K2597" t="str">
            <v>17,42</v>
          </cell>
        </row>
        <row r="2598">
          <cell r="G2598">
            <v>95780</v>
          </cell>
          <cell r="H2598" t="str">
            <v>CONDULETE DE ALUMÍNIO, TIPO B, PARA ELETRODUTO DE AÇO GALVANIZADO DN 25 MM (1''), APARENTE - FORNECIMENTO E INSTALAÇÃO. AF_11/2016_P</v>
          </cell>
          <cell r="I2598" t="str">
            <v>UN</v>
          </cell>
          <cell r="J2598" t="str">
            <v>COEFICIENTE DE REPRESENTATIVIDADE</v>
          </cell>
          <cell r="K2598" t="str">
            <v>20,77</v>
          </cell>
        </row>
        <row r="2599">
          <cell r="G2599">
            <v>95781</v>
          </cell>
          <cell r="H2599" t="str">
            <v>CONDULETE DE ALUMÍNIO, TIPO C, PARA ELETRODUTO DE AÇO GALVANIZADO DN 25 MM (1''), APARENTE - FORNECIMENTO E INSTALAÇÃO. AF_11/2016_P</v>
          </cell>
          <cell r="I2599" t="str">
            <v>UN</v>
          </cell>
          <cell r="J2599" t="str">
            <v>COEFICIENTE DE REPRESENTATIVIDADE</v>
          </cell>
          <cell r="K2599" t="str">
            <v>21,08</v>
          </cell>
        </row>
        <row r="2600">
          <cell r="G2600">
            <v>95782</v>
          </cell>
          <cell r="H2600" t="str">
            <v>CONDULETE DE ALUMÍNIO, TIPO E, ELETRODUTO DE AÇO GALVANIZADO DN 25 MM (1''), APARENTE - FORNECIMENTO E INSTALAÇÃO. AF_11/2016_P</v>
          </cell>
          <cell r="I2600" t="str">
            <v>UN</v>
          </cell>
          <cell r="J2600" t="str">
            <v>COEFICIENTE DE REPRESENTATIVIDADE</v>
          </cell>
          <cell r="K2600" t="str">
            <v>21,88</v>
          </cell>
        </row>
        <row r="2601">
          <cell r="G2601">
            <v>95785</v>
          </cell>
          <cell r="H2601" t="str">
            <v>CONDULETE DE ALUMÍNIO, TIPO E, PARA ELETRODUTO DE AÇO GALVANIZADO DN 32 MM (1 1/4''), APARENTE - FORNECIMENTO E INSTALAÇÃO. AF_11/2016_P</v>
          </cell>
          <cell r="I2601" t="str">
            <v>UN</v>
          </cell>
          <cell r="J2601" t="str">
            <v>COEFICIENTE DE REPRESENTATIVIDADE</v>
          </cell>
          <cell r="K2601" t="str">
            <v>24,76</v>
          </cell>
        </row>
        <row r="2602">
          <cell r="G2602">
            <v>95787</v>
          </cell>
          <cell r="H2602" t="str">
            <v>CONDULETE DE ALUMÍNIO, TIPO LR, PARA ELETRODUTO DE AÇO GALVANIZADO DN 20 MM (3/4''), APARENTE - FORNECIMENTO E INSTALAÇÃO. AF_11/2016_P</v>
          </cell>
          <cell r="I2602" t="str">
            <v>UN</v>
          </cell>
          <cell r="J2602" t="str">
            <v>COEFICIENTE DE REPRESENTATIVIDADE</v>
          </cell>
          <cell r="K2602" t="str">
            <v>18,71</v>
          </cell>
        </row>
        <row r="2603">
          <cell r="G2603">
            <v>95789</v>
          </cell>
          <cell r="H2603" t="str">
            <v>CONDULETE DE ALUMÍNIO, TIPO LR, PARA ELETRODUTO DE AÇO GALVANIZADO DN 25 MM (1''), APARENTE - FORNECIMENTO E INSTALAÇÃO. AF_11/2016_P</v>
          </cell>
          <cell r="I2603" t="str">
            <v>UN</v>
          </cell>
          <cell r="J2603" t="str">
            <v>COEFICIENTE DE REPRESENTATIVIDADE</v>
          </cell>
          <cell r="K2603" t="str">
            <v>22,89</v>
          </cell>
        </row>
        <row r="2604">
          <cell r="G2604">
            <v>95791</v>
          </cell>
          <cell r="H2604" t="str">
            <v>CONDULETE DE ALUMÍNIO, TIPO LR, PARA ELETRODUTO DE AÇO GALVANIZADO DN 32 MM (1 1/4''), APARENTE - FORNECIMENTO E INSTALAÇÃO. AF_11/2016_P</v>
          </cell>
          <cell r="I2604" t="str">
            <v>UN</v>
          </cell>
          <cell r="J2604" t="str">
            <v>COEFICIENTE DE REPRESENTATIVIDADE</v>
          </cell>
          <cell r="K2604" t="str">
            <v>29,12</v>
          </cell>
        </row>
        <row r="2605">
          <cell r="G2605">
            <v>95795</v>
          </cell>
          <cell r="H2605" t="str">
            <v>CONDULETE DE ALUMÍNIO, TIPO T, PARA ELETRODUTO DE AÇO GALVANIZADO DN 20 MM (3/4''), APARENTE - FORNECIMENTO E INSTALAÇÃO. AF_11/2016_P</v>
          </cell>
          <cell r="I2605" t="str">
            <v>UN</v>
          </cell>
          <cell r="J2605" t="str">
            <v>COEFICIENTE DE REPRESENTATIVIDADE</v>
          </cell>
          <cell r="K2605" t="str">
            <v>21,59</v>
          </cell>
        </row>
        <row r="2606">
          <cell r="G2606">
            <v>95796</v>
          </cell>
          <cell r="H2606" t="str">
            <v>CONDULETE DE ALUMÍNIO, TIPO T, PARA ELETRODUTO DE AÇO GALVANIZADO DN 25 MM (1''), APARENTE - FORNECIMENTO E INSTALAÇÃO. AF_11/2016_P</v>
          </cell>
          <cell r="I2606" t="str">
            <v>UN</v>
          </cell>
          <cell r="J2606" t="str">
            <v>COEFICIENTE DE REPRESENTATIVIDADE</v>
          </cell>
          <cell r="K2606" t="str">
            <v>26,92</v>
          </cell>
        </row>
        <row r="2607">
          <cell r="G2607">
            <v>95797</v>
          </cell>
          <cell r="H2607" t="str">
            <v>CONDULETE DE ALUMÍNIO, TIPO T, PARA ELETRODUTO DE AÇO GALVANIZADO DN 32 MM (1 1/4''), APARENTE - FORNECIMENTO E INSTALAÇÃO. AF_11/2016_P</v>
          </cell>
          <cell r="I2607" t="str">
            <v>UN</v>
          </cell>
          <cell r="J2607" t="str">
            <v>COEFICIENTE DE REPRESENTATIVIDADE</v>
          </cell>
          <cell r="K2607" t="str">
            <v>33,88</v>
          </cell>
        </row>
        <row r="2608">
          <cell r="G2608">
            <v>95801</v>
          </cell>
          <cell r="H2608" t="str">
            <v>CONDULETE DE ALUMÍNIO, TIPO X, PARA ELETRODUTO DE AÇO GALVANIZADO DN 20 MM (3/4''), APARENTE - FORNECIMENTO E INSTALAÇÃO. AF_11/2016_P</v>
          </cell>
          <cell r="I2608" t="str">
            <v>UN</v>
          </cell>
          <cell r="J2608" t="str">
            <v>COEFICIENTE DE REPRESENTATIVIDADE</v>
          </cell>
          <cell r="K2608" t="str">
            <v>25,81</v>
          </cell>
        </row>
        <row r="2609">
          <cell r="G2609">
            <v>95802</v>
          </cell>
          <cell r="H2609" t="str">
            <v>CONDULETE DE ALUMÍNIO, TIPO X, PARA ELETRODUTO DE AÇO GALVANIZADO DN 25 MM (1''), APARENTE - FORNECIMENTO E INSTALAÇÃO. AF_11/2016_P</v>
          </cell>
          <cell r="I2609" t="str">
            <v>UN</v>
          </cell>
          <cell r="J2609" t="str">
            <v>COEFICIENTE DE REPRESENTATIVIDADE</v>
          </cell>
          <cell r="K2609" t="str">
            <v>28,74</v>
          </cell>
        </row>
        <row r="2610">
          <cell r="G2610">
            <v>95803</v>
          </cell>
          <cell r="H2610" t="str">
            <v>CONDULETE DE ALUMÍNIO, TIPO X, PARA ELETRODUTO DE AÇO GALVANIZADO DN 32 MM (1 1/4''), APARENTE - FORNECIMENTO E INSTALAÇÃO. AF_11/2016_P</v>
          </cell>
          <cell r="I2610" t="str">
            <v>UN</v>
          </cell>
          <cell r="J2610" t="str">
            <v>COEFICIENTE DE REPRESENTATIVIDADE</v>
          </cell>
          <cell r="K2610" t="str">
            <v>37,62</v>
          </cell>
        </row>
        <row r="2611">
          <cell r="G2611">
            <v>95804</v>
          </cell>
          <cell r="H2611" t="str">
            <v>CONDULETE DE PVC, TIPO B, PARA ELETRODUTO DE PVC SOLDÁVEL DN 20 MM (1/2''), APARENTE - FORNECIMENTO E INSTALAÇÃO. AF_11/2016</v>
          </cell>
          <cell r="I2611" t="str">
            <v>UN</v>
          </cell>
          <cell r="J2611" t="str">
            <v>COEFICIENTE DE REPRESENTATIVIDADE</v>
          </cell>
          <cell r="K2611" t="str">
            <v>16,66</v>
          </cell>
        </row>
        <row r="2612">
          <cell r="G2612">
            <v>95805</v>
          </cell>
          <cell r="H2612" t="str">
            <v>CONDULETE DE PVC, TIPO B, PARA ELETRODUTO DE PVC SOLDÁVEL DN 25 MM (3/4''), APARENTE - FORNECIMENTO E INSTALAÇÃO. AF_11/2016</v>
          </cell>
          <cell r="I2612" t="str">
            <v>UN</v>
          </cell>
          <cell r="J2612" t="str">
            <v>COEFICIENTE DE REPRESENTATIVIDADE</v>
          </cell>
          <cell r="K2612" t="str">
            <v>16,80</v>
          </cell>
        </row>
        <row r="2613">
          <cell r="G2613">
            <v>95806</v>
          </cell>
          <cell r="H2613" t="str">
            <v>CONDULETE DE PVC, TIPO B, PARA ELETRODUTO DE PVC SOLDÁVEL DN 32 MM (1''), APARENTE - FORNECIMENTO E INSTALAÇÃO. AF_11/2016</v>
          </cell>
          <cell r="I2613" t="str">
            <v>UN</v>
          </cell>
          <cell r="J2613" t="str">
            <v>COEFICIENTE DE REPRESENTATIVIDADE</v>
          </cell>
          <cell r="K2613" t="str">
            <v>17,35</v>
          </cell>
        </row>
        <row r="2614">
          <cell r="G2614">
            <v>95807</v>
          </cell>
          <cell r="H2614" t="str">
            <v>CONDULETE DE PVC, TIPO LL, PARA ELETRODUTO DE PVC SOLDÁVEL DN 20 MM (1/2''), APARENTE - FORNECIMENTO E INSTALAÇÃO. AF_11/2016</v>
          </cell>
          <cell r="I2614" t="str">
            <v>UN</v>
          </cell>
          <cell r="J2614" t="str">
            <v>COEFICIENTE DE REPRESENTATIVIDADE</v>
          </cell>
          <cell r="K2614" t="str">
            <v>19,14</v>
          </cell>
        </row>
        <row r="2615">
          <cell r="G2615">
            <v>95808</v>
          </cell>
          <cell r="H2615" t="str">
            <v>CONDULETE DE PVC, TIPO LL, PARA ELETRODUTO DE PVC SOLDÁVEL DN 25 MM (3/4''), APARENTE - FORNECIMENTO E INSTALAÇÃO. AF_11/2016</v>
          </cell>
          <cell r="I2615" t="str">
            <v>UN</v>
          </cell>
          <cell r="J2615" t="str">
            <v>COEFICIENTE DE REPRESENTATIVIDADE</v>
          </cell>
          <cell r="K2615" t="str">
            <v>19,60</v>
          </cell>
        </row>
        <row r="2616">
          <cell r="G2616">
            <v>95809</v>
          </cell>
          <cell r="H2616" t="str">
            <v>CONDULETE DE PVC, TIPO LL, PARA ELETRODUTO DE PVC SOLDÁVEL DN 32 MM (1''), APARENTE - FORNECIMENTO E INSTALAÇÃO. AF_11/2016</v>
          </cell>
          <cell r="I2616" t="str">
            <v>UN</v>
          </cell>
          <cell r="J2616" t="str">
            <v>COEFICIENTE DE REPRESENTATIVIDADE</v>
          </cell>
          <cell r="K2616" t="str">
            <v>21,54</v>
          </cell>
        </row>
        <row r="2617">
          <cell r="G2617">
            <v>95810</v>
          </cell>
          <cell r="H2617" t="str">
            <v>CONDULETE DE PVC, TIPO LB, PARA ELETRODUTO DE PVC SOLDÁVEL DN 20 MM (1/2''), APARENTE - FORNECIMENTO E INSTALAÇÃO. AF_11/2016</v>
          </cell>
          <cell r="I2617" t="str">
            <v>UN</v>
          </cell>
          <cell r="J2617" t="str">
            <v>COEFICIENTE DE REPRESENTATIVIDADE</v>
          </cell>
          <cell r="K2617" t="str">
            <v>10,46</v>
          </cell>
        </row>
        <row r="2618">
          <cell r="G2618">
            <v>95811</v>
          </cell>
          <cell r="H2618" t="str">
            <v>CONDULETE DE PVC, TIPO LB, PARA ELETRODUTO DE PVC SOLDÁVEL DN 25 MM (3/4''), APARENTE - FORNECIMENTO E INSTALAÇÃO. AF_11/2016</v>
          </cell>
          <cell r="I2618" t="str">
            <v>UN</v>
          </cell>
          <cell r="J2618" t="str">
            <v>COEFICIENTE DE REPRESENTATIVIDADE</v>
          </cell>
          <cell r="K2618" t="str">
            <v>10,91</v>
          </cell>
        </row>
        <row r="2619">
          <cell r="G2619">
            <v>95812</v>
          </cell>
          <cell r="H2619" t="str">
            <v>CONDULETE DE PVC, TIPO LB, PARA ELETRODUTO DE PVC SOLDÁVEL DN 32 MM (1''), APARENTE - FORNECIMENTO E INSTALAÇÃO. AF_11/2016</v>
          </cell>
          <cell r="I2619" t="str">
            <v>UN</v>
          </cell>
          <cell r="J2619" t="str">
            <v>COEFICIENTE DE REPRESENTATIVIDADE</v>
          </cell>
          <cell r="K2619" t="str">
            <v>12,84</v>
          </cell>
        </row>
        <row r="2620">
          <cell r="G2620">
            <v>95813</v>
          </cell>
          <cell r="H2620" t="str">
            <v>CONDULETE DE PVC, TIPO TB, PARA ELETRODUTO DE PVC SOLDÁVEL DN 20 MM (1/2''), APARENTE - FORNECIMENTO E INSTALAÇÃO. AF_11/2016</v>
          </cell>
          <cell r="I2620" t="str">
            <v>UN</v>
          </cell>
          <cell r="J2620" t="str">
            <v>COEFICIENTE DE REPRESENTATIVIDADE</v>
          </cell>
          <cell r="K2620" t="str">
            <v>12,59</v>
          </cell>
        </row>
        <row r="2621">
          <cell r="G2621">
            <v>95814</v>
          </cell>
          <cell r="H2621" t="str">
            <v>CONDULETE DE PVC, TIPO TB, PARA ELETRODUTO DE PVC SOLDÁVEL DN 25 MM (3/4''), APARENTE - FORNECIMENTO E INSTALAÇÃO. AF_11/2016</v>
          </cell>
          <cell r="I2621" t="str">
            <v>UN</v>
          </cell>
          <cell r="J2621" t="str">
            <v>COEFICIENTE DE REPRESENTATIVIDADE</v>
          </cell>
          <cell r="K2621" t="str">
            <v>13,28</v>
          </cell>
        </row>
        <row r="2622">
          <cell r="G2622">
            <v>95815</v>
          </cell>
          <cell r="H2622" t="str">
            <v>CONDULETE DE PVC, TIPO TB, PARA ELETRODUTO DE PVC SOLDÁVEL DN 32 MM (1''), APARENTE - FORNECIMENTO E INSTALAÇÃO. AF_11/2016</v>
          </cell>
          <cell r="I2622" t="str">
            <v>UN</v>
          </cell>
          <cell r="J2622" t="str">
            <v>COEFICIENTE DE REPRESENTATIVIDADE</v>
          </cell>
          <cell r="K2622" t="str">
            <v>17,00</v>
          </cell>
        </row>
        <row r="2623">
          <cell r="G2623">
            <v>95816</v>
          </cell>
          <cell r="H2623" t="str">
            <v>CONDULETE DE PVC, TIPO X, PARA ELETRODUTO DE PVC SOLDÁVEL DN 20 MM (1/2''), APARENTE - FORNECIMENTO E INSTALAÇÃO. AF_11/2016</v>
          </cell>
          <cell r="I2623" t="str">
            <v>UN</v>
          </cell>
          <cell r="J2623" t="str">
            <v>COEFICIENTE DE REPRESENTATIVIDADE</v>
          </cell>
          <cell r="K2623" t="str">
            <v>23,57</v>
          </cell>
        </row>
        <row r="2624">
          <cell r="G2624">
            <v>95817</v>
          </cell>
          <cell r="H2624" t="str">
            <v>CONDULETE DE PVC, TIPO X, PARA ELETRODUTO DE PVC SOLDÁVEL DN 25 MM (3/4''), APARENTE - FORNECIMENTO E INSTALAÇÃO. AF_11/2016</v>
          </cell>
          <cell r="I2624" t="str">
            <v>UN</v>
          </cell>
          <cell r="J2624" t="str">
            <v>COEFICIENTE DE REPRESENTATIVIDADE</v>
          </cell>
          <cell r="K2624" t="str">
            <v>24,19</v>
          </cell>
        </row>
        <row r="2625">
          <cell r="G2625">
            <v>95818</v>
          </cell>
          <cell r="H2625" t="str">
            <v>CONDULETE DE PVC, TIPO X, PARA ELETRODUTO DE PVC SOLDÁVEL DN 32 MM (1''), APARENTE - FORNECIMENTO E INSTALAÇÃO. AF_11/2016</v>
          </cell>
          <cell r="I2625" t="str">
            <v>UN</v>
          </cell>
          <cell r="J2625" t="str">
            <v>COEFICIENTE DE REPRESENTATIVIDADE</v>
          </cell>
          <cell r="K2625" t="str">
            <v>29,19</v>
          </cell>
        </row>
        <row r="2626">
          <cell r="G2626">
            <v>97886</v>
          </cell>
          <cell r="H2626" t="str">
            <v>CAIXA ENTERRADA ELÉTRICA RETANGULAR, EM ALVENARIA COM TIJOLOS CERÂMICOS MACIÇOS, FUNDO COM BRITA, DIMENSÕES INTERNAS: 0,3X0,3X0,3 M. AF_05/2018</v>
          </cell>
          <cell r="I2626" t="str">
            <v>UN</v>
          </cell>
          <cell r="J2626" t="str">
            <v>ATRIBUÍDO SÃO PAULO</v>
          </cell>
          <cell r="K2626" t="str">
            <v>119,01</v>
          </cell>
        </row>
        <row r="2627">
          <cell r="G2627">
            <v>97887</v>
          </cell>
          <cell r="H2627" t="str">
            <v>CAIXA ENTERRADA ELÉTRICA RETANGULAR, EM ALVENARIA COM TIJOLOS CERÂMICOS MACIÇOS, FUNDO COM BRITA, DIMENSÕES INTERNAS: 0,4X0,4X0,4 M. AF_05/2018</v>
          </cell>
          <cell r="I2627" t="str">
            <v>UN</v>
          </cell>
          <cell r="J2627" t="str">
            <v>ATRIBUÍDO SÃO PAULO</v>
          </cell>
          <cell r="K2627" t="str">
            <v>187,82</v>
          </cell>
        </row>
        <row r="2628">
          <cell r="G2628">
            <v>97888</v>
          </cell>
          <cell r="H2628" t="str">
            <v>CAIXA ENTERRADA ELÉTRICA RETANGULAR, EM ALVENARIA COM TIJOLOS CERÂMICOS MACIÇOS, FUNDO COM BRITA, DIMENSÕES INTERNAS: 0,6X0,6X0,6 M. AF_05/2018</v>
          </cell>
          <cell r="I2628" t="str">
            <v>UN</v>
          </cell>
          <cell r="J2628" t="str">
            <v>ATRIBUÍDO SÃO PAULO</v>
          </cell>
          <cell r="K2628" t="str">
            <v>362,13</v>
          </cell>
        </row>
        <row r="2629">
          <cell r="G2629">
            <v>97889</v>
          </cell>
          <cell r="H2629" t="str">
            <v>CAIXA ENTERRADA ELÉTRICA RETANGULAR, EM ALVENARIA COM TIJOLOS CERÂMICOS MACIÇOS, FUNDO COM BRITA, DIMENSÕES INTERNAS: 0,8X0,8X0,6 M. AF_05/2018</v>
          </cell>
          <cell r="I2629" t="str">
            <v>UN</v>
          </cell>
          <cell r="J2629" t="str">
            <v>ATRIBUÍDO SÃO PAULO</v>
          </cell>
          <cell r="K2629" t="str">
            <v>485,52</v>
          </cell>
        </row>
        <row r="2630">
          <cell r="G2630">
            <v>97890</v>
          </cell>
          <cell r="H2630" t="str">
            <v>CAIXA ENTERRADA ELÉTRICA RETANGULAR, EM ALVENARIA COM TIJOLOS CERÂMICOS MACIÇOS, FUNDO COM BRITA, DIMENSÕES INTERNAS: 1X1X0,6 M. AF_05/2018</v>
          </cell>
          <cell r="I2630" t="str">
            <v>UN</v>
          </cell>
          <cell r="J2630" t="str">
            <v>ATRIBUÍDO SÃO PAULO</v>
          </cell>
          <cell r="K2630" t="str">
            <v>558,99</v>
          </cell>
        </row>
        <row r="2631">
          <cell r="G2631">
            <v>97891</v>
          </cell>
          <cell r="H2631" t="str">
            <v>CAIXA ENTERRADA ELÉTRICA RETANGULAR, EM ALVENARIA COM BLOCOS DE CONCRETO, FUNDO COM BRITA, DIMENSÕES INTERNAS: 0,4X0,4X0,4 M. AF_05/2018</v>
          </cell>
          <cell r="I2631" t="str">
            <v>UN</v>
          </cell>
          <cell r="J2631" t="str">
            <v>ATRIBUÍDO SÃO PAULO</v>
          </cell>
          <cell r="K2631" t="str">
            <v>142,91</v>
          </cell>
        </row>
        <row r="2632">
          <cell r="G2632">
            <v>97892</v>
          </cell>
          <cell r="H2632" t="str">
            <v>CAIXA ENTERRADA ELÉTRICA RETANGULAR, EM ALVENARIA COM BLOCOS DE CONCRETO, FUNDO COM BRITA, DIMENSÕES INTERNAS: 0,6X0,6X0,6 M. AF_05/2018</v>
          </cell>
          <cell r="I2632" t="str">
            <v>UN</v>
          </cell>
          <cell r="J2632" t="str">
            <v>ATRIBUÍDO SÃO PAULO</v>
          </cell>
          <cell r="K2632" t="str">
            <v>267,16</v>
          </cell>
        </row>
        <row r="2633">
          <cell r="G2633">
            <v>97893</v>
          </cell>
          <cell r="H2633" t="str">
            <v>CAIXA ENTERRADA ELÉTRICA RETANGULAR, EM ALVENARIA COM BLOCOS DE CONCRETO, FUNDO COM BRITA, DIMENSÕES INTERNAS: 0,8X0,8X0,6 M. AF_05/2018</v>
          </cell>
          <cell r="I2633" t="str">
            <v>UN</v>
          </cell>
          <cell r="J2633" t="str">
            <v>ATRIBUÍDO SÃO PAULO</v>
          </cell>
          <cell r="K2633" t="str">
            <v>364,41</v>
          </cell>
        </row>
        <row r="2634">
          <cell r="G2634">
            <v>97894</v>
          </cell>
          <cell r="H2634" t="str">
            <v>CAIXA ENTERRADA ELÉTRICA RETANGULAR, EM ALVENARIA COM BLOCOS DE CONCRETO, FUNDO COM BRITA, DIMENSÕES INTERNAS: 1X1X0,6 M. AF_05/2018</v>
          </cell>
          <cell r="I2634" t="str">
            <v>UN</v>
          </cell>
          <cell r="J2634" t="str">
            <v>ATRIBUÍDO SÃO PAULO</v>
          </cell>
          <cell r="K2634" t="str">
            <v>412,22</v>
          </cell>
        </row>
        <row r="2635">
          <cell r="G2635">
            <v>68066</v>
          </cell>
          <cell r="H2635" t="str">
            <v>CAIXA DE PROTECAO PARA MEDIDOR MONOFASICO, FORNECIMENTO E INSTALACAO</v>
          </cell>
          <cell r="I2635" t="str">
            <v>UN</v>
          </cell>
          <cell r="J2635" t="str">
            <v>COEFICIENTE DE REPRESENTATIVIDADE</v>
          </cell>
          <cell r="K2635" t="str">
            <v>122,81</v>
          </cell>
        </row>
        <row r="2636">
          <cell r="G2636">
            <v>72319</v>
          </cell>
          <cell r="H2636" t="str">
            <v>DISJUNTOR BAIXA TENSAO TRIPOLAR A SECO  800A/600V, INCLUSIVE ELETROTÉCNICO</v>
          </cell>
          <cell r="I2636" t="str">
            <v>UN</v>
          </cell>
          <cell r="J2636" t="str">
            <v>COEFICIENTE DE REPRESENTATIVIDADE</v>
          </cell>
          <cell r="K2636" t="str">
            <v>4.244,91</v>
          </cell>
        </row>
        <row r="2637">
          <cell r="G2637">
            <v>72341</v>
          </cell>
          <cell r="H2637" t="str">
            <v>CONTATOR TRIPOLAR I NOMINAL 12A - FORNECIMENTO E INSTALACAO INCLUSIVE ELETROTÉCNICO</v>
          </cell>
          <cell r="I2637" t="str">
            <v>UN</v>
          </cell>
          <cell r="J2637" t="str">
            <v>COEFICIENTE DE REPRESENTATIVIDADE</v>
          </cell>
          <cell r="K2637" t="str">
            <v>210,53</v>
          </cell>
        </row>
        <row r="2638">
          <cell r="G2638">
            <v>72343</v>
          </cell>
          <cell r="H2638" t="str">
            <v>CONTATOR TRIPOLAR I NOMINAL 22A - FORNECIMENTO E INSTALACAO INCLUSIVE ELETROTÉCNICO</v>
          </cell>
          <cell r="I2638" t="str">
            <v>UN</v>
          </cell>
          <cell r="J2638" t="str">
            <v>COEFICIENTE DE REPRESENTATIVIDADE</v>
          </cell>
          <cell r="K2638" t="str">
            <v>250,22</v>
          </cell>
        </row>
        <row r="2639">
          <cell r="G2639">
            <v>72344</v>
          </cell>
          <cell r="H2639" t="str">
            <v>CONTATOR TRIPOLAR I NOMINAL 36A - FORNECIMENTO E INSTALACAO INCLUSIVE ELETROTÉCNICO</v>
          </cell>
          <cell r="I2639" t="str">
            <v>UN</v>
          </cell>
          <cell r="J2639" t="str">
            <v>COEFICIENTE DE REPRESENTATIVIDADE</v>
          </cell>
          <cell r="K2639" t="str">
            <v>400,03</v>
          </cell>
        </row>
        <row r="2640">
          <cell r="G2640">
            <v>72345</v>
          </cell>
          <cell r="H2640" t="str">
            <v>CONTATOR TRIPOLAR I NOMIMAL 94A - FORNECIMENTO E INSTALACAO INCLUSIVE ELETROTÉCNICO</v>
          </cell>
          <cell r="I2640" t="str">
            <v>UN</v>
          </cell>
          <cell r="J2640" t="str">
            <v>COEFICIENTE DE REPRESENTATIVIDADE</v>
          </cell>
          <cell r="K2640" t="str">
            <v>1.170,20</v>
          </cell>
        </row>
        <row r="2641">
          <cell r="G2641" t="str">
            <v>74130/1</v>
          </cell>
          <cell r="H2641" t="str">
            <v>DISJUNTOR TERMOMAGNETICO MONOPOLAR PADRAO NEMA (AMERICANO) 10 A 30A 240V, FORNECIMENTO E INSTALACAO</v>
          </cell>
          <cell r="I2641" t="str">
            <v>UN</v>
          </cell>
          <cell r="J2641" t="str">
            <v>COLETADO</v>
          </cell>
          <cell r="K2641" t="str">
            <v>12,54</v>
          </cell>
        </row>
        <row r="2642">
          <cell r="G2642" t="str">
            <v>74130/2</v>
          </cell>
          <cell r="H2642" t="str">
            <v>DISJUNTOR TERMOMAGNETICO MONOPOLAR PADRAO NEMA (AMERICANO) 35 A 50A 240V, FORNECIMENTO E INSTALACAO</v>
          </cell>
          <cell r="I2642" t="str">
            <v>UN</v>
          </cell>
          <cell r="J2642" t="str">
            <v>COEFICIENTE DE REPRESENTATIVIDADE</v>
          </cell>
          <cell r="K2642" t="str">
            <v>19,48</v>
          </cell>
        </row>
        <row r="2643">
          <cell r="G2643" t="str">
            <v>74130/3</v>
          </cell>
          <cell r="H2643" t="str">
            <v>DISJUNTOR TERMOMAGNETICO BIPOLAR PADRAO NEMA (AMERICANO) 10 A 50A 240V, FORNECIMENTO E INSTALACAO</v>
          </cell>
          <cell r="I2643" t="str">
            <v>UN</v>
          </cell>
          <cell r="J2643" t="str">
            <v>COEFICIENTE DE REPRESENTATIVIDADE</v>
          </cell>
          <cell r="K2643" t="str">
            <v>57,91</v>
          </cell>
        </row>
        <row r="2644">
          <cell r="G2644" t="str">
            <v>74130/4</v>
          </cell>
          <cell r="H2644" t="str">
            <v>DISJUNTOR TERMOMAGNETICO TRIPOLAR PADRAO NEMA (AMERICANO) 10 A 50A 240V, FORNECIMENTO E INSTALACAO</v>
          </cell>
          <cell r="I2644" t="str">
            <v>UN</v>
          </cell>
          <cell r="J2644" t="str">
            <v>COEFICIENTE DE REPRESENTATIVIDADE</v>
          </cell>
          <cell r="K2644" t="str">
            <v>81,88</v>
          </cell>
        </row>
        <row r="2645">
          <cell r="G2645" t="str">
            <v>74130/5</v>
          </cell>
          <cell r="H2645" t="str">
            <v>DISJUNTOR TERMOMAGNETICO TRIPOLAR PADRAO NEMA (AMERICANO) 60 A 100A 240V, FORNECIMENTO E INSTALACAO</v>
          </cell>
          <cell r="I2645" t="str">
            <v>UN</v>
          </cell>
          <cell r="J2645" t="str">
            <v>COEFICIENTE DE REPRESENTATIVIDADE</v>
          </cell>
          <cell r="K2645" t="str">
            <v>110,02</v>
          </cell>
        </row>
        <row r="2646">
          <cell r="G2646" t="str">
            <v>74130/6</v>
          </cell>
          <cell r="H2646" t="str">
            <v>DISJUNTOR TERMOMAGNETICO TRIPOLAR PADRAO NEMA (AMERICANO) 125 A 150A 240V, FORNECIMENTO E INSTALACAO</v>
          </cell>
          <cell r="I2646" t="str">
            <v>UN</v>
          </cell>
          <cell r="J2646" t="str">
            <v>COEFICIENTE DE REPRESENTATIVIDADE</v>
          </cell>
          <cell r="K2646" t="str">
            <v>316,25</v>
          </cell>
        </row>
        <row r="2647">
          <cell r="G2647" t="str">
            <v>74130/7</v>
          </cell>
          <cell r="H2647" t="str">
            <v>DISJUNTOR TERMOMAGNETICO TRIPOLAR EM CAIXA MOLDADA 250A 600V, FORNECIMENTO E INSTALACAO</v>
          </cell>
          <cell r="I2647" t="str">
            <v>UN</v>
          </cell>
          <cell r="J2647" t="str">
            <v>COEFICIENTE DE REPRESENTATIVIDADE</v>
          </cell>
          <cell r="K2647" t="str">
            <v>821,39</v>
          </cell>
        </row>
        <row r="2648">
          <cell r="G2648" t="str">
            <v>74130/8</v>
          </cell>
          <cell r="H2648" t="str">
            <v>DISJUNTOR TERMOMAGNETICO TRIPOLAR EM CAIXA MOLDADA 300 A 400A 600V, FORNECIMENTO E INSTALACAO</v>
          </cell>
          <cell r="I2648" t="str">
            <v>UN</v>
          </cell>
          <cell r="J2648" t="str">
            <v>COEFICIENTE DE REPRESENTATIVIDADE</v>
          </cell>
          <cell r="K2648" t="str">
            <v>1.123,41</v>
          </cell>
        </row>
        <row r="2649">
          <cell r="G2649" t="str">
            <v>74130/9</v>
          </cell>
          <cell r="H2649" t="str">
            <v>DISJUNTOR TERMOMAGNETICO TRIPOLAR EM CAIXA MOLDADA 500 A 600A 600V, FORNECIMENTO E INSTALACAO</v>
          </cell>
          <cell r="I2649" t="str">
            <v>UN</v>
          </cell>
          <cell r="J2649" t="str">
            <v>COEFICIENTE DE REPRESENTATIVIDADE</v>
          </cell>
          <cell r="K2649" t="str">
            <v>1.841,78</v>
          </cell>
        </row>
        <row r="2650">
          <cell r="G2650" t="str">
            <v>74130/10</v>
          </cell>
          <cell r="H2650" t="str">
            <v>DISJUNTOR TERMOMAGNETICO TRIPOLAR EM CAIXA MOLDADA 175 A 225A 240V, FORNECIMENTO E INSTALACAO</v>
          </cell>
          <cell r="I2650" t="str">
            <v>UN</v>
          </cell>
          <cell r="J2650" t="str">
            <v>COEFICIENTE DE REPRESENTATIVIDADE</v>
          </cell>
          <cell r="K2650" t="str">
            <v>495,76</v>
          </cell>
        </row>
        <row r="2651">
          <cell r="G2651" t="str">
            <v>74131/1</v>
          </cell>
          <cell r="H2651" t="str">
            <v>QUADRO DE DISTRIBUICAO DE ENERGIA DE EMBUTIR, EM CHAPA METALICA, PARA 3 DISJUNTORES TERMOMAGNETICOS MONOPOLARES SEM BARRAMENTO FORNECIMENTO E INSTALACAO</v>
          </cell>
          <cell r="I2651" t="str">
            <v>UN</v>
          </cell>
          <cell r="J2651" t="str">
            <v>COEFICIENTE DE REPRESENTATIVIDADE</v>
          </cell>
          <cell r="K2651" t="str">
            <v>56,66</v>
          </cell>
        </row>
        <row r="2652">
          <cell r="G2652" t="str">
            <v>74131/4</v>
          </cell>
          <cell r="H2652" t="str">
            <v>QUADRO DE DISTRIBUICAO DE ENERGIA DE EMBUTIR, EM CHAPA METALICA, PARA 18 DISJUNTORES TERMOMAGNETICOS MONOPOLARES, COM BARRAMENTO TRIFASICO E NEUTRO, FORNECIMENTO E INSTALACAO</v>
          </cell>
          <cell r="I2652" t="str">
            <v>UN</v>
          </cell>
          <cell r="J2652" t="str">
            <v>COEFICIENTE DE REPRESENTATIVIDADE</v>
          </cell>
          <cell r="K2652" t="str">
            <v>429,57</v>
          </cell>
        </row>
        <row r="2653">
          <cell r="G2653" t="str">
            <v>74131/5</v>
          </cell>
          <cell r="H2653" t="str">
            <v>QUADRO DE DISTRIBUICAO DE ENERGIA DE EMBUTIR, EM CHAPA METALICA, PARA 24 DISJUNTORES TERMOMAGNETICOS MONOPOLARES, COM BARRAMENTO TRIFASICO E NEUTRO, FORNECIMENTO E INSTALACAO</v>
          </cell>
          <cell r="I2653" t="str">
            <v>UN</v>
          </cell>
          <cell r="J2653" t="str">
            <v>COEFICIENTE DE REPRESENTATIVIDADE</v>
          </cell>
          <cell r="K2653" t="str">
            <v>493,04</v>
          </cell>
        </row>
        <row r="2654">
          <cell r="G2654" t="str">
            <v>74131/6</v>
          </cell>
          <cell r="H2654" t="str">
            <v>QUADRO DE DISTRIBUICAO DE ENERGIA DE EMBUTIR, EM CHAPA METALICA, PARA 32 DISJUNTORES TERMOMAGNETICOS MONOPOLARES, COM BARRAMENTO TRIFASICO E NEUTRO, FORNECIMENTO E INSTALACAO</v>
          </cell>
          <cell r="I2654" t="str">
            <v>UN</v>
          </cell>
          <cell r="J2654" t="str">
            <v>COEFICIENTE DE REPRESENTATIVIDADE</v>
          </cell>
          <cell r="K2654" t="str">
            <v>567,37</v>
          </cell>
        </row>
        <row r="2655">
          <cell r="G2655" t="str">
            <v>74131/7</v>
          </cell>
          <cell r="H2655" t="str">
            <v>QUADRO DE DISTRIBUICAO DE ENERGIA DE EMBUTIR, EM CHAPA METALICA, PARA 40 DISJUNTORES TERMOMAGNETICOS MONOPOLARES, COM BARRAMENTO TRIFASICO E NEUTRO, FORNECIMENTO E INSTALACAO</v>
          </cell>
          <cell r="I2655" t="str">
            <v>UN</v>
          </cell>
          <cell r="J2655" t="str">
            <v>COEFICIENTE DE REPRESENTATIVIDADE</v>
          </cell>
          <cell r="K2655" t="str">
            <v>795,39</v>
          </cell>
        </row>
        <row r="2656">
          <cell r="G2656" t="str">
            <v>74131/8</v>
          </cell>
          <cell r="H2656" t="str">
            <v>QUADRO DE DISTRIBUICAO DE ENERGIA DE EMBUTIR, EM CHAPA METALICA, PARA 50 DISJUNTORES TERMOMAGNETICOS MONOPOLARES, COM BARRAMENTO TRIFASICO E NEUTRO, FORNECIMENTO E INSTALACAO</v>
          </cell>
          <cell r="I2656" t="str">
            <v>UN</v>
          </cell>
          <cell r="J2656" t="str">
            <v>COEFICIENTE DE REPRESENTATIVIDADE</v>
          </cell>
          <cell r="K2656" t="str">
            <v>1.152,47</v>
          </cell>
        </row>
        <row r="2657">
          <cell r="G2657">
            <v>83463</v>
          </cell>
          <cell r="H2657" t="str">
            <v>QUADRO DE DISTRIBUICAO DE ENERGIA EM CHAPA DE ACO GALVANIZADO, PARA 12 DISJUNTORES TERMOMAGNETICOS MONOPOLARES, COM BARRAMENTO TRIFASICO E NEUTRO - FORNECIMENTO E INSTALACAO</v>
          </cell>
          <cell r="I2657" t="str">
            <v>UN</v>
          </cell>
          <cell r="J2657" t="str">
            <v>COEFICIENTE DE REPRESENTATIVIDADE</v>
          </cell>
          <cell r="K2657" t="str">
            <v>333,57</v>
          </cell>
        </row>
        <row r="2658">
          <cell r="G2658">
            <v>84402</v>
          </cell>
          <cell r="H2658" t="str">
            <v>QUADRO DE DISTRIBUICAO DE ENERGIA P/ 6 DISJUNTORES TERMOMAGNETICOS MONOPOLARES SEM BARRAMENTO, DE EMBUTIR, EM CHAPA METALICA - FORNECIMENTO E INSTALACAO</v>
          </cell>
          <cell r="I2658" t="str">
            <v>UN</v>
          </cell>
          <cell r="J2658" t="str">
            <v>COEFICIENTE DE REPRESENTATIVIDADE</v>
          </cell>
          <cell r="K2658" t="str">
            <v>65,65</v>
          </cell>
        </row>
        <row r="2659">
          <cell r="G2659">
            <v>93653</v>
          </cell>
          <cell r="H2659" t="str">
            <v>DISJUNTOR MONOPOLAR TIPO DIN, CORRENTE NOMINAL DE 10A - FORNECIMENTO E INSTALAÇÃO. AF_04/2016</v>
          </cell>
          <cell r="I2659" t="str">
            <v>UN</v>
          </cell>
          <cell r="J2659" t="str">
            <v>COEFICIENTE DE REPRESENTATIVIDADE</v>
          </cell>
          <cell r="K2659" t="str">
            <v>9,71</v>
          </cell>
        </row>
        <row r="2660">
          <cell r="G2660">
            <v>93654</v>
          </cell>
          <cell r="H2660" t="str">
            <v>DISJUNTOR MONOPOLAR TIPO DIN, CORRENTE NOMINAL DE 16A - FORNECIMENTO E INSTALAÇÃO. AF_04/2016</v>
          </cell>
          <cell r="I2660" t="str">
            <v>UN</v>
          </cell>
          <cell r="J2660" t="str">
            <v>COEFICIENTE DE REPRESENTATIVIDADE</v>
          </cell>
          <cell r="K2660" t="str">
            <v>10,13</v>
          </cell>
        </row>
        <row r="2661">
          <cell r="G2661">
            <v>93655</v>
          </cell>
          <cell r="H2661" t="str">
            <v>DISJUNTOR MONOPOLAR TIPO DIN, CORRENTE NOMINAL DE 20A - FORNECIMENTO E INSTALAÇÃO. AF_04/2016</v>
          </cell>
          <cell r="I2661" t="str">
            <v>UN</v>
          </cell>
          <cell r="J2661" t="str">
            <v>COEFICIENTE DE REPRESENTATIVIDADE</v>
          </cell>
          <cell r="K2661" t="str">
            <v>10,92</v>
          </cell>
        </row>
        <row r="2662">
          <cell r="G2662">
            <v>93656</v>
          </cell>
          <cell r="H2662" t="str">
            <v>DISJUNTOR MONOPOLAR TIPO DIN, CORRENTE NOMINAL DE 25A - FORNECIMENTO E INSTALAÇÃO. AF_04/2016</v>
          </cell>
          <cell r="I2662" t="str">
            <v>UN</v>
          </cell>
          <cell r="J2662" t="str">
            <v>COEFICIENTE DE REPRESENTATIVIDADE</v>
          </cell>
          <cell r="K2662" t="str">
            <v>10,92</v>
          </cell>
        </row>
        <row r="2663">
          <cell r="G2663">
            <v>93657</v>
          </cell>
          <cell r="H2663" t="str">
            <v>DISJUNTOR MONOPOLAR TIPO DIN, CORRENTE NOMINAL DE 32A - FORNECIMENTO E INSTALAÇÃO. AF_04/2016</v>
          </cell>
          <cell r="I2663" t="str">
            <v>UN</v>
          </cell>
          <cell r="J2663" t="str">
            <v>COEFICIENTE DE REPRESENTATIVIDADE</v>
          </cell>
          <cell r="K2663" t="str">
            <v>11,90</v>
          </cell>
        </row>
        <row r="2664">
          <cell r="G2664">
            <v>93658</v>
          </cell>
          <cell r="H2664" t="str">
            <v>DISJUNTOR MONOPOLAR TIPO DIN, CORRENTE NOMINAL DE 40A - FORNECIMENTO E INSTALAÇÃO. AF_04/2016</v>
          </cell>
          <cell r="I2664" t="str">
            <v>UN</v>
          </cell>
          <cell r="J2664" t="str">
            <v>COEFICIENTE DE REPRESENTATIVIDADE</v>
          </cell>
          <cell r="K2664" t="str">
            <v>17,24</v>
          </cell>
        </row>
        <row r="2665">
          <cell r="G2665">
            <v>93659</v>
          </cell>
          <cell r="H2665" t="str">
            <v>DISJUNTOR MONOPOLAR TIPO DIN, CORRENTE NOMINAL DE 50A - FORNECIMENTO E INSTALAÇÃO. AF_04/2016</v>
          </cell>
          <cell r="I2665" t="str">
            <v>UN</v>
          </cell>
          <cell r="J2665" t="str">
            <v>COEFICIENTE DE REPRESENTATIVIDADE</v>
          </cell>
          <cell r="K2665" t="str">
            <v>19,21</v>
          </cell>
        </row>
        <row r="2666">
          <cell r="G2666">
            <v>93660</v>
          </cell>
          <cell r="H2666" t="str">
            <v>DISJUNTOR BIPOLAR TIPO DIN, CORRENTE NOMINAL DE 10A - FORNECIMENTO E INSTALAÇÃO. AF_04/2016</v>
          </cell>
          <cell r="I2666" t="str">
            <v>UN</v>
          </cell>
          <cell r="J2666" t="str">
            <v>COEFICIENTE DE REPRESENTATIVIDADE</v>
          </cell>
          <cell r="K2666" t="str">
            <v>48,96</v>
          </cell>
        </row>
        <row r="2667">
          <cell r="G2667">
            <v>93661</v>
          </cell>
          <cell r="H2667" t="str">
            <v>DISJUNTOR BIPOLAR TIPO DIN, CORRENTE NOMINAL DE 16A - FORNECIMENTO E INSTALAÇÃO. AF_04/2016</v>
          </cell>
          <cell r="I2667" t="str">
            <v>UN</v>
          </cell>
          <cell r="J2667" t="str">
            <v>COEFICIENTE DE REPRESENTATIVIDADE</v>
          </cell>
          <cell r="K2667" t="str">
            <v>49,78</v>
          </cell>
        </row>
        <row r="2668">
          <cell r="G2668">
            <v>93662</v>
          </cell>
          <cell r="H2668" t="str">
            <v>DISJUNTOR BIPOLAR TIPO DIN, CORRENTE NOMINAL DE 20A - FORNECIMENTO E INSTALAÇÃO. AF_04/2016</v>
          </cell>
          <cell r="I2668" t="str">
            <v>UN</v>
          </cell>
          <cell r="J2668" t="str">
            <v>COEFICIENTE DE REPRESENTATIVIDADE</v>
          </cell>
          <cell r="K2668" t="str">
            <v>51,42</v>
          </cell>
        </row>
        <row r="2669">
          <cell r="G2669">
            <v>93663</v>
          </cell>
          <cell r="H2669" t="str">
            <v>DISJUNTOR BIPOLAR TIPO DIN, CORRENTE NOMINAL DE 25A - FORNECIMENTO E INSTALAÇÃO. AF_04/2016</v>
          </cell>
          <cell r="I2669" t="str">
            <v>UN</v>
          </cell>
          <cell r="J2669" t="str">
            <v>COEFICIENTE DE REPRESENTATIVIDADE</v>
          </cell>
          <cell r="K2669" t="str">
            <v>51,42</v>
          </cell>
        </row>
        <row r="2670">
          <cell r="G2670">
            <v>93664</v>
          </cell>
          <cell r="H2670" t="str">
            <v>DISJUNTOR BIPOLAR TIPO DIN, CORRENTE NOMINAL DE 32A - FORNECIMENTO E INSTALAÇÃO. AF_04/2016</v>
          </cell>
          <cell r="I2670" t="str">
            <v>UN</v>
          </cell>
          <cell r="J2670" t="str">
            <v>COEFICIENTE DE REPRESENTATIVIDADE</v>
          </cell>
          <cell r="K2670" t="str">
            <v>53,34</v>
          </cell>
        </row>
        <row r="2671">
          <cell r="G2671">
            <v>93665</v>
          </cell>
          <cell r="H2671" t="str">
            <v>DISJUNTOR BIPOLAR TIPO DIN, CORRENTE NOMINAL DE 40A - FORNECIMENTO E INSTALAÇÃO. AF_04/2016</v>
          </cell>
          <cell r="I2671" t="str">
            <v>UN</v>
          </cell>
          <cell r="J2671" t="str">
            <v>COEFICIENTE DE REPRESENTATIVIDADE</v>
          </cell>
          <cell r="K2671" t="str">
            <v>55,69</v>
          </cell>
        </row>
        <row r="2672">
          <cell r="G2672">
            <v>93666</v>
          </cell>
          <cell r="H2672" t="str">
            <v>DISJUNTOR BIPOLAR TIPO DIN, CORRENTE NOMINAL DE 50A - FORNECIMENTO E INSTALAÇÃO. AF_04/2016</v>
          </cell>
          <cell r="I2672" t="str">
            <v>UN</v>
          </cell>
          <cell r="J2672" t="str">
            <v>COEFICIENTE DE REPRESENTATIVIDADE</v>
          </cell>
          <cell r="K2672" t="str">
            <v>59,64</v>
          </cell>
        </row>
        <row r="2673">
          <cell r="G2673">
            <v>93667</v>
          </cell>
          <cell r="H2673" t="str">
            <v>DISJUNTOR TRIPOLAR TIPO DIN, CORRENTE NOMINAL DE 10A - FORNECIMENTO E INSTALAÇÃO. AF_04/2016</v>
          </cell>
          <cell r="I2673" t="str">
            <v>UN</v>
          </cell>
          <cell r="J2673" t="str">
            <v>COEFICIENTE DE REPRESENTATIVIDADE</v>
          </cell>
          <cell r="K2673" t="str">
            <v>60,98</v>
          </cell>
        </row>
        <row r="2674">
          <cell r="G2674">
            <v>93668</v>
          </cell>
          <cell r="H2674" t="str">
            <v>DISJUNTOR TRIPOLAR TIPO DIN, CORRENTE NOMINAL DE 16A - FORNECIMENTO E INSTALAÇÃO. AF_04/2016</v>
          </cell>
          <cell r="I2674" t="str">
            <v>UN</v>
          </cell>
          <cell r="J2674" t="str">
            <v>COEFICIENTE DE REPRESENTATIVIDADE</v>
          </cell>
          <cell r="K2674" t="str">
            <v>62,22</v>
          </cell>
        </row>
        <row r="2675">
          <cell r="G2675">
            <v>93669</v>
          </cell>
          <cell r="H2675" t="str">
            <v>DISJUNTOR TRIPOLAR TIPO DIN, CORRENTE NOMINAL DE 20A - FORNECIMENTO E INSTALAÇÃO. AF_04/2016</v>
          </cell>
          <cell r="I2675" t="str">
            <v>UN</v>
          </cell>
          <cell r="J2675" t="str">
            <v>COEFICIENTE DE REPRESENTATIVIDADE</v>
          </cell>
          <cell r="K2675" t="str">
            <v>64,66</v>
          </cell>
        </row>
        <row r="2676">
          <cell r="G2676">
            <v>93670</v>
          </cell>
          <cell r="H2676" t="str">
            <v>DISJUNTOR TRIPOLAR TIPO DIN, CORRENTE NOMINAL DE 25A - FORNECIMENTO E INSTALAÇÃO. AF_04/2016</v>
          </cell>
          <cell r="I2676" t="str">
            <v>UN</v>
          </cell>
          <cell r="J2676" t="str">
            <v>COEFICIENTE DE REPRESENTATIVIDADE</v>
          </cell>
          <cell r="K2676" t="str">
            <v>64,66</v>
          </cell>
        </row>
        <row r="2677">
          <cell r="G2677">
            <v>93671</v>
          </cell>
          <cell r="H2677" t="str">
            <v>DISJUNTOR TRIPOLAR TIPO DIN, CORRENTE NOMINAL DE 32A - FORNECIMENTO E INSTALAÇÃO. AF_04/2016</v>
          </cell>
          <cell r="I2677" t="str">
            <v>UN</v>
          </cell>
          <cell r="J2677" t="str">
            <v>COEFICIENTE DE REPRESENTATIVIDADE</v>
          </cell>
          <cell r="K2677" t="str">
            <v>67,56</v>
          </cell>
        </row>
        <row r="2678">
          <cell r="G2678">
            <v>93672</v>
          </cell>
          <cell r="H2678" t="str">
            <v>DISJUNTOR TRIPOLAR TIPO DIN, CORRENTE NOMINAL DE 40A - FORNECIMENTO E INSTALAÇÃO. AF_04/2016</v>
          </cell>
          <cell r="I2678" t="str">
            <v>UN</v>
          </cell>
          <cell r="J2678" t="str">
            <v>COEFICIENTE DE REPRESENTATIVIDADE</v>
          </cell>
          <cell r="K2678" t="str">
            <v>72,15</v>
          </cell>
        </row>
        <row r="2679">
          <cell r="G2679">
            <v>93673</v>
          </cell>
          <cell r="H2679" t="str">
            <v>DISJUNTOR TRIPOLAR TIPO DIN, CORRENTE NOMINAL DE 50A - FORNECIMENTO E INSTALAÇÃO. AF_04/2016</v>
          </cell>
          <cell r="I2679" t="str">
            <v>UN</v>
          </cell>
          <cell r="J2679" t="str">
            <v>COEFICIENTE DE REPRESENTATIVIDADE</v>
          </cell>
          <cell r="K2679" t="str">
            <v>78,07</v>
          </cell>
        </row>
        <row r="2680">
          <cell r="G2680">
            <v>97359</v>
          </cell>
          <cell r="H2680" t="str">
            <v>QUADRO DE MEDIÇÃO GERAL DE ENERGIA COM 8 MEDIDORES - FORNECIMENTO E INSTALAÇÃO. AF_04/2016</v>
          </cell>
          <cell r="I2680" t="str">
            <v>UN</v>
          </cell>
          <cell r="J2680" t="str">
            <v>COEFICIENTE DE REPRESENTATIVIDADE</v>
          </cell>
          <cell r="K2680" t="str">
            <v>2.581,15</v>
          </cell>
        </row>
        <row r="2681">
          <cell r="G2681">
            <v>97360</v>
          </cell>
          <cell r="H2681" t="str">
            <v>QUADRO DE MEDIÇÃO GERAL DE ENERGIA COM 12 MEDIDORES - FORNECIMENTO E INSTALAÇÃO. AF_04/2016</v>
          </cell>
          <cell r="I2681" t="str">
            <v>UN</v>
          </cell>
          <cell r="J2681" t="str">
            <v>COEFICIENTE DE REPRESENTATIVIDADE</v>
          </cell>
          <cell r="K2681" t="str">
            <v>4.979,39</v>
          </cell>
        </row>
        <row r="2682">
          <cell r="G2682">
            <v>97361</v>
          </cell>
          <cell r="H2682" t="str">
            <v>QUADRO DE MEDIÇÃO GERAL DE ENERGIA COM 16 MEDIDORES - FORNECIMENTO E INSTALAÇÃO. AF_04/2016</v>
          </cell>
          <cell r="I2682" t="str">
            <v>UN</v>
          </cell>
          <cell r="J2682" t="str">
            <v>COEFICIENTE DE REPRESENTATIVIDADE</v>
          </cell>
          <cell r="K2682" t="str">
            <v>6.639,19</v>
          </cell>
        </row>
        <row r="2683">
          <cell r="G2683">
            <v>91945</v>
          </cell>
          <cell r="H2683" t="str">
            <v>SUPORTE PARAFUSADO COM PLACA DE ENCAIXE 4" X 2" ALTO (2,00 M DO PISO) PARA PONTO ELÉTRICO - FORNECIMENTO E INSTALAÇÃO. AF_12/2015</v>
          </cell>
          <cell r="I2683" t="str">
            <v>UN</v>
          </cell>
          <cell r="J2683" t="str">
            <v>COEFICIENTE DE REPRESENTATIVIDADE</v>
          </cell>
          <cell r="K2683" t="str">
            <v>6,22</v>
          </cell>
        </row>
        <row r="2684">
          <cell r="G2684">
            <v>91946</v>
          </cell>
          <cell r="H2684" t="str">
            <v>SUPORTE PARAFUSADO COM PLACA DE ENCAIXE 4" X 2" MÉDIO (1,30 M DO PISO) PARA PONTO ELÉTRICO - FORNECIMENTO E INSTALAÇÃO. AF_12/2015</v>
          </cell>
          <cell r="I2684" t="str">
            <v>UN</v>
          </cell>
          <cell r="J2684" t="str">
            <v>COEFICIENTE DE REPRESENTATIVIDADE</v>
          </cell>
          <cell r="K2684" t="str">
            <v>5,15</v>
          </cell>
        </row>
        <row r="2685">
          <cell r="G2685">
            <v>91947</v>
          </cell>
          <cell r="H2685" t="str">
            <v>SUPORTE PARAFUSADO COM PLACA DE ENCAIXE 4" X 2" BAIXO (0,30 M DO PISO) PARA PONTO ELÉTRICO - FORNECIMENTO E INSTALAÇÃO. AF_12/2015</v>
          </cell>
          <cell r="I2685" t="str">
            <v>UN</v>
          </cell>
          <cell r="J2685" t="str">
            <v>COEFICIENTE DE REPRESENTATIVIDADE</v>
          </cell>
          <cell r="K2685" t="str">
            <v>4,49</v>
          </cell>
        </row>
        <row r="2686">
          <cell r="G2686">
            <v>91949</v>
          </cell>
          <cell r="H2686" t="str">
            <v>SUPORTE PARAFUSADO COM PLACA DE ENCAIXE 4" X 4" ALTO (2,00 M DO PISO) PARA PONTO ELÉTRICO - FORNECIMENTO E INSTALAÇÃO. AF_12/2015</v>
          </cell>
          <cell r="I2686" t="str">
            <v>UN</v>
          </cell>
          <cell r="J2686" t="str">
            <v>COEFICIENTE DE REPRESENTATIVIDADE</v>
          </cell>
          <cell r="K2686" t="str">
            <v>9,44</v>
          </cell>
        </row>
        <row r="2687">
          <cell r="G2687">
            <v>91950</v>
          </cell>
          <cell r="H2687" t="str">
            <v>SUPORTE PARAFUSADO COM PLACA DE ENCAIXE 4" X 4" MÉDIO (1,30 M DO PISO) PARA PONTO ELÉTRICO - FORNECIMENTO E INSTALAÇÃO. AF_12/2015</v>
          </cell>
          <cell r="I2687" t="str">
            <v>UN</v>
          </cell>
          <cell r="J2687" t="str">
            <v>COEFICIENTE DE REPRESENTATIVIDADE</v>
          </cell>
          <cell r="K2687" t="str">
            <v>8,15</v>
          </cell>
        </row>
        <row r="2688">
          <cell r="G2688">
            <v>91951</v>
          </cell>
          <cell r="H2688" t="str">
            <v>SUPORTE PARAFUSADO COM PLACA DE ENCAIXE 4" X 4" BAIXO (0,30 M DO PISO) PARA PONTO ELÉTRICO - FORNECIMENTO E INSTALAÇÃO. AF_12/2015</v>
          </cell>
          <cell r="I2688" t="str">
            <v>UN</v>
          </cell>
          <cell r="J2688" t="str">
            <v>COEFICIENTE DE REPRESENTATIVIDADE</v>
          </cell>
          <cell r="K2688" t="str">
            <v>7,38</v>
          </cell>
        </row>
        <row r="2689">
          <cell r="G2689">
            <v>91952</v>
          </cell>
          <cell r="H2689" t="str">
            <v>INTERRUPTOR SIMPLES (1 MÓDULO), 10A/250V, SEM SUPORTE E SEM PLACA - FORNECIMENTO E INSTALAÇÃO. AF_12/2015</v>
          </cell>
          <cell r="I2689" t="str">
            <v>UN</v>
          </cell>
          <cell r="J2689" t="str">
            <v>COEFICIENTE DE REPRESENTATIVIDADE</v>
          </cell>
          <cell r="K2689" t="str">
            <v>11,83</v>
          </cell>
        </row>
        <row r="2690">
          <cell r="G2690">
            <v>91953</v>
          </cell>
          <cell r="H2690" t="str">
            <v>INTERRUPTOR SIMPLES (1 MÓDULO), 10A/250V, INCLUINDO SUPORTE E PLACA - FORNECIMENTO E INSTALAÇÃO. AF_12/2015</v>
          </cell>
          <cell r="I2690" t="str">
            <v>UN</v>
          </cell>
          <cell r="J2690" t="str">
            <v>COEFICIENTE DE REPRESENTATIVIDADE</v>
          </cell>
          <cell r="K2690" t="str">
            <v>16,98</v>
          </cell>
        </row>
        <row r="2691">
          <cell r="G2691">
            <v>91954</v>
          </cell>
          <cell r="H2691" t="str">
            <v>INTERRUPTOR PARALELO (1 MÓDULO), 10A/250V, SEM SUPORTE E SEM PLACA - FORNECIMENTO E INSTALAÇÃO. AF_12/2015</v>
          </cell>
          <cell r="I2691" t="str">
            <v>UN</v>
          </cell>
          <cell r="J2691" t="str">
            <v>COEFICIENTE DE REPRESENTATIVIDADE</v>
          </cell>
          <cell r="K2691" t="str">
            <v>15,91</v>
          </cell>
        </row>
        <row r="2692">
          <cell r="G2692">
            <v>91955</v>
          </cell>
          <cell r="H2692" t="str">
            <v>INTERRUPTOR PARALELO (1 MÓDULO), 10A/250V, INCLUINDO SUPORTE E PLACA - FORNECIMENTO E INSTALAÇÃO. AF_12/2015</v>
          </cell>
          <cell r="I2692" t="str">
            <v>UN</v>
          </cell>
          <cell r="J2692" t="str">
            <v>COEFICIENTE DE REPRESENTATIVIDADE</v>
          </cell>
          <cell r="K2692" t="str">
            <v>21,06</v>
          </cell>
        </row>
        <row r="2693">
          <cell r="G2693">
            <v>91956</v>
          </cell>
          <cell r="H2693" t="str">
            <v>INTERRUPTOR SIMPLES (1 MÓDULO) COM INTERRUPTOR PARALELO (1 MÓDULO), 10A/250V, SEM SUPORTE E SEM PLACA - FORNECIMENTO E INSTALAÇÃO. AF_12/2015</v>
          </cell>
          <cell r="I2693" t="str">
            <v>UN</v>
          </cell>
          <cell r="J2693" t="str">
            <v>COEFICIENTE DE REPRESENTATIVIDADE</v>
          </cell>
          <cell r="K2693" t="str">
            <v>25,75</v>
          </cell>
        </row>
        <row r="2694">
          <cell r="G2694">
            <v>91957</v>
          </cell>
          <cell r="H2694" t="str">
            <v>INTERRUPTOR SIMPLES (1 MÓDULO) COM INTERRUPTOR PARALELO (1 MÓDULO), 10A/250V, INCLUINDO SUPORTE E PLACA - FORNECIMENTO E INSTALAÇÃO. AF_12/2015</v>
          </cell>
          <cell r="I2694" t="str">
            <v>UN</v>
          </cell>
          <cell r="J2694" t="str">
            <v>COEFICIENTE DE REPRESENTATIVIDADE</v>
          </cell>
          <cell r="K2694" t="str">
            <v>30,90</v>
          </cell>
        </row>
        <row r="2695">
          <cell r="G2695">
            <v>91958</v>
          </cell>
          <cell r="H2695" t="str">
            <v>INTERRUPTOR SIMPLES (2 MÓDULOS), 10A/250V, SEM SUPORTE E SEM PLACA - FORNECIMENTO E INSTALAÇÃO. AF_12/2015</v>
          </cell>
          <cell r="I2695" t="str">
            <v>UN</v>
          </cell>
          <cell r="J2695" t="str">
            <v>COEFICIENTE DE REPRESENTATIVIDADE</v>
          </cell>
          <cell r="K2695" t="str">
            <v>21,70</v>
          </cell>
        </row>
        <row r="2696">
          <cell r="G2696">
            <v>91959</v>
          </cell>
          <cell r="H2696" t="str">
            <v>INTERRUPTOR SIMPLES (2 MÓDULOS), 10A/250V, INCLUINDO SUPORTE E PLACA - FORNECIMENTO E INSTALAÇÃO. AF_12/2015</v>
          </cell>
          <cell r="I2696" t="str">
            <v>UN</v>
          </cell>
          <cell r="J2696" t="str">
            <v>COEFICIENTE DE REPRESENTATIVIDADE</v>
          </cell>
          <cell r="K2696" t="str">
            <v>26,85</v>
          </cell>
        </row>
        <row r="2697">
          <cell r="G2697">
            <v>91960</v>
          </cell>
          <cell r="H2697" t="str">
            <v>INTERRUPTOR PARALELO (2 MÓDULOS), 10A/250V, SEM SUPORTE E SEM PLACA - FORNECIMENTO E INSTALAÇÃO. AF_12/2015</v>
          </cell>
          <cell r="I2697" t="str">
            <v>UN</v>
          </cell>
          <cell r="J2697" t="str">
            <v>COEFICIENTE DE REPRESENTATIVIDADE</v>
          </cell>
          <cell r="K2697" t="str">
            <v>29,83</v>
          </cell>
        </row>
        <row r="2698">
          <cell r="G2698">
            <v>91961</v>
          </cell>
          <cell r="H2698" t="str">
            <v>INTERRUPTOR PARALELO (2 MÓDULOS), 10A/250V, INCLUINDO SUPORTE E PLACA - FORNECIMENTO E INSTALAÇÃO. AF_12/2015</v>
          </cell>
          <cell r="I2698" t="str">
            <v>UN</v>
          </cell>
          <cell r="J2698" t="str">
            <v>COEFICIENTE DE REPRESENTATIVIDADE</v>
          </cell>
          <cell r="K2698" t="str">
            <v>34,98</v>
          </cell>
        </row>
        <row r="2699">
          <cell r="G2699">
            <v>91962</v>
          </cell>
          <cell r="H2699" t="str">
            <v>INTERRUPTOR SIMPLES (1 MÓDULO) COM INTERRUPTOR PARALELO (2 MÓDULOS), 10A/250V, SEM SUPORTE E SEM PLACA - FORNECIMENTO E INSTALAÇÃO. AF_12/2015</v>
          </cell>
          <cell r="I2699" t="str">
            <v>UN</v>
          </cell>
          <cell r="J2699" t="str">
            <v>COEFICIENTE DE REPRESENTATIVIDADE</v>
          </cell>
          <cell r="K2699" t="str">
            <v>39,70</v>
          </cell>
        </row>
        <row r="2700">
          <cell r="G2700">
            <v>91963</v>
          </cell>
          <cell r="H2700" t="str">
            <v>INTERRUPTOR SIMPLES (1 MÓDULO) COM INTERRUPTOR PARALELO (2 MÓDULOS), 10A/250V, INCLUINDO SUPORTE E PLACA - FORNECIMENTO E INSTALAÇÃO. AF_12/2015</v>
          </cell>
          <cell r="I2700" t="str">
            <v>UN</v>
          </cell>
          <cell r="J2700" t="str">
            <v>COEFICIENTE DE REPRESENTATIVIDADE</v>
          </cell>
          <cell r="K2700" t="str">
            <v>44,85</v>
          </cell>
        </row>
        <row r="2701">
          <cell r="G2701">
            <v>91964</v>
          </cell>
          <cell r="H2701" t="str">
            <v>INTERRUPTOR SIMPLES (2 MÓDULOS) COM INTERRUPTOR PARALELO (1 MÓDULO), 10A/250V, SEM SUPORTE E SEM PLACA - FORNECIMENTO E INSTALAÇÃO. AF_12/2015</v>
          </cell>
          <cell r="I2701" t="str">
            <v>UN</v>
          </cell>
          <cell r="J2701" t="str">
            <v>COEFICIENTE DE REPRESENTATIVIDADE</v>
          </cell>
          <cell r="K2701" t="str">
            <v>35,62</v>
          </cell>
        </row>
        <row r="2702">
          <cell r="G2702">
            <v>91965</v>
          </cell>
          <cell r="H2702" t="str">
            <v>INTERRUPTOR SIMPLES (2 MÓDULOS) COM INTERRUPTOR PARALELO (1 MÓDULO), 10A/250V, INCLUINDO SUPORTE E PLACA - FORNECIMENTO E INSTALAÇÃO. AF_12/2015</v>
          </cell>
          <cell r="I2702" t="str">
            <v>UN</v>
          </cell>
          <cell r="J2702" t="str">
            <v>COEFICIENTE DE REPRESENTATIVIDADE</v>
          </cell>
          <cell r="K2702" t="str">
            <v>40,77</v>
          </cell>
        </row>
        <row r="2703">
          <cell r="G2703">
            <v>91966</v>
          </cell>
          <cell r="H2703" t="str">
            <v>INTERRUPTOR SIMPLES (3 MÓDULOS), 10A/250V, SEM SUPORTE E SEM PLACA - FORNECIMENTO E INSTALAÇÃO. AF_12/2015</v>
          </cell>
          <cell r="I2703" t="str">
            <v>UN</v>
          </cell>
          <cell r="J2703" t="str">
            <v>COEFICIENTE DE REPRESENTATIVIDADE</v>
          </cell>
          <cell r="K2703" t="str">
            <v>31,59</v>
          </cell>
        </row>
        <row r="2704">
          <cell r="G2704">
            <v>91967</v>
          </cell>
          <cell r="H2704" t="str">
            <v>INTERRUPTOR SIMPLES (3 MÓDULOS), 10A/250V, INCLUINDO SUPORTE E PLACA - FORNECIMENTO E INSTALAÇÃO. AF_12/2015</v>
          </cell>
          <cell r="I2704" t="str">
            <v>UN</v>
          </cell>
          <cell r="J2704" t="str">
            <v>COEFICIENTE DE REPRESENTATIVIDADE</v>
          </cell>
          <cell r="K2704" t="str">
            <v>36,74</v>
          </cell>
        </row>
        <row r="2705">
          <cell r="G2705">
            <v>91968</v>
          </cell>
          <cell r="H2705" t="str">
            <v>INTERRUPTOR PARALELO (3 MÓDULOS), 10A/250V, SEM SUPORTE E SEM PLACA - FORNECIMENTO E INSTALAÇÃO. AF_12/2015</v>
          </cell>
          <cell r="I2705" t="str">
            <v>UN</v>
          </cell>
          <cell r="J2705" t="str">
            <v>COEFICIENTE DE REPRESENTATIVIDADE</v>
          </cell>
          <cell r="K2705" t="str">
            <v>43,75</v>
          </cell>
        </row>
        <row r="2706">
          <cell r="G2706">
            <v>91969</v>
          </cell>
          <cell r="H2706" t="str">
            <v>INTERRUPTOR PARALELO (3 MÓDULOS), 10A/250V, INCLUINDO SUPORTE E PLACA - FORNECIMENTO E INSTALAÇÃO. AF_12/2015</v>
          </cell>
          <cell r="I2706" t="str">
            <v>UN</v>
          </cell>
          <cell r="J2706" t="str">
            <v>COEFICIENTE DE REPRESENTATIVIDADE</v>
          </cell>
          <cell r="K2706" t="str">
            <v>48,90</v>
          </cell>
        </row>
        <row r="2707">
          <cell r="G2707">
            <v>91970</v>
          </cell>
          <cell r="H2707" t="str">
            <v>INTERRUPTOR SIMPLES (3 MÓDULOS) COM INTERRUPTOR PARALELO (1 MÓDULO), 10A/250V, SEM SUPORTE E SEM PLACA - FORNECIMENTO E INSTALAÇÃO. AF_12/2015</v>
          </cell>
          <cell r="I2707" t="str">
            <v>UN</v>
          </cell>
          <cell r="J2707" t="str">
            <v>COEFICIENTE DE REPRESENTATIVIDADE</v>
          </cell>
          <cell r="K2707" t="str">
            <v>45,73</v>
          </cell>
        </row>
        <row r="2708">
          <cell r="G2708">
            <v>91971</v>
          </cell>
          <cell r="H2708" t="str">
            <v>INTERRUPTOR SIMPLES (3 MÓDULOS) COM INTERRUPTOR PARALELO (1 MÓDULO), 10A/250V, INCLUINDO SUPORTE E PLACA - FORNECIMENTO E INSTALAÇÃO. AF_12/2015</v>
          </cell>
          <cell r="I2708" t="str">
            <v>UN</v>
          </cell>
          <cell r="J2708" t="str">
            <v>COEFICIENTE DE REPRESENTATIVIDADE</v>
          </cell>
          <cell r="K2708" t="str">
            <v>53,88</v>
          </cell>
        </row>
        <row r="2709">
          <cell r="G2709">
            <v>91972</v>
          </cell>
          <cell r="H2709" t="str">
            <v>INTERRUPTOR SIMPLES (2 MÓDULOS) COM INTERRUPTOR PARALELO (2 MÓDULOS), 10A/250V, SEM SUPORTE E SEM PLACA - FORNECIMENTO E INSTALAÇÃO. AF_12/2015</v>
          </cell>
          <cell r="I2709" t="str">
            <v>UN</v>
          </cell>
          <cell r="J2709" t="str">
            <v>COEFICIENTE DE REPRESENTATIVIDADE</v>
          </cell>
          <cell r="K2709" t="str">
            <v>49,81</v>
          </cell>
        </row>
        <row r="2710">
          <cell r="G2710">
            <v>91973</v>
          </cell>
          <cell r="H2710" t="str">
            <v>INTERRUPTOR SIMPLES (2 MÓDULOS) COM INTERRUPTOR PARALELO (2 MÓDULOS), 10A/250V, INCLUINDO SUPORTE E PLACA - FORNECIMENTO E INSTALAÇÃO. AF_12/2015</v>
          </cell>
          <cell r="I2710" t="str">
            <v>UN</v>
          </cell>
          <cell r="J2710" t="str">
            <v>COEFICIENTE DE REPRESENTATIVIDADE</v>
          </cell>
          <cell r="K2710" t="str">
            <v>57,96</v>
          </cell>
        </row>
        <row r="2711">
          <cell r="G2711">
            <v>91974</v>
          </cell>
          <cell r="H2711" t="str">
            <v>INTERRUPTOR SIMPLES (4 MÓDULOS), 10A/250V, SEM SUPORTE E SEM PLACA - FORNECIMENTO E INSTALAÇÃO. AF_12/2015</v>
          </cell>
          <cell r="I2711" t="str">
            <v>UN</v>
          </cell>
          <cell r="J2711" t="str">
            <v>COEFICIENTE DE REPRESENTATIVIDADE</v>
          </cell>
          <cell r="K2711" t="str">
            <v>41,66</v>
          </cell>
        </row>
        <row r="2712">
          <cell r="G2712">
            <v>91975</v>
          </cell>
          <cell r="H2712" t="str">
            <v>INTERRUPTOR SIMPLES (4 MÓDULOS), 10A/250V, INCLUINDO SUPORTE E PLACA - FORNECIMENTO E INSTALAÇÃO. AF_12/2015</v>
          </cell>
          <cell r="I2712" t="str">
            <v>UN</v>
          </cell>
          <cell r="J2712" t="str">
            <v>COEFICIENTE DE REPRESENTATIVIDADE</v>
          </cell>
          <cell r="K2712" t="str">
            <v>49,81</v>
          </cell>
        </row>
        <row r="2713">
          <cell r="G2713">
            <v>91976</v>
          </cell>
          <cell r="H2713" t="str">
            <v>INTERRUPTOR SIMPLES (6 MÓDULOS), 10A/250V, SEM SUPORTE E SEM PLACA - FORNECIMENTO E INSTALAÇÃO. AF_12/2015</v>
          </cell>
          <cell r="I2713" t="str">
            <v>UN</v>
          </cell>
          <cell r="J2713" t="str">
            <v>COEFICIENTE DE REPRESENTATIVIDADE</v>
          </cell>
          <cell r="K2713" t="str">
            <v>61,48</v>
          </cell>
        </row>
        <row r="2714">
          <cell r="G2714">
            <v>91977</v>
          </cell>
          <cell r="H2714" t="str">
            <v>INTERRUPTOR SIMPLES (6 MÓDULOS), 10A/250V, INCLUINDO SUPORTE E PLACA - FORNECIMENTO E INSTALAÇÃO. AF_12/2015</v>
          </cell>
          <cell r="I2714" t="str">
            <v>UN</v>
          </cell>
          <cell r="J2714" t="str">
            <v>COEFICIENTE DE REPRESENTATIVIDADE</v>
          </cell>
          <cell r="K2714" t="str">
            <v>69,63</v>
          </cell>
        </row>
        <row r="2715">
          <cell r="G2715">
            <v>91978</v>
          </cell>
          <cell r="H2715" t="str">
            <v>INTERRUPTOR INTERMEDIÁRIO (1 MÓDULO), 10A/250V, SEM SUPORTE E SEM PLACA - FORNECIMENTO E INSTALAÇÃO. AF_09/2017</v>
          </cell>
          <cell r="I2715" t="str">
            <v>UN</v>
          </cell>
          <cell r="J2715" t="str">
            <v>COEFICIENTE DE REPRESENTATIVIDADE</v>
          </cell>
          <cell r="K2715" t="str">
            <v>25,15</v>
          </cell>
        </row>
        <row r="2716">
          <cell r="G2716">
            <v>91979</v>
          </cell>
          <cell r="H2716" t="str">
            <v>INTERRUPTOR INTERMEDIÁRIO (1 MÓDULO), 10A/250V, INCLUINDO SUPORTE E PLACA - FORNECIMENTO E INSTALAÇÃO. AF_09/2017</v>
          </cell>
          <cell r="I2716" t="str">
            <v>UN</v>
          </cell>
          <cell r="J2716" t="str">
            <v>COEFICIENTE DE REPRESENTATIVIDADE</v>
          </cell>
          <cell r="K2716" t="str">
            <v>30,30</v>
          </cell>
        </row>
        <row r="2717">
          <cell r="G2717">
            <v>91980</v>
          </cell>
          <cell r="H2717" t="str">
            <v>INTERRUPTOR BIPOLAR (1 MÓDULO), 10A/250V, SEM SUPORTE E SEM PLACA - FORNECIMENTO E INSTALAÇÃO. AF_09/2017</v>
          </cell>
          <cell r="I2717" t="str">
            <v>UN</v>
          </cell>
          <cell r="J2717" t="str">
            <v>COEFICIENTE DE REPRESENTATIVIDADE</v>
          </cell>
          <cell r="K2717" t="str">
            <v>24,36</v>
          </cell>
        </row>
        <row r="2718">
          <cell r="G2718">
            <v>91981</v>
          </cell>
          <cell r="H2718" t="str">
            <v>INTERRUPTOR BIPOLAR (1 MÓDULO), 10A/250V, INCLUINDO SUPORTE E PLACA - FORNECIMENTO E INSTALAÇÃO. AF_09/2017</v>
          </cell>
          <cell r="I2718" t="str">
            <v>UN</v>
          </cell>
          <cell r="J2718" t="str">
            <v>COEFICIENTE DE REPRESENTATIVIDADE</v>
          </cell>
          <cell r="K2718" t="str">
            <v>29,51</v>
          </cell>
        </row>
        <row r="2719">
          <cell r="G2719">
            <v>91982</v>
          </cell>
          <cell r="H2719" t="str">
            <v>DIMMER ROTATIVO (1 MÓDULO), 220V/600W, SEM SUPORTE E SEM PLACA - FORNECIMENTO E INSTALAÇÃO. AF_09/2017</v>
          </cell>
          <cell r="I2719" t="str">
            <v>UN</v>
          </cell>
          <cell r="J2719" t="str">
            <v>COEFICIENTE DE REPRESENTATIVIDADE</v>
          </cell>
          <cell r="K2719" t="str">
            <v>57,29</v>
          </cell>
        </row>
        <row r="2720">
          <cell r="G2720">
            <v>91983</v>
          </cell>
          <cell r="H2720" t="str">
            <v>DIMMER ROTATIVO (1 MÓDULO), 220V/600W, INCLUINDO SUPORTE E PLACA - FORNECIMENTO E INSTALAÇÃO. AF_09/2017</v>
          </cell>
          <cell r="I2720" t="str">
            <v>UN</v>
          </cell>
          <cell r="J2720" t="str">
            <v>COEFICIENTE DE REPRESENTATIVIDADE</v>
          </cell>
          <cell r="K2720" t="str">
            <v>62,44</v>
          </cell>
        </row>
        <row r="2721">
          <cell r="G2721">
            <v>91984</v>
          </cell>
          <cell r="H2721" t="str">
            <v>INTERRUPTOR PULSADOR CAMPAINHA (1 MÓDULO), 10A/250V, SEM SUPORTE E SEM PLACA - FORNECIMENTO E INSTALAÇÃO. AF_09/2017</v>
          </cell>
          <cell r="I2721" t="str">
            <v>UN</v>
          </cell>
          <cell r="J2721" t="str">
            <v>COEFICIENTE DE REPRESENTATIVIDADE</v>
          </cell>
          <cell r="K2721" t="str">
            <v>11,11</v>
          </cell>
        </row>
        <row r="2722">
          <cell r="G2722">
            <v>91985</v>
          </cell>
          <cell r="H2722" t="str">
            <v>INTERRUPTOR PULSADOR CAMPAINHA (1 MÓDULO), 10A/250V, INCLUINDO SUPORTE E PLACA - FORNECIMENTO E INSTALAÇÃO. AF_09/2017</v>
          </cell>
          <cell r="I2722" t="str">
            <v>UN</v>
          </cell>
          <cell r="J2722" t="str">
            <v>COEFICIENTE DE REPRESENTATIVIDADE</v>
          </cell>
          <cell r="K2722" t="str">
            <v>16,26</v>
          </cell>
        </row>
        <row r="2723">
          <cell r="G2723">
            <v>91986</v>
          </cell>
          <cell r="H2723" t="str">
            <v>CAMPAINHA CIGARRA (1 MÓDULO), 10A/250V, SEM SUPORTE E SEM PLACA - FORNECIMENTO E INSTALAÇÃO. AF_09/2017</v>
          </cell>
          <cell r="I2723" t="str">
            <v>UN</v>
          </cell>
          <cell r="J2723" t="str">
            <v>COEFICIENTE DE REPRESENTATIVIDADE</v>
          </cell>
          <cell r="K2723" t="str">
            <v>23,49</v>
          </cell>
        </row>
        <row r="2724">
          <cell r="G2724">
            <v>91987</v>
          </cell>
          <cell r="H2724" t="str">
            <v>CAMPAINHA CIGARRA (1 MÓDULO), 10A/250V, INCLUINDO SUPORTE E PLACA - FORNECIMENTO E INSTALAÇÃO. AF_09/2017</v>
          </cell>
          <cell r="I2724" t="str">
            <v>UN</v>
          </cell>
          <cell r="J2724" t="str">
            <v>COEFICIENTE DE REPRESENTATIVIDADE</v>
          </cell>
          <cell r="K2724" t="str">
            <v>28,64</v>
          </cell>
        </row>
        <row r="2725">
          <cell r="G2725">
            <v>91988</v>
          </cell>
          <cell r="H2725" t="str">
            <v>INTERRUPTOR PULSADOR MINUTERIA (1 MÓDULO), 10A/250V, SEM SUPORTE E SEM PLACA - FORNECIMENTO E INSTALAÇÃO. AF_09/2017</v>
          </cell>
          <cell r="I2725" t="str">
            <v>UN</v>
          </cell>
          <cell r="J2725" t="str">
            <v>COEFICIENTE DE REPRESENTATIVIDADE</v>
          </cell>
          <cell r="K2725" t="str">
            <v>13,75</v>
          </cell>
        </row>
        <row r="2726">
          <cell r="G2726">
            <v>91989</v>
          </cell>
          <cell r="H2726" t="str">
            <v>INTERRUPTOR PULSADOR MINUTERIA (1 MÓDULO), 10A/250V, INCLUINDO SUPORTE E PLACA - FORNECIMENTO E INSTALAÇÃO. AF_09/2017</v>
          </cell>
          <cell r="I2726" t="str">
            <v>UN</v>
          </cell>
          <cell r="J2726" t="str">
            <v>COEFICIENTE DE REPRESENTATIVIDADE</v>
          </cell>
          <cell r="K2726" t="str">
            <v>18,90</v>
          </cell>
        </row>
        <row r="2727">
          <cell r="G2727">
            <v>91990</v>
          </cell>
          <cell r="H2727" t="str">
            <v>TOMADA ALTA DE EMBUTIR (1 MÓDULO), 2P+T 10 A, SEM SUPORTE E SEM PLACA - FORNECIMENTO E INSTALAÇÃO. AF_12/2015</v>
          </cell>
          <cell r="I2727" t="str">
            <v>UN</v>
          </cell>
          <cell r="J2727" t="str">
            <v>COEFICIENTE DE REPRESENTATIVIDADE</v>
          </cell>
          <cell r="K2727" t="str">
            <v>21,31</v>
          </cell>
        </row>
        <row r="2728">
          <cell r="G2728">
            <v>91991</v>
          </cell>
          <cell r="H2728" t="str">
            <v>TOMADA ALTA DE EMBUTIR (1 MÓDULO), 2P+T 20 A, SEM SUPORTE E SEM PLACA - FORNECIMENTO E INSTALAÇÃO. AF_12/2015</v>
          </cell>
          <cell r="I2728" t="str">
            <v>UN</v>
          </cell>
          <cell r="J2728" t="str">
            <v>COEFICIENTE DE REPRESENTATIVIDADE</v>
          </cell>
          <cell r="K2728" t="str">
            <v>22,74</v>
          </cell>
        </row>
        <row r="2729">
          <cell r="G2729">
            <v>91992</v>
          </cell>
          <cell r="H2729" t="str">
            <v>TOMADA ALTA DE EMBUTIR (1 MÓDULO), 2P+T 10 A, INCLUINDO SUPORTE E PLACA - FORNECIMENTO E INSTALAÇÃO. AF_12/2015</v>
          </cell>
          <cell r="I2729" t="str">
            <v>UN</v>
          </cell>
          <cell r="J2729" t="str">
            <v>COEFICIENTE DE REPRESENTATIVIDADE</v>
          </cell>
          <cell r="K2729" t="str">
            <v>26,46</v>
          </cell>
        </row>
        <row r="2730">
          <cell r="G2730">
            <v>91993</v>
          </cell>
          <cell r="H2730" t="str">
            <v>TOMADA ALTA DE EMBUTIR (1 MÓDULO), 2P+T 20 A, INCLUINDO SUPORTE E PLACA - FORNECIMENTO E INSTALAÇÃO. AF_12/2015</v>
          </cell>
          <cell r="I2730" t="str">
            <v>UN</v>
          </cell>
          <cell r="J2730" t="str">
            <v>COEFICIENTE DE REPRESENTATIVIDADE</v>
          </cell>
          <cell r="K2730" t="str">
            <v>27,89</v>
          </cell>
        </row>
        <row r="2731">
          <cell r="G2731">
            <v>91994</v>
          </cell>
          <cell r="H2731" t="str">
            <v>TOMADA MÉDIA DE EMBUTIR (1 MÓDULO), 2P+T 10 A, SEM SUPORTE E SEM PLACA - FORNECIMENTO E INSTALAÇÃO. AF_12/2015</v>
          </cell>
          <cell r="I2731" t="str">
            <v>UN</v>
          </cell>
          <cell r="J2731" t="str">
            <v>COEFICIENTE DE REPRESENTATIVIDADE</v>
          </cell>
          <cell r="K2731" t="str">
            <v>15,17</v>
          </cell>
        </row>
        <row r="2732">
          <cell r="G2732">
            <v>91995</v>
          </cell>
          <cell r="H2732" t="str">
            <v>TOMADA MÉDIA DE EMBUTIR (1 MÓDULO), 2P+T 20 A, SEM SUPORTE E SEM PLACA - FORNECIMENTO E INSTALAÇÃO. AF_12/2015</v>
          </cell>
          <cell r="I2732" t="str">
            <v>UN</v>
          </cell>
          <cell r="J2732" t="str">
            <v>COEFICIENTE DE REPRESENTATIVIDADE</v>
          </cell>
          <cell r="K2732" t="str">
            <v>16,60</v>
          </cell>
        </row>
        <row r="2733">
          <cell r="G2733">
            <v>91996</v>
          </cell>
          <cell r="H2733" t="str">
            <v>TOMADA MÉDIA DE EMBUTIR (1 MÓDULO), 2P+T 10 A, INCLUINDO SUPORTE E PLACA - FORNECIMENTO E INSTALAÇÃO. AF_12/2015</v>
          </cell>
          <cell r="I2733" t="str">
            <v>UN</v>
          </cell>
          <cell r="J2733" t="str">
            <v>COEFICIENTE DE REPRESENTATIVIDADE</v>
          </cell>
          <cell r="K2733" t="str">
            <v>20,32</v>
          </cell>
        </row>
        <row r="2734">
          <cell r="G2734">
            <v>91997</v>
          </cell>
          <cell r="H2734" t="str">
            <v>TOMADA MÉDIA DE EMBUTIR (1 MÓDULO), 2P+T 20 A, INCLUINDO SUPORTE E PLACA - FORNECIMENTO E INSTALAÇÃO. AF_12/2015</v>
          </cell>
          <cell r="I2734" t="str">
            <v>UN</v>
          </cell>
          <cell r="J2734" t="str">
            <v>COEFICIENTE DE REPRESENTATIVIDADE</v>
          </cell>
          <cell r="K2734" t="str">
            <v>21,75</v>
          </cell>
        </row>
        <row r="2735">
          <cell r="G2735">
            <v>91998</v>
          </cell>
          <cell r="H2735" t="str">
            <v>TOMADA BAIXA DE EMBUTIR (1 MÓDULO), 2P+T 10 A, SEM SUPORTE E SEM PLACA - FORNECIMENTO E INSTALAÇÃO. AF_12/2015</v>
          </cell>
          <cell r="I2735" t="str">
            <v>UN</v>
          </cell>
          <cell r="J2735" t="str">
            <v>COEFICIENTE DE REPRESENTATIVIDADE</v>
          </cell>
          <cell r="K2735" t="str">
            <v>12,77</v>
          </cell>
        </row>
        <row r="2736">
          <cell r="G2736">
            <v>91999</v>
          </cell>
          <cell r="H2736" t="str">
            <v>TOMADA BAIXA DE EMBUTIR (1 MÓDULO), 2P+T 20 A, SEM SUPORTE E SEM PLACA - FORNECIMENTO E INSTALAÇÃO. AF_12/2015</v>
          </cell>
          <cell r="I2736" t="str">
            <v>UN</v>
          </cell>
          <cell r="J2736" t="str">
            <v>COEFICIENTE DE REPRESENTATIVIDADE</v>
          </cell>
          <cell r="K2736" t="str">
            <v>14,20</v>
          </cell>
        </row>
        <row r="2737">
          <cell r="G2737">
            <v>92000</v>
          </cell>
          <cell r="H2737" t="str">
            <v>TOMADA BAIXA DE EMBUTIR (1 MÓDULO), 2P+T 10 A, INCLUINDO SUPORTE E PLACA - FORNECIMENTO E INSTALAÇÃO. AF_12/2015</v>
          </cell>
          <cell r="I2737" t="str">
            <v>UN</v>
          </cell>
          <cell r="J2737" t="str">
            <v>COEFICIENTE DE REPRESENTATIVIDADE</v>
          </cell>
          <cell r="K2737" t="str">
            <v>17,92</v>
          </cell>
        </row>
        <row r="2738">
          <cell r="G2738">
            <v>92001</v>
          </cell>
          <cell r="H2738" t="str">
            <v>TOMADA BAIXA DE EMBUTIR (1 MÓDULO), 2P+T 20 A, INCLUINDO SUPORTE E PLACA - FORNECIMENTO E INSTALAÇÃO. AF_12/2015</v>
          </cell>
          <cell r="I2738" t="str">
            <v>UN</v>
          </cell>
          <cell r="J2738" t="str">
            <v>COEFICIENTE DE REPRESENTATIVIDADE</v>
          </cell>
          <cell r="K2738" t="str">
            <v>19,35</v>
          </cell>
        </row>
        <row r="2739">
          <cell r="G2739">
            <v>92002</v>
          </cell>
          <cell r="H2739" t="str">
            <v>TOMADA MÉDIA DE EMBUTIR (2 MÓDULOS), 2P+T 10 A, SEM SUPORTE E SEM PLACA - FORNECIMENTO E INSTALAÇÃO. AF_12/2015</v>
          </cell>
          <cell r="I2739" t="str">
            <v>UN</v>
          </cell>
          <cell r="J2739" t="str">
            <v>COEFICIENTE DE REPRESENTATIVIDADE</v>
          </cell>
          <cell r="K2739" t="str">
            <v>28,35</v>
          </cell>
        </row>
        <row r="2740">
          <cell r="G2740">
            <v>92003</v>
          </cell>
          <cell r="H2740" t="str">
            <v>TOMADA MÉDIA DE EMBUTIR (2 MÓDULOS), 2P+T 20 A, SEM SUPORTE E SEM PLACA - FORNECIMENTO E INSTALAÇÃO. AF_12/2015</v>
          </cell>
          <cell r="I2740" t="str">
            <v>UN</v>
          </cell>
          <cell r="J2740" t="str">
            <v>COEFICIENTE DE REPRESENTATIVIDADE</v>
          </cell>
          <cell r="K2740" t="str">
            <v>31,21</v>
          </cell>
        </row>
        <row r="2741">
          <cell r="G2741">
            <v>92004</v>
          </cell>
          <cell r="H2741" t="str">
            <v>TOMADA MÉDIA DE EMBUTIR (2 MÓDULOS), 2P+T 10 A, INCLUINDO SUPORTE E PLACA - FORNECIMENTO E INSTALAÇÃO. AF_12/2015</v>
          </cell>
          <cell r="I2741" t="str">
            <v>UN</v>
          </cell>
          <cell r="J2741" t="str">
            <v>COEFICIENTE DE REPRESENTATIVIDADE</v>
          </cell>
          <cell r="K2741" t="str">
            <v>33,50</v>
          </cell>
        </row>
        <row r="2742">
          <cell r="G2742">
            <v>92005</v>
          </cell>
          <cell r="H2742" t="str">
            <v>TOMADA MÉDIA DE EMBUTIR (2 MÓDULOS), 2P+T 20 A, INCLUINDO SUPORTE E PLACA - FORNECIMENTO E INSTALAÇÃO. AF_12/2015</v>
          </cell>
          <cell r="I2742" t="str">
            <v>UN</v>
          </cell>
          <cell r="J2742" t="str">
            <v>COEFICIENTE DE REPRESENTATIVIDADE</v>
          </cell>
          <cell r="K2742" t="str">
            <v>36,36</v>
          </cell>
        </row>
        <row r="2743">
          <cell r="G2743">
            <v>92006</v>
          </cell>
          <cell r="H2743" t="str">
            <v>TOMADA BAIXA DE EMBUTIR (2 MÓDULOS), 2P+T 10 A, SEM SUPORTE E SEM PLACA - FORNECIMENTO E INSTALAÇÃO. AF_12/2015</v>
          </cell>
          <cell r="I2743" t="str">
            <v>UN</v>
          </cell>
          <cell r="J2743" t="str">
            <v>COEFICIENTE DE REPRESENTATIVIDADE</v>
          </cell>
          <cell r="K2743" t="str">
            <v>23,57</v>
          </cell>
        </row>
        <row r="2744">
          <cell r="G2744">
            <v>92007</v>
          </cell>
          <cell r="H2744" t="str">
            <v>TOMADA BAIXA DE EMBUTIR (2 MÓDULOS), 2P+T 20 A, SEM SUPORTE E SEM PLACA - FORNECIMENTO E INSTALAÇÃO. AF_12/2015</v>
          </cell>
          <cell r="I2744" t="str">
            <v>UN</v>
          </cell>
          <cell r="J2744" t="str">
            <v>COEFICIENTE DE REPRESENTATIVIDADE</v>
          </cell>
          <cell r="K2744" t="str">
            <v>26,43</v>
          </cell>
        </row>
        <row r="2745">
          <cell r="G2745">
            <v>92008</v>
          </cell>
          <cell r="H2745" t="str">
            <v>TOMADA BAIXA DE EMBUTIR (2 MÓDULOS), 2P+T 10 A, INCLUINDO SUPORTE E PLACA - FORNECIMENTO E INSTALAÇÃO. AF_12/2015</v>
          </cell>
          <cell r="I2745" t="str">
            <v>UN</v>
          </cell>
          <cell r="J2745" t="str">
            <v>COEFICIENTE DE REPRESENTATIVIDADE</v>
          </cell>
          <cell r="K2745" t="str">
            <v>28,72</v>
          </cell>
        </row>
        <row r="2746">
          <cell r="G2746">
            <v>92009</v>
          </cell>
          <cell r="H2746" t="str">
            <v>TOMADA BAIXA DE EMBUTIR (2 MÓDULOS), 2P+T 20 A, INCLUINDO SUPORTE E PLACA - FORNECIMENTO E INSTALAÇÃO. AF_12/2015</v>
          </cell>
          <cell r="I2746" t="str">
            <v>UN</v>
          </cell>
          <cell r="J2746" t="str">
            <v>COEFICIENTE DE REPRESENTATIVIDADE</v>
          </cell>
          <cell r="K2746" t="str">
            <v>31,58</v>
          </cell>
        </row>
        <row r="2747">
          <cell r="G2747">
            <v>92010</v>
          </cell>
          <cell r="H2747" t="str">
            <v>TOMADA MÉDIA DE EMBUTIR (3 MÓDULOS), 2P+T 10 A, SEM SUPORTE E SEM PLACA - FORNECIMENTO E INSTALAÇÃO. AF_12/2015</v>
          </cell>
          <cell r="I2747" t="str">
            <v>UN</v>
          </cell>
          <cell r="J2747" t="str">
            <v>COEFICIENTE DE REPRESENTATIVIDADE</v>
          </cell>
          <cell r="K2747" t="str">
            <v>41,53</v>
          </cell>
        </row>
        <row r="2748">
          <cell r="G2748">
            <v>92011</v>
          </cell>
          <cell r="H2748" t="str">
            <v>TOMADA MÉDIA DE EMBUTIR (3 MÓDULOS), 2P+T 20 A, SEM SUPORTE E SEM PLACA - FORNECIMENTO E INSTALAÇÃO. AF_12/2015</v>
          </cell>
          <cell r="I2748" t="str">
            <v>UN</v>
          </cell>
          <cell r="J2748" t="str">
            <v>COEFICIENTE DE REPRESENTATIVIDADE</v>
          </cell>
          <cell r="K2748" t="str">
            <v>45,82</v>
          </cell>
        </row>
        <row r="2749">
          <cell r="G2749">
            <v>92012</v>
          </cell>
          <cell r="H2749" t="str">
            <v>TOMADA MÉDIA DE EMBUTIR (3 MÓDULOS), 2P+T 10 A, INCLUINDO SUPORTE E PLACA - FORNECIMENTO E INSTALAÇÃO. AF_12/2015</v>
          </cell>
          <cell r="I2749" t="str">
            <v>UN</v>
          </cell>
          <cell r="J2749" t="str">
            <v>COEFICIENTE DE REPRESENTATIVIDADE</v>
          </cell>
          <cell r="K2749" t="str">
            <v>46,68</v>
          </cell>
        </row>
        <row r="2750">
          <cell r="G2750">
            <v>92013</v>
          </cell>
          <cell r="H2750" t="str">
            <v>TOMADA MÉDIA DE EMBUTIR (3 MÓDULOS), 2P+T 20 A, INCLUINDO SUPORTE E PLACA - FORNECIMENTO E INSTALAÇÃO. AF_12/2015</v>
          </cell>
          <cell r="I2750" t="str">
            <v>UN</v>
          </cell>
          <cell r="J2750" t="str">
            <v>COEFICIENTE DE REPRESENTATIVIDADE</v>
          </cell>
          <cell r="K2750" t="str">
            <v>50,97</v>
          </cell>
        </row>
        <row r="2751">
          <cell r="G2751">
            <v>92014</v>
          </cell>
          <cell r="H2751" t="str">
            <v>TOMADA BAIXA DE EMBUTIR (3 MÓDULOS), 2P+T 10 A, SEM SUPORTE E SEM PLACA - FORNECIMENTO E INSTALAÇÃO. AF_12/2015</v>
          </cell>
          <cell r="I2751" t="str">
            <v>UN</v>
          </cell>
          <cell r="J2751" t="str">
            <v>COEFICIENTE DE REPRESENTATIVIDADE</v>
          </cell>
          <cell r="K2751" t="str">
            <v>34,36</v>
          </cell>
        </row>
        <row r="2752">
          <cell r="G2752">
            <v>92015</v>
          </cell>
          <cell r="H2752" t="str">
            <v>TOMADA BAIXA DE EMBUTIR (3 MÓDULOS), 2P+T 20 A, SEM SUPORTE E SEM PLACA - FORNECIMENTO E INSTALAÇÃO. AF_12/2015</v>
          </cell>
          <cell r="I2752" t="str">
            <v>UN</v>
          </cell>
          <cell r="J2752" t="str">
            <v>COEFICIENTE DE REPRESENTATIVIDADE</v>
          </cell>
          <cell r="K2752" t="str">
            <v>38,65</v>
          </cell>
        </row>
        <row r="2753">
          <cell r="G2753">
            <v>92016</v>
          </cell>
          <cell r="H2753" t="str">
            <v>TOMADA BAIXA DE EMBUTIR (3 MÓDULOS), 2P+T 10 A, INCLUINDO SUPORTE E PLACA - FORNECIMENTO E INSTALAÇÃO. AF_12/2015</v>
          </cell>
          <cell r="I2753" t="str">
            <v>UN</v>
          </cell>
          <cell r="J2753" t="str">
            <v>COEFICIENTE DE REPRESENTATIVIDADE</v>
          </cell>
          <cell r="K2753" t="str">
            <v>39,51</v>
          </cell>
        </row>
        <row r="2754">
          <cell r="G2754">
            <v>92017</v>
          </cell>
          <cell r="H2754" t="str">
            <v>TOMADA BAIXA DE EMBUTIR (3 MÓDULOS), 2P+T 20 A, INCLUINDO SUPORTE E PLACA - FORNECIMENTO E INSTALAÇÃO. AF_12/2015</v>
          </cell>
          <cell r="I2754" t="str">
            <v>UN</v>
          </cell>
          <cell r="J2754" t="str">
            <v>COEFICIENTE DE REPRESENTATIVIDADE</v>
          </cell>
          <cell r="K2754" t="str">
            <v>43,80</v>
          </cell>
        </row>
        <row r="2755">
          <cell r="G2755">
            <v>92018</v>
          </cell>
          <cell r="H2755" t="str">
            <v>TOMADA BAIXA DE EMBUTIR (4 MÓDULOS), 2P+T 10 A, SEM SUPORTE E SEM PLACA - FORNECIMENTO E INSTALAÇÃO. AF_12/2015</v>
          </cell>
          <cell r="I2755" t="str">
            <v>UN</v>
          </cell>
          <cell r="J2755" t="str">
            <v>COEFICIENTE DE REPRESENTATIVIDADE</v>
          </cell>
          <cell r="K2755" t="str">
            <v>45,48</v>
          </cell>
        </row>
        <row r="2756">
          <cell r="G2756">
            <v>92019</v>
          </cell>
          <cell r="H2756" t="str">
            <v>TOMADA BAIXA DE EMBUTIR (4 MÓDULOS), 2P+T 10 A, INCLUINDO SUPORTE E PLACA - FORNECIMENTO E INSTALAÇÃO. AF_12/2015</v>
          </cell>
          <cell r="I2756" t="str">
            <v>UN</v>
          </cell>
          <cell r="J2756" t="str">
            <v>COEFICIENTE DE REPRESENTATIVIDADE</v>
          </cell>
          <cell r="K2756" t="str">
            <v>53,63</v>
          </cell>
        </row>
        <row r="2757">
          <cell r="G2757">
            <v>92020</v>
          </cell>
          <cell r="H2757" t="str">
            <v>TOMADA BAIXA DE EMBUTIR (6 MÓDULOS), 2P+T 10 A, SEM SUPORTE E SEM PLACA - FORNECIMENTO E INSTALAÇÃO. AF_12/2015</v>
          </cell>
          <cell r="I2757" t="str">
            <v>UN</v>
          </cell>
          <cell r="J2757" t="str">
            <v>COEFICIENTE DE REPRESENTATIVIDADE</v>
          </cell>
          <cell r="K2757" t="str">
            <v>67,22</v>
          </cell>
        </row>
        <row r="2758">
          <cell r="G2758">
            <v>92021</v>
          </cell>
          <cell r="H2758" t="str">
            <v>TOMADA BAIXA DE EMBUTIR (6 MÓDULOS), 2P+T 10 A, INCLUINDO SUPORTE E PLACA - FORNECIMENTO E INSTALAÇÃO. AF_12/2015</v>
          </cell>
          <cell r="I2758" t="str">
            <v>UN</v>
          </cell>
          <cell r="J2758" t="str">
            <v>COEFICIENTE DE REPRESENTATIVIDADE</v>
          </cell>
          <cell r="K2758" t="str">
            <v>75,37</v>
          </cell>
        </row>
        <row r="2759">
          <cell r="G2759">
            <v>92022</v>
          </cell>
          <cell r="H2759" t="str">
            <v>INTERRUPTOR SIMPLES (1 MÓDULO) COM 1 TOMADA DE EMBUTIR 2P+T 10 A,  SEM SUPORTE E SEM PLACA - FORNECIMENTO E INSTALAÇÃO. AF_12/2015</v>
          </cell>
          <cell r="I2759" t="str">
            <v>UN</v>
          </cell>
          <cell r="J2759" t="str">
            <v>COEFICIENTE DE REPRESENTATIVIDADE</v>
          </cell>
          <cell r="K2759" t="str">
            <v>25,01</v>
          </cell>
        </row>
        <row r="2760">
          <cell r="G2760">
            <v>92023</v>
          </cell>
          <cell r="H2760" t="str">
            <v>INTERRUPTOR SIMPLES (1 MÓDULO) COM 1 TOMADA DE EMBUTIR 2P+T 10 A,  INCLUINDO SUPORTE E PLACA - FORNECIMENTO E INSTALAÇÃO. AF_12/2015</v>
          </cell>
          <cell r="I2760" t="str">
            <v>UN</v>
          </cell>
          <cell r="J2760" t="str">
            <v>COEFICIENTE DE REPRESENTATIVIDADE</v>
          </cell>
          <cell r="K2760" t="str">
            <v>30,16</v>
          </cell>
        </row>
        <row r="2761">
          <cell r="G2761">
            <v>92024</v>
          </cell>
          <cell r="H2761" t="str">
            <v>INTERRUPTOR SIMPLES (1 MÓDULO) COM 2 TOMADAS DE EMBUTIR 2P+T 10 A,  SEM SUPORTE E SEM PLACA - FORNECIMENTO E INSTALAÇÃO. AF_12/2015</v>
          </cell>
          <cell r="I2761" t="str">
            <v>UN</v>
          </cell>
          <cell r="J2761" t="str">
            <v>COEFICIENTE DE REPRESENTATIVIDADE</v>
          </cell>
          <cell r="K2761" t="str">
            <v>38,22</v>
          </cell>
        </row>
        <row r="2762">
          <cell r="G2762">
            <v>92025</v>
          </cell>
          <cell r="H2762" t="str">
            <v>INTERRUPTOR SIMPLES (1 MÓDULO) COM 2 TOMADAS DE EMBUTIR 2P+T 10 A,  INCLUINDO SUPORTE E PLACA - FORNECIMENTO E INSTALAÇÃO. AF_12/2015</v>
          </cell>
          <cell r="I2762" t="str">
            <v>UN</v>
          </cell>
          <cell r="J2762" t="str">
            <v>COEFICIENTE DE REPRESENTATIVIDADE</v>
          </cell>
          <cell r="K2762" t="str">
            <v>43,37</v>
          </cell>
        </row>
        <row r="2763">
          <cell r="G2763">
            <v>92026</v>
          </cell>
          <cell r="H2763" t="str">
            <v>INTERRUPTOR SIMPLES (2 MÓDULOS) COM 1 TOMADA DE EMBUTIR 2P+T 10 A,  SEM SUPORTE E SEM PLACA - FORNECIMENTO E INSTALAÇÃO. AF_12/2015</v>
          </cell>
          <cell r="I2763" t="str">
            <v>UN</v>
          </cell>
          <cell r="J2763" t="str">
            <v>COEFICIENTE DE REPRESENTATIVIDADE</v>
          </cell>
          <cell r="K2763" t="str">
            <v>34,88</v>
          </cell>
        </row>
        <row r="2764">
          <cell r="G2764">
            <v>92027</v>
          </cell>
          <cell r="H2764" t="str">
            <v>INTERRUPTOR SIMPLES (2 MÓDULOS) COM 1 TOMADA DE EMBUTIR 2P+T 10 A,  INCLUINDO SUPORTE E PLACA - FORNECIMENTO E INSTALAÇÃO. AF_12/2015</v>
          </cell>
          <cell r="I2764" t="str">
            <v>UN</v>
          </cell>
          <cell r="J2764" t="str">
            <v>COEFICIENTE DE REPRESENTATIVIDADE</v>
          </cell>
          <cell r="K2764" t="str">
            <v>40,03</v>
          </cell>
        </row>
        <row r="2765">
          <cell r="G2765">
            <v>92028</v>
          </cell>
          <cell r="H2765" t="str">
            <v>INTERRUPTOR PARALELO (1 MÓDULO) COM 1 TOMADA DE EMBUTIR 2P+T 10 A,  SEM SUPORTE E SEM PLACA - FORNECIMENTO E INSTALAÇÃO. AF_12/2015</v>
          </cell>
          <cell r="I2765" t="str">
            <v>UN</v>
          </cell>
          <cell r="J2765" t="str">
            <v>COEFICIENTE DE REPRESENTATIVIDADE</v>
          </cell>
          <cell r="K2765" t="str">
            <v>29,09</v>
          </cell>
        </row>
        <row r="2766">
          <cell r="G2766">
            <v>92029</v>
          </cell>
          <cell r="H2766" t="str">
            <v>INTERRUPTOR PARALELO (1 MÓDULO) COM 1 TOMADA DE EMBUTIR 2P+T 10 A,  INCLUINDO SUPORTE E PLACA - FORNECIMENTO E INSTALAÇÃO. AF_12/2015</v>
          </cell>
          <cell r="I2766" t="str">
            <v>UN</v>
          </cell>
          <cell r="J2766" t="str">
            <v>COEFICIENTE DE REPRESENTATIVIDADE</v>
          </cell>
          <cell r="K2766" t="str">
            <v>34,24</v>
          </cell>
        </row>
        <row r="2767">
          <cell r="G2767">
            <v>92030</v>
          </cell>
          <cell r="H2767" t="str">
            <v>INTERRUPTOR PARALELO (1 MÓDULO) COM 2 TOMADAS DE EMBUTIR 2P+T 10 A,  SEM SUPORTE E SEM PLACA - FORNECIMENTO E INSTALAÇÃO. AF_12/2015</v>
          </cell>
          <cell r="I2767" t="str">
            <v>UN</v>
          </cell>
          <cell r="J2767" t="str">
            <v>COEFICIENTE DE REPRESENTATIVIDADE</v>
          </cell>
          <cell r="K2767" t="str">
            <v>42,27</v>
          </cell>
        </row>
        <row r="2768">
          <cell r="G2768">
            <v>92031</v>
          </cell>
          <cell r="H2768" t="str">
            <v>INTERRUPTOR PARALELO (1 MÓDULO) COM 2 TOMADAS DE EMBUTIR 2P+T 10 A,  INCLUINDO SUPORTE E PLACA - FORNECIMENTO E INSTALAÇÃO. AF_12/2015</v>
          </cell>
          <cell r="I2768" t="str">
            <v>UN</v>
          </cell>
          <cell r="J2768" t="str">
            <v>COEFICIENTE DE REPRESENTATIVIDADE</v>
          </cell>
          <cell r="K2768" t="str">
            <v>47,42</v>
          </cell>
        </row>
        <row r="2769">
          <cell r="G2769">
            <v>92032</v>
          </cell>
          <cell r="H2769" t="str">
            <v>INTERRUPTOR PARALELO (2 MÓDULOS) COM 1 TOMADA DE EMBUTIR 2P+T 10 A,  SEM SUPORTE E SEM PLACA - FORNECIMENTO E INSTALAÇÃO. AF_12/2015</v>
          </cell>
          <cell r="I2769" t="str">
            <v>UN</v>
          </cell>
          <cell r="J2769" t="str">
            <v>COEFICIENTE DE REPRESENTATIVIDADE</v>
          </cell>
          <cell r="K2769" t="str">
            <v>43,01</v>
          </cell>
        </row>
        <row r="2770">
          <cell r="G2770">
            <v>92033</v>
          </cell>
          <cell r="H2770" t="str">
            <v>INTERRUPTOR PARALELO (2 MÓDULOS) COM 1 TOMADA DE EMBUTIR 2P+T 10 A,  INCLUINDO SUPORTE E PLACA - FORNECIMENTO E INSTALAÇÃO. AF_12/2015</v>
          </cell>
          <cell r="I2770" t="str">
            <v>UN</v>
          </cell>
          <cell r="J2770" t="str">
            <v>COEFICIENTE DE REPRESENTATIVIDADE</v>
          </cell>
          <cell r="K2770" t="str">
            <v>48,16</v>
          </cell>
        </row>
        <row r="2771">
          <cell r="G2771">
            <v>92034</v>
          </cell>
          <cell r="H2771" t="str">
            <v>INTERRUPTOR SIMPLES (1 MÓDULO), INTERRUPTOR PARALELO (1 MÓDULO) E 1 TOMADA DE EMBUTIR 2P+T 10 A,  SEM SUPORTE E SEM PLACA - FORNECIMENTO E INSTALAÇÃO. AF_12/2015</v>
          </cell>
          <cell r="I2771" t="str">
            <v>UN</v>
          </cell>
          <cell r="J2771" t="str">
            <v>COEFICIENTE DE REPRESENTATIVIDADE</v>
          </cell>
          <cell r="K2771" t="str">
            <v>38,96</v>
          </cell>
        </row>
        <row r="2772">
          <cell r="G2772">
            <v>92035</v>
          </cell>
          <cell r="H2772" t="str">
            <v>INTERRUPTOR SIMPLES (1 MÓDULO), INTERRUPTOR PARALELO (1 MÓDULO) E 1 TOMADA DE EMBUTIR 2P+T 10 A,  INCLUINDO SUPORTE E PLACA - FORNECIMENTO E INSTALAÇÃO. AF_12/2015</v>
          </cell>
          <cell r="I2772" t="str">
            <v>UN</v>
          </cell>
          <cell r="J2772" t="str">
            <v>COEFICIENTE DE REPRESENTATIVIDADE</v>
          </cell>
          <cell r="K2772" t="str">
            <v>44,11</v>
          </cell>
        </row>
        <row r="2773">
          <cell r="G2773">
            <v>72278</v>
          </cell>
          <cell r="H2773" t="str">
            <v>LAMPADA VAPOR METALICO 400W - FORNECIMENTO E INSTALACAO</v>
          </cell>
          <cell r="I2773" t="str">
            <v>UN</v>
          </cell>
          <cell r="J2773" t="str">
            <v>COEFICIENTE DE REPRESENTATIVIDADE</v>
          </cell>
          <cell r="K2773" t="str">
            <v>63,44</v>
          </cell>
        </row>
        <row r="2774">
          <cell r="G2774">
            <v>72280</v>
          </cell>
          <cell r="H2774" t="str">
            <v>IGNITOR PARA PARTIDA LÂMPADA VAPOR SÓDIO ALTA PRESSÃO ATÉ 400W</v>
          </cell>
          <cell r="I2774" t="str">
            <v>UN</v>
          </cell>
          <cell r="J2774" t="str">
            <v>COEFICIENTE DE REPRESENTATIVIDADE</v>
          </cell>
          <cell r="K2774" t="str">
            <v>39,63</v>
          </cell>
        </row>
        <row r="2775">
          <cell r="G2775">
            <v>97583</v>
          </cell>
          <cell r="H2775" t="str">
            <v>LUMINÁRIA TIPO CALHA, DE SOBREPOR, COM 1 LÂMPADA TUBULAR FLUORESCENTE DE 18 W, COM REATOR DE PARTIDA RÁPIDA - FORNECIMENTO E INSTALAÇÃO. AF_02/2020</v>
          </cell>
          <cell r="I2775" t="str">
            <v>UN</v>
          </cell>
          <cell r="J2775" t="str">
            <v>ATRIBUÍDO SÃO PAULO</v>
          </cell>
          <cell r="K2775" t="str">
            <v>42,63</v>
          </cell>
        </row>
        <row r="2776">
          <cell r="G2776">
            <v>97584</v>
          </cell>
          <cell r="H2776" t="str">
            <v>LUMINÁRIA TIPO CALHA, DE SOBREPOR, COM 1 LÂMPADA TUBULAR FLUORESCENTE DE 36 W, COM REATOR DE PARTIDA RÁPIDA - FORNECIMENTO E INSTALAÇÃO. AF_02/2020</v>
          </cell>
          <cell r="I2776" t="str">
            <v>UN</v>
          </cell>
          <cell r="J2776" t="str">
            <v>ATRIBUÍDO SÃO PAULO</v>
          </cell>
          <cell r="K2776" t="str">
            <v>58,69</v>
          </cell>
        </row>
        <row r="2777">
          <cell r="G2777">
            <v>97585</v>
          </cell>
          <cell r="H2777" t="str">
            <v>LUMINÁRIA TIPO CALHA, DE SOBREPOR, COM 2 LÂMPADAS TUBULARES FLUORESCENTES DE 18 W, COM REATOR DE PARTIDA RÁPIDA - FORNECIMENTO E INSTALAÇÃO. AF_02/2020</v>
          </cell>
          <cell r="I2777" t="str">
            <v>UN</v>
          </cell>
          <cell r="J2777" t="str">
            <v>ATRIBUÍDO SÃO PAULO</v>
          </cell>
          <cell r="K2777" t="str">
            <v>56,88</v>
          </cell>
        </row>
        <row r="2778">
          <cell r="G2778">
            <v>97586</v>
          </cell>
          <cell r="H2778" t="str">
            <v>LUMINÁRIA TIPO CALHA, DE SOBREPOR, COM 2 LÂMPADAS TUBULARES FLUORESCENTES DE 36 W, COM REATOR DE PARTIDA RÁPIDA - FORNECIMENTO E INSTALAÇÃO. AF_02/2020</v>
          </cell>
          <cell r="I2778" t="str">
            <v>UN</v>
          </cell>
          <cell r="J2778" t="str">
            <v>ATRIBUÍDO SÃO PAULO</v>
          </cell>
          <cell r="K2778" t="str">
            <v>76,27</v>
          </cell>
        </row>
        <row r="2779">
          <cell r="G2779">
            <v>97587</v>
          </cell>
          <cell r="H2779" t="str">
            <v>LUMINÁRIA TIPO CALHA, DE EMBUTIR, COM 2 LÂMPADAS FLUORESCENTES DE 14 W, COM REATOR DE PARTIDA RÁPIDA - FORNECIMENTO E INSTALAÇÃO. AF_02/2020</v>
          </cell>
          <cell r="I2779" t="str">
            <v>UN</v>
          </cell>
          <cell r="J2779" t="str">
            <v>ATRIBUÍDO SÃO PAULO</v>
          </cell>
          <cell r="K2779" t="str">
            <v>136,55</v>
          </cell>
        </row>
        <row r="2780">
          <cell r="G2780">
            <v>97589</v>
          </cell>
          <cell r="H2780" t="str">
            <v>LUMINÁRIA TIPO PLAFON EM PLÁSTICO, DE SOBREPOR, COM 1 LÂMPADA FLUORESCENTE DE 15 W, SEM REATOR - FORNECIMENTO E INSTALAÇÃO. AF_02/2020</v>
          </cell>
          <cell r="I2780" t="str">
            <v>UN</v>
          </cell>
          <cell r="J2780" t="str">
            <v>ATRIBUÍDO SÃO PAULO</v>
          </cell>
          <cell r="K2780" t="str">
            <v>24,51</v>
          </cell>
        </row>
        <row r="2781">
          <cell r="G2781">
            <v>97590</v>
          </cell>
          <cell r="H2781" t="str">
            <v>LUMINÁRIA TIPO PLAFON REDONDO COM VIDRO FOSCO, DE SOBREPOR, COM 1 LÂMPADA FLUORESCENTE DE 15 W, SEM REATOR - FORNECIMENTO E INSTALAÇÃO. AF_02/2020</v>
          </cell>
          <cell r="I2781" t="str">
            <v>UN</v>
          </cell>
          <cell r="J2781" t="str">
            <v>ATRIBUÍDO SÃO PAULO</v>
          </cell>
          <cell r="K2781" t="str">
            <v>51,31</v>
          </cell>
        </row>
        <row r="2782">
          <cell r="G2782">
            <v>97591</v>
          </cell>
          <cell r="H2782" t="str">
            <v>LUMINÁRIA TIPO PLAFON REDONDO COM VIDRO FOSCO, DE SOBREPOR, COM 2 LÂMPADAS FLUORESCENTES DE 15 W, SEM REATOR - FORNECIMENTO E INSTALAÇÃO. AF_02/2020</v>
          </cell>
          <cell r="I2782" t="str">
            <v>UN</v>
          </cell>
          <cell r="J2782" t="str">
            <v>ATRIBUÍDO SÃO PAULO</v>
          </cell>
          <cell r="K2782" t="str">
            <v>68,16</v>
          </cell>
        </row>
        <row r="2783">
          <cell r="G2783">
            <v>97592</v>
          </cell>
          <cell r="H2783" t="str">
            <v>LUMINÁRIA TIPO PLAFON, DE SOBREPOR, COM 1 LÂMPADA LED DE 12/13 W, SEM REATOR - FORNECIMENTO E INSTALAÇÃO. AF_02/2020</v>
          </cell>
          <cell r="I2783" t="str">
            <v>UN</v>
          </cell>
          <cell r="J2783" t="str">
            <v>COEFICIENTE DE REPRESENTATIVIDADE</v>
          </cell>
          <cell r="K2783" t="str">
            <v>29,09</v>
          </cell>
        </row>
        <row r="2784">
          <cell r="G2784">
            <v>97593</v>
          </cell>
          <cell r="H2784" t="str">
            <v>LUMINÁRIA TIPO SPOT, DE SOBREPOR, COM 1 LÂMPADA FLUORESCENTE DE 15 W, SEM REATOR - FORNECIMENTO E INSTALAÇÃO. AF_02/2020</v>
          </cell>
          <cell r="I2784" t="str">
            <v>UN</v>
          </cell>
          <cell r="J2784" t="str">
            <v>ATRIBUÍDO SÃO PAULO</v>
          </cell>
          <cell r="K2784" t="str">
            <v>71,28</v>
          </cell>
        </row>
        <row r="2785">
          <cell r="G2785">
            <v>97594</v>
          </cell>
          <cell r="H2785" t="str">
            <v>LUMINÁRIA TIPO SPOT, DE SOBREPOR, COM 2 LÂMPADAS FLUORESCENTES DE 15 W, SEM REATOR - FORNECIMENTO E INSTALAÇÃO. AF_02/2020</v>
          </cell>
          <cell r="I2785" t="str">
            <v>UN</v>
          </cell>
          <cell r="J2785" t="str">
            <v>ATRIBUÍDO SÃO PAULO</v>
          </cell>
          <cell r="K2785" t="str">
            <v>67,73</v>
          </cell>
        </row>
        <row r="2786">
          <cell r="G2786">
            <v>97595</v>
          </cell>
          <cell r="H2786" t="str">
            <v>SENSOR DE PRESENÇA COM FOTOCÉLULA, FIXAÇÃO EM PAREDE - FORNECIMENTO E INSTALAÇÃO. AF_02/2020</v>
          </cell>
          <cell r="I2786" t="str">
            <v>UN</v>
          </cell>
          <cell r="J2786" t="str">
            <v>ATRIBUÍDO SÃO PAULO</v>
          </cell>
          <cell r="K2786" t="str">
            <v>51,67</v>
          </cell>
        </row>
        <row r="2787">
          <cell r="G2787">
            <v>97596</v>
          </cell>
          <cell r="H2787" t="str">
            <v>SENSOR DE PRESENÇA SEM FOTOCÉLULA, FIXAÇÃO EM PAREDE - FORNECIMENTO E INSTALAÇÃO. AF_02/2020</v>
          </cell>
          <cell r="I2787" t="str">
            <v>UN</v>
          </cell>
          <cell r="J2787" t="str">
            <v>ATRIBUÍDO SÃO PAULO</v>
          </cell>
          <cell r="K2787" t="str">
            <v>37,20</v>
          </cell>
        </row>
        <row r="2788">
          <cell r="G2788">
            <v>97597</v>
          </cell>
          <cell r="H2788" t="str">
            <v>SENSOR DE PRESENÇA COM FOTOCÉLULA, FIXAÇÃO EM TETO - FORNECIMENTO E INSTALAÇÃO. AF_02/2020</v>
          </cell>
          <cell r="I2788" t="str">
            <v>UN</v>
          </cell>
          <cell r="J2788" t="str">
            <v>ATRIBUÍDO SÃO PAULO</v>
          </cell>
          <cell r="K2788" t="str">
            <v>35,54</v>
          </cell>
        </row>
        <row r="2789">
          <cell r="G2789">
            <v>97598</v>
          </cell>
          <cell r="H2789" t="str">
            <v>SENSOR DE PRESENÇA SEM FOTOCÉLULA, FIXAÇÃO EM TETO - FORNECIMENTO E INSTALAÇÃO. AF_02/2020</v>
          </cell>
          <cell r="I2789" t="str">
            <v>UN</v>
          </cell>
          <cell r="J2789" t="str">
            <v>ATRIBUÍDO SÃO PAULO</v>
          </cell>
          <cell r="K2789" t="str">
            <v>33,69</v>
          </cell>
        </row>
        <row r="2790">
          <cell r="G2790">
            <v>97599</v>
          </cell>
          <cell r="H2790" t="str">
            <v>LUMINÁRIA DE EMERGÊNCIA, COM 30 LÂMPADAS LED DE 2 W, SEM REATOR - FORNECIMENTO E INSTALAÇÃO. AF_02/2020</v>
          </cell>
          <cell r="I2790" t="str">
            <v>UN</v>
          </cell>
          <cell r="J2790" t="str">
            <v>COEFICIENTE DE REPRESENTATIVIDADE</v>
          </cell>
          <cell r="K2790" t="str">
            <v>21,92</v>
          </cell>
        </row>
        <row r="2791">
          <cell r="G2791">
            <v>97609</v>
          </cell>
          <cell r="H2791" t="str">
            <v>LÂMPADA COMPACTA DE LED 6 W, BASE E27 - FORNECIMENTO E INSTALAÇÃO. AF_02/2020</v>
          </cell>
          <cell r="I2791" t="str">
            <v>UN</v>
          </cell>
          <cell r="J2791" t="str">
            <v>COEFICIENTE DE REPRESENTATIVIDADE</v>
          </cell>
          <cell r="K2791" t="str">
            <v>12,73</v>
          </cell>
        </row>
        <row r="2792">
          <cell r="G2792">
            <v>97610</v>
          </cell>
          <cell r="H2792" t="str">
            <v>LÂMPADA COMPACTA DE LED 10 W, BASE E27 - FORNECIMENTO E INSTALAÇÃO. AF_02/2020</v>
          </cell>
          <cell r="I2792" t="str">
            <v>UN</v>
          </cell>
          <cell r="J2792" t="str">
            <v>COEFICIENTE DE REPRESENTATIVIDADE</v>
          </cell>
          <cell r="K2792" t="str">
            <v>13,65</v>
          </cell>
        </row>
        <row r="2793">
          <cell r="G2793">
            <v>97611</v>
          </cell>
          <cell r="H2793" t="str">
            <v>LÂMPADA COMPACTA FLUORESCENTE DE 15 W, BASE E27 - FORNECIMENTO E INSTALAÇÃO. AF_02/2020</v>
          </cell>
          <cell r="I2793" t="str">
            <v>UN</v>
          </cell>
          <cell r="J2793" t="str">
            <v>COEFICIENTE DE REPRESENTATIVIDADE</v>
          </cell>
          <cell r="K2793" t="str">
            <v>14,97</v>
          </cell>
        </row>
        <row r="2794">
          <cell r="G2794">
            <v>97612</v>
          </cell>
          <cell r="H2794" t="str">
            <v>LÂMPADA COMPACTA FLUORESCENTE DE 20 W, BASE E27 - FORNECIMENTO E INSTALAÇÃO. AF_02/2020</v>
          </cell>
          <cell r="I2794" t="str">
            <v>UN</v>
          </cell>
          <cell r="J2794" t="str">
            <v>COEFICIENTE DE REPRESENTATIVIDADE</v>
          </cell>
          <cell r="K2794" t="str">
            <v>16,14</v>
          </cell>
        </row>
        <row r="2795">
          <cell r="G2795">
            <v>97613</v>
          </cell>
          <cell r="H2795" t="str">
            <v>LÂMPADA COMPACTA DE VAPOR MERCURIO 125 W, BASE E27 - FORNECIMENTO E INSTALAÇÃO. AF_02/2020</v>
          </cell>
          <cell r="I2795" t="str">
            <v>UN</v>
          </cell>
          <cell r="J2795" t="str">
            <v>COEFICIENTE DE REPRESENTATIVIDADE</v>
          </cell>
          <cell r="K2795" t="str">
            <v>20,03</v>
          </cell>
        </row>
        <row r="2796">
          <cell r="G2796">
            <v>97614</v>
          </cell>
          <cell r="H2796" t="str">
            <v>LÂMPADA COMPACTA DE VAPOR METÁLICO OVOIDE 150 W, BASE E27 - FORNECIMENTO E INSTALAÇÃO. AF_02/2020</v>
          </cell>
          <cell r="I2796" t="str">
            <v>UN</v>
          </cell>
          <cell r="J2796" t="str">
            <v>COEFICIENTE DE REPRESENTATIVIDADE</v>
          </cell>
          <cell r="K2796" t="str">
            <v>34,07</v>
          </cell>
        </row>
        <row r="2797">
          <cell r="G2797">
            <v>97615</v>
          </cell>
          <cell r="H2797" t="str">
            <v>LÂMPADA TUBULAR FLUORESCENTE T8 DE 16/18 W, BASE G13 - FORNECIMENTO E INSTALAÇÃO. AF_02/2020_P</v>
          </cell>
          <cell r="I2797" t="str">
            <v>UN</v>
          </cell>
          <cell r="J2797" t="str">
            <v>ATRIBUÍDO SÃO PAULO</v>
          </cell>
          <cell r="K2797" t="str">
            <v>30,15</v>
          </cell>
        </row>
        <row r="2798">
          <cell r="G2798">
            <v>97616</v>
          </cell>
          <cell r="H2798" t="str">
            <v>LÂMPADA TUBULAR FLUORESCENTE T8 DE 32/36 W, BASE G13 - FORNECIMENTO E INSTALAÇÃO. AF_02/2020_P</v>
          </cell>
          <cell r="I2798" t="str">
            <v>UN</v>
          </cell>
          <cell r="J2798" t="str">
            <v>ATRIBUÍDO SÃO PAULO</v>
          </cell>
          <cell r="K2798" t="str">
            <v>33,91</v>
          </cell>
        </row>
        <row r="2799">
          <cell r="G2799">
            <v>97617</v>
          </cell>
          <cell r="H2799" t="str">
            <v>LÂMPADA TUBULAR FLUORESCENTE T10 DE 20/40 W, BASE G13 - FORNECIMENTO E INSTALAÇÃO. AF_02/2020_P</v>
          </cell>
          <cell r="I2799" t="str">
            <v>UN</v>
          </cell>
          <cell r="J2799" t="str">
            <v>ATRIBUÍDO SÃO PAULO</v>
          </cell>
          <cell r="K2799" t="str">
            <v>33,73</v>
          </cell>
        </row>
        <row r="2800">
          <cell r="G2800">
            <v>97618</v>
          </cell>
          <cell r="H2800" t="str">
            <v>LÂMPADA TUBULAR FLUORESCENTE T5 DE 14 W, BASE G13 - FORNECIMENTO E INSTALAÇÃO. AF_02/2020_P</v>
          </cell>
          <cell r="I2800" t="str">
            <v>UN</v>
          </cell>
          <cell r="J2800" t="str">
            <v>ATRIBUÍDO SÃO PAULO</v>
          </cell>
          <cell r="K2800" t="str">
            <v>31,80</v>
          </cell>
        </row>
        <row r="2801">
          <cell r="G2801">
            <v>100902</v>
          </cell>
          <cell r="H2801" t="str">
            <v>LÂMPADA TUBULAR LED DE 9/10 W, BASE G13 - FORNECIMENTO E INSTALAÇÃO. AF_02/2020_P</v>
          </cell>
          <cell r="I2801" t="str">
            <v>UN</v>
          </cell>
          <cell r="J2801" t="str">
            <v>COEFICIENTE DE REPRESENTATIVIDADE</v>
          </cell>
          <cell r="K2801" t="str">
            <v>20,65</v>
          </cell>
        </row>
        <row r="2802">
          <cell r="G2802">
            <v>100903</v>
          </cell>
          <cell r="H2802" t="str">
            <v>LÂMPADA TUBULAR LED DE 18/20 W, BASE G13 - FORNECIMENTO E INSTALAÇÃO. AF_02/2020_P</v>
          </cell>
          <cell r="I2802" t="str">
            <v>UN</v>
          </cell>
          <cell r="J2802" t="str">
            <v>COEFICIENTE DE REPRESENTATIVIDADE</v>
          </cell>
          <cell r="K2802" t="str">
            <v>24,71</v>
          </cell>
        </row>
        <row r="2803">
          <cell r="G2803">
            <v>100904</v>
          </cell>
          <cell r="H2803" t="str">
            <v>LUMINÁRIA TIPO CALHA, DE SOBREPOR, COM 1 LÂMPADA TUBULAR FLUORESCENTE DE 20 W, COM REATOR DE PARTIDA CONVENCIONAL - FORNECIMENTO E INSTALAÇÃO. AF_02/2020</v>
          </cell>
          <cell r="I2803" t="str">
            <v>UN</v>
          </cell>
          <cell r="J2803" t="str">
            <v>ATRIBUÍDO SÃO PAULO</v>
          </cell>
          <cell r="K2803" t="str">
            <v>42,63</v>
          </cell>
        </row>
        <row r="2804">
          <cell r="G2804">
            <v>100905</v>
          </cell>
          <cell r="H2804" t="str">
            <v>LUMINÁRIA DUPLA TIPO CALHA, DE SOBREPOR, COM 4 LÂMPADAS TUBULARES FLUORESCENTES DE 18 W,COM REATORES DE PARTIDA RÁPIDA - FORNECIMENTO E INSTALAÇÃO. AF_02/2020</v>
          </cell>
          <cell r="I2804" t="str">
            <v>UN</v>
          </cell>
          <cell r="J2804" t="str">
            <v>ATRIBUÍDO SÃO PAULO</v>
          </cell>
          <cell r="K2804" t="str">
            <v>113,77</v>
          </cell>
        </row>
        <row r="2805">
          <cell r="G2805">
            <v>100906</v>
          </cell>
          <cell r="H2805" t="str">
            <v>LUMINÁRIA DUPLA TIPO CALHA, DE SOBREPOR, COM 4 LÂMPADAS TUBULARES FLUORESCENTES DE 36 W, COM REATORES DE PARTIDA RÁPIDA -FORNECIMENTO E INSTALAÇÃO. AF_02/2020</v>
          </cell>
          <cell r="I2805" t="str">
            <v>UN</v>
          </cell>
          <cell r="J2805" t="str">
            <v>ATRIBUÍDO SÃO PAULO</v>
          </cell>
          <cell r="K2805" t="str">
            <v>152,55</v>
          </cell>
        </row>
        <row r="2806">
          <cell r="G2806">
            <v>100919</v>
          </cell>
          <cell r="H2806" t="str">
            <v>LÂMPADA FLUORESCENTE ESPIRAL BRANCA 45 W, BASE E27 - FORNECIMENTO E INSTALAÇÃO. AF_02/2020</v>
          </cell>
          <cell r="I2806" t="str">
            <v>UN</v>
          </cell>
          <cell r="J2806" t="str">
            <v>COEFICIENTE DE REPRESENTATIVIDADE</v>
          </cell>
          <cell r="K2806" t="str">
            <v>38,66</v>
          </cell>
        </row>
        <row r="2807">
          <cell r="G2807">
            <v>100920</v>
          </cell>
          <cell r="H2807" t="str">
            <v>LÂMPADA FLUORESCENTE ESPIRAL BRANCA 65 W, BASE E27 - FORNECIMENTO E INSTALAÇÃO. AF_02/2020</v>
          </cell>
          <cell r="I2807" t="str">
            <v>UN</v>
          </cell>
          <cell r="J2807" t="str">
            <v>COEFICIENTE DE REPRESENTATIVIDADE</v>
          </cell>
          <cell r="K2807" t="str">
            <v>64,57</v>
          </cell>
        </row>
        <row r="2808">
          <cell r="G2808">
            <v>100921</v>
          </cell>
          <cell r="H2808" t="str">
            <v>REATOR DE PARTIDA RÁPIDA PARA LÂMPADA FLUORESCENTE 2X40W - FORNECIMENTO E INSTALAÇÃO. AF_02/2020</v>
          </cell>
          <cell r="I2808" t="str">
            <v>UN</v>
          </cell>
          <cell r="J2808" t="str">
            <v>ATRIBUÍDO SÃO PAULO</v>
          </cell>
          <cell r="K2808" t="str">
            <v>35,62</v>
          </cell>
        </row>
        <row r="2809">
          <cell r="G2809">
            <v>100922</v>
          </cell>
          <cell r="H2809" t="str">
            <v>REATOR DE PARTIDA RÁPIDA PARA LÂMPADA FLUORESCENTE 1X20W - FORNECIMENTO E INSTALAÇÃO. AF_02/2020</v>
          </cell>
          <cell r="I2809" t="str">
            <v>UN</v>
          </cell>
          <cell r="J2809" t="str">
            <v>ATRIBUÍDO SÃO PAULO</v>
          </cell>
          <cell r="K2809" t="str">
            <v>25,43</v>
          </cell>
        </row>
        <row r="2810">
          <cell r="G2810">
            <v>100923</v>
          </cell>
          <cell r="H2810" t="str">
            <v>REATOR DE PARTIDA RÁPIDA PARA LÂMPADA FLUORESCENTE 1X40W - FORNECIMENTO E INSTALAÇÃO. AF_02/2020</v>
          </cell>
          <cell r="I2810" t="str">
            <v>UN</v>
          </cell>
          <cell r="J2810" t="str">
            <v>ATRIBUÍDO SÃO PAULO</v>
          </cell>
          <cell r="K2810" t="str">
            <v>28,89</v>
          </cell>
        </row>
        <row r="2811">
          <cell r="G2811">
            <v>72941</v>
          </cell>
          <cell r="H2811" t="str">
            <v>APARELHO SINALIZADOR DE SAIDA DE GARAGEM, COM CELULA FOTOELETRICA - FORNECIMENTO E INSTALACAO</v>
          </cell>
          <cell r="I2811" t="str">
            <v>UN</v>
          </cell>
          <cell r="J2811" t="str">
            <v>COEFICIENTE DE REPRESENTATIVIDADE</v>
          </cell>
          <cell r="K2811" t="str">
            <v>126,33</v>
          </cell>
        </row>
        <row r="2812">
          <cell r="G2812">
            <v>73624</v>
          </cell>
          <cell r="H2812" t="str">
            <v>SUPORTE PARA TRANSFORMADOR EM POSTE DE CONCRETO CIRCULAR</v>
          </cell>
          <cell r="I2812" t="str">
            <v>UN</v>
          </cell>
          <cell r="J2812" t="str">
            <v>ATRIBUÍDO SÃO PAULO</v>
          </cell>
          <cell r="K2812" t="str">
            <v>73,25</v>
          </cell>
        </row>
        <row r="2813">
          <cell r="G2813" t="str">
            <v>73767/1</v>
          </cell>
          <cell r="H2813" t="str">
            <v>GRAMPO PARALELO EM ALUMINIO FUNDIDO OU ESTRUDADO DE 2 PARAFUSOS, PARA CABO DE 6 A 50 MM2, PASTA ANTIOXIDANTE. FORNEC E INSTALAÇÃO.</v>
          </cell>
          <cell r="I2813" t="str">
            <v>UN</v>
          </cell>
          <cell r="J2813" t="str">
            <v>COEFICIENTE DE REPRESENTATIVIDADE</v>
          </cell>
          <cell r="K2813" t="str">
            <v>9,36</v>
          </cell>
        </row>
        <row r="2814">
          <cell r="G2814" t="str">
            <v>73767/2</v>
          </cell>
          <cell r="H2814" t="str">
            <v>ALCA PRE-FORMADA DISTRIBUIÇÃO EM  ACO RECOBERTO COM ALUMINIO PARA CABO 25MM2, ENCAPADO. FORNECIMENTO E INSTALAÇÃO.</v>
          </cell>
          <cell r="I2814" t="str">
            <v>UN</v>
          </cell>
          <cell r="J2814" t="str">
            <v>ATRIBUÍDO SÃO PAULO</v>
          </cell>
          <cell r="K2814" t="str">
            <v>9,72</v>
          </cell>
        </row>
        <row r="2815">
          <cell r="G2815" t="str">
            <v>73767/3</v>
          </cell>
          <cell r="H2815" t="str">
            <v>LACO DE ROLDANA PRE-FORMADO ACO RECOBERTO DE ALUMINIO PARA CABO DE ALUMINIO NU BITOLA 25MM2 - FORNECIMENTO E COLOCACAO</v>
          </cell>
          <cell r="I2815" t="str">
            <v>UN</v>
          </cell>
          <cell r="J2815" t="str">
            <v>ATRIBUÍDO SÃO PAULO</v>
          </cell>
          <cell r="K2815" t="str">
            <v>6,88</v>
          </cell>
        </row>
        <row r="2816">
          <cell r="G2816" t="str">
            <v>73767/4</v>
          </cell>
          <cell r="H2816" t="str">
            <v>ALCA PRE-FORMADA DISTRIBUICAO EM ACO RECOBERTO COM ALUMINIO NU PARA CABO 25MM2, ENCAPADO. FORNECIMENTO E INSTALACAO.</v>
          </cell>
          <cell r="I2816" t="str">
            <v>UN</v>
          </cell>
          <cell r="J2816" t="str">
            <v>ATRIBUÍDO SÃO PAULO</v>
          </cell>
          <cell r="K2816" t="str">
            <v>4,30</v>
          </cell>
        </row>
        <row r="2817">
          <cell r="G2817" t="str">
            <v>73767/5</v>
          </cell>
          <cell r="H2817" t="str">
            <v>ALCA PRE-FORMADA SERV DE ACO RECOB C/ALUM NU ENCAPADO 25MM2 (BITOLA)  CONF PROJ A4-148-CP RIOLUZ FORNECIMENTO E COLOCACAO</v>
          </cell>
          <cell r="I2817" t="str">
            <v>UN</v>
          </cell>
          <cell r="J2817" t="str">
            <v>ATRIBUÍDO SÃO PAULO</v>
          </cell>
          <cell r="K2817" t="str">
            <v>3,89</v>
          </cell>
        </row>
        <row r="2818">
          <cell r="G2818" t="str">
            <v>73781/2</v>
          </cell>
          <cell r="H2818" t="str">
            <v>ISOLADOR DE PINO TP HI-POT CILINDRICO CLASSE 15KV. FORNECIMENTO E INSTALACAO.</v>
          </cell>
          <cell r="I2818" t="str">
            <v>UN</v>
          </cell>
          <cell r="J2818" t="str">
            <v>ATRIBUÍDO SÃO PAULO</v>
          </cell>
          <cell r="K2818" t="str">
            <v>26,54</v>
          </cell>
        </row>
        <row r="2819">
          <cell r="G2819" t="str">
            <v>73781/3</v>
          </cell>
          <cell r="H2819" t="str">
            <v>ISOLADOR DE SUSPENSAO (DISCO) TP CAVILHA CLASSE 15KV - 6''. FORNECIMENTO E INSTALACAO.</v>
          </cell>
          <cell r="I2819" t="str">
            <v>UN</v>
          </cell>
          <cell r="J2819" t="str">
            <v>ATRIBUÍDO SÃO PAULO</v>
          </cell>
          <cell r="K2819" t="str">
            <v>81,71</v>
          </cell>
        </row>
        <row r="2820">
          <cell r="G2820">
            <v>88543</v>
          </cell>
          <cell r="H2820" t="str">
            <v>ARMACAO SECUNDARIA OU REX COMPLETA PARA TRESLINHAS-FORNECIMENTO E INSTALACAO.</v>
          </cell>
          <cell r="I2820" t="str">
            <v>UN</v>
          </cell>
          <cell r="J2820" t="str">
            <v>ATRIBUÍDO SÃO PAULO</v>
          </cell>
          <cell r="K2820" t="str">
            <v>140,91</v>
          </cell>
        </row>
        <row r="2821">
          <cell r="G2821">
            <v>88544</v>
          </cell>
          <cell r="H2821" t="str">
            <v>ARMACAO SECUNDARIA OU REX COMPLETA PARA DUAS LINHAS-FORNECIMENTO E INSTALACAO.</v>
          </cell>
          <cell r="I2821" t="str">
            <v>UN</v>
          </cell>
          <cell r="J2821" t="str">
            <v>ATRIBUÍDO SÃO PAULO</v>
          </cell>
          <cell r="K2821" t="str">
            <v>86,35</v>
          </cell>
        </row>
        <row r="2822">
          <cell r="G2822">
            <v>88545</v>
          </cell>
          <cell r="H2822" t="str">
            <v>ARMACAO SECUNDARIA OU REX COMPLETA PARA QUATRO LINHAS-FORNECIMENTO E INSTALACAO.</v>
          </cell>
          <cell r="I2822" t="str">
            <v>UN</v>
          </cell>
          <cell r="J2822" t="str">
            <v>ATRIBUÍDO SÃO PAULO</v>
          </cell>
          <cell r="K2822" t="str">
            <v>162,56</v>
          </cell>
        </row>
        <row r="2823">
          <cell r="G2823">
            <v>100578</v>
          </cell>
          <cell r="H2823" t="str">
            <v>ASSENTAMENTO DE POSTE DE CONCRETO COM COMPRIMENTO NOMINAL DE 9 M, CARGA NOMINAL MENOR OU IGUAL A 1000 DAN, ENGASTAMENTO SIMPLES COM 1,5 M DE SOLO (NÃO INCLUI FORNECIMENTO). AF_11/2019</v>
          </cell>
          <cell r="I2823" t="str">
            <v>UN</v>
          </cell>
          <cell r="J2823" t="str">
            <v>ATRIBUÍDO SÃO PAULO</v>
          </cell>
          <cell r="K2823" t="str">
            <v>267,17</v>
          </cell>
        </row>
        <row r="2824">
          <cell r="G2824">
            <v>100579</v>
          </cell>
          <cell r="H2824" t="str">
            <v>ASSENTAMENTO DE POSTE DE CONCRETO COM COMPRIMENTO NOMINAL DE 10 M, CARGA NOMINAL MENOR OU IGUAL A 1000 DAN, ENGASTAMENTO SIMPLES COM 1,6 M DE SOLO (NÃO INCLUI FORNECIMENTO). AF_11/2019</v>
          </cell>
          <cell r="I2824" t="str">
            <v>UN</v>
          </cell>
          <cell r="J2824" t="str">
            <v>ATRIBUÍDO SÃO PAULO</v>
          </cell>
          <cell r="K2824" t="str">
            <v>292,52</v>
          </cell>
        </row>
        <row r="2825">
          <cell r="G2825">
            <v>100580</v>
          </cell>
          <cell r="H2825" t="str">
            <v>ASSENTAMENTO DE POSTE DE CONCRETO COM COMPRIMENTO NOMINAL DE 10 M, CARGA NOMINAL MAIOR QUE 1000 DAN, ENGASTAMENTO SIMPLES COM 1,6 M DE SOLO (NÃO INCLUI FORNECIMENTO). AF_11/2019</v>
          </cell>
          <cell r="I2825" t="str">
            <v>UN</v>
          </cell>
          <cell r="J2825" t="str">
            <v>ATRIBUÍDO SÃO PAULO</v>
          </cell>
          <cell r="K2825" t="str">
            <v>324,07</v>
          </cell>
        </row>
        <row r="2826">
          <cell r="G2826">
            <v>100581</v>
          </cell>
          <cell r="H2826" t="str">
            <v>ASSENTAMENTO DE POSTE DE CONCRETO COM COMPRIMENTO NOMINAL DE 10,5 M, CARGA NOMINAL MENOR OU IGUAL A 1000 DAN, ENGASTAMENTO SIMPLES COM 1,65 M DE SOLO (NÃO INCLUI FORNECIMENTO). AF_11/2019</v>
          </cell>
          <cell r="I2826" t="str">
            <v>UN</v>
          </cell>
          <cell r="J2826" t="str">
            <v>ATRIBUÍDO SÃO PAULO</v>
          </cell>
          <cell r="K2826" t="str">
            <v>305,07</v>
          </cell>
        </row>
        <row r="2827">
          <cell r="G2827">
            <v>100582</v>
          </cell>
          <cell r="H2827" t="str">
            <v>ASSENTAMENTO DE POSTE DE CONCRETO COM COMPRIMENTO NOMINAL DE 10,5 M, CARGA NOMINAL MAIOR QUE 1000 DAN, ENGASTAMENTO SIMPLES COM 1,65 M DE SOLO (NÃO INCLUI FORNECIMENTO). AF_11/2019</v>
          </cell>
          <cell r="I2827" t="str">
            <v>UN</v>
          </cell>
          <cell r="J2827" t="str">
            <v>ATRIBUÍDO SÃO PAULO</v>
          </cell>
          <cell r="K2827" t="str">
            <v>361,97</v>
          </cell>
        </row>
        <row r="2828">
          <cell r="G2828">
            <v>100583</v>
          </cell>
          <cell r="H2828" t="str">
            <v>ASSENTAMENTO DE POSTE DE CONCRETO COM COMPRIMENTO NOMINAL DE 11 M, CARGA NOMINAL MENOR OU IGUAL A 1000 DAN, ENGASTAMENTO SIMPLES COM 1,7 M DE SOLO (NÃO INCLUI FORNECIMENTO). AF_11/2019</v>
          </cell>
          <cell r="I2828" t="str">
            <v>UN</v>
          </cell>
          <cell r="J2828" t="str">
            <v>ATRIBUÍDO SÃO PAULO</v>
          </cell>
          <cell r="K2828" t="str">
            <v>318,63</v>
          </cell>
        </row>
        <row r="2829">
          <cell r="G2829">
            <v>100584</v>
          </cell>
          <cell r="H2829" t="str">
            <v>ASSENTAMENTO DE POSTE DE CONCRETO COM COMPRIMENTO NOMINAL DE 11 M, CARGA NOMINAL MAIOR QUE 1000 DAN, ENGASTAMENTO SIMPLES COM 1,7 M DE SOLO (NÃO INCLUI FORNECIMENTO). AF_11/2019</v>
          </cell>
          <cell r="I2829" t="str">
            <v>UN</v>
          </cell>
          <cell r="J2829" t="str">
            <v>ATRIBUÍDO SÃO PAULO</v>
          </cell>
          <cell r="K2829" t="str">
            <v>352,83</v>
          </cell>
        </row>
        <row r="2830">
          <cell r="G2830">
            <v>100585</v>
          </cell>
          <cell r="H2830" t="str">
            <v>ASSENTAMENTO DE POSTE DE CONCRETO COM COMPRIMENTO NOMINAL DE 12 M, CARGA NOMINAL MENOR OU IGUAL A 1000 DAN, ENGASTAMENTO SIMPLES COM 1,8 M DE SOLO (NÃO INCLUI FORNECIMENTO). AF_11/2019</v>
          </cell>
          <cell r="I2830" t="str">
            <v>UN</v>
          </cell>
          <cell r="J2830" t="str">
            <v>ATRIBUÍDO SÃO PAULO</v>
          </cell>
          <cell r="K2830" t="str">
            <v>344,90</v>
          </cell>
        </row>
        <row r="2831">
          <cell r="G2831">
            <v>100586</v>
          </cell>
          <cell r="H2831" t="str">
            <v>ASSENTAMENTO DE POSTE DE CONCRETO COM COMPRIMENTO NOMINAL DE 12 M, CARGA NOMINAL MAIOR QUE 1000 DAN, ENGASTAMENTO SIMPLES COM 1,8 M DE SOLO (NÃO INCLUI FORNECIMENTO). AF_11/2019</v>
          </cell>
          <cell r="I2831" t="str">
            <v>UN</v>
          </cell>
          <cell r="J2831" t="str">
            <v>ATRIBUÍDO SÃO PAULO</v>
          </cell>
          <cell r="K2831" t="str">
            <v>399,38</v>
          </cell>
        </row>
        <row r="2832">
          <cell r="G2832">
            <v>100587</v>
          </cell>
          <cell r="H2832" t="str">
            <v>ASSENTAMENTO DE POSTE DE CONCRETO COM COMPRIMENTO NOMINAL DE 13 M, CARGA NOMINAL MENOR OU IGUAL A 1000 DAN, ENGASTAMENTO SIMPLES COM 1,9 M DE SOLO (NÃO INCLUI FORNECIMENTO). AF_11/2019</v>
          </cell>
          <cell r="I2832" t="str">
            <v>UN</v>
          </cell>
          <cell r="J2832" t="str">
            <v>ATRIBUÍDO SÃO PAULO</v>
          </cell>
          <cell r="K2832" t="str">
            <v>372,25</v>
          </cell>
        </row>
        <row r="2833">
          <cell r="G2833">
            <v>100588</v>
          </cell>
          <cell r="H2833" t="str">
            <v>ASSENTAMENTO DE POSTE DE CONCRETO COM COMPRIMENTO NOMINAL DE 13 M, CARGA NOMINAL MAIOR QUE 1000 DAN, ENGASTAMENTO SIMPLES COM 1,9 M DE SOLO (NÃO INCLUI FORNECIMENTO). AF_11/2019</v>
          </cell>
          <cell r="I2833" t="str">
            <v>UN</v>
          </cell>
          <cell r="J2833" t="str">
            <v>ATRIBUÍDO SÃO PAULO</v>
          </cell>
          <cell r="K2833" t="str">
            <v>414,60</v>
          </cell>
        </row>
        <row r="2834">
          <cell r="G2834">
            <v>100589</v>
          </cell>
          <cell r="H2834" t="str">
            <v>ASSENTAMENTO DE POSTE DE CONCRETO COM COMPRIMENTO NOMINAL DE 13,5 M, CARGA NOMINAL MENOR OU IGUAL A 1000 DAN, ENGASTAMENTO SIMPLES COM 1,95 M DE SOLO (NÃO INCLUI FORNECIMENTO). AF_11/2019</v>
          </cell>
          <cell r="I2834" t="str">
            <v>UN</v>
          </cell>
          <cell r="J2834" t="str">
            <v>ATRIBUÍDO SÃO PAULO</v>
          </cell>
          <cell r="K2834" t="str">
            <v>415,36</v>
          </cell>
        </row>
        <row r="2835">
          <cell r="G2835">
            <v>100590</v>
          </cell>
          <cell r="H2835" t="str">
            <v>ASSENTAMENTO DE POSTE DE CONCRETO COM COMPRIMENTO NOMINAL DE 13,5 M, CARGA NOMINAL MAIOR QUE 1000 DAN, ENGASTAMENTO SIMPLES COM 1,95 M DE SOLO (NÃO INCLUI FORNECIMENTO). AF_11/2019</v>
          </cell>
          <cell r="I2835" t="str">
            <v>UN</v>
          </cell>
          <cell r="J2835" t="str">
            <v>ATRIBUÍDO SÃO PAULO</v>
          </cell>
          <cell r="K2835" t="str">
            <v>457,25</v>
          </cell>
        </row>
        <row r="2836">
          <cell r="G2836">
            <v>100591</v>
          </cell>
          <cell r="H2836" t="str">
            <v>ASSENTAMENTO DE POSTE DE CONCRETO COM COMPRIMENTO NOMINAL DE 14 M, CARGA NOMINAL MENOR OU IGUAL A 1000 DAN, ENGASTAMENTO SIMPLES COM 2 M DE SOLO (NÃO INCLUI FORNECIMENTO). AF_11/2019</v>
          </cell>
          <cell r="I2836" t="str">
            <v>UN</v>
          </cell>
          <cell r="J2836" t="str">
            <v>ATRIBUÍDO SÃO PAULO</v>
          </cell>
          <cell r="K2836" t="str">
            <v>410,67</v>
          </cell>
        </row>
        <row r="2837">
          <cell r="G2837">
            <v>100592</v>
          </cell>
          <cell r="H2837" t="str">
            <v>ASSENTAMENTO DE POSTE DE CONCRETO COM COMPRIMENTO NOMINAL DE 14 M, CARGA NOMINAL MAIOR QUE 1000 DAN, ENGASTAMENTO SIMPLES COM 2 M DE SOLO (NÃO INCLUI FORNECIMENTO). AF_11/2019</v>
          </cell>
          <cell r="I2837" t="str">
            <v>UN</v>
          </cell>
          <cell r="J2837" t="str">
            <v>ATRIBUÍDO SÃO PAULO</v>
          </cell>
          <cell r="K2837" t="str">
            <v>445,39</v>
          </cell>
        </row>
        <row r="2838">
          <cell r="G2838">
            <v>100593</v>
          </cell>
          <cell r="H2838" t="str">
            <v>ASSENTAMENTO DE POSTE DE CONCRETO COM COMPRIMENTO NOMINAL DE 15 M, CARGA NOMINAL MENOR OU IGUAL A 1000 DAN, ENGASTAMENTO SIMPLES COM 2,1 M DE SOLO (NÃO INCLUI FORNECIMENTO). AF_11/2019</v>
          </cell>
          <cell r="I2838" t="str">
            <v>UN</v>
          </cell>
          <cell r="J2838" t="str">
            <v>ATRIBUÍDO SÃO PAULO</v>
          </cell>
          <cell r="K2838" t="str">
            <v>439,91</v>
          </cell>
        </row>
        <row r="2839">
          <cell r="G2839">
            <v>100594</v>
          </cell>
          <cell r="H2839" t="str">
            <v>ASSENTAMENTO DE POSTE DE CONCRETO COM COMPRIMENTO NOMINAL DE 15 M, CARGA NOMINAL MAIOR QUE 1000 DAN, ENGASTAMENTO SIMPLES COM 2,1 M DE SOLO (NÃO INCLUI FORNECIMENTO). AF_11/2019</v>
          </cell>
          <cell r="I2839" t="str">
            <v>UN</v>
          </cell>
          <cell r="J2839" t="str">
            <v>ATRIBUÍDO SÃO PAULO</v>
          </cell>
          <cell r="K2839" t="str">
            <v>498,72</v>
          </cell>
        </row>
        <row r="2840">
          <cell r="G2840">
            <v>100595</v>
          </cell>
          <cell r="H2840" t="str">
            <v>ASSENTAMENTO DE POSTE DE CONCRETO COM COMPRIMENTO NOMINAL DE 18 M, CARGA NOMINAL MENOR OU IGUAL A 1000 DAN, ENGASTAMENTO SIMPLES COM 2,4 M DE SOLO (NÃO INCLUI FORNECIMENTO). AF_11/2019</v>
          </cell>
          <cell r="I2840" t="str">
            <v>UN</v>
          </cell>
          <cell r="J2840" t="str">
            <v>ATRIBUÍDO SÃO PAULO</v>
          </cell>
          <cell r="K2840" t="str">
            <v>527,68</v>
          </cell>
        </row>
        <row r="2841">
          <cell r="G2841">
            <v>100596</v>
          </cell>
          <cell r="H2841" t="str">
            <v>ASSENTAMENTO DE POSTE DE CONCRETO COM COMPRIMENTO NOMINAL DE 18 M, CARGA NOMINAL MAIOR QUE 1000 DAN, ENGASTAMENTO SIMPLES COM 2,4 M DE SOLO (NÃO INCLUI FORNECIMENTO). AF_11/2019</v>
          </cell>
          <cell r="I2841" t="str">
            <v>UN</v>
          </cell>
          <cell r="J2841" t="str">
            <v>ATRIBUÍDO SÃO PAULO</v>
          </cell>
          <cell r="K2841" t="str">
            <v>606,98</v>
          </cell>
        </row>
        <row r="2842">
          <cell r="G2842">
            <v>100597</v>
          </cell>
          <cell r="H2842" t="str">
            <v>ASSENTAMENTO DE POSTE DE CONCRETO COM COMPRIMENTO NOMINAL DE 20 M, CARGA NOMINAL MENOR OU IGUAL A 1000 DAN, ENGASTAMENTO SIMPLES COM 2,6 M DE SOLO (NÃO INCLUI FORNECIMENTO). AF_11/2019</v>
          </cell>
          <cell r="I2842" t="str">
            <v>UN</v>
          </cell>
          <cell r="J2842" t="str">
            <v>ATRIBUÍDO SÃO PAULO</v>
          </cell>
          <cell r="K2842" t="str">
            <v>613,17</v>
          </cell>
        </row>
        <row r="2843">
          <cell r="G2843">
            <v>100598</v>
          </cell>
          <cell r="H2843" t="str">
            <v>ASSENTAMENTO DE POSTE DE CONCRETO COM COMPRIMENTO NOMINAL DE 20 M, CARGA NOMINAL MAIOR QUE 1000, ENGASTAMENTO SIMPLES COM 2,6 M DE SOLO (NÃO INCLUI FORNECIMENTO). AF_11/2019</v>
          </cell>
          <cell r="I2843" t="str">
            <v>UN</v>
          </cell>
          <cell r="J2843" t="str">
            <v>ATRIBUÍDO SÃO PAULO</v>
          </cell>
          <cell r="K2843" t="str">
            <v>678,54</v>
          </cell>
        </row>
        <row r="2844">
          <cell r="G2844">
            <v>100599</v>
          </cell>
          <cell r="H2844" t="str">
            <v>ASSENTAMENTO DE POSTE DE CONCRETO COM COMPRIMENTO NOMINAL DE 9 M, CARGA NOMINAL DE 150 DAN, ENGASTAMENTO BASE CONCRETADA COM 1 M DE CONCRETO E 0,5 M DE SOLO (NÃO INCLUI FORNECIMENTO). AF_11/2019</v>
          </cell>
          <cell r="I2844" t="str">
            <v>UN</v>
          </cell>
          <cell r="J2844" t="str">
            <v>ATRIBUÍDO SÃO PAULO</v>
          </cell>
          <cell r="K2844" t="str">
            <v>281,03</v>
          </cell>
        </row>
        <row r="2845">
          <cell r="G2845">
            <v>100600</v>
          </cell>
          <cell r="H2845" t="str">
            <v>ASSENTAMENTO DE POSTE DE CONCRETO COM COMPRIMENTO NOMINAL DE 9 M, CARGA NOMINAL DE 300 DAN, ENGASTAMENTO BASE CONCRETADA COM 1 M DE CONCRETO E 0,5 M DE SOLO (NÃO INCLUI FORNECIMENTO). AF_11/2019</v>
          </cell>
          <cell r="I2845" t="str">
            <v>UN</v>
          </cell>
          <cell r="J2845" t="str">
            <v>ATRIBUÍDO SÃO PAULO</v>
          </cell>
          <cell r="K2845" t="str">
            <v>342,38</v>
          </cell>
        </row>
        <row r="2846">
          <cell r="G2846">
            <v>100601</v>
          </cell>
          <cell r="H2846" t="str">
            <v>ASSENTAMENTO DE POSTE DE CONCRETO COM COMPRIMENTO NOMINAL DE 9 M, CARGA NOMINAL DE 400 DAN, ENGASTAMENTO BASE CONCRETADA COM 1 M DE CONCRETO E 0,5 M DE SOLO (NÃO INCLUI FORNECIMENTO). AF_11/2019</v>
          </cell>
          <cell r="I2846" t="str">
            <v>UN</v>
          </cell>
          <cell r="J2846" t="str">
            <v>ATRIBUÍDO SÃO PAULO</v>
          </cell>
          <cell r="K2846" t="str">
            <v>447,09</v>
          </cell>
        </row>
        <row r="2847">
          <cell r="G2847">
            <v>100602</v>
          </cell>
          <cell r="H2847" t="str">
            <v>ASSENTAMENTO DE POSTE DE CONCRETO COM COMPRIMENTO NOMINAL DE 9 M, CARGA NOMINAL DE 600 DAN, ENGASTAMENTO BASE CONCRETADA COM 1 M DE CONCRETO E 0,5 M DE SOLO (NÃO INCLUI FORNECIMENTO). AF_11/2019</v>
          </cell>
          <cell r="I2847" t="str">
            <v>UN</v>
          </cell>
          <cell r="J2847" t="str">
            <v>ATRIBUÍDO SÃO PAULO</v>
          </cell>
          <cell r="K2847" t="str">
            <v>577,68</v>
          </cell>
        </row>
        <row r="2848">
          <cell r="G2848">
            <v>100603</v>
          </cell>
          <cell r="H2848" t="str">
            <v>ASSENTAMENTO DE POSTE DE CONCRETO COM COMPRIMENTO NOMINAL DE 9 M, CARGA NOMINAL DE 1000 DAN, ENGASTAMENTO BASE CONCRETADA COM 1 M DE CONCRETO E 0,5 M DE SOLO (NÃO INCLUI FORNECIMENTO). AF_11/2019</v>
          </cell>
          <cell r="I2848" t="str">
            <v>UN</v>
          </cell>
          <cell r="J2848" t="str">
            <v>ATRIBUÍDO SÃO PAULO</v>
          </cell>
          <cell r="K2848" t="str">
            <v>913,24</v>
          </cell>
        </row>
        <row r="2849">
          <cell r="G2849">
            <v>100604</v>
          </cell>
          <cell r="H2849" t="str">
            <v>ASSENTAMENTO DE POSTE DE CONCRETO COM COMPRIMENTO NOMINAL DE 10 M, CARGA NOMINAL DE 300 DAN, ENGASTAMENTO BASE CONCRETADA COM 1 M DE CONCRETO E 0,6 M DE SOLO (NÃO INCLUI FORNECIMENTO). AF_11/2019</v>
          </cell>
          <cell r="I2849" t="str">
            <v>UN</v>
          </cell>
          <cell r="J2849" t="str">
            <v>ATRIBUÍDO SÃO PAULO</v>
          </cell>
          <cell r="K2849" t="str">
            <v>361,42</v>
          </cell>
        </row>
        <row r="2850">
          <cell r="G2850">
            <v>100605</v>
          </cell>
          <cell r="H2850" t="str">
            <v>ASSENTAMENTO DE POSTE DE CONCRETO COM COMPRIMENTO NOMINAL DE 10 M, CARGA NOMINAL DE 600 DAN, ENGASTAMENTO BASE CONCRETADA COM 1 M DE CONCRETO E 0,6 M DE SOLO (NÃO INCLUI FORNECIMENTO). AF_11/2019</v>
          </cell>
          <cell r="I2850" t="str">
            <v>UN</v>
          </cell>
          <cell r="J2850" t="str">
            <v>ATRIBUÍDO SÃO PAULO</v>
          </cell>
          <cell r="K2850" t="str">
            <v>602,47</v>
          </cell>
        </row>
        <row r="2851">
          <cell r="G2851">
            <v>100606</v>
          </cell>
          <cell r="H2851" t="str">
            <v>ASSENTAMENTO DE POSTE DE CONCRETO COM COMPRIMENTO NOMINAL DE 10 M, CARGA NOMINAL DE 1000 DAN, ENGASTAMENTO BASE CONCRETADA COM 1 M DE CONCRETO E 0,6 M DE SOLO (NÃO INCLUI FORNECIMENTO). AF_11/2019</v>
          </cell>
          <cell r="I2851" t="str">
            <v>UN</v>
          </cell>
          <cell r="J2851" t="str">
            <v>ATRIBUÍDO SÃO PAULO</v>
          </cell>
          <cell r="K2851" t="str">
            <v>945,45</v>
          </cell>
        </row>
        <row r="2852">
          <cell r="G2852">
            <v>100607</v>
          </cell>
          <cell r="H2852" t="str">
            <v>ASSENTAMENTO DE POSTE DE CONCRETO COM COMPRIMENTO NOMINAL DE 10,5 M, CARGA NOMINAL DE 300 DAN, ENGASTAMENTO BASE CONCRETADA COM 1 M DE CONCRETO E 0,65 M DE SOLO (NÃO INCLUI FORNECIMENTO). AF_11/2019</v>
          </cell>
          <cell r="I2852" t="str">
            <v>UN</v>
          </cell>
          <cell r="J2852" t="str">
            <v>ATRIBUÍDO SÃO PAULO</v>
          </cell>
          <cell r="K2852" t="str">
            <v>370,35</v>
          </cell>
        </row>
        <row r="2853">
          <cell r="G2853">
            <v>100608</v>
          </cell>
          <cell r="H2853" t="str">
            <v>ASSENTAMENTO DE POSTE DE CONCRETO COM COMPRIMENTO NOMINAL DE 10,5 M, CARGA NOMINAL DE 600 DAN, ENGASTAMENTO BASE CONCRETADA COM 1 M DE CONCRETO E 0,65 M DE SOLO (NÃO INCLUI FORNECIMENTO). AF_11/2019</v>
          </cell>
          <cell r="I2853" t="str">
            <v>UN</v>
          </cell>
          <cell r="J2853" t="str">
            <v>ATRIBUÍDO SÃO PAULO</v>
          </cell>
          <cell r="K2853" t="str">
            <v>614,68</v>
          </cell>
        </row>
        <row r="2854">
          <cell r="G2854">
            <v>100609</v>
          </cell>
          <cell r="H2854" t="str">
            <v>ASSENTAMENTO DE POSTE DE CONCRETO COM COMPRIMENTO NOMINAL DE 10,5 M, CARGA NOMINAL DE 1000 DAN, ENGASTAMENTO BASE CONCRETADA COM 1 M DE CONCRETO E 0,65 M DE SOLO (NÃO INCLUI FORNECIMENTO). AF_11/2019</v>
          </cell>
          <cell r="I2854" t="str">
            <v>UN</v>
          </cell>
          <cell r="J2854" t="str">
            <v>ATRIBUÍDO SÃO PAULO</v>
          </cell>
          <cell r="K2854" t="str">
            <v>962,81</v>
          </cell>
        </row>
        <row r="2855">
          <cell r="G2855">
            <v>100610</v>
          </cell>
          <cell r="H2855" t="str">
            <v>ASSENTAMENTO DE POSTE DE CONCRETO COM COMPRIMENTO NOMINAL DE 11 M, CARGA NOMINAL DE 300 DAN, ENGASTAMENTO BASE CONCRETADA COM 1 M DE CONCRETO E 0,7 M DE SOLO (NÃO INCLUI FORNECIMENTO). AF_11/2019</v>
          </cell>
          <cell r="I2855" t="str">
            <v>UN</v>
          </cell>
          <cell r="J2855" t="str">
            <v>ATRIBUÍDO SÃO PAULO</v>
          </cell>
          <cell r="K2855" t="str">
            <v>379,23</v>
          </cell>
        </row>
        <row r="2856">
          <cell r="G2856">
            <v>100611</v>
          </cell>
          <cell r="H2856" t="str">
            <v>ASSENTAMENTO DE POSTE DE CONCRETO COM COMPRIMENTO NOMINAL DE 11 M, CARGA NOMINAL DE 400 DAN, ENGASTAMENTO BASE CONCRETADA COM 1 M DE CONCRETO E 0,7 M DE SOLO (NÃO INCLUI FORNECIMENTO). AF_11/2019</v>
          </cell>
          <cell r="I2856" t="str">
            <v>UN</v>
          </cell>
          <cell r="J2856" t="str">
            <v>ATRIBUÍDO SÃO PAULO</v>
          </cell>
          <cell r="K2856" t="str">
            <v>489,02</v>
          </cell>
        </row>
        <row r="2857">
          <cell r="G2857">
            <v>100612</v>
          </cell>
          <cell r="H2857" t="str">
            <v>ASSENTAMENTO DE POSTE DE CONCRETO COM COMPRIMENTO NOMINAL DE 11 M, CARGA NOMINAL DE 600 DAN, ENGASTAMENTO BASE CONCRETADA COM 1 M DE CONCRETO E 0,7 M DE SOLO (NÃO INCLUI FORNECIMENTO). AF_11/2019</v>
          </cell>
          <cell r="I2857" t="str">
            <v>UN</v>
          </cell>
          <cell r="J2857" t="str">
            <v>ATRIBUÍDO SÃO PAULO</v>
          </cell>
          <cell r="K2857" t="str">
            <v>626,58</v>
          </cell>
        </row>
        <row r="2858">
          <cell r="G2858">
            <v>100613</v>
          </cell>
          <cell r="H2858" t="str">
            <v>ASSENTAMENTO DE POSTE DE CONCRETO COM COMPRIMENTO NOMINAL DE 11 M, CARGA NOMINAL DE 1000 DAN, ENGASTAMENTO BASE CONCRETADA COM 1 M DE CONCRETO E 0,7 M DE SOLO (NÃO INCLUI FORNECIMENTO). AF_11/2019</v>
          </cell>
          <cell r="I2858" t="str">
            <v>UN</v>
          </cell>
          <cell r="J2858" t="str">
            <v>ATRIBUÍDO SÃO PAULO</v>
          </cell>
          <cell r="K2858" t="str">
            <v>979,71</v>
          </cell>
        </row>
        <row r="2859">
          <cell r="G2859">
            <v>100614</v>
          </cell>
          <cell r="H2859" t="str">
            <v>ASSENTAMENTO DE POSTE DE CONCRETO COM COMPRIMENTO NOMINAL DE 12 M, CARGA NOMINAL DE 400 DAN, ENGASTAMENTO BASE CONCRETADA COM 1 M DE CONCRETO E 0,8 M DE SOLO (NÃO INCLUI FORNECIMENTO). AF_11/2019</v>
          </cell>
          <cell r="I2859" t="str">
            <v>UN</v>
          </cell>
          <cell r="J2859" t="str">
            <v>ATRIBUÍDO SÃO PAULO</v>
          </cell>
          <cell r="K2859" t="str">
            <v>509,51</v>
          </cell>
        </row>
        <row r="2860">
          <cell r="G2860">
            <v>100615</v>
          </cell>
          <cell r="H2860" t="str">
            <v>ASSENTAMENTO DE POSTE DE CONCRETO COM COMPRIMENTO NOMINAL DE 12 M, CARGA NOMINAL DE 600 DAN, ENGASTAMENTO BASE CONCRETADA COM 1 M DE CONCRETO E 0,8 M DE SOLO (NÃO INCLUI FORNECIMENTO). AF_11/2019</v>
          </cell>
          <cell r="I2860" t="str">
            <v>UN</v>
          </cell>
          <cell r="J2860" t="str">
            <v>ATRIBUÍDO SÃO PAULO</v>
          </cell>
          <cell r="K2860" t="str">
            <v>650,16</v>
          </cell>
        </row>
        <row r="2861">
          <cell r="G2861">
            <v>100616</v>
          </cell>
          <cell r="H2861" t="str">
            <v>ASSENTAMENTO DE POSTE DE CONCRETO COM COMPRIMENTO NOMINAL DE 12 M, CARGA NOMINAL DE 1000 DAN, ENGASTAMENTO BASE CONCRETADA COM 1 M DE CONCRETO E 0,8 M DE SOLO (NÃO INCLUI FORNECIMENTO). AF_11/2019</v>
          </cell>
          <cell r="I2861" t="str">
            <v>UN</v>
          </cell>
          <cell r="J2861" t="str">
            <v>ATRIBUÍDO SÃO PAULO</v>
          </cell>
          <cell r="K2861" t="str">
            <v>1.015,38</v>
          </cell>
        </row>
        <row r="2862">
          <cell r="G2862">
            <v>100617</v>
          </cell>
          <cell r="H2862" t="str">
            <v>ASSENTAMENTO DE POSTE DE CONCRETO COM COMPRIMENTO NOMINAL DE 13 M, CARGA NOMINAL DE 600 DAN, ENGASTAMENTO BASE CONCRETADA COM 1 M DE CONCRETO E 0,9 M DE SOLO (NÃO INCLUI FORNECIMENTO). AF_11/2019</v>
          </cell>
          <cell r="I2862" t="str">
            <v>UN</v>
          </cell>
          <cell r="J2862" t="str">
            <v>ATRIBUÍDO SÃO PAULO</v>
          </cell>
          <cell r="K2862" t="str">
            <v>673,60</v>
          </cell>
        </row>
        <row r="2863">
          <cell r="G2863">
            <v>100618</v>
          </cell>
          <cell r="H2863" t="str">
            <v>ASSENTAMENTO DE POSTE DE CONCRETO COM COMPRIMENTO NOMINAL DE 13 M, CARGA NOMINAL DE 1000 DAN, ENGASTAMENTO BASE CONCRETADA COM 1 M DE CONCRETO E 0,9 M DE SOLO - SOMENTE INSTALAÇÃO, SEM FORNECIMENTO. AF_11/2019</v>
          </cell>
          <cell r="I2863" t="str">
            <v>UN</v>
          </cell>
          <cell r="J2863" t="str">
            <v>ATRIBUÍDO SÃO PAULO</v>
          </cell>
          <cell r="K2863" t="str">
            <v>1.054,86</v>
          </cell>
        </row>
        <row r="2864">
          <cell r="G2864">
            <v>100619</v>
          </cell>
          <cell r="H2864" t="str">
            <v>POSTE DECORATIVO PARA JARDIM EM AÇO TUBULAR, H = *2,5* M, SEM LUMINÁRIA - FORNECIMENTO E INSTALAÇÃO. AF_11/2019</v>
          </cell>
          <cell r="I2864" t="str">
            <v>UN</v>
          </cell>
          <cell r="J2864" t="str">
            <v>ATRIBUÍDO SÃO PAULO</v>
          </cell>
          <cell r="K2864" t="str">
            <v>343,79</v>
          </cell>
        </row>
        <row r="2865">
          <cell r="G2865">
            <v>100620</v>
          </cell>
          <cell r="H2865" t="str">
            <v>POSTE DE AÇO CONICO CONTÍNUO CURVO SIMPLES, FLANGEADO, H=9M, INCLUSIVE LUMINÁRIA, SEM LÂMPADA - FORNECIMENTO E INSTALACAO. AF_11/2019</v>
          </cell>
          <cell r="I2865" t="str">
            <v>UN</v>
          </cell>
          <cell r="J2865" t="str">
            <v>ATRIBUÍDO SÃO PAULO</v>
          </cell>
          <cell r="K2865" t="str">
            <v>2.078,23</v>
          </cell>
        </row>
        <row r="2866">
          <cell r="G2866">
            <v>100621</v>
          </cell>
          <cell r="H2866" t="str">
            <v>POSTE DE AÇO CONICO CONTÍNUO CURVO DUPLO, FLANGEADO, H=9M, INCLUSIVE LUMINÁRIAS, SEM LÂMPADAS - FORNECIMENTO E INSTALACAO. AF_11/2019</v>
          </cell>
          <cell r="I2866" t="str">
            <v>UN</v>
          </cell>
          <cell r="J2866" t="str">
            <v>ATRIBUÍDO SÃO PAULO</v>
          </cell>
          <cell r="K2866" t="str">
            <v>2.330,78</v>
          </cell>
        </row>
        <row r="2867">
          <cell r="G2867">
            <v>100622</v>
          </cell>
          <cell r="H2867" t="str">
            <v>POSTE DE AÇO CONICO CONTÍNUO CURVO SIMPLES, ENGASTADO, H=9M, INCLUSIVE LUMINÁRIA, SEM LÂMPADA - FORNECIMENTO E INSTALACAO. AF_11/2019</v>
          </cell>
          <cell r="I2867" t="str">
            <v>UN</v>
          </cell>
          <cell r="J2867" t="str">
            <v>ATRIBUÍDO SÃO PAULO</v>
          </cell>
          <cell r="K2867" t="str">
            <v>1.380,15</v>
          </cell>
        </row>
        <row r="2868">
          <cell r="G2868">
            <v>100623</v>
          </cell>
          <cell r="H2868" t="str">
            <v>POSTE DE AÇO CONICO CONTÍNUO CURVO DUPLO, ENGASTADO, H=9M, INCLUSIVE LUMINÁRIAS, SEM LÂMPADAS - FORNECIMENTO E INSTALACAO. AF_11/2019</v>
          </cell>
          <cell r="I2868" t="str">
            <v>UN</v>
          </cell>
          <cell r="J2868" t="str">
            <v>ATRIBUÍDO SÃO PAULO</v>
          </cell>
          <cell r="K2868" t="str">
            <v>1.479,16</v>
          </cell>
        </row>
        <row r="2869">
          <cell r="G2869">
            <v>72281</v>
          </cell>
          <cell r="H2869" t="str">
            <v>REATOR PARA LAMPADA VAPOR DE MERCURIO USO EXTERNO 220V/400W</v>
          </cell>
          <cell r="I2869" t="str">
            <v>UN</v>
          </cell>
          <cell r="J2869" t="str">
            <v>ATRIBUÍDO SÃO PAULO</v>
          </cell>
          <cell r="K2869" t="str">
            <v>100,80</v>
          </cell>
        </row>
        <row r="2870">
          <cell r="G2870">
            <v>72282</v>
          </cell>
          <cell r="H2870" t="str">
            <v>REATOR PARA LAMPADA VAPOR DE SODIO ALTA PRESSAO - 220V/250W - USO EXTERNO</v>
          </cell>
          <cell r="I2870" t="str">
            <v>UN</v>
          </cell>
          <cell r="J2870" t="str">
            <v>ATRIBUÍDO SÃO PAULO</v>
          </cell>
          <cell r="K2870" t="str">
            <v>138,15</v>
          </cell>
        </row>
        <row r="2871">
          <cell r="G2871" t="str">
            <v>73831/2</v>
          </cell>
          <cell r="H2871" t="str">
            <v>LAMPADA DE VAPOR DE MERCURIO DE 250W - FORNECIMENTO E INSTALACAO</v>
          </cell>
          <cell r="I2871" t="str">
            <v>UN</v>
          </cell>
          <cell r="J2871" t="str">
            <v>COLETADO</v>
          </cell>
          <cell r="K2871" t="str">
            <v>27,50</v>
          </cell>
        </row>
        <row r="2872">
          <cell r="G2872" t="str">
            <v>73831/3</v>
          </cell>
          <cell r="H2872" t="str">
            <v>LAMPADA DE VAPOR DE MERCURIO DE 400W/250V - FORNECIMENTO E INSTALACAO</v>
          </cell>
          <cell r="I2872" t="str">
            <v>UN</v>
          </cell>
          <cell r="J2872" t="str">
            <v>COEFICIENTE DE REPRESENTATIVIDADE</v>
          </cell>
          <cell r="K2872" t="str">
            <v>36,19</v>
          </cell>
        </row>
        <row r="2873">
          <cell r="G2873" t="str">
            <v>73831/4</v>
          </cell>
          <cell r="H2873" t="str">
            <v>LAMPADA MISTA DE 160W - FORNECIMENTO E INSTALACAO</v>
          </cell>
          <cell r="I2873" t="str">
            <v>UN</v>
          </cell>
          <cell r="J2873" t="str">
            <v>COEFICIENTE DE REPRESENTATIVIDADE</v>
          </cell>
          <cell r="K2873" t="str">
            <v>17,74</v>
          </cell>
        </row>
        <row r="2874">
          <cell r="G2874" t="str">
            <v>73831/5</v>
          </cell>
          <cell r="H2874" t="str">
            <v>LAMPADA MISTA DE 250W - FORNECIMENTO E INSTALACAO</v>
          </cell>
          <cell r="I2874" t="str">
            <v>UN</v>
          </cell>
          <cell r="J2874" t="str">
            <v>COEFICIENTE DE REPRESENTATIVIDADE</v>
          </cell>
          <cell r="K2874" t="str">
            <v>22,91</v>
          </cell>
        </row>
        <row r="2875">
          <cell r="G2875" t="str">
            <v>73831/6</v>
          </cell>
          <cell r="H2875" t="str">
            <v>LAMPADA MISTA DE 500W - FORNECIMENTO E INSTALACAO</v>
          </cell>
          <cell r="I2875" t="str">
            <v>UN</v>
          </cell>
          <cell r="J2875" t="str">
            <v>COEFICIENTE DE REPRESENTATIVIDADE</v>
          </cell>
          <cell r="K2875" t="str">
            <v>40,42</v>
          </cell>
        </row>
        <row r="2876">
          <cell r="G2876" t="str">
            <v>73831/7</v>
          </cell>
          <cell r="H2876" t="str">
            <v>LAMPADA DE VAPOR DE SODIO DE 150WX220V - FORNECIMENTO E INSTALACAO</v>
          </cell>
          <cell r="I2876" t="str">
            <v>UN</v>
          </cell>
          <cell r="J2876" t="str">
            <v>COEFICIENTE DE REPRESENTATIVIDADE</v>
          </cell>
          <cell r="K2876" t="str">
            <v>32,63</v>
          </cell>
        </row>
        <row r="2877">
          <cell r="G2877" t="str">
            <v>73831/8</v>
          </cell>
          <cell r="H2877" t="str">
            <v>LAMPADA DE VAPOR DE SODIO DE 250WX220V - FORNECIMENTO E INSTALACAO</v>
          </cell>
          <cell r="I2877" t="str">
            <v>UN</v>
          </cell>
          <cell r="J2877" t="str">
            <v>COEFICIENTE DE REPRESENTATIVIDADE</v>
          </cell>
          <cell r="K2877" t="str">
            <v>37,15</v>
          </cell>
        </row>
        <row r="2878">
          <cell r="G2878" t="str">
            <v>73831/9</v>
          </cell>
          <cell r="H2878" t="str">
            <v>LAMPADA DE VAPOR DE SODIO DE 400WX220V - FORNECIMENTO E INSTALACAO</v>
          </cell>
          <cell r="I2878" t="str">
            <v>UN</v>
          </cell>
          <cell r="J2878" t="str">
            <v>COEFICIENTE DE REPRESENTATIVIDADE</v>
          </cell>
          <cell r="K2878" t="str">
            <v>42,71</v>
          </cell>
        </row>
        <row r="2879">
          <cell r="G2879" t="str">
            <v>74231/1</v>
          </cell>
          <cell r="H2879" t="str">
            <v>LUMINARIA ABERTA PARA ILUMINACAO PUBLICA, PARA LAMPADA A VAPOR DE MERCURIO ATE 400W E MISTA ATE 500W, COM BRACO EM TUBO DE ACO GALV D=50MM PROJ HOR=2.500MM E PROJ VERT= 2.200MM, FORNECIMENTO E INSTALACAO</v>
          </cell>
          <cell r="I2879" t="str">
            <v>UN</v>
          </cell>
          <cell r="J2879" t="str">
            <v>ATRIBUÍDO SÃO PAULO</v>
          </cell>
          <cell r="K2879" t="str">
            <v>124,85</v>
          </cell>
        </row>
        <row r="2880">
          <cell r="G2880" t="str">
            <v>74246/1</v>
          </cell>
          <cell r="H2880" t="str">
            <v>REFLETOR RETANGULAR FECHADO COM LAMPADA VAPOR METALICO 400 W</v>
          </cell>
          <cell r="I2880" t="str">
            <v>UN</v>
          </cell>
          <cell r="J2880" t="str">
            <v>ATRIBUÍDO SÃO PAULO</v>
          </cell>
          <cell r="K2880" t="str">
            <v>245,99</v>
          </cell>
        </row>
        <row r="2881">
          <cell r="G2881">
            <v>83399</v>
          </cell>
          <cell r="H2881" t="str">
            <v>RELE FOTOELETRICO P/ COMANDO DE ILUMINACAO EXTERNA 220V/1000W - FORNECIMENTO E INSTALACAO</v>
          </cell>
          <cell r="I2881" t="str">
            <v>UN</v>
          </cell>
          <cell r="J2881" t="str">
            <v>ATRIBUÍDO SÃO PAULO</v>
          </cell>
          <cell r="K2881" t="str">
            <v>28,62</v>
          </cell>
        </row>
        <row r="2882">
          <cell r="G2882">
            <v>83400</v>
          </cell>
          <cell r="H2882" t="str">
            <v>BRACO P/ ILUMINACAO DE RUAS EM TUBO ACO GALV 1" COMP = 1,20M E INCLINACAO 25GRAUS EM RELACAO AO PLANO VERTICAL P/ FIXACAO EM POSTE OU PAREDE - FORNECIMENTO E INSTALACAO</v>
          </cell>
          <cell r="I2882" t="str">
            <v>UN</v>
          </cell>
          <cell r="J2882" t="str">
            <v>ATRIBUÍDO SÃO PAULO</v>
          </cell>
          <cell r="K2882" t="str">
            <v>90,32</v>
          </cell>
        </row>
        <row r="2883">
          <cell r="G2883">
            <v>83401</v>
          </cell>
          <cell r="H2883" t="str">
            <v>BRACO P/ LUMINARIA PUBLICA 1 X 1,50 M, EM TUBO ACO GALV 3/4, P/ FIXACAO EM POSTE OU PAREDE - FORNECIMENTO E INSTALACAO</v>
          </cell>
          <cell r="I2883" t="str">
            <v>UN</v>
          </cell>
          <cell r="J2883" t="str">
            <v>ATRIBUÍDO SÃO PAULO</v>
          </cell>
          <cell r="K2883" t="str">
            <v>90,32</v>
          </cell>
        </row>
        <row r="2884">
          <cell r="G2884">
            <v>83402</v>
          </cell>
          <cell r="H2884" t="str">
            <v>ABRACADEIRA DE FIXACAO DE BRACOS DE LUMINARIAS DE 4" - FORNECIMENTO E INSTALACAO</v>
          </cell>
          <cell r="I2884" t="str">
            <v>UN</v>
          </cell>
          <cell r="J2884" t="str">
            <v>ATRIBUÍDO SÃO PAULO</v>
          </cell>
          <cell r="K2884" t="str">
            <v>51,04</v>
          </cell>
        </row>
        <row r="2885">
          <cell r="G2885">
            <v>83475</v>
          </cell>
          <cell r="H2885" t="str">
            <v>LUMINARIA FECHADA PARA ILUMINACAO PUBLICA COM REATOR DE PARTIDA RAPIDA COM LAMPADA A VAPOR DE MERCURIO 250W - FORNECIMENTO E INSTALACAO</v>
          </cell>
          <cell r="I2885" t="str">
            <v>UN</v>
          </cell>
          <cell r="J2885" t="str">
            <v>ATRIBUÍDO SÃO PAULO</v>
          </cell>
          <cell r="K2885" t="str">
            <v>365,64</v>
          </cell>
        </row>
        <row r="2886">
          <cell r="G2886">
            <v>83478</v>
          </cell>
          <cell r="H2886" t="str">
            <v>LUMINARIA FECHADA PARA ILUMINACAO PUBLICA - LAMPADAS DE 250/500W - FORNECIMENTO E INSTALACAO (EXCLUINDO LAMPADAS)</v>
          </cell>
          <cell r="I2886" t="str">
            <v>UN</v>
          </cell>
          <cell r="J2886" t="str">
            <v>ATRIBUÍDO SÃO PAULO</v>
          </cell>
          <cell r="K2886" t="str">
            <v>261,68</v>
          </cell>
        </row>
        <row r="2887">
          <cell r="G2887">
            <v>83479</v>
          </cell>
          <cell r="H2887" t="str">
            <v>LUMINARIA ESTANQUE - PROTECAO CONTRA AGUA, POEIRA OU IMPACTOS - TIPO AQUATIC PIAL OU EQUIVALENTE</v>
          </cell>
          <cell r="I2887" t="str">
            <v>UN</v>
          </cell>
          <cell r="J2887" t="str">
            <v>ATRIBUÍDO SÃO PAULO</v>
          </cell>
          <cell r="K2887" t="str">
            <v>103,04</v>
          </cell>
        </row>
        <row r="2888">
          <cell r="G2888">
            <v>83480</v>
          </cell>
          <cell r="H2888" t="str">
            <v>REATOR PARA LAMPADA VAPOR DE MERCURIO 125W  USO EXTERNO</v>
          </cell>
          <cell r="I2888" t="str">
            <v>UN</v>
          </cell>
          <cell r="J2888" t="str">
            <v>ATRIBUÍDO SÃO PAULO</v>
          </cell>
          <cell r="K2888" t="str">
            <v>80,49</v>
          </cell>
        </row>
        <row r="2889">
          <cell r="G2889">
            <v>83481</v>
          </cell>
          <cell r="H2889" t="str">
            <v>REATOR PARA LAMPADA VAPOR DE MERCURIO 250W USO EXTERNO</v>
          </cell>
          <cell r="I2889" t="str">
            <v>UN</v>
          </cell>
          <cell r="J2889" t="str">
            <v>ATRIBUÍDO SÃO PAULO</v>
          </cell>
          <cell r="K2889" t="str">
            <v>90,95</v>
          </cell>
        </row>
        <row r="2890">
          <cell r="G2890">
            <v>97600</v>
          </cell>
          <cell r="H2890" t="str">
            <v>REFLETOR EM ALUMÍNIO, DE SUPORTE E ALÇA, COM 1 LÂMPADA VAPOR DE MERCÚRIO DE 125 W, COM REATOR ALTO FATOR DE POTÊNCIA - FORNECIMENTO E INSTALAÇÃO. AF_02/2020</v>
          </cell>
          <cell r="I2890" t="str">
            <v>UN</v>
          </cell>
          <cell r="J2890" t="str">
            <v>ATRIBUÍDO SÃO PAULO</v>
          </cell>
          <cell r="K2890" t="str">
            <v>188,73</v>
          </cell>
        </row>
        <row r="2891">
          <cell r="G2891">
            <v>97601</v>
          </cell>
          <cell r="H2891" t="str">
            <v>REFLETOR EM ALUMÍNIO, DE SUPORTE E ALÇA, COM LÂMPADA VAPOR DE MERCÚRIO DE 250 W, COM REATOR ALTO FATOR DE POTÊNCIA - FORNECIMENTO E INSTALAÇÃO. AF_02/2020</v>
          </cell>
          <cell r="I2891" t="str">
            <v>UN</v>
          </cell>
          <cell r="J2891" t="str">
            <v>ATRIBUÍDO SÃO PAULO</v>
          </cell>
          <cell r="K2891" t="str">
            <v>199,19</v>
          </cell>
        </row>
        <row r="2892">
          <cell r="G2892">
            <v>97605</v>
          </cell>
          <cell r="H2892" t="str">
            <v>LUMINÁRIA ARANDELA TIPO MEIA LUA, DE SOBREPOR, COM 1 LÂMPADA LED DE 6 W, SEM REATOR - FORNECIMENTO E INSTALAÇÃO. AF_02/2020</v>
          </cell>
          <cell r="I2892" t="str">
            <v>UN</v>
          </cell>
          <cell r="J2892" t="str">
            <v>ATRIBUÍDO SÃO PAULO</v>
          </cell>
          <cell r="K2892" t="str">
            <v>49,18</v>
          </cell>
        </row>
        <row r="2893">
          <cell r="G2893">
            <v>97606</v>
          </cell>
          <cell r="H2893" t="str">
            <v>LUMINÁRIA ARANDELA TIPO MEIA LUA, DE SOBREPOR, COM 1 LÂMPADA FLUORESCENTE DE 15 W, SEM REATOR - FORNECIMENTO E INSTALAÇÃO. AF_02/2020</v>
          </cell>
          <cell r="I2893" t="str">
            <v>UN</v>
          </cell>
          <cell r="J2893" t="str">
            <v>ATRIBUÍDO SÃO PAULO</v>
          </cell>
          <cell r="K2893" t="str">
            <v>51,42</v>
          </cell>
        </row>
        <row r="2894">
          <cell r="G2894">
            <v>97607</v>
          </cell>
          <cell r="H2894" t="str">
            <v>LUMINÁRIA ARANDELA TIPO TARTARUGA, DE SOBREPOR, COM 1 LÂMPADA LED DE 6 W, SEM REATOR - FORNECIMENTO E INSTALAÇÃO. AF_02/2020</v>
          </cell>
          <cell r="I2894" t="str">
            <v>UN</v>
          </cell>
          <cell r="J2894" t="str">
            <v>ATRIBUÍDO SÃO PAULO</v>
          </cell>
          <cell r="K2894" t="str">
            <v>58,62</v>
          </cell>
        </row>
        <row r="2895">
          <cell r="G2895">
            <v>97608</v>
          </cell>
          <cell r="H2895" t="str">
            <v>LUMINÁRIA ARANDELA TIPO TARTARUGA, COM GRADE, DE SOBREPOR, COM 1 LÂMPADA FLUORESCENTE DE 15 W, SEM REATOR - FORNECIMENTO E INSTALAÇÃO. AF_02/2020</v>
          </cell>
          <cell r="I2895" t="str">
            <v>UN</v>
          </cell>
          <cell r="J2895" t="str">
            <v>ATRIBUÍDO SÃO PAULO</v>
          </cell>
          <cell r="K2895" t="str">
            <v>60,86</v>
          </cell>
        </row>
        <row r="2896">
          <cell r="G2896" t="str">
            <v>73857/1</v>
          </cell>
          <cell r="H2896" t="str">
            <v>TRANSFORMADOR DISTRIBUICAO  75KVA TRIFASICO 60HZ CLASSE 15KV IMERSO EM ÓLEO MINERAL FORNECIMENTO E INSTALACAO</v>
          </cell>
          <cell r="I2896" t="str">
            <v>UN</v>
          </cell>
          <cell r="J2896" t="str">
            <v>ATRIBUÍDO SÃO PAULO</v>
          </cell>
          <cell r="K2896" t="str">
            <v>6.665,50</v>
          </cell>
        </row>
        <row r="2897">
          <cell r="G2897" t="str">
            <v>73857/2</v>
          </cell>
          <cell r="H2897" t="str">
            <v>TRANSFORMADOR DISTRIBUICAO  112,5KVA TRIFASICO 60HZ CLASSE 15KV IMERSO EM ÓLEO MINERAL FORNECIMENTO E INSTALACAO</v>
          </cell>
          <cell r="I2897" t="str">
            <v>UN</v>
          </cell>
          <cell r="J2897" t="str">
            <v>ATRIBUÍDO SÃO PAULO</v>
          </cell>
          <cell r="K2897" t="str">
            <v>8.237,01</v>
          </cell>
        </row>
        <row r="2898">
          <cell r="G2898" t="str">
            <v>73857/3</v>
          </cell>
          <cell r="H2898" t="str">
            <v>TRANSFORMADOR DISTRIBUICAO  150KVA TRIFASICO 60HZ CLASSE 15KV IMERSO EM ÓLEO MINERAL FORNECIMENTO E INSTALACAO</v>
          </cell>
          <cell r="I2898" t="str">
            <v>UN</v>
          </cell>
          <cell r="J2898" t="str">
            <v>ATRIBUÍDO SÃO PAULO</v>
          </cell>
          <cell r="K2898" t="str">
            <v>10.383,82</v>
          </cell>
        </row>
        <row r="2899">
          <cell r="G2899" t="str">
            <v>73857/4</v>
          </cell>
          <cell r="H2899" t="str">
            <v>TRANSFORMADOR DISTRIBUICAO  225KVA TRIFASICO 60HZ CLASSE 15KV IMERSO EM ÓLEO MINERAL FORNECIMENTO E INSTALACAO</v>
          </cell>
          <cell r="I2899" t="str">
            <v>UN</v>
          </cell>
          <cell r="J2899" t="str">
            <v>ATRIBUÍDO SÃO PAULO</v>
          </cell>
          <cell r="K2899" t="str">
            <v>14.543,76</v>
          </cell>
        </row>
        <row r="2900">
          <cell r="G2900" t="str">
            <v>73857/5</v>
          </cell>
          <cell r="H2900" t="str">
            <v>TRANSFORMADOR DISTRIBUICAO  300KVA TRIFASICO 60HZ CLASSE 15KV IMERSO EM ÓLEO MINERAL FORNECIMENTO E INSTALACAO</v>
          </cell>
          <cell r="I2900" t="str">
            <v>UN</v>
          </cell>
          <cell r="J2900" t="str">
            <v>ATRIBUÍDO SÃO PAULO</v>
          </cell>
          <cell r="K2900" t="str">
            <v>16.965,00</v>
          </cell>
        </row>
        <row r="2901">
          <cell r="G2901" t="str">
            <v>73857/6</v>
          </cell>
          <cell r="H2901" t="str">
            <v>TRANSFORMADOR DISTRIBUICAO  500KVA TRIFASICO 60HZ CLASSE 15KV IMERSO EM ÓLEO MINERAL FORNECIMENTO E INSTALACAO</v>
          </cell>
          <cell r="I2901" t="str">
            <v>UN</v>
          </cell>
          <cell r="J2901" t="str">
            <v>ATRIBUÍDO SÃO PAULO</v>
          </cell>
          <cell r="K2901" t="str">
            <v>27.617,79</v>
          </cell>
        </row>
        <row r="2902">
          <cell r="G2902" t="str">
            <v>73857/7</v>
          </cell>
          <cell r="H2902" t="str">
            <v>TRANSFORMADOR DISTRIBUICAO  30KVA TRIFASICO 60HZ CLASSE 15KV IMERSO EM ÓLEO MINERAL FORNECIMENTO E INSTALACAO</v>
          </cell>
          <cell r="I2902" t="str">
            <v>UN</v>
          </cell>
          <cell r="J2902" t="str">
            <v>ATRIBUÍDO SÃO PAULO</v>
          </cell>
          <cell r="K2902" t="str">
            <v>4.601,98</v>
          </cell>
        </row>
        <row r="2903">
          <cell r="G2903" t="str">
            <v>73857/8</v>
          </cell>
          <cell r="H2903" t="str">
            <v>TRANSFORMADOR DISTRIBUICAO  45KVA TRIFASICO 60HZ CLASSE 15KV IMERSO EM ÓLEO MINERAL FORNECIMENTO E INSTALACAO</v>
          </cell>
          <cell r="I2903" t="str">
            <v>UN</v>
          </cell>
          <cell r="J2903" t="str">
            <v>ATRIBUÍDO SÃO PAULO</v>
          </cell>
          <cell r="K2903" t="str">
            <v>5.152,76</v>
          </cell>
        </row>
        <row r="2904">
          <cell r="G2904" t="str">
            <v>73857/9</v>
          </cell>
          <cell r="H2904" t="str">
            <v>TRANSFORMADOR DISTRIBUICAO  750KVA TRIFASICO 60HZ CLASSE 15KV IMERSO EM ÓLEO MINERAL FORNECIMENTO E INSTALACAO</v>
          </cell>
          <cell r="I2904" t="str">
            <v>UN</v>
          </cell>
          <cell r="J2904" t="str">
            <v>ATRIBUÍDO SÃO PAULO</v>
          </cell>
          <cell r="K2904" t="str">
            <v>37.844,13</v>
          </cell>
        </row>
        <row r="2905">
          <cell r="G2905" t="str">
            <v>73857/10</v>
          </cell>
          <cell r="H2905" t="str">
            <v>TRANSFORMADOR DISTRIBUICAO  1000KVA TRIFASICO 60HZ CLASSE 15KV IMERSO EM ÓLEO MINERAL FORNECIMENTO E INSTALACAO</v>
          </cell>
          <cell r="I2905" t="str">
            <v>UN</v>
          </cell>
          <cell r="J2905" t="str">
            <v>ATRIBUÍDO SÃO PAULO</v>
          </cell>
          <cell r="K2905" t="str">
            <v>52.937,36</v>
          </cell>
        </row>
        <row r="2906">
          <cell r="G2906">
            <v>93128</v>
          </cell>
          <cell r="H2906" t="str">
            <v>PONTO DE ILUMINAÇÃO RESIDENCIAL INCLUINDO INTERRUPTOR SIMPLES, CAIXA ELÉTRICA, ELETRODUTO, CABO, RASGO, QUEBRA E CHUMBAMENTO (EXCLUINDO LUMINÁRIA E LÂMPADA). AF_01/2016</v>
          </cell>
          <cell r="I2906" t="str">
            <v>UN</v>
          </cell>
          <cell r="J2906" t="str">
            <v>COEFICIENTE DE REPRESENTATIVIDADE</v>
          </cell>
          <cell r="K2906" t="str">
            <v>97,06</v>
          </cell>
        </row>
        <row r="2907">
          <cell r="G2907">
            <v>93137</v>
          </cell>
          <cell r="H2907" t="str">
            <v>PONTO DE ILUMINAÇÃO RESIDENCIAL INCLUINDO INTERRUPTOR SIMPLES (2 MÓDULOS), CAIXA ELÉTRICA, ELETRODUTO, CABO, RASGO, QUEBRA E CHUMBAMENTO (EXCLUINDO LUMINÁRIA E LÂMPADA). AF_01/2016</v>
          </cell>
          <cell r="I2907" t="str">
            <v>UN</v>
          </cell>
          <cell r="J2907" t="str">
            <v>COEFICIENTE DE REPRESENTATIVIDADE</v>
          </cell>
          <cell r="K2907" t="str">
            <v>114,66</v>
          </cell>
        </row>
        <row r="2908">
          <cell r="G2908">
            <v>93138</v>
          </cell>
          <cell r="H2908" t="str">
            <v>PONTO DE ILUMINAÇÃO RESIDENCIAL INCLUINDO INTERRUPTOR PARALELO, CAIXA ELÉTRICA, ELETRODUTO, CABO, RASGO, QUEBRA E CHUMBAMENTO (EXCLUINDO LUMINÁRIA E LÂMPADA). AF_01/2016</v>
          </cell>
          <cell r="I2908" t="str">
            <v>UN</v>
          </cell>
          <cell r="J2908" t="str">
            <v>COEFICIENTE DE REPRESENTATIVIDADE</v>
          </cell>
          <cell r="K2908" t="str">
            <v>108,87</v>
          </cell>
        </row>
        <row r="2909">
          <cell r="G2909">
            <v>93139</v>
          </cell>
          <cell r="H2909" t="str">
            <v>PONTO DE ILUMINAÇÃO RESIDENCIAL INCLUINDO INTERRUPTOR PARALELO (2 MÓDULOS), CAIXA ELÉTRICA, ELETRODUTO, CABO, RASGO, QUEBRA E CHUMBAMENTO (EXCLUINDO LUMINÁRIA E LÂMPADA). AF_01/2016</v>
          </cell>
          <cell r="I2909" t="str">
            <v>UN</v>
          </cell>
          <cell r="J2909" t="str">
            <v>COEFICIENTE DE REPRESENTATIVIDADE</v>
          </cell>
          <cell r="K2909" t="str">
            <v>138,25</v>
          </cell>
        </row>
        <row r="2910">
          <cell r="G2910">
            <v>93140</v>
          </cell>
          <cell r="H2910" t="str">
            <v>PONTO DE ILUMINAÇÃO RESIDENCIAL INCLUINDO INTERRUPTOR SIMPLES CONJUGADO COM PARALELO, CAIXA ELÉTRICA, ELETRODUTO, CABO, RASGO, QUEBRA E CHUMBAMENTO (EXCLUINDO LUMINÁRIA E LÂMPADA). AF_01/2016</v>
          </cell>
          <cell r="I2910" t="str">
            <v>UN</v>
          </cell>
          <cell r="J2910" t="str">
            <v>COEFICIENTE DE REPRESENTATIVIDADE</v>
          </cell>
          <cell r="K2910" t="str">
            <v>130,30</v>
          </cell>
        </row>
        <row r="2911">
          <cell r="G2911">
            <v>93141</v>
          </cell>
          <cell r="H2911" t="str">
            <v>PONTO DE TOMADA RESIDENCIAL INCLUINDO TOMADA 10A/250V, CAIXA ELÉTRICA, ELETRODUTO, CABO, RASGO, QUEBRA E CHUMBAMENTO. AF_01/2016</v>
          </cell>
          <cell r="I2911" t="str">
            <v>UN</v>
          </cell>
          <cell r="J2911" t="str">
            <v>COEFICIENTE DE REPRESENTATIVIDADE</v>
          </cell>
          <cell r="K2911" t="str">
            <v>118,21</v>
          </cell>
        </row>
        <row r="2912">
          <cell r="G2912">
            <v>93142</v>
          </cell>
          <cell r="H2912" t="str">
            <v>PONTO DE TOMADA RESIDENCIAL INCLUINDO TOMADA (2 MÓDULOS) 10A/250V, CAIXA ELÉTRICA, ELETRODUTO, CABO, RASGO, QUEBRA E CHUMBAMENTO. AF_01/2016</v>
          </cell>
          <cell r="I2912" t="str">
            <v>UN</v>
          </cell>
          <cell r="J2912" t="str">
            <v>COEFICIENTE DE REPRESENTATIVIDADE</v>
          </cell>
          <cell r="K2912" t="str">
            <v>131,39</v>
          </cell>
        </row>
        <row r="2913">
          <cell r="G2913">
            <v>93143</v>
          </cell>
          <cell r="H2913" t="str">
            <v>PONTO DE TOMADA RESIDENCIAL INCLUINDO TOMADA 20A/250V, CAIXA ELÉTRICA, ELETRODUTO, CABO, RASGO, QUEBRA E CHUMBAMENTO. AF_01/2016</v>
          </cell>
          <cell r="I2913" t="str">
            <v>UN</v>
          </cell>
          <cell r="J2913" t="str">
            <v>COEFICIENTE DE REPRESENTATIVIDADE</v>
          </cell>
          <cell r="K2913" t="str">
            <v>119,64</v>
          </cell>
        </row>
        <row r="2914">
          <cell r="G2914">
            <v>93144</v>
          </cell>
          <cell r="H2914" t="str">
            <v>PONTO DE UTILIZAÇÃO DE EQUIPAMENTOS ELÉTRICOS, RESIDENCIAL, INCLUINDO SUPORTE E PLACA, CAIXA ELÉTRICA, ELETRODUTO, CABO, RASGO, QUEBRA E CHUMBAMENTO. AF_01/2016</v>
          </cell>
          <cell r="I2914" t="str">
            <v>UN</v>
          </cell>
          <cell r="J2914" t="str">
            <v>COEFICIENTE DE REPRESENTATIVIDADE</v>
          </cell>
          <cell r="K2914" t="str">
            <v>154,83</v>
          </cell>
        </row>
        <row r="2915">
          <cell r="G2915">
            <v>93145</v>
          </cell>
          <cell r="H2915" t="str">
            <v>PONTO DE ILUMINAÇÃO E TOMADA, RESIDENCIAL, INCLUINDO INTERRUPTOR SIMPLES E TOMADA 10A/250V, CAIXA ELÉTRICA, ELETRODUTO, CABO, RASGO, QUEBRA E CHUMBAMENTO (EXCLUINDO LUMINÁRIA E LÂMPADA). AF_01/2016</v>
          </cell>
          <cell r="I2915" t="str">
            <v>UN</v>
          </cell>
          <cell r="J2915" t="str">
            <v>COEFICIENTE DE REPRESENTATIVIDADE</v>
          </cell>
          <cell r="K2915" t="str">
            <v>143,50</v>
          </cell>
        </row>
        <row r="2916">
          <cell r="G2916">
            <v>93146</v>
          </cell>
          <cell r="H2916" t="str">
            <v>PONTO DE ILUMINAÇÃO E TOMADA, RESIDENCIAL, INCLUINDO INTERRUPTOR PARALELO E TOMADA 10A/250V, CAIXA ELÉTRICA, ELETRODUTO, CABO, RASGO, QUEBRA E CHUMBAMENTO (EXCLUINDO LUMINÁRIA E LÂMPADA). AF_01/2016</v>
          </cell>
          <cell r="I2916" t="str">
            <v>UN</v>
          </cell>
          <cell r="J2916" t="str">
            <v>COEFICIENTE DE REPRESENTATIVIDADE</v>
          </cell>
          <cell r="K2916" t="str">
            <v>155,31</v>
          </cell>
        </row>
        <row r="2917">
          <cell r="G2917">
            <v>93147</v>
          </cell>
          <cell r="H2917" t="str">
            <v>PONTO DE ILUMINAÇÃO E TOMADA, RESIDENCIAL, INCLUINDO INTERRUPTOR SIMPLES, INTERRUPTOR PARALELO E TOMADA 10A/250V, CAIXA ELÉTRICA, ELETRODUTO, CABO, RASGO, QUEBRA E CHUMBAMENTO (EXCLUINDO LUMINÁRIA E LÂMPADA). AF_01/2016</v>
          </cell>
          <cell r="I2917" t="str">
            <v>UN</v>
          </cell>
          <cell r="J2917" t="str">
            <v>COEFICIENTE DE REPRESENTATIVIDADE</v>
          </cell>
          <cell r="K2917" t="str">
            <v>176,77</v>
          </cell>
        </row>
        <row r="2918">
          <cell r="G2918">
            <v>96971</v>
          </cell>
          <cell r="H2918" t="str">
            <v>CORDOALHA DE COBRE NU 16 MM², NÃO ENTERRADA, COM ISOLADOR - FORNECIMENTO E INSTALAÇÃO. AF_12/2017</v>
          </cell>
          <cell r="I2918" t="str">
            <v>M</v>
          </cell>
          <cell r="J2918" t="str">
            <v>ATRIBUÍDO SÃO PAULO</v>
          </cell>
          <cell r="K2918" t="str">
            <v>21,73</v>
          </cell>
        </row>
        <row r="2919">
          <cell r="G2919">
            <v>96972</v>
          </cell>
          <cell r="H2919" t="str">
            <v>CORDOALHA DE COBRE NU 25 MM², NÃO ENTERRADA, COM ISOLADOR - FORNECIMENTO E INSTALAÇÃO. AF_12/2017</v>
          </cell>
          <cell r="I2919" t="str">
            <v>M</v>
          </cell>
          <cell r="J2919" t="str">
            <v>ATRIBUÍDO SÃO PAULO</v>
          </cell>
          <cell r="K2919" t="str">
            <v>29,56</v>
          </cell>
        </row>
        <row r="2920">
          <cell r="G2920">
            <v>96973</v>
          </cell>
          <cell r="H2920" t="str">
            <v>CORDOALHA DE COBRE NU 35 MM², NÃO ENTERRADA, COM ISOLADOR - FORNECIMENTO E INSTALAÇÃO. AF_12/2017</v>
          </cell>
          <cell r="I2920" t="str">
            <v>M</v>
          </cell>
          <cell r="J2920" t="str">
            <v>ATRIBUÍDO SÃO PAULO</v>
          </cell>
          <cell r="K2920" t="str">
            <v>37,07</v>
          </cell>
        </row>
        <row r="2921">
          <cell r="G2921">
            <v>96974</v>
          </cell>
          <cell r="H2921" t="str">
            <v>CORDOALHA DE COBRE NU 50 MM², NÃO ENTERRADA, COM ISOLADOR - FORNECIMENTO E INSTALAÇÃO. AF_12/2017</v>
          </cell>
          <cell r="I2921" t="str">
            <v>M</v>
          </cell>
          <cell r="J2921" t="str">
            <v>ATRIBUÍDO SÃO PAULO</v>
          </cell>
          <cell r="K2921" t="str">
            <v>46,96</v>
          </cell>
        </row>
        <row r="2922">
          <cell r="G2922">
            <v>96975</v>
          </cell>
          <cell r="H2922" t="str">
            <v>CORDOALHA DE COBRE NU 70 MM², NÃO ENTERRADA, COM ISOLADOR - FORNECIMENTO E INSTALAÇÃO. AF_12/2017</v>
          </cell>
          <cell r="I2922" t="str">
            <v>M</v>
          </cell>
          <cell r="J2922" t="str">
            <v>ATRIBUÍDO SÃO PAULO</v>
          </cell>
          <cell r="K2922" t="str">
            <v>60,08</v>
          </cell>
        </row>
        <row r="2923">
          <cell r="G2923">
            <v>96976</v>
          </cell>
          <cell r="H2923" t="str">
            <v>CORDOALHA DE COBRE NU 95 MM², NÃO ENTERRADA, COM ISOLADOR - FORNECIMENTO E INSTALAÇÃO. AF_12/2017</v>
          </cell>
          <cell r="I2923" t="str">
            <v>M</v>
          </cell>
          <cell r="J2923" t="str">
            <v>ATRIBUÍDO SÃO PAULO</v>
          </cell>
          <cell r="K2923" t="str">
            <v>77,48</v>
          </cell>
        </row>
        <row r="2924">
          <cell r="G2924">
            <v>96977</v>
          </cell>
          <cell r="H2924" t="str">
            <v>CORDOALHA DE COBRE NU 50 MM², ENTERRADA, SEM ISOLADOR - FORNECIMENTO E INSTALAÇÃO. AF_12/2017</v>
          </cell>
          <cell r="I2924" t="str">
            <v>M</v>
          </cell>
          <cell r="J2924" t="str">
            <v>COEFICIENTE DE REPRESENTATIVIDADE</v>
          </cell>
          <cell r="K2924" t="str">
            <v>29,07</v>
          </cell>
        </row>
        <row r="2925">
          <cell r="G2925">
            <v>96978</v>
          </cell>
          <cell r="H2925" t="str">
            <v>CORDOALHA DE COBRE NU 70 MM², ENTERRADA, SEM ISOLADOR - FORNECIMENTO E INSTALAÇÃO. AF_12/2017</v>
          </cell>
          <cell r="I2925" t="str">
            <v>M</v>
          </cell>
          <cell r="J2925" t="str">
            <v>COEFICIENTE DE REPRESENTATIVIDADE</v>
          </cell>
          <cell r="K2925" t="str">
            <v>40,73</v>
          </cell>
        </row>
        <row r="2926">
          <cell r="G2926">
            <v>96979</v>
          </cell>
          <cell r="H2926" t="str">
            <v>CORDOALHA DE COBRE NU 95 MM², ENTERRADA, SEM ISOLADOR - FORNECIMENTO E INSTALAÇÃO. AF_12/2017</v>
          </cell>
          <cell r="I2926" t="str">
            <v>M</v>
          </cell>
          <cell r="J2926" t="str">
            <v>COEFICIENTE DE REPRESENTATIVIDADE</v>
          </cell>
          <cell r="K2926" t="str">
            <v>57,04</v>
          </cell>
        </row>
        <row r="2927">
          <cell r="G2927">
            <v>96984</v>
          </cell>
          <cell r="H2927" t="str">
            <v>ELETRODUTO PVC 40MM (1 ¼ ) PARA SPDA - FORNECIMENTO E INSTALAÇÃO. AF_12/2017</v>
          </cell>
          <cell r="I2927" t="str">
            <v>UN</v>
          </cell>
          <cell r="J2927" t="str">
            <v>COEFICIENTE DE REPRESENTATIVIDADE</v>
          </cell>
          <cell r="K2927" t="str">
            <v>37,46</v>
          </cell>
        </row>
        <row r="2928">
          <cell r="G2928">
            <v>96985</v>
          </cell>
          <cell r="H2928" t="str">
            <v>HASTE DE ATERRAMENTO 5/8  PARA SPDA - FORNECIMENTO E INSTALAÇÃO. AF_12/2017</v>
          </cell>
          <cell r="I2928" t="str">
            <v>UN</v>
          </cell>
          <cell r="J2928" t="str">
            <v>COEFICIENTE DE REPRESENTATIVIDADE</v>
          </cell>
          <cell r="K2928" t="str">
            <v>43,15</v>
          </cell>
        </row>
        <row r="2929">
          <cell r="G2929">
            <v>96986</v>
          </cell>
          <cell r="H2929" t="str">
            <v>HASTE DE ATERRAMENTO 3/4  PARA SPDA - FORNECIMENTO E INSTALAÇÃO. AF_12/2017</v>
          </cell>
          <cell r="I2929" t="str">
            <v>UN</v>
          </cell>
          <cell r="J2929" t="str">
            <v>COEFICIENTE DE REPRESENTATIVIDADE</v>
          </cell>
          <cell r="K2929" t="str">
            <v>64,53</v>
          </cell>
        </row>
        <row r="2930">
          <cell r="G2930">
            <v>96987</v>
          </cell>
          <cell r="H2930" t="str">
            <v>BASE METÁLICA PARA MASTRO 1 ½  PARA SPDA - FORNECIMENTO E INSTALAÇÃO. AF_12/2017</v>
          </cell>
          <cell r="I2930" t="str">
            <v>UN</v>
          </cell>
          <cell r="J2930" t="str">
            <v>COEFICIENTE DE REPRESENTATIVIDADE</v>
          </cell>
          <cell r="K2930" t="str">
            <v>103,40</v>
          </cell>
        </row>
        <row r="2931">
          <cell r="G2931">
            <v>96988</v>
          </cell>
          <cell r="H2931" t="str">
            <v>MASTRO 1 ½  PARA SPDA - FORNECIMENTO E INSTALAÇÃO. AF_12/2017</v>
          </cell>
          <cell r="I2931" t="str">
            <v>UN</v>
          </cell>
          <cell r="J2931" t="str">
            <v>COEFICIENTE DE REPRESENTATIVIDADE</v>
          </cell>
          <cell r="K2931" t="str">
            <v>157,22</v>
          </cell>
        </row>
        <row r="2932">
          <cell r="G2932">
            <v>96989</v>
          </cell>
          <cell r="H2932" t="str">
            <v>CAPTOR TIPO FRANKLIN PARA SPDA - FORNECIMENTO E INSTALAÇÃO. AF_12/2017</v>
          </cell>
          <cell r="I2932" t="str">
            <v>UN</v>
          </cell>
          <cell r="J2932" t="str">
            <v>COEFICIENTE DE REPRESENTATIVIDADE</v>
          </cell>
          <cell r="K2932" t="str">
            <v>103,39</v>
          </cell>
        </row>
        <row r="2933">
          <cell r="G2933">
            <v>98463</v>
          </cell>
          <cell r="H2933" t="str">
            <v>SUPORTE ISOLADOR PARA CORDOALHA DE COBRE - FORNECIMENTO E INSTALAÇÃO. AF_12/2017</v>
          </cell>
          <cell r="I2933" t="str">
            <v>UN</v>
          </cell>
          <cell r="J2933" t="str">
            <v>ATRIBUÍDO SÃO PAULO</v>
          </cell>
          <cell r="K2933" t="str">
            <v>19,27</v>
          </cell>
        </row>
        <row r="2934">
          <cell r="G2934">
            <v>88547</v>
          </cell>
          <cell r="H2934" t="str">
            <v>CHAVE DE BOIA AUTOMÁTICA SUPERIOR 10A/250V - FORNECIMENTO E INSTALACAO</v>
          </cell>
          <cell r="I2934" t="str">
            <v>UN</v>
          </cell>
          <cell r="J2934" t="str">
            <v>COEFICIENTE DE REPRESENTATIVIDADE</v>
          </cell>
          <cell r="K2934" t="str">
            <v>65,90</v>
          </cell>
        </row>
        <row r="2935">
          <cell r="G2935">
            <v>72283</v>
          </cell>
          <cell r="H2935" t="str">
            <v>ABRIGO PARA HIDRANTE, 75X45X17CM, COM REGISTRO GLOBO ANGULAR 45º 2.1/2", ADAPTADOR STORZ 2.1/2", MANGUEIRA DE INCÊNDIO 15M, REDUÇÃO 2.1/2X1.1/2" E ESGUICHO EM LATÃO 1.1/2" - FORNECIMENTO E INSTALAÇÃO</v>
          </cell>
          <cell r="I2935" t="str">
            <v>UN</v>
          </cell>
          <cell r="J2935" t="str">
            <v>COEFICIENTE DE REPRESENTATIVIDADE</v>
          </cell>
          <cell r="K2935" t="str">
            <v>848,24</v>
          </cell>
        </row>
        <row r="2936">
          <cell r="G2936">
            <v>72287</v>
          </cell>
          <cell r="H2936" t="str">
            <v>CAIXA DE INCÊNDIO 45X75X17CM - FORNECIMENTO E INSTALAÇÃO</v>
          </cell>
          <cell r="I2936" t="str">
            <v>UN</v>
          </cell>
          <cell r="J2936" t="str">
            <v>COEFICIENTE DE REPRESENTATIVIDADE</v>
          </cell>
          <cell r="K2936" t="str">
            <v>208,92</v>
          </cell>
        </row>
        <row r="2937">
          <cell r="G2937">
            <v>72288</v>
          </cell>
          <cell r="H2937" t="str">
            <v>CAIXA DE INCÊNDIO 60X90X17CM - FORNECIMENTO E INSTALAÇÃO</v>
          </cell>
          <cell r="I2937" t="str">
            <v>UN</v>
          </cell>
          <cell r="J2937" t="str">
            <v>COEFICIENTE DE REPRESENTATIVIDADE</v>
          </cell>
          <cell r="K2937" t="str">
            <v>259,81</v>
          </cell>
        </row>
        <row r="2938">
          <cell r="G2938">
            <v>72553</v>
          </cell>
          <cell r="H2938" t="str">
            <v>EXTINTOR DE PQS 4KG - FORNECIMENTO E INSTALACAO</v>
          </cell>
          <cell r="I2938" t="str">
            <v>UN</v>
          </cell>
          <cell r="J2938" t="str">
            <v>ATRIBUÍDO SÃO PAULO</v>
          </cell>
          <cell r="K2938" t="str">
            <v>140,81</v>
          </cell>
        </row>
        <row r="2939">
          <cell r="G2939">
            <v>72554</v>
          </cell>
          <cell r="H2939" t="str">
            <v>EXTINTOR DE CO2 6KG - FORNECIMENTO E INSTALACAO</v>
          </cell>
          <cell r="I2939" t="str">
            <v>UN</v>
          </cell>
          <cell r="J2939" t="str">
            <v>ATRIBUÍDO SÃO PAULO</v>
          </cell>
          <cell r="K2939" t="str">
            <v>473,58</v>
          </cell>
        </row>
        <row r="2940">
          <cell r="G2940" t="str">
            <v>73775/1</v>
          </cell>
          <cell r="H2940" t="str">
            <v>EXTINTOR INCENDIO TP PO QUIMICO 4KG FORNECIMENTO E COLOCACAO</v>
          </cell>
          <cell r="I2940" t="str">
            <v>UN</v>
          </cell>
          <cell r="J2940" t="str">
            <v>COEFICIENTE DE REPRESENTATIVIDADE</v>
          </cell>
          <cell r="K2940" t="str">
            <v>146,79</v>
          </cell>
        </row>
        <row r="2941">
          <cell r="G2941" t="str">
            <v>73775/2</v>
          </cell>
          <cell r="H2941" t="str">
            <v>EXTINTOR INCENDIO AGUA-PRESSURIZADA 10L INCL SUPORTE PAREDE CARGA     COMPLETA FORNECIMENTO E COLOCACAO</v>
          </cell>
          <cell r="I2941" t="str">
            <v>UN</v>
          </cell>
          <cell r="J2941" t="str">
            <v>COEFICIENTE DE REPRESENTATIVIDADE</v>
          </cell>
          <cell r="K2941" t="str">
            <v>151,24</v>
          </cell>
        </row>
        <row r="2942">
          <cell r="G2942">
            <v>83633</v>
          </cell>
          <cell r="H2942" t="str">
            <v>HIDRANTE SUBTERRANEO FERRO FUNDIDO C/ CURVA LONGA E CAIXA DN=75MM</v>
          </cell>
          <cell r="I2942" t="str">
            <v>UN</v>
          </cell>
          <cell r="J2942" t="str">
            <v>ATRIBUÍDO SÃO PAULO</v>
          </cell>
          <cell r="K2942" t="str">
            <v>1.891,85</v>
          </cell>
        </row>
        <row r="2943">
          <cell r="G2943">
            <v>83634</v>
          </cell>
          <cell r="H2943" t="str">
            <v>EXTINTOR INCENDIO TP GAS CARBONICO 4KG COMPLETO - FORNECIMENTO E INSTALACAO</v>
          </cell>
          <cell r="I2943" t="str">
            <v>UN</v>
          </cell>
          <cell r="J2943" t="str">
            <v>COEFICIENTE DE REPRESENTATIVIDADE</v>
          </cell>
          <cell r="K2943" t="str">
            <v>443,90</v>
          </cell>
        </row>
        <row r="2944">
          <cell r="G2944">
            <v>83635</v>
          </cell>
          <cell r="H2944" t="str">
            <v>EXTINTOR INCENDIO TP PO QUIMICO 6KG - FORNECIMENTO E INSTALACAO</v>
          </cell>
          <cell r="I2944" t="str">
            <v>UN</v>
          </cell>
          <cell r="J2944" t="str">
            <v>COLETADO</v>
          </cell>
          <cell r="K2944" t="str">
            <v>170,56</v>
          </cell>
        </row>
        <row r="2945">
          <cell r="G2945">
            <v>96765</v>
          </cell>
          <cell r="H2945" t="str">
            <v>ABRIGO PARA HIDRANTE, 90X60X17CM, COM REGISTRO GLOBO ANGULAR 45 GRAUS 2 1/2", ADAPTADOR STORZ 2 1/2", MANGUEIRA DE INCÊNDIO 20M, REDUÇÃO 2 1/2 X 1 1/2" E ESGUICHO EM LATÃO 1 1/2" - FORNECIMENTO E INSTALAÇÃO. AF_08/2017</v>
          </cell>
          <cell r="I2945" t="str">
            <v>UN</v>
          </cell>
          <cell r="J2945" t="str">
            <v>ATRIBUÍDO SÃO PAULO</v>
          </cell>
          <cell r="K2945" t="str">
            <v>997,61</v>
          </cell>
        </row>
        <row r="2946">
          <cell r="G2946" t="str">
            <v>73749/1</v>
          </cell>
          <cell r="H2946" t="str">
            <v>CAIXA ENTERRADA PARA INSTALACOES TELEFONICAS TIPO R1 0,60X0,35X0,50M EM BLOCOS DE CONCRETO ESTRUTURAL</v>
          </cell>
          <cell r="I2946" t="str">
            <v>UN</v>
          </cell>
          <cell r="J2946" t="str">
            <v>ATRIBUÍDO SÃO PAULO</v>
          </cell>
          <cell r="K2946" t="str">
            <v>172,18</v>
          </cell>
        </row>
        <row r="2947">
          <cell r="G2947" t="str">
            <v>73749/2</v>
          </cell>
          <cell r="H2947" t="str">
            <v>CAIXA ENTERRADA PARA INSTALACOES TELEFONICAS TIPO R2 1,07X0,52X0,50M EM BLOCOS DE CONCRETO ESTRUTURAL</v>
          </cell>
          <cell r="I2947" t="str">
            <v>UN</v>
          </cell>
          <cell r="J2947" t="str">
            <v>ATRIBUÍDO SÃO PAULO</v>
          </cell>
          <cell r="K2947" t="str">
            <v>316,97</v>
          </cell>
        </row>
        <row r="2948">
          <cell r="G2948" t="str">
            <v>73749/3</v>
          </cell>
          <cell r="H2948" t="str">
            <v>CAIXA ENTERRADA PARA INSTALACOES TELEFONICAS TIPO R3 1,30X1,20X1,20M EM BLOCOS DE CONCRETO ESTRUTURAL</v>
          </cell>
          <cell r="I2948" t="str">
            <v>UN</v>
          </cell>
          <cell r="J2948" t="str">
            <v>ATRIBUÍDO SÃO PAULO</v>
          </cell>
          <cell r="K2948" t="str">
            <v>1.031,69</v>
          </cell>
        </row>
        <row r="2949">
          <cell r="G2949">
            <v>84796</v>
          </cell>
          <cell r="H2949" t="str">
            <v>TAMPAO FOFO P/ CAIXA R2 PADRAO TELEBRAS COMPLETO - FORNECIMENTO E INSTALACAO</v>
          </cell>
          <cell r="I2949" t="str">
            <v>UN</v>
          </cell>
          <cell r="J2949" t="str">
            <v>ATRIBUÍDO SÃO PAULO</v>
          </cell>
          <cell r="K2949" t="str">
            <v>465,99</v>
          </cell>
        </row>
        <row r="2950">
          <cell r="G2950">
            <v>84798</v>
          </cell>
          <cell r="H2950" t="str">
            <v>TAMPAO FOFO P/ CAIXA R1 PADRAO TELEBRAS COMPLETO - FORNECIMENTO E INSTALACAO</v>
          </cell>
          <cell r="I2950" t="str">
            <v>UN</v>
          </cell>
          <cell r="J2950" t="str">
            <v>ATRIBUÍDO SÃO PAULO</v>
          </cell>
          <cell r="K2950" t="str">
            <v>210,84</v>
          </cell>
        </row>
        <row r="2951">
          <cell r="G2951">
            <v>98261</v>
          </cell>
          <cell r="H2951" t="str">
            <v>CABO TELEFÔNICO CCI-50 1 PAR, INSTALADO EM ENTRADA DE EDIFICAÇÃO - FORNECIMENTO E INSTALAÇÃO. AF_11/2019</v>
          </cell>
          <cell r="I2951" t="str">
            <v>M</v>
          </cell>
          <cell r="J2951" t="str">
            <v>COEFICIENTE DE REPRESENTATIVIDADE</v>
          </cell>
          <cell r="K2951" t="str">
            <v>2,66</v>
          </cell>
        </row>
        <row r="2952">
          <cell r="G2952">
            <v>98262</v>
          </cell>
          <cell r="H2952" t="str">
            <v>CABO TELEFÔNICO CCI-50 2 PARES, SEM BLINDAGEM, INSTALADO EM ENTRADA DE EDIFICAÇÃO - FORNECIMENTO E INSTALAÇÃO. AF_11/2019</v>
          </cell>
          <cell r="I2952" t="str">
            <v>M</v>
          </cell>
          <cell r="J2952" t="str">
            <v>COEFICIENTE DE REPRESENTATIVIDADE</v>
          </cell>
          <cell r="K2952" t="str">
            <v>3,24</v>
          </cell>
        </row>
        <row r="2953">
          <cell r="G2953">
            <v>98263</v>
          </cell>
          <cell r="H2953" t="str">
            <v>CABO TELEFÔNICO CCI-50 3 PARES, SEM BLINDAGEM, INSTALADO EM ENTRADA DE EDIFICAÇÃO - FORNECIMENTO E INSTALAÇÃO. AF_11/2019</v>
          </cell>
          <cell r="I2953" t="str">
            <v>M</v>
          </cell>
          <cell r="J2953" t="str">
            <v>COEFICIENTE DE REPRESENTATIVIDADE</v>
          </cell>
          <cell r="K2953" t="str">
            <v>3,97</v>
          </cell>
        </row>
        <row r="2954">
          <cell r="G2954">
            <v>98264</v>
          </cell>
          <cell r="H2954" t="str">
            <v>CABO TELEFÔNICO CCI-50 4 PARES, SEM BLINDAGEM, INSTALADO EM ENTRADA DE EDIFICAÇÃO - FORNECIMENTO E INSTALAÇÃO. AF_11/2019</v>
          </cell>
          <cell r="I2954" t="str">
            <v>M</v>
          </cell>
          <cell r="J2954" t="str">
            <v>COEFICIENTE DE REPRESENTATIVIDADE</v>
          </cell>
          <cell r="K2954" t="str">
            <v>4,53</v>
          </cell>
        </row>
        <row r="2955">
          <cell r="G2955">
            <v>98265</v>
          </cell>
          <cell r="H2955" t="str">
            <v>CABO TELEFÔNICO CCI-50 5 PARES, SEM BLINDAGEM, INSTALADO EM ENTRADA DE EDIFICAÇÃO - FORNECIMENTO E INSTALAÇÃO. AF_11/2019</v>
          </cell>
          <cell r="I2955" t="str">
            <v>M</v>
          </cell>
          <cell r="J2955" t="str">
            <v>COEFICIENTE DE REPRESENTATIVIDADE</v>
          </cell>
          <cell r="K2955" t="str">
            <v>5,38</v>
          </cell>
        </row>
        <row r="2956">
          <cell r="G2956">
            <v>98266</v>
          </cell>
          <cell r="H2956" t="str">
            <v>CABO TELEFÔNICO CCI-50 6 PARES, SEM BLINDAGEM, INSTALADO EM ENTRADA DE EDIFICAÇÃO - FORNECIMENTO E INSTALAÇÃO. AF_11/2019</v>
          </cell>
          <cell r="I2956" t="str">
            <v>M</v>
          </cell>
          <cell r="J2956" t="str">
            <v>COEFICIENTE DE REPRESENTATIVIDADE</v>
          </cell>
          <cell r="K2956" t="str">
            <v>5,86</v>
          </cell>
        </row>
        <row r="2957">
          <cell r="G2957">
            <v>98267</v>
          </cell>
          <cell r="H2957" t="str">
            <v>CABO TELEFÔNICO CI-50 10 PARES INSTALADO EM ENTRADA DE EDIFICAÇÃO - FORNECIMENTO E INSTALAÇÃO. AF_11/2019</v>
          </cell>
          <cell r="I2957" t="str">
            <v>M</v>
          </cell>
          <cell r="J2957" t="str">
            <v>COEFICIENTE DE REPRESENTATIVIDADE</v>
          </cell>
          <cell r="K2957" t="str">
            <v>9,98</v>
          </cell>
        </row>
        <row r="2958">
          <cell r="G2958">
            <v>98268</v>
          </cell>
          <cell r="H2958" t="str">
            <v>CABO TELEFÔNICO CI-50 20 PARES INSTALADO EM ENTRADA DE EDIFICAÇÃO - FORNECIMENTO E INSTALAÇÃO. AF_11/2019</v>
          </cell>
          <cell r="I2958" t="str">
            <v>M</v>
          </cell>
          <cell r="J2958" t="str">
            <v>COEFICIENTE DE REPRESENTATIVIDADE</v>
          </cell>
          <cell r="K2958" t="str">
            <v>16,95</v>
          </cell>
        </row>
        <row r="2959">
          <cell r="G2959">
            <v>98269</v>
          </cell>
          <cell r="H2959" t="str">
            <v>CABO TELEFÔNICO CI-50 30 PARES INSTALADO EM ENTRADA DE EDIFICAÇÃO - FORNECIMENTO E INSTALAÇÃO. AF_11/2019</v>
          </cell>
          <cell r="I2959" t="str">
            <v>M</v>
          </cell>
          <cell r="J2959" t="str">
            <v>COEFICIENTE DE REPRESENTATIVIDADE</v>
          </cell>
          <cell r="K2959" t="str">
            <v>22,18</v>
          </cell>
        </row>
        <row r="2960">
          <cell r="G2960">
            <v>98270</v>
          </cell>
          <cell r="H2960" t="str">
            <v>CABO TELEFÔNICO CI-50 50 PARES INSTALADO EM ENTRADA DE EDIFICAÇÃO - FORNECIMENTO E INSTALAÇÃO. AF_11/2019</v>
          </cell>
          <cell r="I2960" t="str">
            <v>M</v>
          </cell>
          <cell r="J2960" t="str">
            <v>COEFICIENTE DE REPRESENTATIVIDADE</v>
          </cell>
          <cell r="K2960" t="str">
            <v>36,90</v>
          </cell>
        </row>
        <row r="2961">
          <cell r="G2961">
            <v>98271</v>
          </cell>
          <cell r="H2961" t="str">
            <v>CABO TELEFÔNICO CI-50 75 PARES INSTALADO EM ENTRADA DE EDIFICAÇÃO - FORNECIMENTO E INSTALAÇÃO. AF_11/2019</v>
          </cell>
          <cell r="I2961" t="str">
            <v>M</v>
          </cell>
          <cell r="J2961" t="str">
            <v>COEFICIENTE DE REPRESENTATIVIDADE</v>
          </cell>
          <cell r="K2961" t="str">
            <v>58,05</v>
          </cell>
        </row>
        <row r="2962">
          <cell r="G2962">
            <v>98272</v>
          </cell>
          <cell r="H2962" t="str">
            <v>CABO TELEFÔNICO CI-50 200 PARES INSTALADO EM ENTRADA DE EDIFICAÇÃO - FORNECIMENTO E INSTALAÇÃO. AF_11/2019</v>
          </cell>
          <cell r="I2962" t="str">
            <v>M</v>
          </cell>
          <cell r="J2962" t="str">
            <v>COEFICIENTE DE REPRESENTATIVIDADE</v>
          </cell>
          <cell r="K2962" t="str">
            <v>138,05</v>
          </cell>
        </row>
        <row r="2963">
          <cell r="G2963">
            <v>98273</v>
          </cell>
          <cell r="H2963" t="str">
            <v>CABO TELEFÔNICO CCI-50 4 PARES, SEM BLINDAGEM, INSTALADO EM PRUMADA - FORNECIMENTO E INSTALAÇÃO. AF_11/2019</v>
          </cell>
          <cell r="I2963" t="str">
            <v>M</v>
          </cell>
          <cell r="J2963" t="str">
            <v>COEFICIENTE DE REPRESENTATIVIDADE</v>
          </cell>
          <cell r="K2963" t="str">
            <v>2,56</v>
          </cell>
        </row>
        <row r="2964">
          <cell r="G2964">
            <v>98274</v>
          </cell>
          <cell r="H2964" t="str">
            <v>CABO TELEFÔNICO CCI-50 5 PARES, SEM BLINDAGEM, INSTALADO EM PRUMADA - FORNECIMENTO E INSTALAÇÃO. AF_11/2019</v>
          </cell>
          <cell r="I2964" t="str">
            <v>M</v>
          </cell>
          <cell r="J2964" t="str">
            <v>COEFICIENTE DE REPRESENTATIVIDADE</v>
          </cell>
          <cell r="K2964" t="str">
            <v>3,41</v>
          </cell>
        </row>
        <row r="2965">
          <cell r="G2965">
            <v>98275</v>
          </cell>
          <cell r="H2965" t="str">
            <v>CABO TELEFÔNICO CCI-50 6 PARES, SEM BLINDAGEM, INSTALADO EM PRUMADA - FORNECIMENTO E INSTALAÇÃO. AF_11/2019</v>
          </cell>
          <cell r="I2965" t="str">
            <v>M</v>
          </cell>
          <cell r="J2965" t="str">
            <v>COEFICIENTE DE REPRESENTATIVIDADE</v>
          </cell>
          <cell r="K2965" t="str">
            <v>3,89</v>
          </cell>
        </row>
        <row r="2966">
          <cell r="G2966">
            <v>98276</v>
          </cell>
          <cell r="H2966" t="str">
            <v>CABO TELEFÔNICO CI-50 10 PARES INSTALADO EM PRUMADA - FORNECIMENTO E INSTALAÇÃO. AF_11/2019</v>
          </cell>
          <cell r="I2966" t="str">
            <v>M</v>
          </cell>
          <cell r="J2966" t="str">
            <v>COEFICIENTE DE REPRESENTATIVIDADE</v>
          </cell>
          <cell r="K2966" t="str">
            <v>8,02</v>
          </cell>
        </row>
        <row r="2967">
          <cell r="G2967">
            <v>98277</v>
          </cell>
          <cell r="H2967" t="str">
            <v>CABO TELEFÔNICO CI-50 20 PARES INSTALADO EM PRUMADA - FORNECIMENTO E INSTALAÇÃO. AF_11/2019</v>
          </cell>
          <cell r="I2967" t="str">
            <v>M</v>
          </cell>
          <cell r="J2967" t="str">
            <v>COEFICIENTE DE REPRESENTATIVIDADE</v>
          </cell>
          <cell r="K2967" t="str">
            <v>14,97</v>
          </cell>
        </row>
        <row r="2968">
          <cell r="G2968">
            <v>98278</v>
          </cell>
          <cell r="H2968" t="str">
            <v>CABO TELEFÔNICO CI-50 30 PARES INSTALADO EM PRUMADA - FORNECIMENTO E INSTALAÇÃO. AF_11/2019</v>
          </cell>
          <cell r="I2968" t="str">
            <v>M</v>
          </cell>
          <cell r="J2968" t="str">
            <v>COEFICIENTE DE REPRESENTATIVIDADE</v>
          </cell>
          <cell r="K2968" t="str">
            <v>20,21</v>
          </cell>
        </row>
        <row r="2969">
          <cell r="G2969">
            <v>98279</v>
          </cell>
          <cell r="H2969" t="str">
            <v>CABO TELEFÔNICO CI-50 50 PARES INSTALADO EM PRUMADA - FORNECIMENTO E INSTALAÇÃO. AF_11/2019</v>
          </cell>
          <cell r="I2969" t="str">
            <v>M</v>
          </cell>
          <cell r="J2969" t="str">
            <v>COEFICIENTE DE REPRESENTATIVIDADE</v>
          </cell>
          <cell r="K2969" t="str">
            <v>34,93</v>
          </cell>
        </row>
        <row r="2970">
          <cell r="G2970">
            <v>98280</v>
          </cell>
          <cell r="H2970" t="str">
            <v>CABO TELEFÔNICO CCI-50 1 PAR, SEM BLINDAGEM, INSTALADO EM DISTRIBUIÇÃO DE EDIFICAÇÃO RESIDENCIAL - FORNECIMENTO E INSTALAÇÃO. AF_11/2019</v>
          </cell>
          <cell r="I2970" t="str">
            <v>M</v>
          </cell>
          <cell r="J2970" t="str">
            <v>COEFICIENTE DE REPRESENTATIVIDADE</v>
          </cell>
          <cell r="K2970" t="str">
            <v>5,20</v>
          </cell>
        </row>
        <row r="2971">
          <cell r="G2971">
            <v>98281</v>
          </cell>
          <cell r="H2971" t="str">
            <v>CABO TELEFÔNICO CCI-50 2 PARES, SEM BLINDAGEM, INSTALADO EM DISTRIBUIÇÃO DE EDIFICAÇÃO RESIDENCIAL - FORNECIMENTO E INSTALAÇÃO. AF_11/2019</v>
          </cell>
          <cell r="I2971" t="str">
            <v>M</v>
          </cell>
          <cell r="J2971" t="str">
            <v>COEFICIENTE DE REPRESENTATIVIDADE</v>
          </cell>
          <cell r="K2971" t="str">
            <v>5,78</v>
          </cell>
        </row>
        <row r="2972">
          <cell r="G2972">
            <v>98282</v>
          </cell>
          <cell r="H2972" t="str">
            <v>CABO TELEFÔNICO CCI-50 3 PARES, SEM BLINDAGEM, INSTALADO EM DISTRIBUIÇÃO DE EDIFICAÇÃO RESIDENCIAL - FORNECIMENTO E INSTALAÇÃO. AF_11/2019</v>
          </cell>
          <cell r="I2972" t="str">
            <v>M</v>
          </cell>
          <cell r="J2972" t="str">
            <v>COEFICIENTE DE REPRESENTATIVIDADE</v>
          </cell>
          <cell r="K2972" t="str">
            <v>6,50</v>
          </cell>
        </row>
        <row r="2973">
          <cell r="G2973">
            <v>98283</v>
          </cell>
          <cell r="H2973" t="str">
            <v>CABO TELEFÔNICO CCI-50 4 PARES, SEM BLINDAGEM, INSTALADO EM DISTRIBUIÇÃO DE EDIFICAÇÃO RESIDENCIAL - FORNECIMENTO E INSTALAÇÃO. AF_11/2019</v>
          </cell>
          <cell r="I2973" t="str">
            <v>M</v>
          </cell>
          <cell r="J2973" t="str">
            <v>COEFICIENTE DE REPRESENTATIVIDADE</v>
          </cell>
          <cell r="K2973" t="str">
            <v>7,06</v>
          </cell>
        </row>
        <row r="2974">
          <cell r="G2974">
            <v>98284</v>
          </cell>
          <cell r="H2974" t="str">
            <v>CABO TELEFÔNICO CCI-50 5 PARES, SEM BLINDAGEM, INSTALADO EM DISTRIBUIÇÃO DE EDIFICAÇÃO RESIDENCIAL - FORNECIMENTO E INSTALAÇÃO. AF_11/2019</v>
          </cell>
          <cell r="I2974" t="str">
            <v>M</v>
          </cell>
          <cell r="J2974" t="str">
            <v>COEFICIENTE DE REPRESENTATIVIDADE</v>
          </cell>
          <cell r="K2974" t="str">
            <v>7,91</v>
          </cell>
        </row>
        <row r="2975">
          <cell r="G2975">
            <v>98285</v>
          </cell>
          <cell r="H2975" t="str">
            <v>CABO TELEFÔNICO CCI-50 6 PARES, SEM BLINDAGEM, INSTALADO EM DISTRIBUIÇÃO DE EDIFICAÇÃO RESIDENCIAL - FORNECIMENTO E INSTALAÇÃO. AF_11/2019</v>
          </cell>
          <cell r="I2975" t="str">
            <v>M</v>
          </cell>
          <cell r="J2975" t="str">
            <v>COEFICIENTE DE REPRESENTATIVIDADE</v>
          </cell>
          <cell r="K2975" t="str">
            <v>8,40</v>
          </cell>
        </row>
        <row r="2976">
          <cell r="G2976">
            <v>98286</v>
          </cell>
          <cell r="H2976" t="str">
            <v>CABO TELEFÔNICO CI-50 10 PARES INSTALADO EM DISTRIBUIÇÃO DE EDIFICAÇÃO RESIDENCIAL - FORNECIMENTO E INSTALAÇÃO. AF_11/2019</v>
          </cell>
          <cell r="I2976" t="str">
            <v>M</v>
          </cell>
          <cell r="J2976" t="str">
            <v>COEFICIENTE DE REPRESENTATIVIDADE</v>
          </cell>
          <cell r="K2976" t="str">
            <v>12,52</v>
          </cell>
        </row>
        <row r="2977">
          <cell r="G2977">
            <v>98287</v>
          </cell>
          <cell r="H2977" t="str">
            <v>CABO TELEFÔNICO CCI-50 1 PAR, SEM BLINDAGEM, INSTALADO EM DISTRIBUIÇÃO DE EDIFICAÇÃO INSTITUCIONAL - FORNECIMENTO E INSTALAÇÃO. AF_11/2019</v>
          </cell>
          <cell r="I2977" t="str">
            <v>M</v>
          </cell>
          <cell r="J2977" t="str">
            <v>COEFICIENTE DE REPRESENTATIVIDADE</v>
          </cell>
          <cell r="K2977" t="str">
            <v>1,15</v>
          </cell>
        </row>
        <row r="2978">
          <cell r="G2978">
            <v>98288</v>
          </cell>
          <cell r="H2978" t="str">
            <v>CABO TELEFÔNICO CCI-50 2 PARES, SEM BLINDAGEM, INSTALADO EM DISTRIBUIÇÃO DE EDIFICAÇÃO INSTITUCIONAL - FORNECIMENTO E INSTALAÇÃO. AF_11/2019</v>
          </cell>
          <cell r="I2978" t="str">
            <v>M</v>
          </cell>
          <cell r="J2978" t="str">
            <v>COEFICIENTE DE REPRESENTATIVIDADE</v>
          </cell>
          <cell r="K2978" t="str">
            <v>1,73</v>
          </cell>
        </row>
        <row r="2979">
          <cell r="G2979">
            <v>98289</v>
          </cell>
          <cell r="H2979" t="str">
            <v>CABO TELEFÔNICO CCI-50 3 PARES, SEM BLINDAGEM, INSTALADO EM DISTRIBUIÇÃO DE EDIFICAÇÃO INSTITUCIONAL - FORNECIMENTO E INSTALAÇÃO. AF_11/2019</v>
          </cell>
          <cell r="I2979" t="str">
            <v>M</v>
          </cell>
          <cell r="J2979" t="str">
            <v>COEFICIENTE DE REPRESENTATIVIDADE</v>
          </cell>
          <cell r="K2979" t="str">
            <v>2,44</v>
          </cell>
        </row>
        <row r="2980">
          <cell r="G2980">
            <v>98290</v>
          </cell>
          <cell r="H2980" t="str">
            <v>CABO TELEFÔNICO CCI-50 4 PARES, SEM BLINDAGEM, INSTALADO EM DISTRIBUIÇÃO DE EDIFICAÇÃO INSTITUCIONAL - FORNECIMENTO E INSTALAÇÃO. AF_11/2019</v>
          </cell>
          <cell r="I2980" t="str">
            <v>M</v>
          </cell>
          <cell r="J2980" t="str">
            <v>COEFICIENTE DE REPRESENTATIVIDADE</v>
          </cell>
          <cell r="K2980" t="str">
            <v>3,00</v>
          </cell>
        </row>
        <row r="2981">
          <cell r="G2981">
            <v>98291</v>
          </cell>
          <cell r="H2981" t="str">
            <v>CABO TELEFÔNICO CCI-50 5 PARES, SEM BLINDAGEM, INSTALADO EM DISTRIBUIÇÃO DE EDIFICAÇÃO INSTITUCIONAL - FORNECIMENTO E INSTALAÇÃO. AF_11/2019</v>
          </cell>
          <cell r="I2981" t="str">
            <v>M</v>
          </cell>
          <cell r="J2981" t="str">
            <v>COEFICIENTE DE REPRESENTATIVIDADE</v>
          </cell>
          <cell r="K2981" t="str">
            <v>3,86</v>
          </cell>
        </row>
        <row r="2982">
          <cell r="G2982">
            <v>98292</v>
          </cell>
          <cell r="H2982" t="str">
            <v>CABO TELEFÔNICO CCI-50 6 PARES, SEM BLINDAGEM, INSTALADO EM DISTRIBUIÇÃO DE EDIFICAÇÃO INSTITUCIONAL - FORNECIMENTO E INSTALAÇÃO. AF_11/2019</v>
          </cell>
          <cell r="I2982" t="str">
            <v>M</v>
          </cell>
          <cell r="J2982" t="str">
            <v>COEFICIENTE DE REPRESENTATIVIDADE</v>
          </cell>
          <cell r="K2982" t="str">
            <v>4,35</v>
          </cell>
        </row>
        <row r="2983">
          <cell r="G2983">
            <v>98293</v>
          </cell>
          <cell r="H2983" t="str">
            <v>CABO TELEFÔNICO CI-50 10 PARES INSTALADO EM DISTRIBUIÇÃO DE EDIFICAÇÃO INSTITUCIONAL - FORNECIMENTO E INSTALAÇÃO. AF_11/2019</v>
          </cell>
          <cell r="I2983" t="str">
            <v>M</v>
          </cell>
          <cell r="J2983" t="str">
            <v>COEFICIENTE DE REPRESENTATIVIDADE</v>
          </cell>
          <cell r="K2983" t="str">
            <v>8,47</v>
          </cell>
        </row>
        <row r="2984">
          <cell r="G2984">
            <v>98400</v>
          </cell>
          <cell r="H2984" t="str">
            <v>CABO TELEFÔNICO CTP-APL-50 10 PARES INSTALADO EM ENTRADA DE EDIFICAÇÃO - FORNECIMENTO E INSTALAÇÃO. AF_11/2019</v>
          </cell>
          <cell r="I2984" t="str">
            <v>M</v>
          </cell>
          <cell r="J2984" t="str">
            <v>COEFICIENTE DE REPRESENTATIVIDADE</v>
          </cell>
          <cell r="K2984" t="str">
            <v>12,07</v>
          </cell>
        </row>
        <row r="2985">
          <cell r="G2985">
            <v>98401</v>
          </cell>
          <cell r="H2985" t="str">
            <v>CABO TELEFÔNICO CTP-APL-50 20 PARES INSTALADO EM ENTRADA DE EDIFICAÇÃO - FORNECIMENTO E INSTALAÇÃO. AF_11/2019</v>
          </cell>
          <cell r="I2985" t="str">
            <v>M</v>
          </cell>
          <cell r="J2985" t="str">
            <v>COEFICIENTE DE REPRESENTATIVIDADE</v>
          </cell>
          <cell r="K2985" t="str">
            <v>19,21</v>
          </cell>
        </row>
        <row r="2986">
          <cell r="G2986">
            <v>98402</v>
          </cell>
          <cell r="H2986" t="str">
            <v>CABO TELEFÔNICO CTP-APL-50 30 PARES INSTALADO EM ENTRADA DE EDIFICAÇÃO - FORNECIMENTO E INSTALAÇÃO. AF_11/2019</v>
          </cell>
          <cell r="I2986" t="str">
            <v>M</v>
          </cell>
          <cell r="J2986" t="str">
            <v>COEFICIENTE DE REPRESENTATIVIDADE</v>
          </cell>
          <cell r="K2986" t="str">
            <v>25,18</v>
          </cell>
        </row>
        <row r="2987">
          <cell r="G2987">
            <v>100556</v>
          </cell>
          <cell r="H2987" t="str">
            <v>CAIXA DE PASSAGEM PARA TELEFONE 15X15X10CM (SOBREPOR), FORNECIMENTO E INSTALACAO. AF_11/2019</v>
          </cell>
          <cell r="I2987" t="str">
            <v>UN</v>
          </cell>
          <cell r="J2987" t="str">
            <v>COEFICIENTE DE REPRESENTATIVIDADE</v>
          </cell>
          <cell r="K2987" t="str">
            <v>28,16</v>
          </cell>
        </row>
        <row r="2988">
          <cell r="G2988">
            <v>100557</v>
          </cell>
          <cell r="H2988" t="str">
            <v>CAIXA DE PASSAGEM PARA TELEFONE 80X80X15CM (SOBREPOR) FORNECIMENTO E INSTALACAO. AF_11/2019</v>
          </cell>
          <cell r="I2988" t="str">
            <v>UN</v>
          </cell>
          <cell r="J2988" t="str">
            <v>COEFICIENTE DE REPRESENTATIVIDADE</v>
          </cell>
          <cell r="K2988" t="str">
            <v>348,87</v>
          </cell>
        </row>
        <row r="2989">
          <cell r="G2989">
            <v>100560</v>
          </cell>
          <cell r="H2989" t="str">
            <v>QUADRO DE DISTRIBUIÇÃO PARA TELEFONE N.2, 20X20X12CM EM CHAPA METALICA, DE EMBUTIR, SEM ACESSORIOS, PADRÃO TELEBRAS, FORNECIMENTO E INSTALAÇÃO. AF_11/2019</v>
          </cell>
          <cell r="I2989" t="str">
            <v>UN</v>
          </cell>
          <cell r="J2989" t="str">
            <v>COEFICIENTE DE REPRESENTATIVIDADE</v>
          </cell>
          <cell r="K2989" t="str">
            <v>76,47</v>
          </cell>
        </row>
        <row r="2990">
          <cell r="G2990">
            <v>100561</v>
          </cell>
          <cell r="H2990" t="str">
            <v>QUADRO DE DISTRIBUICAO PARA TELEFONE N.3, 40X40X12CM EM CHAPA METALICA, DE EMBUTIR, SEM ACESSORIOS, PADRAO TELEBRAS, FORNECIMENTO E INSTALAÇÃO. AF_11/2019</v>
          </cell>
          <cell r="I2990" t="str">
            <v>UN</v>
          </cell>
          <cell r="J2990" t="str">
            <v>COEFICIENTE DE REPRESENTATIVIDADE</v>
          </cell>
          <cell r="K2990" t="str">
            <v>139,12</v>
          </cell>
        </row>
        <row r="2991">
          <cell r="G2991">
            <v>100562</v>
          </cell>
          <cell r="H2991" t="str">
            <v>QUADRO DE DISTRIBUICAO PARA TELEFONE N.4, 60X60X12CM EM CHAPA METALICA, DE EMBUTIR, SEM ACESSORIOS, PADRAO TELEBRAS, FORNECIMENTO E INSTALAÇÃO. AF_11/2019</v>
          </cell>
          <cell r="I2991" t="str">
            <v>UN</v>
          </cell>
          <cell r="J2991" t="str">
            <v>COEFICIENTE DE REPRESENTATIVIDADE</v>
          </cell>
          <cell r="K2991" t="str">
            <v>214,92</v>
          </cell>
        </row>
        <row r="2992">
          <cell r="G2992">
            <v>100563</v>
          </cell>
          <cell r="H2992" t="str">
            <v>QUADRO DE DISTRIBUIÇÃO PARA TELEFONE N.5, 80X80X12CM EM CHAPA METALICA, SEM ACESSORIOS, PADRAO TELEBRAS, FORNECIMENTO E INSTALAÇÃO. AF_11/2019</v>
          </cell>
          <cell r="I2992" t="str">
            <v>UN</v>
          </cell>
          <cell r="J2992" t="str">
            <v>COEFICIENTE DE REPRESENTATIVIDADE</v>
          </cell>
          <cell r="K2992" t="str">
            <v>309,41</v>
          </cell>
        </row>
        <row r="2993">
          <cell r="G2993">
            <v>98397</v>
          </cell>
          <cell r="H2993" t="str">
            <v>PINTURA ANTICORROSIVA DE DUTO METÁLICO. AF_04/2018</v>
          </cell>
          <cell r="I2993" t="str">
            <v>M2</v>
          </cell>
          <cell r="J2993" t="str">
            <v>COEFICIENTE DE REPRESENTATIVIDADE</v>
          </cell>
          <cell r="K2993" t="str">
            <v>7,97</v>
          </cell>
        </row>
        <row r="2994">
          <cell r="G2994" t="str">
            <v>74003/1</v>
          </cell>
          <cell r="H2994" t="str">
            <v>INSTALACOES GAS CENTRAL P/ EDIFICIO RESIDENCIAL C/ 4 PAVTOS 16 UNID.  UMA CENTRAL POR BLOCO COM 16 PONTOS</v>
          </cell>
          <cell r="I2994" t="str">
            <v>UN</v>
          </cell>
          <cell r="J2994" t="str">
            <v>ATRIBUÍDO SÃO PAULO</v>
          </cell>
          <cell r="K2994" t="str">
            <v>5.070,48</v>
          </cell>
        </row>
        <row r="2995">
          <cell r="G2995">
            <v>85120</v>
          </cell>
          <cell r="H2995" t="str">
            <v>MANOMETRO 0 A 200 PSI (0 A 14 KGF/CM2), D = 50MM - FORNECIMENTO E COLOCACAO</v>
          </cell>
          <cell r="I2995" t="str">
            <v>UN</v>
          </cell>
          <cell r="J2995" t="str">
            <v>ATRIBUÍDO SÃO PAULO</v>
          </cell>
          <cell r="K2995" t="str">
            <v>118,36</v>
          </cell>
        </row>
        <row r="2996">
          <cell r="G2996">
            <v>83486</v>
          </cell>
          <cell r="H2996" t="str">
            <v>BOMBA CENTRIFUGA C/ MOTOR ELETRICO TRIFASICO 1CV</v>
          </cell>
          <cell r="I2996" t="str">
            <v>UN</v>
          </cell>
          <cell r="J2996" t="str">
            <v>COEFICIENTE DE REPRESENTATIVIDADE</v>
          </cell>
          <cell r="K2996" t="str">
            <v>1.229,45</v>
          </cell>
        </row>
        <row r="2997">
          <cell r="G2997">
            <v>83643</v>
          </cell>
          <cell r="H2997" t="str">
            <v>BOMBA SUBMERSIVEL ELETRICA, TRIFASICA, POTÊNCIA 3,75 HP, DIAMETRO DO ROTOR 90 MM SEMIABERTO, BOCAL DE SAIDA DIAMETRO DE 2 POLEGADAS, HM/Q = 5 M / 61,2 M3/H A 25,5 M / 3,6 M3/H</v>
          </cell>
          <cell r="I2997" t="str">
            <v>UN</v>
          </cell>
          <cell r="J2997" t="str">
            <v>ATRIBUÍDO SÃO PAULO</v>
          </cell>
          <cell r="K2997" t="str">
            <v>3.692,97</v>
          </cell>
        </row>
        <row r="2998">
          <cell r="G2998">
            <v>83644</v>
          </cell>
          <cell r="H2998" t="str">
            <v>BOMBA RECALQUE D'AGUA TRIFASICA 10,0 HP</v>
          </cell>
          <cell r="I2998" t="str">
            <v>UN</v>
          </cell>
          <cell r="J2998" t="str">
            <v>COEFICIENTE DE REPRESENTATIVIDADE</v>
          </cell>
          <cell r="K2998" t="str">
            <v>5.373,23</v>
          </cell>
        </row>
        <row r="2999">
          <cell r="G2999">
            <v>83645</v>
          </cell>
          <cell r="H2999" t="str">
            <v>BOMBA RECALQUE D'AGUA TRIFASICA 3,0 HP</v>
          </cell>
          <cell r="I2999" t="str">
            <v>UN</v>
          </cell>
          <cell r="J2999" t="str">
            <v>COEFICIENTE DE REPRESENTATIVIDADE</v>
          </cell>
          <cell r="K2999" t="str">
            <v>1.683,69</v>
          </cell>
        </row>
        <row r="3000">
          <cell r="G3000">
            <v>83646</v>
          </cell>
          <cell r="H3000" t="str">
            <v>BOMBA RECALQUE D'AGUA DE ESTAGIOS TRIFASICA 2,0 HP</v>
          </cell>
          <cell r="I3000" t="str">
            <v>UN</v>
          </cell>
          <cell r="J3000" t="str">
            <v>COEFICIENTE DE REPRESENTATIVIDADE</v>
          </cell>
          <cell r="K3000" t="str">
            <v>1.960,12</v>
          </cell>
        </row>
        <row r="3001">
          <cell r="G3001">
            <v>83647</v>
          </cell>
          <cell r="H3001" t="str">
            <v>BOMBA RECALQUE D'AGUA TRIFASICA 1,5HP</v>
          </cell>
          <cell r="I3001" t="str">
            <v>UN</v>
          </cell>
          <cell r="J3001" t="str">
            <v>COEFICIENTE DE REPRESENTATIVIDADE</v>
          </cell>
          <cell r="K3001" t="str">
            <v>1.270,01</v>
          </cell>
        </row>
        <row r="3002">
          <cell r="G3002">
            <v>83648</v>
          </cell>
          <cell r="H3002" t="str">
            <v>BOMBA RECALQUE D'AGUA TRIFASICA 0,5 HP</v>
          </cell>
          <cell r="I3002" t="str">
            <v>UN</v>
          </cell>
          <cell r="J3002" t="str">
            <v>COEFICIENTE DE REPRESENTATIVIDADE</v>
          </cell>
          <cell r="K3002" t="str">
            <v>802,66</v>
          </cell>
        </row>
        <row r="3003">
          <cell r="G3003">
            <v>83649</v>
          </cell>
          <cell r="H3003" t="str">
            <v>BOMBA RECALQUE D'AGUA PREDIO 6 A 10 PAVTOS - 2UD</v>
          </cell>
          <cell r="I3003" t="str">
            <v>UN</v>
          </cell>
          <cell r="J3003" t="str">
            <v>ATRIBUÍDO SÃO PAULO</v>
          </cell>
          <cell r="K3003" t="str">
            <v>4.851,89</v>
          </cell>
        </row>
        <row r="3004">
          <cell r="G3004">
            <v>83650</v>
          </cell>
          <cell r="H3004" t="str">
            <v>BOMBA RECALQUE D'AGUA PREDIO 3 A 5 PAVTOS - 2UD</v>
          </cell>
          <cell r="I3004" t="str">
            <v>UN</v>
          </cell>
          <cell r="J3004" t="str">
            <v>ATRIBUÍDO SÃO PAULO</v>
          </cell>
          <cell r="K3004" t="str">
            <v>4.024,53</v>
          </cell>
        </row>
        <row r="3005">
          <cell r="G3005">
            <v>98294</v>
          </cell>
          <cell r="H3005" t="str">
            <v>CABO ELETRÔNICO CATEGORIA 5E, INSTALADO EM EDIFICAÇÃO RESIDENCIAL - FORNECIMENTO E INSTALAÇÃO. AF_11/2019</v>
          </cell>
          <cell r="I3005" t="str">
            <v>M</v>
          </cell>
          <cell r="J3005" t="str">
            <v>COEFICIENTE DE REPRESENTATIVIDADE</v>
          </cell>
          <cell r="K3005" t="str">
            <v>1,64</v>
          </cell>
        </row>
        <row r="3006">
          <cell r="G3006">
            <v>98295</v>
          </cell>
          <cell r="H3006" t="str">
            <v>CABO ELETRÔNICO CATEGORIA 5E, INSTALADO EM EDIFICAÇÃO INSTITUCIONAL - FORNECIMENTO E INSTALAÇÃO. AF_11/2019</v>
          </cell>
          <cell r="I3006" t="str">
            <v>M</v>
          </cell>
          <cell r="J3006" t="str">
            <v>COEFICIENTE DE REPRESENTATIVIDADE</v>
          </cell>
          <cell r="K3006" t="str">
            <v>1,18</v>
          </cell>
        </row>
        <row r="3007">
          <cell r="G3007">
            <v>98296</v>
          </cell>
          <cell r="H3007" t="str">
            <v>CABO ELETRÔNICO CATEGORIA 6, INSTALADO EM EDIFICAÇÃO RESIDENCIAL - FORNECIMENTO E INSTALAÇÃO. AF_11/2019</v>
          </cell>
          <cell r="I3007" t="str">
            <v>M</v>
          </cell>
          <cell r="J3007" t="str">
            <v>COEFICIENTE DE REPRESENTATIVIDADE</v>
          </cell>
          <cell r="K3007" t="str">
            <v>2,52</v>
          </cell>
        </row>
        <row r="3008">
          <cell r="G3008">
            <v>98297</v>
          </cell>
          <cell r="H3008" t="str">
            <v>CABO ELETRÔNICO CATEGORIA 6, INSTALADO EM EDIFICAÇÃO INSTITUCIONAL - FORNECIMENTO E INSTALAÇÃO. AF_11/2019</v>
          </cell>
          <cell r="I3008" t="str">
            <v>M</v>
          </cell>
          <cell r="J3008" t="str">
            <v>COEFICIENTE DE REPRESENTATIVIDADE</v>
          </cell>
          <cell r="K3008" t="str">
            <v>1,79</v>
          </cell>
        </row>
        <row r="3009">
          <cell r="G3009">
            <v>98301</v>
          </cell>
          <cell r="H3009" t="str">
            <v>PATCH PANEL 24 PORTAS, CATEGORIA 5E - FORNECIMENTO E INSTALAÇÃO. AF_11/2019</v>
          </cell>
          <cell r="I3009" t="str">
            <v>UN</v>
          </cell>
          <cell r="J3009" t="str">
            <v>COEFICIENTE DE REPRESENTATIVIDADE</v>
          </cell>
          <cell r="K3009" t="str">
            <v>371,81</v>
          </cell>
        </row>
        <row r="3010">
          <cell r="G3010">
            <v>98302</v>
          </cell>
          <cell r="H3010" t="str">
            <v>PATCH PANEL 24 PORTAS, CATEGORIA 6 - FORNECIMENTO E INSTALAÇÃO. AF_11/2019</v>
          </cell>
          <cell r="I3010" t="str">
            <v>UN</v>
          </cell>
          <cell r="J3010" t="str">
            <v>COEFICIENTE DE REPRESENTATIVIDADE</v>
          </cell>
          <cell r="K3010" t="str">
            <v>497,37</v>
          </cell>
        </row>
        <row r="3011">
          <cell r="G3011">
            <v>98304</v>
          </cell>
          <cell r="H3011" t="str">
            <v>PATCH PANEL 48 PORTAS, CATEGORIA 6 - FORNECIMENTO E INSTALAÇÃO. AF_11/2019</v>
          </cell>
          <cell r="I3011" t="str">
            <v>UN</v>
          </cell>
          <cell r="J3011" t="str">
            <v>COEFICIENTE DE REPRESENTATIVIDADE</v>
          </cell>
          <cell r="K3011" t="str">
            <v>800,31</v>
          </cell>
        </row>
        <row r="3012">
          <cell r="G3012">
            <v>98307</v>
          </cell>
          <cell r="H3012" t="str">
            <v>TOMADA DE REDE RJ45 - FORNECIMENTO E INSTALAÇÃO. AF_11/2019</v>
          </cell>
          <cell r="I3012" t="str">
            <v>UN</v>
          </cell>
          <cell r="J3012" t="str">
            <v>COEFICIENTE DE REPRESENTATIVIDADE</v>
          </cell>
          <cell r="K3012" t="str">
            <v>30,07</v>
          </cell>
        </row>
        <row r="3013">
          <cell r="G3013">
            <v>98308</v>
          </cell>
          <cell r="H3013" t="str">
            <v>TOMADA PARA TELEFONE RJ11 - FORNECIMENTO E INSTALAÇÃO. AF_11/2019</v>
          </cell>
          <cell r="I3013" t="str">
            <v>UN</v>
          </cell>
          <cell r="J3013" t="str">
            <v>COEFICIENTE DE REPRESENTATIVIDADE</v>
          </cell>
          <cell r="K3013" t="str">
            <v>19,95</v>
          </cell>
        </row>
        <row r="3014">
          <cell r="G3014">
            <v>98593</v>
          </cell>
          <cell r="H3014" t="str">
            <v>PATCH PANEL 48 PORTAS, CATEGORIA 5E - FORNECIMENTO E INSTALAÇÃO. AF_11/2019</v>
          </cell>
          <cell r="I3014" t="str">
            <v>UN</v>
          </cell>
          <cell r="J3014" t="str">
            <v>COEFICIENTE DE REPRESENTATIVIDADE</v>
          </cell>
          <cell r="K3014" t="str">
            <v>650,35</v>
          </cell>
        </row>
        <row r="3015">
          <cell r="G3015">
            <v>89355</v>
          </cell>
          <cell r="H3015" t="str">
            <v>TUBO, PVC, SOLDÁVEL, DN 20MM, INSTALADO EM RAMAL OU SUB-RAMAL DE ÁGUA - FORNECIMENTO E INSTALAÇÃO. AF_12/2014</v>
          </cell>
          <cell r="I3015" t="str">
            <v>M</v>
          </cell>
          <cell r="J3015" t="str">
            <v>COEFICIENTE DE REPRESENTATIVIDADE</v>
          </cell>
          <cell r="K3015" t="str">
            <v>12,46</v>
          </cell>
        </row>
        <row r="3016">
          <cell r="G3016">
            <v>89356</v>
          </cell>
          <cell r="H3016" t="str">
            <v>TUBO, PVC, SOLDÁVEL, DN 25MM, INSTALADO EM RAMAL OU SUB-RAMAL DE ÁGUA - FORNECIMENTO E INSTALAÇÃO. AF_12/2014</v>
          </cell>
          <cell r="I3016" t="str">
            <v>M</v>
          </cell>
          <cell r="J3016" t="str">
            <v>COEFICIENTE DE REPRESENTATIVIDADE</v>
          </cell>
          <cell r="K3016" t="str">
            <v>14,70</v>
          </cell>
        </row>
        <row r="3017">
          <cell r="G3017">
            <v>89357</v>
          </cell>
          <cell r="H3017" t="str">
            <v>TUBO, PVC, SOLDÁVEL, DN 32MM, INSTALADO EM RAMAL OU SUB-RAMAL DE ÁGUA - FORNECIMENTO E INSTALAÇÃO. AF_12/2014</v>
          </cell>
          <cell r="I3017" t="str">
            <v>M</v>
          </cell>
          <cell r="J3017" t="str">
            <v>COEFICIENTE DE REPRESENTATIVIDADE</v>
          </cell>
          <cell r="K3017" t="str">
            <v>20,50</v>
          </cell>
        </row>
        <row r="3018">
          <cell r="G3018">
            <v>89401</v>
          </cell>
          <cell r="H3018" t="str">
            <v>TUBO, PVC, SOLDÁVEL, DN 20MM, INSTALADO EM RAMAL DE DISTRIBUIÇÃO DE ÁGUA - FORNECIMENTO E INSTALAÇÃO. AF_12/2014</v>
          </cell>
          <cell r="I3018" t="str">
            <v>M</v>
          </cell>
          <cell r="J3018" t="str">
            <v>COEFICIENTE DE REPRESENTATIVIDADE</v>
          </cell>
          <cell r="K3018" t="str">
            <v>5,29</v>
          </cell>
        </row>
        <row r="3019">
          <cell r="G3019">
            <v>89402</v>
          </cell>
          <cell r="H3019" t="str">
            <v>TUBO, PVC, SOLDÁVEL, DN 25MM, INSTALADO EM RAMAL DE DISTRIBUIÇÃO DE ÁGUA - FORNECIMENTO E INSTALAÇÃO. AF_12/2014</v>
          </cell>
          <cell r="I3019" t="str">
            <v>M</v>
          </cell>
          <cell r="J3019" t="str">
            <v>COEFICIENTE DE REPRESENTATIVIDADE</v>
          </cell>
          <cell r="K3019" t="str">
            <v>6,45</v>
          </cell>
        </row>
        <row r="3020">
          <cell r="G3020">
            <v>89403</v>
          </cell>
          <cell r="H3020" t="str">
            <v>TUBO, PVC, SOLDÁVEL, DN 32MM, INSTALADO EM RAMAL DE DISTRIBUIÇÃO DE ÁGUA - FORNECIMENTO E INSTALAÇÃO. AF_12/2014</v>
          </cell>
          <cell r="I3020" t="str">
            <v>M</v>
          </cell>
          <cell r="J3020" t="str">
            <v>COEFICIENTE DE REPRESENTATIVIDADE</v>
          </cell>
          <cell r="K3020" t="str">
            <v>10,62</v>
          </cell>
        </row>
        <row r="3021">
          <cell r="G3021">
            <v>89446</v>
          </cell>
          <cell r="H3021" t="str">
            <v>TUBO, PVC, SOLDÁVEL, DN 25MM, INSTALADO EM PRUMADA DE ÁGUA - FORNECIMENTO E INSTALAÇÃO. AF_12/2014</v>
          </cell>
          <cell r="I3021" t="str">
            <v>M</v>
          </cell>
          <cell r="J3021" t="str">
            <v>COEFICIENTE DE REPRESENTATIVIDADE</v>
          </cell>
          <cell r="K3021" t="str">
            <v>3,31</v>
          </cell>
        </row>
        <row r="3022">
          <cell r="G3022">
            <v>89447</v>
          </cell>
          <cell r="H3022" t="str">
            <v>TUBO, PVC, SOLDÁVEL, DN 32MM, INSTALADO EM PRUMADA DE ÁGUA - FORNECIMENTO E INSTALAÇÃO. AF_12/2014</v>
          </cell>
          <cell r="I3022" t="str">
            <v>M</v>
          </cell>
          <cell r="J3022" t="str">
            <v>COEFICIENTE DE REPRESENTATIVIDADE</v>
          </cell>
          <cell r="K3022" t="str">
            <v>6,93</v>
          </cell>
        </row>
        <row r="3023">
          <cell r="G3023">
            <v>89448</v>
          </cell>
          <cell r="H3023" t="str">
            <v>TUBO, PVC, SOLDÁVEL, DN 40MM, INSTALADO EM PRUMADA DE ÁGUA - FORNECIMENTO E INSTALAÇÃO. AF_12/2014</v>
          </cell>
          <cell r="I3023" t="str">
            <v>M</v>
          </cell>
          <cell r="J3023" t="str">
            <v>COEFICIENTE DE REPRESENTATIVIDADE</v>
          </cell>
          <cell r="K3023" t="str">
            <v>9,94</v>
          </cell>
        </row>
        <row r="3024">
          <cell r="G3024">
            <v>89449</v>
          </cell>
          <cell r="H3024" t="str">
            <v>TUBO, PVC, SOLDÁVEL, DN 50MM, INSTALADO EM PRUMADA DE ÁGUA - FORNECIMENTO E INSTALAÇÃO. AF_12/2014</v>
          </cell>
          <cell r="I3024" t="str">
            <v>M</v>
          </cell>
          <cell r="J3024" t="str">
            <v>COEFICIENTE DE REPRESENTATIVIDADE</v>
          </cell>
          <cell r="K3024" t="str">
            <v>11,44</v>
          </cell>
        </row>
        <row r="3025">
          <cell r="G3025">
            <v>89450</v>
          </cell>
          <cell r="H3025" t="str">
            <v>TUBO, PVC, SOLDÁVEL, DN 60MM, INSTALADO EM PRUMADA DE ÁGUA - FORNECIMENTO E INSTALAÇÃO. AF_12/2014</v>
          </cell>
          <cell r="I3025" t="str">
            <v>M</v>
          </cell>
          <cell r="J3025" t="str">
            <v>COEFICIENTE DE REPRESENTATIVIDADE</v>
          </cell>
          <cell r="K3025" t="str">
            <v>18,85</v>
          </cell>
        </row>
        <row r="3026">
          <cell r="G3026">
            <v>89451</v>
          </cell>
          <cell r="H3026" t="str">
            <v>TUBO, PVC, SOLDÁVEL, DN 75MM, INSTALADO EM PRUMADA DE ÁGUA - FORNECIMENTO E INSTALAÇÃO. AF_12/2014</v>
          </cell>
          <cell r="I3026" t="str">
            <v>M</v>
          </cell>
          <cell r="J3026" t="str">
            <v>COEFICIENTE DE REPRESENTATIVIDADE</v>
          </cell>
          <cell r="K3026" t="str">
            <v>31,09</v>
          </cell>
        </row>
        <row r="3027">
          <cell r="G3027">
            <v>89452</v>
          </cell>
          <cell r="H3027" t="str">
            <v>TUBO, PVC, SOLDÁVEL, DN 85MM, INSTALADO EM PRUMADA DE ÁGUA - FORNECIMENTO E INSTALAÇÃO. AF_12/2014</v>
          </cell>
          <cell r="I3027" t="str">
            <v>M</v>
          </cell>
          <cell r="J3027" t="str">
            <v>COEFICIENTE DE REPRESENTATIVIDADE</v>
          </cell>
          <cell r="K3027" t="str">
            <v>38,67</v>
          </cell>
        </row>
        <row r="3028">
          <cell r="G3028">
            <v>89508</v>
          </cell>
          <cell r="H3028" t="str">
            <v>TUBO PVC, SÉRIE R, ÁGUA PLUVIAL, DN 40 MM, FORNECIDO E INSTALADO EM RAMAL DE ENCAMINHAMENTO. AF_12/2014</v>
          </cell>
          <cell r="I3028" t="str">
            <v>M</v>
          </cell>
          <cell r="J3028" t="str">
            <v>COEFICIENTE DE REPRESENTATIVIDADE</v>
          </cell>
          <cell r="K3028" t="str">
            <v>13,29</v>
          </cell>
        </row>
        <row r="3029">
          <cell r="G3029">
            <v>89509</v>
          </cell>
          <cell r="H3029" t="str">
            <v>TUBO PVC, SÉRIE R, ÁGUA PLUVIAL, DN 50 MM, FORNECIDO E INSTALADO EM RAMAL DE ENCAMINHAMENTO. AF_12/2014</v>
          </cell>
          <cell r="I3029" t="str">
            <v>M</v>
          </cell>
          <cell r="J3029" t="str">
            <v>COEFICIENTE DE REPRESENTATIVIDADE</v>
          </cell>
          <cell r="K3029" t="str">
            <v>19,06</v>
          </cell>
        </row>
        <row r="3030">
          <cell r="G3030">
            <v>89511</v>
          </cell>
          <cell r="H3030" t="str">
            <v>TUBO PVC, SÉRIE R, ÁGUA PLUVIAL, DN 75 MM, FORNECIDO E INSTALADO EM RAMAL DE ENCAMINHAMENTO. AF_12/2014</v>
          </cell>
          <cell r="I3030" t="str">
            <v>M</v>
          </cell>
          <cell r="J3030" t="str">
            <v>COEFICIENTE DE REPRESENTATIVIDADE</v>
          </cell>
          <cell r="K3030" t="str">
            <v>29,09</v>
          </cell>
        </row>
        <row r="3031">
          <cell r="G3031">
            <v>89512</v>
          </cell>
          <cell r="H3031" t="str">
            <v>TUBO PVC, SÉRIE R, ÁGUA PLUVIAL, DN 100 MM, FORNECIDO E INSTALADO EM RAMAL DE ENCAMINHAMENTO. AF_12/2014</v>
          </cell>
          <cell r="I3031" t="str">
            <v>M</v>
          </cell>
          <cell r="J3031" t="str">
            <v>COEFICIENTE DE REPRESENTATIVIDADE</v>
          </cell>
          <cell r="K3031" t="str">
            <v>45,62</v>
          </cell>
        </row>
        <row r="3032">
          <cell r="G3032">
            <v>89576</v>
          </cell>
          <cell r="H3032" t="str">
            <v>TUBO PVC, SÉRIE R, ÁGUA PLUVIAL, DN 75 MM, FORNECIDO E INSTALADO EM CONDUTORES VERTICAIS DE ÁGUAS PLUVIAIS. AF_12/2014</v>
          </cell>
          <cell r="I3032" t="str">
            <v>M</v>
          </cell>
          <cell r="J3032" t="str">
            <v>COEFICIENTE DE REPRESENTATIVIDADE</v>
          </cell>
          <cell r="K3032" t="str">
            <v>15,98</v>
          </cell>
        </row>
        <row r="3033">
          <cell r="G3033">
            <v>89578</v>
          </cell>
          <cell r="H3033" t="str">
            <v>TUBO PVC, SÉRIE R, ÁGUA PLUVIAL, DN 100 MM, FORNECIDO E INSTALADO EM CONDUTORES VERTICAIS DE ÁGUAS PLUVIAIS. AF_12/2014</v>
          </cell>
          <cell r="I3033" t="str">
            <v>M</v>
          </cell>
          <cell r="J3033" t="str">
            <v>COEFICIENTE DE REPRESENTATIVIDADE</v>
          </cell>
          <cell r="K3033" t="str">
            <v>27,45</v>
          </cell>
        </row>
        <row r="3034">
          <cell r="G3034">
            <v>89580</v>
          </cell>
          <cell r="H3034" t="str">
            <v>TUBO PVC, SÉRIE R, ÁGUA PLUVIAL, DN 150 MM, FORNECIDO E INSTALADO EM CONDUTORES VERTICAIS DE ÁGUAS PLUVIAIS. AF_12/2014</v>
          </cell>
          <cell r="I3034" t="str">
            <v>M</v>
          </cell>
          <cell r="J3034" t="str">
            <v>COEFICIENTE DE REPRESENTATIVIDADE</v>
          </cell>
          <cell r="K3034" t="str">
            <v>53,67</v>
          </cell>
        </row>
        <row r="3035">
          <cell r="G3035">
            <v>89633</v>
          </cell>
          <cell r="H3035" t="str">
            <v>TUBO, CPVC, SOLDÁVEL, DN 15MM, INSTALADO EM RAMAL OU SUB-RAMAL DE ÁGUA - FORNECIMENTO E INSTALAÇÃO. AF_12/2014</v>
          </cell>
          <cell r="I3035" t="str">
            <v>M</v>
          </cell>
          <cell r="J3035" t="str">
            <v>COEFICIENTE DE REPRESENTATIVIDADE</v>
          </cell>
          <cell r="K3035" t="str">
            <v>19,21</v>
          </cell>
        </row>
        <row r="3036">
          <cell r="G3036">
            <v>89634</v>
          </cell>
          <cell r="H3036" t="str">
            <v>TUBO, CPVC, SOLDÁVEL, DN 22MM, INSTALADO EM RAMAL OU SUB-RAMAL DE ÁGUA - FORNECIMENTO E INSTALAÇÃO. AF_12/2014</v>
          </cell>
          <cell r="I3036" t="str">
            <v>M</v>
          </cell>
          <cell r="J3036" t="str">
            <v>COEFICIENTE DE REPRESENTATIVIDADE</v>
          </cell>
          <cell r="K3036" t="str">
            <v>29,78</v>
          </cell>
        </row>
        <row r="3037">
          <cell r="G3037">
            <v>89635</v>
          </cell>
          <cell r="H3037" t="str">
            <v>TUBO, CPVC, SOLDÁVEL, DN 28MM, INSTALADO EM RAMAL OU SUB-RAMAL DE ÁGUA - FORNECIMENTO E INSTALAÇÃO. AF_12/2014</v>
          </cell>
          <cell r="I3037" t="str">
            <v>M</v>
          </cell>
          <cell r="J3037" t="str">
            <v>COEFICIENTE DE REPRESENTATIVIDADE</v>
          </cell>
          <cell r="K3037" t="str">
            <v>43,23</v>
          </cell>
        </row>
        <row r="3038">
          <cell r="G3038">
            <v>89636</v>
          </cell>
          <cell r="H3038" t="str">
            <v>TUBO, CPVC, SOLDÁVEL, DN 35MM, INSTALADO EM RAMAL OU SUB-RAMAL DE ÁGUA  FORNECIMENTO E INSTALAÇÃO. AF_12/2014</v>
          </cell>
          <cell r="I3038" t="str">
            <v>M</v>
          </cell>
          <cell r="J3038" t="str">
            <v>COEFICIENTE DE REPRESENTATIVIDADE</v>
          </cell>
          <cell r="K3038" t="str">
            <v>52,76</v>
          </cell>
        </row>
        <row r="3039">
          <cell r="G3039">
            <v>89711</v>
          </cell>
          <cell r="H3039" t="str">
            <v>TUBO PVC, SERIE NORMAL, ESGOTO PREDIAL, DN 40 MM, FORNECIDO E INSTALADO EM RAMAL DE DESCARGA OU RAMAL DE ESGOTO SANITÁRIO. AF_12/2014</v>
          </cell>
          <cell r="I3039" t="str">
            <v>M</v>
          </cell>
          <cell r="J3039" t="str">
            <v>COEFICIENTE DE REPRESENTATIVIDADE</v>
          </cell>
          <cell r="K3039" t="str">
            <v>13,06</v>
          </cell>
        </row>
        <row r="3040">
          <cell r="G3040">
            <v>89712</v>
          </cell>
          <cell r="H3040" t="str">
            <v>TUBO PVC, SERIE NORMAL, ESGOTO PREDIAL, DN 50 MM, FORNECIDO E INSTALADO EM RAMAL DE DESCARGA OU RAMAL DE ESGOTO SANITÁRIO. AF_12/2014</v>
          </cell>
          <cell r="I3040" t="str">
            <v>M</v>
          </cell>
          <cell r="J3040" t="str">
            <v>COEFICIENTE DE REPRESENTATIVIDADE</v>
          </cell>
          <cell r="K3040" t="str">
            <v>20,02</v>
          </cell>
        </row>
        <row r="3041">
          <cell r="G3041">
            <v>89713</v>
          </cell>
          <cell r="H3041" t="str">
            <v>TUBO PVC, SERIE NORMAL, ESGOTO PREDIAL, DN 75 MM, FORNECIDO E INSTALADO EM RAMAL DE DESCARGA OU RAMAL DE ESGOTO SANITÁRIO. AF_12/2014</v>
          </cell>
          <cell r="I3041" t="str">
            <v>M</v>
          </cell>
          <cell r="J3041" t="str">
            <v>COEFICIENTE DE REPRESENTATIVIDADE</v>
          </cell>
          <cell r="K3041" t="str">
            <v>31,03</v>
          </cell>
        </row>
        <row r="3042">
          <cell r="G3042">
            <v>89714</v>
          </cell>
          <cell r="H3042" t="str">
            <v>TUBO PVC, SERIE NORMAL, ESGOTO PREDIAL, DN 100 MM, FORNECIDO E INSTALADO EM RAMAL DE DESCARGA OU RAMAL DE ESGOTO SANITÁRIO. AF_12/2014</v>
          </cell>
          <cell r="I3042" t="str">
            <v>M</v>
          </cell>
          <cell r="J3042" t="str">
            <v>COEFICIENTE DE REPRESENTATIVIDADE</v>
          </cell>
          <cell r="K3042" t="str">
            <v>40,28</v>
          </cell>
        </row>
        <row r="3043">
          <cell r="G3043">
            <v>89716</v>
          </cell>
          <cell r="H3043" t="str">
            <v>TUBO, CPVC, SOLDÁVEL, DN 22MM, INSTALADO EM RAMAL DE DISTRIBUIÇÃO DE ÁGUA - FORNECIMENTO E INSTALAÇÃO. AF_12/2014</v>
          </cell>
          <cell r="I3043" t="str">
            <v>M</v>
          </cell>
          <cell r="J3043" t="str">
            <v>COEFICIENTE DE REPRESENTATIVIDADE</v>
          </cell>
          <cell r="K3043" t="str">
            <v>22,30</v>
          </cell>
        </row>
        <row r="3044">
          <cell r="G3044">
            <v>89717</v>
          </cell>
          <cell r="H3044" t="str">
            <v>TUBO, CPVC, SOLDÁVEL, DN 28MM, INSTALADO EM RAMAL DE DISTRIBUIÇÃO DE ÁGUA - FORNECIMENTO E INSTALAÇÃO. AF_12/2014</v>
          </cell>
          <cell r="I3044" t="str">
            <v>M</v>
          </cell>
          <cell r="J3044" t="str">
            <v>COEFICIENTE DE REPRESENTATIVIDADE</v>
          </cell>
          <cell r="K3044" t="str">
            <v>34,44</v>
          </cell>
        </row>
        <row r="3045">
          <cell r="G3045">
            <v>89770</v>
          </cell>
          <cell r="H3045" t="str">
            <v>TUBO, CPVC, SOLDÁVEL, DN 35MM, INSTALADO EM PRUMADA DE ÁGUA  FORNECIMENTO E INSTALAÇÃO. AF_12/2014</v>
          </cell>
          <cell r="I3045" t="str">
            <v>M</v>
          </cell>
          <cell r="J3045" t="str">
            <v>COEFICIENTE DE REPRESENTATIVIDADE</v>
          </cell>
          <cell r="K3045" t="str">
            <v>38,52</v>
          </cell>
        </row>
        <row r="3046">
          <cell r="G3046">
            <v>89771</v>
          </cell>
          <cell r="H3046" t="str">
            <v>TUBO, CPVC, SOLDÁVEL, DN 42MM, INSTALADO EM PRUMADA DE ÁGUA  FORNECIMENTO E INSTALAÇÃO. AF_12/2014</v>
          </cell>
          <cell r="I3046" t="str">
            <v>M</v>
          </cell>
          <cell r="J3046" t="str">
            <v>COEFICIENTE DE REPRESENTATIVIDADE</v>
          </cell>
          <cell r="K3046" t="str">
            <v>52,68</v>
          </cell>
        </row>
        <row r="3047">
          <cell r="G3047">
            <v>89773</v>
          </cell>
          <cell r="H3047" t="str">
            <v>TUBO, CPVC, SOLDÁVEL, DN 73MM, INSTALADO EM PRUMADA DE ÁGUA  FORNECIMENTO E INSTALAÇÃO. AF_12/2014</v>
          </cell>
          <cell r="I3047" t="str">
            <v>M</v>
          </cell>
          <cell r="J3047" t="str">
            <v>COEFICIENTE DE REPRESENTATIVIDADE</v>
          </cell>
          <cell r="K3047" t="str">
            <v>122,80</v>
          </cell>
        </row>
        <row r="3048">
          <cell r="G3048">
            <v>89775</v>
          </cell>
          <cell r="H3048" t="str">
            <v>TUBO, CPVC, SOLDÁVEL, DN 89MM, INSTALADO EM PRUMADA DE ÁGUA  FORNECIMENTO E INSTALAÇÃO. AF_12/2014</v>
          </cell>
          <cell r="I3048" t="str">
            <v>M</v>
          </cell>
          <cell r="J3048" t="str">
            <v>COEFICIENTE DE REPRESENTATIVIDADE</v>
          </cell>
          <cell r="K3048" t="str">
            <v>194,12</v>
          </cell>
        </row>
        <row r="3049">
          <cell r="G3049">
            <v>89798</v>
          </cell>
          <cell r="H3049" t="str">
            <v>TUBO PVC, SERIE NORMAL, ESGOTO PREDIAL, DN 50 MM, FORNECIDO E INSTALADO EM PRUMADA DE ESGOTO SANITÁRIO OU VENTILAÇÃO. AF_12/2014</v>
          </cell>
          <cell r="I3049" t="str">
            <v>M</v>
          </cell>
          <cell r="J3049" t="str">
            <v>COEFICIENTE DE REPRESENTATIVIDADE</v>
          </cell>
          <cell r="K3049" t="str">
            <v>7,97</v>
          </cell>
        </row>
        <row r="3050">
          <cell r="G3050">
            <v>89799</v>
          </cell>
          <cell r="H3050" t="str">
            <v>TUBO PVC, SERIE NORMAL, ESGOTO PREDIAL, DN 75 MM, FORNECIDO E INSTALADO EM PRUMADA DE ESGOTO SANITÁRIO OU VENTILAÇÃO. AF_12/2014</v>
          </cell>
          <cell r="I3050" t="str">
            <v>M</v>
          </cell>
          <cell r="J3050" t="str">
            <v>COEFICIENTE DE REPRESENTATIVIDADE</v>
          </cell>
          <cell r="K3050" t="str">
            <v>13,35</v>
          </cell>
        </row>
        <row r="3051">
          <cell r="G3051">
            <v>89800</v>
          </cell>
          <cell r="H3051" t="str">
            <v>TUBO PVC, SERIE NORMAL, ESGOTO PREDIAL, DN 100 MM, FORNECIDO E INSTALADO EM PRUMADA DE ESGOTO SANITÁRIO OU VENTILAÇÃO. AF_12/2014</v>
          </cell>
          <cell r="I3051" t="str">
            <v>M</v>
          </cell>
          <cell r="J3051" t="str">
            <v>COEFICIENTE DE REPRESENTATIVIDADE</v>
          </cell>
          <cell r="K3051" t="str">
            <v>16,79</v>
          </cell>
        </row>
        <row r="3052">
          <cell r="G3052">
            <v>89848</v>
          </cell>
          <cell r="H3052" t="str">
            <v>TUBO PVC, SERIE NORMAL, ESGOTO PREDIAL, DN 100 MM, FORNECIDO E INSTALADO EM SUBCOLETOR AÉREO DE ESGOTO SANITÁRIO. AF_12/2014</v>
          </cell>
          <cell r="I3052" t="str">
            <v>M</v>
          </cell>
          <cell r="J3052" t="str">
            <v>COEFICIENTE DE REPRESENTATIVIDADE</v>
          </cell>
          <cell r="K3052" t="str">
            <v>20,76</v>
          </cell>
        </row>
        <row r="3053">
          <cell r="G3053">
            <v>89849</v>
          </cell>
          <cell r="H3053" t="str">
            <v>TUBO PVC, SERIE NORMAL, ESGOTO PREDIAL, DN 150 MM, FORNECIDO E INSTALADO EM SUBCOLETOR AÉREO DE ESGOTO SANITÁRIO. AF_12/2014</v>
          </cell>
          <cell r="I3053" t="str">
            <v>M</v>
          </cell>
          <cell r="J3053" t="str">
            <v>COEFICIENTE DE REPRESENTATIVIDADE</v>
          </cell>
          <cell r="K3053" t="str">
            <v>39,31</v>
          </cell>
        </row>
        <row r="3054">
          <cell r="G3054">
            <v>89865</v>
          </cell>
          <cell r="H3054" t="str">
            <v>TUBO, PVC, SOLDÁVEL, DN 25MM, INSTALADO EM DRENO DE AR-CONDICIONADO - FORNECIMENTO E INSTALAÇÃO. AF_12/2014</v>
          </cell>
          <cell r="I3054" t="str">
            <v>M</v>
          </cell>
          <cell r="J3054" t="str">
            <v>COEFICIENTE DE REPRESENTATIVIDADE</v>
          </cell>
          <cell r="K3054" t="str">
            <v>8,90</v>
          </cell>
        </row>
        <row r="3055">
          <cell r="G3055">
            <v>91784</v>
          </cell>
          <cell r="H3055" t="str">
            <v>(COMPOSIÇÃO REPRESENTATIVA) DO SERVIÇO DE INSTALAÇÃO DE TUBOS DE PVC, SOLDÁVEL, ÁGUA FRIA, DN 20 MM (INSTALADO EM RAMAL, SUB-RAMAL OU RAMAL DE DISTRIBUIÇÃO), INCLUSIVE CONEXÕES, CORTES E FIXAÇÕES, PARA PRÉDIOS. AF_10/2015</v>
          </cell>
          <cell r="I3055" t="str">
            <v>M</v>
          </cell>
          <cell r="J3055" t="str">
            <v>COEFICIENTE DE REPRESENTATIVIDADE</v>
          </cell>
          <cell r="K3055" t="str">
            <v>30,44</v>
          </cell>
        </row>
        <row r="3056">
          <cell r="G3056">
            <v>91785</v>
          </cell>
          <cell r="H3056" t="str">
            <v>(COMPOSIÇÃO REPRESENTATIVA) DO SERVIÇO DE INSTALAÇÃO DE TUBOS DE PVC, SOLDÁVEL, ÁGUA FRIA, DN 25 MM (INSTALADO EM RAMAL, SUB-RAMAL, RAMAL DE DISTRIBUIÇÃO OU PRUMADA), INCLUSIVE CONEXÕES, CORTES E FIXAÇÕES, PARA PRÉDIOS. AF_10/2015</v>
          </cell>
          <cell r="I3056" t="str">
            <v>M</v>
          </cell>
          <cell r="J3056" t="str">
            <v>ATRIBUÍDO SÃO PAULO</v>
          </cell>
          <cell r="K3056" t="str">
            <v>30,18</v>
          </cell>
        </row>
        <row r="3057">
          <cell r="G3057">
            <v>91786</v>
          </cell>
          <cell r="H3057" t="str">
            <v>(COMPOSIÇÃO REPRESENTATIVA) DO SERVIÇO DE INSTALAÇÃO TUBOS DE PVC, SOLDÁVEL, ÁGUA FRIA, DN 32 MM (INSTALADO EM RAMAL, SUB-RAMAL, RAMAL DE DISTRIBUIÇÃO OU PRUMADA), INCLUSIVE CONEXÕES, CORTES E FIXAÇÕES, PARA PRÉDIOS. AF_10/2015</v>
          </cell>
          <cell r="I3057" t="str">
            <v>M</v>
          </cell>
          <cell r="J3057" t="str">
            <v>COEFICIENTE DE REPRESENTATIVIDADE</v>
          </cell>
          <cell r="K3057" t="str">
            <v>20,40</v>
          </cell>
        </row>
        <row r="3058">
          <cell r="G3058">
            <v>91787</v>
          </cell>
          <cell r="H3058" t="str">
            <v>(COMPOSIÇÃO REPRESENTATIVA) DO SERVIÇO DE INSTALAÇÃO DE TUBOS DE PVC, SOLDÁVEL, ÁGUA FRIA, DN 40 MM (INSTALADO EM PRUMADA), INCLUSIVE CONEXÕES, CORTES E FIXAÇÕES, PARA PRÉDIOS. AF_10/2015</v>
          </cell>
          <cell r="I3058" t="str">
            <v>M</v>
          </cell>
          <cell r="J3058" t="str">
            <v>ATRIBUÍDO SÃO PAULO</v>
          </cell>
          <cell r="K3058" t="str">
            <v>22,29</v>
          </cell>
        </row>
        <row r="3059">
          <cell r="G3059">
            <v>91788</v>
          </cell>
          <cell r="H3059" t="str">
            <v>(COMPOSIÇÃO REPRESENTATIVA) DO SERVIÇO DE INSTALAÇÃO DE TUBOS DE PVC, SOLDÁVEL, ÁGUA FRIA, DN 50 MM (INSTALADO EM PRUMADA), INCLUSIVE CONEXÕES, CORTES E FIXAÇÕES, PARA PRÉDIOS. AF_10/2015</v>
          </cell>
          <cell r="I3059" t="str">
            <v>M</v>
          </cell>
          <cell r="J3059" t="str">
            <v>ATRIBUÍDO SÃO PAULO</v>
          </cell>
          <cell r="K3059" t="str">
            <v>28,64</v>
          </cell>
        </row>
        <row r="3060">
          <cell r="G3060">
            <v>91789</v>
          </cell>
          <cell r="H3060" t="str">
            <v>(COMPOSIÇÃO REPRESENTATIVA) DO SERVIÇO DE INSTALAÇÃO DE TUBOS DE PVC, SÉRIE R, ÁGUA PLUVIAL, DN 75 MM (INSTALADO EM RAMAL DE ENCAMINHAMENTO, OU CONDUTORES VERTICAIS), INCLUSIVE CONEXÕES, CORTE E FIXAÇÕES, PARA PRÉDIOS. AF_10/2015</v>
          </cell>
          <cell r="I3060" t="str">
            <v>M</v>
          </cell>
          <cell r="J3060" t="str">
            <v>COEFICIENTE DE REPRESENTATIVIDADE</v>
          </cell>
          <cell r="K3060" t="str">
            <v>29,96</v>
          </cell>
        </row>
        <row r="3061">
          <cell r="G3061">
            <v>91790</v>
          </cell>
          <cell r="H3061" t="str">
            <v>(COMPOSIÇÃO REPRESENTATIVA) DO SERVIÇO DE INSTALAÇÃO DE TUBOS DE PVC, SÉRIE R, ÁGUA PLUVIAL, DN 100 MM (INSTALADO EM RAMAL DE ENCAMINHAMENTO, OU CONDUTORES VERTICAIS), INCLUSIVE CONEXÕES, CORTES E FIXAÇÕES, PARA PRÉDIOS. AF_10/2015</v>
          </cell>
          <cell r="I3061" t="str">
            <v>M</v>
          </cell>
          <cell r="J3061" t="str">
            <v>ATRIBUÍDO SÃO PAULO</v>
          </cell>
          <cell r="K3061" t="str">
            <v>45,59</v>
          </cell>
        </row>
        <row r="3062">
          <cell r="G3062">
            <v>91791</v>
          </cell>
          <cell r="H3062" t="str">
            <v>(COMPOSIÇÃO REPRESENTATIVA) DO SERVIÇO DE INSTALAÇÃO DE TUBOS DE PVC, SÉRIE R, ÁGUA PLUVIAL, DN 150 MM (INSTALADO EM CONDUTORES VERTICAIS), INCLUSIVE CONEXÕES, CORTES E FIXAÇÕES, PARA PRÉDIOS. AF_10/2015</v>
          </cell>
          <cell r="I3062" t="str">
            <v>M</v>
          </cell>
          <cell r="J3062" t="str">
            <v>ATRIBUÍDO SÃO PAULO</v>
          </cell>
          <cell r="K3062" t="str">
            <v>57,49</v>
          </cell>
        </row>
        <row r="3063">
          <cell r="G3063">
            <v>91792</v>
          </cell>
          <cell r="H3063" t="str">
            <v>(COMPOSIÇÃO REPRESENTATIVA) DO SERVIÇO DE INSTALAÇÃO DE TUBO DE PVC, SÉRIE NORMAL, ESGOTO PREDIAL, DN 40 MM (INSTALADO EM RAMAL DE DESCARGA OU RAMAL DE ESGOTO SANITÁRIO), INCLUSIVE CONEXÕES, CORTES E FIXAÇÕES, PARA PRÉDIOS. AF_10/2015</v>
          </cell>
          <cell r="I3063" t="str">
            <v>M</v>
          </cell>
          <cell r="J3063" t="str">
            <v>ATRIBUÍDO SÃO PAULO</v>
          </cell>
          <cell r="K3063" t="str">
            <v>40,27</v>
          </cell>
        </row>
        <row r="3064">
          <cell r="G3064">
            <v>91793</v>
          </cell>
          <cell r="H3064" t="str">
            <v>(COMPOSIÇÃO REPRESENTATIVA) DO SERVIÇO DE INSTALAÇÃO DE TUBO DE PVC, SÉRIE NORMAL, ESGOTO PREDIAL, DN 50 MM (INSTALADO EM RAMAL DE DESCARGA OU RAMAL DE ESGOTO SANITÁRIO), INCLUSIVE CONEXÕES, CORTES E FIXAÇÕES PARA, PRÉDIOS. AF_10/2015</v>
          </cell>
          <cell r="I3064" t="str">
            <v>M</v>
          </cell>
          <cell r="J3064" t="str">
            <v>ATRIBUÍDO SÃO PAULO</v>
          </cell>
          <cell r="K3064" t="str">
            <v>61,62</v>
          </cell>
        </row>
        <row r="3065">
          <cell r="G3065">
            <v>91794</v>
          </cell>
          <cell r="H3065" t="str">
            <v>(COMPOSIÇÃO REPRESENTATIVA) DO SERVIÇO DE INST. TUBO PVC, SÉRIE N, ESGOTO PREDIAL, DN 75 MM, (INST. EM RAMAL DE DESCARGA, RAMAL DE ESG. SANITÁRIO, PRUMADA DE ESG. SANITÁRIO OU VENTILAÇÃO), INCL. CONEXÕES, CORTES E FIXAÇÕES, P/ PRÉDIOS. AF_10/2015</v>
          </cell>
          <cell r="I3065" t="str">
            <v>M</v>
          </cell>
          <cell r="J3065" t="str">
            <v>ATRIBUÍDO SÃO PAULO</v>
          </cell>
          <cell r="K3065" t="str">
            <v>27,92</v>
          </cell>
        </row>
        <row r="3066">
          <cell r="G3066">
            <v>91795</v>
          </cell>
          <cell r="H3066" t="str">
            <v>(COMPOSIÇÃO REPRESENTATIVA) DO SERVIÇO DE INST. TUBO PVC, SÉRIE N, ESGOTO PREDIAL, 100 MM (INST. RAMAL DESCARGA, RAMAL DE ESG. SANIT., PRUMADA ESG. SANIT., VENTILAÇÃO OU SUB-COLETOR AÉREO), INCL. CONEXÕES E CORTES, FIXAÇÕES, P/ PRÉDIOS. AF_10/2015</v>
          </cell>
          <cell r="I3066" t="str">
            <v>M</v>
          </cell>
          <cell r="J3066" t="str">
            <v>ATRIBUÍDO SÃO PAULO</v>
          </cell>
          <cell r="K3066" t="str">
            <v>47,59</v>
          </cell>
        </row>
        <row r="3067">
          <cell r="G3067">
            <v>91796</v>
          </cell>
          <cell r="H3067" t="str">
            <v>(COMPOSIÇÃO REPRESENTATIVA) DO SERVIÇO DE INSTALAÇÃO DE TUBO DE PVC, SÉRIE NORMAL, ESGOTO PREDIAL, DN 150 MM (INSTALADO EM SUB-COLETOR AÉREO), INCLUSIVE CONEXÕES, CORTES E FIXAÇÕES, PARA PRÉDIOS. AF_10/2015</v>
          </cell>
          <cell r="I3067" t="str">
            <v>M</v>
          </cell>
          <cell r="J3067" t="str">
            <v>COEFICIENTE DE REPRESENTATIVIDADE</v>
          </cell>
          <cell r="K3067" t="str">
            <v>49,04</v>
          </cell>
        </row>
        <row r="3068">
          <cell r="G3068">
            <v>92275</v>
          </cell>
          <cell r="H3068" t="str">
            <v>TUBO EM COBRE RÍGIDO, DN 22 MM, CLASSE E, SEM ISOLAMENTO, INSTALADO EM PRUMADA  FORNECIMENTO E INSTALAÇÃO. AF_12/2015</v>
          </cell>
          <cell r="I3068" t="str">
            <v>M</v>
          </cell>
          <cell r="J3068" t="str">
            <v>ATRIBUÍDO SÃO PAULO</v>
          </cell>
          <cell r="K3068" t="str">
            <v>35,53</v>
          </cell>
        </row>
        <row r="3069">
          <cell r="G3069">
            <v>92276</v>
          </cell>
          <cell r="H3069" t="str">
            <v>TUBO EM COBRE RÍGIDO, DN 28 MM, CLASSE E, SEM ISOLAMENTO, INSTALADO EM PRUMADA  FORNECIMENTO E INSTALAÇÃO. AF_12/2015</v>
          </cell>
          <cell r="I3069" t="str">
            <v>M</v>
          </cell>
          <cell r="J3069" t="str">
            <v>ATRIBUÍDO SÃO PAULO</v>
          </cell>
          <cell r="K3069" t="str">
            <v>44,98</v>
          </cell>
        </row>
        <row r="3070">
          <cell r="G3070">
            <v>92277</v>
          </cell>
          <cell r="H3070" t="str">
            <v>TUBO EM COBRE RÍGIDO, DN 35 MM, CLASSE E, SEM ISOLAMENTO, INSTALADO EM PRUMADA  FORNECIMENTO E INSTALAÇÃO. AF_12/2015</v>
          </cell>
          <cell r="I3070" t="str">
            <v>M</v>
          </cell>
          <cell r="J3070" t="str">
            <v>ATRIBUÍDO SÃO PAULO</v>
          </cell>
          <cell r="K3070" t="str">
            <v>64,84</v>
          </cell>
        </row>
        <row r="3071">
          <cell r="G3071">
            <v>92278</v>
          </cell>
          <cell r="H3071" t="str">
            <v>TUBO EM COBRE RÍGIDO, DN 42 MM, CLASSE E, SEM ISOLAMENTO, INSTALADO EM PRUMADA  FORNECIMENTO E INSTALAÇÃO. AF_12/2015</v>
          </cell>
          <cell r="I3071" t="str">
            <v>M</v>
          </cell>
          <cell r="J3071" t="str">
            <v>ATRIBUÍDO SÃO PAULO</v>
          </cell>
          <cell r="K3071" t="str">
            <v>87,16</v>
          </cell>
        </row>
        <row r="3072">
          <cell r="G3072">
            <v>92279</v>
          </cell>
          <cell r="H3072" t="str">
            <v>TUBO EM COBRE RÍGIDO, DN 54 MM, CLASSE E, SEM ISOLAMENTO, INSTALADO EM PRUMADA  FORNECIMENTO E INSTALAÇÃO. AF_12/2015</v>
          </cell>
          <cell r="I3072" t="str">
            <v>M</v>
          </cell>
          <cell r="J3072" t="str">
            <v>ATRIBUÍDO SÃO PAULO</v>
          </cell>
          <cell r="K3072" t="str">
            <v>125,90</v>
          </cell>
        </row>
        <row r="3073">
          <cell r="G3073">
            <v>92280</v>
          </cell>
          <cell r="H3073" t="str">
            <v>TUBO EM COBRE RÍGIDO, DN 66 MM, CLASSE E, SEM ISOLAMENTO, INSTALADO EM PRUMADA  FORNECIMENTO E INSTALAÇÃO. AF_12/2015</v>
          </cell>
          <cell r="I3073" t="str">
            <v>M</v>
          </cell>
          <cell r="J3073" t="str">
            <v>ATRIBUÍDO SÃO PAULO</v>
          </cell>
          <cell r="K3073" t="str">
            <v>176,67</v>
          </cell>
        </row>
        <row r="3074">
          <cell r="G3074">
            <v>92281</v>
          </cell>
          <cell r="H3074" t="str">
            <v>TUBO EM COBRE RÍGIDO, DN 22 MM, CLASSE E, COM ISOLAMENTO, INSTALADO EM PRUMADA  FORNECIMENTO E INSTALAÇÃO. AF_12/2015</v>
          </cell>
          <cell r="I3074" t="str">
            <v>M</v>
          </cell>
          <cell r="J3074" t="str">
            <v>ATRIBUÍDO SÃO PAULO</v>
          </cell>
          <cell r="K3074" t="str">
            <v>107,15</v>
          </cell>
        </row>
        <row r="3075">
          <cell r="G3075">
            <v>92282</v>
          </cell>
          <cell r="H3075" t="str">
            <v>TUBO EM COBRE RÍGIDO, DN 28 MM, CLASSE E, COM ISOLAMENTO, INSTALADO EM PRUMADA  FORNECIMENTO E INSTALAÇÃO. AF_12/2015</v>
          </cell>
          <cell r="I3075" t="str">
            <v>M</v>
          </cell>
          <cell r="J3075" t="str">
            <v>ATRIBUÍDO SÃO PAULO</v>
          </cell>
          <cell r="K3075" t="str">
            <v>119,51</v>
          </cell>
        </row>
        <row r="3076">
          <cell r="G3076">
            <v>92283</v>
          </cell>
          <cell r="H3076" t="str">
            <v>TUBO EM COBRE RÍGIDO, DN 35 MM, CLASSE E, COM ISOLAMENTO, INSTALADO EM PRUMADA  FORNECIMENTO E INSTALAÇÃO. AF_12/2015</v>
          </cell>
          <cell r="I3076" t="str">
            <v>M</v>
          </cell>
          <cell r="J3076" t="str">
            <v>ATRIBUÍDO SÃO PAULO</v>
          </cell>
          <cell r="K3076" t="str">
            <v>159,10</v>
          </cell>
        </row>
        <row r="3077">
          <cell r="G3077">
            <v>92284</v>
          </cell>
          <cell r="H3077" t="str">
            <v>TUBO EM COBRE RÍGIDO, DN 42 MM, CLASSE E, COM ISOLAMENTO, INSTALADO EM PRUMADA  FORNECIMENTO E INSTALAÇÃO. AF_12/2015</v>
          </cell>
          <cell r="I3077" t="str">
            <v>M</v>
          </cell>
          <cell r="J3077" t="str">
            <v>ATRIBUÍDO SÃO PAULO</v>
          </cell>
          <cell r="K3077" t="str">
            <v>194,67</v>
          </cell>
        </row>
        <row r="3078">
          <cell r="G3078">
            <v>92285</v>
          </cell>
          <cell r="H3078" t="str">
            <v>TUBO EM COBRE RÍGIDO, DN 54 MM, CLASSE E, COM ISOLAMENTO, INSTALADO EM PRUMADA  FORNECIMENTO E INSTALAÇÃO. AF_12/2015</v>
          </cell>
          <cell r="I3078" t="str">
            <v>M</v>
          </cell>
          <cell r="J3078" t="str">
            <v>ATRIBUÍDO SÃO PAULO</v>
          </cell>
          <cell r="K3078" t="str">
            <v>254,40</v>
          </cell>
        </row>
        <row r="3079">
          <cell r="G3079">
            <v>92286</v>
          </cell>
          <cell r="H3079" t="str">
            <v>TUBO EM COBRE RÍGIDO, DN 66 MM, CLASSE E, COM ISOLAMENTO, INSTALADO EM PRUMADA  FORNECIMENTO E INSTALAÇÃO. AF_12/2015</v>
          </cell>
          <cell r="I3079" t="str">
            <v>M</v>
          </cell>
          <cell r="J3079" t="str">
            <v>ATRIBUÍDO SÃO PAULO</v>
          </cell>
          <cell r="K3079" t="str">
            <v>306,98</v>
          </cell>
        </row>
        <row r="3080">
          <cell r="G3080">
            <v>92305</v>
          </cell>
          <cell r="H3080" t="str">
            <v>TUBO EM COBRE RÍGIDO, DN 15 MM, CLASSE E, SEM ISOLAMENTO, INSTALADO EM RAMAL DE DISTRIBUIÇÃO  FORNECIMENTO E INSTALAÇÃO. AF_12/2015</v>
          </cell>
          <cell r="I3080" t="str">
            <v>M</v>
          </cell>
          <cell r="J3080" t="str">
            <v>ATRIBUÍDO SÃO PAULO</v>
          </cell>
          <cell r="K3080" t="str">
            <v>23,74</v>
          </cell>
        </row>
        <row r="3081">
          <cell r="G3081">
            <v>92306</v>
          </cell>
          <cell r="H3081" t="str">
            <v>TUBO EM COBRE RÍGIDO, DN 22 MM, CLASSE E, SEM ISOLAMENTO, INSTALADO EM RAMAL DE DISTRIBUIÇÃO  FORNECIMENTO E INSTALAÇÃO. AF_12/2015</v>
          </cell>
          <cell r="I3081" t="str">
            <v>M</v>
          </cell>
          <cell r="J3081" t="str">
            <v>ATRIBUÍDO SÃO PAULO</v>
          </cell>
          <cell r="K3081" t="str">
            <v>38,60</v>
          </cell>
        </row>
        <row r="3082">
          <cell r="G3082">
            <v>92307</v>
          </cell>
          <cell r="H3082" t="str">
            <v>TUBO EM COBRE RÍGIDO, DN 28 MM, CLASSE E, SEM ISOLAMENTO, INSTALADO EM RAMAL DE DISTRIBUIÇÃO  FORNECIMENTO E INSTALAÇÃO. AF_12/2015</v>
          </cell>
          <cell r="I3082" t="str">
            <v>M</v>
          </cell>
          <cell r="J3082" t="str">
            <v>ATRIBUÍDO SÃO PAULO</v>
          </cell>
          <cell r="K3082" t="str">
            <v>48,27</v>
          </cell>
        </row>
        <row r="3083">
          <cell r="G3083">
            <v>92308</v>
          </cell>
          <cell r="H3083" t="str">
            <v>TUBO EM COBRE RÍGIDO, DN 15 MM, CLASSE E, COM ISOLAMENTO, INSTALADO EM RAMAL DE DISTRIBUIÇÃO  FORNECIMENTO E INSTALAÇÃO. AF_12/2015</v>
          </cell>
          <cell r="I3083" t="str">
            <v>M</v>
          </cell>
          <cell r="J3083" t="str">
            <v>ATRIBUÍDO SÃO PAULO</v>
          </cell>
          <cell r="K3083" t="str">
            <v>40,31</v>
          </cell>
        </row>
        <row r="3084">
          <cell r="G3084">
            <v>92309</v>
          </cell>
          <cell r="H3084" t="str">
            <v>TUBO EM COBRE RÍGIDO, DN 22 MM, CLASSE E, COM ISOLAMENTO, INSTALADO EM RAMAL DE DISTRIBUIÇÃO  FORNECIMENTO E INSTALAÇÃO. AF_12/2015</v>
          </cell>
          <cell r="I3084" t="str">
            <v>M</v>
          </cell>
          <cell r="J3084" t="str">
            <v>ATRIBUÍDO SÃO PAULO</v>
          </cell>
          <cell r="K3084" t="str">
            <v>111,78</v>
          </cell>
        </row>
        <row r="3085">
          <cell r="G3085">
            <v>92310</v>
          </cell>
          <cell r="H3085" t="str">
            <v>TUBO EM COBRE RÍGIDO, DN 28 MM, CLASSE E, COM ISOLAMENTO, INSTALADO EM RAMAL DE DISTRIBUIÇÃO  FORNECIMENTO E INSTALAÇÃO. AF_12/2015</v>
          </cell>
          <cell r="I3085" t="str">
            <v>M</v>
          </cell>
          <cell r="J3085" t="str">
            <v>ATRIBUÍDO SÃO PAULO</v>
          </cell>
          <cell r="K3085" t="str">
            <v>124,39</v>
          </cell>
        </row>
        <row r="3086">
          <cell r="G3086">
            <v>92320</v>
          </cell>
          <cell r="H3086" t="str">
            <v>TUBO EM COBRE RÍGIDO, DN 15 MM, CLASSE E, SEM ISOLAMENTO, INSTALADO EM RAMAL E SUB-RAMAL  FORNECIMENTO E INSTALAÇÃO. AF_12/2015</v>
          </cell>
          <cell r="I3086" t="str">
            <v>M</v>
          </cell>
          <cell r="J3086" t="str">
            <v>ATRIBUÍDO SÃO PAULO</v>
          </cell>
          <cell r="K3086" t="str">
            <v>30,48</v>
          </cell>
        </row>
        <row r="3087">
          <cell r="G3087">
            <v>92321</v>
          </cell>
          <cell r="H3087" t="str">
            <v>TUBO EM COBRE RÍGIDO, DN 22 MM, CLASSE E, SEM ISOLAMENTO, INSTALADO EM RAMAL E SUB-RAMAL  FORNECIMENTO E INSTALAÇÃO. AF_12/2015</v>
          </cell>
          <cell r="I3087" t="str">
            <v>M</v>
          </cell>
          <cell r="J3087" t="str">
            <v>ATRIBUÍDO SÃO PAULO</v>
          </cell>
          <cell r="K3087" t="str">
            <v>50,19</v>
          </cell>
        </row>
        <row r="3088">
          <cell r="G3088">
            <v>92322</v>
          </cell>
          <cell r="H3088" t="str">
            <v>TUBO EM COBRE RÍGIDO, DN 28 MM, CLASSE E, SEM ISOLAMENTO, INSTALADO EM RAMAL E SUB-RAMAL  FORNECIMENTO E INSTALAÇÃO. AF_12/2015</v>
          </cell>
          <cell r="I3088" t="str">
            <v>M</v>
          </cell>
          <cell r="J3088" t="str">
            <v>ATRIBUÍDO SÃO PAULO</v>
          </cell>
          <cell r="K3088" t="str">
            <v>64,08</v>
          </cell>
        </row>
        <row r="3089">
          <cell r="G3089">
            <v>92323</v>
          </cell>
          <cell r="H3089" t="str">
            <v>TUBO EM COBRE RÍGIDO, DN 15 MM, CLASSE E, COM ISOLAMENTO, INSTALADO EM RAMAL E SUB-RAMAL  FORNECIMENTO E INSTALAÇÃO. AF_12/2015</v>
          </cell>
          <cell r="I3089" t="str">
            <v>M</v>
          </cell>
          <cell r="J3089" t="str">
            <v>ATRIBUÍDO SÃO PAULO</v>
          </cell>
          <cell r="K3089" t="str">
            <v>45,45</v>
          </cell>
        </row>
        <row r="3090">
          <cell r="G3090">
            <v>92324</v>
          </cell>
          <cell r="H3090" t="str">
            <v>TUBO EM COBRE RÍGIDO, DN 22 MM, CLASSE E, COM ISOLAMENTO, INSTALADO EM RAMAL E SUB-RAMAL  FORNECIMENTO E INSTALAÇÃO. AF_12/2015</v>
          </cell>
          <cell r="I3090" t="str">
            <v>M</v>
          </cell>
          <cell r="J3090" t="str">
            <v>ATRIBUÍDO SÃO PAULO</v>
          </cell>
          <cell r="K3090" t="str">
            <v>121,75</v>
          </cell>
        </row>
        <row r="3091">
          <cell r="G3091">
            <v>92325</v>
          </cell>
          <cell r="H3091" t="str">
            <v>TUBO EM COBRE RÍGIDO, DN 28 MM, CLASSE E, COM ISOLAMENTO, INSTALADO EM RAMAL E SUB-RAMAL  FORNECIMENTO E INSTALAÇÃO. AF_12/2015</v>
          </cell>
          <cell r="I3091" t="str">
            <v>M</v>
          </cell>
          <cell r="J3091" t="str">
            <v>ATRIBUÍDO SÃO PAULO</v>
          </cell>
          <cell r="K3091" t="str">
            <v>138,55</v>
          </cell>
        </row>
        <row r="3092">
          <cell r="G3092">
            <v>92335</v>
          </cell>
          <cell r="H3092" t="str">
            <v>TUBO DE AÇO GALVANIZADO COM COSTURA, CLASSE MÉDIA, CONEXÃO RANHURADA, DN 50 (2"), INSTALADO EM PRUMADAS - FORNECIMENTO E INSTALAÇÃO. AF_12/2015</v>
          </cell>
          <cell r="I3092" t="str">
            <v>M</v>
          </cell>
          <cell r="J3092" t="str">
            <v>ATRIBUÍDO SÃO PAULO</v>
          </cell>
          <cell r="K3092" t="str">
            <v>53,39</v>
          </cell>
        </row>
        <row r="3093">
          <cell r="G3093">
            <v>92336</v>
          </cell>
          <cell r="H3093" t="str">
            <v>TUBO DE AÇO GALVANIZADO COM COSTURA, CLASSE MÉDIA, CONEXÃO RANHURADA, DN 65 (2 1/2"), INSTALADO EM PRUMADAS - FORNECIMENTO E INSTALAÇÃO. AF_12/2015</v>
          </cell>
          <cell r="I3093" t="str">
            <v>M</v>
          </cell>
          <cell r="J3093" t="str">
            <v>ATRIBUÍDO SÃO PAULO</v>
          </cell>
          <cell r="K3093" t="str">
            <v>65,55</v>
          </cell>
        </row>
        <row r="3094">
          <cell r="G3094">
            <v>92337</v>
          </cell>
          <cell r="H3094" t="str">
            <v>TUBO DE AÇO GALVANIZADO COM COSTURA, CLASSE MÉDIA, CONEXÃO RANHURADA, DN 80 (3"), INSTALADO EM PRUMADAS - FORNECIMENTO E INSTALAÇÃO. AF_12/2015</v>
          </cell>
          <cell r="I3094" t="str">
            <v>M</v>
          </cell>
          <cell r="J3094" t="str">
            <v>ATRIBUÍDO SÃO PAULO</v>
          </cell>
          <cell r="K3094" t="str">
            <v>86,13</v>
          </cell>
        </row>
        <row r="3095">
          <cell r="G3095">
            <v>92338</v>
          </cell>
          <cell r="H3095" t="str">
            <v>TUBO DE AÇO PRETO SEM COSTURA, CONEXÃO SOLDADA, DN 50 (2"), INSTALADO EM PRUMADAS - FORNECIMENTO E INSTALAÇÃO. AF_12/2015</v>
          </cell>
          <cell r="I3095" t="str">
            <v>M</v>
          </cell>
          <cell r="J3095" t="str">
            <v>ATRIBUÍDO SÃO PAULO</v>
          </cell>
          <cell r="K3095" t="str">
            <v>72,79</v>
          </cell>
        </row>
        <row r="3096">
          <cell r="G3096">
            <v>92339</v>
          </cell>
          <cell r="H3096" t="str">
            <v>TUBO DE AÇO PRETO SEM COSTURA, CONEXÃO SOLDADA, DN 65 (2 1/2"), INSTALADO EM PRUMADAS - FORNECIMENTO E INSTALAÇÃO. AF_12/2015</v>
          </cell>
          <cell r="I3096" t="str">
            <v>M</v>
          </cell>
          <cell r="J3096" t="str">
            <v>ATRIBUÍDO SÃO PAULO</v>
          </cell>
          <cell r="K3096" t="str">
            <v>108,35</v>
          </cell>
        </row>
        <row r="3097">
          <cell r="G3097">
            <v>92341</v>
          </cell>
          <cell r="H3097" t="str">
            <v>TUBO DE AÇO GALVANIZADO COM COSTURA, CLASSE MÉDIA, DN 50 (2"), CONEXÃO ROSQUEADA, INSTALADO EM PRUMADAS - FORNECIMENTO E INSTALAÇÃO. AF_12/2015</v>
          </cell>
          <cell r="I3097" t="str">
            <v>M</v>
          </cell>
          <cell r="J3097" t="str">
            <v>ATRIBUÍDO SÃO PAULO</v>
          </cell>
          <cell r="K3097" t="str">
            <v>60,13</v>
          </cell>
        </row>
        <row r="3098">
          <cell r="G3098">
            <v>92342</v>
          </cell>
          <cell r="H3098" t="str">
            <v>TUBO DE AÇO GALVANIZADO COM COSTURA, CLASSE MÉDIA, DN 65 (2 1/2"), CONEXÃO ROSQUEADA, INSTALADO EM PRUMADAS - FORNECIMENTO E INSTALAÇÃO. AF_12/2015</v>
          </cell>
          <cell r="I3098" t="str">
            <v>M</v>
          </cell>
          <cell r="J3098" t="str">
            <v>ATRIBUÍDO SÃO PAULO</v>
          </cell>
          <cell r="K3098" t="str">
            <v>72,33</v>
          </cell>
        </row>
        <row r="3099">
          <cell r="G3099">
            <v>92343</v>
          </cell>
          <cell r="H3099" t="str">
            <v>TUBO DE AÇO GALVANIZADO COM COSTURA, CLASSE MÉDIA, DN 80 (3"), CONEXÃO ROSQUEADA, INSTALADO EM PRUMADAS - FORNECIMENTO E INSTALAÇÃO. AF_12/2015</v>
          </cell>
          <cell r="I3099" t="str">
            <v>M</v>
          </cell>
          <cell r="J3099" t="str">
            <v>ATRIBUÍDO SÃO PAULO</v>
          </cell>
          <cell r="K3099" t="str">
            <v>92,97</v>
          </cell>
        </row>
        <row r="3100">
          <cell r="G3100">
            <v>92361</v>
          </cell>
          <cell r="H3100" t="str">
            <v>TUBO DE AÇO PRETO SEM COSTURA, CONEXÃO SOLDADA, DN 50 (2"), INSTALADO EM REDE DE ALIMENTAÇÃO PARA HIDRANTE - FORNECIMENTO E INSTALAÇÃO. AF_12/2015</v>
          </cell>
          <cell r="I3100" t="str">
            <v>M</v>
          </cell>
          <cell r="J3100" t="str">
            <v>ATRIBUÍDO SÃO PAULO</v>
          </cell>
          <cell r="K3100" t="str">
            <v>58,98</v>
          </cell>
        </row>
        <row r="3101">
          <cell r="G3101">
            <v>92362</v>
          </cell>
          <cell r="H3101" t="str">
            <v>TUBO DE AÇO PRETO SEM COSTURA, CONEXÃO SOLDADA, DN 65 (2 1/2"), INSTALADO EM REDE DE ALIMENTAÇÃO PARA HIDRANTE - FORNECIMENTO E INSTALAÇÃO. AF_12/2015</v>
          </cell>
          <cell r="I3101" t="str">
            <v>M</v>
          </cell>
          <cell r="J3101" t="str">
            <v>ATRIBUÍDO SÃO PAULO</v>
          </cell>
          <cell r="K3101" t="str">
            <v>94,00</v>
          </cell>
        </row>
        <row r="3102">
          <cell r="G3102">
            <v>92364</v>
          </cell>
          <cell r="H3102" t="str">
            <v>TUBO DE AÇO GALVANIZADO COM COSTURA, CLASSE MÉDIA, DN 32 (1 1/4"), CONEXÃO ROSQUEADA, INSTALADO EM REDE DE ALIMENTAÇÃO PARA HIDRANTE - FORNECIMENTO E INSTALAÇÃO. AF_12/2015</v>
          </cell>
          <cell r="I3102" t="str">
            <v>M</v>
          </cell>
          <cell r="J3102" t="str">
            <v>ATRIBUÍDO SÃO PAULO</v>
          </cell>
          <cell r="K3102" t="str">
            <v>32,49</v>
          </cell>
        </row>
        <row r="3103">
          <cell r="G3103">
            <v>92365</v>
          </cell>
          <cell r="H3103" t="str">
            <v>TUBO DE AÇO GALVANIZADO COM COSTURA, CLASSE MÉDIA, DN 40 (1 1/2"), CONEXÃO ROSQUEADA, INSTALADO EM REDE DE ALIMENTAÇÃO PARA HIDRANTE - FORNECIMENTO E INSTALAÇÃO. AF_12/2015</v>
          </cell>
          <cell r="I3103" t="str">
            <v>M</v>
          </cell>
          <cell r="J3103" t="str">
            <v>ATRIBUÍDO SÃO PAULO</v>
          </cell>
          <cell r="K3103" t="str">
            <v>37,36</v>
          </cell>
        </row>
        <row r="3104">
          <cell r="G3104">
            <v>92366</v>
          </cell>
          <cell r="H3104" t="str">
            <v>TUBO DE AÇO GALVANIZADO COM COSTURA, CLASSE MÉDIA, DN 50 (2"), CONEXÃO ROSQUEADA, INSTALADO EM REDE DE ALIMENTAÇÃO PARA HIDRANTE - FORNECIMENTO E INSTALAÇÃO. AF_12/2015</v>
          </cell>
          <cell r="I3104" t="str">
            <v>M</v>
          </cell>
          <cell r="J3104" t="str">
            <v>ATRIBUÍDO SÃO PAULO</v>
          </cell>
          <cell r="K3104" t="str">
            <v>51,81</v>
          </cell>
        </row>
        <row r="3105">
          <cell r="G3105">
            <v>92367</v>
          </cell>
          <cell r="H3105" t="str">
            <v>TUBO DE AÇO GALVANIZADO COM COSTURA, CLASSE MÉDIA, DN 65 (2 1/2"), CONEXÃO ROSQUEADA, INSTALADO EM REDE DE ALIMENTAÇÃO PARA HIDRANTE - FORNECIMENTO E INSTALAÇÃO. AF_12/2015</v>
          </cell>
          <cell r="I3105" t="str">
            <v>M</v>
          </cell>
          <cell r="J3105" t="str">
            <v>ATRIBUÍDO SÃO PAULO</v>
          </cell>
          <cell r="K3105" t="str">
            <v>63,61</v>
          </cell>
        </row>
        <row r="3106">
          <cell r="G3106">
            <v>92368</v>
          </cell>
          <cell r="H3106" t="str">
            <v>TUBO DE AÇO GALVANIZADO COM COSTURA, CLASSE MÉDIA, DN 80 (3"), CONEXÃO ROSQUEADA, INSTALADO EM REDE DE ALIMENTAÇÃO PARA HIDRANTE - FORNECIMENTO E INSTALAÇÃO. AF_12/2015</v>
          </cell>
          <cell r="I3106" t="str">
            <v>M</v>
          </cell>
          <cell r="J3106" t="str">
            <v>ATRIBUÍDO SÃO PAULO</v>
          </cell>
          <cell r="K3106" t="str">
            <v>83,92</v>
          </cell>
        </row>
        <row r="3107">
          <cell r="G3107">
            <v>92648</v>
          </cell>
          <cell r="H3107" t="str">
            <v>TUBO DE AÇO PRETO SEM COSTURA, CONEXÃO SOLDADA, DN 40 (1 1/2"), INSTALADO EM REDE DE ALIMENTAÇÃO PARA SPRINKLER - FORNECIMENTO E INSTALAÇÃO. AF_12/2015</v>
          </cell>
          <cell r="I3107" t="str">
            <v>M</v>
          </cell>
          <cell r="J3107" t="str">
            <v>ATRIBUÍDO SÃO PAULO</v>
          </cell>
          <cell r="K3107" t="str">
            <v>50,48</v>
          </cell>
        </row>
        <row r="3108">
          <cell r="G3108">
            <v>92649</v>
          </cell>
          <cell r="H3108" t="str">
            <v>TUBO DE AÇO PRETO SEM COSTURA, CONEXÃO SOLDADA, DN 50 (2"), INSTALADO EM REDE DE ALIMENTAÇÃO PARA SPRINKLER - FORNECIMENTO E INSTALAÇÃO. AF_12/2015</v>
          </cell>
          <cell r="I3108" t="str">
            <v>M</v>
          </cell>
          <cell r="J3108" t="str">
            <v>ATRIBUÍDO SÃO PAULO</v>
          </cell>
          <cell r="K3108" t="str">
            <v>61,47</v>
          </cell>
        </row>
        <row r="3109">
          <cell r="G3109">
            <v>92650</v>
          </cell>
          <cell r="H3109" t="str">
            <v>TUBO DE AÇO PRETO SEM COSTURA, CONEXÃO SOLDADA, DN 65 (2 1/2"), INSTALADO EM REDE DE ALIMENTAÇÃO PARA SPRINKLER - FORNECIMENTO E INSTALAÇÃO. AF_12/2015</v>
          </cell>
          <cell r="I3109" t="str">
            <v>M</v>
          </cell>
          <cell r="J3109" t="str">
            <v>ATRIBUÍDO SÃO PAULO</v>
          </cell>
          <cell r="K3109" t="str">
            <v>96,48</v>
          </cell>
        </row>
        <row r="3110">
          <cell r="G3110">
            <v>92652</v>
          </cell>
          <cell r="H3110" t="str">
            <v>TUBO DE AÇO GALVANIZADO COM COSTURA, CLASSE MÉDIA, CONEXÃO ROSQUEADA, DN 32 (1 1/4"), INSTALADO EM REDE DE ALIMENTAÇÃO PARA SPRINKLER - FORNECIMENTO E INSTALAÇÃO. AF_12/2015</v>
          </cell>
          <cell r="I3110" t="str">
            <v>M</v>
          </cell>
          <cell r="J3110" t="str">
            <v>ATRIBUÍDO SÃO PAULO</v>
          </cell>
          <cell r="K3110" t="str">
            <v>35,57</v>
          </cell>
        </row>
        <row r="3111">
          <cell r="G3111">
            <v>92653</v>
          </cell>
          <cell r="H3111" t="str">
            <v>TUBO DE AÇO GALVANIZADO COM COSTURA, CLASSE MÉDIA, CONEXÃO ROSQUEADA, DN 40 (1 1/2"), INSTALADO EM REDE DE ALIMENTAÇÃO PARA SPRINKLER - FORNECIMENTO E INSTALAÇÃO. AF_12/2015</v>
          </cell>
          <cell r="I3111" t="str">
            <v>M</v>
          </cell>
          <cell r="J3111" t="str">
            <v>ATRIBUÍDO SÃO PAULO</v>
          </cell>
          <cell r="K3111" t="str">
            <v>40,46</v>
          </cell>
        </row>
        <row r="3112">
          <cell r="G3112">
            <v>92654</v>
          </cell>
          <cell r="H3112" t="str">
            <v>TUBO DE AÇO GALVANIZADO COM COSTURA, CLASSE MÉDIA, CONEXÃO ROSQUEADA, DN 50 (2"), INSTALADO EM REDE DE ALIMENTAÇÃO PARA SPRINKLER - FORNECIMENTO E INSTALAÇÃO. AF_12/2015</v>
          </cell>
          <cell r="I3112" t="str">
            <v>M</v>
          </cell>
          <cell r="J3112" t="str">
            <v>ATRIBUÍDO SÃO PAULO</v>
          </cell>
          <cell r="K3112" t="str">
            <v>54,91</v>
          </cell>
        </row>
        <row r="3113">
          <cell r="G3113">
            <v>92655</v>
          </cell>
          <cell r="H3113" t="str">
            <v>TUBO DE AÇO GALVANIZADO COM COSTURA, CLASSE MÉDIA, CONEXÃO ROSQUEADA, DN 65 (2 1/2"), INSTALADO EM REDE DE ALIMENTAÇÃO PARA SPRINKLER - FORNECIMENTO E INSTALAÇÃO. AF_12/2015</v>
          </cell>
          <cell r="I3113" t="str">
            <v>M</v>
          </cell>
          <cell r="J3113" t="str">
            <v>ATRIBUÍDO SÃO PAULO</v>
          </cell>
          <cell r="K3113" t="str">
            <v>66,78</v>
          </cell>
        </row>
        <row r="3114">
          <cell r="G3114">
            <v>92656</v>
          </cell>
          <cell r="H3114" t="str">
            <v>TUBO DE AÇO GALVANIZADO COM COSTURA, CLASSE MÉDIA, CONEXÃO ROSQUEADA, DN 80 (3"), INSTALADO EM REDE DE ALIMENTAÇÃO PARA SPRINKLER - FORNECIMENTO E INSTALAÇÃO. AF_12/2015</v>
          </cell>
          <cell r="I3114" t="str">
            <v>M</v>
          </cell>
          <cell r="J3114" t="str">
            <v>ATRIBUÍDO SÃO PAULO</v>
          </cell>
          <cell r="K3114" t="str">
            <v>87,08</v>
          </cell>
        </row>
        <row r="3115">
          <cell r="G3115">
            <v>92687</v>
          </cell>
          <cell r="H3115" t="str">
            <v>TUBO DE AÇO GALVANIZADO COM COSTURA, CLASSE MÉDIA, CONEXÃO ROSQUEADA, DN 15 (1/2"), INSTALADO EM RAMAIS E SUB-RAMAIS DE GÁS - FORNECIMENTO E INSTALAÇÃO. AF_12/2015</v>
          </cell>
          <cell r="I3115" t="str">
            <v>M</v>
          </cell>
          <cell r="J3115" t="str">
            <v>ATRIBUÍDO SÃO PAULO</v>
          </cell>
          <cell r="K3115" t="str">
            <v>16,81</v>
          </cell>
        </row>
        <row r="3116">
          <cell r="G3116">
            <v>92688</v>
          </cell>
          <cell r="H3116" t="str">
            <v>TUBO DE AÇO GALVANIZADO COM COSTURA, CLASSE MÉDIA, CONEXÃO ROSQUEADA, DN 20 (3/4"), INSTALADO EM RAMAIS E SUB-RAMAIS DE GÁS - FORNECIMENTO E INSTALAÇÃO. AF_12/2015</v>
          </cell>
          <cell r="I3116" t="str">
            <v>M</v>
          </cell>
          <cell r="J3116" t="str">
            <v>ATRIBUÍDO SÃO PAULO</v>
          </cell>
          <cell r="K3116" t="str">
            <v>23,74</v>
          </cell>
        </row>
        <row r="3117">
          <cell r="G3117">
            <v>92689</v>
          </cell>
          <cell r="H3117" t="str">
            <v>TUBO DE AÇO PRETO SEM COSTURA, CLASSE MÉDIA, CONEXÃO SOLDADA, DN 15 (1/2"), INSTALADO EM RAMAIS E SUB-RAMAIS DE GÁS - FORNECIMENTO E INSTALAÇÃO. AF_12/2015</v>
          </cell>
          <cell r="I3117" t="str">
            <v>M</v>
          </cell>
          <cell r="J3117" t="str">
            <v>ATRIBUÍDO SÃO PAULO</v>
          </cell>
          <cell r="K3117" t="str">
            <v>25,27</v>
          </cell>
        </row>
        <row r="3118">
          <cell r="G3118">
            <v>92690</v>
          </cell>
          <cell r="H3118" t="str">
            <v>TUBO DE AÇO PRETO SEM COSTURA, CLASSE MÉDIA, CONEXÃO SOLDADA, DN 20 (3/4"), INSTALADO EM RAMAIS E SUB-RAMAIS DE GÁS - FORNECIMENTO E INSTALAÇÃO. AF_12/2015</v>
          </cell>
          <cell r="I3118" t="str">
            <v>M</v>
          </cell>
          <cell r="J3118" t="str">
            <v>ATRIBUÍDO SÃO PAULO</v>
          </cell>
          <cell r="K3118" t="str">
            <v>36,50</v>
          </cell>
        </row>
        <row r="3119">
          <cell r="G3119">
            <v>94462</v>
          </cell>
          <cell r="H3119" t="str">
            <v>TUBO DE AÇO GALVANIZADO COM COSTURA, CLASSE MÉDIA, DN 50 (2), CONEXÃO ROSQUEADA, INSTALADO EM RESERVAÇÃO DE ÁGUA DE EDIFICAÇÃO QUE POSSUA RESERVATÓRIO DE FIBRA/FIBROCIMENTO  FORNECIMENTO E INSTALAÇÃO. AF_06/2016</v>
          </cell>
          <cell r="I3119" t="str">
            <v>M</v>
          </cell>
          <cell r="J3119" t="str">
            <v>ATRIBUÍDO SÃO PAULO</v>
          </cell>
          <cell r="K3119" t="str">
            <v>59,86</v>
          </cell>
        </row>
        <row r="3120">
          <cell r="G3120">
            <v>94463</v>
          </cell>
          <cell r="H3120" t="str">
            <v>TUBO DE AÇO GALVANIZADO COM COSTURA, CLASSE MÉDIA, DN 65 (2 1/2), CONEXÃO ROSQUEADA, INSTALADO EM RESERVAÇÃO DE ÁGUA DE EDIFICAÇÃO QUE POSSUA RESERVATÓRIO DE FIBRA/FIBROCIMENTO  FORNECIMENTO E INSTALAÇÃO. AF_06/2016</v>
          </cell>
          <cell r="I3120" t="str">
            <v>M</v>
          </cell>
          <cell r="J3120" t="str">
            <v>ATRIBUÍDO SÃO PAULO</v>
          </cell>
          <cell r="K3120" t="str">
            <v>69,87</v>
          </cell>
        </row>
        <row r="3121">
          <cell r="G3121">
            <v>94464</v>
          </cell>
          <cell r="H3121" t="str">
            <v>TUBO DE AÇO GALVANIZADO COM COSTURA, CLASSE MÉDIA, DN 80 (3), CONEXÃO ROSQUEADA, INSTALADO EM RESERVAÇÃO DE ÁGUA DE EDIFICAÇÃO QUE POSSUA RESERVATÓRIO DE FIBRA/FIBROCIMENTO  FORNECIMENTO E INSTALAÇÃO. AF_06/2016</v>
          </cell>
          <cell r="I3121" t="str">
            <v>M</v>
          </cell>
          <cell r="J3121" t="str">
            <v>ATRIBUÍDO SÃO PAULO</v>
          </cell>
          <cell r="K3121" t="str">
            <v>98,13</v>
          </cell>
        </row>
        <row r="3122">
          <cell r="G3122">
            <v>94602</v>
          </cell>
          <cell r="H3122" t="str">
            <v>TUBO EM COBRE RÍGIDO, DN 54 MM, CLASSE E, SEM ISOLAMENTO, INSTALADO EM RESERVAÇÃO DE ÁGUA DE EDIFICAÇÃO QUE POSSUA RESERVATÓRIO DE FIBRA/FIBROCIMENTO  FORNECIMENTO E INSTALAÇÃO. AF_06/2016</v>
          </cell>
          <cell r="I3122" t="str">
            <v>M</v>
          </cell>
          <cell r="J3122" t="str">
            <v>ATRIBUÍDO SÃO PAULO</v>
          </cell>
          <cell r="K3122" t="str">
            <v>136,19</v>
          </cell>
        </row>
        <row r="3123">
          <cell r="G3123">
            <v>94603</v>
          </cell>
          <cell r="H3123" t="str">
            <v>TUBO EM COBRE RÍGIDO, DN 66 MM, CLASSE E, SEM ISOLAMENTO, INSTALADO EM RESERVAÇÃO DE ÁGUA DE EDIFICAÇÃO QUE POSSUA RESERVATÓRIO DE FIBRA/FIBROCIMENTO  FORNECIMENTO E INSTALAÇÃO. AF_06/2016</v>
          </cell>
          <cell r="I3123" t="str">
            <v>M</v>
          </cell>
          <cell r="J3123" t="str">
            <v>ATRIBUÍDO SÃO PAULO</v>
          </cell>
          <cell r="K3123" t="str">
            <v>183,03</v>
          </cell>
        </row>
        <row r="3124">
          <cell r="G3124">
            <v>94604</v>
          </cell>
          <cell r="H3124" t="str">
            <v>TUBO EM COBRE RÍGIDO, DN 79 MM, CLASSE E, SEM ISOLAMENTO, INSTALADO EM RESERVAÇÃO DE ÁGUA DE EDIFICAÇÃO QUE POSSUA RESERVATÓRIO DE FIBRA/FIBROCIMENTO  FORNECIMENTO E INSTALAÇÃO. AF_06/2016</v>
          </cell>
          <cell r="I3124" t="str">
            <v>M</v>
          </cell>
          <cell r="J3124" t="str">
            <v>ATRIBUÍDO SÃO PAULO</v>
          </cell>
          <cell r="K3124" t="str">
            <v>250,12</v>
          </cell>
        </row>
        <row r="3125">
          <cell r="G3125">
            <v>94605</v>
          </cell>
          <cell r="H3125" t="str">
            <v>TUBO EM COBRE RÍGIDO, DN 104 MM, CLASSE E, SEM ISOLAMENTO, INSTALADO EM RESERVAÇÃO DE ÁGUA DE EDIFICAÇÃO QUE POSSUA RESERVATÓRIO DE FIBRA/FIBROCIMENTO  FORNECIMENTO E INSTALAÇÃO. AF_06/2016</v>
          </cell>
          <cell r="I3125" t="str">
            <v>M</v>
          </cell>
          <cell r="J3125" t="str">
            <v>ATRIBUÍDO SÃO PAULO</v>
          </cell>
          <cell r="K3125" t="str">
            <v>357,66</v>
          </cell>
        </row>
        <row r="3126">
          <cell r="G3126">
            <v>94648</v>
          </cell>
          <cell r="H3126" t="str">
            <v>TUBO, PVC, SOLDÁVEL, DN  25 MM, INSTALADO EM RESERVAÇÃO DE ÁGUA DE EDIFICAÇÃO QUE POSSUA RESERVATÓRIO DE FIBRA/FIBROCIMENTO   FORNECIMENTO E INSTALAÇÃO. AF_06/2016</v>
          </cell>
          <cell r="I3126" t="str">
            <v>M</v>
          </cell>
          <cell r="J3126" t="str">
            <v>COEFICIENTE DE REPRESENTATIVIDADE</v>
          </cell>
          <cell r="K3126" t="str">
            <v>6,96</v>
          </cell>
        </row>
        <row r="3127">
          <cell r="G3127">
            <v>94649</v>
          </cell>
          <cell r="H3127" t="str">
            <v>TUBO, PVC, SOLDÁVEL, DN 32 MM, INSTALADO EM RESERVAÇÃO DE ÁGUA DE EDIFICAÇÃO QUE POSSUA RESERVATÓRIO DE FIBRA/FIBROCIMENTO   FORNECIMENTO E INSTALAÇÃO. AF_06/2016</v>
          </cell>
          <cell r="I3127" t="str">
            <v>M</v>
          </cell>
          <cell r="J3127" t="str">
            <v>COEFICIENTE DE REPRESENTATIVIDADE</v>
          </cell>
          <cell r="K3127" t="str">
            <v>10,40</v>
          </cell>
        </row>
        <row r="3128">
          <cell r="G3128">
            <v>94650</v>
          </cell>
          <cell r="H3128" t="str">
            <v>TUBO, PVC, SOLDÁVEL, DN 40 MM, INSTALADO EM RESERVAÇÃO DE ÁGUA DE EDIFICAÇÃO QUE POSSUA RESERVATÓRIO DE FIBRA/FIBROCIMENTO   FORNECIMENTO E INSTALAÇÃO. AF_06/2016</v>
          </cell>
          <cell r="I3128" t="str">
            <v>M</v>
          </cell>
          <cell r="J3128" t="str">
            <v>COEFICIENTE DE REPRESENTATIVIDADE</v>
          </cell>
          <cell r="K3128" t="str">
            <v>14,89</v>
          </cell>
        </row>
        <row r="3129">
          <cell r="G3129">
            <v>94651</v>
          </cell>
          <cell r="H3129" t="str">
            <v>TUBO, PVC, SOLDÁVEL, DN 50 MM, INSTALADO EM RESERVAÇÃO DE ÁGUA DE EDIFICAÇÃO QUE POSSUA RESERVATÓRIO DE FIBRA/FIBROCIMENTO   FORNECIMENTO E INSTALAÇÃO. AF_06/2016</v>
          </cell>
          <cell r="I3129" t="str">
            <v>M</v>
          </cell>
          <cell r="J3129" t="str">
            <v>COEFICIENTE DE REPRESENTATIVIDADE</v>
          </cell>
          <cell r="K3129" t="str">
            <v>16,18</v>
          </cell>
        </row>
        <row r="3130">
          <cell r="G3130">
            <v>94652</v>
          </cell>
          <cell r="H3130" t="str">
            <v>TUBO, PVC, SOLDÁVEL, DN 60 MM, INSTALADO EM RESERVAÇÃO DE ÁGUA DE EDIFICAÇÃO QUE POSSUA RESERVATÓRIO DE FIBRA/FIBROCIMENTO   FORNECIMENTO E INSTALAÇÃO. AF_06/2016</v>
          </cell>
          <cell r="I3130" t="str">
            <v>M</v>
          </cell>
          <cell r="J3130" t="str">
            <v>COEFICIENTE DE REPRESENTATIVIDADE</v>
          </cell>
          <cell r="K3130" t="str">
            <v>26,32</v>
          </cell>
        </row>
        <row r="3131">
          <cell r="G3131">
            <v>94653</v>
          </cell>
          <cell r="H3131" t="str">
            <v>TUBO, PVC, SOLDÁVEL, DN 75 MM, INSTALADO EM RESERVAÇÃO DE ÁGUA DE EDIFICAÇÃO QUE POSSUA RESERVATÓRIO DE FIBRA/FIBROCIMENTO   FORNECIMENTO E INSTALAÇÃO. AF_06/2016</v>
          </cell>
          <cell r="I3131" t="str">
            <v>M</v>
          </cell>
          <cell r="J3131" t="str">
            <v>COEFICIENTE DE REPRESENTATIVIDADE</v>
          </cell>
          <cell r="K3131" t="str">
            <v>37,52</v>
          </cell>
        </row>
        <row r="3132">
          <cell r="G3132">
            <v>94654</v>
          </cell>
          <cell r="H3132" t="str">
            <v>TUBO, PVC, SOLDÁVEL, DN 85 MM, INSTALADO EM RESERVAÇÃO DE ÁGUA DE EDIFICAÇÃO QUE POSSUA RESERVATÓRIO DE FIBRA/FIBROCIMENTO   FORNECIMENTO E INSTALAÇÃO. AF_06/2016</v>
          </cell>
          <cell r="I3132" t="str">
            <v>M</v>
          </cell>
          <cell r="J3132" t="str">
            <v>COEFICIENTE DE REPRESENTATIVIDADE</v>
          </cell>
          <cell r="K3132" t="str">
            <v>50,08</v>
          </cell>
        </row>
        <row r="3133">
          <cell r="G3133">
            <v>94655</v>
          </cell>
          <cell r="H3133" t="str">
            <v>TUBO, PVC, SOLDÁVEL, DN 110 MM, INSTALADO EM RESERVAÇÃO DE ÁGUA DE EDIFICAÇÃO QUE POSSUA RESERVATÓRIO DE FIBRA/FIBROCIMENTO   FORNECIMENTO E INSTALAÇÃO. AF_06/2016</v>
          </cell>
          <cell r="I3133" t="str">
            <v>M</v>
          </cell>
          <cell r="J3133" t="str">
            <v>COEFICIENTE DE REPRESENTATIVIDADE</v>
          </cell>
          <cell r="K3133" t="str">
            <v>70,03</v>
          </cell>
        </row>
        <row r="3134">
          <cell r="G3134">
            <v>94716</v>
          </cell>
          <cell r="H3134" t="str">
            <v>TUBO, CPVC, SOLDÁVEL, DN 22 MM, INSTALADO EM RESERVAÇÃO DE ÁGUA DE EDIFICAÇÃO QUE POSSUA RESERVATÓRIO DE FIBRA/FIBROCIMENTO  FORNECIMENTO E INSTALAÇÃO. AF_06/2016</v>
          </cell>
          <cell r="I3134" t="str">
            <v>M</v>
          </cell>
          <cell r="J3134" t="str">
            <v>COEFICIENTE DE REPRESENTATIVIDADE</v>
          </cell>
          <cell r="K3134" t="str">
            <v>22,35</v>
          </cell>
        </row>
        <row r="3135">
          <cell r="G3135">
            <v>94717</v>
          </cell>
          <cell r="H3135" t="str">
            <v>TUBO, CPVC, SOLDÁVEL, DN 28 MM, INSTALADO EM RESERVAÇÃO DE ÁGUA DE EDIFICAÇÃO QUE POSSUA RESERVATÓRIO DE FIBRA/FIBROCIMENTO  FORNECIMENTO E INSTALAÇÃO. AF_06/2016</v>
          </cell>
          <cell r="I3135" t="str">
            <v>M</v>
          </cell>
          <cell r="J3135" t="str">
            <v>COEFICIENTE DE REPRESENTATIVIDADE</v>
          </cell>
          <cell r="K3135" t="str">
            <v>33,51</v>
          </cell>
        </row>
        <row r="3136">
          <cell r="G3136">
            <v>94718</v>
          </cell>
          <cell r="H3136" t="str">
            <v>TUBO, CPVC, SOLDÁVEL, DN 35 MM, INSTALADO EM RESERVAÇÃO DE ÁGUA DE EDIFICAÇÃO QUE POSSUA RESERVATÓRIO DE FIBRA/FIBROCIMENTO  FORNECIMENTO E INSTALAÇÃO. AF_06/2016</v>
          </cell>
          <cell r="I3136" t="str">
            <v>M</v>
          </cell>
          <cell r="J3136" t="str">
            <v>COEFICIENTE DE REPRESENTATIVIDADE</v>
          </cell>
          <cell r="K3136" t="str">
            <v>41,33</v>
          </cell>
        </row>
        <row r="3137">
          <cell r="G3137">
            <v>94719</v>
          </cell>
          <cell r="H3137" t="str">
            <v>TUBO, CPVC, SOLDÁVEL, DN 42 MM, INSTALADO EM RESERVAÇÃO DE ÁGUA DE EDIFICAÇÃO QUE POSSUA RESERVATÓRIO DE FIBRA/FIBROCIMENTO  FORNECIMENTO E INSTALAÇÃO. AF_06/2016</v>
          </cell>
          <cell r="I3137" t="str">
            <v>M</v>
          </cell>
          <cell r="J3137" t="str">
            <v>COEFICIENTE DE REPRESENTATIVIDADE</v>
          </cell>
          <cell r="K3137" t="str">
            <v>54,73</v>
          </cell>
        </row>
        <row r="3138">
          <cell r="G3138">
            <v>94720</v>
          </cell>
          <cell r="H3138" t="str">
            <v>TUBO, CPVC, SOLDÁVEL, DN 54 MM, INSTALADO EM RESERVAÇÃO DE ÁGUA DE EDIFICAÇÃO QUE POSSUA RESERVATÓRIO DE FIBRA/FIBROCIMENTO  FORNECIMENTO E INSTALAÇÃO. AF_06/2016</v>
          </cell>
          <cell r="I3138" t="str">
            <v>M</v>
          </cell>
          <cell r="J3138" t="str">
            <v>COEFICIENTE DE REPRESENTATIVIDADE</v>
          </cell>
          <cell r="K3138" t="str">
            <v>82,20</v>
          </cell>
        </row>
        <row r="3139">
          <cell r="G3139">
            <v>94721</v>
          </cell>
          <cell r="H3139" t="str">
            <v>TUBO, CPVC, SOLDÁVEL, DN 73 MM, INSTALADO EM RESERVAÇÃO DE ÁGUA DE EDIFICAÇÃO QUE POSSUA RESERVATÓRIO DE FIBRA/FIBROCIMENTO  FORNECIMENTO E INSTALAÇÃO. AF_06/2016</v>
          </cell>
          <cell r="I3139" t="str">
            <v>M</v>
          </cell>
          <cell r="J3139" t="str">
            <v>COEFICIENTE DE REPRESENTATIVIDADE</v>
          </cell>
          <cell r="K3139" t="str">
            <v>121,45</v>
          </cell>
        </row>
        <row r="3140">
          <cell r="G3140">
            <v>94722</v>
          </cell>
          <cell r="H3140" t="str">
            <v>TUBO, CPVC, SOLDÁVEL, DN 89 MM, INSTALADO EM RESERVAÇÃO DE ÁGUA DE EDIFICAÇÃO QUE POSSUA RESERVATÓRIO DE FIBRA/FIBROCIMENTO  FORNECIMENTO E INSTALAÇÃO. AF_06/2016</v>
          </cell>
          <cell r="I3140" t="str">
            <v>M</v>
          </cell>
          <cell r="J3140" t="str">
            <v>COEFICIENTE DE REPRESENTATIVIDADE</v>
          </cell>
          <cell r="K3140" t="str">
            <v>210,77</v>
          </cell>
        </row>
        <row r="3141">
          <cell r="G3141">
            <v>95697</v>
          </cell>
          <cell r="H3141" t="str">
            <v>TUBO DE AÇO PRETO SEM COSTURA, CONEXÃO SOLDADA, DN 40 (1 1/2"), INSTALADO EM REDE DE ALIMENTAÇÃO PARA HIDRANTE - FORNECIMENTO E INSTALAÇÃO. AF_12/2015</v>
          </cell>
          <cell r="I3141" t="str">
            <v>M</v>
          </cell>
          <cell r="J3141" t="str">
            <v>ATRIBUÍDO SÃO PAULO</v>
          </cell>
          <cell r="K3141" t="str">
            <v>47,99</v>
          </cell>
        </row>
        <row r="3142">
          <cell r="G3142">
            <v>96635</v>
          </cell>
          <cell r="H3142" t="str">
            <v>TUBO, PPR, DN 25, CLASSE PN 20,  INSTALADO EM RAMAL OU SUB-RAMAL DE ÁGUA  FORNECIMENTO E INSTALAÇÃO. AF_06/2015</v>
          </cell>
          <cell r="I3142" t="str">
            <v>M</v>
          </cell>
          <cell r="J3142" t="str">
            <v>COEFICIENTE DE REPRESENTATIVIDADE</v>
          </cell>
          <cell r="K3142" t="str">
            <v>21,08</v>
          </cell>
        </row>
        <row r="3143">
          <cell r="G3143">
            <v>96636</v>
          </cell>
          <cell r="H3143" t="str">
            <v>TUBO, PPR, DN 25, CLASSE PN 25 INSTALADO EM RAMAL OU SUB-RAMAL DE ÁGUA  FORNECIMENTO E INSTALAÇÃO. AF_06/2015</v>
          </cell>
          <cell r="I3143" t="str">
            <v>M</v>
          </cell>
          <cell r="J3143" t="str">
            <v>COEFICIENTE DE REPRESENTATIVIDADE</v>
          </cell>
          <cell r="K3143" t="str">
            <v>22,22</v>
          </cell>
        </row>
        <row r="3144">
          <cell r="G3144">
            <v>96644</v>
          </cell>
          <cell r="H3144" t="str">
            <v>TUBO, PPR, DN 25, CLASSE PN 20,  INSTALADO EM RAMAL DE DISTRIBUIÇÃO DE ÁGUA  FORNECIMENTO E INSTALAÇÃO. AF_06/2015</v>
          </cell>
          <cell r="I3144" t="str">
            <v>M</v>
          </cell>
          <cell r="J3144" t="str">
            <v>COEFICIENTE DE REPRESENTATIVIDADE</v>
          </cell>
          <cell r="K3144" t="str">
            <v>14,08</v>
          </cell>
        </row>
        <row r="3145">
          <cell r="G3145">
            <v>96645</v>
          </cell>
          <cell r="H3145" t="str">
            <v>TUBO, PPR, DN 32, CLASSE PN 12,  INSTALADO EM RAMAL DE DISTRIBUIÇÃO DE ÁGUA  FORNECIMENTO E INSTALAÇÃO. AF_06/2015</v>
          </cell>
          <cell r="I3145" t="str">
            <v>M</v>
          </cell>
          <cell r="J3145" t="str">
            <v>COEFICIENTE DE REPRESENTATIVIDADE</v>
          </cell>
          <cell r="K3145" t="str">
            <v>18,18</v>
          </cell>
        </row>
        <row r="3146">
          <cell r="G3146">
            <v>96646</v>
          </cell>
          <cell r="H3146" t="str">
            <v>TUBO, PPR, DN 40, CLASSE PN 12,  INSTALADO EM RAMAL DE DISTRIBUIÇÃO DE ÁGUA  FORNECIMENTO E INSTALAÇÃO. AF_06/2015</v>
          </cell>
          <cell r="I3146" t="str">
            <v>M</v>
          </cell>
          <cell r="J3146" t="str">
            <v>COEFICIENTE DE REPRESENTATIVIDADE</v>
          </cell>
          <cell r="K3146" t="str">
            <v>28,17</v>
          </cell>
        </row>
        <row r="3147">
          <cell r="G3147">
            <v>96647</v>
          </cell>
          <cell r="H3147" t="str">
            <v>TUBO, PPR, DN 25, CLASSE PN 25,  INSTALADO EM RAMAL DE DISTRIBUIÇÃO DE ÁGUA  FORNECIMENTO E INSTALAÇÃO. AF_06/2015</v>
          </cell>
          <cell r="I3147" t="str">
            <v>M</v>
          </cell>
          <cell r="J3147" t="str">
            <v>COEFICIENTE DE REPRESENTATIVIDADE</v>
          </cell>
          <cell r="K3147" t="str">
            <v>12,81</v>
          </cell>
        </row>
        <row r="3148">
          <cell r="G3148">
            <v>96648</v>
          </cell>
          <cell r="H3148" t="str">
            <v>TUBO, PPR, DN 32, CLASSE PN 25,  INSTALADO EM RAMAL DE DISTRIBUIÇÃO DE ÁGUA  FORNECIMENTO E INSTALAÇÃO. AF_06/2015</v>
          </cell>
          <cell r="I3148" t="str">
            <v>M</v>
          </cell>
          <cell r="J3148" t="str">
            <v>COEFICIENTE DE REPRESENTATIVIDADE</v>
          </cell>
          <cell r="K3148" t="str">
            <v>23,18</v>
          </cell>
        </row>
        <row r="3149">
          <cell r="G3149">
            <v>96649</v>
          </cell>
          <cell r="H3149" t="str">
            <v>TUBO, PPR, DN 40, CLASSE PN 25,  INSTALADO EM RAMAL DE DISTRIBUIÇÃO DE ÁGUA  FORNECIMENTO E INSTALAÇÃO. AF_06/2015</v>
          </cell>
          <cell r="I3149" t="str">
            <v>M</v>
          </cell>
          <cell r="J3149" t="str">
            <v>COEFICIENTE DE REPRESENTATIVIDADE</v>
          </cell>
          <cell r="K3149" t="str">
            <v>34,03</v>
          </cell>
        </row>
        <row r="3150">
          <cell r="G3150">
            <v>96668</v>
          </cell>
          <cell r="H3150" t="str">
            <v>TUBO, PPR, DN 25, CLASSE PN 20,  INSTALADO EM PRUMADA DE ÁGUA  FORNECIMENTO E INSTALAÇÃO. AF_06/2015</v>
          </cell>
          <cell r="I3150" t="str">
            <v>M</v>
          </cell>
          <cell r="J3150" t="str">
            <v>COEFICIENTE DE REPRESENTATIVIDADE</v>
          </cell>
          <cell r="K3150" t="str">
            <v>9,20</v>
          </cell>
        </row>
        <row r="3151">
          <cell r="G3151">
            <v>96669</v>
          </cell>
          <cell r="H3151" t="str">
            <v>TUBO, PPR, DN 32, CLASSE PN 12,  INSTALADO EM PRUMADA DE ÁGUA  FORNECIMENTO E INSTALAÇÃO. AF_06/2015</v>
          </cell>
          <cell r="I3151" t="str">
            <v>M</v>
          </cell>
          <cell r="J3151" t="str">
            <v>COEFICIENTE DE REPRESENTATIVIDADE</v>
          </cell>
          <cell r="K3151" t="str">
            <v>11,44</v>
          </cell>
        </row>
        <row r="3152">
          <cell r="G3152">
            <v>96670</v>
          </cell>
          <cell r="H3152" t="str">
            <v>TUBO, PPR, DN 40, CLASSE PN 12,  INSTALADO EM PRUMADA DE ÁGUA  FORNECIMENTO E INSTALAÇÃO. AF_06/2015</v>
          </cell>
          <cell r="I3152" t="str">
            <v>M</v>
          </cell>
          <cell r="J3152" t="str">
            <v>COEFICIENTE DE REPRESENTATIVIDADE</v>
          </cell>
          <cell r="K3152" t="str">
            <v>17,38</v>
          </cell>
        </row>
        <row r="3153">
          <cell r="G3153">
            <v>96671</v>
          </cell>
          <cell r="H3153" t="str">
            <v>TUBO, PPR, DN 50, CLASSE PN 12,  INSTALADO EM PRUMADA DE ÁGUA  FORNECIMENTO E INSTALAÇÃO. AF_06/2015</v>
          </cell>
          <cell r="I3153" t="str">
            <v>M</v>
          </cell>
          <cell r="J3153" t="str">
            <v>COEFICIENTE DE REPRESENTATIVIDADE</v>
          </cell>
          <cell r="K3153" t="str">
            <v>23,25</v>
          </cell>
        </row>
        <row r="3154">
          <cell r="G3154">
            <v>96672</v>
          </cell>
          <cell r="H3154" t="str">
            <v>TUBO, PPR, DN 63, CLASSE PN 12,  INSTALADO EM PRUMADA DE ÁGUA  FORNECIMENTO E INSTALAÇÃO. AF_06/2015</v>
          </cell>
          <cell r="I3154" t="str">
            <v>M</v>
          </cell>
          <cell r="J3154" t="str">
            <v>COEFICIENTE DE REPRESENTATIVIDADE</v>
          </cell>
          <cell r="K3154" t="str">
            <v>34,12</v>
          </cell>
        </row>
        <row r="3155">
          <cell r="G3155">
            <v>96673</v>
          </cell>
          <cell r="H3155" t="str">
            <v>TUBO, PPR, DN 75, CLASSE PN 12,  INSTALADO EM PRUMADA DE ÁGUA  FORNECIMENTO E INSTALAÇÃO. AF_06/2015</v>
          </cell>
          <cell r="I3155" t="str">
            <v>M</v>
          </cell>
          <cell r="J3155" t="str">
            <v>COEFICIENTE DE REPRESENTATIVIDADE</v>
          </cell>
          <cell r="K3155" t="str">
            <v>55,82</v>
          </cell>
        </row>
        <row r="3156">
          <cell r="G3156">
            <v>96674</v>
          </cell>
          <cell r="H3156" t="str">
            <v>TUBO, PPR, DN 90, CLASSE PN 12,  INSTALADO EM PRUMADA DE ÁGUA  FORNECIMENTO E INSTALAÇÃO. AF_06/2015</v>
          </cell>
          <cell r="I3156" t="str">
            <v>M</v>
          </cell>
          <cell r="J3156" t="str">
            <v>COEFICIENTE DE REPRESENTATIVIDADE</v>
          </cell>
          <cell r="K3156" t="str">
            <v>78,41</v>
          </cell>
        </row>
        <row r="3157">
          <cell r="G3157">
            <v>96675</v>
          </cell>
          <cell r="H3157" t="str">
            <v>TUBO, PPR, DN 110, CLASSE PN 12,  INSTALADO EM PRUMADA DE ÁGUA  FORNECIMENTO E INSTALAÇÃO. AF_06/2015</v>
          </cell>
          <cell r="I3157" t="str">
            <v>M</v>
          </cell>
          <cell r="J3157" t="str">
            <v>COEFICIENTE DE REPRESENTATIVIDADE</v>
          </cell>
          <cell r="K3157" t="str">
            <v>136,44</v>
          </cell>
        </row>
        <row r="3158">
          <cell r="G3158">
            <v>96676</v>
          </cell>
          <cell r="H3158" t="str">
            <v>TUBO, PPR, DN 25, CLASSE PN 25,  INSTALADO EM PRUMADA DE ÁGUA  FORNECIMENTO E INSTALAÇÃO. AF_06/2015</v>
          </cell>
          <cell r="I3158" t="str">
            <v>M</v>
          </cell>
          <cell r="J3158" t="str">
            <v>COEFICIENTE DE REPRESENTATIVIDADE</v>
          </cell>
          <cell r="K3158" t="str">
            <v>9,17</v>
          </cell>
        </row>
        <row r="3159">
          <cell r="G3159">
            <v>96677</v>
          </cell>
          <cell r="H3159" t="str">
            <v>TUBO, PPR, DN 32, CLASSE PN 25,  INSTALADO EM PRUMADA DE ÁGUA  FORNECIMENTO E INSTALAÇÃO. AF_06/2015</v>
          </cell>
          <cell r="I3159" t="str">
            <v>M</v>
          </cell>
          <cell r="J3159" t="str">
            <v>COEFICIENTE DE REPRESENTATIVIDADE</v>
          </cell>
          <cell r="K3159" t="str">
            <v>15,14</v>
          </cell>
        </row>
        <row r="3160">
          <cell r="G3160">
            <v>96678</v>
          </cell>
          <cell r="H3160" t="str">
            <v>TUBO, PPR, DN 40, CLASSE PN 25,  INSTALADO EM PRUMADA DE ÁGUA  FORNECIMENTO E INSTALAÇÃO. AF_06/2015</v>
          </cell>
          <cell r="I3160" t="str">
            <v>M</v>
          </cell>
          <cell r="J3160" t="str">
            <v>COEFICIENTE DE REPRESENTATIVIDADE</v>
          </cell>
          <cell r="K3160" t="str">
            <v>21,05</v>
          </cell>
        </row>
        <row r="3161">
          <cell r="G3161">
            <v>96679</v>
          </cell>
          <cell r="H3161" t="str">
            <v>TUBO, PPR, DN 50, CLASSE PN 25,  INSTALADO EM PRUMADA DE ÁGUA  FORNECIMENTO E INSTALAÇÃO. AF_06/2015</v>
          </cell>
          <cell r="I3161" t="str">
            <v>M</v>
          </cell>
          <cell r="J3161" t="str">
            <v>COEFICIENTE DE REPRESENTATIVIDADE</v>
          </cell>
          <cell r="K3161" t="str">
            <v>30,71</v>
          </cell>
        </row>
        <row r="3162">
          <cell r="G3162">
            <v>96680</v>
          </cell>
          <cell r="H3162" t="str">
            <v>TUBO, PPR, DN 63, CLASSE PN 25,  INSTALADO EM PRUMADA DE ÁGUA  FORNECIMENTO E INSTALAÇÃO. AF_06/2015</v>
          </cell>
          <cell r="I3162" t="str">
            <v>M</v>
          </cell>
          <cell r="J3162" t="str">
            <v>COEFICIENTE DE REPRESENTATIVIDADE</v>
          </cell>
          <cell r="K3162" t="str">
            <v>41,32</v>
          </cell>
        </row>
        <row r="3163">
          <cell r="G3163">
            <v>96681</v>
          </cell>
          <cell r="H3163" t="str">
            <v>TUBO, PPR, DN 75, CLASSE PN 25,  INSTALADO EM PRUMADA DE ÁGUA  FORNECIMENTO E INSTALAÇÃO. AF_06/2015</v>
          </cell>
          <cell r="I3163" t="str">
            <v>M</v>
          </cell>
          <cell r="J3163" t="str">
            <v>COEFICIENTE DE REPRESENTATIVIDADE</v>
          </cell>
          <cell r="K3163" t="str">
            <v>77,28</v>
          </cell>
        </row>
        <row r="3164">
          <cell r="G3164">
            <v>96682</v>
          </cell>
          <cell r="H3164" t="str">
            <v>TUBO, PPR, DN 90, CLASSE PN 25,  INSTALADO EM PRUMADA DE ÁGUA  FORNECIMENTO E INSTALAÇÃO. AF_06/2015</v>
          </cell>
          <cell r="I3164" t="str">
            <v>M</v>
          </cell>
          <cell r="J3164" t="str">
            <v>COEFICIENTE DE REPRESENTATIVIDADE</v>
          </cell>
          <cell r="K3164" t="str">
            <v>114,02</v>
          </cell>
        </row>
        <row r="3165">
          <cell r="G3165">
            <v>96683</v>
          </cell>
          <cell r="H3165" t="str">
            <v>TUBO, PPR, DN 110, CLASSE PN 25,  INSTALADO EM PRUMADA DE ÁGUA  FORNECIMENTO E INSTALAÇÃO. AF_06/2015</v>
          </cell>
          <cell r="I3165" t="str">
            <v>M</v>
          </cell>
          <cell r="J3165" t="str">
            <v>COEFICIENTE DE REPRESENTATIVIDADE</v>
          </cell>
          <cell r="K3165" t="str">
            <v>156,00</v>
          </cell>
        </row>
        <row r="3166">
          <cell r="G3166">
            <v>96718</v>
          </cell>
          <cell r="H3166" t="str">
            <v>TUBO, PPR, DN 20, CLASSE PN 20,  INSTALADO EM RESERVAÇÃO DE ÁGUA DE EDIFICAÇÃO QUE POSSUA RESERVATÓRIO DE FIBRA/FIBROCIMENTO  FORNECIMENTO E INSTALAÇÃO. AF_06/2016</v>
          </cell>
          <cell r="I3166" t="str">
            <v>M</v>
          </cell>
          <cell r="J3166" t="str">
            <v>COEFICIENTE DE REPRESENTATIVIDADE</v>
          </cell>
          <cell r="K3166" t="str">
            <v>6,06</v>
          </cell>
        </row>
        <row r="3167">
          <cell r="G3167">
            <v>96719</v>
          </cell>
          <cell r="H3167" t="str">
            <v>TUBO, PPR, DN 25, CLASSE PN 20,  INSTALADO EM RESERVAÇÃO DE ÁGUA DE EDIFICAÇÃO QUE POSSUA RESERVATÓRIO DE FIBRA/FIBROCIMENTO  FORNECIMENTO E INSTALAÇÃO. AF_06/2016</v>
          </cell>
          <cell r="I3167" t="str">
            <v>M</v>
          </cell>
          <cell r="J3167" t="str">
            <v>COEFICIENTE DE REPRESENTATIVIDADE</v>
          </cell>
          <cell r="K3167" t="str">
            <v>12,08</v>
          </cell>
        </row>
        <row r="3168">
          <cell r="G3168">
            <v>96720</v>
          </cell>
          <cell r="H3168" t="str">
            <v>TUBO, PPR, DN 32, CLASSE PN 12,  INSTALADO EM RESERVAÇÃO DE ÁGUA DE EDIFICAÇÃO QUE POSSUA RESERVATÓRIO DE FIBRA/FIBROCIMENTO  FORNECIMENTO E INSTALAÇÃO. AF_06/2016</v>
          </cell>
          <cell r="I3168" t="str">
            <v>M</v>
          </cell>
          <cell r="J3168" t="str">
            <v>COEFICIENTE DE REPRESENTATIVIDADE</v>
          </cell>
          <cell r="K3168" t="str">
            <v>14,70</v>
          </cell>
        </row>
        <row r="3169">
          <cell r="G3169">
            <v>96721</v>
          </cell>
          <cell r="H3169" t="str">
            <v>TUBO, PPR, DN 40, CLASSE PN 12,  INSTALADO EM RESERVAÇÃO DE ÁGUA DE EDIFICAÇÃO QUE POSSUA RESERVATÓRIO DE FIBRA/FIBROCIMENTO  FORNECIMENTO E INSTALAÇÃO. AF_06/2016</v>
          </cell>
          <cell r="I3169" t="str">
            <v>M</v>
          </cell>
          <cell r="J3169" t="str">
            <v>COEFICIENTE DE REPRESENTATIVIDADE</v>
          </cell>
          <cell r="K3169" t="str">
            <v>19,86</v>
          </cell>
        </row>
        <row r="3170">
          <cell r="G3170">
            <v>96722</v>
          </cell>
          <cell r="H3170" t="str">
            <v>TUBO, PPR, DN 50, CLASSE PN 12,  INSTALADO EM RESERVAÇÃO DE ÁGUA DE EDIFICAÇÃO QUE POSSUA RESERVATÓRIO DE FIBRA/FIBROCIMENTO  FORNECIMENTO E INSTALAÇÃO. AF_06/2016</v>
          </cell>
          <cell r="I3170" t="str">
            <v>M</v>
          </cell>
          <cell r="J3170" t="str">
            <v>COEFICIENTE DE REPRESENTATIVIDADE</v>
          </cell>
          <cell r="K3170" t="str">
            <v>27,07</v>
          </cell>
        </row>
        <row r="3171">
          <cell r="G3171">
            <v>96723</v>
          </cell>
          <cell r="H3171" t="str">
            <v>TUBO, PPR, DN 63, CLASSE PN 12,  INSTALADO EM RESERVAÇÃO DE ÁGUA DE EDIFICAÇÃO QUE POSSUA RESERVATÓRIO DE FIBRA/FIBROCIMENTO  FORNECIMENTO E INSTALAÇÃO. AF_06/2016</v>
          </cell>
          <cell r="I3171" t="str">
            <v>M</v>
          </cell>
          <cell r="J3171" t="str">
            <v>COEFICIENTE DE REPRESENTATIVIDADE</v>
          </cell>
          <cell r="K3171" t="str">
            <v>36,10</v>
          </cell>
        </row>
        <row r="3172">
          <cell r="G3172">
            <v>96724</v>
          </cell>
          <cell r="H3172" t="str">
            <v>TUBO, PPR, DN 75, CLASSE PN 12,  INSTALADO EM RESERVAÇÃO DE ÁGUA DE EDIFICAÇÃO QUE POSSUA RESERVATÓRIO DE FIBRA/FIBROCIMENTO  FORNECIMENTO E INSTALAÇÃO. AF_06/2016</v>
          </cell>
          <cell r="I3172" t="str">
            <v>M</v>
          </cell>
          <cell r="J3172" t="str">
            <v>COEFICIENTE DE REPRESENTATIVIDADE</v>
          </cell>
          <cell r="K3172" t="str">
            <v>58,94</v>
          </cell>
        </row>
        <row r="3173">
          <cell r="G3173">
            <v>96725</v>
          </cell>
          <cell r="H3173" t="str">
            <v>TUBO, PPR, DN 90, CLASSE PN 12,  INSTALADO EM RESERVAÇÃO DE ÁGUA DE EDIFICAÇÃO QUE POSSUA RESERVATÓRIO DE FIBRA/FIBROCIMENTO  FORNECIMENTO E INSTALAÇÃO. AF_06/2016</v>
          </cell>
          <cell r="I3173" t="str">
            <v>M</v>
          </cell>
          <cell r="J3173" t="str">
            <v>COEFICIENTE DE REPRESENTATIVIDADE</v>
          </cell>
          <cell r="K3173" t="str">
            <v>77,77</v>
          </cell>
        </row>
        <row r="3174">
          <cell r="G3174">
            <v>96726</v>
          </cell>
          <cell r="H3174" t="str">
            <v>TUBO, PPR, DN 110, CLASSE PN 12,  INSTALADO EM RESERVAÇÃO DE ÁGUA DE EDIFICAÇÃO QUE POSSUA RESERVATÓRIO DE FIBRA/FIBROCIMENTO  FORNECIMENTO E INSTALAÇÃO. AF_06/2016</v>
          </cell>
          <cell r="I3174" t="str">
            <v>M</v>
          </cell>
          <cell r="J3174" t="str">
            <v>COEFICIENTE DE REPRESENTATIVIDADE</v>
          </cell>
          <cell r="K3174" t="str">
            <v>126,85</v>
          </cell>
        </row>
        <row r="3175">
          <cell r="G3175">
            <v>96727</v>
          </cell>
          <cell r="H3175" t="str">
            <v>TUBO, PPR, DN 20, CLASSE PN 25,  INSTALADO EM RESERVAÇÃO DE ÁGUA DE EDIFICAÇÃO QUE POSSUA RESERVATÓRIO DE FIBRA/FIBROCIMENTO  FORNECIMENTO E INSTALAÇÃO. AF_06/2016</v>
          </cell>
          <cell r="I3175" t="str">
            <v>M</v>
          </cell>
          <cell r="J3175" t="str">
            <v>COEFICIENTE DE REPRESENTATIVIDADE</v>
          </cell>
          <cell r="K3175" t="str">
            <v>10,37</v>
          </cell>
        </row>
        <row r="3176">
          <cell r="G3176">
            <v>96728</v>
          </cell>
          <cell r="H3176" t="str">
            <v>TUBO, PPR, DN 25, CLASSE PN 25,  INSTALADO EM RESERVAÇÃO DE ÁGUA DE EDIFICAÇÃO QUE POSSUA RESERVATÓRIO DE FIBRA/FIBROCIMENTO  FORNECIMENTO E INSTALAÇÃO. AF_06/2016</v>
          </cell>
          <cell r="I3176" t="str">
            <v>M</v>
          </cell>
          <cell r="J3176" t="str">
            <v>COEFICIENTE DE REPRESENTATIVIDADE</v>
          </cell>
          <cell r="K3176" t="str">
            <v>12,46</v>
          </cell>
        </row>
        <row r="3177">
          <cell r="G3177">
            <v>96729</v>
          </cell>
          <cell r="H3177" t="str">
            <v>TUBO, PPR, DN 32, CLASSE PN 25,  INSTALADO EM RESERVAÇÃO DE ÁGUA DE EDIFICAÇÃO QUE POSSUA RESERVATÓRIO DE FIBRA/FIBROCIMENTO  FORNECIMENTO E INSTALAÇÃO. AF_06/2016</v>
          </cell>
          <cell r="I3177" t="str">
            <v>M</v>
          </cell>
          <cell r="J3177" t="str">
            <v>COEFICIENTE DE REPRESENTATIVIDADE</v>
          </cell>
          <cell r="K3177" t="str">
            <v>18,93</v>
          </cell>
        </row>
        <row r="3178">
          <cell r="G3178">
            <v>96730</v>
          </cell>
          <cell r="H3178" t="str">
            <v>TUBO, PPR, DN 40, CLASSE PN 25,  INSTALADO EM RESERVAÇÃO DE ÁGUA DE EDIFICAÇÃO QUE POSSUA RESERVATÓRIO DE FIBRA/FIBROCIMENTO  FORNECIMENTO E INSTALAÇÃO. AF_06/2016</v>
          </cell>
          <cell r="I3178" t="str">
            <v>M</v>
          </cell>
          <cell r="J3178" t="str">
            <v>COEFICIENTE DE REPRESENTATIVIDADE</v>
          </cell>
          <cell r="K3178" t="str">
            <v>24,00</v>
          </cell>
        </row>
        <row r="3179">
          <cell r="G3179">
            <v>96731</v>
          </cell>
          <cell r="H3179" t="str">
            <v>TUBO, PPR, DN 50, CLASSE PN 25,  INSTALADO EM RESERVAÇÃO DE ÁGUA DE EDIFICAÇÃO QUE POSSUA RESERVATÓRIO DE FIBRA/FIBROCIMENTO  FORNECIMENTO E INSTALAÇÃO. AF_06/2016</v>
          </cell>
          <cell r="I3179" t="str">
            <v>M</v>
          </cell>
          <cell r="J3179" t="str">
            <v>COEFICIENTE DE REPRESENTATIVIDADE</v>
          </cell>
          <cell r="K3179" t="str">
            <v>35,10</v>
          </cell>
        </row>
        <row r="3180">
          <cell r="G3180">
            <v>96732</v>
          </cell>
          <cell r="H3180" t="str">
            <v>TUBO, PPR, DN 63, CLASSE PN 25,  INSTALADO EM RESERVAÇÃO DE ÁGUA DE EDIFICAÇÃO QUE POSSUA RESERVATÓRIO DE FIBRA/FIBROCIMENTO  FORNECIMENTO E INSTALAÇÃO. AF_06/2016</v>
          </cell>
          <cell r="I3180" t="str">
            <v>M</v>
          </cell>
          <cell r="J3180" t="str">
            <v>COEFICIENTE DE REPRESENTATIVIDADE</v>
          </cell>
          <cell r="K3180" t="str">
            <v>43,66</v>
          </cell>
        </row>
        <row r="3181">
          <cell r="G3181">
            <v>96733</v>
          </cell>
          <cell r="H3181" t="str">
            <v>TUBO, PPR, DN 75, CLASSE PN 25,  INSTALADO EM RESERVAÇÃO DE ÁGUA DE EDIFICAÇÃO QUE POSSUA RESERVATÓRIO DE FIBRA/FIBROCIMENTO  FORNECIMENTO E INSTALAÇÃO. AF_06/2016</v>
          </cell>
          <cell r="I3181" t="str">
            <v>M</v>
          </cell>
          <cell r="J3181" t="str">
            <v>COEFICIENTE DE REPRESENTATIVIDADE</v>
          </cell>
          <cell r="K3181" t="str">
            <v>80,26</v>
          </cell>
        </row>
        <row r="3182">
          <cell r="G3182">
            <v>96734</v>
          </cell>
          <cell r="H3182" t="str">
            <v>TUBO, PPR, DN 90, CLASSE PN 25,  INSTALADO EM RESERVAÇÃO DE ÁGUA DE EDIFICAÇÃO QUE POSSUA RESERVATÓRIO DE FIBRA/FIBROCIMENTO  FORNECIMENTO E INSTALAÇÃO. AF_06/2016</v>
          </cell>
          <cell r="I3182" t="str">
            <v>M</v>
          </cell>
          <cell r="J3182" t="str">
            <v>COEFICIENTE DE REPRESENTATIVIDADE</v>
          </cell>
          <cell r="K3182" t="str">
            <v>111,80</v>
          </cell>
        </row>
        <row r="3183">
          <cell r="G3183">
            <v>96735</v>
          </cell>
          <cell r="H3183" t="str">
            <v>TUBO, PPR, DN 110, CLASSE PN 25,  INSTALADO EM RESERVAÇÃO DE ÁGUA DE EDIFICAÇÃO QUE POSSUA RESERVATÓRIO DE FIBRA/FIBROCIMENTO  FORNECIMENTO E INSTALAÇÃO. AF_06/2016</v>
          </cell>
          <cell r="I3183" t="str">
            <v>M</v>
          </cell>
          <cell r="J3183" t="str">
            <v>COEFICIENTE DE REPRESENTATIVIDADE</v>
          </cell>
          <cell r="K3183" t="str">
            <v>145,57</v>
          </cell>
        </row>
        <row r="3184">
          <cell r="G3184">
            <v>96794</v>
          </cell>
          <cell r="H3184" t="str">
            <v>TUBO, PEX, MONOCAMADA, DN 16, INSTALADO EM RAMAL OU SUB-RAMAL DE ÁGUA  FORNECIMENTO E INSTALAÇÃO. AF_06/2015</v>
          </cell>
          <cell r="I3184" t="str">
            <v>M</v>
          </cell>
          <cell r="J3184" t="str">
            <v>ATRIBUÍDO SÃO PAULO</v>
          </cell>
          <cell r="K3184" t="str">
            <v>6,07</v>
          </cell>
        </row>
        <row r="3185">
          <cell r="G3185">
            <v>96795</v>
          </cell>
          <cell r="H3185" t="str">
            <v>TUBO, PEX, MONOCAMADA, DN 20, INSTALADO EM RAMAL OU SUB-RAMAL DE ÁGUA  FORNECIMENTO E INSTALAÇÃO. AF_06/2015</v>
          </cell>
          <cell r="I3185" t="str">
            <v>M</v>
          </cell>
          <cell r="J3185" t="str">
            <v>ATRIBUÍDO SÃO PAULO</v>
          </cell>
          <cell r="K3185" t="str">
            <v>7,71</v>
          </cell>
        </row>
        <row r="3186">
          <cell r="G3186">
            <v>96796</v>
          </cell>
          <cell r="H3186" t="str">
            <v>TUBO, PEX, MONOCAMADA, DN 25, INSTALADO EM RAMAL OU SUB-RAMAL DE ÁGUA  FORNECIMENTO E INSTALAÇÃO. AF_06/2015</v>
          </cell>
          <cell r="I3186" t="str">
            <v>M</v>
          </cell>
          <cell r="J3186" t="str">
            <v>ATRIBUÍDO SÃO PAULO</v>
          </cell>
          <cell r="K3186" t="str">
            <v>10,79</v>
          </cell>
        </row>
        <row r="3187">
          <cell r="G3187">
            <v>96797</v>
          </cell>
          <cell r="H3187" t="str">
            <v>TUBO, PEX, MONOCAMADA, DN 32, INSTALADO EM RAMAL OU SUB-RAMAL DE ÁGUA  FORNECIMENTO E INSTALAÇÃO. AF_06/2015</v>
          </cell>
          <cell r="I3187" t="str">
            <v>M</v>
          </cell>
          <cell r="J3187" t="str">
            <v>ATRIBUÍDO SÃO PAULO</v>
          </cell>
          <cell r="K3187" t="str">
            <v>16,25</v>
          </cell>
        </row>
        <row r="3188">
          <cell r="G3188">
            <v>96798</v>
          </cell>
          <cell r="H3188" t="str">
            <v>TUBO, PEX, MONOCAMADA, DN 16, INSTALADO EM RAMAL DE DISTRIBUIÇÃO DE ÁGUA  FORNECIMENTO E INSTALAÇÃO. AF_06/2015</v>
          </cell>
          <cell r="I3188" t="str">
            <v>M</v>
          </cell>
          <cell r="J3188" t="str">
            <v>ATRIBUÍDO SÃO PAULO</v>
          </cell>
          <cell r="K3188" t="str">
            <v>6,16</v>
          </cell>
        </row>
        <row r="3189">
          <cell r="G3189">
            <v>96799</v>
          </cell>
          <cell r="H3189" t="str">
            <v>TUBO, PEX, MONOCAMADA, DN 20, INSTALADO EM RAMAL DE DISTRIBUIÇÃO DE ÁGUA  FORNECIMENTO E INSTALAÇÃO. AF_06/2015</v>
          </cell>
          <cell r="I3189" t="str">
            <v>M</v>
          </cell>
          <cell r="J3189" t="str">
            <v>ATRIBUÍDO SÃO PAULO</v>
          </cell>
          <cell r="K3189" t="str">
            <v>8,26</v>
          </cell>
        </row>
        <row r="3190">
          <cell r="G3190">
            <v>96800</v>
          </cell>
          <cell r="H3190" t="str">
            <v>TUBO, PEX, MONOCAMADA, DN 25, INSTALADO EM RAMAL DE DISTRIBUIÇÃO DE ÁGUA  FORNECIMENTO E INSTALAÇÃO. AF_06/2015</v>
          </cell>
          <cell r="I3190" t="str">
            <v>M</v>
          </cell>
          <cell r="J3190" t="str">
            <v>ATRIBUÍDO SÃO PAULO</v>
          </cell>
          <cell r="K3190" t="str">
            <v>11,93</v>
          </cell>
        </row>
        <row r="3191">
          <cell r="G3191">
            <v>96801</v>
          </cell>
          <cell r="H3191" t="str">
            <v>TUBO, PEX, MONOCAMADA, DN 32, INSTALADO EM RAMAL DE DISTRIBUIÇÃO DE ÁGUA  FORNECIMENTO E INSTALAÇÃO. AF_06/2015</v>
          </cell>
          <cell r="I3191" t="str">
            <v>M</v>
          </cell>
          <cell r="J3191" t="str">
            <v>ATRIBUÍDO SÃO PAULO</v>
          </cell>
          <cell r="K3191" t="str">
            <v>18,21</v>
          </cell>
        </row>
        <row r="3192">
          <cell r="G3192">
            <v>97327</v>
          </cell>
          <cell r="H3192" t="str">
            <v>TUBO EM COBRE FLEXÍVEL, DN 1/4, COM ISOLAMENTO, INSTALADO EM RAMAL DE ALIMENTAÇÃO DE AR CONDICIONADO COM CONDENSADORA INDIVIDUAL   FORNECIMENTO E INSTALAÇÃO. AF_12/2015</v>
          </cell>
          <cell r="I3192" t="str">
            <v>M</v>
          </cell>
          <cell r="J3192" t="str">
            <v>ATRIBUÍDO SÃO PAULO</v>
          </cell>
          <cell r="K3192" t="str">
            <v>19,32</v>
          </cell>
        </row>
        <row r="3193">
          <cell r="G3193">
            <v>97328</v>
          </cell>
          <cell r="H3193" t="str">
            <v>TUBO EM COBRE FLEXÍVEL, DN 3/8", COM ISOLAMENTO, INSTALADO EM RAMAL DE ALIMENTAÇÃO DE AR CONDICIONADO COM CONDENSADORA INDIVIDUAL  FORNECIMENTO E INSTALAÇÃO. AF_12/2015</v>
          </cell>
          <cell r="I3193" t="str">
            <v>M</v>
          </cell>
          <cell r="J3193" t="str">
            <v>ATRIBUÍDO SÃO PAULO</v>
          </cell>
          <cell r="K3193" t="str">
            <v>34,09</v>
          </cell>
        </row>
        <row r="3194">
          <cell r="G3194">
            <v>97329</v>
          </cell>
          <cell r="H3194" t="str">
            <v>TUBO EM COBRE FLEXÍVEL, DN 1/2", COM ISOLAMENTO, INSTALADO EM RAMAL DE ALIMENTAÇÃO DE AR CONDICIONADO COM CONDENSADORA INDIVIDUAL  FORNECIMENTO E INSTALAÇÃO. AF_12/2015</v>
          </cell>
          <cell r="I3194" t="str">
            <v>M</v>
          </cell>
          <cell r="J3194" t="str">
            <v>ATRIBUÍDO SÃO PAULO</v>
          </cell>
          <cell r="K3194" t="str">
            <v>42,35</v>
          </cell>
        </row>
        <row r="3195">
          <cell r="G3195">
            <v>97330</v>
          </cell>
          <cell r="H3195" t="str">
            <v>TUBO EM COBRE FLEXÍVEL, DN 5/8", COM ISOLAMENTO, INSTALADO EM RAMAL DE ALIMENTAÇÃO DE AR CONDICIONADO COM CONDENSADORA INDIVIDUAL  FORNECIMENTO E INSTALAÇÃO. AF_12/2015</v>
          </cell>
          <cell r="I3195" t="str">
            <v>M</v>
          </cell>
          <cell r="J3195" t="str">
            <v>ATRIBUÍDO SÃO PAULO</v>
          </cell>
          <cell r="K3195" t="str">
            <v>51,61</v>
          </cell>
        </row>
        <row r="3196">
          <cell r="G3196">
            <v>97331</v>
          </cell>
          <cell r="H3196" t="str">
            <v>TUBO EM COBRE FLEXÍVEL, DN 1/4", COM ISOLAMENTO, INSTALADO EM RAMAL DE ALIMENTAÇÃO DE AR CONDICIONADO COM CONDENSADORA CENTRAL  FORNECIMENTO E INSTALAÇÃO. AF_12/2015</v>
          </cell>
          <cell r="I3196" t="str">
            <v>M</v>
          </cell>
          <cell r="J3196" t="str">
            <v>ATRIBUÍDO SÃO PAULO</v>
          </cell>
          <cell r="K3196" t="str">
            <v>19,53</v>
          </cell>
        </row>
        <row r="3197">
          <cell r="G3197">
            <v>97332</v>
          </cell>
          <cell r="H3197" t="str">
            <v>TUBO EM COBRE FLEXÍVEL, DN 3/8", COM ISOLAMENTO, INSTALADO EM RAMAL DE ALIMENTAÇÃO DE AR CONDICIONADO COM CONDENSADORA CENTRAL  FORNECIMENTO E INSTALAÇÃO. AF_12/2015</v>
          </cell>
          <cell r="I3197" t="str">
            <v>M</v>
          </cell>
          <cell r="J3197" t="str">
            <v>ATRIBUÍDO SÃO PAULO</v>
          </cell>
          <cell r="K3197" t="str">
            <v>34,34</v>
          </cell>
        </row>
        <row r="3198">
          <cell r="G3198">
            <v>97333</v>
          </cell>
          <cell r="H3198" t="str">
            <v>TUBO EM COBRE FLEXÍVEL, DN 1/2", COM ISOLAMENTO, INSTALADO EM RAMAL DE ALIMENTAÇÃO DE AR CONDICIONADO COM CONDENSADORA CENTRAL  FORNECIMENTO E INSTALAÇÃO. AF_12/2015</v>
          </cell>
          <cell r="I3198" t="str">
            <v>M</v>
          </cell>
          <cell r="J3198" t="str">
            <v>ATRIBUÍDO SÃO PAULO</v>
          </cell>
          <cell r="K3198" t="str">
            <v>42,67</v>
          </cell>
        </row>
        <row r="3199">
          <cell r="G3199">
            <v>97334</v>
          </cell>
          <cell r="H3199" t="str">
            <v>TUBO EM COBRE FLEXÍVEL, DN 5/8, COM ISOLAMENTO, INSTALADO EM RAMAL DE ALIMENTAÇÃO DE AR CONDICIONADO COM CONDENSADORA CENTRAL   FORNECIMENTO E INSTALAÇÃO. AF_12/2015</v>
          </cell>
          <cell r="I3199" t="str">
            <v>M</v>
          </cell>
          <cell r="J3199" t="str">
            <v>ATRIBUÍDO SÃO PAULO</v>
          </cell>
          <cell r="K3199" t="str">
            <v>51,97</v>
          </cell>
        </row>
        <row r="3200">
          <cell r="G3200">
            <v>97335</v>
          </cell>
          <cell r="H3200" t="str">
            <v>TUBO EM COBRE RÍGIDO, DN 22 MM, CLASSE A, SEM ISOLAMENTO, INSTALADO EM PRUMADA  FORNECIMENTO E INSTALAÇÃO. AF_12/2015</v>
          </cell>
          <cell r="I3200" t="str">
            <v>M</v>
          </cell>
          <cell r="J3200" t="str">
            <v>ATRIBUÍDO SÃO PAULO</v>
          </cell>
          <cell r="K3200" t="str">
            <v>51,07</v>
          </cell>
        </row>
        <row r="3201">
          <cell r="G3201">
            <v>97336</v>
          </cell>
          <cell r="H3201" t="str">
            <v>TUBO EM COBRE RÍGIDO, DN 28 MM, CLASSE A, SEM ISOLAMENTO, INSTALADO EM PRUMADA  FORNECIMENTO E INSTALAÇÃO. AF_12/2015</v>
          </cell>
          <cell r="I3201" t="str">
            <v>M</v>
          </cell>
          <cell r="J3201" t="str">
            <v>ATRIBUÍDO SÃO PAULO</v>
          </cell>
          <cell r="K3201" t="str">
            <v>64,85</v>
          </cell>
        </row>
        <row r="3202">
          <cell r="G3202">
            <v>97337</v>
          </cell>
          <cell r="H3202" t="str">
            <v>TUBO EM COBRE RÍGIDO, DN 35 MM, CLASSE A, SEM ISOLAMENTO, INSTALADO EM PRUMADA  FORNECIMENTO E INSTALAÇÃO. AF_12/2015</v>
          </cell>
          <cell r="I3202" t="str">
            <v>M</v>
          </cell>
          <cell r="J3202" t="str">
            <v>ATRIBUÍDO SÃO PAULO</v>
          </cell>
          <cell r="K3202" t="str">
            <v>97,37</v>
          </cell>
        </row>
        <row r="3203">
          <cell r="G3203">
            <v>97338</v>
          </cell>
          <cell r="H3203" t="str">
            <v>TUBO EM COBRE RÍGIDO, DN 42 MM, CLASSE A, SEM ISOLAMENTO, INSTALADO EM PRUMADA  FORNECIMENTO E INSTALAÇÃO. AF_12/2015</v>
          </cell>
          <cell r="I3203" t="str">
            <v>M</v>
          </cell>
          <cell r="J3203" t="str">
            <v>ATRIBUÍDO SÃO PAULO</v>
          </cell>
          <cell r="K3203" t="str">
            <v>117,05</v>
          </cell>
        </row>
        <row r="3204">
          <cell r="G3204">
            <v>97339</v>
          </cell>
          <cell r="H3204" t="str">
            <v>TUBO EM COBRE RÍGIDO, DN 54 MM, CLASSE A, SEM ISOLAMENTO, INSTALADO EM PRUMADA  FORNECIMENTO E INSTALAÇÃO. AF_12/2015</v>
          </cell>
          <cell r="I3204" t="str">
            <v>M</v>
          </cell>
          <cell r="J3204" t="str">
            <v>ATRIBUÍDO SÃO PAULO</v>
          </cell>
          <cell r="K3204" t="str">
            <v>125,90</v>
          </cell>
        </row>
        <row r="3205">
          <cell r="G3205">
            <v>97340</v>
          </cell>
          <cell r="H3205" t="str">
            <v>TUBO EM COBRE RÍGIDO, DN 66 MM, CLASSE A, SEM ISOLAMENTO, INSTALADO EM PRUMADA  FORNECIMENTO E INSTALAÇÃO. AF_12/2015</v>
          </cell>
          <cell r="I3205" t="str">
            <v>M</v>
          </cell>
          <cell r="J3205" t="str">
            <v>ATRIBUÍDO SÃO PAULO</v>
          </cell>
          <cell r="K3205" t="str">
            <v>126,43</v>
          </cell>
        </row>
        <row r="3206">
          <cell r="G3206">
            <v>97341</v>
          </cell>
          <cell r="H3206" t="str">
            <v>TUBO EM COBRE RÍGIDO, DN 15 MM, CLASSE A, SEM ISOLAMENTO, INSTALADO EM RAMAL DE DISTRIBUIÇÃO  FORNECIMENTO E INSTALAÇÃO. AF_12/2015</v>
          </cell>
          <cell r="I3206" t="str">
            <v>M</v>
          </cell>
          <cell r="J3206" t="str">
            <v>ATRIBUÍDO SÃO PAULO</v>
          </cell>
          <cell r="K3206" t="str">
            <v>34,60</v>
          </cell>
        </row>
        <row r="3207">
          <cell r="G3207">
            <v>97342</v>
          </cell>
          <cell r="H3207" t="str">
            <v>TUBO EM COBRE RÍGIDO, DN 22 MM, CLASSE A, SEM ISOLAMENTO, INSTALADO EM RAMAL DE DISTRIBUIÇÃO FORNECIMENTO E INSTALAÇÃO. AF_12/2015</v>
          </cell>
          <cell r="I3207" t="str">
            <v>M</v>
          </cell>
          <cell r="J3207" t="str">
            <v>ATRIBUÍDO SÃO PAULO</v>
          </cell>
          <cell r="K3207" t="str">
            <v>54,14</v>
          </cell>
        </row>
        <row r="3208">
          <cell r="G3208">
            <v>97343</v>
          </cell>
          <cell r="H3208" t="str">
            <v>TUBO EM COBRE RÍGIDO, DN 28 MM, CLASSE A, SEM ISOLAMENTO, INSTALADO EM RAMAL DE DISTRIBUIÇÃO FORNECIMENTO E INSTALAÇÃO. AF_12/2015</v>
          </cell>
          <cell r="I3208" t="str">
            <v>M</v>
          </cell>
          <cell r="J3208" t="str">
            <v>ATRIBUÍDO SÃO PAULO</v>
          </cell>
          <cell r="K3208" t="str">
            <v>68,14</v>
          </cell>
        </row>
        <row r="3209">
          <cell r="G3209">
            <v>97344</v>
          </cell>
          <cell r="H3209" t="str">
            <v>TUBO EM COBRE RÍGIDO, DN 15 MM, CLASSE A, SEM ISOLAMENTO, INSTALADO EM RAMAL E SUB-RAMAL  FORNECIMENTO E INSTALAÇÃO. AF_12/2015</v>
          </cell>
          <cell r="I3209" t="str">
            <v>M</v>
          </cell>
          <cell r="J3209" t="str">
            <v>ATRIBUÍDO SÃO PAULO</v>
          </cell>
          <cell r="K3209" t="str">
            <v>41,34</v>
          </cell>
        </row>
        <row r="3210">
          <cell r="G3210">
            <v>97345</v>
          </cell>
          <cell r="H3210" t="str">
            <v>TUBO EM COBRE RÍGIDO, DN 22 MM, CLASSE A, SEM ISOLAMENTO, INSTALADO EM RAMAL E SUB-RAMAL  FORNECIMENTO E INSTALAÇÃO. AF_12/2015</v>
          </cell>
          <cell r="I3210" t="str">
            <v>M</v>
          </cell>
          <cell r="J3210" t="str">
            <v>ATRIBUÍDO SÃO PAULO</v>
          </cell>
          <cell r="K3210" t="str">
            <v>65,73</v>
          </cell>
        </row>
        <row r="3211">
          <cell r="G3211">
            <v>97346</v>
          </cell>
          <cell r="H3211" t="str">
            <v>TUBO EM COBRE RÍGIDO, DN 28 MM, CLASSE A, SEM ISOLAMENTO, INSTALADO EM RAMAL E SUB-RAMAL  FORNECIMENTO E INSTALAÇÃO. AF_12/2015</v>
          </cell>
          <cell r="I3211" t="str">
            <v>M</v>
          </cell>
          <cell r="J3211" t="str">
            <v>ATRIBUÍDO SÃO PAULO</v>
          </cell>
          <cell r="K3211" t="str">
            <v>83,95</v>
          </cell>
        </row>
        <row r="3212">
          <cell r="G3212">
            <v>97347</v>
          </cell>
          <cell r="H3212" t="str">
            <v>TUBO EM COBRE RÍGIDO, DN 22 MM, CLASSE I, SEM ISOLAMENTO, INSTALADO EM PRUMADA  FORNECIMENTO E INSTALAÇÃO. AF_12/2015</v>
          </cell>
          <cell r="I3212" t="str">
            <v>M</v>
          </cell>
          <cell r="J3212" t="str">
            <v>ATRIBUÍDO SÃO PAULO</v>
          </cell>
          <cell r="K3212" t="str">
            <v>61,50</v>
          </cell>
        </row>
        <row r="3213">
          <cell r="G3213">
            <v>97348</v>
          </cell>
          <cell r="H3213" t="str">
            <v>TUBO EM COBRE RÍGIDO, DN 28 MM, CLASSE I, SEM ISOLAMENTO, INSTALADO EM PRUMADA  FORNECIMENTO E INSTALAÇÃO. AF_12/2015</v>
          </cell>
          <cell r="I3213" t="str">
            <v>M</v>
          </cell>
          <cell r="J3213" t="str">
            <v>ATRIBUÍDO SÃO PAULO</v>
          </cell>
          <cell r="K3213" t="str">
            <v>84,90</v>
          </cell>
        </row>
        <row r="3214">
          <cell r="G3214">
            <v>97349</v>
          </cell>
          <cell r="H3214" t="str">
            <v>TUBO EM COBRE RÍGIDO, DN 35 MM, CLASSE I, SEM ISOLAMENTO, INSTALADO EM PRUMADA  FORNECIMENTO E INSTALAÇÃO. AF_12/2015</v>
          </cell>
          <cell r="I3214" t="str">
            <v>M</v>
          </cell>
          <cell r="J3214" t="str">
            <v>ATRIBUÍDO SÃO PAULO</v>
          </cell>
          <cell r="K3214" t="str">
            <v>122,34</v>
          </cell>
        </row>
        <row r="3215">
          <cell r="G3215">
            <v>97350</v>
          </cell>
          <cell r="H3215" t="str">
            <v>TUBO EM COBRE RÍGIDO, DN 42 MM, CLASSE I, SEM ISOLAMENTO, INSTALADO EM PRUMADA  FORNECIMENTO E INSTALAÇÃO. AF_12/2015</v>
          </cell>
          <cell r="I3215" t="str">
            <v>M</v>
          </cell>
          <cell r="J3215" t="str">
            <v>ATRIBUÍDO SÃO PAULO</v>
          </cell>
          <cell r="K3215" t="str">
            <v>148,55</v>
          </cell>
        </row>
        <row r="3216">
          <cell r="G3216">
            <v>97351</v>
          </cell>
          <cell r="H3216" t="str">
            <v>TUBO EM COBRE RÍGIDO, DN 54 MM, CLASSE I, SEM ISOLAMENTO, INSTALADO EM PRUMADA  FORNECIMENTO E INSTALAÇÃO. AF_12/2015</v>
          </cell>
          <cell r="I3216" t="str">
            <v>M</v>
          </cell>
          <cell r="J3216" t="str">
            <v>ATRIBUÍDO SÃO PAULO</v>
          </cell>
          <cell r="K3216" t="str">
            <v>205,35</v>
          </cell>
        </row>
        <row r="3217">
          <cell r="G3217">
            <v>97352</v>
          </cell>
          <cell r="H3217" t="str">
            <v>TUBO EM COBRE RÍGIDO, DN 66 MM, CLASSE I, SEM ISOLAMENTO, INSTALADO EM PRUMADA  FORNECIMENTO E INSTALAÇÃO. AF_12/2015</v>
          </cell>
          <cell r="I3217" t="str">
            <v>M</v>
          </cell>
          <cell r="J3217" t="str">
            <v>ATRIBUÍDO SÃO PAULO</v>
          </cell>
          <cell r="K3217" t="str">
            <v>266,08</v>
          </cell>
        </row>
        <row r="3218">
          <cell r="G3218">
            <v>97353</v>
          </cell>
          <cell r="H3218" t="str">
            <v>TUBO EM COBRE RÍGIDO, DN 15 MM, CLASSE I, SEM ISOLAMENTO, INSTALADO EM RAMAL DE DISTRIBUIÇÃO  FORNECIMENTO E INSTALAÇÃO. AF_12/2015</v>
          </cell>
          <cell r="I3218" t="str">
            <v>M</v>
          </cell>
          <cell r="J3218" t="str">
            <v>ATRIBUÍDO SÃO PAULO</v>
          </cell>
          <cell r="K3218" t="str">
            <v>40,77</v>
          </cell>
        </row>
        <row r="3219">
          <cell r="G3219">
            <v>97354</v>
          </cell>
          <cell r="H3219" t="str">
            <v>TUBO EM COBRE RÍGIDO, DN 22 MM, CLASSE I, SEM ISOLAMENTO, INSTALADO EM RAMAL DE DISTRIBUIÇÃO FORNECIMENTO E INSTALAÇÃO. AF_12/2015</v>
          </cell>
          <cell r="I3219" t="str">
            <v>M</v>
          </cell>
          <cell r="J3219" t="str">
            <v>ATRIBUÍDO SÃO PAULO</v>
          </cell>
          <cell r="K3219" t="str">
            <v>64,57</v>
          </cell>
        </row>
        <row r="3220">
          <cell r="G3220">
            <v>97355</v>
          </cell>
          <cell r="H3220" t="str">
            <v>TUBO EM COBRE RÍGIDO, DN 28 MM, CLASSE I, SEM ISOLAMENTO, INSTALADO EM RAMAL DE DISTRIBUIÇÃO FORNECIMENTO E INSTALAÇÃO. AF_12/2015</v>
          </cell>
          <cell r="I3220" t="str">
            <v>M</v>
          </cell>
          <cell r="J3220" t="str">
            <v>ATRIBUÍDO SÃO PAULO</v>
          </cell>
          <cell r="K3220" t="str">
            <v>88,19</v>
          </cell>
        </row>
        <row r="3221">
          <cell r="G3221">
            <v>97356</v>
          </cell>
          <cell r="H3221" t="str">
            <v>TUBO EM COBRE RÍGIDO, DN 15 MM, CLASSE I, SEM ISOLAMENTO, INSTALADO EM RAMAL E SUB-RAMAL  FORNECIMENTO E INSTALAÇÃO. AF_12/2015</v>
          </cell>
          <cell r="I3221" t="str">
            <v>M</v>
          </cell>
          <cell r="J3221" t="str">
            <v>ATRIBUÍDO SÃO PAULO</v>
          </cell>
          <cell r="K3221" t="str">
            <v>47,51</v>
          </cell>
        </row>
        <row r="3222">
          <cell r="G3222">
            <v>97357</v>
          </cell>
          <cell r="H3222" t="str">
            <v>TUBO EM COBRE RÍGIDO, DN 22 MM, CLASSE I, SEM ISOLAMENTO, INSTALADO EM RAMAL E SUB-RAMAL  FORNECIMENTO E INSTALAÇÃO. AF_12/2015</v>
          </cell>
          <cell r="I3222" t="str">
            <v>M</v>
          </cell>
          <cell r="J3222" t="str">
            <v>ATRIBUÍDO SÃO PAULO</v>
          </cell>
          <cell r="K3222" t="str">
            <v>76,16</v>
          </cell>
        </row>
        <row r="3223">
          <cell r="G3223">
            <v>97358</v>
          </cell>
          <cell r="H3223" t="str">
            <v>TUBO EM COBRE RÍGIDO, DN 28 MM, CLASSE I, SEM ISOLAMENTO, INSTALADO EM RAMAL E SUB-RAMAL  FORNECIMENTO E INSTALAÇÃO. AF_12/2015</v>
          </cell>
          <cell r="I3223" t="str">
            <v>M</v>
          </cell>
          <cell r="J3223" t="str">
            <v>ATRIBUÍDO SÃO PAULO</v>
          </cell>
          <cell r="K3223" t="str">
            <v>104,00</v>
          </cell>
        </row>
        <row r="3224">
          <cell r="G3224">
            <v>97498</v>
          </cell>
          <cell r="H3224" t="str">
            <v>TUBO DE AÇO GALVANIZADO COM COSTURA, CLASSE MÉDIA, DN 25 (1"), CONEXÃO ROSQUEADA, INSTALADO EM REDE DE ALIMENTAÇÃO PARA HIDRANTE - FORNECIMENTO E INSTALAÇÃO. AF_12/2015</v>
          </cell>
          <cell r="I3224" t="str">
            <v>M</v>
          </cell>
          <cell r="J3224" t="str">
            <v>ATRIBUÍDO SÃO PAULO</v>
          </cell>
          <cell r="K3224" t="str">
            <v>26,45</v>
          </cell>
        </row>
        <row r="3225">
          <cell r="G3225">
            <v>97535</v>
          </cell>
          <cell r="H3225" t="str">
            <v>TUBO DE AÇO GALVANIZADO COM COSTURA, CLASSE MÉDIA, CONEXÃO ROSQUEADA, DN 25 (1"), INSTALADO EM REDE DE ALIMENTAÇÃO PARA SPRINKLER - FORNECIMENTO E INSTALAÇÃO. AF_12/2015</v>
          </cell>
          <cell r="I3225" t="str">
            <v>M</v>
          </cell>
          <cell r="J3225" t="str">
            <v>ATRIBUÍDO SÃO PAULO</v>
          </cell>
          <cell r="K3225" t="str">
            <v>29,52</v>
          </cell>
        </row>
        <row r="3226">
          <cell r="G3226">
            <v>97536</v>
          </cell>
          <cell r="H3226" t="str">
            <v>TUBO DE AÇO GALVANIZADO COM COSTURA, CLASSE MÉDIA, CONEXÃO ROSQUEADA, DN 25 (1"), INSTALADO EM RAMAIS  E SUB-RAMAIS DE GÁS - FORNECIMENTO E INSTALAÇÃO. AF_12/2015</v>
          </cell>
          <cell r="I3226" t="str">
            <v>M</v>
          </cell>
          <cell r="J3226" t="str">
            <v>ATRIBUÍDO SÃO PAULO</v>
          </cell>
          <cell r="K3226" t="str">
            <v>36,58</v>
          </cell>
        </row>
        <row r="3227">
          <cell r="G3227">
            <v>100788</v>
          </cell>
          <cell r="H3227" t="str">
            <v>KIT CAVALETE PARA GÁS - SEM MEDIDOR OU REGULADOR - ENTRADA INDIVIDUAL PRINCIPAL, EM AÇO GALVANIZADO DN 15 E 25 MM (1/2" E 1") - FORNECIMENTO E INSTALAÇÃO. AF_01/2020</v>
          </cell>
          <cell r="I3227" t="str">
            <v>UN</v>
          </cell>
          <cell r="J3227" t="str">
            <v>ATRIBUÍDO SÃO PAULO</v>
          </cell>
          <cell r="K3227" t="str">
            <v>434,24</v>
          </cell>
        </row>
        <row r="3228">
          <cell r="G3228">
            <v>100791</v>
          </cell>
          <cell r="H3228" t="str">
            <v>TUBO, PEX, MULTICAMADA, DN 16, INSTALADO EM IMPLANTAÇÃO DE INSTALAÇÕES DE GÁS - FORNECIMENTO E INSTALAÇÃO. AF_01/2020</v>
          </cell>
          <cell r="I3228" t="str">
            <v>M</v>
          </cell>
          <cell r="J3228" t="str">
            <v>ATRIBUÍDO SÃO PAULO</v>
          </cell>
          <cell r="K3228" t="str">
            <v>12,70</v>
          </cell>
        </row>
        <row r="3229">
          <cell r="G3229">
            <v>100792</v>
          </cell>
          <cell r="H3229" t="str">
            <v>TUBO, PEX, MULTICAMADA, DN 20, INSTALADO EM IMPLANTAÇÃO DE INSTALAÇÕES DE GÁS - FORNECIMENTO E INSTALAÇÃO. AF_01/2020</v>
          </cell>
          <cell r="I3229" t="str">
            <v>M</v>
          </cell>
          <cell r="J3229" t="str">
            <v>ATRIBUÍDO SÃO PAULO</v>
          </cell>
          <cell r="K3229" t="str">
            <v>18,55</v>
          </cell>
        </row>
        <row r="3230">
          <cell r="G3230">
            <v>100793</v>
          </cell>
          <cell r="H3230" t="str">
            <v>TUBO, PEX, MULTICAMADA, DN 26, INSTALADO EM IMPLANTAÇÃO DE INSTALAÇÕES DE GÁS - FORNECIMENTO E INSTALAÇÃO. AF_01/2020</v>
          </cell>
          <cell r="I3230" t="str">
            <v>M</v>
          </cell>
          <cell r="J3230" t="str">
            <v>ATRIBUÍDO SÃO PAULO</v>
          </cell>
          <cell r="K3230" t="str">
            <v>24,57</v>
          </cell>
        </row>
        <row r="3231">
          <cell r="G3231">
            <v>100794</v>
          </cell>
          <cell r="H3231" t="str">
            <v>TUBO, PEX, MULTICAMADA, DN 32, INSTALADO EM IMPLANTAÇÃO DE INSTALAÇÕES DE GÁS - FORNECIMENTO E INSTALAÇÃO. AF_01/2020</v>
          </cell>
          <cell r="I3231" t="str">
            <v>M</v>
          </cell>
          <cell r="J3231" t="str">
            <v>ATRIBUÍDO SÃO PAULO</v>
          </cell>
          <cell r="K3231" t="str">
            <v>33,11</v>
          </cell>
        </row>
        <row r="3232">
          <cell r="G3232">
            <v>100803</v>
          </cell>
          <cell r="H3232" t="str">
            <v>TUBO, PEX, MULTICAMADA, DN 16, INSTALADO EM RAMAL INTERNO DE INSTALAÇÕES DE GÁS - FORNECIMENTO E INSTALAÇÃO. AF_01/2020</v>
          </cell>
          <cell r="I3232" t="str">
            <v>M</v>
          </cell>
          <cell r="J3232" t="str">
            <v>ATRIBUÍDO SÃO PAULO</v>
          </cell>
          <cell r="K3232" t="str">
            <v>12,06</v>
          </cell>
        </row>
        <row r="3233">
          <cell r="G3233">
            <v>100804</v>
          </cell>
          <cell r="H3233" t="str">
            <v>TUBO, PEX, MULTICAMADA, DN 20, INSTALADO EM RAMAL INTERNO DE INSTALAÇÕES DE GÁS - FORNECIMENTO E INSTALAÇÃO. AF_01/2020</v>
          </cell>
          <cell r="I3233" t="str">
            <v>M</v>
          </cell>
          <cell r="J3233" t="str">
            <v>ATRIBUÍDO SÃO PAULO</v>
          </cell>
          <cell r="K3233" t="str">
            <v>17,77</v>
          </cell>
        </row>
        <row r="3234">
          <cell r="G3234">
            <v>100805</v>
          </cell>
          <cell r="H3234" t="str">
            <v>TUBO, PEX, MULTICAMADA, DN 26, INSTALADO EM RAMAL INTERNO DE INSTALAÇÕES DE GÁS - FORNECIMENTO E INSTALAÇÃO. AF_01/2020</v>
          </cell>
          <cell r="I3234" t="str">
            <v>M</v>
          </cell>
          <cell r="J3234" t="str">
            <v>ATRIBUÍDO SÃO PAULO</v>
          </cell>
          <cell r="K3234" t="str">
            <v>23,65</v>
          </cell>
        </row>
        <row r="3235">
          <cell r="G3235">
            <v>100806</v>
          </cell>
          <cell r="H3235" t="str">
            <v>TUBO, PEX, MULTICAMADA, DN 32, INSTALADO EM RAMAL INTERNO DE INSTALAÇÕES DE GÁS - FORNECIMENTO E INSTALAÇÃO. AF_01/2020</v>
          </cell>
          <cell r="I3235" t="str">
            <v>M</v>
          </cell>
          <cell r="J3235" t="str">
            <v>ATRIBUÍDO SÃO PAULO</v>
          </cell>
          <cell r="K3235" t="str">
            <v>31,98</v>
          </cell>
        </row>
        <row r="3236">
          <cell r="G3236">
            <v>72306</v>
          </cell>
          <cell r="H3236" t="str">
            <v>COTOVELO DE AÇO GALVANIZADO 4" - FORNECIMENTO E INSTALAÇÃO</v>
          </cell>
          <cell r="I3236" t="str">
            <v>UN</v>
          </cell>
          <cell r="J3236" t="str">
            <v>COEFICIENTE DE REPRESENTATIVIDADE</v>
          </cell>
          <cell r="K3236" t="str">
            <v>152,75</v>
          </cell>
        </row>
        <row r="3237">
          <cell r="G3237">
            <v>72307</v>
          </cell>
          <cell r="H3237" t="str">
            <v>COTOVELO DE AÇO GALVANIZADO 5" - FORNECIMENTO E INSTALAÇÃO</v>
          </cell>
          <cell r="I3237" t="str">
            <v>UN</v>
          </cell>
          <cell r="J3237" t="str">
            <v>COEFICIENTE DE REPRESENTATIVIDADE</v>
          </cell>
          <cell r="K3237" t="str">
            <v>213,67</v>
          </cell>
        </row>
        <row r="3238">
          <cell r="G3238">
            <v>72313</v>
          </cell>
          <cell r="H3238" t="str">
            <v>COTOVELO DE AÇO GALVANIZADO 6" - FORNECIMENTO E INSTALAÇÃO</v>
          </cell>
          <cell r="I3238" t="str">
            <v>UN</v>
          </cell>
          <cell r="J3238" t="str">
            <v>COEFICIENTE DE REPRESENTATIVIDADE</v>
          </cell>
          <cell r="K3238" t="str">
            <v>495,95</v>
          </cell>
        </row>
        <row r="3239">
          <cell r="G3239">
            <v>72482</v>
          </cell>
          <cell r="H3239" t="str">
            <v>UNIAO DE ACO GALVANIZADO 4" - FORNECIMENTO E INSTALACAO</v>
          </cell>
          <cell r="I3239" t="str">
            <v>UN</v>
          </cell>
          <cell r="J3239" t="str">
            <v>COEFICIENTE DE REPRESENTATIVIDADE</v>
          </cell>
          <cell r="K3239" t="str">
            <v>213,99</v>
          </cell>
        </row>
        <row r="3240">
          <cell r="G3240">
            <v>72619</v>
          </cell>
          <cell r="H3240" t="str">
            <v>LUVA DE ACO GALVANIZADO 4" - FORNECIMENTO E INSTALACAO</v>
          </cell>
          <cell r="I3240" t="str">
            <v>UN</v>
          </cell>
          <cell r="J3240" t="str">
            <v>COEFICIENTE DE REPRESENTATIVIDADE</v>
          </cell>
          <cell r="K3240" t="str">
            <v>89,32</v>
          </cell>
        </row>
        <row r="3241">
          <cell r="G3241">
            <v>72620</v>
          </cell>
          <cell r="H3241" t="str">
            <v>LUVA DE ACO GALVANIZADO 5" - FORNECIMENTO E INSTALACAO</v>
          </cell>
          <cell r="I3241" t="str">
            <v>UN</v>
          </cell>
          <cell r="J3241" t="str">
            <v>COEFICIENTE DE REPRESENTATIVIDADE</v>
          </cell>
          <cell r="K3241" t="str">
            <v>155,39</v>
          </cell>
        </row>
        <row r="3242">
          <cell r="G3242">
            <v>72621</v>
          </cell>
          <cell r="H3242" t="str">
            <v>LUVA DE ACO GALVANIZADO 6" - FORNECIMENTO E INSTALACAO</v>
          </cell>
          <cell r="I3242" t="str">
            <v>UN</v>
          </cell>
          <cell r="J3242" t="str">
            <v>COEFICIENTE DE REPRESENTATIVIDADE</v>
          </cell>
          <cell r="K3242" t="str">
            <v>249,09</v>
          </cell>
        </row>
        <row r="3243">
          <cell r="G3243">
            <v>72667</v>
          </cell>
          <cell r="H3243" t="str">
            <v>LUVA REDUCAO ACO GALVANIZADO 4X2.1/2" - FORNECIMENTO E INSTALACAO</v>
          </cell>
          <cell r="I3243" t="str">
            <v>UN</v>
          </cell>
          <cell r="J3243" t="str">
            <v>COEFICIENTE DE REPRESENTATIVIDADE</v>
          </cell>
          <cell r="K3243" t="str">
            <v>124,09</v>
          </cell>
        </row>
        <row r="3244">
          <cell r="G3244">
            <v>72668</v>
          </cell>
          <cell r="H3244" t="str">
            <v>LUVA REDUCAO ACO GALVANIZADO 4X2" - FORNECIMENTO E INSTALACAO</v>
          </cell>
          <cell r="I3244" t="str">
            <v>UN</v>
          </cell>
          <cell r="J3244" t="str">
            <v>COEFICIENTE DE REPRESENTATIVIDADE</v>
          </cell>
          <cell r="K3244" t="str">
            <v>123,39</v>
          </cell>
        </row>
        <row r="3245">
          <cell r="G3245">
            <v>72669</v>
          </cell>
          <cell r="H3245" t="str">
            <v>LUVA REDUCAO ACO GALVANIZADO 4X3" - FORNECIMENTO E INSTALACAO</v>
          </cell>
          <cell r="I3245" t="str">
            <v>UN</v>
          </cell>
          <cell r="J3245" t="str">
            <v>COEFICIENTE DE REPRESENTATIVIDADE</v>
          </cell>
          <cell r="K3245" t="str">
            <v>127,37</v>
          </cell>
        </row>
        <row r="3246">
          <cell r="G3246">
            <v>72681</v>
          </cell>
          <cell r="H3246" t="str">
            <v>NIPLE DE ACO GALVANIZADO 4" - FORNECIMENTO E INSTALACAO</v>
          </cell>
          <cell r="I3246" t="str">
            <v>UN</v>
          </cell>
          <cell r="J3246" t="str">
            <v>COEFICIENTE DE REPRESENTATIVIDADE</v>
          </cell>
          <cell r="K3246" t="str">
            <v>86,76</v>
          </cell>
        </row>
        <row r="3247">
          <cell r="G3247">
            <v>72682</v>
          </cell>
          <cell r="H3247" t="str">
            <v>NIPLE DE ACO GALVANIZADO 5" - FORNECIMENTO E INSTALACAO</v>
          </cell>
          <cell r="I3247" t="str">
            <v>UN</v>
          </cell>
          <cell r="J3247" t="str">
            <v>COEFICIENTE DE REPRESENTATIVIDADE</v>
          </cell>
          <cell r="K3247" t="str">
            <v>173,72</v>
          </cell>
        </row>
        <row r="3248">
          <cell r="G3248">
            <v>72683</v>
          </cell>
          <cell r="H3248" t="str">
            <v>NIPLE DE ACO GALVANIZADO 6" - FORNECIMENTO E INSTALACAO</v>
          </cell>
          <cell r="I3248" t="str">
            <v>UN</v>
          </cell>
          <cell r="J3248" t="str">
            <v>COEFICIENTE DE REPRESENTATIVIDADE</v>
          </cell>
          <cell r="K3248" t="str">
            <v>278,56</v>
          </cell>
        </row>
        <row r="3249">
          <cell r="G3249">
            <v>72719</v>
          </cell>
          <cell r="H3249" t="str">
            <v>TE DE ACO GALVANIZADO 4" - FORNECIMENTO E INSTALACAO</v>
          </cell>
          <cell r="I3249" t="str">
            <v>UN</v>
          </cell>
          <cell r="J3249" t="str">
            <v>COEFICIENTE DE REPRESENTATIVIDADE</v>
          </cell>
          <cell r="K3249" t="str">
            <v>191,41</v>
          </cell>
        </row>
        <row r="3250">
          <cell r="G3250">
            <v>72720</v>
          </cell>
          <cell r="H3250" t="str">
            <v>TE DE ACO GALVANIZADO 5" - FORNECIMENTO E INSTALACAO</v>
          </cell>
          <cell r="I3250" t="str">
            <v>UN</v>
          </cell>
          <cell r="J3250" t="str">
            <v>COEFICIENTE DE REPRESENTATIVIDADE</v>
          </cell>
          <cell r="K3250" t="str">
            <v>263,09</v>
          </cell>
        </row>
        <row r="3251">
          <cell r="G3251">
            <v>72721</v>
          </cell>
          <cell r="H3251" t="str">
            <v>TE DE ACO GALVANIZADO 6" - FORNECIMENTO E INSTALACAO</v>
          </cell>
          <cell r="I3251" t="str">
            <v>UN</v>
          </cell>
          <cell r="J3251" t="str">
            <v>COEFICIENTE DE REPRESENTATIVIDADE</v>
          </cell>
          <cell r="K3251" t="str">
            <v>567,48</v>
          </cell>
        </row>
        <row r="3252">
          <cell r="G3252">
            <v>89358</v>
          </cell>
          <cell r="H3252" t="str">
            <v>JOELHO 90 GRAUS, PVC, SOLDÁVEL, DN 20MM, INSTALADO EM RAMAL OU SUB-RAMAL DE ÁGUA - FORNECIMENTO E INSTALAÇÃO. AF_12/2014</v>
          </cell>
          <cell r="I3252" t="str">
            <v>UN</v>
          </cell>
          <cell r="J3252" t="str">
            <v>COEFICIENTE DE REPRESENTATIVIDADE</v>
          </cell>
          <cell r="K3252" t="str">
            <v>5,40</v>
          </cell>
        </row>
        <row r="3253">
          <cell r="G3253">
            <v>89359</v>
          </cell>
          <cell r="H3253" t="str">
            <v>JOELHO 45 GRAUS, PVC, SOLDÁVEL, DN 20MM, INSTALADO EM RAMAL OU SUB-RAMAL DE ÁGUA - FORNECIMENTO E INSTALAÇÃO. AF_12/2014</v>
          </cell>
          <cell r="I3253" t="str">
            <v>UN</v>
          </cell>
          <cell r="J3253" t="str">
            <v>COEFICIENTE DE REPRESENTATIVIDADE</v>
          </cell>
          <cell r="K3253" t="str">
            <v>5,65</v>
          </cell>
        </row>
        <row r="3254">
          <cell r="G3254">
            <v>89360</v>
          </cell>
          <cell r="H3254" t="str">
            <v>CURVA 90 GRAUS, PVC, SOLDÁVEL, DN 20MM, INSTALADO EM RAMAL OU SUB-RAMAL DE ÁGUA - FORNECIMENTO E INSTALAÇÃO. AF_12/2014</v>
          </cell>
          <cell r="I3254" t="str">
            <v>UN</v>
          </cell>
          <cell r="J3254" t="str">
            <v>COEFICIENTE DE REPRESENTATIVIDADE</v>
          </cell>
          <cell r="K3254" t="str">
            <v>6,72</v>
          </cell>
        </row>
        <row r="3255">
          <cell r="G3255">
            <v>89361</v>
          </cell>
          <cell r="H3255" t="str">
            <v>CURVA 45 GRAUS, PVC, SOLDÁVEL, DN 20MM, INSTALADO EM RAMAL OU SUB-RAMAL DE ÁGUA - FORNECIMENTO E INSTALAÇÃO. AF_12/2014</v>
          </cell>
          <cell r="I3255" t="str">
            <v>UN</v>
          </cell>
          <cell r="J3255" t="str">
            <v>COEFICIENTE DE REPRESENTATIVIDADE</v>
          </cell>
          <cell r="K3255" t="str">
            <v>6,30</v>
          </cell>
        </row>
        <row r="3256">
          <cell r="G3256">
            <v>89362</v>
          </cell>
          <cell r="H3256" t="str">
            <v>JOELHO 90 GRAUS, PVC, SOLDÁVEL, DN 25MM, INSTALADO EM RAMAL OU SUB-RAMAL DE ÁGUA - FORNECIMENTO E INSTALAÇÃO. AF_12/2014</v>
          </cell>
          <cell r="I3256" t="str">
            <v>UN</v>
          </cell>
          <cell r="J3256" t="str">
            <v>COEFICIENTE DE REPRESENTATIVIDADE</v>
          </cell>
          <cell r="K3256" t="str">
            <v>6,45</v>
          </cell>
        </row>
        <row r="3257">
          <cell r="G3257">
            <v>89363</v>
          </cell>
          <cell r="H3257" t="str">
            <v>JOELHO 45 GRAUS, PVC, SOLDÁVEL, DN 25MM, INSTALADO EM RAMAL OU SUB-RAMAL DE ÁGUA - FORNECIMENTO E INSTALAÇÃO. AF_12/2014</v>
          </cell>
          <cell r="I3257" t="str">
            <v>UN</v>
          </cell>
          <cell r="J3257" t="str">
            <v>COEFICIENTE DE REPRESENTATIVIDADE</v>
          </cell>
          <cell r="K3257" t="str">
            <v>7,00</v>
          </cell>
        </row>
        <row r="3258">
          <cell r="G3258">
            <v>89364</v>
          </cell>
          <cell r="H3258" t="str">
            <v>CURVA 90 GRAUS, PVC, SOLDÁVEL, DN 25MM, INSTALADO EM RAMAL OU SUB-RAMAL DE ÁGUA - FORNECIMENTO E INSTALAÇÃO. AF_12/2014</v>
          </cell>
          <cell r="I3258" t="str">
            <v>UN</v>
          </cell>
          <cell r="J3258" t="str">
            <v>COEFICIENTE DE REPRESENTATIVIDADE</v>
          </cell>
          <cell r="K3258" t="str">
            <v>8,12</v>
          </cell>
        </row>
        <row r="3259">
          <cell r="G3259">
            <v>89365</v>
          </cell>
          <cell r="H3259" t="str">
            <v>CURVA 45 GRAUS, PVC, SOLDÁVEL, DN 25MM, INSTALADO EM RAMAL OU SUB-RAMAL DE ÁGUA - FORNECIMENTO E INSTALAÇÃO. AF_12/2014</v>
          </cell>
          <cell r="I3259" t="str">
            <v>UN</v>
          </cell>
          <cell r="J3259" t="str">
            <v>COEFICIENTE DE REPRESENTATIVIDADE</v>
          </cell>
          <cell r="K3259" t="str">
            <v>7,62</v>
          </cell>
        </row>
        <row r="3260">
          <cell r="G3260">
            <v>89366</v>
          </cell>
          <cell r="H3260" t="str">
            <v>JOELHO 90 GRAUS COM BUCHA DE LATÃO, PVC, SOLDÁVEL, DN 25MM, X 3/4 INSTALADO EM RAMAL OU SUB-RAMAL DE ÁGUA - FORNECIMENTO E INSTALAÇÃO. AF_12/2014</v>
          </cell>
          <cell r="I3260" t="str">
            <v>UN</v>
          </cell>
          <cell r="J3260" t="str">
            <v>COEFICIENTE DE REPRESENTATIVIDADE</v>
          </cell>
          <cell r="K3260" t="str">
            <v>11,10</v>
          </cell>
        </row>
        <row r="3261">
          <cell r="G3261">
            <v>89367</v>
          </cell>
          <cell r="H3261" t="str">
            <v>JOELHO 90 GRAUS, PVC, SOLDÁVEL, DN 32MM, INSTALADO EM RAMAL OU SUB-RAMAL DE ÁGUA - FORNECIMENTO E INSTALAÇÃO. AF_12/2014</v>
          </cell>
          <cell r="I3261" t="str">
            <v>UN</v>
          </cell>
          <cell r="J3261" t="str">
            <v>COEFICIENTE DE REPRESENTATIVIDADE</v>
          </cell>
          <cell r="K3261" t="str">
            <v>8,80</v>
          </cell>
        </row>
        <row r="3262">
          <cell r="G3262">
            <v>89368</v>
          </cell>
          <cell r="H3262" t="str">
            <v>JOELHO 45 GRAUS, PVC, SOLDÁVEL, DN 32MM, INSTALADO EM RAMAL OU SUB-RAMAL DE ÁGUA - FORNECIMENTO E INSTALAÇÃO. AF_12/2014</v>
          </cell>
          <cell r="I3262" t="str">
            <v>UN</v>
          </cell>
          <cell r="J3262" t="str">
            <v>COEFICIENTE DE REPRESENTATIVIDADE</v>
          </cell>
          <cell r="K3262" t="str">
            <v>10,33</v>
          </cell>
        </row>
        <row r="3263">
          <cell r="G3263">
            <v>89369</v>
          </cell>
          <cell r="H3263" t="str">
            <v>CURVA 90 GRAUS, PVC, SOLDÁVEL, DN 32MM, INSTALADO EM RAMAL OU SUB-RAMAL DE ÁGUA - FORNECIMENTO E INSTALAÇÃO. AF_12/2014</v>
          </cell>
          <cell r="I3263" t="str">
            <v>UN</v>
          </cell>
          <cell r="J3263" t="str">
            <v>COEFICIENTE DE REPRESENTATIVIDADE</v>
          </cell>
          <cell r="K3263" t="str">
            <v>12,22</v>
          </cell>
        </row>
        <row r="3264">
          <cell r="G3264">
            <v>89370</v>
          </cell>
          <cell r="H3264" t="str">
            <v>CURVA 45 GRAUS, PVC, SOLDÁVEL, DN 32MM, INSTALADO EM RAMAL OU SUB-RAMAL DE ÁGUA - FORNECIMENTO E INSTALAÇÃO. AF_12/2014</v>
          </cell>
          <cell r="I3264" t="str">
            <v>UN</v>
          </cell>
          <cell r="J3264" t="str">
            <v>COEFICIENTE DE REPRESENTATIVIDADE</v>
          </cell>
          <cell r="K3264" t="str">
            <v>10,01</v>
          </cell>
        </row>
        <row r="3265">
          <cell r="G3265">
            <v>89371</v>
          </cell>
          <cell r="H3265" t="str">
            <v>LUVA, PVC, SOLDÁVEL, DN 20MM, INSTALADO EM RAMAL OU SUB-RAMAL DE ÁGUA - FORNECIMENTO E INSTALAÇÃO. AF_12/2014</v>
          </cell>
          <cell r="I3265" t="str">
            <v>UN</v>
          </cell>
          <cell r="J3265" t="str">
            <v>COEFICIENTE DE REPRESENTATIVIDADE</v>
          </cell>
          <cell r="K3265" t="str">
            <v>4,12</v>
          </cell>
        </row>
        <row r="3266">
          <cell r="G3266">
            <v>89372</v>
          </cell>
          <cell r="H3266" t="str">
            <v>LUVA DE CORRER, PVC, SOLDÁVEL, DN 20MM, INSTALADO EM RAMAL OU SUB-RAMAL DE ÁGUA - FORNECIMENTO E INSTALAÇÃO. AF_12/2014</v>
          </cell>
          <cell r="I3266" t="str">
            <v>UN</v>
          </cell>
          <cell r="J3266" t="str">
            <v>COEFICIENTE DE REPRESENTATIVIDADE</v>
          </cell>
          <cell r="K3266" t="str">
            <v>9,16</v>
          </cell>
        </row>
        <row r="3267">
          <cell r="G3267">
            <v>89373</v>
          </cell>
          <cell r="H3267" t="str">
            <v>LUVA DE REDUÇÃO, PVC, SOLDÁVEL, DN 25MM X 20MM, INSTALADO EM RAMAL OU SUB-RAMAL DE ÁGUA - FORNECIMENTO E INSTALAÇÃO. AF_12/2014</v>
          </cell>
          <cell r="I3267" t="str">
            <v>UN</v>
          </cell>
          <cell r="J3267" t="str">
            <v>COEFICIENTE DE REPRESENTATIVIDADE</v>
          </cell>
          <cell r="K3267" t="str">
            <v>4,57</v>
          </cell>
        </row>
        <row r="3268">
          <cell r="G3268">
            <v>89374</v>
          </cell>
          <cell r="H3268" t="str">
            <v>LUVA COM BUCHA DE LATÃO, PVC, SOLDÁVEL, DN 20MM X 1/2, INSTALADO EM RAMAL OU SUB-RAMAL DE ÁGUA - FORNECIMENTO E INSTALAÇÃO. AF_12/2014</v>
          </cell>
          <cell r="I3268" t="str">
            <v>UN</v>
          </cell>
          <cell r="J3268" t="str">
            <v>COEFICIENTE DE REPRESENTATIVIDADE</v>
          </cell>
          <cell r="K3268" t="str">
            <v>7,31</v>
          </cell>
        </row>
        <row r="3269">
          <cell r="G3269">
            <v>89375</v>
          </cell>
          <cell r="H3269" t="str">
            <v>UNIÃO, PVC, SOLDÁVEL, DN 20MM, INSTALADO EM RAMAL OU SUB-RAMAL DE ÁGUA - FORNECIMENTO E INSTALAÇÃO. AF_12/2014</v>
          </cell>
          <cell r="I3269" t="str">
            <v>UN</v>
          </cell>
          <cell r="J3269" t="str">
            <v>COEFICIENTE DE REPRESENTATIVIDADE</v>
          </cell>
          <cell r="K3269" t="str">
            <v>8,96</v>
          </cell>
        </row>
        <row r="3270">
          <cell r="G3270">
            <v>89376</v>
          </cell>
          <cell r="H3270" t="str">
            <v>ADAPTADOR CURTO COM BOLSA E ROSCA PARA REGISTRO, PVC, SOLDÁVEL, DN 20MM X 1/2, INSTALADO EM RAMAL OU SUB-RAMAL DE ÁGUA - FORNECIMENTO E INSTALAÇÃO. AF_12/2014</v>
          </cell>
          <cell r="I3270" t="str">
            <v>UN</v>
          </cell>
          <cell r="J3270" t="str">
            <v>COEFICIENTE DE REPRESENTATIVIDADE</v>
          </cell>
          <cell r="K3270" t="str">
            <v>4,17</v>
          </cell>
        </row>
        <row r="3271">
          <cell r="G3271">
            <v>89377</v>
          </cell>
          <cell r="H3271" t="str">
            <v>CURVA DE TRANSPOSIÇÃO, PVC, SOLDÁVEL, DN 20MM, INSTALADO EM RAMAL OU SUB-RAMAL DE ÁGUA - FORNECIMENTO E INSTALAÇÃO. AF_12/2014</v>
          </cell>
          <cell r="I3271" t="str">
            <v>UN</v>
          </cell>
          <cell r="J3271" t="str">
            <v>COEFICIENTE DE REPRESENTATIVIDADE</v>
          </cell>
          <cell r="K3271" t="str">
            <v>6,61</v>
          </cell>
        </row>
        <row r="3272">
          <cell r="G3272">
            <v>89378</v>
          </cell>
          <cell r="H3272" t="str">
            <v>LUVA, PVC, SOLDÁVEL, DN 25MM, INSTALADO EM RAMAL OU SUB-RAMAL DE ÁGUA - FORNECIMENTO E INSTALAÇÃO. AF_12/2014</v>
          </cell>
          <cell r="I3272" t="str">
            <v>UN</v>
          </cell>
          <cell r="J3272" t="str">
            <v>COEFICIENTE DE REPRESENTATIVIDADE</v>
          </cell>
          <cell r="K3272" t="str">
            <v>4,90</v>
          </cell>
        </row>
        <row r="3273">
          <cell r="G3273">
            <v>89379</v>
          </cell>
          <cell r="H3273" t="str">
            <v>LUVA DE CORRER, PVC, SOLDÁVEL, DN 25MM, INSTALADO EM RAMAL OU SUB-RAMAL DE ÁGUA - FORNECIMENTO E INSTALAÇÃO. AF_12/2014</v>
          </cell>
          <cell r="I3273" t="str">
            <v>UN</v>
          </cell>
          <cell r="J3273" t="str">
            <v>COEFICIENTE DE REPRESENTATIVIDADE</v>
          </cell>
          <cell r="K3273" t="str">
            <v>11,63</v>
          </cell>
        </row>
        <row r="3274">
          <cell r="G3274">
            <v>89380</v>
          </cell>
          <cell r="H3274" t="str">
            <v>LUVA DE REDUÇÃO, PVC, SOLDÁVEL, DN 32MM X 25MM, INSTALADO EM RAMAL OU SUB-RAMAL DE ÁGUA - FORNECIMENTO E INSTALAÇÃO. AF_12/2014</v>
          </cell>
          <cell r="I3274" t="str">
            <v>UN</v>
          </cell>
          <cell r="J3274" t="str">
            <v>COEFICIENTE DE REPRESENTATIVIDADE</v>
          </cell>
          <cell r="K3274" t="str">
            <v>6,96</v>
          </cell>
        </row>
        <row r="3275">
          <cell r="G3275">
            <v>89381</v>
          </cell>
          <cell r="H3275" t="str">
            <v>LUVA COM BUCHA DE LATÃO, PVC, SOLDÁVEL, DN 25MM X 3/4, INSTALADO EM RAMAL OU SUB-RAMAL DE ÁGUA - FORNECIMENTO E INSTALAÇÃO. AF_12/2014</v>
          </cell>
          <cell r="I3275" t="str">
            <v>UN</v>
          </cell>
          <cell r="J3275" t="str">
            <v>COEFICIENTE DE REPRESENTATIVIDADE</v>
          </cell>
          <cell r="K3275" t="str">
            <v>9,15</v>
          </cell>
        </row>
        <row r="3276">
          <cell r="G3276">
            <v>89382</v>
          </cell>
          <cell r="H3276" t="str">
            <v>UNIÃO, PVC, SOLDÁVEL, DN 25MM, INSTALADO EM RAMAL OU SUB-RAMAL DE ÁGUA - FORNECIMENTO E INSTALAÇÃO. AF_12/2014</v>
          </cell>
          <cell r="I3276" t="str">
            <v>UN</v>
          </cell>
          <cell r="J3276" t="str">
            <v>COEFICIENTE DE REPRESENTATIVIDADE</v>
          </cell>
          <cell r="K3276" t="str">
            <v>10,69</v>
          </cell>
        </row>
        <row r="3277">
          <cell r="G3277">
            <v>89383</v>
          </cell>
          <cell r="H3277" t="str">
            <v>ADAPTADOR CURTO COM BOLSA E ROSCA PARA REGISTRO, PVC, SOLDÁVEL, DN 25MM X 3/4, INSTALADO EM RAMAL OU SUB-RAMAL DE ÁGUA - FORNECIMENTO E INSTALAÇÃO. AF_12/2014</v>
          </cell>
          <cell r="I3277" t="str">
            <v>UN</v>
          </cell>
          <cell r="J3277" t="str">
            <v>COEFICIENTE DE REPRESENTATIVIDADE</v>
          </cell>
          <cell r="K3277" t="str">
            <v>4,96</v>
          </cell>
        </row>
        <row r="3278">
          <cell r="G3278">
            <v>89384</v>
          </cell>
          <cell r="H3278" t="str">
            <v>CURVA DE TRANSPOSIÇÃO, PVC, SOLDÁVEL, DN 25MM, INSTALADO EM RAMAL OU SUB-RAMAL DE ÁGUA   FORNECIMENTO E INSTALAÇÃO. AF_12/2014</v>
          </cell>
          <cell r="I3278" t="str">
            <v>UN</v>
          </cell>
          <cell r="J3278" t="str">
            <v>COEFICIENTE DE REPRESENTATIVIDADE</v>
          </cell>
          <cell r="K3278" t="str">
            <v>9,26</v>
          </cell>
        </row>
        <row r="3279">
          <cell r="G3279">
            <v>89385</v>
          </cell>
          <cell r="H3279" t="str">
            <v>LUVA SOLDÁVEL E COM ROSCA, PVC, SOLDÁVEL, DN 25MM X 3/4, INSTALADO EM RAMAL OU SUB-RAMAL DE ÁGUA - FORNECIMENTO E INSTALAÇÃO. AF_12/2014</v>
          </cell>
          <cell r="I3279" t="str">
            <v>UN</v>
          </cell>
          <cell r="J3279" t="str">
            <v>COEFICIENTE DE REPRESENTATIVIDADE</v>
          </cell>
          <cell r="K3279" t="str">
            <v>5,50</v>
          </cell>
        </row>
        <row r="3280">
          <cell r="G3280">
            <v>89386</v>
          </cell>
          <cell r="H3280" t="str">
            <v>LUVA, PVC, SOLDÁVEL, DN 32MM, INSTALADO EM RAMAL OU SUB-RAMAL DE ÁGUA - FORNECIMENTO E INSTALAÇÃO. AF_12/2014</v>
          </cell>
          <cell r="I3280" t="str">
            <v>UN</v>
          </cell>
          <cell r="J3280" t="str">
            <v>COEFICIENTE DE REPRESENTATIVIDADE</v>
          </cell>
          <cell r="K3280" t="str">
            <v>6,71</v>
          </cell>
        </row>
        <row r="3281">
          <cell r="G3281">
            <v>89387</v>
          </cell>
          <cell r="H3281" t="str">
            <v>LUVA DE CORRER, PVC, SOLDÁVEL, DN 32MM, INSTALADO EM RAMAL OU SUB-RAMAL DE ÁGUA   FORNECIMENTO E INSTALAÇÃO. AF_12/2014</v>
          </cell>
          <cell r="I3281" t="str">
            <v>UN</v>
          </cell>
          <cell r="J3281" t="str">
            <v>COEFICIENTE DE REPRESENTATIVIDADE</v>
          </cell>
          <cell r="K3281" t="str">
            <v>22,77</v>
          </cell>
        </row>
        <row r="3282">
          <cell r="G3282">
            <v>89388</v>
          </cell>
          <cell r="H3282" t="str">
            <v>LUVA DE REDUÇÃO, PVC, SOLDÁVEL, DN 40MM X 32MM, INSTALADO EM RAMAL OU SUB-RAMAL DE ÁGUA - FORNECIMENTO E INSTALAÇÃO. AF_12/2014</v>
          </cell>
          <cell r="I3282" t="str">
            <v>UN</v>
          </cell>
          <cell r="J3282" t="str">
            <v>COEFICIENTE DE REPRESENTATIVIDADE</v>
          </cell>
          <cell r="K3282" t="str">
            <v>8,53</v>
          </cell>
        </row>
        <row r="3283">
          <cell r="G3283">
            <v>89389</v>
          </cell>
          <cell r="H3283" t="str">
            <v>LUVA SOLDÁVEL E COM ROSCA, PVC, SOLDÁVEL, DN 32MM X 1, INSTALADO EM RAMAL OU SUB-RAMAL DE ÁGUA - FORNECIMENTO E INSTALAÇÃO. AF_12/2014</v>
          </cell>
          <cell r="I3283" t="str">
            <v>UN</v>
          </cell>
          <cell r="J3283" t="str">
            <v>COEFICIENTE DE REPRESENTATIVIDADE</v>
          </cell>
          <cell r="K3283" t="str">
            <v>9,15</v>
          </cell>
        </row>
        <row r="3284">
          <cell r="G3284">
            <v>89390</v>
          </cell>
          <cell r="H3284" t="str">
            <v>UNIÃO, PVC, SOLDÁVEL, DN 32MM, INSTALADO EM RAMAL OU SUB-RAMAL DE ÁGUA - FORNECIMENTO E INSTALAÇÃO. AF_12/2014</v>
          </cell>
          <cell r="I3284" t="str">
            <v>UN</v>
          </cell>
          <cell r="J3284" t="str">
            <v>COEFICIENTE DE REPRESENTATIVIDADE</v>
          </cell>
          <cell r="K3284" t="str">
            <v>15,77</v>
          </cell>
        </row>
        <row r="3285">
          <cell r="G3285">
            <v>89391</v>
          </cell>
          <cell r="H3285" t="str">
            <v>ADAPTADOR CURTO COM BOLSA E ROSCA PARA REGISTRO, PVC, SOLDÁVEL, DN 32MM X 1, INSTALADO EM RAMAL OU SUB-RAMAL DE ÁGUA - FORNECIMENTO E INSTALAÇÃO. AF_12/2014</v>
          </cell>
          <cell r="I3285" t="str">
            <v>UN</v>
          </cell>
          <cell r="J3285" t="str">
            <v>COEFICIENTE DE REPRESENTATIVIDADE</v>
          </cell>
          <cell r="K3285" t="str">
            <v>6,64</v>
          </cell>
        </row>
        <row r="3286">
          <cell r="G3286">
            <v>89392</v>
          </cell>
          <cell r="H3286" t="str">
            <v>CURVA DE TRANSPOSIÇÃO, PVC, SOLDÁVEL, DN 32MM, INSTALADO EM RAMAL OU SUB-RAMAL DE ÁGUA   FORNECIMENTO E INSTALAÇÃO. AF_12/2014</v>
          </cell>
          <cell r="I3286" t="str">
            <v>UN</v>
          </cell>
          <cell r="J3286" t="str">
            <v>COEFICIENTE DE REPRESENTATIVIDADE</v>
          </cell>
          <cell r="K3286" t="str">
            <v>18,53</v>
          </cell>
        </row>
        <row r="3287">
          <cell r="G3287">
            <v>89393</v>
          </cell>
          <cell r="H3287" t="str">
            <v>TE, PVC, SOLDÁVEL, DN 20MM, INSTALADO EM RAMAL OU SUB-RAMAL DE ÁGUA - FORNECIMENTO E INSTALAÇÃO. AF_12/2014</v>
          </cell>
          <cell r="I3287" t="str">
            <v>UN</v>
          </cell>
          <cell r="J3287" t="str">
            <v>COEFICIENTE DE REPRESENTATIVIDADE</v>
          </cell>
          <cell r="K3287" t="str">
            <v>7,55</v>
          </cell>
        </row>
        <row r="3288">
          <cell r="G3288">
            <v>89394</v>
          </cell>
          <cell r="H3288" t="str">
            <v>TÊ COM BUCHA DE LATÃO NA BOLSA CENTRAL, PVC, SOLDÁVEL, DN 20MM X 1/2, INSTALADO EM RAMAL OU SUB-RAMAL DE ÁGUA - FORNECIMENTO E INSTALAÇÃO. AF_12/2014</v>
          </cell>
          <cell r="I3288" t="str">
            <v>UN</v>
          </cell>
          <cell r="J3288" t="str">
            <v>COEFICIENTE DE REPRESENTATIVIDADE</v>
          </cell>
          <cell r="K3288" t="str">
            <v>13,85</v>
          </cell>
        </row>
        <row r="3289">
          <cell r="G3289">
            <v>89395</v>
          </cell>
          <cell r="H3289" t="str">
            <v>TE, PVC, SOLDÁVEL, DN 25MM, INSTALADO EM RAMAL OU SUB-RAMAL DE ÁGUA - FORNECIMENTO E INSTALAÇÃO. AF_12/2014</v>
          </cell>
          <cell r="I3289" t="str">
            <v>UN</v>
          </cell>
          <cell r="J3289" t="str">
            <v>COEFICIENTE DE REPRESENTATIVIDADE</v>
          </cell>
          <cell r="K3289" t="str">
            <v>9,03</v>
          </cell>
        </row>
        <row r="3290">
          <cell r="G3290">
            <v>89396</v>
          </cell>
          <cell r="H3290" t="str">
            <v>TÊ COM BUCHA DE LATÃO NA BOLSA CENTRAL, PVC, SOLDÁVEL, DN 25MM X 1/2, INSTALADO EM RAMAL OU SUB-RAMAL DE ÁGUA - FORNECIMENTO E INSTALAÇÃO. AF_12/2014</v>
          </cell>
          <cell r="I3290" t="str">
            <v>UN</v>
          </cell>
          <cell r="J3290" t="str">
            <v>COEFICIENTE DE REPRESENTATIVIDADE</v>
          </cell>
          <cell r="K3290" t="str">
            <v>14,43</v>
          </cell>
        </row>
        <row r="3291">
          <cell r="G3291">
            <v>89397</v>
          </cell>
          <cell r="H3291" t="str">
            <v>TÊ DE REDUÇÃO, PVC, SOLDÁVEL, DN 25MM X 20MM, INSTALADO EM RAMAL OU SUB-RAMAL DE ÁGUA - FORNECIMENTO E INSTALAÇÃO. AF_12/2014</v>
          </cell>
          <cell r="I3291" t="str">
            <v>UN</v>
          </cell>
          <cell r="J3291" t="str">
            <v>COEFICIENTE DE REPRESENTATIVIDADE</v>
          </cell>
          <cell r="K3291" t="str">
            <v>10,47</v>
          </cell>
        </row>
        <row r="3292">
          <cell r="G3292">
            <v>89398</v>
          </cell>
          <cell r="H3292" t="str">
            <v>TE, PVC, SOLDÁVEL, DN 32MM, INSTALADO EM RAMAL OU SUB-RAMAL DE ÁGUA - FORNECIMENTO E INSTALAÇÃO. AF_12/2014</v>
          </cell>
          <cell r="I3292" t="str">
            <v>UN</v>
          </cell>
          <cell r="J3292" t="str">
            <v>COEFICIENTE DE REPRESENTATIVIDADE</v>
          </cell>
          <cell r="K3292" t="str">
            <v>12,93</v>
          </cell>
        </row>
        <row r="3293">
          <cell r="G3293">
            <v>89399</v>
          </cell>
          <cell r="H3293" t="str">
            <v>TÊ COM BUCHA DE LATÃO NA BOLSA CENTRAL, PVC, SOLDÁVEL, DN 32MM X 3/4, INSTALADO EM RAMAL OU SUB-RAMAL DE ÁGUA - FORNECIMENTO E INSTALAÇÃO. AF_12/2014</v>
          </cell>
          <cell r="I3293" t="str">
            <v>UN</v>
          </cell>
          <cell r="J3293" t="str">
            <v>COEFICIENTE DE REPRESENTATIVIDADE</v>
          </cell>
          <cell r="K3293" t="str">
            <v>22,08</v>
          </cell>
        </row>
        <row r="3294">
          <cell r="G3294">
            <v>89400</v>
          </cell>
          <cell r="H3294" t="str">
            <v>TÊ DE REDUÇÃO, PVC, SOLDÁVEL, DN 32MM X 25MM, INSTALADO EM RAMAL OU SUB-RAMAL DE ÁGUA - FORNECIMENTO E INSTALAÇÃO. AF_12/2014</v>
          </cell>
          <cell r="I3294" t="str">
            <v>UN</v>
          </cell>
          <cell r="J3294" t="str">
            <v>COEFICIENTE DE REPRESENTATIVIDADE</v>
          </cell>
          <cell r="K3294" t="str">
            <v>14,35</v>
          </cell>
        </row>
        <row r="3295">
          <cell r="G3295">
            <v>89404</v>
          </cell>
          <cell r="H3295" t="str">
            <v>JOELHO 90 GRAUS, PVC, SOLDÁVEL, DN 20MM, INSTALADO EM RAMAL DE DISTRIBUIÇÃO DE ÁGUA - FORNECIMENTO E INSTALAÇÃO. AF_12/2014</v>
          </cell>
          <cell r="I3295" t="str">
            <v>UN</v>
          </cell>
          <cell r="J3295" t="str">
            <v>COEFICIENTE DE REPRESENTATIVIDADE</v>
          </cell>
          <cell r="K3295" t="str">
            <v>3,72</v>
          </cell>
        </row>
        <row r="3296">
          <cell r="G3296">
            <v>89405</v>
          </cell>
          <cell r="H3296" t="str">
            <v>JOELHO 45 GRAUS, PVC, SOLDÁVEL, DN 20MM, INSTALADO EM RAMAL DE DISTRIBUIÇÃO DE ÁGUA - FORNECIMENTO E INSTALAÇÃO. AF_12/2014</v>
          </cell>
          <cell r="I3296" t="str">
            <v>UN</v>
          </cell>
          <cell r="J3296" t="str">
            <v>COEFICIENTE DE REPRESENTATIVIDADE</v>
          </cell>
          <cell r="K3296" t="str">
            <v>3,97</v>
          </cell>
        </row>
        <row r="3297">
          <cell r="G3297">
            <v>89406</v>
          </cell>
          <cell r="H3297" t="str">
            <v>CURVA 90 GRAUS, PVC, SOLDÁVEL, DN 20MM, INSTALADO EM RAMAL DE DISTRIBUIÇÃO DE ÁGUA - FORNECIMENTO E INSTALAÇÃO. AF_12/2014</v>
          </cell>
          <cell r="I3297" t="str">
            <v>UN</v>
          </cell>
          <cell r="J3297" t="str">
            <v>COEFICIENTE DE REPRESENTATIVIDADE</v>
          </cell>
          <cell r="K3297" t="str">
            <v>5,04</v>
          </cell>
        </row>
        <row r="3298">
          <cell r="G3298">
            <v>89407</v>
          </cell>
          <cell r="H3298" t="str">
            <v>CURVA 45 GRAUS, PVC, SOLDÁVEL, DN 20MM, INSTALADO EM RAMAL DE DISTRIBUIÇÃO DE ÁGUA - FORNECIMENTO E INSTALAÇÃO. AF_12/2014</v>
          </cell>
          <cell r="I3298" t="str">
            <v>UN</v>
          </cell>
          <cell r="J3298" t="str">
            <v>COEFICIENTE DE REPRESENTATIVIDADE</v>
          </cell>
          <cell r="K3298" t="str">
            <v>4,62</v>
          </cell>
        </row>
        <row r="3299">
          <cell r="G3299">
            <v>89408</v>
          </cell>
          <cell r="H3299" t="str">
            <v>JOELHO 90 GRAUS, PVC, SOLDÁVEL, DN 25MM, INSTALADO EM RAMAL DE DISTRIBUIÇÃO DE ÁGUA - FORNECIMENTO E INSTALAÇÃO. AF_12/2014</v>
          </cell>
          <cell r="I3299" t="str">
            <v>UN</v>
          </cell>
          <cell r="J3299" t="str">
            <v>COEFICIENTE DE REPRESENTATIVIDADE</v>
          </cell>
          <cell r="K3299" t="str">
            <v>4,51</v>
          </cell>
        </row>
        <row r="3300">
          <cell r="G3300">
            <v>89409</v>
          </cell>
          <cell r="H3300" t="str">
            <v>JOELHO 45 GRAUS, PVC, SOLDÁVEL, DN 25MM, INSTALADO EM RAMAL DE DISTRIBUIÇÃO DE ÁGUA - FORNECIMENTO E INSTALAÇÃO. AF_12/2014</v>
          </cell>
          <cell r="I3300" t="str">
            <v>UN</v>
          </cell>
          <cell r="J3300" t="str">
            <v>COEFICIENTE DE REPRESENTATIVIDADE</v>
          </cell>
          <cell r="K3300" t="str">
            <v>5,06</v>
          </cell>
        </row>
        <row r="3301">
          <cell r="G3301">
            <v>89410</v>
          </cell>
          <cell r="H3301" t="str">
            <v>CURVA 90 GRAUS, PVC, SOLDÁVEL, DN 25MM, INSTALADO EM RAMAL DE DISTRIBUIÇÃO DE ÁGUA - FORNECIMENTO E INSTALAÇÃO. AF_12/2014</v>
          </cell>
          <cell r="I3301" t="str">
            <v>UN</v>
          </cell>
          <cell r="J3301" t="str">
            <v>COEFICIENTE DE REPRESENTATIVIDADE</v>
          </cell>
          <cell r="K3301" t="str">
            <v>6,18</v>
          </cell>
        </row>
        <row r="3302">
          <cell r="G3302">
            <v>89411</v>
          </cell>
          <cell r="H3302" t="str">
            <v>CURVA 45 GRAUS, PVC, SOLDÁVEL, DN 25MM, INSTALADO EM RAMAL DE DISTRIBUIÇÃO DE ÁGUA - FORNECIMENTO E INSTALAÇÃO. AF_12/2014</v>
          </cell>
          <cell r="I3302" t="str">
            <v>UN</v>
          </cell>
          <cell r="J3302" t="str">
            <v>COEFICIENTE DE REPRESENTATIVIDADE</v>
          </cell>
          <cell r="K3302" t="str">
            <v>5,68</v>
          </cell>
        </row>
        <row r="3303">
          <cell r="G3303">
            <v>89412</v>
          </cell>
          <cell r="H3303" t="str">
            <v>JOELHO 90 GRAUS, PVC, SOLDÁVEL, DN 25MM, X 3/4 INSTALADO EM RAMAL DE DISTRIBUIÇÃO DE ÁGUA - FORNECIMENTO E INSTALAÇÃO. AF_12/2014</v>
          </cell>
          <cell r="I3303" t="str">
            <v>UN</v>
          </cell>
          <cell r="J3303" t="str">
            <v>COEFICIENTE DE REPRESENTATIVIDADE</v>
          </cell>
          <cell r="K3303" t="str">
            <v>6,37</v>
          </cell>
        </row>
        <row r="3304">
          <cell r="G3304">
            <v>89413</v>
          </cell>
          <cell r="H3304" t="str">
            <v>JOELHO 90 GRAUS, PVC, SOLDÁVEL, DN 32MM, INSTALADO EM RAMAL DE DISTRIBUIÇÃO DE ÁGUA - FORNECIMENTO E INSTALAÇÃO. AF_12/2014</v>
          </cell>
          <cell r="I3304" t="str">
            <v>UN</v>
          </cell>
          <cell r="J3304" t="str">
            <v>COEFICIENTE DE REPRESENTATIVIDADE</v>
          </cell>
          <cell r="K3304" t="str">
            <v>6,47</v>
          </cell>
        </row>
        <row r="3305">
          <cell r="G3305">
            <v>89414</v>
          </cell>
          <cell r="H3305" t="str">
            <v>JOELHO 45 GRAUS, PVC, SOLDÁVEL, DN 32MM, INSTALADO EM RAMAL DE DISTRIBUIÇÃO DE ÁGUA - FORNECIMENTO E INSTALAÇÃO. AF_12/2014</v>
          </cell>
          <cell r="I3305" t="str">
            <v>UN</v>
          </cell>
          <cell r="J3305" t="str">
            <v>COEFICIENTE DE REPRESENTATIVIDADE</v>
          </cell>
          <cell r="K3305" t="str">
            <v>8,00</v>
          </cell>
        </row>
        <row r="3306">
          <cell r="G3306">
            <v>89415</v>
          </cell>
          <cell r="H3306" t="str">
            <v>CURVA 90 GRAUS, PVC, SOLDÁVEL, DN 32MM, INSTALADO EM RAMAL DE DISTRIBUIÇÃO DE ÁGUA - FORNECIMENTO E INSTALAÇÃO. AF_12/2014</v>
          </cell>
          <cell r="I3306" t="str">
            <v>UN</v>
          </cell>
          <cell r="J3306" t="str">
            <v>COEFICIENTE DE REPRESENTATIVIDADE</v>
          </cell>
          <cell r="K3306" t="str">
            <v>9,89</v>
          </cell>
        </row>
        <row r="3307">
          <cell r="G3307">
            <v>89416</v>
          </cell>
          <cell r="H3307" t="str">
            <v>CURVA 45 GRAUS, PVC, SOLDÁVEL, DN 32MM, INSTALADO EM RAMAL DE DISTRIBUIÇÃO DE ÁGUA - FORNECIMENTO E INSTALAÇÃO. AF_12/2014</v>
          </cell>
          <cell r="I3307" t="str">
            <v>UN</v>
          </cell>
          <cell r="J3307" t="str">
            <v>COEFICIENTE DE REPRESENTATIVIDADE</v>
          </cell>
          <cell r="K3307" t="str">
            <v>7,68</v>
          </cell>
        </row>
        <row r="3308">
          <cell r="G3308">
            <v>89417</v>
          </cell>
          <cell r="H3308" t="str">
            <v>LUVA, PVC, SOLDÁVEL, DN 20MM, INSTALADO EM RAMAL DE DISTRIBUIÇÃO DE ÁGUA - FORNECIMENTO E INSTALAÇÃO. AF_12/2014</v>
          </cell>
          <cell r="I3308" t="str">
            <v>UN</v>
          </cell>
          <cell r="J3308" t="str">
            <v>COEFICIENTE DE REPRESENTATIVIDADE</v>
          </cell>
          <cell r="K3308" t="str">
            <v>3,02</v>
          </cell>
        </row>
        <row r="3309">
          <cell r="G3309">
            <v>89418</v>
          </cell>
          <cell r="H3309" t="str">
            <v>LUVA DE CORRER, PVC, SOLDÁVEL, DN 20MM, INSTALADO EM RAMAL DE DISTRIBUIÇÃO DE ÁGUA - FORNECIMENTO E INSTALAÇÃO. AF_12/2014</v>
          </cell>
          <cell r="I3309" t="str">
            <v>UN</v>
          </cell>
          <cell r="J3309" t="str">
            <v>COEFICIENTE DE REPRESENTATIVIDADE</v>
          </cell>
          <cell r="K3309" t="str">
            <v>8,06</v>
          </cell>
        </row>
        <row r="3310">
          <cell r="G3310">
            <v>89419</v>
          </cell>
          <cell r="H3310" t="str">
            <v>LUVA DE REDUÇÃO, PVC, SOLDÁVEL, DN 25MM X 20MM, INSTALADO EM RAMAL DE DISTRIBUIÇÃO DE ÁGUA - FORNECIMENTO E INSTALAÇÃO. AF_12/2014</v>
          </cell>
          <cell r="I3310" t="str">
            <v>UN</v>
          </cell>
          <cell r="J3310" t="str">
            <v>COEFICIENTE DE REPRESENTATIVIDADE</v>
          </cell>
          <cell r="K3310" t="str">
            <v>3,47</v>
          </cell>
        </row>
        <row r="3311">
          <cell r="G3311">
            <v>89420</v>
          </cell>
          <cell r="H3311" t="str">
            <v>LUVA COM BUCHA DE LATÃO, PVC, SOLDÁVEL, DN 20MM X 1/2, INSTALADO EM RAMAL DE DISTRIBUIÇÃO DE ÁGUA - FORNECIMENTO E INSTALAÇÃO. AF_12/2014</v>
          </cell>
          <cell r="I3311" t="str">
            <v>UN</v>
          </cell>
          <cell r="J3311" t="str">
            <v>COEFICIENTE DE REPRESENTATIVIDADE</v>
          </cell>
          <cell r="K3311" t="str">
            <v>6,21</v>
          </cell>
        </row>
        <row r="3312">
          <cell r="G3312">
            <v>89421</v>
          </cell>
          <cell r="H3312" t="str">
            <v>UNIÃO, PVC, SOLDÁVEL, DN 20MM, INSTALADO EM RAMAL DE DISTRIBUIÇÃO DE ÁGUA - FORNECIMENTO E INSTALAÇÃO. AF_12/2014</v>
          </cell>
          <cell r="I3312" t="str">
            <v>UN</v>
          </cell>
          <cell r="J3312" t="str">
            <v>COEFICIENTE DE REPRESENTATIVIDADE</v>
          </cell>
          <cell r="K3312" t="str">
            <v>7,86</v>
          </cell>
        </row>
        <row r="3313">
          <cell r="G3313">
            <v>89422</v>
          </cell>
          <cell r="H3313" t="str">
            <v>ADAPTADOR CURTO COM BOLSA E ROSCA PARA REGISTRO, PVC, SOLDÁVEL, DN 20MM X 1/2, INSTALADO EM RAMAL DE DISTRIBUIÇÃO DE ÁGUA - FORNECIMENTO E INSTALAÇÃO. AF_12/2014</v>
          </cell>
          <cell r="I3313" t="str">
            <v>UN</v>
          </cell>
          <cell r="J3313" t="str">
            <v>COEFICIENTE DE REPRESENTATIVIDADE</v>
          </cell>
          <cell r="K3313" t="str">
            <v>3,07</v>
          </cell>
        </row>
        <row r="3314">
          <cell r="G3314">
            <v>89423</v>
          </cell>
          <cell r="H3314" t="str">
            <v>CURVA DE TRANSPOSIÇÃO, PVC, SOLDÁVEL, DN 20MM, INSTALADO EM RAMAL DE DISTRIBUIÇÃO DE ÁGUA   FORNECIMENTO E INSTALAÇÃO. AF_12/2014</v>
          </cell>
          <cell r="I3314" t="str">
            <v>UN</v>
          </cell>
          <cell r="J3314" t="str">
            <v>COEFICIENTE DE REPRESENTATIVIDADE</v>
          </cell>
          <cell r="K3314" t="str">
            <v>5,95</v>
          </cell>
        </row>
        <row r="3315">
          <cell r="G3315">
            <v>89424</v>
          </cell>
          <cell r="H3315" t="str">
            <v>LUVA, PVC, SOLDÁVEL, DN 25MM, INSTALADO EM RAMAL DE DISTRIBUIÇÃO DE ÁGUA - FORNECIMENTO E INSTALAÇÃO. AF_12/2014</v>
          </cell>
          <cell r="I3315" t="str">
            <v>UN</v>
          </cell>
          <cell r="J3315" t="str">
            <v>COEFICIENTE DE REPRESENTATIVIDADE</v>
          </cell>
          <cell r="K3315" t="str">
            <v>3,60</v>
          </cell>
        </row>
        <row r="3316">
          <cell r="G3316">
            <v>89425</v>
          </cell>
          <cell r="H3316" t="str">
            <v>LUVA DE CORRER, PVC, SOLDÁVEL, DN 25MM, INSTALADO EM RAMAL DE DISTRIBUIÇÃO DE ÁGUA - FORNECIMENTO E INSTALAÇÃO. AF_12/2014</v>
          </cell>
          <cell r="I3316" t="str">
            <v>UN</v>
          </cell>
          <cell r="J3316" t="str">
            <v>COEFICIENTE DE REPRESENTATIVIDADE</v>
          </cell>
          <cell r="K3316" t="str">
            <v>10,33</v>
          </cell>
        </row>
        <row r="3317">
          <cell r="G3317">
            <v>89426</v>
          </cell>
          <cell r="H3317" t="str">
            <v>LUVA DE REDUÇÃO, PVC, SOLDÁVEL, DN 32MM X 25MM, INSTALADO EM RAMAL DE DISTRIBUIÇÃO DE ÁGUA - FORNECIMENTO E INSTALAÇÃO. AF_12/2014</v>
          </cell>
          <cell r="I3317" t="str">
            <v>UN</v>
          </cell>
          <cell r="J3317" t="str">
            <v>COEFICIENTE DE REPRESENTATIVIDADE</v>
          </cell>
          <cell r="K3317" t="str">
            <v>5,66</v>
          </cell>
        </row>
        <row r="3318">
          <cell r="G3318">
            <v>89427</v>
          </cell>
          <cell r="H3318" t="str">
            <v>LUVA COM BUCHA DE LATÃO, PVC, SOLDÁVEL, DN 25MM X 3/4, INSTALADO EM RAMAL DE DISTRIBUIÇÃO DE ÁGUA - FORNECIMENTO E INSTALAÇÃO. AF_12/2014</v>
          </cell>
          <cell r="I3318" t="str">
            <v>UN</v>
          </cell>
          <cell r="J3318" t="str">
            <v>COEFICIENTE DE REPRESENTATIVIDADE</v>
          </cell>
          <cell r="K3318" t="str">
            <v>7,85</v>
          </cell>
        </row>
        <row r="3319">
          <cell r="G3319">
            <v>89428</v>
          </cell>
          <cell r="H3319" t="str">
            <v>UNIÃO, PVC, SOLDÁVEL, DN 25MM, INSTALADO EM RAMAL DE DISTRIBUIÇÃO DE ÁGUA - FORNECIMENTO E INSTALAÇÃO. AF_12/2014</v>
          </cell>
          <cell r="I3319" t="str">
            <v>UN</v>
          </cell>
          <cell r="J3319" t="str">
            <v>COEFICIENTE DE REPRESENTATIVIDADE</v>
          </cell>
          <cell r="K3319" t="str">
            <v>9,39</v>
          </cell>
        </row>
        <row r="3320">
          <cell r="G3320">
            <v>89429</v>
          </cell>
          <cell r="H3320" t="str">
            <v>ADAPTADOR CURTO COM BOLSA E ROSCA PARA REGISTRO, PVC, SOLDÁVEL, DN 25MM X 3/4, INSTALADO EM RAMAL DE DISTRIBUIÇÃO DE ÁGUA - FORNECIMENTO E INSTALAÇÃO. AF_12/2014</v>
          </cell>
          <cell r="I3320" t="str">
            <v>UN</v>
          </cell>
          <cell r="J3320" t="str">
            <v>COEFICIENTE DE REPRESENTATIVIDADE</v>
          </cell>
          <cell r="K3320" t="str">
            <v>3,66</v>
          </cell>
        </row>
        <row r="3321">
          <cell r="G3321">
            <v>89430</v>
          </cell>
          <cell r="H3321" t="str">
            <v>CURVA DE TRANSPOSIÇÃO, PVC, SOLDÁVEL, DN 25MM, INSTALADO EM RAMAL DE DISTRIBUIÇÃO DE ÁGUA   FORNECIMENTO E INSTALAÇÃO. AF_12/2014</v>
          </cell>
          <cell r="I3321" t="str">
            <v>UN</v>
          </cell>
          <cell r="J3321" t="str">
            <v>COEFICIENTE DE REPRESENTATIVIDADE</v>
          </cell>
          <cell r="K3321" t="str">
            <v>7,96</v>
          </cell>
        </row>
        <row r="3322">
          <cell r="G3322">
            <v>89431</v>
          </cell>
          <cell r="H3322" t="str">
            <v>LUVA, PVC, SOLDÁVEL, DN 32MM, INSTALADO EM RAMAL DE DISTRIBUIÇÃO DE ÁGUA - FORNECIMENTO E INSTALAÇÃO. AF_12/2014</v>
          </cell>
          <cell r="I3322" t="str">
            <v>UN</v>
          </cell>
          <cell r="J3322" t="str">
            <v>COEFICIENTE DE REPRESENTATIVIDADE</v>
          </cell>
          <cell r="K3322" t="str">
            <v>5,14</v>
          </cell>
        </row>
        <row r="3323">
          <cell r="G3323">
            <v>89432</v>
          </cell>
          <cell r="H3323" t="str">
            <v>LUVA DE CORRER, PVC, SOLDÁVEL, DN 32MM, INSTALADO EM RAMAL DE DISTRIBUIÇÃO DE ÁGUA   FORNECIMENTO E INSTALAÇÃO. AF_12/2014</v>
          </cell>
          <cell r="I3323" t="str">
            <v>UN</v>
          </cell>
          <cell r="J3323" t="str">
            <v>COEFICIENTE DE REPRESENTATIVIDADE</v>
          </cell>
          <cell r="K3323" t="str">
            <v>21,20</v>
          </cell>
        </row>
        <row r="3324">
          <cell r="G3324">
            <v>89433</v>
          </cell>
          <cell r="H3324" t="str">
            <v>LUVA DE REDUÇÃO, PVC, SOLDÁVEL, DN 40MM X 32MM, INSTALADO EM RAMAL DE DISTRIBUIÇÃO DE ÁGUA - FORNECIMENTO E INSTALAÇÃO. AF_12/2014</v>
          </cell>
          <cell r="I3324" t="str">
            <v>UN</v>
          </cell>
          <cell r="J3324" t="str">
            <v>COEFICIENTE DE REPRESENTATIVIDADE</v>
          </cell>
          <cell r="K3324" t="str">
            <v>6,96</v>
          </cell>
        </row>
        <row r="3325">
          <cell r="G3325">
            <v>89434</v>
          </cell>
          <cell r="H3325" t="str">
            <v>LUVA SOLDÁVEL E COM ROSCA, PVC, SOLDÁVEL, DN 32MM X 1, INSTALADO EM RAMAL DE DISTRIBUIÇÃO DE ÁGUA - FORNECIMENTO E INSTALAÇÃO. AF_12/2014</v>
          </cell>
          <cell r="I3325" t="str">
            <v>UN</v>
          </cell>
          <cell r="J3325" t="str">
            <v>COEFICIENTE DE REPRESENTATIVIDADE</v>
          </cell>
          <cell r="K3325" t="str">
            <v>7,58</v>
          </cell>
        </row>
        <row r="3326">
          <cell r="G3326">
            <v>89435</v>
          </cell>
          <cell r="H3326" t="str">
            <v>UNIÃO, PVC, SOLDÁVEL, DN 32MM, INSTALADO EM RAMAL DE DISTRIBUIÇÃO DE ÁGUA - FORNECIMENTO E INSTALAÇÃO. AF_12/2014</v>
          </cell>
          <cell r="I3326" t="str">
            <v>UN</v>
          </cell>
          <cell r="J3326" t="str">
            <v>COEFICIENTE DE REPRESENTATIVIDADE</v>
          </cell>
          <cell r="K3326" t="str">
            <v>14,20</v>
          </cell>
        </row>
        <row r="3327">
          <cell r="G3327">
            <v>89436</v>
          </cell>
          <cell r="H3327" t="str">
            <v>ADAPTADOR CURTO COM BOLSA E ROSCA PARA REGISTRO, PVC, SOLDÁVEL, DN 32MM X 1, INSTALADO EM RAMAL DE DISTRIBUIÇÃO DE ÁGUA - FORNECIMENTO E INSTALAÇÃO. AF_12/2014</v>
          </cell>
          <cell r="I3327" t="str">
            <v>UN</v>
          </cell>
          <cell r="J3327" t="str">
            <v>COEFICIENTE DE REPRESENTATIVIDADE</v>
          </cell>
          <cell r="K3327" t="str">
            <v>5,07</v>
          </cell>
        </row>
        <row r="3328">
          <cell r="G3328">
            <v>89437</v>
          </cell>
          <cell r="H3328" t="str">
            <v>CURVA DE TRANSPOSIÇÃO, PVC, SOLDÁVEL, DN 32MM, INSTALADO EM RAMAL DE DISTRIBUIÇÃO DE ÁGUA   FORNECIMENTO E INSTALAÇÃO. AF_12/2014</v>
          </cell>
          <cell r="I3328" t="str">
            <v>UN</v>
          </cell>
          <cell r="J3328" t="str">
            <v>COEFICIENTE DE REPRESENTATIVIDADE</v>
          </cell>
          <cell r="K3328" t="str">
            <v>16,96</v>
          </cell>
        </row>
        <row r="3329">
          <cell r="G3329">
            <v>89438</v>
          </cell>
          <cell r="H3329" t="str">
            <v>TE, PVC, SOLDÁVEL, DN 20MM, INSTALADO EM RAMAL DE DISTRIBUIÇÃO DE ÁGUA - FORNECIMENTO E INSTALAÇÃO. AF_12/2014</v>
          </cell>
          <cell r="I3329" t="str">
            <v>UN</v>
          </cell>
          <cell r="J3329" t="str">
            <v>COEFICIENTE DE REPRESENTATIVIDADE</v>
          </cell>
          <cell r="K3329" t="str">
            <v>5,32</v>
          </cell>
        </row>
        <row r="3330">
          <cell r="G3330">
            <v>89439</v>
          </cell>
          <cell r="H3330" t="str">
            <v>TÊ SOLDÁVEL E COM ROSCA NA BOLSA CENTRAL, PVC, SOLDÁVEL, DN 20MM X 1/2, INSTALADO EM RAMAL DE DISTRIBUIÇÃO DE ÁGUA - FORNECIMENTO E INSTALAÇÃO. AF_12/2014</v>
          </cell>
          <cell r="I3330" t="str">
            <v>UN</v>
          </cell>
          <cell r="J3330" t="str">
            <v>COEFICIENTE DE REPRESENTATIVIDADE</v>
          </cell>
          <cell r="K3330" t="str">
            <v>6,77</v>
          </cell>
        </row>
        <row r="3331">
          <cell r="G3331">
            <v>89440</v>
          </cell>
          <cell r="H3331" t="str">
            <v>TE, PVC, SOLDÁVEL, DN 25MM, INSTALADO EM RAMAL DE DISTRIBUIÇÃO DE ÁGUA - FORNECIMENTO E INSTALAÇÃO. AF_12/2014</v>
          </cell>
          <cell r="I3331" t="str">
            <v>UN</v>
          </cell>
          <cell r="J3331" t="str">
            <v>COEFICIENTE DE REPRESENTATIVIDADE</v>
          </cell>
          <cell r="K3331" t="str">
            <v>6,45</v>
          </cell>
        </row>
        <row r="3332">
          <cell r="G3332">
            <v>89441</v>
          </cell>
          <cell r="H3332" t="str">
            <v>TÊ COM BUCHA DE LATÃO NA BOLSA CENTRAL, PVC, SOLDÁVEL, DN 25MM X 1/2, INSTALADO EM RAMAL DE DISTRIBUIÇÃO DE ÁGUA - FORNECIMENTO E INSTALAÇÃO. AF_12/2014</v>
          </cell>
          <cell r="I3332" t="str">
            <v>UN</v>
          </cell>
          <cell r="J3332" t="str">
            <v>COEFICIENTE DE REPRESENTATIVIDADE</v>
          </cell>
          <cell r="K3332" t="str">
            <v>11,85</v>
          </cell>
        </row>
        <row r="3333">
          <cell r="G3333">
            <v>89442</v>
          </cell>
          <cell r="H3333" t="str">
            <v>TÊ DE REDUÇÃO, PVC, SOLDÁVEL, DN 25MM X 20MM, INSTALADO EM RAMAL DE DISTRIBUIÇÃO DE ÁGUA - FORNECIMENTO E INSTALAÇÃO. AF_12/2014</v>
          </cell>
          <cell r="I3333" t="str">
            <v>UN</v>
          </cell>
          <cell r="J3333" t="str">
            <v>COEFICIENTE DE REPRESENTATIVIDADE</v>
          </cell>
          <cell r="K3333" t="str">
            <v>7,89</v>
          </cell>
        </row>
        <row r="3334">
          <cell r="G3334">
            <v>89443</v>
          </cell>
          <cell r="H3334" t="str">
            <v>TE, PVC, SOLDÁVEL, DN 32MM, INSTALADO EM RAMAL DE DISTRIBUIÇÃO DE ÁGUA - FORNECIMENTO E INSTALAÇÃO. AF_12/2014</v>
          </cell>
          <cell r="I3334" t="str">
            <v>UN</v>
          </cell>
          <cell r="J3334" t="str">
            <v>COEFICIENTE DE REPRESENTATIVIDADE</v>
          </cell>
          <cell r="K3334" t="str">
            <v>9,85</v>
          </cell>
        </row>
        <row r="3335">
          <cell r="G3335">
            <v>89444</v>
          </cell>
          <cell r="H3335" t="str">
            <v>TÊ COM BUCHA DE LATÃO NA BOLSA CENTRAL, PVC, SOLDÁVEL, DN 32MM X 3/4, INSTALADO EM RAMAL DE DISTRIBUIÇÃO DE ÁGUA - FORNECIMENTO E INSTALAÇÃO. AF_12/2014</v>
          </cell>
          <cell r="I3335" t="str">
            <v>UN</v>
          </cell>
          <cell r="J3335" t="str">
            <v>COEFICIENTE DE REPRESENTATIVIDADE</v>
          </cell>
          <cell r="K3335" t="str">
            <v>19,00</v>
          </cell>
        </row>
        <row r="3336">
          <cell r="G3336">
            <v>89445</v>
          </cell>
          <cell r="H3336" t="str">
            <v>TÊ DE REDUÇÃO, PVC, SOLDÁVEL, DN 32MM X 25MM, INSTALADO EM RAMAL DE DISTRIBUIÇÃO DE ÁGUA - FORNECIMENTO E INSTALAÇÃO. AF_12/2014</v>
          </cell>
          <cell r="I3336" t="str">
            <v>UN</v>
          </cell>
          <cell r="J3336" t="str">
            <v>COEFICIENTE DE REPRESENTATIVIDADE</v>
          </cell>
          <cell r="K3336" t="str">
            <v>11,27</v>
          </cell>
        </row>
        <row r="3337">
          <cell r="G3337">
            <v>89481</v>
          </cell>
          <cell r="H3337" t="str">
            <v>JOELHO 90 GRAUS, PVC, SOLDÁVEL, DN 25MM, INSTALADO EM PRUMADA DE ÁGUA - FORNECIMENTO E INSTALAÇÃO. AF_12/2014</v>
          </cell>
          <cell r="I3337" t="str">
            <v>UN</v>
          </cell>
          <cell r="J3337" t="str">
            <v>COEFICIENTE DE REPRESENTATIVIDADE</v>
          </cell>
          <cell r="K3337" t="str">
            <v>3,53</v>
          </cell>
        </row>
        <row r="3338">
          <cell r="G3338">
            <v>89485</v>
          </cell>
          <cell r="H3338" t="str">
            <v>JOELHO 45 GRAUS, PVC, SOLDÁVEL, DN 25MM, INSTALADO EM PRUMADA DE ÁGUA - FORNECIMENTO E INSTALAÇÃO. AF_12/2014</v>
          </cell>
          <cell r="I3338" t="str">
            <v>UN</v>
          </cell>
          <cell r="J3338" t="str">
            <v>COEFICIENTE DE REPRESENTATIVIDADE</v>
          </cell>
          <cell r="K3338" t="str">
            <v>4,08</v>
          </cell>
        </row>
        <row r="3339">
          <cell r="G3339">
            <v>89489</v>
          </cell>
          <cell r="H3339" t="str">
            <v>CURVA 90 GRAUS, PVC, SOLDÁVEL, DN 25MM, INSTALADO EM PRUMADA DE ÁGUA - FORNECIMENTO E INSTALAÇÃO. AF_12/2014</v>
          </cell>
          <cell r="I3339" t="str">
            <v>UN</v>
          </cell>
          <cell r="J3339" t="str">
            <v>COEFICIENTE DE REPRESENTATIVIDADE</v>
          </cell>
          <cell r="K3339" t="str">
            <v>5,20</v>
          </cell>
        </row>
        <row r="3340">
          <cell r="G3340">
            <v>89490</v>
          </cell>
          <cell r="H3340" t="str">
            <v>CURVA 45 GRAUS, PVC, SOLDÁVEL, DN 25MM, INSTALADO EM PRUMADA DE ÁGUA - FORNECIMENTO E INSTALAÇÃO. AF_12/2014</v>
          </cell>
          <cell r="I3340" t="str">
            <v>UN</v>
          </cell>
          <cell r="J3340" t="str">
            <v>COEFICIENTE DE REPRESENTATIVIDADE</v>
          </cell>
          <cell r="K3340" t="str">
            <v>4,70</v>
          </cell>
        </row>
        <row r="3341">
          <cell r="G3341">
            <v>89492</v>
          </cell>
          <cell r="H3341" t="str">
            <v>JOELHO 90 GRAUS, PVC, SOLDÁVEL, DN 32MM, INSTALADO EM PRUMADA DE ÁGUA - FORNECIMENTO E INSTALAÇÃO. AF_12/2014</v>
          </cell>
          <cell r="I3341" t="str">
            <v>UN</v>
          </cell>
          <cell r="J3341" t="str">
            <v>COEFICIENTE DE REPRESENTATIVIDADE</v>
          </cell>
          <cell r="K3341" t="str">
            <v>5,36</v>
          </cell>
        </row>
        <row r="3342">
          <cell r="G3342">
            <v>89493</v>
          </cell>
          <cell r="H3342" t="str">
            <v>JOELHO 45 GRAUS, PVC, SOLDÁVEL, DN 32MM, INSTALADO EM PRUMADA DE ÁGUA - FORNECIMENTO E INSTALAÇÃO. AF_12/2014</v>
          </cell>
          <cell r="I3342" t="str">
            <v>UN</v>
          </cell>
          <cell r="J3342" t="str">
            <v>COEFICIENTE DE REPRESENTATIVIDADE</v>
          </cell>
          <cell r="K3342" t="str">
            <v>6,89</v>
          </cell>
        </row>
        <row r="3343">
          <cell r="G3343">
            <v>89494</v>
          </cell>
          <cell r="H3343" t="str">
            <v>CURVA 90 GRAUS, PVC, SOLDÁVEL, DN 32MM, INSTALADO EM PRUMADA DE ÁGUA - FORNECIMENTO E INSTALAÇÃO. AF_12/2014</v>
          </cell>
          <cell r="I3343" t="str">
            <v>UN</v>
          </cell>
          <cell r="J3343" t="str">
            <v>COEFICIENTE DE REPRESENTATIVIDADE</v>
          </cell>
          <cell r="K3343" t="str">
            <v>8,78</v>
          </cell>
        </row>
        <row r="3344">
          <cell r="G3344">
            <v>89496</v>
          </cell>
          <cell r="H3344" t="str">
            <v>CURVA 45 GRAUS, PVC, SOLDÁVEL, DN 32MM, INSTALADO EM PRUMADA DE ÁGUA - FORNECIMENTO E INSTALAÇÃO. AF_12/2014</v>
          </cell>
          <cell r="I3344" t="str">
            <v>UN</v>
          </cell>
          <cell r="J3344" t="str">
            <v>COEFICIENTE DE REPRESENTATIVIDADE</v>
          </cell>
          <cell r="K3344" t="str">
            <v>6,57</v>
          </cell>
        </row>
        <row r="3345">
          <cell r="G3345">
            <v>89497</v>
          </cell>
          <cell r="H3345" t="str">
            <v>JOELHO 90 GRAUS, PVC, SOLDÁVEL, DN 40MM, INSTALADO EM PRUMADA DE ÁGUA - FORNECIMENTO E INSTALAÇÃO. AF_12/2014</v>
          </cell>
          <cell r="I3345" t="str">
            <v>UN</v>
          </cell>
          <cell r="J3345" t="str">
            <v>COEFICIENTE DE REPRESENTATIVIDADE</v>
          </cell>
          <cell r="K3345" t="str">
            <v>8,46</v>
          </cell>
        </row>
        <row r="3346">
          <cell r="G3346">
            <v>89498</v>
          </cell>
          <cell r="H3346" t="str">
            <v>JOELHO 45 GRAUS, PVC, SOLDÁVEL, DN 40MM, INSTALADO EM PRUMADA DE ÁGUA - FORNECIMENTO E INSTALAÇÃO. AF_12/2014</v>
          </cell>
          <cell r="I3346" t="str">
            <v>UN</v>
          </cell>
          <cell r="J3346" t="str">
            <v>COEFICIENTE DE REPRESENTATIVIDADE</v>
          </cell>
          <cell r="K3346" t="str">
            <v>9,16</v>
          </cell>
        </row>
        <row r="3347">
          <cell r="G3347">
            <v>89499</v>
          </cell>
          <cell r="H3347" t="str">
            <v>CURVA 90 GRAUS, PVC, SOLDÁVEL, DN 40MM, INSTALADO EM PRUMADA DE ÁGUA - FORNECIMENTO E INSTALAÇÃO. AF_12/2014</v>
          </cell>
          <cell r="I3347" t="str">
            <v>UN</v>
          </cell>
          <cell r="J3347" t="str">
            <v>COEFICIENTE DE REPRESENTATIVIDADE</v>
          </cell>
          <cell r="K3347" t="str">
            <v>13,61</v>
          </cell>
        </row>
        <row r="3348">
          <cell r="G3348">
            <v>89500</v>
          </cell>
          <cell r="H3348" t="str">
            <v>CURVA 45 GRAUS, PVC, SOLDÁVEL, DN 40MM, INSTALADO EM PRUMADA DE ÁGUA - FORNECIMENTO E INSTALAÇÃO. AF_12/2014</v>
          </cell>
          <cell r="I3348" t="str">
            <v>UN</v>
          </cell>
          <cell r="J3348" t="str">
            <v>COEFICIENTE DE REPRESENTATIVIDADE</v>
          </cell>
          <cell r="K3348" t="str">
            <v>9,29</v>
          </cell>
        </row>
        <row r="3349">
          <cell r="G3349">
            <v>89501</v>
          </cell>
          <cell r="H3349" t="str">
            <v>JOELHO 90 GRAUS, PVC, SOLDÁVEL, DN 50MM, INSTALADO EM PRUMADA DE ÁGUA - FORNECIMENTO E INSTALAÇÃO. AF_12/2014</v>
          </cell>
          <cell r="I3349" t="str">
            <v>UN</v>
          </cell>
          <cell r="J3349" t="str">
            <v>COEFICIENTE DE REPRESENTATIVIDADE</v>
          </cell>
          <cell r="K3349" t="str">
            <v>10,40</v>
          </cell>
        </row>
        <row r="3350">
          <cell r="G3350">
            <v>89502</v>
          </cell>
          <cell r="H3350" t="str">
            <v>JOELHO 45 GRAUS, PVC, SOLDÁVEL, DN 50MM, INSTALADO EM PRUMADA DE ÁGUA - FORNECIMENTO E INSTALAÇÃO. AF_12/2014</v>
          </cell>
          <cell r="I3350" t="str">
            <v>UN</v>
          </cell>
          <cell r="J3350" t="str">
            <v>COEFICIENTE DE REPRESENTATIVIDADE</v>
          </cell>
          <cell r="K3350" t="str">
            <v>11,66</v>
          </cell>
        </row>
        <row r="3351">
          <cell r="G3351">
            <v>89503</v>
          </cell>
          <cell r="H3351" t="str">
            <v>CURVA 90 GRAUS, PVC, SOLDÁVEL, DN 50MM, INSTALADO EM PRUMADA DE ÁGUA - FORNECIMENTO E INSTALAÇÃO. AF_12/2014</v>
          </cell>
          <cell r="I3351" t="str">
            <v>UN</v>
          </cell>
          <cell r="J3351" t="str">
            <v>COEFICIENTE DE REPRESENTATIVIDADE</v>
          </cell>
          <cell r="K3351" t="str">
            <v>17,19</v>
          </cell>
        </row>
        <row r="3352">
          <cell r="G3352">
            <v>89504</v>
          </cell>
          <cell r="H3352" t="str">
            <v>CURVA 45 GRAUS, PVC, SOLDÁVEL, DN 50MM, INSTALADO EM PRUMADA DE ÁGUA - FORNECIMENTO E INSTALAÇÃO. AF_12/2014</v>
          </cell>
          <cell r="I3352" t="str">
            <v>UN</v>
          </cell>
          <cell r="J3352" t="str">
            <v>COEFICIENTE DE REPRESENTATIVIDADE</v>
          </cell>
          <cell r="K3352" t="str">
            <v>15,19</v>
          </cell>
        </row>
        <row r="3353">
          <cell r="G3353">
            <v>89505</v>
          </cell>
          <cell r="H3353" t="str">
            <v>JOELHO 90 GRAUS, PVC, SOLDÁVEL, DN 60MM, INSTALADO EM PRUMADA DE ÁGUA - FORNECIMENTO E INSTALAÇÃO. AF_12/2014</v>
          </cell>
          <cell r="I3353" t="str">
            <v>UN</v>
          </cell>
          <cell r="J3353" t="str">
            <v>COEFICIENTE DE REPRESENTATIVIDADE</v>
          </cell>
          <cell r="K3353" t="str">
            <v>25,46</v>
          </cell>
        </row>
        <row r="3354">
          <cell r="G3354">
            <v>89506</v>
          </cell>
          <cell r="H3354" t="str">
            <v>JOELHO 45 GRAUS, PVC, SOLDÁVEL, DN 60MM, INSTALADO EM PRUMADA DE ÁGUA - FORNECIMENTO E INSTALAÇÃO. AF_12/2014</v>
          </cell>
          <cell r="I3354" t="str">
            <v>UN</v>
          </cell>
          <cell r="J3354" t="str">
            <v>COEFICIENTE DE REPRESENTATIVIDADE</v>
          </cell>
          <cell r="K3354" t="str">
            <v>28,47</v>
          </cell>
        </row>
        <row r="3355">
          <cell r="G3355">
            <v>89507</v>
          </cell>
          <cell r="H3355" t="str">
            <v>CURVA 90 GRAUS, PVC, SOLDÁVEL, DN 60MM, INSTALADO EM PRUMADA DE ÁGUA - FORNECIMENTO E INSTALAÇÃO. AF_12/2014</v>
          </cell>
          <cell r="I3355" t="str">
            <v>UN</v>
          </cell>
          <cell r="J3355" t="str">
            <v>COEFICIENTE DE REPRESENTATIVIDADE</v>
          </cell>
          <cell r="K3355" t="str">
            <v>34,76</v>
          </cell>
        </row>
        <row r="3356">
          <cell r="G3356">
            <v>89510</v>
          </cell>
          <cell r="H3356" t="str">
            <v>CURVA 45 GRAUS, PVC, SOLDÁVEL, DN 60MM, INSTALADO EM PRUMADA DE ÁGUA - FORNECIMENTO E INSTALAÇÃO. AF_12/2014</v>
          </cell>
          <cell r="I3356" t="str">
            <v>UN</v>
          </cell>
          <cell r="J3356" t="str">
            <v>COEFICIENTE DE REPRESENTATIVIDADE</v>
          </cell>
          <cell r="K3356" t="str">
            <v>23,23</v>
          </cell>
        </row>
        <row r="3357">
          <cell r="G3357">
            <v>89513</v>
          </cell>
          <cell r="H3357" t="str">
            <v>JOELHO 90 GRAUS, PVC, SOLDÁVEL, DN 75MM, INSTALADO EM PRUMADA DE ÁGUA - FORNECIMENTO E INSTALAÇÃO. AF_12/2014</v>
          </cell>
          <cell r="I3357" t="str">
            <v>UN</v>
          </cell>
          <cell r="J3357" t="str">
            <v>COEFICIENTE DE REPRESENTATIVIDADE</v>
          </cell>
          <cell r="K3357" t="str">
            <v>77,05</v>
          </cell>
        </row>
        <row r="3358">
          <cell r="G3358">
            <v>89514</v>
          </cell>
          <cell r="H3358" t="str">
            <v>JOELHO 90 GRAUS, PVC, SERIE R, ÁGUA PLUVIAL, DN 40 MM, JUNTA SOLDÁVEL, FORNECIDO E INSTALADO EM RAMAL DE ENCAMINHAMENTO. AF_12/2014</v>
          </cell>
          <cell r="I3358" t="str">
            <v>UN</v>
          </cell>
          <cell r="J3358" t="str">
            <v>COEFICIENTE DE REPRESENTATIVIDADE</v>
          </cell>
          <cell r="K3358" t="str">
            <v>7,05</v>
          </cell>
        </row>
        <row r="3359">
          <cell r="G3359">
            <v>89515</v>
          </cell>
          <cell r="H3359" t="str">
            <v>JOELHO 45 GRAUS, PVC, SOLDÁVEL, DN 75MM, INSTALADO EM PRUMADA DE ÁGUA - FORNECIMENTO E INSTALAÇÃO. AF_12/2014</v>
          </cell>
          <cell r="I3359" t="str">
            <v>UN</v>
          </cell>
          <cell r="J3359" t="str">
            <v>COEFICIENTE DE REPRESENTATIVIDADE</v>
          </cell>
          <cell r="K3359" t="str">
            <v>58,68</v>
          </cell>
        </row>
        <row r="3360">
          <cell r="G3360">
            <v>89516</v>
          </cell>
          <cell r="H3360" t="str">
            <v>JOELHO 45 GRAUS, PVC, SERIE R, ÁGUA PLUVIAL, DN 40 MM, JUNTA SOLDÁVEL, FORNECIDO E INSTALADO EM RAMAL DE ENCAMINHAMENTO. AF_12/2014</v>
          </cell>
          <cell r="I3360" t="str">
            <v>UN</v>
          </cell>
          <cell r="J3360" t="str">
            <v>COEFICIENTE DE REPRESENTATIVIDADE</v>
          </cell>
          <cell r="K3360" t="str">
            <v>6,25</v>
          </cell>
        </row>
        <row r="3361">
          <cell r="G3361">
            <v>89517</v>
          </cell>
          <cell r="H3361" t="str">
            <v>CURVA 90 GRAUS, PVC, SOLDÁVEL, DN 75MM, INSTALADO EM PRUMADA DE ÁGUA - FORNECIMENTO E INSTALAÇÃO. AF_12/2014</v>
          </cell>
          <cell r="I3361" t="str">
            <v>UN</v>
          </cell>
          <cell r="J3361" t="str">
            <v>COEFICIENTE DE REPRESENTATIVIDADE</v>
          </cell>
          <cell r="K3361" t="str">
            <v>49,74</v>
          </cell>
        </row>
        <row r="3362">
          <cell r="G3362">
            <v>89518</v>
          </cell>
          <cell r="H3362" t="str">
            <v>JOELHO 90 GRAUS, PVC, SERIE R, ÁGUA PLUVIAL, DN 50 MM, JUNTA ELÁSTICA, FORNECIDO E INSTALADO EM RAMAL DE ENCAMINHAMENTO. AF_12/2014</v>
          </cell>
          <cell r="I3362" t="str">
            <v>UN</v>
          </cell>
          <cell r="J3362" t="str">
            <v>COEFICIENTE DE REPRESENTATIVIDADE</v>
          </cell>
          <cell r="K3362" t="str">
            <v>9,70</v>
          </cell>
        </row>
        <row r="3363">
          <cell r="G3363">
            <v>89519</v>
          </cell>
          <cell r="H3363" t="str">
            <v>CURVA 45 GRAUS, PVC, SOLDÁVEL, DN 75MM, INSTALADO EM PRUMADA DE ÁGUA - FORNECIMENTO E INSTALAÇÃO. AF_12/2014</v>
          </cell>
          <cell r="I3363" t="str">
            <v>UN</v>
          </cell>
          <cell r="J3363" t="str">
            <v>COEFICIENTE DE REPRESENTATIVIDADE</v>
          </cell>
          <cell r="K3363" t="str">
            <v>34,31</v>
          </cell>
        </row>
        <row r="3364">
          <cell r="G3364">
            <v>89520</v>
          </cell>
          <cell r="H3364" t="str">
            <v>JOELHO 45 GRAUS, PVC, SERIE R, ÁGUA PLUVIAL, DN 50 MM, JUNTA ELÁSTICA, FORNECIDO E INSTALADO EM RAMAL DE ENCAMINHAMENTO. AF_12/2014</v>
          </cell>
          <cell r="I3364" t="str">
            <v>UN</v>
          </cell>
          <cell r="J3364" t="str">
            <v>COEFICIENTE DE REPRESENTATIVIDADE</v>
          </cell>
          <cell r="K3364" t="str">
            <v>8,64</v>
          </cell>
        </row>
        <row r="3365">
          <cell r="G3365">
            <v>89521</v>
          </cell>
          <cell r="H3365" t="str">
            <v>JOELHO 90 GRAUS, PVC, SOLDÁVEL, DN 85MM, INSTALADO EM PRUMADA DE ÁGUA - FORNECIMENTO E INSTALAÇÃO. AF_12/2014</v>
          </cell>
          <cell r="I3365" t="str">
            <v>UN</v>
          </cell>
          <cell r="J3365" t="str">
            <v>COEFICIENTE DE REPRESENTATIVIDADE</v>
          </cell>
          <cell r="K3365" t="str">
            <v>90,79</v>
          </cell>
        </row>
        <row r="3366">
          <cell r="G3366">
            <v>89522</v>
          </cell>
          <cell r="H3366" t="str">
            <v>JOELHO 90 GRAUS, PVC, SERIE R, ÁGUA PLUVIAL, DN 75 MM, JUNTA ELÁSTICA, FORNECIDO E INSTALADO EM RAMAL DE ENCAMINHAMENTO. AF_12/2014</v>
          </cell>
          <cell r="I3366" t="str">
            <v>UN</v>
          </cell>
          <cell r="J3366" t="str">
            <v>COEFICIENTE DE REPRESENTATIVIDADE</v>
          </cell>
          <cell r="K3366" t="str">
            <v>19,20</v>
          </cell>
        </row>
        <row r="3367">
          <cell r="G3367">
            <v>89523</v>
          </cell>
          <cell r="H3367" t="str">
            <v>JOELHO 45 GRAUS, PVC, SOLDÁVEL, DN 85MM, INSTALADO EM PRUMADA DE ÁGUA - FORNECIMENTO E INSTALAÇÃO. AF_12/2014</v>
          </cell>
          <cell r="I3367" t="str">
            <v>UN</v>
          </cell>
          <cell r="J3367" t="str">
            <v>COEFICIENTE DE REPRESENTATIVIDADE</v>
          </cell>
          <cell r="K3367" t="str">
            <v>69,15</v>
          </cell>
        </row>
        <row r="3368">
          <cell r="G3368">
            <v>89524</v>
          </cell>
          <cell r="H3368" t="str">
            <v>JOELHO 45 GRAUS, PVC, SERIE R, ÁGUA PLUVIAL, DN 75 MM, JUNTA ELÁSTICA, FORNECIDO E INSTALADO EM RAMAL DE ENCAMINHAMENTO. AF_12/2014</v>
          </cell>
          <cell r="I3368" t="str">
            <v>UN</v>
          </cell>
          <cell r="J3368" t="str">
            <v>COEFICIENTE DE REPRESENTATIVIDADE</v>
          </cell>
          <cell r="K3368" t="str">
            <v>17,17</v>
          </cell>
        </row>
        <row r="3369">
          <cell r="G3369">
            <v>89525</v>
          </cell>
          <cell r="H3369" t="str">
            <v>CURVA 90 GRAUS, PVC, SOLDÁVEL, DN 85MM, INSTALADO EM PRUMADA DE ÁGUA - FORNECIMENTO E INSTALAÇÃO. AF_12/2014</v>
          </cell>
          <cell r="I3369" t="str">
            <v>UN</v>
          </cell>
          <cell r="J3369" t="str">
            <v>COEFICIENTE DE REPRESENTATIVIDADE</v>
          </cell>
          <cell r="K3369" t="str">
            <v>68,06</v>
          </cell>
        </row>
        <row r="3370">
          <cell r="G3370">
            <v>89526</v>
          </cell>
          <cell r="H3370" t="str">
            <v>CURVA 87 GRAUS E 30 MINUTOS, PVC, SERIE R, ÁGUA PLUVIAL, DN 75 MM, JUNTA ELÁSTICA, FORNECIDO E INSTALADO EM RAMAL DE ENCAMINHAMENTO. AF_12/2014</v>
          </cell>
          <cell r="I3370" t="str">
            <v>UN</v>
          </cell>
          <cell r="J3370" t="str">
            <v>COEFICIENTE DE REPRESENTATIVIDADE</v>
          </cell>
          <cell r="K3370" t="str">
            <v>24,57</v>
          </cell>
        </row>
        <row r="3371">
          <cell r="G3371">
            <v>89527</v>
          </cell>
          <cell r="H3371" t="str">
            <v>CURVA 45 GRAUS, PVC, SOLDÁVEL, DN 85MM, INSTALADO EM PRUMADA DE ÁGUA - FORNECIMENTO E INSTALAÇÃO. AF_12/2014</v>
          </cell>
          <cell r="I3371" t="str">
            <v>UN</v>
          </cell>
          <cell r="J3371" t="str">
            <v>COEFICIENTE DE REPRESENTATIVIDADE</v>
          </cell>
          <cell r="K3371" t="str">
            <v>52,88</v>
          </cell>
        </row>
        <row r="3372">
          <cell r="G3372">
            <v>89528</v>
          </cell>
          <cell r="H3372" t="str">
            <v>LUVA, PVC, SOLDÁVEL, DN 25MM, INSTALADO EM PRUMADA DE ÁGUA - FORNECIMENTO E INSTALAÇÃO. AF_12/2014</v>
          </cell>
          <cell r="I3372" t="str">
            <v>UN</v>
          </cell>
          <cell r="J3372" t="str">
            <v>COEFICIENTE DE REPRESENTATIVIDADE</v>
          </cell>
          <cell r="K3372" t="str">
            <v>2,94</v>
          </cell>
        </row>
        <row r="3373">
          <cell r="G3373">
            <v>89529</v>
          </cell>
          <cell r="H3373" t="str">
            <v>JOELHO 90 GRAUS, PVC, SERIE R, ÁGUA PLUVIAL, DN 100 MM, JUNTA ELÁSTICA, FORNECIDO E INSTALADO EM RAMAL DE ENCAMINHAMENTO. AF_12/2014</v>
          </cell>
          <cell r="I3373" t="str">
            <v>UN</v>
          </cell>
          <cell r="J3373" t="str">
            <v>COEFICIENTE DE REPRESENTATIVIDADE</v>
          </cell>
          <cell r="K3373" t="str">
            <v>28,14</v>
          </cell>
        </row>
        <row r="3374">
          <cell r="G3374">
            <v>89530</v>
          </cell>
          <cell r="H3374" t="str">
            <v>LUVA DE CORRER, PVC, SOLDÁVEL, DN 25MM, INSTALADO EM PRUMADA DE ÁGUA - FORNECIMENTO E INSTALAÇÃO. AF_12/2014</v>
          </cell>
          <cell r="I3374" t="str">
            <v>UN</v>
          </cell>
          <cell r="J3374" t="str">
            <v>COEFICIENTE DE REPRESENTATIVIDADE</v>
          </cell>
          <cell r="K3374" t="str">
            <v>9,67</v>
          </cell>
        </row>
        <row r="3375">
          <cell r="G3375">
            <v>89531</v>
          </cell>
          <cell r="H3375" t="str">
            <v>JOELHO 45 GRAUS, PVC, SERIE R, ÁGUA PLUVIAL, DN 100 MM, JUNTA ELÁSTICA, FORNECIDO E INSTALADO EM RAMAL DE ENCAMINHAMENTO. AF_12/2014</v>
          </cell>
          <cell r="I3375" t="str">
            <v>UN</v>
          </cell>
          <cell r="J3375" t="str">
            <v>COEFICIENTE DE REPRESENTATIVIDADE</v>
          </cell>
          <cell r="K3375" t="str">
            <v>23,20</v>
          </cell>
        </row>
        <row r="3376">
          <cell r="G3376">
            <v>89532</v>
          </cell>
          <cell r="H3376" t="str">
            <v>LUVA DE REDUÇÃO, PVC, SOLDÁVEL, DN 32MM X 25MM, INSTALADO EM PRUMADA DE ÁGUA - FORNECIMENTO E INSTALAÇÃO. AF_12/2014</v>
          </cell>
          <cell r="I3376" t="str">
            <v>UN</v>
          </cell>
          <cell r="J3376" t="str">
            <v>COEFICIENTE DE REPRESENTATIVIDADE</v>
          </cell>
          <cell r="K3376" t="str">
            <v>5,00</v>
          </cell>
        </row>
        <row r="3377">
          <cell r="G3377">
            <v>89533</v>
          </cell>
          <cell r="H3377" t="str">
            <v>JOELHO 45 GRAUS PARA PÉ DE COLUNA, PVC, SERIE R, ÁGUA PLUVIAL, DN 100 MM, JUNTA ELÁSTICA, FORNECIDO E INSTALADO EM RAMAL DE ENCAMINHAMENTO. AF_12/2014</v>
          </cell>
          <cell r="I3377" t="str">
            <v>UN</v>
          </cell>
          <cell r="J3377" t="str">
            <v>COEFICIENTE DE REPRESENTATIVIDADE</v>
          </cell>
          <cell r="K3377" t="str">
            <v>23,20</v>
          </cell>
        </row>
        <row r="3378">
          <cell r="G3378">
            <v>89534</v>
          </cell>
          <cell r="H3378" t="str">
            <v>LUVA SOLDÁVEL E COM ROSCA, PVC, SOLDÁVEL, DN 25MM X 3/4, INSTALADO EM PRUMADA DE ÁGUA - FORNECIMENTO E INSTALAÇÃO. AF_12/2014</v>
          </cell>
          <cell r="I3378" t="str">
            <v>UN</v>
          </cell>
          <cell r="J3378" t="str">
            <v>COEFICIENTE DE REPRESENTATIVIDADE</v>
          </cell>
          <cell r="K3378" t="str">
            <v>3,54</v>
          </cell>
        </row>
        <row r="3379">
          <cell r="G3379">
            <v>89535</v>
          </cell>
          <cell r="H3379" t="str">
            <v>CURVA 87 GRAUS E 30 MINUTOS, PVC, SERIE R, ÁGUA PLUVIAL, DN 100 MM, JUNTA ELÁSTICA, FORNECIDO E INSTALADO EM RAMAL DE ENCAMINHAMENTO. AF_12/2014</v>
          </cell>
          <cell r="I3379" t="str">
            <v>UN</v>
          </cell>
          <cell r="J3379" t="str">
            <v>COEFICIENTE DE REPRESENTATIVIDADE</v>
          </cell>
          <cell r="K3379" t="str">
            <v>35,88</v>
          </cell>
        </row>
        <row r="3380">
          <cell r="G3380">
            <v>89536</v>
          </cell>
          <cell r="H3380" t="str">
            <v>UNIÃO, PVC, SOLDÁVEL, DN 25MM, INSTALADO EM PRUMADA DE ÁGUA - FORNECIMENTO E INSTALAÇÃO. AF_12/2014</v>
          </cell>
          <cell r="I3380" t="str">
            <v>UN</v>
          </cell>
          <cell r="J3380" t="str">
            <v>COEFICIENTE DE REPRESENTATIVIDADE</v>
          </cell>
          <cell r="K3380" t="str">
            <v>8,73</v>
          </cell>
        </row>
        <row r="3381">
          <cell r="G3381">
            <v>89538</v>
          </cell>
          <cell r="H3381" t="str">
            <v>ADAPTADOR CURTO COM BOLSA E ROSCA PARA REGISTRO, PVC, SOLDÁVEL, DN 25MM X 3/4, INSTALADO EM PRUMADA DE ÁGUA - FORNECIMENTO E INSTALAÇÃO. AF_12/2014</v>
          </cell>
          <cell r="I3381" t="str">
            <v>UN</v>
          </cell>
          <cell r="J3381" t="str">
            <v>COEFICIENTE DE REPRESENTATIVIDADE</v>
          </cell>
          <cell r="K3381" t="str">
            <v>3,00</v>
          </cell>
        </row>
        <row r="3382">
          <cell r="G3382">
            <v>89540</v>
          </cell>
          <cell r="H3382" t="str">
            <v>CURVA DE TRANSPOSIÇÃO, PVC, SOLDÁVEL, DN 25MM, INSTALADO EM PRUMADA DE ÁGUA  - FORNECIMENTO E INSTALAÇÃO. AF_12/2014</v>
          </cell>
          <cell r="I3382" t="str">
            <v>UN</v>
          </cell>
          <cell r="J3382" t="str">
            <v>COEFICIENTE DE REPRESENTATIVIDADE</v>
          </cell>
          <cell r="K3382" t="str">
            <v>7,30</v>
          </cell>
        </row>
        <row r="3383">
          <cell r="G3383">
            <v>89541</v>
          </cell>
          <cell r="H3383" t="str">
            <v>LUVA, PVC, SOLDÁVEL, DN 32MM, INSTALADO EM PRUMADA DE ÁGUA - FORNECIMENTO E INSTALAÇÃO. AF_12/2014</v>
          </cell>
          <cell r="I3383" t="str">
            <v>UN</v>
          </cell>
          <cell r="J3383" t="str">
            <v>COEFICIENTE DE REPRESENTATIVIDADE</v>
          </cell>
          <cell r="K3383" t="str">
            <v>4,41</v>
          </cell>
        </row>
        <row r="3384">
          <cell r="G3384">
            <v>89542</v>
          </cell>
          <cell r="H3384" t="str">
            <v>LUVA DE CORRER, PVC, SOLDÁVEL, DN 32MM, INSTALADO EM PRUMADA DE ÁGUA - FORNECIMENTO E INSTALAÇÃO. AF_12/2014</v>
          </cell>
          <cell r="I3384" t="str">
            <v>UN</v>
          </cell>
          <cell r="J3384" t="str">
            <v>COEFICIENTE DE REPRESENTATIVIDADE</v>
          </cell>
          <cell r="K3384" t="str">
            <v>20,47</v>
          </cell>
        </row>
        <row r="3385">
          <cell r="G3385">
            <v>89544</v>
          </cell>
          <cell r="H3385" t="str">
            <v>LUVA SIMPLES, PVC, SERIE R, ÁGUA PLUVIAL, DN 40 MM, JUNTA SOLDÁVEL, FORNECIDO E INSTALADO EM RAMAL DE ENCAMINHAMENTO. AF_12/2014</v>
          </cell>
          <cell r="I3385" t="str">
            <v>UN</v>
          </cell>
          <cell r="J3385" t="str">
            <v>COEFICIENTE DE REPRESENTATIVIDADE</v>
          </cell>
          <cell r="K3385" t="str">
            <v>6,27</v>
          </cell>
        </row>
        <row r="3386">
          <cell r="G3386">
            <v>89545</v>
          </cell>
          <cell r="H3386" t="str">
            <v>LUVA SIMPLES, PVC, SERIE R, ÁGUA PLUVIAL, DN 50 MM, JUNTA ELÁSTICA, FORNECIDO E INSTALADO EM RAMAL DE ENCAMINHAMENTO. AF_12/2014</v>
          </cell>
          <cell r="I3386" t="str">
            <v>UN</v>
          </cell>
          <cell r="J3386" t="str">
            <v>COEFICIENTE DE REPRESENTATIVIDADE</v>
          </cell>
          <cell r="K3386" t="str">
            <v>8,84</v>
          </cell>
        </row>
        <row r="3387">
          <cell r="G3387">
            <v>89546</v>
          </cell>
          <cell r="H3387" t="str">
            <v>BUCHA DE REDUÇÃO LONGA, PVC, SERIE R, ÁGUA PLUVIAL, DN 50 X 40 MM, JUNTA ELÁSTICA, FORNECIDO E INSTALADO EM RAMAL DE ENCAMINHAMENTO. AF_12/2014</v>
          </cell>
          <cell r="I3387" t="str">
            <v>UN</v>
          </cell>
          <cell r="J3387" t="str">
            <v>COEFICIENTE DE REPRESENTATIVIDADE</v>
          </cell>
          <cell r="K3387" t="str">
            <v>7,77</v>
          </cell>
        </row>
        <row r="3388">
          <cell r="G3388">
            <v>89547</v>
          </cell>
          <cell r="H3388" t="str">
            <v>LUVA SIMPLES, PVC, SERIE R, ÁGUA PLUVIAL, DN 75 MM, JUNTA ELÁSTICA, FORNECIDO E INSTALADO EM RAMAL DE ENCAMINHAMENTO. AF_12/2014</v>
          </cell>
          <cell r="I3388" t="str">
            <v>UN</v>
          </cell>
          <cell r="J3388" t="str">
            <v>COEFICIENTE DE REPRESENTATIVIDADE</v>
          </cell>
          <cell r="K3388" t="str">
            <v>13,42</v>
          </cell>
        </row>
        <row r="3389">
          <cell r="G3389">
            <v>89548</v>
          </cell>
          <cell r="H3389" t="str">
            <v>LUVA DE CORRER, PVC, SERIE R, ÁGUA PLUVIAL, DN 75 MM, JUNTA ELÁSTICA, FORNECIDO E INSTALADO EM RAMAL DE ENCAMINHAMENTO. AF_12/2014</v>
          </cell>
          <cell r="I3389" t="str">
            <v>UN</v>
          </cell>
          <cell r="J3389" t="str">
            <v>COEFICIENTE DE REPRESENTATIVIDADE</v>
          </cell>
          <cell r="K3389" t="str">
            <v>14,43</v>
          </cell>
        </row>
        <row r="3390">
          <cell r="G3390">
            <v>89549</v>
          </cell>
          <cell r="H3390" t="str">
            <v>REDUÇÃO EXCÊNTRICA, PVC, SERIE R, ÁGUA PLUVIAL, DN 75 X 50 MM, JUNTA ELÁSTICA, FORNECIDO E INSTALADO EM RAMAL DE ENCAMINHAMENTO. AF_12/2014</v>
          </cell>
          <cell r="I3390" t="str">
            <v>UN</v>
          </cell>
          <cell r="J3390" t="str">
            <v>COEFICIENTE DE REPRESENTATIVIDADE</v>
          </cell>
          <cell r="K3390" t="str">
            <v>10,72</v>
          </cell>
        </row>
        <row r="3391">
          <cell r="G3391">
            <v>89550</v>
          </cell>
          <cell r="H3391" t="str">
            <v>TÊ DE INSPEÇÃO, PVC, SERIE R, ÁGUA PLUVIAL, DN 75 MM, JUNTA ELÁSTICA, FORNECIDO E INSTALADO EM RAMAL DE ENCAMINHAMENTO. AF_12/2014</v>
          </cell>
          <cell r="I3391" t="str">
            <v>UN</v>
          </cell>
          <cell r="J3391" t="str">
            <v>COEFICIENTE DE REPRESENTATIVIDADE</v>
          </cell>
          <cell r="K3391" t="str">
            <v>24,50</v>
          </cell>
        </row>
        <row r="3392">
          <cell r="G3392">
            <v>89551</v>
          </cell>
          <cell r="H3392" t="str">
            <v>LUVA SOLDÁVEL E COM ROSCA, PVC, SOLDÁVEL, DN 32MM X 1, INSTALADO EM PRUMADA DE ÁGUA - FORNECIMENTO E INSTALAÇÃO. AF_12/2014</v>
          </cell>
          <cell r="I3392" t="str">
            <v>UN</v>
          </cell>
          <cell r="J3392" t="str">
            <v>COEFICIENTE DE REPRESENTATIVIDADE</v>
          </cell>
          <cell r="K3392" t="str">
            <v>6,85</v>
          </cell>
        </row>
        <row r="3393">
          <cell r="G3393">
            <v>89552</v>
          </cell>
          <cell r="H3393" t="str">
            <v>UNIÃO, PVC, SOLDÁVEL, DN 32MM, INSTALADO EM PRUMADA DE ÁGUA - FORNECIMENTO E INSTALAÇÃO. AF_12/2014</v>
          </cell>
          <cell r="I3393" t="str">
            <v>UN</v>
          </cell>
          <cell r="J3393" t="str">
            <v>COEFICIENTE DE REPRESENTATIVIDADE</v>
          </cell>
          <cell r="K3393" t="str">
            <v>13,47</v>
          </cell>
        </row>
        <row r="3394">
          <cell r="G3394">
            <v>89553</v>
          </cell>
          <cell r="H3394" t="str">
            <v>ADAPTADOR CURTO COM BOLSA E ROSCA PARA REGISTRO, PVC, SOLDÁVEL, DN 32MM X 1, INSTALADO EM PRUMADA DE ÁGUA - FORNECIMENTO E INSTALAÇÃO. AF_12/2014</v>
          </cell>
          <cell r="I3394" t="str">
            <v>UN</v>
          </cell>
          <cell r="J3394" t="str">
            <v>COEFICIENTE DE REPRESENTATIVIDADE</v>
          </cell>
          <cell r="K3394" t="str">
            <v>4,34</v>
          </cell>
        </row>
        <row r="3395">
          <cell r="G3395">
            <v>89554</v>
          </cell>
          <cell r="H3395" t="str">
            <v>LUVA SIMPLES, PVC, SERIE R, ÁGUA PLUVIAL, DN 100 MM, JUNTA ELÁSTICA, FORNECIDO E INSTALADO EM RAMAL DE ENCAMINHAMENTO. AF_12/2014</v>
          </cell>
          <cell r="I3395" t="str">
            <v>UN</v>
          </cell>
          <cell r="J3395" t="str">
            <v>COEFICIENTE DE REPRESENTATIVIDADE</v>
          </cell>
          <cell r="K3395" t="str">
            <v>16,53</v>
          </cell>
        </row>
        <row r="3396">
          <cell r="G3396">
            <v>89555</v>
          </cell>
          <cell r="H3396" t="str">
            <v>CURVA DE TRANSPOSIÇÃO, PVC, SOLDÁVEL, DN 32MM, INSTALADO EM PRUMADA DE ÁGUA   FORNECIMENTO E INSTALAÇÃO. AF_12/2014</v>
          </cell>
          <cell r="I3396" t="str">
            <v>UN</v>
          </cell>
          <cell r="J3396" t="str">
            <v>COEFICIENTE DE REPRESENTATIVIDADE</v>
          </cell>
          <cell r="K3396" t="str">
            <v>16,23</v>
          </cell>
        </row>
        <row r="3397">
          <cell r="G3397">
            <v>89556</v>
          </cell>
          <cell r="H3397" t="str">
            <v>LUVA DE CORRER, PVC, SERIE R, ÁGUA PLUVIAL, DN 100 MM, JUNTA ELÁSTICA, FORNECIDO E INSTALADO EM RAMAL DE ENCAMINHAMENTO. AF_12/2014</v>
          </cell>
          <cell r="I3397" t="str">
            <v>UN</v>
          </cell>
          <cell r="J3397" t="str">
            <v>COEFICIENTE DE REPRESENTATIVIDADE</v>
          </cell>
          <cell r="K3397" t="str">
            <v>23,44</v>
          </cell>
        </row>
        <row r="3398">
          <cell r="G3398">
            <v>89557</v>
          </cell>
          <cell r="H3398" t="str">
            <v>REDUÇÃO EXCÊNTRICA, PVC, SERIE R, ÁGUA PLUVIAL, DN 100 X 75 MM, JUNTA ELÁSTICA, FORNECIDO E INSTALADO EM RAMAL DE ENCAMINHAMENTO. AF_12/2014</v>
          </cell>
          <cell r="I3398" t="str">
            <v>UN</v>
          </cell>
          <cell r="J3398" t="str">
            <v>COEFICIENTE DE REPRESENTATIVIDADE</v>
          </cell>
          <cell r="K3398" t="str">
            <v>18,90</v>
          </cell>
        </row>
        <row r="3399">
          <cell r="G3399">
            <v>89558</v>
          </cell>
          <cell r="H3399" t="str">
            <v>LUVA, PVC, SOLDÁVEL, DN 40MM, INSTALADO EM PRUMADA DE ÁGUA - FORNECIMENTO E INSTALAÇÃO. AF_12/2014</v>
          </cell>
          <cell r="I3399" t="str">
            <v>UN</v>
          </cell>
          <cell r="J3399" t="str">
            <v>COEFICIENTE DE REPRESENTATIVIDADE</v>
          </cell>
          <cell r="K3399" t="str">
            <v>6,59</v>
          </cell>
        </row>
        <row r="3400">
          <cell r="G3400">
            <v>89559</v>
          </cell>
          <cell r="H3400" t="str">
            <v>TÊ DE INSPEÇÃO, PVC, SERIE R, ÁGUA PLUVIAL, DN 100 MM, JUNTA ELÁSTICA, FORNECIDO E INSTALADO EM RAMAL DE ENCAMINHAMENTO. AF_12/2014</v>
          </cell>
          <cell r="I3400" t="str">
            <v>UN</v>
          </cell>
          <cell r="J3400" t="str">
            <v>COEFICIENTE DE REPRESENTATIVIDADE</v>
          </cell>
          <cell r="K3400" t="str">
            <v>39,89</v>
          </cell>
        </row>
        <row r="3401">
          <cell r="G3401">
            <v>89561</v>
          </cell>
          <cell r="H3401" t="str">
            <v>JUNÇÃO SIMPLES, PVC, SERIE R, ÁGUA PLUVIAL, DN 40 MM, JUNTA SOLDÁVEL, FORNECIDO E INSTALADO EM RAMAL DE ENCAMINHAMENTO. AF_12/2014</v>
          </cell>
          <cell r="I3401" t="str">
            <v>UN</v>
          </cell>
          <cell r="J3401" t="str">
            <v>COEFICIENTE DE REPRESENTATIVIDADE</v>
          </cell>
          <cell r="K3401" t="str">
            <v>9,28</v>
          </cell>
        </row>
        <row r="3402">
          <cell r="G3402">
            <v>89562</v>
          </cell>
          <cell r="H3402" t="str">
            <v>LUVA DE REDUÇÃO, PVC, SOLDÁVEL, DN 40MM X 32MM, INSTALADO EM PRUMADA DE ÁGUA - FORNECIMENTO E INSTALAÇÃO. AF_12/2014</v>
          </cell>
          <cell r="I3402" t="str">
            <v>UN</v>
          </cell>
          <cell r="J3402" t="str">
            <v>COEFICIENTE DE REPRESENTATIVIDADE</v>
          </cell>
          <cell r="K3402" t="str">
            <v>6,99</v>
          </cell>
        </row>
        <row r="3403">
          <cell r="G3403">
            <v>89563</v>
          </cell>
          <cell r="H3403" t="str">
            <v>JUNÇÃO SIMPLES, PVC, SERIE R, ÁGUA PLUVIAL, DN 50 MM, JUNTA ELÁSTICA, FORNECIDO E INSTALADO EM RAMAL DE ENCAMINHAMENTO. AF_12/2014</v>
          </cell>
          <cell r="I3403" t="str">
            <v>UN</v>
          </cell>
          <cell r="J3403" t="str">
            <v>COEFICIENTE DE REPRESENTATIVIDADE</v>
          </cell>
          <cell r="K3403" t="str">
            <v>14,83</v>
          </cell>
        </row>
        <row r="3404">
          <cell r="G3404">
            <v>89564</v>
          </cell>
          <cell r="H3404" t="str">
            <v>LUVA COM ROSCA, PVC, SOLDÁVEL, DN 40MM X 1.1/4, INSTALADO EM PRUMADA DE ÁGUA - FORNECIMENTO E INSTALAÇÃO. AF_12/2014</v>
          </cell>
          <cell r="I3404" t="str">
            <v>UN</v>
          </cell>
          <cell r="J3404" t="str">
            <v>COEFICIENTE DE REPRESENTATIVIDADE</v>
          </cell>
          <cell r="K3404" t="str">
            <v>12,23</v>
          </cell>
        </row>
        <row r="3405">
          <cell r="G3405">
            <v>89565</v>
          </cell>
          <cell r="H3405" t="str">
            <v>JUNÇÃO SIMPLES, PVC, SERIE R, ÁGUA PLUVIAL, DN 75 X 75 MM, JUNTA ELÁSTICA, FORNECIDO E INSTALADO EM RAMAL DE ENCAMINHAMENTO. AF_12/2014</v>
          </cell>
          <cell r="I3405" t="str">
            <v>UN</v>
          </cell>
          <cell r="J3405" t="str">
            <v>COEFICIENTE DE REPRESENTATIVIDADE</v>
          </cell>
          <cell r="K3405" t="str">
            <v>35,00</v>
          </cell>
        </row>
        <row r="3406">
          <cell r="G3406">
            <v>89566</v>
          </cell>
          <cell r="H3406" t="str">
            <v>TÊ, PVC, SERIE R, ÁGUA PLUVIAL, DN 75 MM, JUNTA ELÁSTICA, FORNECIDO E INSTALADO EM RAMAL DE ENCAMINHAMENTO. AF_12/2014</v>
          </cell>
          <cell r="I3406" t="str">
            <v>UN</v>
          </cell>
          <cell r="J3406" t="str">
            <v>COEFICIENTE DE REPRESENTATIVIDADE</v>
          </cell>
          <cell r="K3406" t="str">
            <v>30,62</v>
          </cell>
        </row>
        <row r="3407">
          <cell r="G3407">
            <v>89567</v>
          </cell>
          <cell r="H3407" t="str">
            <v>JUNÇÃO SIMPLES, PVC, SERIE R, ÁGUA PLUVIAL, DN 100 X 100 MM, JUNTA ELÁSTICA, FORNECIDO E INSTALADO EM RAMAL DE ENCAMINHAMENTO. AF_12/2014</v>
          </cell>
          <cell r="I3407" t="str">
            <v>UN</v>
          </cell>
          <cell r="J3407" t="str">
            <v>COEFICIENTE DE REPRESENTATIVIDADE</v>
          </cell>
          <cell r="K3407" t="str">
            <v>51,07</v>
          </cell>
        </row>
        <row r="3408">
          <cell r="G3408">
            <v>89568</v>
          </cell>
          <cell r="H3408" t="str">
            <v>UNIÃO, PVC, SOLDÁVEL, DN 40MM, INSTALADO EM PRUMADA DE ÁGUA - FORNECIMENTO E INSTALAÇÃO. AF_12/2014</v>
          </cell>
          <cell r="I3408" t="str">
            <v>UN</v>
          </cell>
          <cell r="J3408" t="str">
            <v>COEFICIENTE DE REPRESENTATIVIDADE</v>
          </cell>
          <cell r="K3408" t="str">
            <v>24,11</v>
          </cell>
        </row>
        <row r="3409">
          <cell r="G3409">
            <v>89569</v>
          </cell>
          <cell r="H3409" t="str">
            <v>JUNÇÃO SIMPLES, PVC, SERIE R, ÁGUA PLUVIAL, DN 100 X 75 MM, JUNTA ELÁSTICA, FORNECIDO E INSTALADO EM RAMAL DE ENCAMINHAMENTO. AF_12/2014</v>
          </cell>
          <cell r="I3409" t="str">
            <v>UN</v>
          </cell>
          <cell r="J3409" t="str">
            <v>COEFICIENTE DE REPRESENTATIVIDADE</v>
          </cell>
          <cell r="K3409" t="str">
            <v>48,40</v>
          </cell>
        </row>
        <row r="3410">
          <cell r="G3410">
            <v>89570</v>
          </cell>
          <cell r="H3410" t="str">
            <v>ADAPTADOR CURTO COM BOLSA E ROSCA PARA REGISTRO, PVC, SOLDÁVEL, DN 40MM X 1.1/2, INSTALADO EM PRUMADA DE ÁGUA - FORNECIMENTO E INSTALAÇÃO. AF_12/2014</v>
          </cell>
          <cell r="I3410" t="str">
            <v>UN</v>
          </cell>
          <cell r="J3410" t="str">
            <v>COEFICIENTE DE REPRESENTATIVIDADE</v>
          </cell>
          <cell r="K3410" t="str">
            <v>8,82</v>
          </cell>
        </row>
        <row r="3411">
          <cell r="G3411">
            <v>89571</v>
          </cell>
          <cell r="H3411" t="str">
            <v>TÊ, PVC, SERIE R, ÁGUA PLUVIAL, DN 100 X 100 MM, JUNTA ELÁSTICA, FORNECIDO E INSTALADO EM RAMAL DE ENCAMINHAMENTO. AF_12/2014</v>
          </cell>
          <cell r="I3411" t="str">
            <v>UN</v>
          </cell>
          <cell r="J3411" t="str">
            <v>COEFICIENTE DE REPRESENTATIVIDADE</v>
          </cell>
          <cell r="K3411" t="str">
            <v>47,23</v>
          </cell>
        </row>
        <row r="3412">
          <cell r="G3412">
            <v>89572</v>
          </cell>
          <cell r="H3412" t="str">
            <v>ADAPTADOR CURTO COM BOLSA E ROSCA PARA REGISTRO, PVC, SOLDÁVEL, DN 40MM X 1.1/4, INSTALADO EM PRUMADA DE ÁGUA - FORNECIMENTO E INSTALAÇÃO. AF_12/2014</v>
          </cell>
          <cell r="I3412" t="str">
            <v>UN</v>
          </cell>
          <cell r="J3412" t="str">
            <v>COEFICIENTE DE REPRESENTATIVIDADE</v>
          </cell>
          <cell r="K3412" t="str">
            <v>6,27</v>
          </cell>
        </row>
        <row r="3413">
          <cell r="G3413">
            <v>89573</v>
          </cell>
          <cell r="H3413" t="str">
            <v>TÊ, PVC, SERIE R, ÁGUA PLUVIAL, DN 100 X 75 MM, JUNTA ELÁSTICA, FORNECIDO E INSTALADO EM RAMAL DE ENCAMINHAMENTO. AF_12/2014</v>
          </cell>
          <cell r="I3413" t="str">
            <v>UN</v>
          </cell>
          <cell r="J3413" t="str">
            <v>COEFICIENTE DE REPRESENTATIVIDADE</v>
          </cell>
          <cell r="K3413" t="str">
            <v>43,21</v>
          </cell>
        </row>
        <row r="3414">
          <cell r="G3414">
            <v>89574</v>
          </cell>
          <cell r="H3414" t="str">
            <v>JUNÇÃO DUPLA, PVC, SERIE R, ÁGUA PLUVIAL, DN 100 X 100 X 100 MM, JUNTA ELÁSTICA, FORNECIDO E INSTALADO EM RAMAL DE ENCAMINHAMENTO. AF_12/2014</v>
          </cell>
          <cell r="I3414" t="str">
            <v>UN</v>
          </cell>
          <cell r="J3414" t="str">
            <v>COEFICIENTE DE REPRESENTATIVIDADE</v>
          </cell>
          <cell r="K3414" t="str">
            <v>82,50</v>
          </cell>
        </row>
        <row r="3415">
          <cell r="G3415">
            <v>89575</v>
          </cell>
          <cell r="H3415" t="str">
            <v>LUVA, PVC, SOLDÁVEL, DN 50MM, INSTALADO EM PRUMADA DE ÁGUA - FORNECIMENTO E INSTALAÇÃO. AF_12/2014</v>
          </cell>
          <cell r="I3415" t="str">
            <v>UN</v>
          </cell>
          <cell r="J3415" t="str">
            <v>COEFICIENTE DE REPRESENTATIVIDADE</v>
          </cell>
          <cell r="K3415" t="str">
            <v>8,54</v>
          </cell>
        </row>
        <row r="3416">
          <cell r="G3416">
            <v>89577</v>
          </cell>
          <cell r="H3416" t="str">
            <v>LUVA DE CORRER, PVC, SOLDÁVEL, DN 50MM, INSTALADO EM PRUMADA DE ÁGUA - FORNECIMENTO E INSTALAÇÃO. AF_12/2014</v>
          </cell>
          <cell r="I3416" t="str">
            <v>UN</v>
          </cell>
          <cell r="J3416" t="str">
            <v>COEFICIENTE DE REPRESENTATIVIDADE</v>
          </cell>
          <cell r="K3416" t="str">
            <v>25,04</v>
          </cell>
        </row>
        <row r="3417">
          <cell r="G3417">
            <v>89579</v>
          </cell>
          <cell r="H3417" t="str">
            <v>LUVA DE REDUÇÃO, PVC, SOLDÁVEL, DN 50MM X 25MM, INSTALADO EM PRUMADA DE ÁGUA   FORNECIMENTO E INSTALAÇÃO. AF_12/2014</v>
          </cell>
          <cell r="I3417" t="str">
            <v>UN</v>
          </cell>
          <cell r="J3417" t="str">
            <v>COEFICIENTE DE REPRESENTATIVIDADE</v>
          </cell>
          <cell r="K3417" t="str">
            <v>8,72</v>
          </cell>
        </row>
        <row r="3418">
          <cell r="G3418">
            <v>89581</v>
          </cell>
          <cell r="H3418" t="str">
            <v>JOELHO 90 GRAUS, PVC, SERIE R, ÁGUA PLUVIAL, DN 75 MM, JUNTA ELÁSTICA, FORNECIDO E INSTALADO EM CONDUTORES VERTICAIS DE ÁGUAS PLUVIAIS. AF_12/2014</v>
          </cell>
          <cell r="I3418" t="str">
            <v>UN</v>
          </cell>
          <cell r="J3418" t="str">
            <v>COEFICIENTE DE REPRESENTATIVIDADE</v>
          </cell>
          <cell r="K3418" t="str">
            <v>17,94</v>
          </cell>
        </row>
        <row r="3419">
          <cell r="G3419">
            <v>89582</v>
          </cell>
          <cell r="H3419" t="str">
            <v>JOELHO 45 GRAUS, PVC, SERIE R, ÁGUA PLUVIAL, DN 75 MM, JUNTA ELÁSTICA, FORNECIDO E INSTALADO EM CONDUTORES VERTICAIS DE ÁGUAS PLUVIAIS. AF_12/2014</v>
          </cell>
          <cell r="I3419" t="str">
            <v>UN</v>
          </cell>
          <cell r="J3419" t="str">
            <v>COEFICIENTE DE REPRESENTATIVIDADE</v>
          </cell>
          <cell r="K3419" t="str">
            <v>15,91</v>
          </cell>
        </row>
        <row r="3420">
          <cell r="G3420">
            <v>89583</v>
          </cell>
          <cell r="H3420" t="str">
            <v>CURVA 87 GRAUS E 30 MINUTOS, PVC, SERIE R, ÁGUA PLUVIAL, DN 75 MM, JUNTA ELÁSTICA, FORNECIDO E INSTALADO EM CONDUTORES VERTICAIS DE ÁGUAS PLUVIAIS. AF_12/2014</v>
          </cell>
          <cell r="I3420" t="str">
            <v>UN</v>
          </cell>
          <cell r="J3420" t="str">
            <v>COEFICIENTE DE REPRESENTATIVIDADE</v>
          </cell>
          <cell r="K3420" t="str">
            <v>23,31</v>
          </cell>
        </row>
        <row r="3421">
          <cell r="G3421">
            <v>89584</v>
          </cell>
          <cell r="H3421" t="str">
            <v>JOELHO 90 GRAUS, PVC, SERIE R, ÁGUA PLUVIAL, DN 100 MM, JUNTA ELÁSTICA, FORNECIDO E INSTALADO EM CONDUTORES VERTICAIS DE ÁGUAS PLUVIAIS. AF_12/2014</v>
          </cell>
          <cell r="I3421" t="str">
            <v>UN</v>
          </cell>
          <cell r="J3421" t="str">
            <v>COEFICIENTE DE REPRESENTATIVIDADE</v>
          </cell>
          <cell r="K3421" t="str">
            <v>26,86</v>
          </cell>
        </row>
        <row r="3422">
          <cell r="G3422">
            <v>89585</v>
          </cell>
          <cell r="H3422" t="str">
            <v>JOELHO 45 GRAUS, PVC, SERIE R, ÁGUA PLUVIAL, DN 100 MM, JUNTA ELÁSTICA, FORNECIDO E INSTALADO EM CONDUTORES VERTICAIS DE ÁGUAS PLUVIAIS. AF_12/2014</v>
          </cell>
          <cell r="I3422" t="str">
            <v>UN</v>
          </cell>
          <cell r="J3422" t="str">
            <v>COEFICIENTE DE REPRESENTATIVIDADE</v>
          </cell>
          <cell r="K3422" t="str">
            <v>21,92</v>
          </cell>
        </row>
        <row r="3423">
          <cell r="G3423">
            <v>89586</v>
          </cell>
          <cell r="H3423" t="str">
            <v>JOELHO 45 GRAUS PARA PÉ DE COLUNA, PVC, SERIE R, ÁGUA PLUVIAL, DN 100 MM, JUNTA ELÁSTICA, FORNECIDO E INSTALADO EM CONDUTORES VERTICAIS DE ÁGUAS PLUVIAIS. AF_12/2014</v>
          </cell>
          <cell r="I3423" t="str">
            <v>UN</v>
          </cell>
          <cell r="J3423" t="str">
            <v>COEFICIENTE DE REPRESENTATIVIDADE</v>
          </cell>
          <cell r="K3423" t="str">
            <v>21,92</v>
          </cell>
        </row>
        <row r="3424">
          <cell r="G3424">
            <v>89587</v>
          </cell>
          <cell r="H3424" t="str">
            <v>CURVA 87 GRAUS E 30 MINUTOS, PVC, SERIE R, ÁGUA PLUVIAL, DN 100 MM, JUNTA ELÁSTICA, FORNECIDO E INSTALADO EM CONDUTORES VERTICAIS DE ÁGUAS PLUVIAIS. AF_12/2014</v>
          </cell>
          <cell r="I3424" t="str">
            <v>UN</v>
          </cell>
          <cell r="J3424" t="str">
            <v>COEFICIENTE DE REPRESENTATIVIDADE</v>
          </cell>
          <cell r="K3424" t="str">
            <v>34,60</v>
          </cell>
        </row>
        <row r="3425">
          <cell r="G3425">
            <v>89590</v>
          </cell>
          <cell r="H3425" t="str">
            <v>JOELHO 90 GRAUS, PVC, SERIE R, ÁGUA PLUVIAL, DN 150 MM, JUNTA ELÁSTICA, FORNECIDO E INSTALADO EM CONDUTORES VERTICAIS DE ÁGUAS PLUVIAIS. AF_12/2014</v>
          </cell>
          <cell r="I3425" t="str">
            <v>UN</v>
          </cell>
          <cell r="J3425" t="str">
            <v>COEFICIENTE DE REPRESENTATIVIDADE</v>
          </cell>
          <cell r="K3425" t="str">
            <v>84,62</v>
          </cell>
        </row>
        <row r="3426">
          <cell r="G3426">
            <v>89591</v>
          </cell>
          <cell r="H3426" t="str">
            <v>JOELHO 45 GRAUS, PVC, SERIE R, ÁGUA PLUVIAL, DN 150 MM, JUNTA ELÁSTICA, FORNECIDO E INSTALADO EM CONDUTORES VERTICAIS DE ÁGUAS PLUVIAIS. AF_12/2014</v>
          </cell>
          <cell r="I3426" t="str">
            <v>UN</v>
          </cell>
          <cell r="J3426" t="str">
            <v>COEFICIENTE DE REPRESENTATIVIDADE</v>
          </cell>
          <cell r="K3426" t="str">
            <v>70,45</v>
          </cell>
        </row>
        <row r="3427">
          <cell r="G3427">
            <v>89592</v>
          </cell>
          <cell r="H3427" t="str">
            <v>CURVA 87 GRAUS E 30 MINUTOS, PVC, SERIE R, ÁGUA PLUVIAL, DN 150 MM, JUNTA ELÁSTICA, FORNECIDO E INSTALADO EM CONDUTORES VERTICAIS DE ÁGUAS PLUVIAIS. AF_12/2014</v>
          </cell>
          <cell r="I3427" t="str">
            <v>UN</v>
          </cell>
          <cell r="J3427" t="str">
            <v>COEFICIENTE DE REPRESENTATIVIDADE</v>
          </cell>
          <cell r="K3427" t="str">
            <v>111,66</v>
          </cell>
        </row>
        <row r="3428">
          <cell r="G3428">
            <v>89593</v>
          </cell>
          <cell r="H3428" t="str">
            <v>LUVA COM ROSCA, PVC, SOLDÁVEL, DN 50MM X 1.1/2, INSTALADO EM PRUMADA DE ÁGUA - FORNECIMENTO E INSTALAÇÃO. AF_12/2014</v>
          </cell>
          <cell r="I3428" t="str">
            <v>UN</v>
          </cell>
          <cell r="J3428" t="str">
            <v>COEFICIENTE DE REPRESENTATIVIDADE</v>
          </cell>
          <cell r="K3428" t="str">
            <v>22,76</v>
          </cell>
        </row>
        <row r="3429">
          <cell r="G3429">
            <v>89594</v>
          </cell>
          <cell r="H3429" t="str">
            <v>UNIÃO, PVC, SOLDÁVEL, DN 50MM, INSTALADO EM PRUMADA DE ÁGUA - FORNECIMENTO E INSTALAÇÃO. AF_12/2014</v>
          </cell>
          <cell r="I3429" t="str">
            <v>UN</v>
          </cell>
          <cell r="J3429" t="str">
            <v>COEFICIENTE DE REPRESENTATIVIDADE</v>
          </cell>
          <cell r="K3429" t="str">
            <v>27,25</v>
          </cell>
        </row>
        <row r="3430">
          <cell r="G3430">
            <v>89595</v>
          </cell>
          <cell r="H3430" t="str">
            <v>ADAPTADOR CURTO COM BOLSA E ROSCA PARA REGISTRO, PVC, SOLDÁVEL, DN 50MM X 1.1/4, INSTALADO EM PRUMADA DE ÁGUA - FORNECIMENTO E INSTALAÇÃO. AF_12/2014</v>
          </cell>
          <cell r="I3430" t="str">
            <v>UN</v>
          </cell>
          <cell r="J3430" t="str">
            <v>COEFICIENTE DE REPRESENTATIVIDADE</v>
          </cell>
          <cell r="K3430" t="str">
            <v>11,05</v>
          </cell>
        </row>
        <row r="3431">
          <cell r="G3431">
            <v>89596</v>
          </cell>
          <cell r="H3431" t="str">
            <v>ADAPTADOR CURTO COM BOLSA E ROSCA PARA REGISTRO, PVC, SOLDÁVEL, DN 50MM X 1.1/2, INSTALADO EM PRUMADA DE ÁGUA - FORNECIMENTO E INSTALAÇÃO. AF_12/2014</v>
          </cell>
          <cell r="I3431" t="str">
            <v>UN</v>
          </cell>
          <cell r="J3431" t="str">
            <v>COEFICIENTE DE REPRESENTATIVIDADE</v>
          </cell>
          <cell r="K3431" t="str">
            <v>8,41</v>
          </cell>
        </row>
        <row r="3432">
          <cell r="G3432">
            <v>89597</v>
          </cell>
          <cell r="H3432" t="str">
            <v>LUVA, PVC, SOLDÁVEL, DN 60MM, INSTALADO EM PRUMADA DE ÁGUA - FORNECIMENTO E INSTALAÇÃO. AF_12/2014</v>
          </cell>
          <cell r="I3432" t="str">
            <v>UN</v>
          </cell>
          <cell r="J3432" t="str">
            <v>COEFICIENTE DE REPRESENTATIVIDADE</v>
          </cell>
          <cell r="K3432" t="str">
            <v>15,26</v>
          </cell>
        </row>
        <row r="3433">
          <cell r="G3433">
            <v>89598</v>
          </cell>
          <cell r="H3433" t="str">
            <v>LUVA DE CORRER, PVC, SOLDÁVEL, DN 60MM, INSTALADO EM PRUMADA DE ÁGUA   FORNECIMENTO E INSTALAÇÃO. AF_12/2014</v>
          </cell>
          <cell r="I3433" t="str">
            <v>UN</v>
          </cell>
          <cell r="J3433" t="str">
            <v>COEFICIENTE DE REPRESENTATIVIDADE</v>
          </cell>
          <cell r="K3433" t="str">
            <v>37,62</v>
          </cell>
        </row>
        <row r="3434">
          <cell r="G3434">
            <v>89599</v>
          </cell>
          <cell r="H3434" t="str">
            <v>LUVA SIMPLES, PVC, SERIE R, ÁGUA PLUVIAL, DN 75 MM, JUNTA ELÁSTICA, FORNECIDO E INSTALADO EM CONDUTORES VERTICAIS DE ÁGUAS PLUVIAIS. AF_12/2014</v>
          </cell>
          <cell r="I3434" t="str">
            <v>UN</v>
          </cell>
          <cell r="J3434" t="str">
            <v>COEFICIENTE DE REPRESENTATIVIDADE</v>
          </cell>
          <cell r="K3434" t="str">
            <v>12,47</v>
          </cell>
        </row>
        <row r="3435">
          <cell r="G3435">
            <v>89600</v>
          </cell>
          <cell r="H3435" t="str">
            <v>LUVA DE CORRER, PVC, SERIE R, ÁGUA PLUVIAL, DN 75 MM, JUNTA ELÁSTICA, FORNECIDO E INSTALADO EM CONDUTORES VERTICAIS DE ÁGUAS PLUVIAIS. AF_12/2014</v>
          </cell>
          <cell r="I3435" t="str">
            <v>UN</v>
          </cell>
          <cell r="J3435" t="str">
            <v>COEFICIENTE DE REPRESENTATIVIDADE</v>
          </cell>
          <cell r="K3435" t="str">
            <v>13,48</v>
          </cell>
        </row>
        <row r="3436">
          <cell r="G3436">
            <v>89605</v>
          </cell>
          <cell r="H3436" t="str">
            <v>LUVA DE REDUÇÃO, PVC, SOLDÁVEL, DN 60MM X 50MM, INSTALADO EM PRUMADA DE ÁGUA - FORNECIMENTO E INSTALAÇÃO. AF_12/2014</v>
          </cell>
          <cell r="I3436" t="str">
            <v>UN</v>
          </cell>
          <cell r="J3436" t="str">
            <v>COEFICIENTE DE REPRESENTATIVIDADE</v>
          </cell>
          <cell r="K3436" t="str">
            <v>14,94</v>
          </cell>
        </row>
        <row r="3437">
          <cell r="G3437">
            <v>89609</v>
          </cell>
          <cell r="H3437" t="str">
            <v>UNIÃO, PVC, SOLDÁVEL, DN 60MM, INSTALADO EM PRUMADA DE ÁGUA - FORNECIMENTO E INSTALAÇÃO. AF_12/2014</v>
          </cell>
          <cell r="I3437" t="str">
            <v>UN</v>
          </cell>
          <cell r="J3437" t="str">
            <v>COEFICIENTE DE REPRESENTATIVIDADE</v>
          </cell>
          <cell r="K3437" t="str">
            <v>62,09</v>
          </cell>
        </row>
        <row r="3438">
          <cell r="G3438">
            <v>89610</v>
          </cell>
          <cell r="H3438" t="str">
            <v>ADAPTADOR CURTO COM BOLSA E ROSCA PARA REGISTRO, PVC, SOLDÁVEL, DN 60MM X 2, INSTALADO EM PRUMADA DE ÁGUA - FORNECIMENTO E INSTALAÇÃO. AF_12/2014</v>
          </cell>
          <cell r="I3438" t="str">
            <v>UN</v>
          </cell>
          <cell r="J3438" t="str">
            <v>COEFICIENTE DE REPRESENTATIVIDADE</v>
          </cell>
          <cell r="K3438" t="str">
            <v>15,28</v>
          </cell>
        </row>
        <row r="3439">
          <cell r="G3439">
            <v>89611</v>
          </cell>
          <cell r="H3439" t="str">
            <v>LUVA, PVC, SOLDÁVEL, DN 75MM, INSTALADO EM PRUMADA DE ÁGUA - FORNECIMENTO E INSTALAÇÃO. AF_12/2014</v>
          </cell>
          <cell r="I3439" t="str">
            <v>UN</v>
          </cell>
          <cell r="J3439" t="str">
            <v>COEFICIENTE DE REPRESENTATIVIDADE</v>
          </cell>
          <cell r="K3439" t="str">
            <v>25,01</v>
          </cell>
        </row>
        <row r="3440">
          <cell r="G3440">
            <v>89612</v>
          </cell>
          <cell r="H3440" t="str">
            <v>UNIÃO, PVC, SOLDÁVEL, DN 75MM, INSTALADO EM PRUMADA DE ÁGUA - FORNECIMENTO E INSTALAÇÃO. AF_12/2014</v>
          </cell>
          <cell r="I3440" t="str">
            <v>UN</v>
          </cell>
          <cell r="J3440" t="str">
            <v>COEFICIENTE DE REPRESENTATIVIDADE</v>
          </cell>
          <cell r="K3440" t="str">
            <v>121,87</v>
          </cell>
        </row>
        <row r="3441">
          <cell r="G3441">
            <v>89613</v>
          </cell>
          <cell r="H3441" t="str">
            <v>ADAPTADOR CURTO COM BOLSA E ROSCA PARA REGISTRO, PVC, SOLDÁVEL, DN 75MM X 2.1/2, INSTALADO EM PRUMADA DE ÁGUA - FORNECIMENTO E INSTALAÇÃO. AF_12/2014</v>
          </cell>
          <cell r="I3441" t="str">
            <v>UN</v>
          </cell>
          <cell r="J3441" t="str">
            <v>COEFICIENTE DE REPRESENTATIVIDADE</v>
          </cell>
          <cell r="K3441" t="str">
            <v>22,58</v>
          </cell>
        </row>
        <row r="3442">
          <cell r="G3442">
            <v>89614</v>
          </cell>
          <cell r="H3442" t="str">
            <v>LUVA, PVC, SOLDÁVEL, DN 85MM, INSTALADO EM PRUMADA DE ÁGUA - FORNECIMENTO E INSTALAÇÃO. AF_12/2014</v>
          </cell>
          <cell r="I3442" t="str">
            <v>UN</v>
          </cell>
          <cell r="J3442" t="str">
            <v>COEFICIENTE DE REPRESENTATIVIDADE</v>
          </cell>
          <cell r="K3442" t="str">
            <v>45,71</v>
          </cell>
        </row>
        <row r="3443">
          <cell r="G3443">
            <v>89615</v>
          </cell>
          <cell r="H3443" t="str">
            <v>UNIÃO, PVC, SOLDÁVEL, DN 85MM, INSTALADO EM PRUMADA DE ÁGUA - FORNECIMENTO E INSTALAÇÃO. AF_12/2014</v>
          </cell>
          <cell r="I3443" t="str">
            <v>UN</v>
          </cell>
          <cell r="J3443" t="str">
            <v>COEFICIENTE DE REPRESENTATIVIDADE</v>
          </cell>
          <cell r="K3443" t="str">
            <v>183,47</v>
          </cell>
        </row>
        <row r="3444">
          <cell r="G3444">
            <v>89616</v>
          </cell>
          <cell r="H3444" t="str">
            <v>ADAPTADOR CURTO COM BOLSA E ROSCA PARA REGISTRO, PVC, SOLDÁVEL, DN 85MM X 3, INSTALADO EM PRUMADA DE ÁGUA - FORNECIMENTO E INSTALAÇÃO. AF_12/2014</v>
          </cell>
          <cell r="I3444" t="str">
            <v>UN</v>
          </cell>
          <cell r="J3444" t="str">
            <v>COEFICIENTE DE REPRESENTATIVIDADE</v>
          </cell>
          <cell r="K3444" t="str">
            <v>32,11</v>
          </cell>
        </row>
        <row r="3445">
          <cell r="G3445">
            <v>89617</v>
          </cell>
          <cell r="H3445" t="str">
            <v>TE, PVC, SOLDÁVEL, DN 25MM, INSTALADO EM PRUMADA DE ÁGUA - FORNECIMENTO E INSTALAÇÃO. AF_12/2014</v>
          </cell>
          <cell r="I3445" t="str">
            <v>UN</v>
          </cell>
          <cell r="J3445" t="str">
            <v>COEFICIENTE DE REPRESENTATIVIDADE</v>
          </cell>
          <cell r="K3445" t="str">
            <v>5,13</v>
          </cell>
        </row>
        <row r="3446">
          <cell r="G3446">
            <v>89618</v>
          </cell>
          <cell r="H3446" t="str">
            <v>TÊ COM BUCHA DE LATÃO NA BOLSA CENTRAL, PVC, SOLDÁVEL, DN 25MM X 1/2, INSTALADO EM PRUMADA DE ÁGUA - FORNECIMENTO E INSTALAÇÃO. AF_12/2014</v>
          </cell>
          <cell r="I3446" t="str">
            <v>UN</v>
          </cell>
          <cell r="J3446" t="str">
            <v>COEFICIENTE DE REPRESENTATIVIDADE</v>
          </cell>
          <cell r="K3446" t="str">
            <v>10,53</v>
          </cell>
        </row>
        <row r="3447">
          <cell r="G3447">
            <v>89619</v>
          </cell>
          <cell r="H3447" t="str">
            <v>TÊ DE REDUÇÃO, PVC, SOLDÁVEL, DN 25MM X 20MM, INSTALADO EM PRUMADA DE ÁGUA - FORNECIMENTO E INSTALAÇÃO. AF_12/2014</v>
          </cell>
          <cell r="I3447" t="str">
            <v>UN</v>
          </cell>
          <cell r="J3447" t="str">
            <v>COEFICIENTE DE REPRESENTATIVIDADE</v>
          </cell>
          <cell r="K3447" t="str">
            <v>6,57</v>
          </cell>
        </row>
        <row r="3448">
          <cell r="G3448">
            <v>89620</v>
          </cell>
          <cell r="H3448" t="str">
            <v>TE, PVC, SOLDÁVEL, DN 32MM, INSTALADO EM PRUMADA DE ÁGUA - FORNECIMENTO E INSTALAÇÃO. AF_12/2014</v>
          </cell>
          <cell r="I3448" t="str">
            <v>UN</v>
          </cell>
          <cell r="J3448" t="str">
            <v>COEFICIENTE DE REPRESENTATIVIDADE</v>
          </cell>
          <cell r="K3448" t="str">
            <v>8,37</v>
          </cell>
        </row>
        <row r="3449">
          <cell r="G3449">
            <v>89621</v>
          </cell>
          <cell r="H3449" t="str">
            <v>TÊ COM BUCHA DE LATÃO NA BOLSA CENTRAL, PVC, SOLDÁVEL, DN 32MM X 3/4, INSTALADO EM PRUMADA DE ÁGUA - FORNECIMENTO E INSTALAÇÃO. AF_12/2014</v>
          </cell>
          <cell r="I3449" t="str">
            <v>UN</v>
          </cell>
          <cell r="J3449" t="str">
            <v>COEFICIENTE DE REPRESENTATIVIDADE</v>
          </cell>
          <cell r="K3449" t="str">
            <v>17,52</v>
          </cell>
        </row>
        <row r="3450">
          <cell r="G3450">
            <v>89622</v>
          </cell>
          <cell r="H3450" t="str">
            <v>TÊ DE REDUÇÃO, PVC, SOLDÁVEL, DN 32MM X 25MM, INSTALADO EM PRUMADA DE ÁGUA - FORNECIMENTO E INSTALAÇÃO. AF_12/2014</v>
          </cell>
          <cell r="I3450" t="str">
            <v>UN</v>
          </cell>
          <cell r="J3450" t="str">
            <v>COEFICIENTE DE REPRESENTATIVIDADE</v>
          </cell>
          <cell r="K3450" t="str">
            <v>9,79</v>
          </cell>
        </row>
        <row r="3451">
          <cell r="G3451">
            <v>89623</v>
          </cell>
          <cell r="H3451" t="str">
            <v>TE, PVC, SOLDÁVEL, DN 40MM, INSTALADO EM PRUMADA DE ÁGUA - FORNECIMENTO E INSTALAÇÃO. AF_12/2014</v>
          </cell>
          <cell r="I3451" t="str">
            <v>UN</v>
          </cell>
          <cell r="J3451" t="str">
            <v>COEFICIENTE DE REPRESENTATIVIDADE</v>
          </cell>
          <cell r="K3451" t="str">
            <v>13,14</v>
          </cell>
        </row>
        <row r="3452">
          <cell r="G3452">
            <v>89624</v>
          </cell>
          <cell r="H3452" t="str">
            <v>TÊ DE REDUÇÃO, PVC, SOLDÁVEL, DN 40MM X 32MM, INSTALADO EM PRUMADA DE ÁGUA - FORNECIMENTO E INSTALAÇÃO. AF_12/2014</v>
          </cell>
          <cell r="I3452" t="str">
            <v>UN</v>
          </cell>
          <cell r="J3452" t="str">
            <v>COEFICIENTE DE REPRESENTATIVIDADE</v>
          </cell>
          <cell r="K3452" t="str">
            <v>13,86</v>
          </cell>
        </row>
        <row r="3453">
          <cell r="G3453">
            <v>89625</v>
          </cell>
          <cell r="H3453" t="str">
            <v>TE, PVC, SOLDÁVEL, DN 50MM, INSTALADO EM PRUMADA DE ÁGUA - FORNECIMENTO E INSTALAÇÃO. AF_12/2014</v>
          </cell>
          <cell r="I3453" t="str">
            <v>UN</v>
          </cell>
          <cell r="J3453" t="str">
            <v>COEFICIENTE DE REPRESENTATIVIDADE</v>
          </cell>
          <cell r="K3453" t="str">
            <v>16,18</v>
          </cell>
        </row>
        <row r="3454">
          <cell r="G3454">
            <v>89626</v>
          </cell>
          <cell r="H3454" t="str">
            <v>TÊ DE REDUÇÃO, PVC, SOLDÁVEL, DN 50MM X 40MM, INSTALADO EM PRUMADA DE ÁGUA - FORNECIMENTO E INSTALAÇÃO. AF_12/2014</v>
          </cell>
          <cell r="I3454" t="str">
            <v>UN</v>
          </cell>
          <cell r="J3454" t="str">
            <v>COEFICIENTE DE REPRESENTATIVIDADE</v>
          </cell>
          <cell r="K3454" t="str">
            <v>21,73</v>
          </cell>
        </row>
        <row r="3455">
          <cell r="G3455">
            <v>89627</v>
          </cell>
          <cell r="H3455" t="str">
            <v>TÊ DE REDUÇÃO, PVC, SOLDÁVEL, DN 50MM X 25MM, INSTALADO EM PRUMADA DE ÁGUA - FORNECIMENTO E INSTALAÇÃO. AF_12/2014</v>
          </cell>
          <cell r="I3455" t="str">
            <v>UN</v>
          </cell>
          <cell r="J3455" t="str">
            <v>COEFICIENTE DE REPRESENTATIVIDADE</v>
          </cell>
          <cell r="K3455" t="str">
            <v>15,35</v>
          </cell>
        </row>
        <row r="3456">
          <cell r="G3456">
            <v>89628</v>
          </cell>
          <cell r="H3456" t="str">
            <v>TE, PVC, SOLDÁVEL, DN 60MM, INSTALADO EM PRUMADA DE ÁGUA - FORNECIMENTO E INSTALAÇÃO. AF_12/2014</v>
          </cell>
          <cell r="I3456" t="str">
            <v>UN</v>
          </cell>
          <cell r="J3456" t="str">
            <v>COEFICIENTE DE REPRESENTATIVIDADE</v>
          </cell>
          <cell r="K3456" t="str">
            <v>32,84</v>
          </cell>
        </row>
        <row r="3457">
          <cell r="G3457">
            <v>89629</v>
          </cell>
          <cell r="H3457" t="str">
            <v>TE, PVC, SOLDÁVEL, DN 75MM, INSTALADO EM PRUMADA DE ÁGUA - FORNECIMENTO E INSTALAÇÃO. AF_12/2014</v>
          </cell>
          <cell r="I3457" t="str">
            <v>UN</v>
          </cell>
          <cell r="J3457" t="str">
            <v>COEFICIENTE DE REPRESENTATIVIDADE</v>
          </cell>
          <cell r="K3457" t="str">
            <v>59,87</v>
          </cell>
        </row>
        <row r="3458">
          <cell r="G3458">
            <v>89630</v>
          </cell>
          <cell r="H3458" t="str">
            <v>TE DE REDUÇÃO, PVC, SOLDÁVEL, DN 75MM X 50MM, INSTALADO EM PRUMADA DE ÁGUA - FORNECIMENTO E INSTALAÇÃO. AF_12/2014</v>
          </cell>
          <cell r="I3458" t="str">
            <v>UN</v>
          </cell>
          <cell r="J3458" t="str">
            <v>COEFICIENTE DE REPRESENTATIVIDADE</v>
          </cell>
          <cell r="K3458" t="str">
            <v>52,31</v>
          </cell>
        </row>
        <row r="3459">
          <cell r="G3459">
            <v>89631</v>
          </cell>
          <cell r="H3459" t="str">
            <v>TE, PVC, SOLDÁVEL, DN 85MM, INSTALADO EM PRUMADA DE ÁGUA - FORNECIMENTO E INSTALAÇÃO. AF_12/2014</v>
          </cell>
          <cell r="I3459" t="str">
            <v>UN</v>
          </cell>
          <cell r="J3459" t="str">
            <v>COEFICIENTE DE REPRESENTATIVIDADE</v>
          </cell>
          <cell r="K3459" t="str">
            <v>89,93</v>
          </cell>
        </row>
        <row r="3460">
          <cell r="G3460">
            <v>89632</v>
          </cell>
          <cell r="H3460" t="str">
            <v>TE DE REDUÇÃO, PVC, SOLDÁVEL, DN 85MM X 60MM, INSTALADO EM PRUMADA DE ÁGUA - FORNECIMENTO E INSTALAÇÃO. AF_12/2014</v>
          </cell>
          <cell r="I3460" t="str">
            <v>UN</v>
          </cell>
          <cell r="J3460" t="str">
            <v>COEFICIENTE DE REPRESENTATIVIDADE</v>
          </cell>
          <cell r="K3460" t="str">
            <v>74,46</v>
          </cell>
        </row>
        <row r="3461">
          <cell r="G3461">
            <v>89637</v>
          </cell>
          <cell r="H3461" t="str">
            <v>JOELHO 90 GRAUS, CPVC, SOLDÁVEL, DN 15MM, INSTALADO EM RAMAL OU SUB-RAMAL DE ÁGUA - FORNECIMENTO E INSTALAÇÃO. AF_12/2014</v>
          </cell>
          <cell r="I3461" t="str">
            <v>UN</v>
          </cell>
          <cell r="J3461" t="str">
            <v>COEFICIENTE DE REPRESENTATIVIDADE</v>
          </cell>
          <cell r="K3461" t="str">
            <v>8,08</v>
          </cell>
        </row>
        <row r="3462">
          <cell r="G3462">
            <v>89638</v>
          </cell>
          <cell r="H3462" t="str">
            <v>JOELHO 45 GRAUS, CPVC, SOLDÁVEL, DN 15MM, INSTALADO EM RAMAL OU SUB-RAMAL DE ÁGUA - FORNECIMENTO E INSTALAÇÃO. AF_12/2014</v>
          </cell>
          <cell r="I3462" t="str">
            <v>UN</v>
          </cell>
          <cell r="J3462" t="str">
            <v>COEFICIENTE DE REPRESENTATIVIDADE</v>
          </cell>
          <cell r="K3462" t="str">
            <v>9,20</v>
          </cell>
        </row>
        <row r="3463">
          <cell r="G3463">
            <v>89639</v>
          </cell>
          <cell r="H3463" t="str">
            <v>CURVA 90 GRAUS, CPVC, SOLDÁVEL, DN 15MM, INSTALADO EM RAMAL OU SUB-RAMAL DE ÁGUA - FORNECIMENTO E INSTALAÇÃO. AF_12/2014</v>
          </cell>
          <cell r="I3463" t="str">
            <v>UN</v>
          </cell>
          <cell r="J3463" t="str">
            <v>COEFICIENTE DE REPRESENTATIVIDADE</v>
          </cell>
          <cell r="K3463" t="str">
            <v>9,63</v>
          </cell>
        </row>
        <row r="3464">
          <cell r="G3464">
            <v>89640</v>
          </cell>
          <cell r="H3464" t="str">
            <v>JOELHO DE TRANSIÇÃO, 90 GRAUS, CPVC, SOLDÁVEL, DN 15MM X 1/2", INSTALADO EM RAMAL OU SUB-RAMAL DE ÁGUA - FORNECIMENTO E INSTALAÇÃO. AF_12/2014</v>
          </cell>
          <cell r="I3464" t="str">
            <v>UN</v>
          </cell>
          <cell r="J3464" t="str">
            <v>COEFICIENTE DE REPRESENTATIVIDADE</v>
          </cell>
          <cell r="K3464" t="str">
            <v>16,30</v>
          </cell>
        </row>
        <row r="3465">
          <cell r="G3465">
            <v>89641</v>
          </cell>
          <cell r="H3465" t="str">
            <v>JOELHO 90 GRAUS, CPVC, SOLDÁVEL, DN 22MM, INSTALADO EM RAMAL OU SUB-RAMAL DE ÁGUA - FORNECIMENTO E INSTALAÇÃO. AF_12/2014</v>
          </cell>
          <cell r="I3465" t="str">
            <v>UN</v>
          </cell>
          <cell r="J3465" t="str">
            <v>COEFICIENTE DE REPRESENTATIVIDADE</v>
          </cell>
          <cell r="K3465" t="str">
            <v>11,63</v>
          </cell>
        </row>
        <row r="3466">
          <cell r="G3466">
            <v>89642</v>
          </cell>
          <cell r="H3466" t="str">
            <v>JOELHO 45 GRAUS, CPVC, SOLDÁVEL, DN 22MM, INSTALADO EM RAMAL OU SUB-RAMAL DE ÁGUA - FORNECIMENTO E INSTALAÇÃO. AF_12/2014</v>
          </cell>
          <cell r="I3466" t="str">
            <v>UN</v>
          </cell>
          <cell r="J3466" t="str">
            <v>COEFICIENTE DE REPRESENTATIVIDADE</v>
          </cell>
          <cell r="K3466" t="str">
            <v>13,78</v>
          </cell>
        </row>
        <row r="3467">
          <cell r="G3467">
            <v>89643</v>
          </cell>
          <cell r="H3467" t="str">
            <v>CURVA 90 GRAUS, CPVC, SOLDÁVEL, DN 22MM, INSTALADO EM RAMAL OU SUB-RAMAL DE ÁGUA - FORNECIMENTO E INSTALAÇÃO. AF_12/2014</v>
          </cell>
          <cell r="I3467" t="str">
            <v>UN</v>
          </cell>
          <cell r="J3467" t="str">
            <v>COEFICIENTE DE REPRESENTATIVIDADE</v>
          </cell>
          <cell r="K3467" t="str">
            <v>14,50</v>
          </cell>
        </row>
        <row r="3468">
          <cell r="G3468">
            <v>89644</v>
          </cell>
          <cell r="H3468" t="str">
            <v>JOELHO DE TRANSIÇÃO, 90 GRAUS, CPVC, SOLDÁVEL, DN 22MM X 1/2", INSTALADO EM RAMAL OU SUB-RAMAL DE ÁGUA - FORNECIMENTO E INSTALAÇÃO. AF_12/2014</v>
          </cell>
          <cell r="I3468" t="str">
            <v>UN</v>
          </cell>
          <cell r="J3468" t="str">
            <v>COEFICIENTE DE REPRESENTATIVIDADE</v>
          </cell>
          <cell r="K3468" t="str">
            <v>24,66</v>
          </cell>
        </row>
        <row r="3469">
          <cell r="G3469">
            <v>89645</v>
          </cell>
          <cell r="H3469" t="str">
            <v>JOELHO DE TRANSIÇÃO, 90 GRAUS, CPVC, SOLDÁVEL, DN 22MM X 3/4", INSTALADO EM RAMAL OU SUB-RAMAL DE ÁGUA - FORNECIMENTO E INSTALAÇÃO. AF_12/2014</v>
          </cell>
          <cell r="I3469" t="str">
            <v>UN</v>
          </cell>
          <cell r="J3469" t="str">
            <v>COEFICIENTE DE REPRESENTATIVIDADE</v>
          </cell>
          <cell r="K3469" t="str">
            <v>28,27</v>
          </cell>
        </row>
        <row r="3470">
          <cell r="G3470">
            <v>89646</v>
          </cell>
          <cell r="H3470" t="str">
            <v>JOELHO 90 GRAUS, CPVC, SOLDÁVEL, DN 28MM, INSTALADO EM RAMAL OU SUB-RAMAL DE ÁGUA - FORNECIMENTO E INSTALAÇÃO. AF_12/2014</v>
          </cell>
          <cell r="I3470" t="str">
            <v>UN</v>
          </cell>
          <cell r="J3470" t="str">
            <v>COEFICIENTE DE REPRESENTATIVIDADE</v>
          </cell>
          <cell r="K3470" t="str">
            <v>19,08</v>
          </cell>
        </row>
        <row r="3471">
          <cell r="G3471">
            <v>89647</v>
          </cell>
          <cell r="H3471" t="str">
            <v>JOELHO 45 GRAUS, CPVC, SOLDÁVEL, DN 28MM, INSTALADO EM RAMAL OU SUB-RAMAL DE ÁGUA  FORNECIMENTO E INSTALAÇÃO. AF_12/2014</v>
          </cell>
          <cell r="I3471" t="str">
            <v>UN</v>
          </cell>
          <cell r="J3471" t="str">
            <v>COEFICIENTE DE REPRESENTATIVIDADE</v>
          </cell>
          <cell r="K3471" t="str">
            <v>18,58</v>
          </cell>
        </row>
        <row r="3472">
          <cell r="G3472">
            <v>89648</v>
          </cell>
          <cell r="H3472" t="str">
            <v>CURVA 90 GRAUS, CPVC, SOLDÁVEL, DN 28MM, INSTALADO EM RAMAL OU SUB-RAMAL DE ÁGUA  FORNECIMENTO E INSTALAÇÃO. AF_12/2014</v>
          </cell>
          <cell r="I3472" t="str">
            <v>UN</v>
          </cell>
          <cell r="J3472" t="str">
            <v>COEFICIENTE DE REPRESENTATIVIDADE</v>
          </cell>
          <cell r="K3472" t="str">
            <v>20,89</v>
          </cell>
        </row>
        <row r="3473">
          <cell r="G3473">
            <v>89649</v>
          </cell>
          <cell r="H3473" t="str">
            <v>JOELHO 90 GRAUS, CPVC, SOLDÁVEL, DN 35MM, INSTALADO EM RAMAL OU SUB-RAMAL DE ÁGUA  FORNECIMENTO E INSTALAÇÃO. AF_12/2014</v>
          </cell>
          <cell r="I3473" t="str">
            <v>UN</v>
          </cell>
          <cell r="J3473" t="str">
            <v>COEFICIENTE DE REPRESENTATIVIDADE</v>
          </cell>
          <cell r="K3473" t="str">
            <v>29,05</v>
          </cell>
        </row>
        <row r="3474">
          <cell r="G3474">
            <v>89650</v>
          </cell>
          <cell r="H3474" t="str">
            <v>JOELHO 45 GRAUS, CPVC, SOLDÁVEL, DN 35MM, INSTALADO EM RAMAL OU SUB-RAMAL DE ÁGUA  FORNECIMENTO E INSTALAÇÃO. AF_12/2014</v>
          </cell>
          <cell r="I3474" t="str">
            <v>UN</v>
          </cell>
          <cell r="J3474" t="str">
            <v>COEFICIENTE DE REPRESENTATIVIDADE</v>
          </cell>
          <cell r="K3474" t="str">
            <v>29,05</v>
          </cell>
        </row>
        <row r="3475">
          <cell r="G3475">
            <v>89651</v>
          </cell>
          <cell r="H3475" t="str">
            <v>LUVA, CPVC, SOLDÁVEL, DN 15MM, INSTALADO EM RAMAL OU SUB-RAMAL DE ÁGUA - FORNECIMENTO E INSTALAÇÃO. AF_12/2014</v>
          </cell>
          <cell r="I3475" t="str">
            <v>UN</v>
          </cell>
          <cell r="J3475" t="str">
            <v>COEFICIENTE DE REPRESENTATIVIDADE</v>
          </cell>
          <cell r="K3475" t="str">
            <v>5,53</v>
          </cell>
        </row>
        <row r="3476">
          <cell r="G3476">
            <v>89652</v>
          </cell>
          <cell r="H3476" t="str">
            <v>LUVA DE CORRER, CPVC, SOLDÁVEL, DN 15MM, INSTALADO EM RAMAL OU SUB-RAMAL DE ÁGUA  FORNECIMENTO E INSTALAÇÃO. AF_12/2014</v>
          </cell>
          <cell r="I3476" t="str">
            <v>UN</v>
          </cell>
          <cell r="J3476" t="str">
            <v>COEFICIENTE DE REPRESENTATIVIDADE</v>
          </cell>
          <cell r="K3476" t="str">
            <v>10,46</v>
          </cell>
        </row>
        <row r="3477">
          <cell r="G3477">
            <v>89653</v>
          </cell>
          <cell r="H3477" t="str">
            <v>LUVA DE TRANSIÇÃO, CPVC, SOLDÁVEL, DN15MM X 1/2", INSTALADO EM RAMAL OU SUB-RAMAL DE ÁGUA - FORNECIMENTO E INSTALAÇÃO. AF_12/2014</v>
          </cell>
          <cell r="I3477" t="str">
            <v>UN</v>
          </cell>
          <cell r="J3477" t="str">
            <v>COEFICIENTE DE REPRESENTATIVIDADE</v>
          </cell>
          <cell r="K3477" t="str">
            <v>18,03</v>
          </cell>
        </row>
        <row r="3478">
          <cell r="G3478">
            <v>89654</v>
          </cell>
          <cell r="H3478" t="str">
            <v>UNIÃO, CPVC, SOLDÁVEL, DN15MM, INSTALADO EM RAMAL OU SUB-RAMAL DE ÁGUA  FORNECIMENTO E INSTALAÇÃO. AF_12/2014</v>
          </cell>
          <cell r="I3478" t="str">
            <v>UN</v>
          </cell>
          <cell r="J3478" t="str">
            <v>COEFICIENTE DE REPRESENTATIVIDADE</v>
          </cell>
          <cell r="K3478" t="str">
            <v>17,53</v>
          </cell>
        </row>
        <row r="3479">
          <cell r="G3479">
            <v>89655</v>
          </cell>
          <cell r="H3479" t="str">
            <v>CONECTOR, CPVC, SOLDÁVEL, DN 15MM X 1/2, INSTALADO EM RAMAL OU SUB-RAMAL DE ÁGUA  FORNECIMENTO E INSTALAÇÃO. AF_12/2014</v>
          </cell>
          <cell r="I3479" t="str">
            <v>UN</v>
          </cell>
          <cell r="J3479" t="str">
            <v>COEFICIENTE DE REPRESENTATIVIDADE</v>
          </cell>
          <cell r="K3479" t="str">
            <v>26,79</v>
          </cell>
        </row>
        <row r="3480">
          <cell r="G3480">
            <v>89656</v>
          </cell>
          <cell r="H3480" t="str">
            <v>ADAPTADOR, CPVC, SOLDÁVEL, DN15MM, INSTALADO EM RAMAL OU SUB-RAMAL DE ÁGUA  FORNECIMENTO E INSTALAÇÃO. AF_12/2014</v>
          </cell>
          <cell r="I3480" t="str">
            <v>UN</v>
          </cell>
          <cell r="J3480" t="str">
            <v>COEFICIENTE DE REPRESENTATIVIDADE</v>
          </cell>
          <cell r="K3480" t="str">
            <v>11,24</v>
          </cell>
        </row>
        <row r="3481">
          <cell r="G3481">
            <v>89657</v>
          </cell>
          <cell r="H3481" t="str">
            <v>CURVA DE TRANSPOSIÇÃO, CPVC, SOLDÁVEL, DN15MM, INSTALADO EM RAMAL OU SUB-RAMAL DE ÁGUA  FORNECIMENTO E INSTALAÇÃO. AF_12/2014</v>
          </cell>
          <cell r="I3481" t="str">
            <v>UN</v>
          </cell>
          <cell r="J3481" t="str">
            <v>COEFICIENTE DE REPRESENTATIVIDADE</v>
          </cell>
          <cell r="K3481" t="str">
            <v>11,49</v>
          </cell>
        </row>
        <row r="3482">
          <cell r="G3482">
            <v>89658</v>
          </cell>
          <cell r="H3482" t="str">
            <v>LUVA, CPVC, SOLDÁVEL, DN 22MM, INSTALADO EM RAMAL OU SUB-RAMAL DE ÁGUA  FORNECIMENTO E INSTALAÇÃO. AF_12/2014</v>
          </cell>
          <cell r="I3482" t="str">
            <v>UN</v>
          </cell>
          <cell r="J3482" t="str">
            <v>COEFICIENTE DE REPRESENTATIVIDADE</v>
          </cell>
          <cell r="K3482" t="str">
            <v>7,74</v>
          </cell>
        </row>
        <row r="3483">
          <cell r="G3483">
            <v>89659</v>
          </cell>
          <cell r="H3483" t="str">
            <v>LUVA DE CORRER, CPVC, SOLDÁVEL, DN 22MM, INSTALADO EM RAMAL OU SUB-RAMAL DE ÁGUA  FORNECIMENTO E INSTALAÇÃO. AF_12/2014</v>
          </cell>
          <cell r="I3483" t="str">
            <v>UN</v>
          </cell>
          <cell r="J3483" t="str">
            <v>COEFICIENTE DE REPRESENTATIVIDADE</v>
          </cell>
          <cell r="K3483" t="str">
            <v>15,28</v>
          </cell>
        </row>
        <row r="3484">
          <cell r="G3484">
            <v>89660</v>
          </cell>
          <cell r="H3484" t="str">
            <v>LUVA DE TRANSIÇÃO, CPVC, SOLDÁVEL, DN22MM X 25MM, INSTALADO EM RAMAL OU SUB-RAMAL DE ÁGUA - FORNECIMENTO E INSTALAÇÃO. AF_12/2014</v>
          </cell>
          <cell r="I3484" t="str">
            <v>UN</v>
          </cell>
          <cell r="J3484" t="str">
            <v>COEFICIENTE DE REPRESENTATIVIDADE</v>
          </cell>
          <cell r="K3484" t="str">
            <v>7,09</v>
          </cell>
        </row>
        <row r="3485">
          <cell r="G3485">
            <v>89661</v>
          </cell>
          <cell r="H3485" t="str">
            <v>UNIÃO, CPVC, SOLDÁVEL, DN22MM, INSTALADO EM RAMAL OU SUB-RAMAL DE ÁGUA  FORNECIMENTO E INSTALAÇÃO. AF_12/2014</v>
          </cell>
          <cell r="I3485" t="str">
            <v>UN</v>
          </cell>
          <cell r="J3485" t="str">
            <v>COEFICIENTE DE REPRESENTATIVIDADE</v>
          </cell>
          <cell r="K3485" t="str">
            <v>21,02</v>
          </cell>
        </row>
        <row r="3486">
          <cell r="G3486">
            <v>89662</v>
          </cell>
          <cell r="H3486" t="str">
            <v>CONECTOR, CPVC, SOLDÁVEL, DN 22MM X 1/2, INSTALADO EM RAMAL OU SUB-RAMAL DE ÁGUA  FORNECIMENTO E INSTALAÇÃO. AF_12/2014</v>
          </cell>
          <cell r="I3486" t="str">
            <v>UN</v>
          </cell>
          <cell r="J3486" t="str">
            <v>COEFICIENTE DE REPRESENTATIVIDADE</v>
          </cell>
          <cell r="K3486" t="str">
            <v>33,30</v>
          </cell>
        </row>
        <row r="3487">
          <cell r="G3487">
            <v>89663</v>
          </cell>
          <cell r="H3487" t="str">
            <v>ADAPTADOR, CPVC, SOLDÁVEL, DN22MM, INSTALADO EM RAMAL OU SUB-RAMAL DE ÁGUA  FORNECIMENTO E INSTALAÇÃO. AF_12/2014</v>
          </cell>
          <cell r="I3487" t="str">
            <v>UN</v>
          </cell>
          <cell r="J3487" t="str">
            <v>COEFICIENTE DE REPRESENTATIVIDADE</v>
          </cell>
          <cell r="K3487" t="str">
            <v>12,73</v>
          </cell>
        </row>
        <row r="3488">
          <cell r="G3488">
            <v>89664</v>
          </cell>
          <cell r="H3488" t="str">
            <v>CURVA DE TRANSPOSIÇÃO, CPVC, SOLDÁVEL, DN22MM, INSTALADO EM RAMAL OU SUB-RAMAL DE ÁGUA  FORNECIMENTO E INSTALAÇÃO. AF_12/2014</v>
          </cell>
          <cell r="I3488" t="str">
            <v>UN</v>
          </cell>
          <cell r="J3488" t="str">
            <v>COEFICIENTE DE REPRESENTATIVIDADE</v>
          </cell>
          <cell r="K3488" t="str">
            <v>15,28</v>
          </cell>
        </row>
        <row r="3489">
          <cell r="G3489">
            <v>89665</v>
          </cell>
          <cell r="H3489" t="str">
            <v>REDUÇÃO EXCÊNTRICA, PVC, SERIE R, ÁGUA PLUVIAL, DN 75 X 50 MM, JUNTA ELÁSTICA, FORNECIDO E INSTALADO EM CONDUTORES VERTICAIS DE ÁGUAS PLUVIAIS. AF_12/2014</v>
          </cell>
          <cell r="I3489" t="str">
            <v>UN</v>
          </cell>
          <cell r="J3489" t="str">
            <v>COEFICIENTE DE REPRESENTATIVIDADE</v>
          </cell>
          <cell r="K3489" t="str">
            <v>9,77</v>
          </cell>
        </row>
        <row r="3490">
          <cell r="G3490">
            <v>89666</v>
          </cell>
          <cell r="H3490" t="str">
            <v>BUCHA DE REDUÇÃO, CPVC, SOLDÁVEL, DN22MM X 15MM, INSTALADO EM RAMAL OU SUB-RAMAL DE ÁGUA  FORNECIMENTO E INSTALAÇÃO. AF_12/2014</v>
          </cell>
          <cell r="I3490" t="str">
            <v>UN</v>
          </cell>
          <cell r="J3490" t="str">
            <v>COEFICIENTE DE REPRESENTATIVIDADE</v>
          </cell>
          <cell r="K3490" t="str">
            <v>5,96</v>
          </cell>
        </row>
        <row r="3491">
          <cell r="G3491">
            <v>89667</v>
          </cell>
          <cell r="H3491" t="str">
            <v>TÊ DE INSPEÇÃO, PVC, SERIE R, ÁGUA PLUVIAL, DN 75 MM, JUNTA ELÁSTICA, FORNECIDO E INSTALADO EM CONDUTORES VERTICAIS DE ÁGUAS PLUVIAIS. AF_12/2014</v>
          </cell>
          <cell r="I3491" t="str">
            <v>UN</v>
          </cell>
          <cell r="J3491" t="str">
            <v>COEFICIENTE DE REPRESENTATIVIDADE</v>
          </cell>
          <cell r="K3491" t="str">
            <v>23,55</v>
          </cell>
        </row>
        <row r="3492">
          <cell r="G3492">
            <v>89668</v>
          </cell>
          <cell r="H3492" t="str">
            <v>CONECTOR, CPVC, SOLDÁVEL, DN22MM X 3/4", INSTALADO EM RAMAL OU SUB-RAMAL DE ÁGUA - FORNECIMENTO E INSTALAÇÃO. AF_12/2014</v>
          </cell>
          <cell r="I3492" t="str">
            <v>UN</v>
          </cell>
          <cell r="J3492" t="str">
            <v>COEFICIENTE DE REPRESENTATIVIDADE</v>
          </cell>
          <cell r="K3492" t="str">
            <v>31,49</v>
          </cell>
        </row>
        <row r="3493">
          <cell r="G3493">
            <v>89669</v>
          </cell>
          <cell r="H3493" t="str">
            <v>LUVA SIMPLES, PVC, SERIE R, ÁGUA PLUVIAL, DN 100 MM, JUNTA ELÁSTICA, FORNECIDO E INSTALADO EM CONDUTORES VERTICAIS DE ÁGUAS PLUVIAIS. AF_12/2014</v>
          </cell>
          <cell r="I3493" t="str">
            <v>UN</v>
          </cell>
          <cell r="J3493" t="str">
            <v>COEFICIENTE DE REPRESENTATIVIDADE</v>
          </cell>
          <cell r="K3493" t="str">
            <v>15,74</v>
          </cell>
        </row>
        <row r="3494">
          <cell r="G3494">
            <v>89670</v>
          </cell>
          <cell r="H3494" t="str">
            <v>LUVA, CPVC, SOLDÁVEL, DN 28MM, INSTALADO EM RAMAL OU SUB-RAMAL DE ÁGUA  FORNECIMENTO E INSTALAÇÃO. AF_12/2014</v>
          </cell>
          <cell r="I3494" t="str">
            <v>UN</v>
          </cell>
          <cell r="J3494" t="str">
            <v>COEFICIENTE DE REPRESENTATIVIDADE</v>
          </cell>
          <cell r="K3494" t="str">
            <v>12,01</v>
          </cell>
        </row>
        <row r="3495">
          <cell r="G3495">
            <v>89671</v>
          </cell>
          <cell r="H3495" t="str">
            <v>LUVA DE CORRER, PVC, SERIE R, ÁGUA PLUVIAL, DN 100 MM, JUNTA ELÁSTICA, FORNECIDO E INSTALADO EM CONDUTORES VERTICAIS DE ÁGUAS PLUVIAIS. AF_12/2014</v>
          </cell>
          <cell r="I3495" t="str">
            <v>UN</v>
          </cell>
          <cell r="J3495" t="str">
            <v>COEFICIENTE DE REPRESENTATIVIDADE</v>
          </cell>
          <cell r="K3495" t="str">
            <v>22,65</v>
          </cell>
        </row>
        <row r="3496">
          <cell r="G3496">
            <v>89672</v>
          </cell>
          <cell r="H3496" t="str">
            <v>LUVA DE CORRER, CPVC, SOLDÁVEL, DN 28MM, INSTALADO EM RAMAL OU SUB-RAMAL DE ÁGUA  FORNECIMENTO E INSTALAÇÃO. AF_12/2014</v>
          </cell>
          <cell r="I3496" t="str">
            <v>UN</v>
          </cell>
          <cell r="J3496" t="str">
            <v>COEFICIENTE DE REPRESENTATIVIDADE</v>
          </cell>
          <cell r="K3496" t="str">
            <v>20,64</v>
          </cell>
        </row>
        <row r="3497">
          <cell r="G3497">
            <v>89673</v>
          </cell>
          <cell r="H3497" t="str">
            <v>REDUÇÃO EXCÊNTRICA, PVC, SERIE R, ÁGUA PLUVIAL, DN 100 X 75 MM, JUNTA ELÁSTICA, FORNECIDO E INSTALADO EM CONDUTORES VERTICAIS DE ÁGUAS PLUVIAIS. AF_12/2014</v>
          </cell>
          <cell r="I3497" t="str">
            <v>UN</v>
          </cell>
          <cell r="J3497" t="str">
            <v>COEFICIENTE DE REPRESENTATIVIDADE</v>
          </cell>
          <cell r="K3497" t="str">
            <v>18,11</v>
          </cell>
        </row>
        <row r="3498">
          <cell r="G3498">
            <v>89674</v>
          </cell>
          <cell r="H3498" t="str">
            <v>UNIÃO, CPVC, SOLDÁVEL, DN28MM, INSTALADO EM RAMAL OU SUB-RAMAL DE ÁGUA  FORNECIMENTO E INSTALAÇÃO. AF_12/2014</v>
          </cell>
          <cell r="I3498" t="str">
            <v>UN</v>
          </cell>
          <cell r="J3498" t="str">
            <v>COEFICIENTE DE REPRESENTATIVIDADE</v>
          </cell>
          <cell r="K3498" t="str">
            <v>31,65</v>
          </cell>
        </row>
        <row r="3499">
          <cell r="G3499">
            <v>89675</v>
          </cell>
          <cell r="H3499" t="str">
            <v>TÊ DE INSPEÇÃO, PVC, SERIE R, ÁGUA PLUVIAL, DN 100 MM, JUNTA ELÁSTICA, FORNECIDO E INSTALADO EM CONDUTORES VERTICAIS DE ÁGUAS PLUVIAIS. AF_12/2014</v>
          </cell>
          <cell r="I3499" t="str">
            <v>UN</v>
          </cell>
          <cell r="J3499" t="str">
            <v>COEFICIENTE DE REPRESENTATIVIDADE</v>
          </cell>
          <cell r="K3499" t="str">
            <v>39,10</v>
          </cell>
        </row>
        <row r="3500">
          <cell r="G3500">
            <v>89676</v>
          </cell>
          <cell r="H3500" t="str">
            <v>CONECTOR, CPVC, SOLDÁVEL, DN 28MM X 1, INSTALADO EM RAMAL OU SUB-RAMAL DE ÁGUA  FORNECIMENTO E INSTALAÇÃO. AF_12/2014</v>
          </cell>
          <cell r="I3500" t="str">
            <v>UN</v>
          </cell>
          <cell r="J3500" t="str">
            <v>COEFICIENTE DE REPRESENTATIVIDADE</v>
          </cell>
          <cell r="K3500" t="str">
            <v>49,60</v>
          </cell>
        </row>
        <row r="3501">
          <cell r="G3501">
            <v>89677</v>
          </cell>
          <cell r="H3501" t="str">
            <v>LUVA SIMPLES, PVC, SERIE R, ÁGUA PLUVIAL, DN 150 MM, JUNTA ELÁSTICA, FORNECIDO E INSTALADO EM CONDUTORES VERTICAIS DE ÁGUAS PLUVIAIS. AF_12/2014</v>
          </cell>
          <cell r="I3501" t="str">
            <v>UN</v>
          </cell>
          <cell r="J3501" t="str">
            <v>COEFICIENTE DE REPRESENTATIVIDADE</v>
          </cell>
          <cell r="K3501" t="str">
            <v>45,79</v>
          </cell>
        </row>
        <row r="3502">
          <cell r="G3502">
            <v>89678</v>
          </cell>
          <cell r="H3502" t="str">
            <v>BUCHA DE REDUÇÃO, CPVC, SOLDÁVEL, DN28MM X 22MM, INSTALADO EM RAMAL OU SUB-RAMAL DE ÁGUA  FORNECIMENTO E INSTALAÇÃO. AF_12/2014</v>
          </cell>
          <cell r="I3502" t="str">
            <v>UN</v>
          </cell>
          <cell r="J3502" t="str">
            <v>COEFICIENTE DE REPRESENTATIVIDADE</v>
          </cell>
          <cell r="K3502" t="str">
            <v>8,17</v>
          </cell>
        </row>
        <row r="3503">
          <cell r="G3503">
            <v>89679</v>
          </cell>
          <cell r="H3503" t="str">
            <v>LUVA DE CORRER, PVC, SERIE R, ÁGUA PLUVIAL, DN 150 MM, JUNTA ELÁSTICA, FORNECIDO E INSTALADO EM CONDUTORES VERTICAIS DE ÁGUAS PLUVIAIS. AF_12/2014</v>
          </cell>
          <cell r="I3503" t="str">
            <v>UN</v>
          </cell>
          <cell r="J3503" t="str">
            <v>COEFICIENTE DE REPRESENTATIVIDADE</v>
          </cell>
          <cell r="K3503" t="str">
            <v>70,43</v>
          </cell>
        </row>
        <row r="3504">
          <cell r="G3504">
            <v>89680</v>
          </cell>
          <cell r="H3504" t="str">
            <v>LUVA, CPVC, SOLDÁVEL, DN 35MM, INSTALADO EM RAMAL OU SUB-RAMAL DE ÁGUA  FORNECIMENTO E INSTALAÇÃO. AF_12/2014</v>
          </cell>
          <cell r="I3504" t="str">
            <v>UN</v>
          </cell>
          <cell r="J3504" t="str">
            <v>COEFICIENTE DE REPRESENTATIVIDADE</v>
          </cell>
          <cell r="K3504" t="str">
            <v>19,70</v>
          </cell>
        </row>
        <row r="3505">
          <cell r="G3505">
            <v>89681</v>
          </cell>
          <cell r="H3505" t="str">
            <v>REDUÇÃO EXCÊNTRICA, PVC, SERIE R, ÁGUA PLUVIAL, DN 150 X 100 MM, JUNTA ELÁSTICA, FORNECIDO E INSTALADO EM CONDUTORES VERTICAIS DE ÁGUAS PLUVIAIS. AF_12/2014</v>
          </cell>
          <cell r="I3505" t="str">
            <v>UN</v>
          </cell>
          <cell r="J3505" t="str">
            <v>COEFICIENTE DE REPRESENTATIVIDADE</v>
          </cell>
          <cell r="K3505" t="str">
            <v>50,15</v>
          </cell>
        </row>
        <row r="3506">
          <cell r="G3506">
            <v>89682</v>
          </cell>
          <cell r="H3506" t="str">
            <v>LUVA DE CORRER, CPVC, SOLDÁVEL, DN 35MM, INSTALADO EM RAMAL OU SUB-RAMAL DE ÁGUA  FORNECIMENTO E INSTALAÇÃO. AF_12/2014</v>
          </cell>
          <cell r="I3506" t="str">
            <v>UN</v>
          </cell>
          <cell r="J3506" t="str">
            <v>COEFICIENTE DE REPRESENTATIVIDADE</v>
          </cell>
          <cell r="K3506" t="str">
            <v>32,61</v>
          </cell>
        </row>
        <row r="3507">
          <cell r="G3507">
            <v>89684</v>
          </cell>
          <cell r="H3507" t="str">
            <v>UNIÃO, CPVC, SOLDÁVEL, DN35MM, INSTALADO EM RAMAL OU SUB-RAMAL DE ÁGUA  FORNECIMENTO E INSTALAÇÃO. AF_12/2014</v>
          </cell>
          <cell r="I3507" t="str">
            <v>UN</v>
          </cell>
          <cell r="J3507" t="str">
            <v>COEFICIENTE DE REPRESENTATIVIDADE</v>
          </cell>
          <cell r="K3507" t="str">
            <v>46,45</v>
          </cell>
        </row>
        <row r="3508">
          <cell r="G3508">
            <v>89685</v>
          </cell>
          <cell r="H3508" t="str">
            <v>JUNÇÃO SIMPLES, PVC, SERIE R, ÁGUA PLUVIAL, DN 75 X 75 MM, JUNTA ELÁSTICA, FORNECIDO E INSTALADO EM CONDUTORES VERTICAIS DE ÁGUAS PLUVIAIS. AF_12/2014</v>
          </cell>
          <cell r="I3508" t="str">
            <v>UN</v>
          </cell>
          <cell r="J3508" t="str">
            <v>COEFICIENTE DE REPRESENTATIVIDADE</v>
          </cell>
          <cell r="K3508" t="str">
            <v>33,25</v>
          </cell>
        </row>
        <row r="3509">
          <cell r="G3509">
            <v>89686</v>
          </cell>
          <cell r="H3509" t="str">
            <v>CONECTOR, CPVC, SOLDÁVEL, DN 35MM X 1 1/4, INSTALADO EM RAMAL OU SUB-RAMAL DE ÁGUA  FORNECIMENTO E INSTALAÇÃO. AF_12/2014</v>
          </cell>
          <cell r="I3509" t="str">
            <v>UN</v>
          </cell>
          <cell r="J3509" t="str">
            <v>COEFICIENTE DE REPRESENTATIVIDADE</v>
          </cell>
          <cell r="K3509" t="str">
            <v>183,35</v>
          </cell>
        </row>
        <row r="3510">
          <cell r="G3510">
            <v>89687</v>
          </cell>
          <cell r="H3510" t="str">
            <v>TÊ, PVC, SERIE R, ÁGUA PLUVIAL, DN 75 X 75 MM, JUNTA ELÁSTICA, FORNECIDO E INSTALADO EM CONDUTORES VERTICAIS DE ÁGUAS PLUVIAIS. AF_12/2014</v>
          </cell>
          <cell r="I3510" t="str">
            <v>UN</v>
          </cell>
          <cell r="J3510" t="str">
            <v>COEFICIENTE DE REPRESENTATIVIDADE</v>
          </cell>
          <cell r="K3510" t="str">
            <v>28,87</v>
          </cell>
        </row>
        <row r="3511">
          <cell r="G3511">
            <v>89689</v>
          </cell>
          <cell r="H3511" t="str">
            <v>BUCHA DE REDUÇÃO, CPVC, SOLDÁVEL, DN35MM X 28MM, INSTALADO EM RAMAL OU SUB-RAMAL DE ÁGUA  FORNECIMENTO E INSTALAÇÃO. AF_12/2014</v>
          </cell>
          <cell r="I3511" t="str">
            <v>UN</v>
          </cell>
          <cell r="J3511" t="str">
            <v>COEFICIENTE DE REPRESENTATIVIDADE</v>
          </cell>
          <cell r="K3511" t="str">
            <v>35,38</v>
          </cell>
        </row>
        <row r="3512">
          <cell r="G3512">
            <v>89690</v>
          </cell>
          <cell r="H3512" t="str">
            <v>JUNÇÃO SIMPLES, PVC, SERIE R, ÁGUA PLUVIAL, DN 100 X 100 MM, JUNTA ELÁSTICA, FORNECIDO E INSTALADO EM CONDUTORES VERTICAIS DE ÁGUAS PLUVIAIS. AF_12/2014</v>
          </cell>
          <cell r="I3512" t="str">
            <v>UN</v>
          </cell>
          <cell r="J3512" t="str">
            <v>COEFICIENTE DE REPRESENTATIVIDADE</v>
          </cell>
          <cell r="K3512" t="str">
            <v>49,33</v>
          </cell>
        </row>
        <row r="3513">
          <cell r="G3513">
            <v>89691</v>
          </cell>
          <cell r="H3513" t="str">
            <v>TE, CPVC, SOLDÁVEL, DN 15MM, INSTALADO EM RAMAL OU SUB-RAMAL DE ÁGUA - FORNECIMENTO E INSTALAÇÃO. AF_12/2014</v>
          </cell>
          <cell r="I3513" t="str">
            <v>UN</v>
          </cell>
          <cell r="J3513" t="str">
            <v>COEFICIENTE DE REPRESENTATIVIDADE</v>
          </cell>
          <cell r="K3513" t="str">
            <v>10,29</v>
          </cell>
        </row>
        <row r="3514">
          <cell r="G3514">
            <v>89692</v>
          </cell>
          <cell r="H3514" t="str">
            <v>JUNÇÃO SIMPLES, PVC, SERIE R, ÁGUA PLUVIAL, DN 100 X 75 MM, JUNTA ELÁSTICA, FORNECIDO E INSTALADO EM CONDUTORES VERTICAIS DE ÁGUAS PLUVIAIS. AF_12/2014</v>
          </cell>
          <cell r="I3514" t="str">
            <v>UN</v>
          </cell>
          <cell r="J3514" t="str">
            <v>COEFICIENTE DE REPRESENTATIVIDADE</v>
          </cell>
          <cell r="K3514" t="str">
            <v>46,66</v>
          </cell>
        </row>
        <row r="3515">
          <cell r="G3515">
            <v>89693</v>
          </cell>
          <cell r="H3515" t="str">
            <v>TÊ, PVC, SERIE R, ÁGUA PLUVIAL, DN 100 X 100 MM, JUNTA ELÁSTICA, FORNECIDO E INSTALADO EM CONDUTORES VERTICAIS DE ÁGUAS PLUVIAIS. AF_12/2014</v>
          </cell>
          <cell r="I3515" t="str">
            <v>UN</v>
          </cell>
          <cell r="J3515" t="str">
            <v>COEFICIENTE DE REPRESENTATIVIDADE</v>
          </cell>
          <cell r="K3515" t="str">
            <v>45,49</v>
          </cell>
        </row>
        <row r="3516">
          <cell r="G3516">
            <v>89694</v>
          </cell>
          <cell r="H3516" t="str">
            <v>TE DE TRANSIÇÃO, CPVC, SOLDÁVEL, DN 15MM X 1/2, INSTALADO EM RAMAL OU SUB-RAMAL DE ÁGUA  FORNECIMENTO E INSTALAÇÃO. AF_12/2014</v>
          </cell>
          <cell r="I3516" t="str">
            <v>UN</v>
          </cell>
          <cell r="J3516" t="str">
            <v>COEFICIENTE DE REPRESENTATIVIDADE</v>
          </cell>
          <cell r="K3516" t="str">
            <v>18,74</v>
          </cell>
        </row>
        <row r="3517">
          <cell r="G3517">
            <v>89695</v>
          </cell>
          <cell r="H3517" t="str">
            <v>TÊ MISTURADOR, CPVC, SOLDÁVEL, DN15MM, INSTALADO EM RAMAL OU SUB-RAMAL DE ÁGUA  FORNECIMENTO E INSTALAÇÃO. AF_12/2014</v>
          </cell>
          <cell r="I3517" t="str">
            <v>UN</v>
          </cell>
          <cell r="J3517" t="str">
            <v>COEFICIENTE DE REPRESENTATIVIDADE</v>
          </cell>
          <cell r="K3517" t="str">
            <v>17,15</v>
          </cell>
        </row>
        <row r="3518">
          <cell r="G3518">
            <v>89696</v>
          </cell>
          <cell r="H3518" t="str">
            <v>TÊ, PVC, SERIE R, ÁGUA PLUVIAL, DN 100 X 75 MM, JUNTA ELÁSTICA, FORNECIDO E INSTALADO EM CONDUTORES VERTICAIS DE ÁGUAS PLUVIAIS. AF_12/2014</v>
          </cell>
          <cell r="I3518" t="str">
            <v>UN</v>
          </cell>
          <cell r="J3518" t="str">
            <v>COEFICIENTE DE REPRESENTATIVIDADE</v>
          </cell>
          <cell r="K3518" t="str">
            <v>41,47</v>
          </cell>
        </row>
        <row r="3519">
          <cell r="G3519">
            <v>89697</v>
          </cell>
          <cell r="H3519" t="str">
            <v>TE, CPVC, SOLDÁVEL, DN 22MM, INSTALADO EM RAMAL OU SUB-RAMAL DE ÁGUA - FORNECIMENTO E INSTALAÇÃO. AF_12/2014</v>
          </cell>
          <cell r="I3519" t="str">
            <v>UN</v>
          </cell>
          <cell r="J3519" t="str">
            <v>COEFICIENTE DE REPRESENTATIVIDADE</v>
          </cell>
          <cell r="K3519" t="str">
            <v>12,46</v>
          </cell>
        </row>
        <row r="3520">
          <cell r="G3520">
            <v>89698</v>
          </cell>
          <cell r="H3520" t="str">
            <v>JUNÇÃO SIMPLES, PVC, SERIE R, ÁGUA PLUVIAL, DN 150 X 150 MM, JUNTA ELÁSTICA, FORNECIDO E INSTALADO EM CONDUTORES VERTICAIS DE ÁGUAS PLUVIAIS. AF_12/2014</v>
          </cell>
          <cell r="I3520" t="str">
            <v>UN</v>
          </cell>
          <cell r="J3520" t="str">
            <v>COEFICIENTE DE REPRESENTATIVIDADE</v>
          </cell>
          <cell r="K3520" t="str">
            <v>146,47</v>
          </cell>
        </row>
        <row r="3521">
          <cell r="G3521">
            <v>89699</v>
          </cell>
          <cell r="H3521" t="str">
            <v>JUNÇÃO SIMPLES, PVC, SERIE R, ÁGUA PLUVIAL, DN 150 X 100 MM, JUNTA ELÁSTICA, FORNECIDO E INSTALADO EM CONDUTORES VERTICAIS DE ÁGUAS PLUVIAIS. AF_12/2014</v>
          </cell>
          <cell r="I3521" t="str">
            <v>UN</v>
          </cell>
          <cell r="J3521" t="str">
            <v>COEFICIENTE DE REPRESENTATIVIDADE</v>
          </cell>
          <cell r="K3521" t="str">
            <v>123,75</v>
          </cell>
        </row>
        <row r="3522">
          <cell r="G3522">
            <v>89700</v>
          </cell>
          <cell r="H3522" t="str">
            <v>TE DE TRANSIÇÃO, CPVC, SOLDÁVEL, DN 22MM X 1/2, INSTALADO EM RAMAL OU SUB-RAMAL DE ÁGUA  FORNECIMENTO E INSTALAÇÃO. AF_12/2014</v>
          </cell>
          <cell r="I3522" t="str">
            <v>UN</v>
          </cell>
          <cell r="J3522" t="str">
            <v>COEFICIENTE DE REPRESENTATIVIDADE</v>
          </cell>
          <cell r="K3522" t="str">
            <v>19,69</v>
          </cell>
        </row>
        <row r="3523">
          <cell r="G3523">
            <v>89701</v>
          </cell>
          <cell r="H3523" t="str">
            <v>TÊ, PVC, SERIE R, ÁGUA PLUVIAL, DN 150 X 150 MM, JUNTA ELÁSTICA, FORNECIDO E INSTALADO EM CONDUTORES VERTICAIS DE ÁGUAS PLUVIAIS. AF_12/2014</v>
          </cell>
          <cell r="I3523" t="str">
            <v>UN</v>
          </cell>
          <cell r="J3523" t="str">
            <v>COEFICIENTE DE REPRESENTATIVIDADE</v>
          </cell>
          <cell r="K3523" t="str">
            <v>116,40</v>
          </cell>
        </row>
        <row r="3524">
          <cell r="G3524">
            <v>89702</v>
          </cell>
          <cell r="H3524" t="str">
            <v>TÊ MISTURADOR, CPVC, SOLDÁVEL, DN22MM, INSTALADO EM RAMAL OU SUB-RAMAL DE ÁGUA  FORNECIMENTO E INSTALAÇÃO. AF_12/2014</v>
          </cell>
          <cell r="I3524" t="str">
            <v>UN</v>
          </cell>
          <cell r="J3524" t="str">
            <v>COEFICIENTE DE REPRESENTATIVIDADE</v>
          </cell>
          <cell r="K3524" t="str">
            <v>19,69</v>
          </cell>
        </row>
        <row r="3525">
          <cell r="G3525">
            <v>89703</v>
          </cell>
          <cell r="H3525" t="str">
            <v>TE MISTURADOR DE TRANSIÇÃO, CPVC, SOLDÁVEL, DN 22MM X 3/4", INSTALADO EM RAMAL OU SUB-RAMAL DE ÁGUA - FORNECIMENTO E INSTALAÇÃO. AF_12/2014</v>
          </cell>
          <cell r="I3525" t="str">
            <v>UN</v>
          </cell>
          <cell r="J3525" t="str">
            <v>COEFICIENTE DE REPRESENTATIVIDADE</v>
          </cell>
          <cell r="K3525" t="str">
            <v>49,05</v>
          </cell>
        </row>
        <row r="3526">
          <cell r="G3526">
            <v>89704</v>
          </cell>
          <cell r="H3526" t="str">
            <v>TÊ, PVC, SERIE R, ÁGUA PLUVIAL, DN 150 X 100 MM, JUNTA ELÁSTICA, FORNECIDO E INSTALADO EM CONDUTORES VERTICAIS DE ÁGUAS PLUVIAIS. AF_12/2014</v>
          </cell>
          <cell r="I3526" t="str">
            <v>UN</v>
          </cell>
          <cell r="J3526" t="str">
            <v>COEFICIENTE DE REPRESENTATIVIDADE</v>
          </cell>
          <cell r="K3526" t="str">
            <v>80,64</v>
          </cell>
        </row>
        <row r="3527">
          <cell r="G3527">
            <v>89705</v>
          </cell>
          <cell r="H3527" t="str">
            <v>TÊ, CPVC, SOLDÁVEL, DN28MM, INSTALADO EM RAMAL OU SUB-RAMAL DE ÁGUA   FORNECIMENTO E INSTALAÇÃO. AF_12/2014</v>
          </cell>
          <cell r="I3527" t="str">
            <v>UN</v>
          </cell>
          <cell r="J3527" t="str">
            <v>COEFICIENTE DE REPRESENTATIVIDADE</v>
          </cell>
          <cell r="K3527" t="str">
            <v>22,25</v>
          </cell>
        </row>
        <row r="3528">
          <cell r="G3528">
            <v>89706</v>
          </cell>
          <cell r="H3528" t="str">
            <v>TÊ, CPVC, SOLDÁVEL, DN35MM, INSTALADO EM RAMAL OU SUB-RAMAL DE ÁGUA  FORNECIMENTO E INSTALAÇÃO. AF_12/2014</v>
          </cell>
          <cell r="I3528" t="str">
            <v>UN</v>
          </cell>
          <cell r="J3528" t="str">
            <v>COEFICIENTE DE REPRESENTATIVIDADE</v>
          </cell>
          <cell r="K3528" t="str">
            <v>53,00</v>
          </cell>
        </row>
        <row r="3529">
          <cell r="G3529">
            <v>89718</v>
          </cell>
          <cell r="H3529" t="str">
            <v>TUBO, CPVC, SOLDÁVEL, DN 35MM, INSTALADO EM RAMAL DE DISTRIBUIÇÃO DE ÁGUA   FORNECIMENTO E INSTALAÇÃO. AF_12/2014</v>
          </cell>
          <cell r="I3529" t="str">
            <v>M</v>
          </cell>
          <cell r="J3529" t="str">
            <v>COEFICIENTE DE REPRESENTATIVIDADE</v>
          </cell>
          <cell r="K3529" t="str">
            <v>42,41</v>
          </cell>
        </row>
        <row r="3530">
          <cell r="G3530">
            <v>89719</v>
          </cell>
          <cell r="H3530" t="str">
            <v>JOELHO 90 GRAUS, CPVC, SOLDÁVEL, DN 22MM, INSTALADO EM RAMAL DE DISTRIBUIÇÃO DE ÁGUA   FORNECIMENTO E INSTALAÇÃO. AF_12/2014</v>
          </cell>
          <cell r="I3530" t="str">
            <v>UN</v>
          </cell>
          <cell r="J3530" t="str">
            <v>COEFICIENTE DE REPRESENTATIVIDADE</v>
          </cell>
          <cell r="K3530" t="str">
            <v>9,85</v>
          </cell>
        </row>
        <row r="3531">
          <cell r="G3531">
            <v>89720</v>
          </cell>
          <cell r="H3531" t="str">
            <v>JOELHO 45 GRAUS, CPVC, SOLDÁVEL, DN 22MM, INSTALADO EM RAMAL DE DISTRIBUIÇÃO DE ÁGUA   FORNECIMENTO E INSTALAÇÃO. AF_12/2014</v>
          </cell>
          <cell r="I3531" t="str">
            <v>UN</v>
          </cell>
          <cell r="J3531" t="str">
            <v>COEFICIENTE DE REPRESENTATIVIDADE</v>
          </cell>
          <cell r="K3531" t="str">
            <v>12,00</v>
          </cell>
        </row>
        <row r="3532">
          <cell r="G3532">
            <v>89721</v>
          </cell>
          <cell r="H3532" t="str">
            <v>CURVA 90 GRAUS, CPVC, SOLDÁVEL, DN 22MM, INSTALADO EM RAMAL DE DISTRIBUIÇÃO DE ÁGUA - FORNECIMENTO E INSTALAÇÃO. AF_12/2014</v>
          </cell>
          <cell r="I3532" t="str">
            <v>UN</v>
          </cell>
          <cell r="J3532" t="str">
            <v>COEFICIENTE DE REPRESENTATIVIDADE</v>
          </cell>
          <cell r="K3532" t="str">
            <v>12,72</v>
          </cell>
        </row>
        <row r="3533">
          <cell r="G3533">
            <v>89722</v>
          </cell>
          <cell r="H3533" t="str">
            <v>JOELHO DE TRANSIÇÃO, 90 GRAUS, CPVC, SOLDÁVEL, DN 22MM X 1/2", INSTALADO EM RAMAL DE ALIMENTAÇAÕ DE ÁGUA - FORNECIMENTO E INSTALAÇÃO. AF_12/2014</v>
          </cell>
          <cell r="I3533" t="str">
            <v>UN</v>
          </cell>
          <cell r="J3533" t="str">
            <v>COEFICIENTE DE REPRESENTATIVIDADE</v>
          </cell>
          <cell r="K3533" t="str">
            <v>22,88</v>
          </cell>
        </row>
        <row r="3534">
          <cell r="G3534">
            <v>89723</v>
          </cell>
          <cell r="H3534" t="str">
            <v>JOELHO 90 GRAUS, CPVC, SOLDÁVEL, DN 28MM, INSTALADO EM RAMAL DE DISTRIBUIÇÃO DE ÁGUA   FORNECIMENTO E INSTALAÇÃO. AF_12/2014</v>
          </cell>
          <cell r="I3534" t="str">
            <v>UN</v>
          </cell>
          <cell r="J3534" t="str">
            <v>COEFICIENTE DE REPRESENTATIVIDADE</v>
          </cell>
          <cell r="K3534" t="str">
            <v>17,02</v>
          </cell>
        </row>
        <row r="3535">
          <cell r="G3535">
            <v>89724</v>
          </cell>
          <cell r="H3535" t="str">
            <v>JOELHO 90 GRAUS, PVC, SERIE NORMAL, ESGOTO PREDIAL, DN 40 MM, JUNTA SOLDÁVEL, FORNECIDO E INSTALADO EM RAMAL DE DESCARGA OU RAMAL DE ESGOTO SANITÁRIO. AF_12/2014</v>
          </cell>
          <cell r="I3535" t="str">
            <v>UN</v>
          </cell>
          <cell r="J3535" t="str">
            <v>COEFICIENTE DE REPRESENTATIVIDADE</v>
          </cell>
          <cell r="K3535" t="str">
            <v>7,25</v>
          </cell>
        </row>
        <row r="3536">
          <cell r="G3536">
            <v>89725</v>
          </cell>
          <cell r="H3536" t="str">
            <v>JOELHO 45 GRAUS, CPVC, SOLDÁVEL, DN 28MM, INSTALADO EM RAMAL DE DISTRIBUIÇÃO DE ÁGUA   FORNECIMENTO E INSTALAÇÃO. AF_12/2014</v>
          </cell>
          <cell r="I3536" t="str">
            <v>UN</v>
          </cell>
          <cell r="J3536" t="str">
            <v>COEFICIENTE DE REPRESENTATIVIDADE</v>
          </cell>
          <cell r="K3536" t="str">
            <v>16,52</v>
          </cell>
        </row>
        <row r="3537">
          <cell r="G3537">
            <v>89726</v>
          </cell>
          <cell r="H3537" t="str">
            <v>JOELHO 45 GRAUS, PVC, SERIE NORMAL, ESGOTO PREDIAL, DN 40 MM, JUNTA SOLDÁVEL, FORNECIDO E INSTALADO EM RAMAL DE DESCARGA OU RAMAL DE ESGOTO SANITÁRIO. AF_12/2014</v>
          </cell>
          <cell r="I3537" t="str">
            <v>UN</v>
          </cell>
          <cell r="J3537" t="str">
            <v>COEFICIENTE DE REPRESENTATIVIDADE</v>
          </cell>
          <cell r="K3537" t="str">
            <v>5,65</v>
          </cell>
        </row>
        <row r="3538">
          <cell r="G3538">
            <v>89727</v>
          </cell>
          <cell r="H3538" t="str">
            <v>CURVA 90 GRAUS, CPVC, SOLDÁVEL, DN 28MM, INSTALADO EM RAMAL DE DISTRIBUIÇÃO DE ÁGUA   FORNECIMENTO E INSTALAÇÃO. AF_12/2014</v>
          </cell>
          <cell r="I3538" t="str">
            <v>UN</v>
          </cell>
          <cell r="J3538" t="str">
            <v>COEFICIENTE DE REPRESENTATIVIDADE</v>
          </cell>
          <cell r="K3538" t="str">
            <v>18,83</v>
          </cell>
        </row>
        <row r="3539">
          <cell r="G3539">
            <v>89728</v>
          </cell>
          <cell r="H3539" t="str">
            <v>CURVA CURTA 90 GRAUS, PVC, SERIE NORMAL, ESGOTO PREDIAL, DN 40 MM, JUNTA SOLDÁVEL, FORNECIDO E INSTALADO EM RAMAL DE DESCARGA OU RAMAL DE ESGOTO SANITÁRIO. AF_12/2014</v>
          </cell>
          <cell r="I3539" t="str">
            <v>UN</v>
          </cell>
          <cell r="J3539" t="str">
            <v>COEFICIENTE DE REPRESENTATIVIDADE</v>
          </cell>
          <cell r="K3539" t="str">
            <v>7,64</v>
          </cell>
        </row>
        <row r="3540">
          <cell r="G3540">
            <v>89729</v>
          </cell>
          <cell r="H3540" t="str">
            <v>JOELHO 90 GRAUS, CPVC, SOLDÁVEL, DN 35MM, INSTALADO EM RAMAL DE DISTRIBUIÇÃO DE ÁGUA   FORNECIMENTO E INSTALAÇÃO. AF_12/2014</v>
          </cell>
          <cell r="I3540" t="str">
            <v>UN</v>
          </cell>
          <cell r="J3540" t="str">
            <v>COEFICIENTE DE REPRESENTATIVIDADE</v>
          </cell>
          <cell r="K3540" t="str">
            <v>26,62</v>
          </cell>
        </row>
        <row r="3541">
          <cell r="G3541">
            <v>89730</v>
          </cell>
          <cell r="H3541" t="str">
            <v>CURVA LONGA 90 GRAUS, PVC, SERIE NORMAL, ESGOTO PREDIAL, DN 40 MM, JUNTA SOLDÁVEL, FORNECIDO E INSTALADO EM RAMAL DE DESCARGA OU RAMAL DE ESGOTO SANITÁRIO. AF_12/2014</v>
          </cell>
          <cell r="I3541" t="str">
            <v>UN</v>
          </cell>
          <cell r="J3541" t="str">
            <v>COEFICIENTE DE REPRESENTATIVIDADE</v>
          </cell>
          <cell r="K3541" t="str">
            <v>8,16</v>
          </cell>
        </row>
        <row r="3542">
          <cell r="G3542">
            <v>89731</v>
          </cell>
          <cell r="H3542" t="str">
            <v>JOELHO 90 GRAUS, PVC, SERIE NORMAL, ESGOTO PREDIAL, DN 50 MM, JUNTA ELÁSTICA, FORNECIDO E INSTALADO EM RAMAL DE DESCARGA OU RAMAL DE ESGOTO SANITÁRIO. AF_12/2014</v>
          </cell>
          <cell r="I3542" t="str">
            <v>UN</v>
          </cell>
          <cell r="J3542" t="str">
            <v>COEFICIENTE DE REPRESENTATIVIDADE</v>
          </cell>
          <cell r="K3542" t="str">
            <v>8,09</v>
          </cell>
        </row>
        <row r="3543">
          <cell r="G3543">
            <v>89732</v>
          </cell>
          <cell r="H3543" t="str">
            <v>JOELHO 45 GRAUS, PVC, SERIE NORMAL, ESGOTO PREDIAL, DN 50 MM, JUNTA ELÁSTICA, FORNECIDO E INSTALADO EM RAMAL DE DESCARGA OU RAMAL DE ESGOTO SANITÁRIO. AF_12/2014</v>
          </cell>
          <cell r="I3543" t="str">
            <v>UN</v>
          </cell>
          <cell r="J3543" t="str">
            <v>COEFICIENTE DE REPRESENTATIVIDADE</v>
          </cell>
          <cell r="K3543" t="str">
            <v>8,47</v>
          </cell>
        </row>
        <row r="3544">
          <cell r="G3544">
            <v>89733</v>
          </cell>
          <cell r="H3544" t="str">
            <v>CURVA CURTA 90 GRAUS, PVC, SERIE NORMAL, ESGOTO PREDIAL, DN 50 MM, JUNTA ELÁSTICA, FORNECIDO E INSTALADO EM RAMAL DE DESCARGA OU RAMAL DE ESGOTO SANITÁRIO. AF_12/2014</v>
          </cell>
          <cell r="I3544" t="str">
            <v>UN</v>
          </cell>
          <cell r="J3544" t="str">
            <v>COEFICIENTE DE REPRESENTATIVIDADE</v>
          </cell>
          <cell r="K3544" t="str">
            <v>12,54</v>
          </cell>
        </row>
        <row r="3545">
          <cell r="G3545">
            <v>89734</v>
          </cell>
          <cell r="H3545" t="str">
            <v>JOELHO 45 GRAUS, CPVC, SOLDÁVEL, DN 35MM, INSTALADO EM RAMAL DE DISTRIBUIÇÃO DE ÁGUA   FORNECIMENTO E INSTALAÇÃO. AF_12/2014</v>
          </cell>
          <cell r="I3545" t="str">
            <v>UN</v>
          </cell>
          <cell r="J3545" t="str">
            <v>COEFICIENTE DE REPRESENTATIVIDADE</v>
          </cell>
          <cell r="K3545" t="str">
            <v>26,62</v>
          </cell>
        </row>
        <row r="3546">
          <cell r="G3546">
            <v>89735</v>
          </cell>
          <cell r="H3546" t="str">
            <v>CURVA LONGA 90 GRAUS, PVC, SERIE NORMAL, ESGOTO PREDIAL, DN 50 MM, JUNTA ELÁSTICA, FORNECIDO E INSTALADO EM RAMAL DE DESCARGA OU RAMAL DE ESGOTO SANITÁRIO. AF_12/2014</v>
          </cell>
          <cell r="I3546" t="str">
            <v>UN</v>
          </cell>
          <cell r="J3546" t="str">
            <v>COEFICIENTE DE REPRESENTATIVIDADE</v>
          </cell>
          <cell r="K3546" t="str">
            <v>13,16</v>
          </cell>
        </row>
        <row r="3547">
          <cell r="G3547">
            <v>89736</v>
          </cell>
          <cell r="H3547" t="str">
            <v>LUVA, CPVC, SOLDÁVEL, DN 22MM, INSTALADO EM RAMAL DE DISTRIBUIÇÃO DE ÁGUA   FORNECIMENTO E INSTALAÇÃO. AF_12/2014</v>
          </cell>
          <cell r="I3547" t="str">
            <v>UN</v>
          </cell>
          <cell r="J3547" t="str">
            <v>COEFICIENTE DE REPRESENTATIVIDADE</v>
          </cell>
          <cell r="K3547" t="str">
            <v>6,57</v>
          </cell>
        </row>
        <row r="3548">
          <cell r="G3548">
            <v>89737</v>
          </cell>
          <cell r="H3548" t="str">
            <v>JOELHO 90 GRAUS, PVC, SERIE NORMAL, ESGOTO PREDIAL, DN 75 MM, JUNTA ELÁSTICA, FORNECIDO E INSTALADO EM RAMAL DE DESCARGA OU RAMAL DE ESGOTO SANITÁRIO. AF_12/2014</v>
          </cell>
          <cell r="I3548" t="str">
            <v>UN</v>
          </cell>
          <cell r="J3548" t="str">
            <v>COEFICIENTE DE REPRESENTATIVIDADE</v>
          </cell>
          <cell r="K3548" t="str">
            <v>13,51</v>
          </cell>
        </row>
        <row r="3549">
          <cell r="G3549">
            <v>89738</v>
          </cell>
          <cell r="H3549" t="str">
            <v>LUVA DE CORRER, CPVC, SOLDÁVEL, DN 22MM, INSTALADO EM RAMAL DE DISTRIBUIÇÃO DE ÁGUA   FORNECIMENTO E INSTALAÇÃO. AF_12/2014</v>
          </cell>
          <cell r="I3549" t="str">
            <v>UN</v>
          </cell>
          <cell r="J3549" t="str">
            <v>COEFICIENTE DE REPRESENTATIVIDADE</v>
          </cell>
          <cell r="K3549" t="str">
            <v>14,11</v>
          </cell>
        </row>
        <row r="3550">
          <cell r="G3550">
            <v>89739</v>
          </cell>
          <cell r="H3550" t="str">
            <v>JOELHO 45 GRAUS, PVC, SERIE NORMAL, ESGOTO PREDIAL, DN 75 MM, JUNTA ELÁSTICA, FORNECIDO E INSTALADO EM RAMAL DE DESCARGA OU RAMAL DE ESGOTO SANITÁRIO. AF_12/2014</v>
          </cell>
          <cell r="I3550" t="str">
            <v>UN</v>
          </cell>
          <cell r="J3550" t="str">
            <v>COEFICIENTE DE REPRESENTATIVIDADE</v>
          </cell>
          <cell r="K3550" t="str">
            <v>14,05</v>
          </cell>
        </row>
        <row r="3551">
          <cell r="G3551">
            <v>89740</v>
          </cell>
          <cell r="H3551" t="str">
            <v>LUVA DE TRANSIÇÃO, CPVC, SOLDÁVEL, DN 22MM X 25MM, INSTALADO EM RAMAL DE DISTRIBUIÇÃO DE ÁGUA   FORNECIMENTO E INSTALAÇÃO. AF_12/2014</v>
          </cell>
          <cell r="I3551" t="str">
            <v>UN</v>
          </cell>
          <cell r="J3551" t="str">
            <v>COEFICIENTE DE REPRESENTATIVIDADE</v>
          </cell>
          <cell r="K3551" t="str">
            <v>5,92</v>
          </cell>
        </row>
        <row r="3552">
          <cell r="G3552">
            <v>89741</v>
          </cell>
          <cell r="H3552" t="str">
            <v>UNIÃO, CPVC, SOLDÁVEL, DN 22MM, INSTALADO EM RAMAL DE DISTRIBUIÇÃO DE ÁGUA   FORNECIMENTO E INSTALAÇÃO. AF_12/2014</v>
          </cell>
          <cell r="I3552" t="str">
            <v>UN</v>
          </cell>
          <cell r="J3552" t="str">
            <v>COEFICIENTE DE REPRESENTATIVIDADE</v>
          </cell>
          <cell r="K3552" t="str">
            <v>19,85</v>
          </cell>
        </row>
        <row r="3553">
          <cell r="G3553">
            <v>89742</v>
          </cell>
          <cell r="H3553" t="str">
            <v>CURVA CURTA 90 GRAUS, PVC, SERIE NORMAL, ESGOTO PREDIAL, DN 75 MM, JUNTA ELÁSTICA, FORNECIDO E INSTALADO EM RAMAL DE DESCARGA OU RAMAL DE ESGOTO SANITÁRIO. AF_12/2014</v>
          </cell>
          <cell r="I3553" t="str">
            <v>UN</v>
          </cell>
          <cell r="J3553" t="str">
            <v>COEFICIENTE DE REPRESENTATIVIDADE</v>
          </cell>
          <cell r="K3553" t="str">
            <v>21,23</v>
          </cell>
        </row>
        <row r="3554">
          <cell r="G3554">
            <v>89743</v>
          </cell>
          <cell r="H3554" t="str">
            <v>CURVA LONGA 90 GRAUS, PVC, SERIE NORMAL, ESGOTO PREDIAL, DN 75 MM, JUNTA ELÁSTICA, FORNECIDO E INSTALADO EM RAMAL DE DESCARGA OU RAMAL DE ESGOTO SANITÁRIO. AF_12/2014</v>
          </cell>
          <cell r="I3554" t="str">
            <v>UN</v>
          </cell>
          <cell r="J3554" t="str">
            <v>COEFICIENTE DE REPRESENTATIVIDADE</v>
          </cell>
          <cell r="K3554" t="str">
            <v>28,97</v>
          </cell>
        </row>
        <row r="3555">
          <cell r="G3555">
            <v>89744</v>
          </cell>
          <cell r="H3555" t="str">
            <v>JOELHO 90 GRAUS, PVC, SERIE NORMAL, ESGOTO PREDIAL, DN 100 MM, JUNTA ELÁSTICA, FORNECIDO E INSTALADO EM RAMAL DE DESCARGA OU RAMAL DE ESGOTO SANITÁRIO. AF_12/2014</v>
          </cell>
          <cell r="I3555" t="str">
            <v>UN</v>
          </cell>
          <cell r="J3555" t="str">
            <v>COEFICIENTE DE REPRESENTATIVIDADE</v>
          </cell>
          <cell r="K3555" t="str">
            <v>17,63</v>
          </cell>
        </row>
        <row r="3556">
          <cell r="G3556">
            <v>89745</v>
          </cell>
          <cell r="H3556" t="str">
            <v>CONECTOR, CPVC, SOLDÁVEL, DN 22MM X 1/2 , INSTALADO EM RAMAL DE DISTRIBUIÇÃO DE ÁGUA   FORNECIMENTO E INSTALAÇÃO. AF_12/2014</v>
          </cell>
          <cell r="I3556" t="str">
            <v>UN</v>
          </cell>
          <cell r="J3556" t="str">
            <v>COEFICIENTE DE REPRESENTATIVIDADE</v>
          </cell>
          <cell r="K3556" t="str">
            <v>32,13</v>
          </cell>
        </row>
        <row r="3557">
          <cell r="G3557">
            <v>89746</v>
          </cell>
          <cell r="H3557" t="str">
            <v>JOELHO 45 GRAUS, PVC, SERIE NORMAL, ESGOTO PREDIAL, DN 100 MM, JUNTA ELÁSTICA, FORNECIDO E INSTALADO EM RAMAL DE DESCARGA OU RAMAL DE ESGOTO SANITÁRIO. AF_12/2014</v>
          </cell>
          <cell r="I3557" t="str">
            <v>UN</v>
          </cell>
          <cell r="J3557" t="str">
            <v>COEFICIENTE DE REPRESENTATIVIDADE</v>
          </cell>
          <cell r="K3557" t="str">
            <v>17,60</v>
          </cell>
        </row>
        <row r="3558">
          <cell r="G3558">
            <v>89747</v>
          </cell>
          <cell r="H3558" t="str">
            <v>ADAPTADOR, CPVC, SOLDÁVEL, DN 22MM, INSTALADO EM RAMAL DE DISTRIBUIÇÃO DE ÁGUA   FORNECIMENTO E INSTALAÇÃO. AF_12/2014</v>
          </cell>
          <cell r="I3558" t="str">
            <v>UN</v>
          </cell>
          <cell r="J3558" t="str">
            <v>COEFICIENTE DE REPRESENTATIVIDADE</v>
          </cell>
          <cell r="K3558" t="str">
            <v>11,56</v>
          </cell>
        </row>
        <row r="3559">
          <cell r="G3559">
            <v>89748</v>
          </cell>
          <cell r="H3559" t="str">
            <v>CURVA CURTA 90 GRAUS, PVC, SERIE NORMAL, ESGOTO PREDIAL, DN 100 MM, JUNTA ELÁSTICA, FORNECIDO E INSTALADO EM RAMAL DE DESCARGA OU RAMAL DE ESGOTO SANITÁRIO. AF_12/2014</v>
          </cell>
          <cell r="I3559" t="str">
            <v>UN</v>
          </cell>
          <cell r="J3559" t="str">
            <v>COEFICIENTE DE REPRESENTATIVIDADE</v>
          </cell>
          <cell r="K3559" t="str">
            <v>26,02</v>
          </cell>
        </row>
        <row r="3560">
          <cell r="G3560">
            <v>89749</v>
          </cell>
          <cell r="H3560" t="str">
            <v>CURVA DE TRANSPOSIÇÃO, CPVC, SOLDÁVEL, DN 22MM, INSTALADO EM RAMAL DE DISTRIBUIÇÃO DE ÁGUA   FORNECIMENTO E INSTALAÇÃO. AF_12/2014</v>
          </cell>
          <cell r="I3560" t="str">
            <v>UN</v>
          </cell>
          <cell r="J3560" t="str">
            <v>COEFICIENTE DE REPRESENTATIVIDADE</v>
          </cell>
          <cell r="K3560" t="str">
            <v>14,11</v>
          </cell>
        </row>
        <row r="3561">
          <cell r="G3561">
            <v>89750</v>
          </cell>
          <cell r="H3561" t="str">
            <v>CURVA LONGA 90 GRAUS, PVC, SERIE NORMAL, ESGOTO PREDIAL, DN 100 MM, JUNTA ELÁSTICA, FORNECIDO E INSTALADO EM RAMAL DE DESCARGA OU RAMAL DE ESGOTO SANITÁRIO. AF_12/2014</v>
          </cell>
          <cell r="I3561" t="str">
            <v>UN</v>
          </cell>
          <cell r="J3561" t="str">
            <v>COEFICIENTE DE REPRESENTATIVIDADE</v>
          </cell>
          <cell r="K3561" t="str">
            <v>40,91</v>
          </cell>
        </row>
        <row r="3562">
          <cell r="G3562">
            <v>89751</v>
          </cell>
          <cell r="H3562" t="str">
            <v>BUCHA DE REDUÇÃO, CPVC, SOLDÁVEL, DN 22MM X 15MM, INSTALADO EM RAMAL DE DISTRIBUIÇÃO DE ÁGUA   FORNECIMENTO E INSTALAÇÃO. AF_12/2014</v>
          </cell>
          <cell r="I3562" t="str">
            <v>UN</v>
          </cell>
          <cell r="J3562" t="str">
            <v>COEFICIENTE DE REPRESENTATIVIDADE</v>
          </cell>
          <cell r="K3562" t="str">
            <v>4,79</v>
          </cell>
        </row>
        <row r="3563">
          <cell r="G3563">
            <v>89752</v>
          </cell>
          <cell r="H3563" t="str">
            <v>LUVA SIMPLES, PVC, SERIE NORMAL, ESGOTO PREDIAL, DN 40 MM, JUNTA SOLDÁVEL, FORNECIDO E INSTALADO EM RAMAL DE DESCARGA OU RAMAL DE ESGOTO SANITÁRIO. AF_12/2014</v>
          </cell>
          <cell r="I3563" t="str">
            <v>UN</v>
          </cell>
          <cell r="J3563" t="str">
            <v>COEFICIENTE DE REPRESENTATIVIDADE</v>
          </cell>
          <cell r="K3563" t="str">
            <v>4,85</v>
          </cell>
        </row>
        <row r="3564">
          <cell r="G3564">
            <v>89753</v>
          </cell>
          <cell r="H3564" t="str">
            <v>LUVA SIMPLES, PVC, SERIE NORMAL, ESGOTO PREDIAL, DN 50 MM, JUNTA ELÁSTICA, FORNECIDO E INSTALADO EM RAMAL DE DESCARGA OU RAMAL DE ESGOTO SANITÁRIO. AF_12/2014</v>
          </cell>
          <cell r="I3564" t="str">
            <v>UN</v>
          </cell>
          <cell r="J3564" t="str">
            <v>COEFICIENTE DE REPRESENTATIVIDADE</v>
          </cell>
          <cell r="K3564" t="str">
            <v>6,73</v>
          </cell>
        </row>
        <row r="3565">
          <cell r="G3565">
            <v>89754</v>
          </cell>
          <cell r="H3565" t="str">
            <v>LUVA DE CORRER, PVC, SERIE NORMAL, ESGOTO PREDIAL, DN 50 MM, JUNTA ELÁSTICA, FORNECIDO E INSTALADO EM RAMAL DE DESCARGA OU RAMAL DE ESGOTO SANITÁRIO. AF_12/2014</v>
          </cell>
          <cell r="I3565" t="str">
            <v>UN</v>
          </cell>
          <cell r="J3565" t="str">
            <v>COEFICIENTE DE REPRESENTATIVIDADE</v>
          </cell>
          <cell r="K3565" t="str">
            <v>11,25</v>
          </cell>
        </row>
        <row r="3566">
          <cell r="G3566">
            <v>89755</v>
          </cell>
          <cell r="H3566" t="str">
            <v>LUVA, CPVC, SOLDÁVEL, DN 28MM, INSTALADO EM RAMAL DE DISTRIBUIÇÃO DE ÁGUA   FORNECIMENTO E INSTALAÇÃO. AF_12/2014</v>
          </cell>
          <cell r="I3566" t="str">
            <v>UN</v>
          </cell>
          <cell r="J3566" t="str">
            <v>COEFICIENTE DE REPRESENTATIVIDADE</v>
          </cell>
          <cell r="K3566" t="str">
            <v>10,65</v>
          </cell>
        </row>
        <row r="3567">
          <cell r="G3567">
            <v>89756</v>
          </cell>
          <cell r="H3567" t="str">
            <v>LUVA DE CORRER, CPVC, SOLDÁVEL, DN 28MM, INSTALADO EM RAMAL DE DISTRIBUIÇÃO DE ÁGUA   FORNECIMENTO E INSTALAÇÃO. AF_12/2014</v>
          </cell>
          <cell r="I3567" t="str">
            <v>UN</v>
          </cell>
          <cell r="J3567" t="str">
            <v>COEFICIENTE DE REPRESENTATIVIDADE</v>
          </cell>
          <cell r="K3567" t="str">
            <v>19,28</v>
          </cell>
        </row>
        <row r="3568">
          <cell r="G3568">
            <v>89757</v>
          </cell>
          <cell r="H3568" t="str">
            <v>UNIÃO, CPVC, SOLDÁVEL, DN 28MM, INSTALADO EM RAMAL DE DISTRIBUIÇÃO DE ÁGUA   FORNECIMENTO E INSTALAÇÃO. AF_12/2014</v>
          </cell>
          <cell r="I3568" t="str">
            <v>UN</v>
          </cell>
          <cell r="J3568" t="str">
            <v>COEFICIENTE DE REPRESENTATIVIDADE</v>
          </cell>
          <cell r="K3568" t="str">
            <v>30,29</v>
          </cell>
        </row>
        <row r="3569">
          <cell r="G3569">
            <v>89758</v>
          </cell>
          <cell r="H3569" t="str">
            <v>CONECTOR, CPVC, SOLDÁVEL, DN 28MM X 1 , INSTALADO EM RAMAL DE DISTRIBUIÇÃO DE ÁGUA   FORNECIMENTO E INSTALAÇÃO. AF_12/2014</v>
          </cell>
          <cell r="I3569" t="str">
            <v>UN</v>
          </cell>
          <cell r="J3569" t="str">
            <v>COEFICIENTE DE REPRESENTATIVIDADE</v>
          </cell>
          <cell r="K3569" t="str">
            <v>48,24</v>
          </cell>
        </row>
        <row r="3570">
          <cell r="G3570">
            <v>89759</v>
          </cell>
          <cell r="H3570" t="str">
            <v>BUCHA DE REDUÇÃO, CPVC, SOLDÁVEL, DN 28MM X 22MM, INSTALADO EM RAMAL DE DISTRIBUIÇÃO DE ÁGUA - FORNECIMENTO E INSTALAÇÃO. AF_12/2014</v>
          </cell>
          <cell r="I3570" t="str">
            <v>UN</v>
          </cell>
          <cell r="J3570" t="str">
            <v>COEFICIENTE DE REPRESENTATIVIDADE</v>
          </cell>
          <cell r="K3570" t="str">
            <v>6,81</v>
          </cell>
        </row>
        <row r="3571">
          <cell r="G3571">
            <v>89760</v>
          </cell>
          <cell r="H3571" t="str">
            <v>LUVA, CPVC, SOLDÁVEL, DN 35MM, INSTALADO EM RAMAL DE DISTRIBUIÇÃO DE ÁGUA - FORNECIMENTO E INSTALAÇÃO. AF_12/2014</v>
          </cell>
          <cell r="I3571" t="str">
            <v>UN</v>
          </cell>
          <cell r="J3571" t="str">
            <v>COEFICIENTE DE REPRESENTATIVIDADE</v>
          </cell>
          <cell r="K3571" t="str">
            <v>18,09</v>
          </cell>
        </row>
        <row r="3572">
          <cell r="G3572">
            <v>89761</v>
          </cell>
          <cell r="H3572" t="str">
            <v>LUVA DE CORRER, CPVC, SOLDÁVEL, DN 35MM, INSTALADO EM RAMAL DE DISTRIBUIÇÃO DE ÁGUA - FORNECIMENTO E INSTALAÇÃO. AF_12/2014</v>
          </cell>
          <cell r="I3572" t="str">
            <v>UN</v>
          </cell>
          <cell r="J3572" t="str">
            <v>COEFICIENTE DE REPRESENTATIVIDADE</v>
          </cell>
          <cell r="K3572" t="str">
            <v>31,00</v>
          </cell>
        </row>
        <row r="3573">
          <cell r="G3573">
            <v>89762</v>
          </cell>
          <cell r="H3573" t="str">
            <v>UNIÃO, CPVC, SOLDÁVEL, DN35MM, INSTALADO EM RAMAL DE DISTRIBUIÇÃO DE ÁGUA - FORNECIMENTO E INSTALAÇÃO. AF_12/2014</v>
          </cell>
          <cell r="I3573" t="str">
            <v>UN</v>
          </cell>
          <cell r="J3573" t="str">
            <v>COEFICIENTE DE REPRESENTATIVIDADE</v>
          </cell>
          <cell r="K3573" t="str">
            <v>44,84</v>
          </cell>
        </row>
        <row r="3574">
          <cell r="G3574">
            <v>89763</v>
          </cell>
          <cell r="H3574" t="str">
            <v>CONECTOR, CPVC, SOLDÁVEL, DN 35MM X 1 1/4 , INSTALADO EM RAMAL DE DISTRIBUIÇÃO DE ÁGUA - FORNECIMENTO E INSTALAÇÃO. AF_12/2014</v>
          </cell>
          <cell r="I3574" t="str">
            <v>UN</v>
          </cell>
          <cell r="J3574" t="str">
            <v>COEFICIENTE DE REPRESENTATIVIDADE</v>
          </cell>
          <cell r="K3574" t="str">
            <v>181,74</v>
          </cell>
        </row>
        <row r="3575">
          <cell r="G3575">
            <v>89764</v>
          </cell>
          <cell r="H3575" t="str">
            <v>BUCHA DE REDUÇÃO, CPVC, SOLDÁVEL, DN35MM X 28MM, INSTALADO EM RAMAL DE DISTRIBUIÇÃO DE ÁGUA - FORNECIMENTO E INSTALAÇÃO. AF_12/2014</v>
          </cell>
          <cell r="I3575" t="str">
            <v>UN</v>
          </cell>
          <cell r="J3575" t="str">
            <v>COEFICIENTE DE REPRESENTATIVIDADE</v>
          </cell>
          <cell r="K3575" t="str">
            <v>33,77</v>
          </cell>
        </row>
        <row r="3576">
          <cell r="G3576">
            <v>89765</v>
          </cell>
          <cell r="H3576" t="str">
            <v>TE, CPVC, SOLDÁVEL, DN 22MM, INSTALADO EM RAMAL DE DISTRIBUIÇÃO DE ÁGUA - FORNECIMENTO E INSTALAÇÃO. AF_12/2014</v>
          </cell>
          <cell r="I3576" t="str">
            <v>UN</v>
          </cell>
          <cell r="J3576" t="str">
            <v>COEFICIENTE DE REPRESENTATIVIDADE</v>
          </cell>
          <cell r="K3576" t="str">
            <v>12,58</v>
          </cell>
        </row>
        <row r="3577">
          <cell r="G3577">
            <v>89766</v>
          </cell>
          <cell r="H3577" t="str">
            <v>TE DE TRANSIÇÃO, CPVC, SOLDÁVEL, DN 22MM X 1/2 , INSTALADO EM RAMAL DE DISTRIBUIÇÃO DE ÁGUA   FORNECIMENTO E INSTALAÇÃO. AF_12/2014</v>
          </cell>
          <cell r="I3577" t="str">
            <v>UN</v>
          </cell>
          <cell r="J3577" t="str">
            <v>COEFICIENTE DE REPRESENTATIVIDADE</v>
          </cell>
          <cell r="K3577" t="str">
            <v>19,81</v>
          </cell>
        </row>
        <row r="3578">
          <cell r="G3578">
            <v>89767</v>
          </cell>
          <cell r="H3578" t="str">
            <v>TÊ MISTURADOR, CPVC, SOLDÁVEL, DN 22MM, INSTALADO EM RAMAL DE DISTRIBUIÇÃO DE ÁGUA - FORNECIMENTO E INSTALAÇÃO. AF_12/2014</v>
          </cell>
          <cell r="I3578" t="str">
            <v>UN</v>
          </cell>
          <cell r="J3578" t="str">
            <v>COEFICIENTE DE REPRESENTATIVIDADE</v>
          </cell>
          <cell r="K3578" t="str">
            <v>19,81</v>
          </cell>
        </row>
        <row r="3579">
          <cell r="G3579">
            <v>89768</v>
          </cell>
          <cell r="H3579" t="str">
            <v>TÊ, CPVC, SOLDÁVEL, DN 28MM, INSTALADO EM RAMAL DE DISTRIBUIÇÃO DE ÁGUA - FORNECIMENTO E INSTALAÇÃO. AF_12/2014</v>
          </cell>
          <cell r="I3579" t="str">
            <v>UN</v>
          </cell>
          <cell r="J3579" t="str">
            <v>COEFICIENTE DE REPRESENTATIVIDADE</v>
          </cell>
          <cell r="K3579" t="str">
            <v>19,49</v>
          </cell>
        </row>
        <row r="3580">
          <cell r="G3580">
            <v>89769</v>
          </cell>
          <cell r="H3580" t="str">
            <v>TÊ, CPVC, SOLDÁVEL, DN35MM, INSTALADO EM RAMAL DE DISTRIBUIÇÃO DE ÁGUA - FORNECIMENTO E INSTALAÇÃO. AF_12/2014</v>
          </cell>
          <cell r="I3580" t="str">
            <v>UN</v>
          </cell>
          <cell r="J3580" t="str">
            <v>COEFICIENTE DE REPRESENTATIVIDADE</v>
          </cell>
          <cell r="K3580" t="str">
            <v>49,74</v>
          </cell>
        </row>
        <row r="3581">
          <cell r="G3581">
            <v>89772</v>
          </cell>
          <cell r="H3581" t="str">
            <v>TUBO, CPVC, SOLDÁVEL, DN 54MM, INSTALADO EM PRUMADA DE ÁGUA  FORNECIMENTO E INSTALAÇÃO. AF_12/2014</v>
          </cell>
          <cell r="I3581" t="str">
            <v>M</v>
          </cell>
          <cell r="J3581" t="str">
            <v>COEFICIENTE DE REPRESENTATIVIDADE</v>
          </cell>
          <cell r="K3581" t="str">
            <v>80,08</v>
          </cell>
        </row>
        <row r="3582">
          <cell r="G3582">
            <v>89774</v>
          </cell>
          <cell r="H3582" t="str">
            <v>LUVA SIMPLES, PVC, SERIE NORMAL, ESGOTO PREDIAL, DN 75 MM, JUNTA ELÁSTICA, FORNECIDO E INSTALADO EM RAMAL DE DESCARGA OU RAMAL DE ESGOTO SANITÁRIO. AF_12/2014</v>
          </cell>
          <cell r="I3582" t="str">
            <v>UN</v>
          </cell>
          <cell r="J3582" t="str">
            <v>COEFICIENTE DE REPRESENTATIVIDADE</v>
          </cell>
          <cell r="K3582" t="str">
            <v>10,96</v>
          </cell>
        </row>
        <row r="3583">
          <cell r="G3583">
            <v>89776</v>
          </cell>
          <cell r="H3583" t="str">
            <v>LUVA DE CORRER, PVC, SERIE NORMAL, ESGOTO PREDIAL, DN 75 MM, JUNTA ELÁSTICA, FORNECIDO E INSTALADO EM RAMAL DE DESCARGA OU RAMAL DE ESGOTO SANITÁRIO. AF_12/2014</v>
          </cell>
          <cell r="I3583" t="str">
            <v>UN</v>
          </cell>
          <cell r="J3583" t="str">
            <v>COEFICIENTE DE REPRESENTATIVIDADE</v>
          </cell>
          <cell r="K3583" t="str">
            <v>14,45</v>
          </cell>
        </row>
        <row r="3584">
          <cell r="G3584">
            <v>89777</v>
          </cell>
          <cell r="H3584" t="str">
            <v>JOELHO 90 GRAUS, CPVC, SOLDÁVEL, DN 35MM, INSTALADO EM PRUMADA DE ÁGUA  FORNECIMENTO E INSTALAÇÃO. AF_12/2014</v>
          </cell>
          <cell r="I3584" t="str">
            <v>UN</v>
          </cell>
          <cell r="J3584" t="str">
            <v>COEFICIENTE DE REPRESENTATIVIDADE</v>
          </cell>
          <cell r="K3584" t="str">
            <v>25,51</v>
          </cell>
        </row>
        <row r="3585">
          <cell r="G3585">
            <v>89778</v>
          </cell>
          <cell r="H3585" t="str">
            <v>LUVA SIMPLES, PVC, SERIE NORMAL, ESGOTO PREDIAL, DN 100 MM, JUNTA ELÁSTICA, FORNECIDO E INSTALADO EM RAMAL DE DESCARGA OU RAMAL DE ESGOTO SANITÁRIO. AF_12/2014</v>
          </cell>
          <cell r="I3585" t="str">
            <v>UN</v>
          </cell>
          <cell r="J3585" t="str">
            <v>COEFICIENTE DE REPRESENTATIVIDADE</v>
          </cell>
          <cell r="K3585" t="str">
            <v>13,89</v>
          </cell>
        </row>
        <row r="3586">
          <cell r="G3586">
            <v>89779</v>
          </cell>
          <cell r="H3586" t="str">
            <v>LUVA DE CORRER, PVC, SERIE NORMAL, ESGOTO PREDIAL, DN 100 MM, JUNTA ELÁSTICA, FORNECIDO E INSTALADO EM RAMAL DE DESCARGA OU RAMAL DE ESGOTO SANITÁRIO. AF_12/2014</v>
          </cell>
          <cell r="I3586" t="str">
            <v>UN</v>
          </cell>
          <cell r="J3586" t="str">
            <v>COEFICIENTE DE REPRESENTATIVIDADE</v>
          </cell>
          <cell r="K3586" t="str">
            <v>20,36</v>
          </cell>
        </row>
        <row r="3587">
          <cell r="G3587">
            <v>89780</v>
          </cell>
          <cell r="H3587" t="str">
            <v>JOELHO 45 GRAUS, CPVC, SOLDÁVEL, DN 35MM, INSTALADO EM PRUMADA DE ÁGUA - FORNECIMENTO E INSTALAÇÃO. AF_12/2014</v>
          </cell>
          <cell r="I3587" t="str">
            <v>UN</v>
          </cell>
          <cell r="J3587" t="str">
            <v>COEFICIENTE DE REPRESENTATIVIDADE</v>
          </cell>
          <cell r="K3587" t="str">
            <v>25,51</v>
          </cell>
        </row>
        <row r="3588">
          <cell r="G3588">
            <v>89781</v>
          </cell>
          <cell r="H3588" t="str">
            <v>JOELHO 90 GRAUS, CPVC, SOLDÁVEL, DN 42MM, INSTALADO EM PRUMADA DE ÁGUA  FORNECIMENTO E INSTALAÇÃO. AF_12/2014</v>
          </cell>
          <cell r="I3588" t="str">
            <v>UN</v>
          </cell>
          <cell r="J3588" t="str">
            <v>COEFICIENTE DE REPRESENTATIVIDADE</v>
          </cell>
          <cell r="K3588" t="str">
            <v>38,64</v>
          </cell>
        </row>
        <row r="3589">
          <cell r="G3589">
            <v>89782</v>
          </cell>
          <cell r="H3589" t="str">
            <v>TE, PVC, SERIE NORMAL, ESGOTO PREDIAL, DN 40 X 40 MM, JUNTA SOLDÁVEL, FORNECIDO E INSTALADO EM RAMAL DE DESCARGA OU RAMAL DE ESGOTO SANITÁRIO. AF_12/2014</v>
          </cell>
          <cell r="I3589" t="str">
            <v>UN</v>
          </cell>
          <cell r="J3589" t="str">
            <v>COEFICIENTE DE REPRESENTATIVIDADE</v>
          </cell>
          <cell r="K3589" t="str">
            <v>8,82</v>
          </cell>
        </row>
        <row r="3590">
          <cell r="G3590">
            <v>89783</v>
          </cell>
          <cell r="H3590" t="str">
            <v>JUNÇÃO SIMPLES, PVC, SERIE NORMAL, ESGOTO PREDIAL, DN 40 MM, JUNTA SOLDÁVEL, FORNECIDO E INSTALADO EM RAMAL DE DESCARGA OU RAMAL DE ESGOTO SANITÁRIO. AF_12/2014</v>
          </cell>
          <cell r="I3590" t="str">
            <v>UN</v>
          </cell>
          <cell r="J3590" t="str">
            <v>COEFICIENTE DE REPRESENTATIVIDADE</v>
          </cell>
          <cell r="K3590" t="str">
            <v>8,98</v>
          </cell>
        </row>
        <row r="3591">
          <cell r="G3591">
            <v>89784</v>
          </cell>
          <cell r="H3591" t="str">
            <v>TE, PVC, SERIE NORMAL, ESGOTO PREDIAL, DN 50 X 50 MM, JUNTA ELÁSTICA, FORNECIDO E INSTALADO EM RAMAL DE DESCARGA OU RAMAL DE ESGOTO SANITÁRIO. AF_12/2014</v>
          </cell>
          <cell r="I3591" t="str">
            <v>UN</v>
          </cell>
          <cell r="J3591" t="str">
            <v>COEFICIENTE DE REPRESENTATIVIDADE</v>
          </cell>
          <cell r="K3591" t="str">
            <v>14,60</v>
          </cell>
        </row>
        <row r="3592">
          <cell r="G3592">
            <v>89785</v>
          </cell>
          <cell r="H3592" t="str">
            <v>JUNÇÃO SIMPLES, PVC, SERIE NORMAL, ESGOTO PREDIAL, DN 50 X 50 MM, JUNTA ELÁSTICA, FORNECIDO E INSTALADO EM RAMAL DE DESCARGA OU RAMAL DE ESGOTO SANITÁRIO. AF_12/2014</v>
          </cell>
          <cell r="I3592" t="str">
            <v>UN</v>
          </cell>
          <cell r="J3592" t="str">
            <v>COEFICIENTE DE REPRESENTATIVIDADE</v>
          </cell>
          <cell r="K3592" t="str">
            <v>15,68</v>
          </cell>
        </row>
        <row r="3593">
          <cell r="G3593">
            <v>89786</v>
          </cell>
          <cell r="H3593" t="str">
            <v>TE, PVC, SERIE NORMAL, ESGOTO PREDIAL, DN 75 X 75 MM, JUNTA ELÁSTICA, FORNECIDO E INSTALADO EM RAMAL DE DESCARGA OU RAMAL DE ESGOTO SANITÁRIO. AF_12/2014</v>
          </cell>
          <cell r="I3593" t="str">
            <v>UN</v>
          </cell>
          <cell r="J3593" t="str">
            <v>COEFICIENTE DE REPRESENTATIVIDADE</v>
          </cell>
          <cell r="K3593" t="str">
            <v>23,59</v>
          </cell>
        </row>
        <row r="3594">
          <cell r="G3594">
            <v>89787</v>
          </cell>
          <cell r="H3594" t="str">
            <v>JOELHO 45 GRAUS, CPVC, SOLDÁVEL, DN 42MM, INSTALADO EM PRUMADA DE ÁGUA  FORNECIMENTO E INSTALAÇÃO. AF_12/2014</v>
          </cell>
          <cell r="I3594" t="str">
            <v>UN</v>
          </cell>
          <cell r="J3594" t="str">
            <v>COEFICIENTE DE REPRESENTATIVIDADE</v>
          </cell>
          <cell r="K3594" t="str">
            <v>38,64</v>
          </cell>
        </row>
        <row r="3595">
          <cell r="G3595">
            <v>89788</v>
          </cell>
          <cell r="H3595" t="str">
            <v>JOELHO 90 GRAUS, CPVC, SOLDÁVEL, DN 54MM, INSTALADO EM PRUMADA DE ÁGUA  FORNECIMENTO E INSTALAÇÃO. AF_12/2014</v>
          </cell>
          <cell r="I3595" t="str">
            <v>UN</v>
          </cell>
          <cell r="J3595" t="str">
            <v>COEFICIENTE DE REPRESENTATIVIDADE</v>
          </cell>
          <cell r="K3595" t="str">
            <v>77,34</v>
          </cell>
        </row>
        <row r="3596">
          <cell r="G3596">
            <v>89789</v>
          </cell>
          <cell r="H3596" t="str">
            <v>JOELHO 45 GRAUS, CPVC, SOLDÁVEL, DN 54MM, INSTALADO EM PRUMADA DE ÁGUA  FORNECIMENTO E INSTALAÇÃO. AF_12/2014</v>
          </cell>
          <cell r="I3596" t="str">
            <v>UN</v>
          </cell>
          <cell r="J3596" t="str">
            <v>COEFICIENTE DE REPRESENTATIVIDADE</v>
          </cell>
          <cell r="K3596" t="str">
            <v>78,61</v>
          </cell>
        </row>
        <row r="3597">
          <cell r="G3597">
            <v>89790</v>
          </cell>
          <cell r="H3597" t="str">
            <v>JOELHO 90 GRAUS, CPVC, SOLDÁVEL, DN 73MM, INSTALADO EM PRUMADA DE ÁGUA  FORNECIMENTO E INSTALAÇÃO. AF_12/2014</v>
          </cell>
          <cell r="I3597" t="str">
            <v>UN</v>
          </cell>
          <cell r="J3597" t="str">
            <v>COEFICIENTE DE REPRESENTATIVIDADE</v>
          </cell>
          <cell r="K3597" t="str">
            <v>195,00</v>
          </cell>
        </row>
        <row r="3598">
          <cell r="G3598">
            <v>89791</v>
          </cell>
          <cell r="H3598" t="str">
            <v>JOELHO 45 GRAUS, CPVC, SOLDÁVEL, DN 73MM, INSTALADO EM PRUMADA DE ÁGUA  FORNECIMENTO E INSTALAÇÃO. AF_12/2014</v>
          </cell>
          <cell r="I3598" t="str">
            <v>UN</v>
          </cell>
          <cell r="J3598" t="str">
            <v>COEFICIENTE DE REPRESENTATIVIDADE</v>
          </cell>
          <cell r="K3598" t="str">
            <v>199,68</v>
          </cell>
        </row>
        <row r="3599">
          <cell r="G3599">
            <v>89792</v>
          </cell>
          <cell r="H3599" t="str">
            <v>JOELHO 90 GRAUS, CPVC, SOLDÁVEL, DN 89MM, INSTALADO EM PRUMADA DE ÁGUA  FORNECIMENTO E INSTALAÇÃO. AF_12/2014</v>
          </cell>
          <cell r="I3599" t="str">
            <v>UN</v>
          </cell>
          <cell r="J3599" t="str">
            <v>COEFICIENTE DE REPRESENTATIVIDADE</v>
          </cell>
          <cell r="K3599" t="str">
            <v>228,72</v>
          </cell>
        </row>
        <row r="3600">
          <cell r="G3600">
            <v>89793</v>
          </cell>
          <cell r="H3600" t="str">
            <v>JOELHO 45 GRAUS, CPVC, SOLDÁVEL, DN 89MM, INSTALADO EM PRUMADA DE ÁGUA  FORNECIMENTO E INSTALAÇÃO. AF_12/2014</v>
          </cell>
          <cell r="I3600" t="str">
            <v>UN</v>
          </cell>
          <cell r="J3600" t="str">
            <v>COEFICIENTE DE REPRESENTATIVIDADE</v>
          </cell>
          <cell r="K3600" t="str">
            <v>235,02</v>
          </cell>
        </row>
        <row r="3601">
          <cell r="G3601">
            <v>89794</v>
          </cell>
          <cell r="H3601" t="str">
            <v>LUVA, CPVC, SOLDÁVEL, DN 35MM, INSTALADO EM PRUMADA DE ÁGUA  FORNECIMENTO E INSTALAÇÃO. AF_12/2014</v>
          </cell>
          <cell r="I3601" t="str">
            <v>UN</v>
          </cell>
          <cell r="J3601" t="str">
            <v>COEFICIENTE DE REPRESENTATIVIDADE</v>
          </cell>
          <cell r="K3601" t="str">
            <v>17,36</v>
          </cell>
        </row>
        <row r="3602">
          <cell r="G3602">
            <v>89795</v>
          </cell>
          <cell r="H3602" t="str">
            <v>JUNÇÃO SIMPLES, PVC, SERIE NORMAL, ESGOTO PREDIAL, DN 75 X 75 MM, JUNTA ELÁSTICA, FORNECIDO E INSTALADO EM RAMAL DE DESCARGA OU RAMAL DE ESGOTO SANITÁRIO. AF_12/2014</v>
          </cell>
          <cell r="I3602" t="str">
            <v>UN</v>
          </cell>
          <cell r="J3602" t="str">
            <v>COEFICIENTE DE REPRESENTATIVIDADE</v>
          </cell>
          <cell r="K3602" t="str">
            <v>25,06</v>
          </cell>
        </row>
        <row r="3603">
          <cell r="G3603">
            <v>89796</v>
          </cell>
          <cell r="H3603" t="str">
            <v>TE, PVC, SERIE NORMAL, ESGOTO PREDIAL, DN 100 X 100 MM, JUNTA ELÁSTICA, FORNECIDO E INSTALADO EM RAMAL DE DESCARGA OU RAMAL DE ESGOTO SANITÁRIO. AF_12/2014</v>
          </cell>
          <cell r="I3603" t="str">
            <v>UN</v>
          </cell>
          <cell r="J3603" t="str">
            <v>COEFICIENTE DE REPRESENTATIVIDADE</v>
          </cell>
          <cell r="K3603" t="str">
            <v>29,51</v>
          </cell>
        </row>
        <row r="3604">
          <cell r="G3604">
            <v>89797</v>
          </cell>
          <cell r="H3604" t="str">
            <v>JUNÇÃO SIMPLES, PVC, SERIE NORMAL, ESGOTO PREDIAL, DN 100 X 100 MM, JUNTA ELÁSTICA, FORNECIDO E INSTALADO EM RAMAL DE DESCARGA OU RAMAL DE ESGOTO SANITÁRIO. AF_12/2014</v>
          </cell>
          <cell r="I3604" t="str">
            <v>UN</v>
          </cell>
          <cell r="J3604" t="str">
            <v>COEFICIENTE DE REPRESENTATIVIDADE</v>
          </cell>
          <cell r="K3604" t="str">
            <v>32,98</v>
          </cell>
        </row>
        <row r="3605">
          <cell r="G3605">
            <v>89801</v>
          </cell>
          <cell r="H3605" t="str">
            <v>JOELHO 90 GRAUS, PVC, SERIE NORMAL, ESGOTO PREDIAL, DN 50 MM, JUNTA ELÁSTICA, FORNECIDO E INSTALADO EM PRUMADA DE ESGOTO SANITÁRIO OU VENTILAÇÃO. AF_12/2014</v>
          </cell>
          <cell r="I3605" t="str">
            <v>UN</v>
          </cell>
          <cell r="J3605" t="str">
            <v>COEFICIENTE DE REPRESENTATIVIDADE</v>
          </cell>
          <cell r="K3605" t="str">
            <v>5,24</v>
          </cell>
        </row>
        <row r="3606">
          <cell r="G3606">
            <v>89802</v>
          </cell>
          <cell r="H3606" t="str">
            <v>JOELHO 45 GRAUS, PVC, SERIE NORMAL, ESGOTO PREDIAL, DN 50 MM, JUNTA ELÁSTICA, FORNECIDO E INSTALADO EM PRUMADA DE ESGOTO SANITÁRIO OU VENTILAÇÃO. AF_12/2014</v>
          </cell>
          <cell r="I3606" t="str">
            <v>UN</v>
          </cell>
          <cell r="J3606" t="str">
            <v>COEFICIENTE DE REPRESENTATIVIDADE</v>
          </cell>
          <cell r="K3606" t="str">
            <v>5,62</v>
          </cell>
        </row>
        <row r="3607">
          <cell r="G3607">
            <v>89803</v>
          </cell>
          <cell r="H3607" t="str">
            <v>CURVA CURTA 90 GRAUS, PVC, SERIE NORMAL, ESGOTO PREDIAL, DN 50 MM, JUNTA ELÁSTICA, FORNECIDO E INSTALADO EM PRUMADA DE ESGOTO SANITÁRIO OU VENTILAÇÃO. AF_12/2014</v>
          </cell>
          <cell r="I3607" t="str">
            <v>UN</v>
          </cell>
          <cell r="J3607" t="str">
            <v>COEFICIENTE DE REPRESENTATIVIDADE</v>
          </cell>
          <cell r="K3607" t="str">
            <v>9,69</v>
          </cell>
        </row>
        <row r="3608">
          <cell r="G3608">
            <v>89804</v>
          </cell>
          <cell r="H3608" t="str">
            <v>CURVA LONGA 90 GRAUS, PVC, SERIE NORMAL, ESGOTO PREDIAL, DN 50 MM, JUNTA ELÁSTICA, FORNECIDO E INSTALADO EM PRUMADA DE ESGOTO SANITÁRIO OU VENTILAÇÃO. AF_12/2014</v>
          </cell>
          <cell r="I3608" t="str">
            <v>UN</v>
          </cell>
          <cell r="J3608" t="str">
            <v>COEFICIENTE DE REPRESENTATIVIDADE</v>
          </cell>
          <cell r="K3608" t="str">
            <v>10,31</v>
          </cell>
        </row>
        <row r="3609">
          <cell r="G3609">
            <v>89805</v>
          </cell>
          <cell r="H3609" t="str">
            <v>JOELHO 90 GRAUS, PVC, SERIE NORMAL, ESGOTO PREDIAL, DN 75 MM, JUNTA ELÁSTICA, FORNECIDO E INSTALADO EM PRUMADA DE ESGOTO SANITÁRIO OU VENTILAÇÃO. AF_12/2014</v>
          </cell>
          <cell r="I3609" t="str">
            <v>UN</v>
          </cell>
          <cell r="J3609" t="str">
            <v>COEFICIENTE DE REPRESENTATIVIDADE</v>
          </cell>
          <cell r="K3609" t="str">
            <v>10,02</v>
          </cell>
        </row>
        <row r="3610">
          <cell r="G3610">
            <v>89806</v>
          </cell>
          <cell r="H3610" t="str">
            <v>JOELHO 45 GRAUS, PVC, SERIE NORMAL, ESGOTO PREDIAL, DN 75 MM, JUNTA ELÁSTICA, FORNECIDO E INSTALADO EM PRUMADA DE ESGOTO SANITÁRIO OU VENTILAÇÃO. AF_12/2014</v>
          </cell>
          <cell r="I3610" t="str">
            <v>UN</v>
          </cell>
          <cell r="J3610" t="str">
            <v>COEFICIENTE DE REPRESENTATIVIDADE</v>
          </cell>
          <cell r="K3610" t="str">
            <v>10,56</v>
          </cell>
        </row>
        <row r="3611">
          <cell r="G3611">
            <v>89807</v>
          </cell>
          <cell r="H3611" t="str">
            <v>CURVA CURTA 90 GRAUS, PVC, SERIE NORMAL, ESGOTO PREDIAL, DN 75 MM, JUNTA ELÁSTICA, FORNECIDO E INSTALADO EM PRUMADA DE ESGOTO SANITÁRIO OU VENTILAÇÃO. AF_12/2014</v>
          </cell>
          <cell r="I3611" t="str">
            <v>UN</v>
          </cell>
          <cell r="J3611" t="str">
            <v>COEFICIENTE DE REPRESENTATIVIDADE</v>
          </cell>
          <cell r="K3611" t="str">
            <v>17,74</v>
          </cell>
        </row>
        <row r="3612">
          <cell r="G3612">
            <v>89808</v>
          </cell>
          <cell r="H3612" t="str">
            <v>CURVA LONGA 90 GRAUS, PVC, SERIE NORMAL, ESGOTO PREDIAL, DN 75 MM, JUNTA ELÁSTICA, FORNECIDO E INSTALADO EM PRUMADA DE ESGOTO SANITÁRIO OU VENTILAÇÃO. AF_12/2014</v>
          </cell>
          <cell r="I3612" t="str">
            <v>UN</v>
          </cell>
          <cell r="J3612" t="str">
            <v>COEFICIENTE DE REPRESENTATIVIDADE</v>
          </cell>
          <cell r="K3612" t="str">
            <v>25,48</v>
          </cell>
        </row>
        <row r="3613">
          <cell r="G3613">
            <v>89809</v>
          </cell>
          <cell r="H3613" t="str">
            <v>JOELHO 90 GRAUS, PVC, SERIE NORMAL, ESGOTO PREDIAL, DN 100 MM, JUNTA ELÁSTICA, FORNECIDO E INSTALADO EM PRUMADA DE ESGOTO SANITÁRIO OU VENTILAÇÃO. AF_12/2014</v>
          </cell>
          <cell r="I3613" t="str">
            <v>UN</v>
          </cell>
          <cell r="J3613" t="str">
            <v>COEFICIENTE DE REPRESENTATIVIDADE</v>
          </cell>
          <cell r="K3613" t="str">
            <v>13,52</v>
          </cell>
        </row>
        <row r="3614">
          <cell r="G3614">
            <v>89810</v>
          </cell>
          <cell r="H3614" t="str">
            <v>JOELHO 45 GRAUS, PVC, SERIE NORMAL, ESGOTO PREDIAL, DN 100 MM, JUNTA ELÁSTICA, FORNECIDO E INSTALADO EM PRUMADA DE ESGOTO SANITÁRIO OU VENTILAÇÃO. AF_12/2014</v>
          </cell>
          <cell r="I3614" t="str">
            <v>UN</v>
          </cell>
          <cell r="J3614" t="str">
            <v>COEFICIENTE DE REPRESENTATIVIDADE</v>
          </cell>
          <cell r="K3614" t="str">
            <v>13,49</v>
          </cell>
        </row>
        <row r="3615">
          <cell r="G3615">
            <v>89811</v>
          </cell>
          <cell r="H3615" t="str">
            <v>CURVA CURTA 90 GRAUS, PVC, SERIE NORMAL, ESGOTO PREDIAL, DN 100 MM, JUNTA ELÁSTICA, FORNECIDO E INSTALADO EM PRUMADA DE ESGOTO SANITÁRIO OU VENTILAÇÃO. AF_12/2014</v>
          </cell>
          <cell r="I3615" t="str">
            <v>UN</v>
          </cell>
          <cell r="J3615" t="str">
            <v>COEFICIENTE DE REPRESENTATIVIDADE</v>
          </cell>
          <cell r="K3615" t="str">
            <v>21,91</v>
          </cell>
        </row>
        <row r="3616">
          <cell r="G3616">
            <v>89812</v>
          </cell>
          <cell r="H3616" t="str">
            <v>CURVA LONGA 90 GRAUS, PVC, SERIE NORMAL, ESGOTO PREDIAL, DN 100 MM, JUNTA ELÁSTICA, FORNECIDO E INSTALADO EM PRUMADA DE ESGOTO SANITÁRIO OU VENTILAÇÃO. AF_12/2014</v>
          </cell>
          <cell r="I3616" t="str">
            <v>UN</v>
          </cell>
          <cell r="J3616" t="str">
            <v>COEFICIENTE DE REPRESENTATIVIDADE</v>
          </cell>
          <cell r="K3616" t="str">
            <v>36,80</v>
          </cell>
        </row>
        <row r="3617">
          <cell r="G3617">
            <v>89813</v>
          </cell>
          <cell r="H3617" t="str">
            <v>LUVA SIMPLES, PVC, SERIE NORMAL, ESGOTO PREDIAL, DN 50 MM, JUNTA ELÁSTICA, FORNECIDO E INSTALADO EM PRUMADA DE ESGOTO SANITÁRIO OU VENTILAÇÃO. AF_12/2014</v>
          </cell>
          <cell r="I3617" t="str">
            <v>UN</v>
          </cell>
          <cell r="J3617" t="str">
            <v>COEFICIENTE DE REPRESENTATIVIDADE</v>
          </cell>
          <cell r="K3617" t="str">
            <v>5,15</v>
          </cell>
        </row>
        <row r="3618">
          <cell r="G3618">
            <v>89814</v>
          </cell>
          <cell r="H3618" t="str">
            <v>LUVA DE CORRER, PVC, SERIE NORMAL, ESGOTO PREDIAL, DN 50 MM, JUNTA ELÁSTICA, FORNECIDO E INSTALADO EM PRUMADA DE ESGOTO SANITÁRIO OU VENTILAÇÃO. AF_12/2014</v>
          </cell>
          <cell r="I3618" t="str">
            <v>UN</v>
          </cell>
          <cell r="J3618" t="str">
            <v>COEFICIENTE DE REPRESENTATIVIDADE</v>
          </cell>
          <cell r="K3618" t="str">
            <v>9,67</v>
          </cell>
        </row>
        <row r="3619">
          <cell r="G3619">
            <v>89815</v>
          </cell>
          <cell r="H3619" t="str">
            <v>LUVA DE CORRER, CPVC, SOLDÁVEL, DN 35MM, INSTALADO EM PRUMADA DE ÁGUA  FORNECIMENTO E INSTALAÇÃO. AF_12/2014</v>
          </cell>
          <cell r="I3619" t="str">
            <v>UN</v>
          </cell>
          <cell r="J3619" t="str">
            <v>COEFICIENTE DE REPRESENTATIVIDADE</v>
          </cell>
          <cell r="K3619" t="str">
            <v>30,27</v>
          </cell>
        </row>
        <row r="3620">
          <cell r="G3620">
            <v>89816</v>
          </cell>
          <cell r="H3620" t="str">
            <v>UNIÃO, CPVC, SOLDÁVEL, DN35MM, INSTALADO EM PRUMADA DE ÁGUA  FORNECIMENTO E INSTALAÇÃO. AF_12/2014</v>
          </cell>
          <cell r="I3620" t="str">
            <v>UN</v>
          </cell>
          <cell r="J3620" t="str">
            <v>COEFICIENTE DE REPRESENTATIVIDADE</v>
          </cell>
          <cell r="K3620" t="str">
            <v>44,11</v>
          </cell>
        </row>
        <row r="3621">
          <cell r="G3621">
            <v>89817</v>
          </cell>
          <cell r="H3621" t="str">
            <v>LUVA SIMPLES, PVC, SERIE NORMAL, ESGOTO PREDIAL, DN 75 MM, JUNTA ELÁSTICA, FORNECIDO E INSTALADO EM PRUMADA DE ESGOTO SANITÁRIO OU VENTILAÇÃO. AF_12/2014</v>
          </cell>
          <cell r="I3621" t="str">
            <v>UN</v>
          </cell>
          <cell r="J3621" t="str">
            <v>COEFICIENTE DE REPRESENTATIVIDADE</v>
          </cell>
          <cell r="K3621" t="str">
            <v>8,74</v>
          </cell>
        </row>
        <row r="3622">
          <cell r="G3622">
            <v>89818</v>
          </cell>
          <cell r="H3622" t="str">
            <v>CONECTOR, CPVC, SOLDÁVEL, DN 35MM X 1 1/4, INSTALADO EM PRUMADA DE ÁGUA  FORNECIMENTO E INSTALAÇÃO. AF_12/2014</v>
          </cell>
          <cell r="I3622" t="str">
            <v>UN</v>
          </cell>
          <cell r="J3622" t="str">
            <v>COEFICIENTE DE REPRESENTATIVIDADE</v>
          </cell>
          <cell r="K3622" t="str">
            <v>181,01</v>
          </cell>
        </row>
        <row r="3623">
          <cell r="G3623">
            <v>89819</v>
          </cell>
          <cell r="H3623" t="str">
            <v>LUVA DE CORRER, PVC, SERIE NORMAL, ESGOTO PREDIAL, DN 75 MM, JUNTA ELÁSTICA, FORNECIDO E INSTALADO EM PRUMADA DE ESGOTO SANITÁRIO OU VENTILAÇÃO. AF_12/2014</v>
          </cell>
          <cell r="I3623" t="str">
            <v>UN</v>
          </cell>
          <cell r="J3623" t="str">
            <v>COEFICIENTE DE REPRESENTATIVIDADE</v>
          </cell>
          <cell r="K3623" t="str">
            <v>12,23</v>
          </cell>
        </row>
        <row r="3624">
          <cell r="G3624">
            <v>89820</v>
          </cell>
          <cell r="H3624" t="str">
            <v>BUCHA DE REDUÇÃO, CPVC, SOLDÁVEL, DN35MM X 28MM, INSTALADO EM PRUMADA DE ÁGUA  FORNECIMENTO E INSTALAÇÃO. AF_12/2014</v>
          </cell>
          <cell r="I3624" t="str">
            <v>UN</v>
          </cell>
          <cell r="J3624" t="str">
            <v>COEFICIENTE DE REPRESENTATIVIDADE</v>
          </cell>
          <cell r="K3624" t="str">
            <v>33,04</v>
          </cell>
        </row>
        <row r="3625">
          <cell r="G3625">
            <v>89821</v>
          </cell>
          <cell r="H3625" t="str">
            <v>LUVA SIMPLES, PVC, SERIE NORMAL, ESGOTO PREDIAL, DN 100 MM, JUNTA ELÁSTICA, FORNECIDO E INSTALADO EM PRUMADA DE ESGOTO SANITÁRIO OU VENTILAÇÃO. AF_12/2014</v>
          </cell>
          <cell r="I3625" t="str">
            <v>UN</v>
          </cell>
          <cell r="J3625" t="str">
            <v>COEFICIENTE DE REPRESENTATIVIDADE</v>
          </cell>
          <cell r="K3625" t="str">
            <v>11,04</v>
          </cell>
        </row>
        <row r="3626">
          <cell r="G3626">
            <v>89822</v>
          </cell>
          <cell r="H3626" t="str">
            <v>LUVA, CPVC, SOLDÁVEL, DN 42MM, INSTALADO EM PRUMADA DE ÁGUA  FORNECIMENTO E INSTALAÇÃO. AF_12/2014</v>
          </cell>
          <cell r="I3626" t="str">
            <v>UN</v>
          </cell>
          <cell r="J3626" t="str">
            <v>COEFICIENTE DE REPRESENTATIVIDADE</v>
          </cell>
          <cell r="K3626" t="str">
            <v>23,01</v>
          </cell>
        </row>
        <row r="3627">
          <cell r="G3627">
            <v>89823</v>
          </cell>
          <cell r="H3627" t="str">
            <v>LUVA DE CORRER, PVC, SERIE NORMAL, ESGOTO PREDIAL, DN 100 MM, JUNTA ELÁSTICA, FORNECIDO E INSTALADO EM PRUMADA DE ESGOTO SANITÁRIO OU VENTILAÇÃO. AF_12/2014</v>
          </cell>
          <cell r="I3627" t="str">
            <v>UN</v>
          </cell>
          <cell r="J3627" t="str">
            <v>COEFICIENTE DE REPRESENTATIVIDADE</v>
          </cell>
          <cell r="K3627" t="str">
            <v>17,51</v>
          </cell>
        </row>
        <row r="3628">
          <cell r="G3628">
            <v>89824</v>
          </cell>
          <cell r="H3628" t="str">
            <v>LUVA DE CORRER, CPVC, SOLDÁVEL, DN 42MM, INSTALADO EM PRUMADA DE ÁGUA  FORNECIMENTO E INSTALAÇÃO. AF_12/2014</v>
          </cell>
          <cell r="I3628" t="str">
            <v>UN</v>
          </cell>
          <cell r="J3628" t="str">
            <v>COEFICIENTE DE REPRESENTATIVIDADE</v>
          </cell>
          <cell r="K3628" t="str">
            <v>41,40</v>
          </cell>
        </row>
        <row r="3629">
          <cell r="G3629">
            <v>89825</v>
          </cell>
          <cell r="H3629" t="str">
            <v>TE, PVC, SERIE NORMAL, ESGOTO PREDIAL, DN 50 X 50 MM, JUNTA ELÁSTICA, FORNECIDO E INSTALADO EM PRUMADA DE ESGOTO SANITÁRIO OU VENTILAÇÃO. AF_12/2014</v>
          </cell>
          <cell r="I3629" t="str">
            <v>UN</v>
          </cell>
          <cell r="J3629" t="str">
            <v>COEFICIENTE DE REPRESENTATIVIDADE</v>
          </cell>
          <cell r="K3629" t="str">
            <v>11,12</v>
          </cell>
        </row>
        <row r="3630">
          <cell r="G3630">
            <v>89826</v>
          </cell>
          <cell r="H3630" t="str">
            <v>LUVA DE TRANSIÇÃO, CPVC, SOLDÁVEL, DN42MM X 1.1/2, INSTALADO EM PRUMADA DE ÁGUA  FORNECIMENTO E INSTALAÇÃO. AF_12/2014</v>
          </cell>
          <cell r="I3630" t="str">
            <v>UN</v>
          </cell>
          <cell r="J3630" t="str">
            <v>COEFICIENTE DE REPRESENTATIVIDADE</v>
          </cell>
          <cell r="K3630" t="str">
            <v>184,57</v>
          </cell>
        </row>
        <row r="3631">
          <cell r="G3631">
            <v>89827</v>
          </cell>
          <cell r="H3631" t="str">
            <v>JUNÇÃO SIMPLES, PVC, SERIE NORMAL, ESGOTO PREDIAL, DN 50 X 50 MM, JUNTA ELÁSTICA, FORNECIDO E INSTALADO EM PRUMADA DE ESGOTO SANITÁRIO OU VENTILAÇÃO. AF_12/2014</v>
          </cell>
          <cell r="I3631" t="str">
            <v>UN</v>
          </cell>
          <cell r="J3631" t="str">
            <v>COEFICIENTE DE REPRESENTATIVIDADE</v>
          </cell>
          <cell r="K3631" t="str">
            <v>12,20</v>
          </cell>
        </row>
        <row r="3632">
          <cell r="G3632">
            <v>89828</v>
          </cell>
          <cell r="H3632" t="str">
            <v>UNIÃO, CPVC, SOLDÁVEL, DN42MM, INSTALADO EM PRUMADA DE ÁGUA  FORNECIMENTO E INSTALAÇÃO. AF_12/2014</v>
          </cell>
          <cell r="I3632" t="str">
            <v>UN</v>
          </cell>
          <cell r="J3632" t="str">
            <v>COEFICIENTE DE REPRESENTATIVIDADE</v>
          </cell>
          <cell r="K3632" t="str">
            <v>64,10</v>
          </cell>
        </row>
        <row r="3633">
          <cell r="G3633">
            <v>89829</v>
          </cell>
          <cell r="H3633" t="str">
            <v>TE, PVC, SERIE NORMAL, ESGOTO PREDIAL, DN 75 X 75 MM, JUNTA ELÁSTICA, FORNECIDO E INSTALADO EM PRUMADA DE ESGOTO SANITÁRIO OU VENTILAÇÃO. AF_12/2014</v>
          </cell>
          <cell r="I3633" t="str">
            <v>UN</v>
          </cell>
          <cell r="J3633" t="str">
            <v>COEFICIENTE DE REPRESENTATIVIDADE</v>
          </cell>
          <cell r="K3633" t="str">
            <v>19,16</v>
          </cell>
        </row>
        <row r="3634">
          <cell r="G3634">
            <v>89830</v>
          </cell>
          <cell r="H3634" t="str">
            <v>JUNÇÃO SIMPLES, PVC, SERIE NORMAL, ESGOTO PREDIAL, DN 75 X 75 MM, JUNTA ELÁSTICA, FORNECIDO E INSTALADO EM PRUMADA DE ESGOTO SANITÁRIO OU VENTILAÇÃO. AF_12/2014</v>
          </cell>
          <cell r="I3634" t="str">
            <v>UN</v>
          </cell>
          <cell r="J3634" t="str">
            <v>COEFICIENTE DE REPRESENTATIVIDADE</v>
          </cell>
          <cell r="K3634" t="str">
            <v>20,63</v>
          </cell>
        </row>
        <row r="3635">
          <cell r="G3635">
            <v>89831</v>
          </cell>
          <cell r="H3635" t="str">
            <v>CONECTOR, CPVC, SOLDÁVEL, DN 42MM X 1.1/2, INSTALADO EM PRUMADA DE ÁGUA  FORNECIMENTO E INSTALAÇÃO. AF_12/2014</v>
          </cell>
          <cell r="I3635" t="str">
            <v>UN</v>
          </cell>
          <cell r="J3635" t="str">
            <v>COEFICIENTE DE REPRESENTATIVIDADE</v>
          </cell>
          <cell r="K3635" t="str">
            <v>221,07</v>
          </cell>
        </row>
        <row r="3636">
          <cell r="G3636">
            <v>89832</v>
          </cell>
          <cell r="H3636" t="str">
            <v>BUCHA DE REDUÇÃO, CPVC, SOLDÁVEL, DN 42MM X 22MM, INSTALADO EM RAMAL DE DISTRIBUIÇÃO DE ÁGUA - FORNECIMENTO E INSTALAÇÃO. AF_12/2014</v>
          </cell>
          <cell r="I3636" t="str">
            <v>UN</v>
          </cell>
          <cell r="J3636" t="str">
            <v>COEFICIENTE DE REPRESENTATIVIDADE</v>
          </cell>
          <cell r="K3636" t="str">
            <v>43,49</v>
          </cell>
        </row>
        <row r="3637">
          <cell r="G3637">
            <v>89833</v>
          </cell>
          <cell r="H3637" t="str">
            <v>TE, PVC, SERIE NORMAL, ESGOTO PREDIAL, DN 100 X 100 MM, JUNTA ELÁSTICA, FORNECIDO E INSTALADO EM PRUMADA DE ESGOTO SANITÁRIO OU VENTILAÇÃO. AF_12/2014</v>
          </cell>
          <cell r="I3637" t="str">
            <v>UN</v>
          </cell>
          <cell r="J3637" t="str">
            <v>COEFICIENTE DE REPRESENTATIVIDADE</v>
          </cell>
          <cell r="K3637" t="str">
            <v>24,12</v>
          </cell>
        </row>
        <row r="3638">
          <cell r="G3638">
            <v>89834</v>
          </cell>
          <cell r="H3638" t="str">
            <v>JUNÇÃO SIMPLES, PVC, SERIE NORMAL, ESGOTO PREDIAL, DN 100 X 100 MM, JUNTA ELÁSTICA, FORNECIDO E INSTALADO EM PRUMADA DE ESGOTO SANITÁRIO OU VENTILAÇÃO. AF_12/2014</v>
          </cell>
          <cell r="I3638" t="str">
            <v>UN</v>
          </cell>
          <cell r="J3638" t="str">
            <v>COEFICIENTE DE REPRESENTATIVIDADE</v>
          </cell>
          <cell r="K3638" t="str">
            <v>27,59</v>
          </cell>
        </row>
        <row r="3639">
          <cell r="G3639">
            <v>89835</v>
          </cell>
          <cell r="H3639" t="str">
            <v>LUVA, CPVC, SOLDÁVEL, DN 54MM, INSTALADO EM PRUMADA DE ÁGUA  FORNECIMENTO E INSTALAÇÃO. AF_12/2014</v>
          </cell>
          <cell r="I3639" t="str">
            <v>UN</v>
          </cell>
          <cell r="J3639" t="str">
            <v>COEFICIENTE DE REPRESENTATIVIDADE</v>
          </cell>
          <cell r="K3639" t="str">
            <v>42,34</v>
          </cell>
        </row>
        <row r="3640">
          <cell r="G3640">
            <v>89836</v>
          </cell>
          <cell r="H3640" t="str">
            <v>LUVA DE TRANSIÇÃO, CPVC, SOLDÁVEL, DN 54MM X 2, INSTALADO EM PRUMADA DE ÁGUA  FORNECIMENTO E INSTALAÇÃO. AF_12/2014</v>
          </cell>
          <cell r="I3640" t="str">
            <v>UN</v>
          </cell>
          <cell r="J3640" t="str">
            <v>COEFICIENTE DE REPRESENTATIVIDADE</v>
          </cell>
          <cell r="K3640" t="str">
            <v>298,94</v>
          </cell>
        </row>
        <row r="3641">
          <cell r="G3641">
            <v>89837</v>
          </cell>
          <cell r="H3641" t="str">
            <v>UNIÃO, CPVC, SOLDÁVEL, DN 54MM, INSTALADO EM PRUMADA DE ÁGUA  FORNECIMENTO E INSTALAÇÃO. AF_12/2014</v>
          </cell>
          <cell r="I3641" t="str">
            <v>UN</v>
          </cell>
          <cell r="J3641" t="str">
            <v>COEFICIENTE DE REPRESENTATIVIDADE</v>
          </cell>
          <cell r="K3641" t="str">
            <v>147,63</v>
          </cell>
        </row>
        <row r="3642">
          <cell r="G3642">
            <v>89838</v>
          </cell>
          <cell r="H3642" t="str">
            <v>LUVA, CPVC, SOLDÁVEL, DN 73MM, INSTALADO EM PRUMADA DE ÁGUA  FORNECIMENTO E INSTALAÇÃO. AF_12/2014</v>
          </cell>
          <cell r="I3642" t="str">
            <v>UN</v>
          </cell>
          <cell r="J3642" t="str">
            <v>COEFICIENTE DE REPRESENTATIVIDADE</v>
          </cell>
          <cell r="K3642" t="str">
            <v>160,84</v>
          </cell>
        </row>
        <row r="3643">
          <cell r="G3643">
            <v>89839</v>
          </cell>
          <cell r="H3643" t="str">
            <v>UNIÃO, CPVC, SOLDÁVEL, DN 73MM, INSTALADO EM PRUMADA DE ÁGUA  FORNECIMENTO E INSTALAÇÃO. AF_12/2014</v>
          </cell>
          <cell r="I3643" t="str">
            <v>UN</v>
          </cell>
          <cell r="J3643" t="str">
            <v>COEFICIENTE DE REPRESENTATIVIDADE</v>
          </cell>
          <cell r="K3643" t="str">
            <v>214,05</v>
          </cell>
        </row>
        <row r="3644">
          <cell r="G3644">
            <v>89840</v>
          </cell>
          <cell r="H3644" t="str">
            <v>LUVA, CPVC, SOLDÁVEL, DN 89MM, INSTALADO EM PRUMADA DE ÁGUA  FORNECIMENTO E INSTALAÇÃO. AF_12/2014</v>
          </cell>
          <cell r="I3644" t="str">
            <v>UN</v>
          </cell>
          <cell r="J3644" t="str">
            <v>COEFICIENTE DE REPRESENTATIVIDADE</v>
          </cell>
          <cell r="K3644" t="str">
            <v>184,54</v>
          </cell>
        </row>
        <row r="3645">
          <cell r="G3645">
            <v>89841</v>
          </cell>
          <cell r="H3645" t="str">
            <v>UNIÃO, CPVC, SOLDÁVEL, DN 89MM, INSTALADO EM PRUMADA DE ÁGUA  FORNECIMENTO E INSTALAÇÃO. AF_12/2014</v>
          </cell>
          <cell r="I3645" t="str">
            <v>UN</v>
          </cell>
          <cell r="J3645" t="str">
            <v>COEFICIENTE DE REPRESENTATIVIDADE</v>
          </cell>
          <cell r="K3645" t="str">
            <v>314,62</v>
          </cell>
        </row>
        <row r="3646">
          <cell r="G3646">
            <v>89842</v>
          </cell>
          <cell r="H3646" t="str">
            <v>TÊ, CPVC, SOLDÁVEL, DN 35MM, INSTALADO EM PRUMADA DE ÁGUA  FORNECIMENTO E INSTALAÇÃO. AF_12/2014</v>
          </cell>
          <cell r="I3646" t="str">
            <v>UN</v>
          </cell>
          <cell r="J3646" t="str">
            <v>COEFICIENTE DE REPRESENTATIVIDADE</v>
          </cell>
          <cell r="K3646" t="str">
            <v>48,29</v>
          </cell>
        </row>
        <row r="3647">
          <cell r="G3647">
            <v>89844</v>
          </cell>
          <cell r="H3647" t="str">
            <v>TE, CPVC, SOLDÁVEL, DN  42MM, INSTALADO EM PRUMADA DE ÁGUA  FORNECIMENTO E INSTALAÇÃO. AF_12/2014</v>
          </cell>
          <cell r="I3647" t="str">
            <v>UN</v>
          </cell>
          <cell r="J3647" t="str">
            <v>COEFICIENTE DE REPRESENTATIVIDADE</v>
          </cell>
          <cell r="K3647" t="str">
            <v>61,81</v>
          </cell>
        </row>
        <row r="3648">
          <cell r="G3648">
            <v>89845</v>
          </cell>
          <cell r="H3648" t="str">
            <v>TÊ, CPVC, SOLDÁVEL, DN 54 MM, INSTALADO EM PRUMADA DE ÁGUA  FORNECIMENTO E INSTALAÇÃO. AF_12/2014</v>
          </cell>
          <cell r="I3648" t="str">
            <v>UN</v>
          </cell>
          <cell r="J3648" t="str">
            <v>COEFICIENTE DE REPRESENTATIVIDADE</v>
          </cell>
          <cell r="K3648" t="str">
            <v>97,08</v>
          </cell>
        </row>
        <row r="3649">
          <cell r="G3649">
            <v>89846</v>
          </cell>
          <cell r="H3649" t="str">
            <v>TÊ, CPVC, SOLDÁVEL, DN 73MM, INSTALADO EM PRUMADA DE ÁGUA  FORNECIMENTO E INSTALAÇÃO. AF_12/2014</v>
          </cell>
          <cell r="I3649" t="str">
            <v>UN</v>
          </cell>
          <cell r="J3649" t="str">
            <v>COEFICIENTE DE REPRESENTATIVIDADE</v>
          </cell>
          <cell r="K3649" t="str">
            <v>222,68</v>
          </cell>
        </row>
        <row r="3650">
          <cell r="G3650">
            <v>89847</v>
          </cell>
          <cell r="H3650" t="str">
            <v>TÊ, CPVC, SOLDÁVEL, DN 89MM, INSTALADO EM PRUMADA DE ÁGUA  FORNECIMENTO E INSTALAÇÃO. AF_12/2014</v>
          </cell>
          <cell r="I3650" t="str">
            <v>UN</v>
          </cell>
          <cell r="J3650" t="str">
            <v>COEFICIENTE DE REPRESENTATIVIDADE</v>
          </cell>
          <cell r="K3650" t="str">
            <v>273,20</v>
          </cell>
        </row>
        <row r="3651">
          <cell r="G3651">
            <v>89850</v>
          </cell>
          <cell r="H3651" t="str">
            <v>JOELHO 90 GRAUS, PVC, SERIE NORMAL, ESGOTO PREDIAL, DN 100 MM, JUNTA ELÁSTICA, FORNECIDO E INSTALADO EM SUBCOLETOR AÉREO DE ESGOTO SANITÁRIO. AF_12/2014</v>
          </cell>
          <cell r="I3651" t="str">
            <v>UN</v>
          </cell>
          <cell r="J3651" t="str">
            <v>COEFICIENTE DE REPRESENTATIVIDADE</v>
          </cell>
          <cell r="K3651" t="str">
            <v>17,31</v>
          </cell>
        </row>
        <row r="3652">
          <cell r="G3652">
            <v>89851</v>
          </cell>
          <cell r="H3652" t="str">
            <v>JOELHO 45 GRAUS, PVC, SERIE NORMAL, ESGOTO PREDIAL, DN 100 MM, JUNTA ELÁSTICA, FORNECIDO E INSTALADO EM SUBCOLETOR AÉREO DE ESGOTO SANITÁRIO. AF_12/2014</v>
          </cell>
          <cell r="I3652" t="str">
            <v>UN</v>
          </cell>
          <cell r="J3652" t="str">
            <v>COEFICIENTE DE REPRESENTATIVIDADE</v>
          </cell>
          <cell r="K3652" t="str">
            <v>17,28</v>
          </cell>
        </row>
        <row r="3653">
          <cell r="G3653">
            <v>89852</v>
          </cell>
          <cell r="H3653" t="str">
            <v>CURVA CURTA 90 GRAUS, PVC, SERIE NORMAL, ESGOTO PREDIAL, DN 100 MM, JUNTA ELÁSTICA, FORNECIDO E INSTALADO EM SUBCOLETOR AÉREO DE ESGOTO SANITÁRIO. AF_12/2014</v>
          </cell>
          <cell r="I3653" t="str">
            <v>UN</v>
          </cell>
          <cell r="J3653" t="str">
            <v>COEFICIENTE DE REPRESENTATIVIDADE</v>
          </cell>
          <cell r="K3653" t="str">
            <v>25,70</v>
          </cell>
        </row>
        <row r="3654">
          <cell r="G3654">
            <v>89853</v>
          </cell>
          <cell r="H3654" t="str">
            <v>CURVA LONGA 90 GRAUS, PVC, SERIE NORMAL, ESGOTO PREDIAL, DN 100 MM, JUNTA ELÁSTICA, FORNECIDO E INSTALADO EM SUBCOLETOR AÉREO DE ESGOTO SANITÁRIO. AF_12/2014</v>
          </cell>
          <cell r="I3654" t="str">
            <v>UN</v>
          </cell>
          <cell r="J3654" t="str">
            <v>COEFICIENTE DE REPRESENTATIVIDADE</v>
          </cell>
          <cell r="K3654" t="str">
            <v>40,59</v>
          </cell>
        </row>
        <row r="3655">
          <cell r="G3655">
            <v>89854</v>
          </cell>
          <cell r="H3655" t="str">
            <v>JOELHO 90 GRAUS, PVC, SERIE NORMAL, ESGOTO PREDIAL, DN 150 MM, JUNTA ELÁSTICA, FORNECIDO E INSTALADO EM SUBCOLETOR AÉREO DE ESGOTO SANITÁRIO. AF_12/2014</v>
          </cell>
          <cell r="I3655" t="str">
            <v>UN</v>
          </cell>
          <cell r="J3655" t="str">
            <v>COEFICIENTE DE REPRESENTATIVIDADE</v>
          </cell>
          <cell r="K3655" t="str">
            <v>55,59</v>
          </cell>
        </row>
        <row r="3656">
          <cell r="G3656">
            <v>89855</v>
          </cell>
          <cell r="H3656" t="str">
            <v>JOELHO 45 GRAUS, PVC, SERIE NORMAL, ESGOTO PREDIAL, DN 150 MM, JUNTA ELÁSTICA, FORNECIDO E INSTALADO EM SUBCOLETOR AÉREO DE ESGOTO SANITÁRIO. AF_12/2014</v>
          </cell>
          <cell r="I3656" t="str">
            <v>UN</v>
          </cell>
          <cell r="J3656" t="str">
            <v>COEFICIENTE DE REPRESENTATIVIDADE</v>
          </cell>
          <cell r="K3656" t="str">
            <v>58,59</v>
          </cell>
        </row>
        <row r="3657">
          <cell r="G3657">
            <v>89856</v>
          </cell>
          <cell r="H3657" t="str">
            <v>LUVA SIMPLES, PVC, SERIE NORMAL, ESGOTO PREDIAL, DN 100 MM, JUNTA ELÁSTICA, FORNECIDO E INSTALADO EM SUBCOLETOR AÉREO DE ESGOTO SANITÁRIO. AF_12/2014</v>
          </cell>
          <cell r="I3657" t="str">
            <v>UN</v>
          </cell>
          <cell r="J3657" t="str">
            <v>COEFICIENTE DE REPRESENTATIVIDADE</v>
          </cell>
          <cell r="K3657" t="str">
            <v>13,57</v>
          </cell>
        </row>
        <row r="3658">
          <cell r="G3658">
            <v>89857</v>
          </cell>
          <cell r="H3658" t="str">
            <v>LUVA DE CORRER, PVC, SERIE NORMAL, ESGOTO PREDIAL, DN 100 MM, JUNTA ELÁSTICA, FORNECIDO E INSTALADO EM SUBCOLETOR AÉREO DE ESGOTO SANITÁRIO. AF_12/2014</v>
          </cell>
          <cell r="I3658" t="str">
            <v>UN</v>
          </cell>
          <cell r="J3658" t="str">
            <v>COEFICIENTE DE REPRESENTATIVIDADE</v>
          </cell>
          <cell r="K3658" t="str">
            <v>20,04</v>
          </cell>
        </row>
        <row r="3659">
          <cell r="G3659">
            <v>89859</v>
          </cell>
          <cell r="H3659" t="str">
            <v>LUVA DE CORRER, PVC, SERIE NORMAL, ESGOTO PREDIAL, DN 150 MM, JUNTA ELÁSTICA, FORNECIDO E INSTALADO EM SUBCOLETOR AÉREO DE ESGOTO SANITÁRIO. AF_12/2014</v>
          </cell>
          <cell r="I3659" t="str">
            <v>UN</v>
          </cell>
          <cell r="J3659" t="str">
            <v>ATRIBUÍDO SÃO PAULO</v>
          </cell>
          <cell r="K3659" t="str">
            <v>63,27</v>
          </cell>
        </row>
        <row r="3660">
          <cell r="G3660">
            <v>89860</v>
          </cell>
          <cell r="H3660" t="str">
            <v>TE, PVC, SERIE NORMAL, ESGOTO PREDIAL, DN 100 X 100 MM, JUNTA ELÁSTICA, FORNECIDO E INSTALADO EM SUBCOLETOR AÉREO DE ESGOTO SANITÁRIO. AF_12/2014</v>
          </cell>
          <cell r="I3660" t="str">
            <v>UN</v>
          </cell>
          <cell r="J3660" t="str">
            <v>COEFICIENTE DE REPRESENTATIVIDADE</v>
          </cell>
          <cell r="K3660" t="str">
            <v>29,19</v>
          </cell>
        </row>
        <row r="3661">
          <cell r="G3661">
            <v>89861</v>
          </cell>
          <cell r="H3661" t="str">
            <v>JUNÇÃO SIMPLES, PVC, SERIE NORMAL, ESGOTO PREDIAL, DN 100 X 100 MM, JUNTA ELÁSTICA, FORNECIDO E INSTALADO EM SUBCOLETOR AÉREO DE ESGOTO SANITÁRIO. AF_12/2014</v>
          </cell>
          <cell r="I3661" t="str">
            <v>UN</v>
          </cell>
          <cell r="J3661" t="str">
            <v>COEFICIENTE DE REPRESENTATIVIDADE</v>
          </cell>
          <cell r="K3661" t="str">
            <v>32,66</v>
          </cell>
        </row>
        <row r="3662">
          <cell r="G3662">
            <v>89862</v>
          </cell>
          <cell r="H3662" t="str">
            <v>TE, PVC, SERIE NORMAL, ESGOTO PREDIAL, DN 150 X 150 MM, JUNTA ELÁSTICA, FORNECIDO E INSTALADO EM SUBCOLETOR AÉREO DE ESGOTO SANITÁRIO. AF_12/2014</v>
          </cell>
          <cell r="I3662" t="str">
            <v>UN</v>
          </cell>
          <cell r="J3662" t="str">
            <v>COEFICIENTE DE REPRESENTATIVIDADE</v>
          </cell>
          <cell r="K3662" t="str">
            <v>65,31</v>
          </cell>
        </row>
        <row r="3663">
          <cell r="G3663">
            <v>89863</v>
          </cell>
          <cell r="H3663" t="str">
            <v>JUNÇÃO SIMPLES, PVC, SERIE NORMAL, ESGOTO PREDIAL, DN 150 X 150 MM, JUNTA ELÁSTICA, FORNECIDO E INSTALADO EM SUBCOLETOR AÉREO DE ESGOTO SANITÁRIO. AF_12/2014</v>
          </cell>
          <cell r="I3663" t="str">
            <v>UN</v>
          </cell>
          <cell r="J3663" t="str">
            <v>COEFICIENTE DE REPRESENTATIVIDADE</v>
          </cell>
          <cell r="K3663" t="str">
            <v>123,27</v>
          </cell>
        </row>
        <row r="3664">
          <cell r="G3664">
            <v>89866</v>
          </cell>
          <cell r="H3664" t="str">
            <v>JOELHO 90 GRAUS, PVC, SOLDÁVEL, DN 25MM, INSTALADO EM DRENO DE AR-CONDICIONADO - FORNECIMENTO E INSTALAÇÃO. AF_12/2014</v>
          </cell>
          <cell r="I3664" t="str">
            <v>UN</v>
          </cell>
          <cell r="J3664" t="str">
            <v>COEFICIENTE DE REPRESENTATIVIDADE</v>
          </cell>
          <cell r="K3664" t="str">
            <v>3,87</v>
          </cell>
        </row>
        <row r="3665">
          <cell r="G3665">
            <v>89867</v>
          </cell>
          <cell r="H3665" t="str">
            <v>JOELHO 45 GRAUS, PVC, SOLDÁVEL, DN 25MM, INSTALADO EM DRENO DE AR-CONDICIONADO - FORNECIMENTO E INSTALAÇÃO. AF_12/2014</v>
          </cell>
          <cell r="I3665" t="str">
            <v>UN</v>
          </cell>
          <cell r="J3665" t="str">
            <v>COEFICIENTE DE REPRESENTATIVIDADE</v>
          </cell>
          <cell r="K3665" t="str">
            <v>4,42</v>
          </cell>
        </row>
        <row r="3666">
          <cell r="G3666">
            <v>89868</v>
          </cell>
          <cell r="H3666" t="str">
            <v>LUVA, PVC, SOLDÁVEL, DN 25MM, INSTALADO EM DRENO DE AR-CONDICIONADO - FORNECIMENTO E INSTALAÇÃO. AF_12/2014</v>
          </cell>
          <cell r="I3666" t="str">
            <v>UN</v>
          </cell>
          <cell r="J3666" t="str">
            <v>COEFICIENTE DE REPRESENTATIVIDADE</v>
          </cell>
          <cell r="K3666" t="str">
            <v>2,96</v>
          </cell>
        </row>
        <row r="3667">
          <cell r="G3667">
            <v>89869</v>
          </cell>
          <cell r="H3667" t="str">
            <v>TE, PVC, SOLDÁVEL, DN 25MM, INSTALADO EM DRENO DE AR-CONDICIONADO - FORNECIMENTO E INSTALAÇÃO. AF_12/2014</v>
          </cell>
          <cell r="I3667" t="str">
            <v>UN</v>
          </cell>
          <cell r="J3667" t="str">
            <v>COEFICIENTE DE REPRESENTATIVIDADE</v>
          </cell>
          <cell r="K3667" t="str">
            <v>6,51</v>
          </cell>
        </row>
        <row r="3668">
          <cell r="G3668">
            <v>89979</v>
          </cell>
          <cell r="H3668" t="str">
            <v>LUVA COM BUCHA DE LATÃO, PVC, SOLDÁVEL, DN 32MM X 1 , INSTALADO EM RAMAL OU SUB-RAMAL DE ÁGUA   FORNECIMENTO E INSTALAÇÃO. AF_12/2014</v>
          </cell>
          <cell r="I3668" t="str">
            <v>UN</v>
          </cell>
          <cell r="J3668" t="str">
            <v>COEFICIENTE DE REPRESENTATIVIDADE</v>
          </cell>
          <cell r="K3668" t="str">
            <v>18,44</v>
          </cell>
        </row>
        <row r="3669">
          <cell r="G3669">
            <v>89980</v>
          </cell>
          <cell r="H3669" t="str">
            <v>LUVA COM BUCHA DE LATÃO, PVC, SOLDÁVEL, DN 25MM X 3/4, INSTALADO EM PRUMADA DE ÁGUA - FORNECIMENTO E INSTALAÇÃO. AF_12/2014</v>
          </cell>
          <cell r="I3669" t="str">
            <v>UN</v>
          </cell>
          <cell r="J3669" t="str">
            <v>COEFICIENTE DE REPRESENTATIVIDADE</v>
          </cell>
          <cell r="K3669" t="str">
            <v>7,19</v>
          </cell>
        </row>
        <row r="3670">
          <cell r="G3670">
            <v>89981</v>
          </cell>
          <cell r="H3670" t="str">
            <v>LUVA SOLDÁVEL E COM BUCHA DE LATÃO, PVC, SOLDÁVEL, DN 32MM X 1 , INSTALADO EM PRUMADA DE ÁGUA   FORNECIMENTO E INSTALAÇÃO. AF_12/2014</v>
          </cell>
          <cell r="I3670" t="str">
            <v>UN</v>
          </cell>
          <cell r="J3670" t="str">
            <v>COEFICIENTE DE REPRESENTATIVIDADE</v>
          </cell>
          <cell r="K3670" t="str">
            <v>16,14</v>
          </cell>
        </row>
        <row r="3671">
          <cell r="G3671">
            <v>90373</v>
          </cell>
          <cell r="H3671" t="str">
            <v>JOELHO 90 GRAUS COM BUCHA DE LATÃO, PVC, SOLDÁVEL, DN 25MM, X 1/2 INSTALADO EM RAMAL OU SUB-RAMAL DE ÁGUA - FORNECIMENTO E INSTALAÇÃO. AF_12/2014</v>
          </cell>
          <cell r="I3671" t="str">
            <v>UN</v>
          </cell>
          <cell r="J3671" t="str">
            <v>COEFICIENTE DE REPRESENTATIVIDADE</v>
          </cell>
          <cell r="K3671" t="str">
            <v>10,29</v>
          </cell>
        </row>
        <row r="3672">
          <cell r="G3672">
            <v>90374</v>
          </cell>
          <cell r="H3672" t="str">
            <v>TÊ COM BUCHA DE LATÃO NA BOLSA CENTRAL, PVC, SOLDÁVEL, DN 25MM X 3/4, INSTALADO EM RAMAL OU SUB-RAMAL DE ÁGUA - FORNECIMENTO E INSTALAÇÃO. AF_03/2015</v>
          </cell>
          <cell r="I3672" t="str">
            <v>UN</v>
          </cell>
          <cell r="J3672" t="str">
            <v>COEFICIENTE DE REPRESENTATIVIDADE</v>
          </cell>
          <cell r="K3672" t="str">
            <v>15,99</v>
          </cell>
        </row>
        <row r="3673">
          <cell r="G3673">
            <v>90375</v>
          </cell>
          <cell r="H3673" t="str">
            <v>BUCHA DE REDUÇÃO, PVC, SOLDÁVEL, DN 40MM X 32MM, INSTALADO EM RAMAL OU SUB-RAMAL DE ÁGUA - FORNECIMENTO E INSTALAÇÃO. AF_03/2015</v>
          </cell>
          <cell r="I3673" t="str">
            <v>UN</v>
          </cell>
          <cell r="J3673" t="str">
            <v>COEFICIENTE DE REPRESENTATIVIDADE</v>
          </cell>
          <cell r="K3673" t="str">
            <v>6,74</v>
          </cell>
        </row>
        <row r="3674">
          <cell r="G3674">
            <v>92287</v>
          </cell>
          <cell r="H3674" t="str">
            <v>COTOVELO EM COBRE, DN 22 MM, 90 GRAUS, SEM ANEL DE SOLDA, INSTALADO EM PRUMADA   FORNECIMENTO E INSTALAÇÃO. AF_12/2015</v>
          </cell>
          <cell r="I3674" t="str">
            <v>UN</v>
          </cell>
          <cell r="J3674" t="str">
            <v>ATRIBUÍDO SÃO PAULO</v>
          </cell>
          <cell r="K3674" t="str">
            <v>11,54</v>
          </cell>
        </row>
        <row r="3675">
          <cell r="G3675">
            <v>92288</v>
          </cell>
          <cell r="H3675" t="str">
            <v>COTOVELO EM COBRE, DN 28 MM, 90 GRAUS, SEM ANEL DE SOLDA, INSTALADO EM PRUMADA  FORNECIMENTO E INSTALAÇÃO. AF_12/2015</v>
          </cell>
          <cell r="I3675" t="str">
            <v>UN</v>
          </cell>
          <cell r="J3675" t="str">
            <v>ATRIBUÍDO SÃO PAULO</v>
          </cell>
          <cell r="K3675" t="str">
            <v>17,75</v>
          </cell>
        </row>
        <row r="3676">
          <cell r="G3676">
            <v>92289</v>
          </cell>
          <cell r="H3676" t="str">
            <v>COTOVELO EM COBRE, DN 35 MM, 90 GRAUS, SEM ANEL DE SOLDA, INSTALADO EM PRUMADA  FORNECIMENTO E INSTALAÇÃO. AF_12/2015</v>
          </cell>
          <cell r="I3676" t="str">
            <v>UN</v>
          </cell>
          <cell r="J3676" t="str">
            <v>ATRIBUÍDO SÃO PAULO</v>
          </cell>
          <cell r="K3676" t="str">
            <v>31,05</v>
          </cell>
        </row>
        <row r="3677">
          <cell r="G3677">
            <v>92290</v>
          </cell>
          <cell r="H3677" t="str">
            <v>COTOVELO EM COBRE, DN 42 MM, 90 GRAUS, SEM ANEL DE SOLDA, INSTALADO EM PRUMADA  FORNECIMENTO E INSTALAÇÃO. AF_12/2015</v>
          </cell>
          <cell r="I3677" t="str">
            <v>UN</v>
          </cell>
          <cell r="J3677" t="str">
            <v>ATRIBUÍDO SÃO PAULO</v>
          </cell>
          <cell r="K3677" t="str">
            <v>47,08</v>
          </cell>
        </row>
        <row r="3678">
          <cell r="G3678">
            <v>92291</v>
          </cell>
          <cell r="H3678" t="str">
            <v>COTOVELO EM COBRE, DN 54 MM, 90 GRAUS, SEM ANEL DE SOLDA, INSTALADO EM PRUMADA  FORNECIMENTO E INSTALAÇÃO. AF_12/2015</v>
          </cell>
          <cell r="I3678" t="str">
            <v>UN</v>
          </cell>
          <cell r="J3678" t="str">
            <v>ATRIBUÍDO SÃO PAULO</v>
          </cell>
          <cell r="K3678" t="str">
            <v>72,06</v>
          </cell>
        </row>
        <row r="3679">
          <cell r="G3679">
            <v>92292</v>
          </cell>
          <cell r="H3679" t="str">
            <v>COTOVELO EM COBRE, DN 66 MM, 90 GRAUS, SEM ANEL DE SOLDA, INSTALADO EM PRUMADA  FORNECIMENTO E INSTALAÇÃO. AF_12/2015</v>
          </cell>
          <cell r="I3679" t="str">
            <v>UN</v>
          </cell>
          <cell r="J3679" t="str">
            <v>ATRIBUÍDO SÃO PAULO</v>
          </cell>
          <cell r="K3679" t="str">
            <v>224,51</v>
          </cell>
        </row>
        <row r="3680">
          <cell r="G3680">
            <v>92293</v>
          </cell>
          <cell r="H3680" t="str">
            <v>LUVA EM COBRE, DN 22 MM, SEM ANEL DE SOLDA, INSTALADO EM PRUMADA  FORNECIMENTO E INSTALAÇÃO. AF_12/2015</v>
          </cell>
          <cell r="I3680" t="str">
            <v>UN</v>
          </cell>
          <cell r="J3680" t="str">
            <v>ATRIBUÍDO SÃO PAULO</v>
          </cell>
          <cell r="K3680" t="str">
            <v>6,65</v>
          </cell>
        </row>
        <row r="3681">
          <cell r="G3681">
            <v>92294</v>
          </cell>
          <cell r="H3681" t="str">
            <v>LUVA EM COBRE, DN 28 MM, SEM ANEL DE SOLDA, INSTALADO EM PRUMADA  FORNECIMENTO E INSTALAÇÃO. AF_12/2015</v>
          </cell>
          <cell r="I3681" t="str">
            <v>UN</v>
          </cell>
          <cell r="J3681" t="str">
            <v>ATRIBUÍDO SÃO PAULO</v>
          </cell>
          <cell r="K3681" t="str">
            <v>10,91</v>
          </cell>
        </row>
        <row r="3682">
          <cell r="G3682">
            <v>92295</v>
          </cell>
          <cell r="H3682" t="str">
            <v>LUVA EM COBRE, DN 35 MM, SEM ANEL DE SOLDA, INSTALADO EM PRUMADA  FORNECIMENTO E INSTALAÇÃO. AF_12/2015</v>
          </cell>
          <cell r="I3682" t="str">
            <v>UN</v>
          </cell>
          <cell r="J3682" t="str">
            <v>ATRIBUÍDO SÃO PAULO</v>
          </cell>
          <cell r="K3682" t="str">
            <v>20,22</v>
          </cell>
        </row>
        <row r="3683">
          <cell r="G3683">
            <v>92296</v>
          </cell>
          <cell r="H3683" t="str">
            <v>LUVA EM COBRE, DN 42 MM, SEM ANEL DE SOLDA, INSTALADO EM PRUMADA  FORNECIMENTO E INSTALAÇÃO. AF_12/2015</v>
          </cell>
          <cell r="I3683" t="str">
            <v>UN</v>
          </cell>
          <cell r="J3683" t="str">
            <v>ATRIBUÍDO SÃO PAULO</v>
          </cell>
          <cell r="K3683" t="str">
            <v>26,90</v>
          </cell>
        </row>
        <row r="3684">
          <cell r="G3684">
            <v>92297</v>
          </cell>
          <cell r="H3684" t="str">
            <v>LUVA EM COBRE, DN 54 MM, SEM ANEL DE SOLDA, INSTALADO EM PRUMADA  FORNECIMENTO E INSTALAÇÃO. AF_12/2015</v>
          </cell>
          <cell r="I3684" t="str">
            <v>UN</v>
          </cell>
          <cell r="J3684" t="str">
            <v>ATRIBUÍDO SÃO PAULO</v>
          </cell>
          <cell r="K3684" t="str">
            <v>41,53</v>
          </cell>
        </row>
        <row r="3685">
          <cell r="G3685">
            <v>92298</v>
          </cell>
          <cell r="H3685" t="str">
            <v>LUVA EM COBRE, DN 66 MM, SEM ANEL DE SOLDA, INSTALADO EM PRUMADA  FORNECIMENTO E INSTALAÇÃO. AF_12/2015</v>
          </cell>
          <cell r="I3685" t="str">
            <v>UN</v>
          </cell>
          <cell r="J3685" t="str">
            <v>ATRIBUÍDO SÃO PAULO</v>
          </cell>
          <cell r="K3685" t="str">
            <v>116,27</v>
          </cell>
        </row>
        <row r="3686">
          <cell r="G3686">
            <v>92299</v>
          </cell>
          <cell r="H3686" t="str">
            <v>TE EM COBRE, DN 22 MM, SEM ANEL DE SOLDA, INSTALADO EM PRUMADA  FORNECIMENTO E INSTALAÇÃO. AF_12/2015</v>
          </cell>
          <cell r="I3686" t="str">
            <v>UN</v>
          </cell>
          <cell r="J3686" t="str">
            <v>ATRIBUÍDO SÃO PAULO</v>
          </cell>
          <cell r="K3686" t="str">
            <v>15,22</v>
          </cell>
        </row>
        <row r="3687">
          <cell r="G3687">
            <v>92300</v>
          </cell>
          <cell r="H3687" t="str">
            <v>TE EM COBRE, DN 28 MM, SEM ANEL DE SOLDA, INSTALADO EM PRUMADA  FORNECIMENTO E INSTALAÇÃO. AF_12/2015</v>
          </cell>
          <cell r="I3687" t="str">
            <v>UN</v>
          </cell>
          <cell r="J3687" t="str">
            <v>ATRIBUÍDO SÃO PAULO</v>
          </cell>
          <cell r="K3687" t="str">
            <v>22,64</v>
          </cell>
        </row>
        <row r="3688">
          <cell r="G3688">
            <v>92301</v>
          </cell>
          <cell r="H3688" t="str">
            <v>TE EM COBRE, DN 35 MM, SEM ANEL DE SOLDA, INSTALADO EM PRUMADA  FORNECIMENTO E INSTALAÇÃO. AF_12/2015</v>
          </cell>
          <cell r="I3688" t="str">
            <v>UN</v>
          </cell>
          <cell r="J3688" t="str">
            <v>ATRIBUÍDO SÃO PAULO</v>
          </cell>
          <cell r="K3688" t="str">
            <v>44,16</v>
          </cell>
        </row>
        <row r="3689">
          <cell r="G3689">
            <v>92302</v>
          </cell>
          <cell r="H3689" t="str">
            <v>TE EM COBRE, DN 42 MM, SEM ANEL DE SOLDA, INSTALADO EM PRUMADA  FORNECIMENTO E INSTALAÇÃO. AF_12/2015</v>
          </cell>
          <cell r="I3689" t="str">
            <v>UN</v>
          </cell>
          <cell r="J3689" t="str">
            <v>ATRIBUÍDO SÃO PAULO</v>
          </cell>
          <cell r="K3689" t="str">
            <v>58,42</v>
          </cell>
        </row>
        <row r="3690">
          <cell r="G3690">
            <v>92303</v>
          </cell>
          <cell r="H3690" t="str">
            <v>TE EM COBRE, DN 54 MM, SEM ANEL DE SOLDA, INSTALADO EM PRUMADA  FORNECIMENTO E INSTALAÇÃO. AF_12/2015</v>
          </cell>
          <cell r="I3690" t="str">
            <v>UN</v>
          </cell>
          <cell r="J3690" t="str">
            <v>ATRIBUÍDO SÃO PAULO</v>
          </cell>
          <cell r="K3690" t="str">
            <v>106,79</v>
          </cell>
        </row>
        <row r="3691">
          <cell r="G3691">
            <v>92304</v>
          </cell>
          <cell r="H3691" t="str">
            <v>TE EM COBRE, DN 66 MM, SEM ANEL DE SOLDA, INSTALADO EM PRUMADA  FORNECIMENTO E INSTALAÇÃO. AF_12/2015</v>
          </cell>
          <cell r="I3691" t="str">
            <v>UN</v>
          </cell>
          <cell r="J3691" t="str">
            <v>ATRIBUÍDO SÃO PAULO</v>
          </cell>
          <cell r="K3691" t="str">
            <v>277,11</v>
          </cell>
        </row>
        <row r="3692">
          <cell r="G3692">
            <v>92311</v>
          </cell>
          <cell r="H3692" t="str">
            <v>COTOVELO EM COBRE, DN 15 MM, 90 GRAUS, SEM ANEL DE SOLDA, INSTALADO EM RAMAL DE DISTRIBUIÇÃO  FORNECIMENTO E INSTALAÇÃO. AF_12/2015</v>
          </cell>
          <cell r="I3692" t="str">
            <v>UN</v>
          </cell>
          <cell r="J3692" t="str">
            <v>ATRIBUÍDO SÃO PAULO</v>
          </cell>
          <cell r="K3692" t="str">
            <v>8,29</v>
          </cell>
        </row>
        <row r="3693">
          <cell r="G3693">
            <v>92312</v>
          </cell>
          <cell r="H3693" t="str">
            <v>COTOVELO EM COBRE, DN 22 MM, 90 GRAUS, SEM ANEL DE SOLDA, INSTALADO EM RAMAL DE DISTRIBUIÇÃO  FORNECIMENTO E INSTALAÇÃO. AF_12/2015</v>
          </cell>
          <cell r="I3693" t="str">
            <v>UN</v>
          </cell>
          <cell r="J3693" t="str">
            <v>ATRIBUÍDO SÃO PAULO</v>
          </cell>
          <cell r="K3693" t="str">
            <v>13,52</v>
          </cell>
        </row>
        <row r="3694">
          <cell r="G3694">
            <v>92313</v>
          </cell>
          <cell r="H3694" t="str">
            <v>COTOVELO EM COBRE, DN 28 MM, 90 GRAUS, SEM ANEL DE SOLDA, INSTALADO EM RAMAL DE DISTRIBUIÇÃO  FORNECIMENTO E INSTALAÇÃO. AF_12/2015</v>
          </cell>
          <cell r="I3694" t="str">
            <v>UN</v>
          </cell>
          <cell r="J3694" t="str">
            <v>ATRIBUÍDO SÃO PAULO</v>
          </cell>
          <cell r="K3694" t="str">
            <v>19,73</v>
          </cell>
        </row>
        <row r="3695">
          <cell r="G3695">
            <v>92314</v>
          </cell>
          <cell r="H3695" t="str">
            <v>LUVA EM COBRE, DN 15 MM, SEM ANEL DE SOLDA, INSTALADO EM RAMAL DE DISTRIBUIÇÃO  FORNECIMENTO E INSTALAÇÃO. AF_12/2015</v>
          </cell>
          <cell r="I3695" t="str">
            <v>UN</v>
          </cell>
          <cell r="J3695" t="str">
            <v>ATRIBUÍDO SÃO PAULO</v>
          </cell>
          <cell r="K3695" t="str">
            <v>5,39</v>
          </cell>
        </row>
        <row r="3696">
          <cell r="G3696">
            <v>92315</v>
          </cell>
          <cell r="H3696" t="str">
            <v>LUVA EM COBRE, DN 22 MM, SEM ANEL DE SOLDA, INSTALADO EM RAMAL DE DISTRIBUIÇÃO  FORNECIMENTO E INSTALAÇÃO. AF_12/2015</v>
          </cell>
          <cell r="I3696" t="str">
            <v>UN</v>
          </cell>
          <cell r="J3696" t="str">
            <v>ATRIBUÍDO SÃO PAULO</v>
          </cell>
          <cell r="K3696" t="str">
            <v>8,00</v>
          </cell>
        </row>
        <row r="3697">
          <cell r="G3697">
            <v>92316</v>
          </cell>
          <cell r="H3697" t="str">
            <v>LUVA EM COBRE, DN 28 MM, SEM ANEL DE SOLDA, INSTALADO EM RAMAL DE DISTRIBUIÇÃO  FORNECIMENTO E INSTALAÇÃO. AF_12/2015</v>
          </cell>
          <cell r="I3697" t="str">
            <v>UN</v>
          </cell>
          <cell r="J3697" t="str">
            <v>ATRIBUÍDO SÃO PAULO</v>
          </cell>
          <cell r="K3697" t="str">
            <v>12,24</v>
          </cell>
        </row>
        <row r="3698">
          <cell r="G3698">
            <v>92317</v>
          </cell>
          <cell r="H3698" t="str">
            <v>TE EM COBRE, DN 15 MM, SEM ANEL DE SOLDA, INSTALADO EM RAMAL DE DISTRIBUIÇÃO  FORNECIMENTO E INSTALAÇÃO. AF_12/2015</v>
          </cell>
          <cell r="I3698" t="str">
            <v>UN</v>
          </cell>
          <cell r="J3698" t="str">
            <v>ATRIBUÍDO SÃO PAULO</v>
          </cell>
          <cell r="K3698" t="str">
            <v>11,27</v>
          </cell>
        </row>
        <row r="3699">
          <cell r="G3699">
            <v>92318</v>
          </cell>
          <cell r="H3699" t="str">
            <v>TE EM COBRE, DN 22 MM, SEM ANEL DE SOLDA, INSTALADO EM RAMAL DE DISTRIBUIÇÃO  FORNECIMENTO E INSTALAÇÃO. AF_12/2015</v>
          </cell>
          <cell r="I3699" t="str">
            <v>UN</v>
          </cell>
          <cell r="J3699" t="str">
            <v>ATRIBUÍDO SÃO PAULO</v>
          </cell>
          <cell r="K3699" t="str">
            <v>17,87</v>
          </cell>
        </row>
        <row r="3700">
          <cell r="G3700">
            <v>92319</v>
          </cell>
          <cell r="H3700" t="str">
            <v>TE EM COBRE, DN 28 MM, SEM ANEL DE SOLDA, INSTALADO EM RAMAL DE DISTRIBUIÇÃO  FORNECIMENTO E INSTALAÇÃO. AF_12/2015</v>
          </cell>
          <cell r="I3700" t="str">
            <v>UN</v>
          </cell>
          <cell r="J3700" t="str">
            <v>ATRIBUÍDO SÃO PAULO</v>
          </cell>
          <cell r="K3700" t="str">
            <v>25,29</v>
          </cell>
        </row>
        <row r="3701">
          <cell r="G3701">
            <v>92326</v>
          </cell>
          <cell r="H3701" t="str">
            <v>COTOVELO EM COBRE, DN 15 MM, 90 GRAUS, SEM ANEL DE SOLDA, INSTALADO EM RAMAL E SUB-RAMAL  FORNECIMENTO E INSTALAÇÃO. AF_12/2015</v>
          </cell>
          <cell r="I3701" t="str">
            <v>UN</v>
          </cell>
          <cell r="J3701" t="str">
            <v>ATRIBUÍDO SÃO PAULO</v>
          </cell>
          <cell r="K3701" t="str">
            <v>9,73</v>
          </cell>
        </row>
        <row r="3702">
          <cell r="G3702">
            <v>92327</v>
          </cell>
          <cell r="H3702" t="str">
            <v>COTOVELO EM COBRE, DN 22 MM, 90 GRAUS, SEM ANEL DE SOLDA, INSTALADO EM RAMAL E SUB-RAMAL  FORNECIMENTO E INSTALAÇÃO. AF_12/2015</v>
          </cell>
          <cell r="I3702" t="str">
            <v>UN</v>
          </cell>
          <cell r="J3702" t="str">
            <v>ATRIBUÍDO SÃO PAULO</v>
          </cell>
          <cell r="K3702" t="str">
            <v>15,36</v>
          </cell>
        </row>
        <row r="3703">
          <cell r="G3703">
            <v>92328</v>
          </cell>
          <cell r="H3703" t="str">
            <v>COTOVELO EM COBRE, DN 28 MM, 90 GRAUS, SEM ANEL DE SOLDA, INSTALADO EM RAMAL E SUB-RAMAL  FORNECIMENTO E INSTALAÇÃO. AF_12/2015</v>
          </cell>
          <cell r="I3703" t="str">
            <v>UN</v>
          </cell>
          <cell r="J3703" t="str">
            <v>ATRIBUÍDO SÃO PAULO</v>
          </cell>
          <cell r="K3703" t="str">
            <v>22,99</v>
          </cell>
        </row>
        <row r="3704">
          <cell r="G3704">
            <v>92329</v>
          </cell>
          <cell r="H3704" t="str">
            <v>LUVA EM COBRE, DN 15 MM, SEM ANEL DE SOLDA, INSTALADO EM RAMAL E SUB-RAMAL  FORNECIMENTO E INSTALAÇÃO. AF_12/2015</v>
          </cell>
          <cell r="I3704" t="str">
            <v>UN</v>
          </cell>
          <cell r="J3704" t="str">
            <v>ATRIBUÍDO SÃO PAULO</v>
          </cell>
          <cell r="K3704" t="str">
            <v>5,52</v>
          </cell>
        </row>
        <row r="3705">
          <cell r="G3705">
            <v>92330</v>
          </cell>
          <cell r="H3705" t="str">
            <v>LUVA EM COBRE, DN 22 MM, SEM ANEL DE SOLDA, INSTALADO EM RAMAL E SUB-RAMAL  FORNECIMENTO E INSTALAÇÃO. AF_12/2015</v>
          </cell>
          <cell r="I3705" t="str">
            <v>UN</v>
          </cell>
          <cell r="J3705" t="str">
            <v>ATRIBUÍDO SÃO PAULO</v>
          </cell>
          <cell r="K3705" t="str">
            <v>9,21</v>
          </cell>
        </row>
        <row r="3706">
          <cell r="G3706">
            <v>92331</v>
          </cell>
          <cell r="H3706" t="str">
            <v>LUVA EM COBRE, DN 28 MM, SEM ANEL DE SOLDA, INSTALADO EM RAMAL E SUB-RAMAL  FORNECIMENTO E INSTALAÇÃO. AF_12/2015</v>
          </cell>
          <cell r="I3706" t="str">
            <v>UN</v>
          </cell>
          <cell r="J3706" t="str">
            <v>ATRIBUÍDO SÃO PAULO</v>
          </cell>
          <cell r="K3706" t="str">
            <v>14,44</v>
          </cell>
        </row>
        <row r="3707">
          <cell r="G3707">
            <v>92332</v>
          </cell>
          <cell r="H3707" t="str">
            <v>TE EM COBRE, DN 15 MM, SEM ANEL DE SOLDA, INSTALADO EM RAMAL E SUB-RAMAL  FORNECIMENTO E INSTALAÇÃO. AF_12/2015</v>
          </cell>
          <cell r="I3707" t="str">
            <v>UN</v>
          </cell>
          <cell r="J3707" t="str">
            <v>ATRIBUÍDO SÃO PAULO</v>
          </cell>
          <cell r="K3707" t="str">
            <v>11,48</v>
          </cell>
        </row>
        <row r="3708">
          <cell r="G3708">
            <v>92333</v>
          </cell>
          <cell r="H3708" t="str">
            <v>TE EM COBRE, DN 22 MM, SEM ANEL DE SOLDA, INSTALADO EM RAMAL E SUB-RAMAL  FORNECIMENTO E INSTALAÇÃO. AF_12/2015</v>
          </cell>
          <cell r="I3708" t="str">
            <v>UN</v>
          </cell>
          <cell r="J3708" t="str">
            <v>ATRIBUÍDO SÃO PAULO</v>
          </cell>
          <cell r="K3708" t="str">
            <v>20,29</v>
          </cell>
        </row>
        <row r="3709">
          <cell r="G3709">
            <v>92334</v>
          </cell>
          <cell r="H3709" t="str">
            <v>TE EM COBRE, DN 28 MM, SEM ANEL DE SOLDA, INSTALADO EM RAMAL E SUB-RAMAL  FORNECIMENTO E INSTALAÇÃO. AF_12/2015</v>
          </cell>
          <cell r="I3709" t="str">
            <v>UN</v>
          </cell>
          <cell r="J3709" t="str">
            <v>ATRIBUÍDO SÃO PAULO</v>
          </cell>
          <cell r="K3709" t="str">
            <v>29,62</v>
          </cell>
        </row>
        <row r="3710">
          <cell r="G3710">
            <v>92344</v>
          </cell>
          <cell r="H3710" t="str">
            <v>NIPLE, EM FERRO GALVANIZADO, DN 50 (2"), CONEXÃO ROSQUEADA, INSTALADO EM PRUMADAS - FORNECIMENTO E INSTALAÇÃO. AF_12/2015</v>
          </cell>
          <cell r="I3710" t="str">
            <v>UN</v>
          </cell>
          <cell r="J3710" t="str">
            <v>COEFICIENTE DE REPRESENTATIVIDADE</v>
          </cell>
          <cell r="K3710" t="str">
            <v>38,57</v>
          </cell>
        </row>
        <row r="3711">
          <cell r="G3711">
            <v>92345</v>
          </cell>
          <cell r="H3711" t="str">
            <v>LUVA, EM FERRO GALVANIZADO, DN 50 (2"), CONEXÃO ROSQUEADA, INSTALADO EM PRUMADAS - FORNECIMENTO E INSTALAÇÃO. AF_12/2015</v>
          </cell>
          <cell r="I3711" t="str">
            <v>UN</v>
          </cell>
          <cell r="J3711" t="str">
            <v>COEFICIENTE DE REPRESENTATIVIDADE</v>
          </cell>
          <cell r="K3711" t="str">
            <v>38,56</v>
          </cell>
        </row>
        <row r="3712">
          <cell r="G3712">
            <v>92346</v>
          </cell>
          <cell r="H3712" t="str">
            <v>NIPLE, EM FERRO GALVANIZADO, DN 65 (2 1/2"), CONEXÃO ROSQUEADA, INSTALADO EM PRUMADAS - FORNECIMENTO E INSTALAÇÃO. AF_12/2015</v>
          </cell>
          <cell r="I3712" t="str">
            <v>UN</v>
          </cell>
          <cell r="J3712" t="str">
            <v>COEFICIENTE DE REPRESENTATIVIDADE</v>
          </cell>
          <cell r="K3712" t="str">
            <v>49,85</v>
          </cell>
        </row>
        <row r="3713">
          <cell r="G3713">
            <v>92347</v>
          </cell>
          <cell r="H3713" t="str">
            <v>LUVA, EM FERRO GALVANIZADO, DN 65 (2 1/2"), CONEXÃO ROSQUEADA, INSTALADO EM PRUMADAS - FORNECIMENTO E INSTALAÇÃO. AF_12/2015</v>
          </cell>
          <cell r="I3713" t="str">
            <v>UN</v>
          </cell>
          <cell r="J3713" t="str">
            <v>COEFICIENTE DE REPRESENTATIVIDADE</v>
          </cell>
          <cell r="K3713" t="str">
            <v>55,00</v>
          </cell>
        </row>
        <row r="3714">
          <cell r="G3714">
            <v>92348</v>
          </cell>
          <cell r="H3714" t="str">
            <v>NIPLE, EM FERRO GALVANIZADO, DN 80 (3"), CONEXÃO ROSQUEADA, INSTALADO EM PRUMADAS - FORNECIMENTO E INSTALAÇÃO. AF_12/2015</v>
          </cell>
          <cell r="I3714" t="str">
            <v>UN</v>
          </cell>
          <cell r="J3714" t="str">
            <v>COEFICIENTE DE REPRESENTATIVIDADE</v>
          </cell>
          <cell r="K3714" t="str">
            <v>68,66</v>
          </cell>
        </row>
        <row r="3715">
          <cell r="G3715">
            <v>92349</v>
          </cell>
          <cell r="H3715" t="str">
            <v>LUVA, EM FERRO GALVANIZADO, DN 80 (3"), CONEXÃO ROSQUEADA, INSTALADO EM PRUMADAS - FORNECIMENTO E INSTALAÇÃO. AF_12/2015</v>
          </cell>
          <cell r="I3715" t="str">
            <v>UN</v>
          </cell>
          <cell r="J3715" t="str">
            <v>COEFICIENTE DE REPRESENTATIVIDADE</v>
          </cell>
          <cell r="K3715" t="str">
            <v>73,24</v>
          </cell>
        </row>
        <row r="3716">
          <cell r="G3716">
            <v>92350</v>
          </cell>
          <cell r="H3716" t="str">
            <v>JOELHO 45 GRAUS, EM FERRO GALVANIZADO, DN 50 (2"), CONEXÃO ROSQUEADA, INSTALADO EM PRUMADAS - FORNECIMENTO E INSTALAÇÃO. AF_12/2015</v>
          </cell>
          <cell r="I3716" t="str">
            <v>UN</v>
          </cell>
          <cell r="J3716" t="str">
            <v>COEFICIENTE DE REPRESENTATIVIDADE</v>
          </cell>
          <cell r="K3716" t="str">
            <v>57,32</v>
          </cell>
        </row>
        <row r="3717">
          <cell r="G3717">
            <v>92351</v>
          </cell>
          <cell r="H3717" t="str">
            <v>JOELHO 90 GRAUS, EM FERRO GALVANIZADO, DN 50 (2"), CONEXÃO ROSQUEADA, INSTALADO EM PRUMADAS - FORNECIMENTO E INSTALAÇÃO. AF_12/2015</v>
          </cell>
          <cell r="I3717" t="str">
            <v>UN</v>
          </cell>
          <cell r="J3717" t="str">
            <v>COEFICIENTE DE REPRESENTATIVIDADE</v>
          </cell>
          <cell r="K3717" t="str">
            <v>56,17</v>
          </cell>
        </row>
        <row r="3718">
          <cell r="G3718">
            <v>92352</v>
          </cell>
          <cell r="H3718" t="str">
            <v>JOELHO 45 GRAUS, EM FERRO GALVANIZADO, DN 65 (2 1/2"), CONEXÃO ROSQUEADA, INSTALADO EM PRUMADAS - FORNECIMENTO E INSTALAÇÃO. AF_12/2015</v>
          </cell>
          <cell r="I3718" t="str">
            <v>UN</v>
          </cell>
          <cell r="J3718" t="str">
            <v>COEFICIENTE DE REPRESENTATIVIDADE</v>
          </cell>
          <cell r="K3718" t="str">
            <v>84,55</v>
          </cell>
        </row>
        <row r="3719">
          <cell r="G3719">
            <v>92353</v>
          </cell>
          <cell r="H3719" t="str">
            <v>JOELHO 90 GRAUS, EM FERRO GALVANIZADO, DN 65 (2 1/2"), CONEXÃO ROSQUEADA, INSTALADO EM PRUMADAS - FORNECIMENTO E INSTALAÇÃO. AF_12/2015</v>
          </cell>
          <cell r="I3719" t="str">
            <v>UN</v>
          </cell>
          <cell r="J3719" t="str">
            <v>COEFICIENTE DE REPRESENTATIVIDADE</v>
          </cell>
          <cell r="K3719" t="str">
            <v>79,51</v>
          </cell>
        </row>
        <row r="3720">
          <cell r="G3720">
            <v>92354</v>
          </cell>
          <cell r="H3720" t="str">
            <v>JOELHO 45 GRAUS, EM FERRO GALVANIZADO, DN 80 (3"), CONEXÃO ROSQUEADA, INSTALADO EM PRUMADAS - FORNECIMENTO E INSTALAÇÃO. AF_12/2015</v>
          </cell>
          <cell r="I3720" t="str">
            <v>UN</v>
          </cell>
          <cell r="J3720" t="str">
            <v>COEFICIENTE DE REPRESENTATIVIDADE</v>
          </cell>
          <cell r="K3720" t="str">
            <v>110,73</v>
          </cell>
        </row>
        <row r="3721">
          <cell r="G3721">
            <v>92355</v>
          </cell>
          <cell r="H3721" t="str">
            <v>JOELHO 90 GRAUS, EM FERRO GALVANIZADO, DN 80 (3"), CONEXÃO ROSQUEADA, INSTALADO EM PRUMADAS - FORNECIMENTO E INSTALAÇÃO. AF_12/2015</v>
          </cell>
          <cell r="I3721" t="str">
            <v>UN</v>
          </cell>
          <cell r="J3721" t="str">
            <v>COEFICIENTE DE REPRESENTATIVIDADE</v>
          </cell>
          <cell r="K3721" t="str">
            <v>101,01</v>
          </cell>
        </row>
        <row r="3722">
          <cell r="G3722">
            <v>92356</v>
          </cell>
          <cell r="H3722" t="str">
            <v>TÊ, EM FERRO GALVANIZADO, DN 50 (2"), CONEXÃO ROSQUEADA, INSTALADO EM PRUMADAS - FORNECIMENTO E INSTALAÇÃO. AF_12/2015</v>
          </cell>
          <cell r="I3722" t="str">
            <v>UN</v>
          </cell>
          <cell r="J3722" t="str">
            <v>COEFICIENTE DE REPRESENTATIVIDADE</v>
          </cell>
          <cell r="K3722" t="str">
            <v>74,91</v>
          </cell>
        </row>
        <row r="3723">
          <cell r="G3723">
            <v>92357</v>
          </cell>
          <cell r="H3723" t="str">
            <v>TÊ, EM FERRO GALVANIZADO, DN 65 (2 1/2"), CONEXÃO ROSQUEADA, INSTALADO EM PRUMADAS - FORNECIMENTO E INSTALAÇÃO. AF_12/2015</v>
          </cell>
          <cell r="I3723" t="str">
            <v>UN</v>
          </cell>
          <cell r="J3723" t="str">
            <v>COEFICIENTE DE REPRESENTATIVIDADE</v>
          </cell>
          <cell r="K3723" t="str">
            <v>108,59</v>
          </cell>
        </row>
        <row r="3724">
          <cell r="G3724">
            <v>92358</v>
          </cell>
          <cell r="H3724" t="str">
            <v>TÊ, EM FERRO GALVANIZADO, DN 80 (3"), CONEXÃO ROSQUEADA, INSTALADO EM PRUMADAS - FORNECIMENTO E INSTALAÇÃO. AF_12/2015</v>
          </cell>
          <cell r="I3724" t="str">
            <v>UN</v>
          </cell>
          <cell r="J3724" t="str">
            <v>COEFICIENTE DE REPRESENTATIVIDADE</v>
          </cell>
          <cell r="K3724" t="str">
            <v>133,80</v>
          </cell>
        </row>
        <row r="3725">
          <cell r="G3725">
            <v>92369</v>
          </cell>
          <cell r="H3725" t="str">
            <v>NIPLE, EM FERRO GALVANIZADO, DN 25 (1"), CONEXÃO ROSQUEADA, INSTALADO EM REDE DE ALIMENTAÇÃO PARA HIDRANTE - FORNECIMENTO E INSTALAÇÃO. AF_12/2015</v>
          </cell>
          <cell r="I3725" t="str">
            <v>UN</v>
          </cell>
          <cell r="J3725" t="str">
            <v>COEFICIENTE DE REPRESENTATIVIDADE</v>
          </cell>
          <cell r="K3725" t="str">
            <v>21,57</v>
          </cell>
        </row>
        <row r="3726">
          <cell r="G3726">
            <v>92370</v>
          </cell>
          <cell r="H3726" t="str">
            <v>LUVA, EM FERRO GALVANIZADO, DN 25 (1"), CONEXÃO ROSQUEADA, INSTALADO EM REDE DE ALIMENTAÇÃO PARA HIDRANTE - FORNECIMENTO E INSTALAÇÃO. AF_12/2015</v>
          </cell>
          <cell r="I3726" t="str">
            <v>UN</v>
          </cell>
          <cell r="J3726" t="str">
            <v>COEFICIENTE DE REPRESENTATIVIDADE</v>
          </cell>
          <cell r="K3726" t="str">
            <v>22,50</v>
          </cell>
        </row>
        <row r="3727">
          <cell r="G3727">
            <v>92371</v>
          </cell>
          <cell r="H3727" t="str">
            <v>NIPLE, EM FERRO GALVANIZADO, DN 32 (1 1/4"), CONEXÃO ROSQUEADA, INSTALADO EM REDE DE ALIMENTAÇÃO PARA HIDRANTE - FORNECIMENTO E INSTALAÇÃO. AF_12/2015</v>
          </cell>
          <cell r="I3727" t="str">
            <v>UN</v>
          </cell>
          <cell r="J3727" t="str">
            <v>COEFICIENTE DE REPRESENTATIVIDADE</v>
          </cell>
          <cell r="K3727" t="str">
            <v>25,77</v>
          </cell>
        </row>
        <row r="3728">
          <cell r="G3728">
            <v>92372</v>
          </cell>
          <cell r="H3728" t="str">
            <v>LUVA, EM FERRO GALVANIZADO, DN 32 (1 1/4"), CONEXÃO ROSQUEADA, INSTALADO EM REDE DE ALIMENTAÇÃO PARA HIDRANTE - FORNECIMENTO E INSTALAÇÃO. AF_12/2015</v>
          </cell>
          <cell r="I3728" t="str">
            <v>UN</v>
          </cell>
          <cell r="J3728" t="str">
            <v>COEFICIENTE DE REPRESENTATIVIDADE</v>
          </cell>
          <cell r="K3728" t="str">
            <v>26,64</v>
          </cell>
        </row>
        <row r="3729">
          <cell r="G3729">
            <v>92373</v>
          </cell>
          <cell r="H3729" t="str">
            <v>NIPLE, EM FERRO GALVANIZADO, DN 40 (1 1/2"), CONEXÃO ROSQUEADA, INSTALADO EM REDE DE ALIMENTAÇÃO PARA HIDRANTE - FORNECIMENTO E INSTALAÇÃO. AF_12/2015</v>
          </cell>
          <cell r="I3729" t="str">
            <v>UN</v>
          </cell>
          <cell r="J3729" t="str">
            <v>COEFICIENTE DE REPRESENTATIVIDADE</v>
          </cell>
          <cell r="K3729" t="str">
            <v>30,19</v>
          </cell>
        </row>
        <row r="3730">
          <cell r="G3730">
            <v>92374</v>
          </cell>
          <cell r="H3730" t="str">
            <v>LUVA, EM FERRO GALVANIZADO, DN 40 (1 1/2"), CONEXÃO ROSQUEADA, INSTALADO EM REDE DE ALIMENTAÇÃO PARA HIDRANTE - FORNECIMENTO E INSTALAÇÃO. AF_12/2015</v>
          </cell>
          <cell r="I3730" t="str">
            <v>UN</v>
          </cell>
          <cell r="J3730" t="str">
            <v>COEFICIENTE DE REPRESENTATIVIDADE</v>
          </cell>
          <cell r="K3730" t="str">
            <v>30,35</v>
          </cell>
        </row>
        <row r="3731">
          <cell r="G3731">
            <v>92375</v>
          </cell>
          <cell r="H3731" t="str">
            <v>NIPLE, EM FERRO GALVANIZADO, DN 50 (2"), CONEXÃO ROSQUEADA, INSTALADO EM REDE DE ALIMENTAÇÃO PARA HIDRANTE - FORNECIMENTO E INSTALAÇÃO. AF_12/2015</v>
          </cell>
          <cell r="I3731" t="str">
            <v>UN</v>
          </cell>
          <cell r="J3731" t="str">
            <v>COEFICIENTE DE REPRESENTATIVIDADE</v>
          </cell>
          <cell r="K3731" t="str">
            <v>38,54</v>
          </cell>
        </row>
        <row r="3732">
          <cell r="G3732">
            <v>92376</v>
          </cell>
          <cell r="H3732" t="str">
            <v>LUVA, EM FERRO GALVANIZADO, DN 50 (2"), CONEXÃO ROSQUEADA, INSTALADO EM REDE DE ALIMENTAÇÃO PARA HIDRANTE - FORNECIMENTO E INSTALAÇÃO. AF_12/2015</v>
          </cell>
          <cell r="I3732" t="str">
            <v>UN</v>
          </cell>
          <cell r="J3732" t="str">
            <v>COEFICIENTE DE REPRESENTATIVIDADE</v>
          </cell>
          <cell r="K3732" t="str">
            <v>38,53</v>
          </cell>
        </row>
        <row r="3733">
          <cell r="G3733">
            <v>92377</v>
          </cell>
          <cell r="H3733" t="str">
            <v>NIPLE, EM FERRO GALVANIZADO, DN 65 (2 1/2"), CONEXÃO ROSQUEADA, INSTALADO EM REDE DE ALIMENTAÇÃO PARA HIDRANTE - FORNECIMENTO E INSTALAÇÃO. AF_12/2015</v>
          </cell>
          <cell r="I3733" t="str">
            <v>UN</v>
          </cell>
          <cell r="J3733" t="str">
            <v>COEFICIENTE DE REPRESENTATIVIDADE</v>
          </cell>
          <cell r="K3733" t="str">
            <v>50,93</v>
          </cell>
        </row>
        <row r="3734">
          <cell r="G3734">
            <v>92378</v>
          </cell>
          <cell r="H3734" t="str">
            <v>LUVA, EM FERRO GALVANIZADO, DN 65 (2 1/2"), CONEXÃO ROSQUEADA, INSTALADO EM REDE DE ALIMENTAÇÃO PARA HIDRANTE - FORNECIMENTO E INSTALAÇÃO. AF_12/2015</v>
          </cell>
          <cell r="I3734" t="str">
            <v>UN</v>
          </cell>
          <cell r="J3734" t="str">
            <v>COEFICIENTE DE REPRESENTATIVIDADE</v>
          </cell>
          <cell r="K3734" t="str">
            <v>56,08</v>
          </cell>
        </row>
        <row r="3735">
          <cell r="G3735">
            <v>92379</v>
          </cell>
          <cell r="H3735" t="str">
            <v>NIPLE, EM FERRO GALVANIZADO, DN 80 (3"), CONEXÃO ROSQUEADA, INSTALADO EM REDE DE ALIMENTAÇÃO PARA HIDRANTE - FORNECIMENTO E INSTALAÇÃO. AF_12/2015</v>
          </cell>
          <cell r="I3735" t="str">
            <v>UN</v>
          </cell>
          <cell r="J3735" t="str">
            <v>COEFICIENTE DE REPRESENTATIVIDADE</v>
          </cell>
          <cell r="K3735" t="str">
            <v>70,88</v>
          </cell>
        </row>
        <row r="3736">
          <cell r="G3736">
            <v>92380</v>
          </cell>
          <cell r="H3736" t="str">
            <v>LUVA, EM FERRO GALVANIZADO, DN 80 (3"), CONEXÃO ROSQUEADA, INSTALADO EM REDE DE ALIMENTAÇÃO PARA HIDRANTE - FORNECIMENTO E INSTALAÇÃO. AF_12/2015</v>
          </cell>
          <cell r="I3736" t="str">
            <v>UN</v>
          </cell>
          <cell r="J3736" t="str">
            <v>COEFICIENTE DE REPRESENTATIVIDADE</v>
          </cell>
          <cell r="K3736" t="str">
            <v>75,46</v>
          </cell>
        </row>
        <row r="3737">
          <cell r="G3737">
            <v>92381</v>
          </cell>
          <cell r="H3737" t="str">
            <v>JOELHO 45 GRAUS, EM FERRO GALVANIZADO, DN 25 (1"), CONEXÃO ROSQUEADA, INSTALADO EM REDE DE ALIMENTAÇÃO PARA HIDRANTE - FORNECIMENTO E INSTALAÇÃO. AF_12/2015</v>
          </cell>
          <cell r="I3737" t="str">
            <v>UN</v>
          </cell>
          <cell r="J3737" t="str">
            <v>COEFICIENTE DE REPRESENTATIVIDADE</v>
          </cell>
          <cell r="K3737" t="str">
            <v>32,58</v>
          </cell>
        </row>
        <row r="3738">
          <cell r="G3738">
            <v>92382</v>
          </cell>
          <cell r="H3738" t="str">
            <v>JOELHO 90 GRAUS, EM FERRO GALVANIZADO, DN 25 (1"), CONEXÃO ROSQUEADA, INSTALADO EM REDE DE ALIMENTAÇÃO PARA HIDRANTE - FORNECIMENTO E INSTALAÇÃO. AF_12/2015</v>
          </cell>
          <cell r="I3738" t="str">
            <v>UN</v>
          </cell>
          <cell r="J3738" t="str">
            <v>COEFICIENTE DE REPRESENTATIVIDADE</v>
          </cell>
          <cell r="K3738" t="str">
            <v>31,35</v>
          </cell>
        </row>
        <row r="3739">
          <cell r="G3739">
            <v>92383</v>
          </cell>
          <cell r="H3739" t="str">
            <v>JOELHO 45 GRAUS, EM FERRO GALVANIZADO, DN 32 (1 1/4"), CONEXÃO ROSQUEADA, INSTALADO EM REDE DE ALIMENTAÇÃO PARA HIDRANTE - FORNECIMENTO E INSTALAÇÃO. AF_12/2015</v>
          </cell>
          <cell r="I3739" t="str">
            <v>UN</v>
          </cell>
          <cell r="J3739" t="str">
            <v>COEFICIENTE DE REPRESENTATIVIDADE</v>
          </cell>
          <cell r="K3739" t="str">
            <v>40,35</v>
          </cell>
        </row>
        <row r="3740">
          <cell r="G3740">
            <v>92384</v>
          </cell>
          <cell r="H3740" t="str">
            <v>JOELHO 90 GRAUS, EM FERRO GALVANIZADO, DN 32 (1 1/4"), CONEXÃO ROSQUEADA, INSTALADO EM REDE DE ALIMENTAÇÃO PARA HIDRANTE - FORNECIMENTO E INSTALAÇÃO. AF_12/2015</v>
          </cell>
          <cell r="I3740" t="str">
            <v>UN</v>
          </cell>
          <cell r="J3740" t="str">
            <v>COEFICIENTE DE REPRESENTATIVIDADE</v>
          </cell>
          <cell r="K3740" t="str">
            <v>37,91</v>
          </cell>
        </row>
        <row r="3741">
          <cell r="G3741">
            <v>92385</v>
          </cell>
          <cell r="H3741" t="str">
            <v>JOELHO 45 GRAUS, EM FERRO GALVANIZADO, DN 40 (1 1/2"), CONEXÃO ROSQUEADA, INSTALADO EM REDE DE ALIMENTAÇÃO PARA HIDRANTE - FORNECIMENTO E INSTALAÇÃO. AF_12/2015</v>
          </cell>
          <cell r="I3741" t="str">
            <v>UN</v>
          </cell>
          <cell r="J3741" t="str">
            <v>COEFICIENTE DE REPRESENTATIVIDADE</v>
          </cell>
          <cell r="K3741" t="str">
            <v>46,00</v>
          </cell>
        </row>
        <row r="3742">
          <cell r="G3742">
            <v>92386</v>
          </cell>
          <cell r="H3742" t="str">
            <v>JOELHO 90 GRAUS, EM FERRO GALVANIZADO, DN 40 (1 1/2"), CONEXÃO ROSQUEADA, INSTALADO EM REDE DE ALIMENTAÇÃO PARA HIDRANTE - FORNECIMENTO E INSTALAÇÃO. AF_12/2015</v>
          </cell>
          <cell r="I3742" t="str">
            <v>UN</v>
          </cell>
          <cell r="J3742" t="str">
            <v>COEFICIENTE DE REPRESENTATIVIDADE</v>
          </cell>
          <cell r="K3742" t="str">
            <v>44,31</v>
          </cell>
        </row>
        <row r="3743">
          <cell r="G3743">
            <v>92387</v>
          </cell>
          <cell r="H3743" t="str">
            <v>JOELHO 45 GRAUS, EM FERRO GALVANIZADO, DN 50 (2"), CONEXÃO ROSQUEADA, INSTALADO EM REDE DE ALIMENTAÇÃO PARA HIDRANTE - FORNECIMENTO E INSTALAÇÃO. AF_12/2015</v>
          </cell>
          <cell r="I3743" t="str">
            <v>UN</v>
          </cell>
          <cell r="J3743" t="str">
            <v>COEFICIENTE DE REPRESENTATIVIDADE</v>
          </cell>
          <cell r="K3743" t="str">
            <v>57,25</v>
          </cell>
        </row>
        <row r="3744">
          <cell r="G3744">
            <v>92388</v>
          </cell>
          <cell r="H3744" t="str">
            <v>JOELHO 90 GRAUS, EM FERRO GALVANIZADO, DN 50 (2"), CONEXÃO ROSQUEADA, INSTALADO EM REDE DE ALIMENTAÇÃO PARA HIDRANTE - FORNECIMENTO E INSTALAÇÃO. AF_12/2015</v>
          </cell>
          <cell r="I3744" t="str">
            <v>UN</v>
          </cell>
          <cell r="J3744" t="str">
            <v>COEFICIENTE DE REPRESENTATIVIDADE</v>
          </cell>
          <cell r="K3744" t="str">
            <v>56,10</v>
          </cell>
        </row>
        <row r="3745">
          <cell r="G3745">
            <v>92389</v>
          </cell>
          <cell r="H3745" t="str">
            <v>JOELHO 45 GRAUS, EM FERRO GALVANIZADO, DN 65 (2 1/2"), CONEXÃO ROSQUEADA, INSTALADO EM REDE DE ALIMENTAÇÃO PARA HIDRANTE - FORNECIMENTO E INSTALAÇÃO. AF_12/2015</v>
          </cell>
          <cell r="I3745" t="str">
            <v>UN</v>
          </cell>
          <cell r="J3745" t="str">
            <v>COEFICIENTE DE REPRESENTATIVIDADE</v>
          </cell>
          <cell r="K3745" t="str">
            <v>86,20</v>
          </cell>
        </row>
        <row r="3746">
          <cell r="G3746">
            <v>92390</v>
          </cell>
          <cell r="H3746" t="str">
            <v>JOELHO 90 GRAUS, EM FERRO GALVANIZADO, DN 65 (2 1/2"), CONEXÃO ROSQUEADA, INSTALADO EM REDE DE ALIMENTAÇÃO PARA HIDRANTE - FORNECIMENTO E INSTALAÇÃO. AF_12/2015</v>
          </cell>
          <cell r="I3746" t="str">
            <v>UN</v>
          </cell>
          <cell r="J3746" t="str">
            <v>COEFICIENTE DE REPRESENTATIVIDADE</v>
          </cell>
          <cell r="K3746" t="str">
            <v>81,16</v>
          </cell>
        </row>
        <row r="3747">
          <cell r="G3747">
            <v>92635</v>
          </cell>
          <cell r="H3747" t="str">
            <v>JOELHO 45 GRAUS, EM FERRO GALVANIZADO, CONEXÃO ROSQUEADA, DN 80 (3"), INSTALADO EM REDE DE ALIMENTAÇÃO PARA HIDRANTE - FORNECIMENTO E INSTALAÇÃO. AF_12/2015</v>
          </cell>
          <cell r="I3747" t="str">
            <v>UN</v>
          </cell>
          <cell r="J3747" t="str">
            <v>COEFICIENTE DE REPRESENTATIVIDADE</v>
          </cell>
          <cell r="K3747" t="str">
            <v>114,05</v>
          </cell>
        </row>
        <row r="3748">
          <cell r="G3748">
            <v>92636</v>
          </cell>
          <cell r="H3748" t="str">
            <v>JOELHO 90 GRAUS, EM FERRO GALVANIZADO, CONEXÃO ROSQUEADA, DN 80 (3"), INSTALADO EM REDE DE ALIMENTAÇÃO PARA HIDRANTE - FORNECIMENTO E INSTALAÇÃO. AF_12/2015</v>
          </cell>
          <cell r="I3748" t="str">
            <v>UN</v>
          </cell>
          <cell r="J3748" t="str">
            <v>COEFICIENTE DE REPRESENTATIVIDADE</v>
          </cell>
          <cell r="K3748" t="str">
            <v>104,33</v>
          </cell>
        </row>
        <row r="3749">
          <cell r="G3749">
            <v>92637</v>
          </cell>
          <cell r="H3749" t="str">
            <v>TÊ, EM FERRO GALVANIZADO, CONEXÃO ROSQUEADA, DN 25 (1"), INSTALADO EM REDE DE ALIMENTAÇÃO PARA HIDRANTE - FORNECIMENTO E INSTALAÇÃO. AF_12/2015</v>
          </cell>
          <cell r="I3749" t="str">
            <v>UN</v>
          </cell>
          <cell r="J3749" t="str">
            <v>COEFICIENTE DE REPRESENTATIVIDADE</v>
          </cell>
          <cell r="K3749" t="str">
            <v>42,30</v>
          </cell>
        </row>
        <row r="3750">
          <cell r="G3750">
            <v>92638</v>
          </cell>
          <cell r="H3750" t="str">
            <v>TÊ, EM FERRO GALVANIZADO, CONEXÃO ROSQUEADA, DN 32 (1 1/4"), INSTALADO EM REDE DE ALIMENTAÇÃO PARA HIDRANTE - FORNECIMENTO E INSTALAÇÃO. AF_12/2015</v>
          </cell>
          <cell r="I3750" t="str">
            <v>UN</v>
          </cell>
          <cell r="J3750" t="str">
            <v>COEFICIENTE DE REPRESENTATIVIDADE</v>
          </cell>
          <cell r="K3750" t="str">
            <v>50,87</v>
          </cell>
        </row>
        <row r="3751">
          <cell r="G3751">
            <v>92639</v>
          </cell>
          <cell r="H3751" t="str">
            <v>TÊ, EM FERRO GALVANIZADO, CONEXÃO ROSQUEADA, DN 40 (1 1/2"), INSTALADO EM REDE DE ALIMENTAÇÃO PARA HIDRANTE - FORNECIMENTO E INSTALAÇÃO. AF_12/2015</v>
          </cell>
          <cell r="I3751" t="str">
            <v>UN</v>
          </cell>
          <cell r="J3751" t="str">
            <v>COEFICIENTE DE REPRESENTATIVIDADE</v>
          </cell>
          <cell r="K3751" t="str">
            <v>58,48</v>
          </cell>
        </row>
        <row r="3752">
          <cell r="G3752">
            <v>92640</v>
          </cell>
          <cell r="H3752" t="str">
            <v>TÊ, EM FERRO GALVANIZADO, CONEXÃO ROSQUEADA, DN 50 (2"), INSTALADO EM REDE DE ALIMENTAÇÃO PARA HIDRANTE - FORNECIMENTO E INSTALAÇÃO. AF_12/2015</v>
          </cell>
          <cell r="I3752" t="str">
            <v>UN</v>
          </cell>
          <cell r="J3752" t="str">
            <v>COEFICIENTE DE REPRESENTATIVIDADE</v>
          </cell>
          <cell r="K3752" t="str">
            <v>74,82</v>
          </cell>
        </row>
        <row r="3753">
          <cell r="G3753">
            <v>92642</v>
          </cell>
          <cell r="H3753" t="str">
            <v>TÊ, EM FERRO GALVANIZADO, CONEXÃO ROSQUEADA, DN 65 (2 1/2"), INSTALADO EM REDE DE ALIMENTAÇÃO PARA HIDRANTE - FORNECIMENTO E INSTALAÇÃO. AF_12/2015</v>
          </cell>
          <cell r="I3753" t="str">
            <v>UN</v>
          </cell>
          <cell r="J3753" t="str">
            <v>COEFICIENTE DE REPRESENTATIVIDADE</v>
          </cell>
          <cell r="K3753" t="str">
            <v>110,75</v>
          </cell>
        </row>
        <row r="3754">
          <cell r="G3754">
            <v>92644</v>
          </cell>
          <cell r="H3754" t="str">
            <v>TÊ, EM FERRO GALVANIZADO, CONEXÃO ROSQUEADA, DN 80 (3"), INSTALADO EM REDE DE ALIMENTAÇÃO PARA HIDRANTE - FORNECIMENTO E INSTALAÇÃO. AF_12/2015</v>
          </cell>
          <cell r="I3754" t="str">
            <v>UN</v>
          </cell>
          <cell r="J3754" t="str">
            <v>COEFICIENTE DE REPRESENTATIVIDADE</v>
          </cell>
          <cell r="K3754" t="str">
            <v>138,24</v>
          </cell>
        </row>
        <row r="3755">
          <cell r="G3755">
            <v>92657</v>
          </cell>
          <cell r="H3755" t="str">
            <v>NIPLE, EM FERRO GALVANIZADO, CONEXÃO ROSQUEADA, DN 25 (1"), INSTALADO EM REDE DE ALIMENTAÇÃO PARA SPRINKLER - FORNECIMENTO E INSTALAÇÃO. AF_12/2015</v>
          </cell>
          <cell r="I3755" t="str">
            <v>UN</v>
          </cell>
          <cell r="J3755" t="str">
            <v>COEFICIENTE DE REPRESENTATIVIDADE</v>
          </cell>
          <cell r="K3755" t="str">
            <v>15,59</v>
          </cell>
        </row>
        <row r="3756">
          <cell r="G3756">
            <v>92658</v>
          </cell>
          <cell r="H3756" t="str">
            <v>LUVA, EM FERRO GALVANIZADO, CONEXÃO ROSQUEADA, DN 25 (1"), INSTALADO EM REDE DE ALIMENTAÇÃO PARA SPRINKLER - FORNECIMENTO E INSTALAÇÃO. AF_12/2015</v>
          </cell>
          <cell r="I3756" t="str">
            <v>UN</v>
          </cell>
          <cell r="J3756" t="str">
            <v>COEFICIENTE DE REPRESENTATIVIDADE</v>
          </cell>
          <cell r="K3756" t="str">
            <v>16,52</v>
          </cell>
        </row>
        <row r="3757">
          <cell r="G3757">
            <v>92659</v>
          </cell>
          <cell r="H3757" t="str">
            <v>NIPLE, EM FERRO GALVANIZADO, CONEXÃO ROSQUEADA, DN 32 (1 1/4"), INSTALADO EM REDE DE ALIMENTAÇÃO PARA SPRINKLER - FORNECIMENTO E INSTALAÇÃO. AF_12/2015</v>
          </cell>
          <cell r="I3757" t="str">
            <v>UN</v>
          </cell>
          <cell r="J3757" t="str">
            <v>COEFICIENTE DE REPRESENTATIVIDADE</v>
          </cell>
          <cell r="K3757" t="str">
            <v>18,96</v>
          </cell>
        </row>
        <row r="3758">
          <cell r="G3758">
            <v>92660</v>
          </cell>
          <cell r="H3758" t="str">
            <v>LUVA, EM FERRO GALVANIZADO, CONEXÃO ROSQUEADA, DN 32 (1 1/4"), INSTALADO EM REDE DE ALIMENTAÇÃO PARA SPRINKLER - FORNECIMENTO E INSTALAÇÃO. AF_12/2015</v>
          </cell>
          <cell r="I3758" t="str">
            <v>UN</v>
          </cell>
          <cell r="J3758" t="str">
            <v>COEFICIENTE DE REPRESENTATIVIDADE</v>
          </cell>
          <cell r="K3758" t="str">
            <v>19,83</v>
          </cell>
        </row>
        <row r="3759">
          <cell r="G3759">
            <v>92661</v>
          </cell>
          <cell r="H3759" t="str">
            <v>NIPLE, EM FERRO GALVANIZADO, CONEXÃO ROSQUEADA, DN 40 (1 1/2"), INSTALADO EM REDE DE ALIMENTAÇÃO PARA SPRINKLER - FORNECIMENTO E INSTALAÇÃO. AF_12/2015</v>
          </cell>
          <cell r="I3759" t="str">
            <v>UN</v>
          </cell>
          <cell r="J3759" t="str">
            <v>COEFICIENTE DE REPRESENTATIVIDADE</v>
          </cell>
          <cell r="K3759" t="str">
            <v>22,43</v>
          </cell>
        </row>
        <row r="3760">
          <cell r="G3760">
            <v>92662</v>
          </cell>
          <cell r="H3760" t="str">
            <v>LUVA, EM FERRO GALVANIZADO, CONEXÃO ROSQUEADA, DN 40 (1 1/2"), INSTALADO EM REDE DE ALIMENTAÇÃO PARA SPRINKLER - FORNECIMENTO E INSTALAÇÃO. AF_12/2015</v>
          </cell>
          <cell r="I3760" t="str">
            <v>UN</v>
          </cell>
          <cell r="J3760" t="str">
            <v>COEFICIENTE DE REPRESENTATIVIDADE</v>
          </cell>
          <cell r="K3760" t="str">
            <v>22,59</v>
          </cell>
        </row>
        <row r="3761">
          <cell r="G3761">
            <v>92663</v>
          </cell>
          <cell r="H3761" t="str">
            <v>NIPLE, EM FERRO GALVANIZADO, CONEXÃO ROSQUEADA, DN 50 (2"), INSTALADO EM REDE DE ALIMENTAÇÃO PARA SPRINKLER - FORNECIMENTO E INSTALAÇÃO. AF_12/2015</v>
          </cell>
          <cell r="I3761" t="str">
            <v>UN</v>
          </cell>
          <cell r="J3761" t="str">
            <v>COEFICIENTE DE REPRESENTATIVIDADE</v>
          </cell>
          <cell r="K3761" t="str">
            <v>29,61</v>
          </cell>
        </row>
        <row r="3762">
          <cell r="G3762">
            <v>92664</v>
          </cell>
          <cell r="H3762" t="str">
            <v>LUVA, EM FERRO GALVANIZADO, CONEXÃO ROSQUEADA, DN 50 (2"), INSTALADO EM REDE DE ALIMENTAÇÃO PARA SPRINKLER - FORNECIMENTO E INSTALAÇÃO. AF_12/2015</v>
          </cell>
          <cell r="I3762" t="str">
            <v>UN</v>
          </cell>
          <cell r="J3762" t="str">
            <v>COEFICIENTE DE REPRESENTATIVIDADE</v>
          </cell>
          <cell r="K3762" t="str">
            <v>29,60</v>
          </cell>
        </row>
        <row r="3763">
          <cell r="G3763">
            <v>92665</v>
          </cell>
          <cell r="H3763" t="str">
            <v>NIPLE, EM FERRO GALVANIZADO, CONEXÃO ROSQUEADA, DN 65 (2 1/2"), INSTALADO EM REDE DE ALIMENTAÇÃO PARA SPRINKLER - FORNECIMENTO E INSTALAÇÃO. AF_12/2015</v>
          </cell>
          <cell r="I3763" t="str">
            <v>UN</v>
          </cell>
          <cell r="J3763" t="str">
            <v>COEFICIENTE DE REPRESENTATIVIDADE</v>
          </cell>
          <cell r="K3763" t="str">
            <v>40,24</v>
          </cell>
        </row>
        <row r="3764">
          <cell r="G3764">
            <v>92666</v>
          </cell>
          <cell r="H3764" t="str">
            <v>LUVA, EM FERRO GALVANIZADO, CONEXÃO ROSQUEADA, DN 65 (2 1/2"), INSTALADO EM REDE DE ALIMENTAÇÃO PARA SPRINKLER - FORNECIMENTO E INSTALAÇÃO. AF_12/2015</v>
          </cell>
          <cell r="I3764" t="str">
            <v>UN</v>
          </cell>
          <cell r="J3764" t="str">
            <v>COEFICIENTE DE REPRESENTATIVIDADE</v>
          </cell>
          <cell r="K3764" t="str">
            <v>45,39</v>
          </cell>
        </row>
        <row r="3765">
          <cell r="G3765">
            <v>92667</v>
          </cell>
          <cell r="H3765" t="str">
            <v>NIPLE, EM FERRO GALVANIZADO, CONEXÃO ROSQUEADA, DN 80 (3"), INSTALADO EM REDE DE ALIMENTAÇÃO PARA SPRINKLER - FORNECIMENTO E INSTALAÇÃO. AF_12/2015</v>
          </cell>
          <cell r="I3765" t="str">
            <v>UN</v>
          </cell>
          <cell r="J3765" t="str">
            <v>COEFICIENTE DE REPRESENTATIVIDADE</v>
          </cell>
          <cell r="K3765" t="str">
            <v>58,43</v>
          </cell>
        </row>
        <row r="3766">
          <cell r="G3766">
            <v>92668</v>
          </cell>
          <cell r="H3766" t="str">
            <v>LUVA, EM FERRO GALVANIZADO, CONEXÃO ROSQUEADA, DN 80 (3"), INSTALADO EM REDE DE ALIMENTAÇÃO PARA SPRINKLER - FORNECIMENTO E INSTALAÇÃO. AF_12/2015</v>
          </cell>
          <cell r="I3766" t="str">
            <v>UN</v>
          </cell>
          <cell r="J3766" t="str">
            <v>COEFICIENTE DE REPRESENTATIVIDADE</v>
          </cell>
          <cell r="K3766" t="str">
            <v>63,01</v>
          </cell>
        </row>
        <row r="3767">
          <cell r="G3767">
            <v>92669</v>
          </cell>
          <cell r="H3767" t="str">
            <v>JOELHO 45 GRAUS, EM FERRO GALVANIZADO, CONEXÃO ROSQUEADA, DN 25 (1"), INSTALADO EM REDE DE ALIMENTAÇÃO PARA SPRINKLER - FORNECIMENTO E INSTALAÇÃO. AF_12/2015</v>
          </cell>
          <cell r="I3767" t="str">
            <v>UN</v>
          </cell>
          <cell r="J3767" t="str">
            <v>COEFICIENTE DE REPRESENTATIVIDADE</v>
          </cell>
          <cell r="K3767" t="str">
            <v>23,59</v>
          </cell>
        </row>
        <row r="3768">
          <cell r="G3768">
            <v>92670</v>
          </cell>
          <cell r="H3768" t="str">
            <v>JOELHO 90 GRAUS, EM FERRO GALVANIZADO, CONEXÃO ROSQUEADA, DN 25 (1"), INSTALADO EM REDE DE ALIMENTAÇÃO PARA SPRINKLER - FORNECIMENTO E INSTALAÇÃO. AF_12/2015</v>
          </cell>
          <cell r="I3768" t="str">
            <v>UN</v>
          </cell>
          <cell r="J3768" t="str">
            <v>COEFICIENTE DE REPRESENTATIVIDADE</v>
          </cell>
          <cell r="K3768" t="str">
            <v>22,36</v>
          </cell>
        </row>
        <row r="3769">
          <cell r="G3769">
            <v>92671</v>
          </cell>
          <cell r="H3769" t="str">
            <v>JOELHO 45 GRAUS, EM FERRO GALVANIZADO, CONEXÃO ROSQUEADA, DN 32 (1 1/4"), INSTALADO EM REDE DE ALIMENTAÇÃO PARA SPRINKLER - FORNECIMENTO E INSTALAÇÃO. AF_12/2015</v>
          </cell>
          <cell r="I3769" t="str">
            <v>UN</v>
          </cell>
          <cell r="J3769" t="str">
            <v>COEFICIENTE DE REPRESENTATIVIDADE</v>
          </cell>
          <cell r="K3769" t="str">
            <v>30,15</v>
          </cell>
        </row>
        <row r="3770">
          <cell r="G3770">
            <v>92672</v>
          </cell>
          <cell r="H3770" t="str">
            <v>JOELHO 90 GRAUS, EM FERRO GALVANIZADO, CONEXÃO ROSQUEADA, DN 32 (1 1/4"), INSTALADO EM REDE DE ALIMENTAÇÃO PARA SPRINKLER - FORNECIMENTO E INSTALAÇÃO. AF_12/2015</v>
          </cell>
          <cell r="I3770" t="str">
            <v>UN</v>
          </cell>
          <cell r="J3770" t="str">
            <v>COEFICIENTE DE REPRESENTATIVIDADE</v>
          </cell>
          <cell r="K3770" t="str">
            <v>27,71</v>
          </cell>
        </row>
        <row r="3771">
          <cell r="G3771">
            <v>92673</v>
          </cell>
          <cell r="H3771" t="str">
            <v>JOELHO 45 GRAUS, EM FERRO GALVANIZADO, CONEXÃO ROSQUEADA, DN 40 (1 1/2"), INSTALADO EM REDE DE ALIMENTAÇÃO PARA SPRINKLER - FORNECIMENTO E INSTALAÇÃO. AF_12/2015</v>
          </cell>
          <cell r="I3771" t="str">
            <v>UN</v>
          </cell>
          <cell r="J3771" t="str">
            <v>COEFICIENTE DE REPRESENTATIVIDADE</v>
          </cell>
          <cell r="K3771" t="str">
            <v>34,38</v>
          </cell>
        </row>
        <row r="3772">
          <cell r="G3772">
            <v>92674</v>
          </cell>
          <cell r="H3772" t="str">
            <v>JOELHO 90 GRAUS, EM FERRO GALVANIZADO, CONEXÃO ROSQUEADA, DN 40 (1 1/2"), INSTALADO EM REDE DE ALIMENTAÇÃO PARA SPRINKLER - FORNECIMENTO E INSTALAÇÃO. AF_12/2015</v>
          </cell>
          <cell r="I3772" t="str">
            <v>UN</v>
          </cell>
          <cell r="J3772" t="str">
            <v>COEFICIENTE DE REPRESENTATIVIDADE</v>
          </cell>
          <cell r="K3772" t="str">
            <v>32,69</v>
          </cell>
        </row>
        <row r="3773">
          <cell r="G3773">
            <v>92675</v>
          </cell>
          <cell r="H3773" t="str">
            <v>JOELHO 45 GRAUS, EM FERRO GALVANIZADO, CONEXÃO ROSQUEADA, DN 50 (2"), INSTALADO EM REDE DE ALIMENTAÇÃO PARA SPRINKLER - FORNECIMENTO E INSTALAÇÃO. AF_12/2015</v>
          </cell>
          <cell r="I3773" t="str">
            <v>UN</v>
          </cell>
          <cell r="J3773" t="str">
            <v>COEFICIENTE DE REPRESENTATIVIDADE</v>
          </cell>
          <cell r="K3773" t="str">
            <v>43,89</v>
          </cell>
        </row>
        <row r="3774">
          <cell r="G3774">
            <v>92676</v>
          </cell>
          <cell r="H3774" t="str">
            <v>JOELHO 90 GRAUS, EM FERRO GALVANIZADO, CONEXÃO ROSQUEADA, DN 50 (2"), INSTALADO EM REDE DE ALIMENTAÇÃO PARA SPRINKLER - FORNECIMENTO E INSTALAÇÃO. AF_12/2015</v>
          </cell>
          <cell r="I3774" t="str">
            <v>UN</v>
          </cell>
          <cell r="J3774" t="str">
            <v>COEFICIENTE DE REPRESENTATIVIDADE</v>
          </cell>
          <cell r="K3774" t="str">
            <v>42,74</v>
          </cell>
        </row>
        <row r="3775">
          <cell r="G3775">
            <v>92677</v>
          </cell>
          <cell r="H3775" t="str">
            <v>JOELHO 45 GRAUS, EM FERRO GALVANIZADO, CONEXÃO ROSQUEADA, DN 65 (2 1/2"), INSTALADO EM REDE DE ALIMENTAÇÃO PARA SPRINKLER - FORNECIMENTO E INSTALAÇÃO. AF_12/2015</v>
          </cell>
          <cell r="I3775" t="str">
            <v>UN</v>
          </cell>
          <cell r="J3775" t="str">
            <v>COEFICIENTE DE REPRESENTATIVIDADE</v>
          </cell>
          <cell r="K3775" t="str">
            <v>70,17</v>
          </cell>
        </row>
        <row r="3776">
          <cell r="G3776">
            <v>92678</v>
          </cell>
          <cell r="H3776" t="str">
            <v>JOELHO 90 GRAUS, EM FERRO GALVANIZADO, CONEXÃO ROSQUEADA, DN 65 (2 1/2"), INSTALADO EM REDE DE ALIMENTAÇÃO PARA SPRINKLER - FORNECIMENTO E INSTALAÇÃO. AF_12/2015</v>
          </cell>
          <cell r="I3776" t="str">
            <v>UN</v>
          </cell>
          <cell r="J3776" t="str">
            <v>COEFICIENTE DE REPRESENTATIVIDADE</v>
          </cell>
          <cell r="K3776" t="str">
            <v>65,13</v>
          </cell>
        </row>
        <row r="3777">
          <cell r="G3777">
            <v>92679</v>
          </cell>
          <cell r="H3777" t="str">
            <v>JOELHO 45 GRAUS, EM FERRO GALVANIZADO, CONEXÃO ROSQUEADA, DN 80 (3"), INSTALADO EM REDE DE ALIMENTAÇÃO PARA SPRINKLER - FORNECIMENTO E INSTALAÇÃO. AF_12/2015</v>
          </cell>
          <cell r="I3777" t="str">
            <v>UN</v>
          </cell>
          <cell r="J3777" t="str">
            <v>COEFICIENTE DE REPRESENTATIVIDADE</v>
          </cell>
          <cell r="K3777" t="str">
            <v>95,40</v>
          </cell>
        </row>
        <row r="3778">
          <cell r="G3778">
            <v>92680</v>
          </cell>
          <cell r="H3778" t="str">
            <v>JOELHO 90 GRAUS, EM FERRO GALVANIZADO, CONEXÃO ROSQUEADA, DN 80 (3"), INSTALADO EM REDE DE ALIMENTAÇÃO PARA SPRINKLER - FORNECIMENTO E INSTALAÇÃO. AF_12/2015</v>
          </cell>
          <cell r="I3778" t="str">
            <v>UN</v>
          </cell>
          <cell r="J3778" t="str">
            <v>COEFICIENTE DE REPRESENTATIVIDADE</v>
          </cell>
          <cell r="K3778" t="str">
            <v>85,68</v>
          </cell>
        </row>
        <row r="3779">
          <cell r="G3779">
            <v>92681</v>
          </cell>
          <cell r="H3779" t="str">
            <v>TÊ, EM FERRO GALVANIZADO, CONEXÃO ROSQUEADA, DN 25 (1"), INSTALADO EM REDE DE ALIMENTAÇÃO PARA SPRINKLER - FORNECIMENTO E INSTALAÇÃO. AF_12/2015</v>
          </cell>
          <cell r="I3779" t="str">
            <v>UN</v>
          </cell>
          <cell r="J3779" t="str">
            <v>COEFICIENTE DE REPRESENTATIVIDADE</v>
          </cell>
          <cell r="K3779" t="str">
            <v>30,30</v>
          </cell>
        </row>
        <row r="3780">
          <cell r="G3780">
            <v>92682</v>
          </cell>
          <cell r="H3780" t="str">
            <v>TÊ, EM FERRO GALVANIZADO, CONEXÃO ROSQUEADA, DN 32 (1 1/4"), INSTALADO EM REDE DE ALIMENTAÇÃO PARA SPRINKLER - FORNECIMENTO E INSTALAÇÃO. AF_12/2015</v>
          </cell>
          <cell r="I3780" t="str">
            <v>UN</v>
          </cell>
          <cell r="J3780" t="str">
            <v>COEFICIENTE DE REPRESENTATIVIDADE</v>
          </cell>
          <cell r="K3780" t="str">
            <v>37,22</v>
          </cell>
        </row>
        <row r="3781">
          <cell r="G3781">
            <v>92683</v>
          </cell>
          <cell r="H3781" t="str">
            <v>TÊ, EM FERRO GALVANIZADO, CONEXÃO ROSQUEADA, DN 40 (1 1/2"), INSTALADO EM REDE DE ALIMENTAÇÃO PARA SPRINKLER - FORNECIMENTO E INSTALAÇÃO. AF_12/2015</v>
          </cell>
          <cell r="I3781" t="str">
            <v>UN</v>
          </cell>
          <cell r="J3781" t="str">
            <v>COEFICIENTE DE REPRESENTATIVIDADE</v>
          </cell>
          <cell r="K3781" t="str">
            <v>43,00</v>
          </cell>
        </row>
        <row r="3782">
          <cell r="G3782">
            <v>92684</v>
          </cell>
          <cell r="H3782" t="str">
            <v>TÊ, EM FERRO GALVANIZADO, CONEXÃO ROSQUEADA, DN 50 (2"), INSTALADO EM REDE DE ALIMENTAÇÃO PARA SPRINKLER - FORNECIMENTO E INSTALAÇÃO. AF_12/2015</v>
          </cell>
          <cell r="I3782" t="str">
            <v>UN</v>
          </cell>
          <cell r="J3782" t="str">
            <v>COEFICIENTE DE REPRESENTATIVIDADE</v>
          </cell>
          <cell r="K3782" t="str">
            <v>56,99</v>
          </cell>
        </row>
        <row r="3783">
          <cell r="G3783">
            <v>92685</v>
          </cell>
          <cell r="H3783" t="str">
            <v>TÊ, EM FERRO GALVANIZADO, CONEXÃO ROSQUEADA, DN 65 (2 1/2"), INSTALADO EM REDE DE ALIMENTAÇÃO PARA SPRINKLER - FORNECIMENTO E INSTALAÇÃO. AF_12/2015</v>
          </cell>
          <cell r="I3783" t="str">
            <v>UN</v>
          </cell>
          <cell r="J3783" t="str">
            <v>COEFICIENTE DE REPRESENTATIVIDADE</v>
          </cell>
          <cell r="K3783" t="str">
            <v>89,41</v>
          </cell>
        </row>
        <row r="3784">
          <cell r="G3784">
            <v>92686</v>
          </cell>
          <cell r="H3784" t="str">
            <v>TÊ, EM FERRO GALVANIZADO, CONEXÃO ROSQUEADA, DN 80 (3"), INSTALADO EM REDE DE ALIMENTAÇÃO PARA SPRINKLER - FORNECIMENTO E INSTALAÇÃO. AF_12/2015</v>
          </cell>
          <cell r="I3784" t="str">
            <v>UN</v>
          </cell>
          <cell r="J3784" t="str">
            <v>COEFICIENTE DE REPRESENTATIVIDADE</v>
          </cell>
          <cell r="K3784" t="str">
            <v>113,35</v>
          </cell>
        </row>
        <row r="3785">
          <cell r="G3785">
            <v>92692</v>
          </cell>
          <cell r="H3785" t="str">
            <v>NIPLE, EM FERRO GALVANIZADO, CONEXÃO ROSQUEADA, DN 15 (1/2"), INSTALADO EM RAMAIS E SUB-RAMAIS DE GÁS - FORNECIMENTO E INSTALAÇÃO. AF_12/2015</v>
          </cell>
          <cell r="I3785" t="str">
            <v>UN</v>
          </cell>
          <cell r="J3785" t="str">
            <v>COEFICIENTE DE REPRESENTATIVIDADE</v>
          </cell>
          <cell r="K3785" t="str">
            <v>8,46</v>
          </cell>
        </row>
        <row r="3786">
          <cell r="G3786">
            <v>92693</v>
          </cell>
          <cell r="H3786" t="str">
            <v>LUVA, EM FERRO GALVANIZADO, CONEXÃO ROSQUEADA, DN 15 (1/2"), INSTALADO EM RAMAIS E SUB-RAMAIS DE GÁS - FORNECIMENTO E INSTALAÇÃO. AF_12/2015</v>
          </cell>
          <cell r="I3786" t="str">
            <v>UN</v>
          </cell>
          <cell r="J3786" t="str">
            <v>COEFICIENTE DE REPRESENTATIVIDADE</v>
          </cell>
          <cell r="K3786" t="str">
            <v>8,67</v>
          </cell>
        </row>
        <row r="3787">
          <cell r="G3787">
            <v>92694</v>
          </cell>
          <cell r="H3787" t="str">
            <v>NIPLE, EM FERRO GALVANIZADO, CONEXÃO ROSQUEADA, DN 20 (3/4"), INSTALADO EM RAMAIS E SUB-RAMAIS DE GÁS - FORNECIMENTO E INSTALAÇÃO. AF_12/2015</v>
          </cell>
          <cell r="I3787" t="str">
            <v>UN</v>
          </cell>
          <cell r="J3787" t="str">
            <v>COEFICIENTE DE REPRESENTATIVIDADE</v>
          </cell>
          <cell r="K3787" t="str">
            <v>13,57</v>
          </cell>
        </row>
        <row r="3788">
          <cell r="G3788">
            <v>92695</v>
          </cell>
          <cell r="H3788" t="str">
            <v>LUVA, EM FERRO GALVANIZADO, CONEXÃO ROSQUEADA, DN 20 (3/4"), INSTALADO EM RAMAIS E SUB-RAMAIS DE GÁS - FORNECIMENTO E INSTALAÇÃO. AF_12/2015</v>
          </cell>
          <cell r="I3788" t="str">
            <v>UN</v>
          </cell>
          <cell r="J3788" t="str">
            <v>COEFICIENTE DE REPRESENTATIVIDADE</v>
          </cell>
          <cell r="K3788" t="str">
            <v>13,77</v>
          </cell>
        </row>
        <row r="3789">
          <cell r="G3789">
            <v>92696</v>
          </cell>
          <cell r="H3789" t="str">
            <v>NIPLE, EM FERRO GALVANIZADO, CONEXÃO ROSQUEADA, DN 25 (1"), INSTALADO EM RAMAIS E SUB-RAMAIS DE GÁS - FORNECIMENTO E INSTALAÇÃO. AF_12/2015</v>
          </cell>
          <cell r="I3789" t="str">
            <v>UN</v>
          </cell>
          <cell r="J3789" t="str">
            <v>COEFICIENTE DE REPRESENTATIVIDADE</v>
          </cell>
          <cell r="K3789" t="str">
            <v>21,32</v>
          </cell>
        </row>
        <row r="3790">
          <cell r="G3790">
            <v>92697</v>
          </cell>
          <cell r="H3790" t="str">
            <v>LUVA, EM FERRO GALVANIZADO, CONEXÃO ROSQUEADA, DN 25 (1"), INSTALADO EM RAMAIS E SUB-RAMAIS DE GÁS - FORNECIMENTO E INSTALAÇÃO. AF_12/2015</v>
          </cell>
          <cell r="I3790" t="str">
            <v>UN</v>
          </cell>
          <cell r="J3790" t="str">
            <v>COEFICIENTE DE REPRESENTATIVIDADE</v>
          </cell>
          <cell r="K3790" t="str">
            <v>22,25</v>
          </cell>
        </row>
        <row r="3791">
          <cell r="G3791">
            <v>92698</v>
          </cell>
          <cell r="H3791" t="str">
            <v>JOELHO 45 GRAUS, EM FERRO GALVANIZADO, CONEXÃO ROSQUEADA, DN 15 (1/2"), INSTALADO EM RAMAIS E SUB-RAMAIS DE GÁS - FORNECIMENTO E INSTALAÇÃO. AF_12/2015</v>
          </cell>
          <cell r="I3791" t="str">
            <v>UN</v>
          </cell>
          <cell r="J3791" t="str">
            <v>COEFICIENTE DE REPRESENTATIVIDADE</v>
          </cell>
          <cell r="K3791" t="str">
            <v>12,51</v>
          </cell>
        </row>
        <row r="3792">
          <cell r="G3792">
            <v>92699</v>
          </cell>
          <cell r="H3792" t="str">
            <v>JOELHO 90 GRAUS, EM FERRO GALVANIZADO, CONEXÃO ROSQUEADA, DN 15 (1/2"), INSTALADO EM RAMAIS E SUB-RAMAIS DE GÁS - FORNECIMENTO E INSTALAÇÃO. AF_12/2015</v>
          </cell>
          <cell r="I3792" t="str">
            <v>UN</v>
          </cell>
          <cell r="J3792" t="str">
            <v>COEFICIENTE DE REPRESENTATIVIDADE</v>
          </cell>
          <cell r="K3792" t="str">
            <v>11,83</v>
          </cell>
        </row>
        <row r="3793">
          <cell r="G3793">
            <v>92700</v>
          </cell>
          <cell r="H3793" t="str">
            <v>JOELHO 45 GRAUS, EM FERRO GALVANIZADO, CONEXÃO ROSQUEADA, DN 20 (3/4"), INSTALADO EM RAMAIS E SUB-RAMAIS DE GÁS - FORNECIMENTO E INSTALAÇÃO. AF_12/2015</v>
          </cell>
          <cell r="I3793" t="str">
            <v>UN</v>
          </cell>
          <cell r="J3793" t="str">
            <v>COEFICIENTE DE REPRESENTATIVIDADE</v>
          </cell>
          <cell r="K3793" t="str">
            <v>20,53</v>
          </cell>
        </row>
        <row r="3794">
          <cell r="G3794">
            <v>92701</v>
          </cell>
          <cell r="H3794" t="str">
            <v>JOELHO 90 GRAUS, EM FERRO GALVANIZADO, CONEXÃO ROSQUEADA, DN 20 (3/4"), INSTALADO EM RAMAIS E SUB-RAMAIS DE GÁS - FORNECIMENTO E INSTALAÇÃO. AF_12/2015</v>
          </cell>
          <cell r="I3794" t="str">
            <v>UN</v>
          </cell>
          <cell r="J3794" t="str">
            <v>COEFICIENTE DE REPRESENTATIVIDADE</v>
          </cell>
          <cell r="K3794" t="str">
            <v>19,53</v>
          </cell>
        </row>
        <row r="3795">
          <cell r="G3795">
            <v>92702</v>
          </cell>
          <cell r="H3795" t="str">
            <v>JOELHO 45 GRAUS, EM FERRO GALVANIZADO, CONEXÃO ROSQUEADA, DN 25 (1"), INSTALADO EM RAMAIS E SUB-RAMAIS DE GÁS - FORNECIMENTO E INSTALAÇÃO. AF_12/2015</v>
          </cell>
          <cell r="I3795" t="str">
            <v>UN</v>
          </cell>
          <cell r="J3795" t="str">
            <v>COEFICIENTE DE REPRESENTATIVIDADE</v>
          </cell>
          <cell r="K3795" t="str">
            <v>32,23</v>
          </cell>
        </row>
        <row r="3796">
          <cell r="G3796">
            <v>92703</v>
          </cell>
          <cell r="H3796" t="str">
            <v>JOELHO 90 GRAUS, EM FERRO GALVANIZADO, CONEXÃO ROSQUEADA, DN 25 (1"), INSTALADO EM RAMAIS E SUB-RAMAIS DE GÁS - FORNECIMENTO E INSTALAÇÃO. AF_12/2015</v>
          </cell>
          <cell r="I3796" t="str">
            <v>UN</v>
          </cell>
          <cell r="J3796" t="str">
            <v>COEFICIENTE DE REPRESENTATIVIDADE</v>
          </cell>
          <cell r="K3796" t="str">
            <v>31,00</v>
          </cell>
        </row>
        <row r="3797">
          <cell r="G3797">
            <v>92704</v>
          </cell>
          <cell r="H3797" t="str">
            <v>TÊ, EM FERRO GALVANIZADO, CONEXÃO ROSQUEADA, DN 15 (1/2"), INSTALADO EM RAMAIS E SUB-RAMAIS DE GÁS - FORNECIMENTO E INSTALAÇÃO. AF_12/2015</v>
          </cell>
          <cell r="I3797" t="str">
            <v>UN</v>
          </cell>
          <cell r="J3797" t="str">
            <v>COEFICIENTE DE REPRESENTATIVIDADE</v>
          </cell>
          <cell r="K3797" t="str">
            <v>15,95</v>
          </cell>
        </row>
        <row r="3798">
          <cell r="G3798">
            <v>92705</v>
          </cell>
          <cell r="H3798" t="str">
            <v>TÊ, EM FERRO GALVANIZADO, CONEXÃO ROSQUEADA, DN 20 (3/4"), INSTALADO EM RAMAIS E SUB-RAMAIS DE GÁS - FORNECIMENTO E INSTALAÇÃO. AF_12/2015</v>
          </cell>
          <cell r="I3798" t="str">
            <v>UN</v>
          </cell>
          <cell r="J3798" t="str">
            <v>COEFICIENTE DE REPRESENTATIVIDADE</v>
          </cell>
          <cell r="K3798" t="str">
            <v>25,84</v>
          </cell>
        </row>
        <row r="3799">
          <cell r="G3799">
            <v>92706</v>
          </cell>
          <cell r="H3799" t="str">
            <v>TÊ, EM FERRO GALVANIZADO, CONEXÃO ROSQUEADA, DN 25 (1"), INSTALADO EM RAMAIS E SUB-RAMAIS DE GÁS - FORNECIMENTO E INSTALAÇÃO. AF_12/2015</v>
          </cell>
          <cell r="I3799" t="str">
            <v>UN</v>
          </cell>
          <cell r="J3799" t="str">
            <v>COEFICIENTE DE REPRESENTATIVIDADE</v>
          </cell>
          <cell r="K3799" t="str">
            <v>41,82</v>
          </cell>
        </row>
        <row r="3800">
          <cell r="G3800">
            <v>92889</v>
          </cell>
          <cell r="H3800" t="str">
            <v>UNIÃO, EM FERRO GALVANIZADO, DN 50 (2"), CONEXÃO ROSQUEADA, INSTALADO EM PRUMADAS - FORNECIMENTO E INSTALAÇÃO. AF_12/2015</v>
          </cell>
          <cell r="I3800" t="str">
            <v>UN</v>
          </cell>
          <cell r="J3800" t="str">
            <v>COEFICIENTE DE REPRESENTATIVIDADE</v>
          </cell>
          <cell r="K3800" t="str">
            <v>72,04</v>
          </cell>
        </row>
        <row r="3801">
          <cell r="G3801">
            <v>92890</v>
          </cell>
          <cell r="H3801" t="str">
            <v>UNIÃO, EM FERRO GALVANIZADO, DN 65 (2 1/2"), CONEXÃO ROSQUEADA, INSTALADO EM PRUMADAS - FORNECIMENTO E INSTALAÇÃO. AF_12/2015</v>
          </cell>
          <cell r="I3801" t="str">
            <v>UN</v>
          </cell>
          <cell r="J3801" t="str">
            <v>COEFICIENTE DE REPRESENTATIVIDADE</v>
          </cell>
          <cell r="K3801" t="str">
            <v>107,40</v>
          </cell>
        </row>
        <row r="3802">
          <cell r="G3802">
            <v>92891</v>
          </cell>
          <cell r="H3802" t="str">
            <v>UNIÃO, EM FERRO GALVANIZADO, DN 80 (3"), CONEXÃO ROSQUEADA, INSTALADO EM PRUMADAS - FORNECIMENTO E INSTALAÇÃO. AF_12/2015</v>
          </cell>
          <cell r="I3802" t="str">
            <v>UN</v>
          </cell>
          <cell r="J3802" t="str">
            <v>COEFICIENTE DE REPRESENTATIVIDADE</v>
          </cell>
          <cell r="K3802" t="str">
            <v>155,73</v>
          </cell>
        </row>
        <row r="3803">
          <cell r="G3803">
            <v>92892</v>
          </cell>
          <cell r="H3803" t="str">
            <v>UNIÃO, EM FERRO GALVANIZADO, DN 25 (1"), CONEXÃO ROSQUEADA, INSTALADO EM REDE DE ALIMENTAÇÃO PARA HIDRANTE - FORNECIMENTO E INSTALAÇÃO. AF_12/2015</v>
          </cell>
          <cell r="I3803" t="str">
            <v>UN</v>
          </cell>
          <cell r="J3803" t="str">
            <v>COEFICIENTE DE REPRESENTATIVIDADE</v>
          </cell>
          <cell r="K3803" t="str">
            <v>32,47</v>
          </cell>
        </row>
        <row r="3804">
          <cell r="G3804">
            <v>92893</v>
          </cell>
          <cell r="H3804" t="str">
            <v>UNIÃO, EM FERRO GALVANIZADO, DN 32 (1 1/4"), CONEXÃO ROSQUEADA, INSTALADO EM REDE DE ALIMENTAÇÃO PARA HIDRANTE - FORNECIMENTO E INSTALAÇÃO. AF_12/2015</v>
          </cell>
          <cell r="I3804" t="str">
            <v>UN</v>
          </cell>
          <cell r="J3804" t="str">
            <v>COEFICIENTE DE REPRESENTATIVIDADE</v>
          </cell>
          <cell r="K3804" t="str">
            <v>45,16</v>
          </cell>
        </row>
        <row r="3805">
          <cell r="G3805">
            <v>92894</v>
          </cell>
          <cell r="H3805" t="str">
            <v>UNIÃO, EM FERRO GALVANIZADO, DN 40 (1 1/2"), CONEXÃO ROSQUEADA, INSTALADO EM REDE DE ALIMENTAÇÃO PARA HIDRANTE - FORNECIMENTO E INSTALAÇÃO. AF_12/2015</v>
          </cell>
          <cell r="I3805" t="str">
            <v>UN</v>
          </cell>
          <cell r="J3805" t="str">
            <v>COEFICIENTE DE REPRESENTATIVIDADE</v>
          </cell>
          <cell r="K3805" t="str">
            <v>53,60</v>
          </cell>
        </row>
        <row r="3806">
          <cell r="G3806">
            <v>92895</v>
          </cell>
          <cell r="H3806" t="str">
            <v>UNIÃO, EM FERRO GALVANIZADO, DN 50 (2"), CONEXÃO ROSQUEADA, INSTALADO EM REDE DE ALIMENTAÇÃO PARA HIDRANTE - FORNECIMENTO E INSTALAÇÃO. AF_12/2015</v>
          </cell>
          <cell r="I3806" t="str">
            <v>UN</v>
          </cell>
          <cell r="J3806" t="str">
            <v>COEFICIENTE DE REPRESENTATIVIDADE</v>
          </cell>
          <cell r="K3806" t="str">
            <v>72,01</v>
          </cell>
        </row>
        <row r="3807">
          <cell r="G3807">
            <v>92896</v>
          </cell>
          <cell r="H3807" t="str">
            <v>UNIÃO, EM FERRO GALVANIZADO, DN 65 (2 1/2"), CONEXÃO ROSQUEADA, INSTALADO EM REDE DE ALIMENTAÇÃO PARA HIDRANTE - FORNECIMENTO E INSTALAÇÃO. AF_12/2015</v>
          </cell>
          <cell r="I3807" t="str">
            <v>UN</v>
          </cell>
          <cell r="J3807" t="str">
            <v>COEFICIENTE DE REPRESENTATIVIDADE</v>
          </cell>
          <cell r="K3807" t="str">
            <v>108,48</v>
          </cell>
        </row>
        <row r="3808">
          <cell r="G3808">
            <v>92897</v>
          </cell>
          <cell r="H3808" t="str">
            <v>UNIÃO, EM FERRO GALVANIZADO, DN 80 (3"), CONEXÃO ROSQUEADA, INSTALADO EM REDE DE ALIMENTAÇÃO PARA HIDRANTE - FORNECIMENTO E INSTALAÇÃO. AF_12/2015</v>
          </cell>
          <cell r="I3808" t="str">
            <v>UN</v>
          </cell>
          <cell r="J3808" t="str">
            <v>COEFICIENTE DE REPRESENTATIVIDADE</v>
          </cell>
          <cell r="K3808" t="str">
            <v>157,95</v>
          </cell>
        </row>
        <row r="3809">
          <cell r="G3809">
            <v>92898</v>
          </cell>
          <cell r="H3809" t="str">
            <v>UNIÃO, EM FERRO GALVANIZADO, CONEXÃO ROSQUEADA, DN 25 (1"), INSTALADO EM REDE DE ALIMENTAÇÃO PARA SPRINKLER - FORNECIMENTO E INSTALAÇÃO. AF_12/2015</v>
          </cell>
          <cell r="I3809" t="str">
            <v>UN</v>
          </cell>
          <cell r="J3809" t="str">
            <v>COEFICIENTE DE REPRESENTATIVIDADE</v>
          </cell>
          <cell r="K3809" t="str">
            <v>26,49</v>
          </cell>
        </row>
        <row r="3810">
          <cell r="G3810">
            <v>92899</v>
          </cell>
          <cell r="H3810" t="str">
            <v>UNIÃO, EM FERRO GALVANIZADO, CONEXÃO ROSQUEADA, DN 32 (1 1/4"), INSTALADO EM REDE DE ALIMENTAÇÃO PARA SPRINKLER - FORNECIMENTO E INSTALAÇÃO. AF_12/2015</v>
          </cell>
          <cell r="I3810" t="str">
            <v>UN</v>
          </cell>
          <cell r="J3810" t="str">
            <v>COEFICIENTE DE REPRESENTATIVIDADE</v>
          </cell>
          <cell r="K3810" t="str">
            <v>38,35</v>
          </cell>
        </row>
        <row r="3811">
          <cell r="G3811">
            <v>92900</v>
          </cell>
          <cell r="H3811" t="str">
            <v>UNIÃO, EM FERRO GALVANIZADO, CONEXÃO ROSQUEADA, DN 40 (1 1/2"), INSTALADO EM REDE DE ALIMENTAÇÃO PARA SPRINKLER - FORNECIMENTO E INSTALAÇÃO. AF_12/2015</v>
          </cell>
          <cell r="I3811" t="str">
            <v>UN</v>
          </cell>
          <cell r="J3811" t="str">
            <v>COEFICIENTE DE REPRESENTATIVIDADE</v>
          </cell>
          <cell r="K3811" t="str">
            <v>45,84</v>
          </cell>
        </row>
        <row r="3812">
          <cell r="G3812">
            <v>92901</v>
          </cell>
          <cell r="H3812" t="str">
            <v>UNIÃO, EM FERRO GALVANIZADO, CONEXÃO ROSQUEADA, DN 50 (2"), INSTALADO EM REDE DE ALIMENTAÇÃO PARA SPRINKLER - FORNECIMENTO E INSTALAÇÃO. AF_12/2015</v>
          </cell>
          <cell r="I3812" t="str">
            <v>UN</v>
          </cell>
          <cell r="J3812" t="str">
            <v>COEFICIENTE DE REPRESENTATIVIDADE</v>
          </cell>
          <cell r="K3812" t="str">
            <v>63,08</v>
          </cell>
        </row>
        <row r="3813">
          <cell r="G3813">
            <v>92902</v>
          </cell>
          <cell r="H3813" t="str">
            <v>UNIÃO, EM FERRO GALVANIZADO, CONEXÃO ROSQUEADA, DN 65 (2 1/2"), INSTALADO EM REDE DE ALIMENTAÇÃO PARA SPRINKLER - FORNECIMENTO E INSTALAÇÃO. AF_12/2015</v>
          </cell>
          <cell r="I3813" t="str">
            <v>UN</v>
          </cell>
          <cell r="J3813" t="str">
            <v>COEFICIENTE DE REPRESENTATIVIDADE</v>
          </cell>
          <cell r="K3813" t="str">
            <v>97,79</v>
          </cell>
        </row>
        <row r="3814">
          <cell r="G3814">
            <v>92903</v>
          </cell>
          <cell r="H3814" t="str">
            <v>UNIÃO, EM FERRO GALVANIZADO, CONEXÃO ROSQUEADA, DN 80 (3"), INSTALADO EM REDE DE ALIMENTAÇÃO PARA SPRINKLER - FORNECIMENTO E INSTALAÇÃO. AF_12/2015</v>
          </cell>
          <cell r="I3814" t="str">
            <v>UN</v>
          </cell>
          <cell r="J3814" t="str">
            <v>COEFICIENTE DE REPRESENTATIVIDADE</v>
          </cell>
          <cell r="K3814" t="str">
            <v>145,50</v>
          </cell>
        </row>
        <row r="3815">
          <cell r="G3815">
            <v>92904</v>
          </cell>
          <cell r="H3815" t="str">
            <v>UNIÃO, EM FERRO GALVANIZADO, CONEXÃO ROSQUEADA, DN 15 (1/2"), INSTALADO EM RAMAIS E SUB-RAMAIS DE GÁS - FORNECIMENTO E INSTALAÇÃO. AF_12/2015</v>
          </cell>
          <cell r="I3815" t="str">
            <v>UN</v>
          </cell>
          <cell r="J3815" t="str">
            <v>COEFICIENTE DE REPRESENTATIVIDADE</v>
          </cell>
          <cell r="K3815" t="str">
            <v>17,81</v>
          </cell>
        </row>
        <row r="3816">
          <cell r="G3816">
            <v>92905</v>
          </cell>
          <cell r="H3816" t="str">
            <v>UNIÃO, EM FERRO GALVANIZADO, CONEXÃO ROSQUEADA, DN 20 (3/4"), INSTALADO EM RAMAIS E SUB-RAMAIS DE GÁS - FORNECIMENTO E INSTALAÇÃO. AF_12/2015</v>
          </cell>
          <cell r="I3816" t="str">
            <v>UN</v>
          </cell>
          <cell r="J3816" t="str">
            <v>COEFICIENTE DE REPRESENTATIVIDADE</v>
          </cell>
          <cell r="K3816" t="str">
            <v>25,77</v>
          </cell>
        </row>
        <row r="3817">
          <cell r="G3817">
            <v>92906</v>
          </cell>
          <cell r="H3817" t="str">
            <v>UNIÃO, EM FERRO GALVANIZADO, CONEXÃO ROSQUEADA, DN 25 (1"), INSTALADO EM RAMAIS E SUB-RAMAIS DE GÁS - FORNECIMENTO E INSTALAÇÃO. AF_12/2015</v>
          </cell>
          <cell r="I3817" t="str">
            <v>UN</v>
          </cell>
          <cell r="J3817" t="str">
            <v>COEFICIENTE DE REPRESENTATIVIDADE</v>
          </cell>
          <cell r="K3817" t="str">
            <v>32,22</v>
          </cell>
        </row>
        <row r="3818">
          <cell r="G3818">
            <v>92907</v>
          </cell>
          <cell r="H3818" t="str">
            <v>LUVA DE REDUÇÃO, EM FERRO GALVANIZADO, 2" X 1 1/2", CONEXÃO ROSQUEADA, INSTALADO EM PRUMADAS - FORNECIMENTO E INSTALAÇÃO. AF_12/2015</v>
          </cell>
          <cell r="I3818" t="str">
            <v>UN</v>
          </cell>
          <cell r="J3818" t="str">
            <v>COEFICIENTE DE REPRESENTATIVIDADE</v>
          </cell>
          <cell r="K3818" t="str">
            <v>40,51</v>
          </cell>
        </row>
        <row r="3819">
          <cell r="G3819">
            <v>92908</v>
          </cell>
          <cell r="H3819" t="str">
            <v>LUVA DE REDUÇÃO, EM FERRO GALVANIZADO, 2" X 1 1/4", CONEXÃO ROSQUEADA, INSTALADO EM PRUMADAS - FORNECIMENTO E INSTALAÇÃO. AF_12/2015</v>
          </cell>
          <cell r="I3819" t="str">
            <v>UN</v>
          </cell>
          <cell r="J3819" t="str">
            <v>COEFICIENTE DE REPRESENTATIVIDADE</v>
          </cell>
          <cell r="K3819" t="str">
            <v>40,51</v>
          </cell>
        </row>
        <row r="3820">
          <cell r="G3820">
            <v>92909</v>
          </cell>
          <cell r="H3820" t="str">
            <v>LUVA DE REDUÇÃO, EM FERRO GALVANIZADO, 2" X 1", CONEXÃO ROSQUEADA, INSTALADO EM PRUMADAS - FORNECIMENTO E INSTALAÇÃO. AF_12/2015</v>
          </cell>
          <cell r="I3820" t="str">
            <v>UN</v>
          </cell>
          <cell r="J3820" t="str">
            <v>COEFICIENTE DE REPRESENTATIVIDADE</v>
          </cell>
          <cell r="K3820" t="str">
            <v>40,51</v>
          </cell>
        </row>
        <row r="3821">
          <cell r="G3821">
            <v>92910</v>
          </cell>
          <cell r="H3821" t="str">
            <v>LUVA DE REDUÇÃO, EM FERRO GALVANIZADO, 2 1/2" X 1 1/2", CONEXÃO ROSQUEADA, INSTALADO EM PRUMADAS - FORNECIMENTO E INSTALAÇÃO. AF_12/2015</v>
          </cell>
          <cell r="I3821" t="str">
            <v>UN</v>
          </cell>
          <cell r="J3821" t="str">
            <v>COEFICIENTE DE REPRESENTATIVIDADE</v>
          </cell>
          <cell r="K3821" t="str">
            <v>57,18</v>
          </cell>
        </row>
        <row r="3822">
          <cell r="G3822">
            <v>92911</v>
          </cell>
          <cell r="H3822" t="str">
            <v>LUVA DE REDUÇÃO, EM FERRO GALVANIZADO, 2 1/2" X 2", CONEXÃO ROSQUEADA, INSTALADO EM PRUMADAS - FORNECIMENTO E INSTALAÇÃO. AF_12/2015</v>
          </cell>
          <cell r="I3822" t="str">
            <v>UN</v>
          </cell>
          <cell r="J3822" t="str">
            <v>COEFICIENTE DE REPRESENTATIVIDADE</v>
          </cell>
          <cell r="K3822" t="str">
            <v>57,18</v>
          </cell>
        </row>
        <row r="3823">
          <cell r="G3823">
            <v>92912</v>
          </cell>
          <cell r="H3823" t="str">
            <v>LUVA DE REDUÇÃO, EM FERRO GALVANIZADO, 3" X 1 1/2", CONEXÃO ROSQUEADA, INSTALADO EM PRUMADAS - FORNECIMENTO E INSTALAÇÃO. AF_12/2015</v>
          </cell>
          <cell r="I3823" t="str">
            <v>UN</v>
          </cell>
          <cell r="J3823" t="str">
            <v>COEFICIENTE DE REPRESENTATIVIDADE</v>
          </cell>
          <cell r="K3823" t="str">
            <v>75,16</v>
          </cell>
        </row>
        <row r="3824">
          <cell r="G3824">
            <v>92913</v>
          </cell>
          <cell r="H3824" t="str">
            <v>LUVA DE REDUÇÃO, EM FERRO GALVANIZADO, 3" X 2 1/2", CONEXÃO ROSQUEADA, INSTALADO EM PRUMADAS - FORNECIMENTO E INSTALAÇÃO. AF_12/2015</v>
          </cell>
          <cell r="I3824" t="str">
            <v>UN</v>
          </cell>
          <cell r="J3824" t="str">
            <v>COEFICIENTE DE REPRESENTATIVIDADE</v>
          </cell>
          <cell r="K3824" t="str">
            <v>77,05</v>
          </cell>
        </row>
        <row r="3825">
          <cell r="G3825">
            <v>92914</v>
          </cell>
          <cell r="H3825" t="str">
            <v>LUVA DE REDUÇÃO, EM FERRO GALVANIZADO, 3" X 2", CONEXÃO ROSQUEADA, INSTALADO EM PRUMADAS - FORNECIMENTO E INSTALAÇÃO. AF_12/2015</v>
          </cell>
          <cell r="I3825" t="str">
            <v>UN</v>
          </cell>
          <cell r="J3825" t="str">
            <v>COEFICIENTE DE REPRESENTATIVIDADE</v>
          </cell>
          <cell r="K3825" t="str">
            <v>77,05</v>
          </cell>
        </row>
        <row r="3826">
          <cell r="G3826">
            <v>92918</v>
          </cell>
          <cell r="H3826" t="str">
            <v>LUVA DE REDUÇÃO, EM FERRO GALVANIZADO, 1" X 1/2", CONEXÃO ROSQUEADA, INSTALADO EM REDE DE ALIMENTAÇÃO PARA HIDRANTE - FORNECIMENTO E INSTALAÇÃO. AF_12/2015</v>
          </cell>
          <cell r="I3826" t="str">
            <v>UN</v>
          </cell>
          <cell r="J3826" t="str">
            <v>COEFICIENTE DE REPRESENTATIVIDADE</v>
          </cell>
          <cell r="K3826" t="str">
            <v>22,43</v>
          </cell>
        </row>
        <row r="3827">
          <cell r="G3827">
            <v>92920</v>
          </cell>
          <cell r="H3827" t="str">
            <v>LUVA DE REDUÇÃO, EM FERRO GALVANIZADO, 1" X 3/4", CONEXÃO ROSQUEADA, INSTALADO EM REDE DE ALIMENTAÇÃO PARA HIDRANTE - FORNECIMENTO E INSTALAÇÃO. AF_12/2015</v>
          </cell>
          <cell r="I3827" t="str">
            <v>UN</v>
          </cell>
          <cell r="J3827" t="str">
            <v>COEFICIENTE DE REPRESENTATIVIDADE</v>
          </cell>
          <cell r="K3827" t="str">
            <v>22,55</v>
          </cell>
        </row>
        <row r="3828">
          <cell r="G3828">
            <v>92925</v>
          </cell>
          <cell r="H3828" t="str">
            <v>LUVA DE REDUÇÃO, EM FERRO GALVANIZADO, 1 1/4" X 1", CONEXÃO ROSQUEADA, INSTALADO EM REDE DE ALIMENTAÇÃO PARA HIDRANTE - FORNECIMENTO E INSTALAÇÃO. AF_12/2015</v>
          </cell>
          <cell r="I3828" t="str">
            <v>UN</v>
          </cell>
          <cell r="J3828" t="str">
            <v>COEFICIENTE DE REPRESENTATIVIDADE</v>
          </cell>
          <cell r="K3828" t="str">
            <v>27,33</v>
          </cell>
        </row>
        <row r="3829">
          <cell r="G3829">
            <v>92926</v>
          </cell>
          <cell r="H3829" t="str">
            <v>LUVA DE REDUÇÃO, EM FERRO GALVANIZADO, 1 1/4" X 1/2", CONEXÃO ROSQUEADA, INSTALADO EM REDE DE ALIMENTAÇÃO PARA HIDRANTE - FORNECIMENTO E INSTALAÇÃO. AF_12/2015</v>
          </cell>
          <cell r="I3829" t="str">
            <v>UN</v>
          </cell>
          <cell r="J3829" t="str">
            <v>COEFICIENTE DE REPRESENTATIVIDADE</v>
          </cell>
          <cell r="K3829" t="str">
            <v>27,32</v>
          </cell>
        </row>
        <row r="3830">
          <cell r="G3830">
            <v>92927</v>
          </cell>
          <cell r="H3830" t="str">
            <v>LUVA DE REDUÇÃO, EM FERRO GALVANIZADO, 1 1/4" X 3/4", CONEXÃO ROSQUEADA, INSTALADO EM REDE DE ALIMENTAÇÃO PARA HIDRANTE - FORNECIMENTO E INSTALAÇÃO. AF_12/2015</v>
          </cell>
          <cell r="I3830" t="str">
            <v>UN</v>
          </cell>
          <cell r="J3830" t="str">
            <v>COEFICIENTE DE REPRESENTATIVIDADE</v>
          </cell>
          <cell r="K3830" t="str">
            <v>27,32</v>
          </cell>
        </row>
        <row r="3831">
          <cell r="G3831">
            <v>92928</v>
          </cell>
          <cell r="H3831" t="str">
            <v>LUVA DE REDUÇÃO, EM FERRO GALVANIZADO, 1 1/2" X 1 1/4", CONEXÃO ROSQUEADA, INSTALADO EM REDE DE ALIMENTAÇÃO PARA HIDRANTE - FORNECIMENTO E INSTALAÇÃO. AF_12/2015</v>
          </cell>
          <cell r="I3831" t="str">
            <v>UN</v>
          </cell>
          <cell r="J3831" t="str">
            <v>COEFICIENTE DE REPRESENTATIVIDADE</v>
          </cell>
          <cell r="K3831" t="str">
            <v>31,07</v>
          </cell>
        </row>
        <row r="3832">
          <cell r="G3832">
            <v>92929</v>
          </cell>
          <cell r="H3832" t="str">
            <v>LUVA DE REDUÇÃO, EM FERRO GALVANIZADO, 1 1/2" X 1", CONEXÃO ROSQUEADA, INSTALADO EM REDE DE ALIMENTAÇÃO PARA HIDRANTE - FORNECIMENTO E INSTALAÇÃO. AF_12/2015</v>
          </cell>
          <cell r="I3832" t="str">
            <v>UN</v>
          </cell>
          <cell r="J3832" t="str">
            <v>COEFICIENTE DE REPRESENTATIVIDADE</v>
          </cell>
          <cell r="K3832" t="str">
            <v>31,07</v>
          </cell>
        </row>
        <row r="3833">
          <cell r="G3833">
            <v>92930</v>
          </cell>
          <cell r="H3833" t="str">
            <v>LUVA DE REDUÇÃO, EM FERRO GALVANIZADO, 1 1/2" X 3/4", CONEXÃO ROSQUEADA, INSTALADO EM REDE DE ALIMENTAÇÃO PARA HIDRANTE - FORNECIMENTO E INSTALAÇÃO. AF_12/2015</v>
          </cell>
          <cell r="I3833" t="str">
            <v>UN</v>
          </cell>
          <cell r="J3833" t="str">
            <v>COEFICIENTE DE REPRESENTATIVIDADE</v>
          </cell>
          <cell r="K3833" t="str">
            <v>31,07</v>
          </cell>
        </row>
        <row r="3834">
          <cell r="G3834">
            <v>92931</v>
          </cell>
          <cell r="H3834" t="str">
            <v>LUVA DE REDUÇÃO, EM FERRO GALVANIZADO, 2" X 1 1/2", CONEXÃO ROSQUEADA, INSTALADO EM REDE DE ALIMENTAÇÃO PARA HIDRANTE - FORNECIMENTO E INSTALAÇÃO. AF_12/2015</v>
          </cell>
          <cell r="I3834" t="str">
            <v>UN</v>
          </cell>
          <cell r="J3834" t="str">
            <v>COEFICIENTE DE REPRESENTATIVIDADE</v>
          </cell>
          <cell r="K3834" t="str">
            <v>40,48</v>
          </cell>
        </row>
        <row r="3835">
          <cell r="G3835">
            <v>92932</v>
          </cell>
          <cell r="H3835" t="str">
            <v>LUVA DE REDUÇÃO, EM FERRO GALVANIZADO, 2" X 1 1/4", CONEXÃO ROSQUEADA, INSTALADO EM REDE DE ALIMENTAÇÃO PARA HIDRANTE - FORNECIMENTO E INSTALAÇÃO. AF_12/2015</v>
          </cell>
          <cell r="I3835" t="str">
            <v>UN</v>
          </cell>
          <cell r="J3835" t="str">
            <v>COEFICIENTE DE REPRESENTATIVIDADE</v>
          </cell>
          <cell r="K3835" t="str">
            <v>40,48</v>
          </cell>
        </row>
        <row r="3836">
          <cell r="G3836">
            <v>92933</v>
          </cell>
          <cell r="H3836" t="str">
            <v>LUVA DE REDUÇÃO, EM FERRO GALVANIZADO, 2" X 1", CONEXÃO ROSQUEADA, INSTALADO EM REDE DE ALIMENTAÇÃO PARA HIDRANTE - FORNECIMENTO E INSTALAÇÃO. AF_12/2015</v>
          </cell>
          <cell r="I3836" t="str">
            <v>UN</v>
          </cell>
          <cell r="J3836" t="str">
            <v>COEFICIENTE DE REPRESENTATIVIDADE</v>
          </cell>
          <cell r="K3836" t="str">
            <v>40,48</v>
          </cell>
        </row>
        <row r="3837">
          <cell r="G3837">
            <v>92934</v>
          </cell>
          <cell r="H3837" t="str">
            <v>LUVA DE REDUÇÃO, EM FERRO GALVANIZADO, 2 1/2" X 1 1/2", CONEXÃO ROSQUEADA, INSTALADO EM REDE DE ALIMENTAÇÃO PARA HIDRANTE - FORNECIMENTO E INSTALAÇÃO. AF_12/2015</v>
          </cell>
          <cell r="I3837" t="str">
            <v>UN</v>
          </cell>
          <cell r="J3837" t="str">
            <v>COEFICIENTE DE REPRESENTATIVIDADE</v>
          </cell>
          <cell r="K3837" t="str">
            <v>58,26</v>
          </cell>
        </row>
        <row r="3838">
          <cell r="G3838">
            <v>92935</v>
          </cell>
          <cell r="H3838" t="str">
            <v>LUVA DE REDUÇÃO, EM FERRO GALVANIZADO, 2 1/2" X 2", CONEXÃO ROSQUEADA, INSTALADO EM REDE DE ALIMENTAÇÃO PARA HIDRANTE - FORNECIMENTO E INSTALAÇÃO. AF_12/2015</v>
          </cell>
          <cell r="I3838" t="str">
            <v>UN</v>
          </cell>
          <cell r="J3838" t="str">
            <v>COEFICIENTE DE REPRESENTATIVIDADE</v>
          </cell>
          <cell r="K3838" t="str">
            <v>58,26</v>
          </cell>
        </row>
        <row r="3839">
          <cell r="G3839">
            <v>92936</v>
          </cell>
          <cell r="H3839" t="str">
            <v>LUVA DE REDUÇÃO, EM FERRO GALVANIZADO, 3" X 2 1/2", CONEXÃO ROSQUEADA, INSTALADO EM REDE DE ALIMENTAÇÃO PARA HIDRANTE - FORNECIMENTO E INSTALAÇÃO. AF_12/2015</v>
          </cell>
          <cell r="I3839" t="str">
            <v>UN</v>
          </cell>
          <cell r="J3839" t="str">
            <v>COEFICIENTE DE REPRESENTATIVIDADE</v>
          </cell>
          <cell r="K3839" t="str">
            <v>79,27</v>
          </cell>
        </row>
        <row r="3840">
          <cell r="G3840">
            <v>92937</v>
          </cell>
          <cell r="H3840" t="str">
            <v>LUVA DE REDUÇÃO, EM FERRO GALVANIZADO, 3" X 2", CONEXÃO ROSQUEADA, INSTALADO EM REDE DE ALIMENTAÇÃO PARA HIDRANTE - FORNECIMENTO E INSTALAÇÃO. AF_12/2015</v>
          </cell>
          <cell r="I3840" t="str">
            <v>UN</v>
          </cell>
          <cell r="J3840" t="str">
            <v>COEFICIENTE DE REPRESENTATIVIDADE</v>
          </cell>
          <cell r="K3840" t="str">
            <v>79,27</v>
          </cell>
        </row>
        <row r="3841">
          <cell r="G3841">
            <v>92938</v>
          </cell>
          <cell r="H3841" t="str">
            <v>LUVA DE REDUÇÃO, EM FERRO GALVANIZADO, 1" X 1/2", CONEXÃO ROSQUEADA, INSTALADO EM REDE DE ALIMENTAÇÃO PARA SPRINKLER - FORNECIMENTO E INSTALAÇÃO. AF_12/2015</v>
          </cell>
          <cell r="I3841" t="str">
            <v>UN</v>
          </cell>
          <cell r="J3841" t="str">
            <v>COEFICIENTE DE REPRESENTATIVIDADE</v>
          </cell>
          <cell r="K3841" t="str">
            <v>16,45</v>
          </cell>
        </row>
        <row r="3842">
          <cell r="G3842">
            <v>92939</v>
          </cell>
          <cell r="H3842" t="str">
            <v>LUVA DE REDUÇÃO, EM FERRO GALVANIZADO, 1" X 3/4", CONEXÃO ROSQUEADA, INSTALADO EM REDE DE ALIMENTAÇÃO PARA SPRINKLER - FORNECIMENTO E INSTALAÇÃO. AF_12/2015</v>
          </cell>
          <cell r="I3842" t="str">
            <v>UN</v>
          </cell>
          <cell r="J3842" t="str">
            <v>COEFICIENTE DE REPRESENTATIVIDADE</v>
          </cell>
          <cell r="K3842" t="str">
            <v>16,57</v>
          </cell>
        </row>
        <row r="3843">
          <cell r="G3843">
            <v>92940</v>
          </cell>
          <cell r="H3843" t="str">
            <v>LUVA DE REDUÇÃO, EM FERRO GALVANIZADO, 1 1/4" X 1", CONEXÃO ROSQUEADA, INSTALADO EM REDE DE ALIMENTAÇÃO PARA SPRINKLER - FORNECIMENTO E INSTALAÇÃO. AF_12/2015</v>
          </cell>
          <cell r="I3843" t="str">
            <v>UN</v>
          </cell>
          <cell r="J3843" t="str">
            <v>COEFICIENTE DE REPRESENTATIVIDADE</v>
          </cell>
          <cell r="K3843" t="str">
            <v>20,52</v>
          </cell>
        </row>
        <row r="3844">
          <cell r="G3844">
            <v>92941</v>
          </cell>
          <cell r="H3844" t="str">
            <v>LUVA DE REDUÇÃO, EM FERRO GALVANIZADO, 1 1/4" X 1/2", CONEXÃO ROSQUEADA, INSTALADO EM REDE DE ALIMENTAÇÃO PARA SPRINKLER - FORNECIMENTO E INSTALAÇÃO. AF_12/2015</v>
          </cell>
          <cell r="I3844" t="str">
            <v>UN</v>
          </cell>
          <cell r="J3844" t="str">
            <v>COEFICIENTE DE REPRESENTATIVIDADE</v>
          </cell>
          <cell r="K3844" t="str">
            <v>20,51</v>
          </cell>
        </row>
        <row r="3845">
          <cell r="G3845">
            <v>92942</v>
          </cell>
          <cell r="H3845" t="str">
            <v>LUVA DE REDUÇÃO, EM FERRO GALVANIZADO, 1 1/4" X 3/4", CONEXÃO ROSQUEADA, INSTALADO EM REDE DE ALIMENTAÇÃO PARA SPRINKLER - FORNECIMENTO E INSTALAÇÃO. AF_12/2015</v>
          </cell>
          <cell r="I3845" t="str">
            <v>UN</v>
          </cell>
          <cell r="J3845" t="str">
            <v>COEFICIENTE DE REPRESENTATIVIDADE</v>
          </cell>
          <cell r="K3845" t="str">
            <v>20,51</v>
          </cell>
        </row>
        <row r="3846">
          <cell r="G3846">
            <v>92943</v>
          </cell>
          <cell r="H3846" t="str">
            <v>LUVA DE REDUÇÃO, EM FERRO GALVANIZADO, 1 1/2" X 1 1/4", CONEXÃO ROSQUEADA, INSTALADO EM REDE DE ALIMENTAÇÃO PARA SPRINKLER - FORNECIMENTO E INSTALAÇÃO. AF_12/2015</v>
          </cell>
          <cell r="I3846" t="str">
            <v>UN</v>
          </cell>
          <cell r="J3846" t="str">
            <v>COEFICIENTE DE REPRESENTATIVIDADE</v>
          </cell>
          <cell r="K3846" t="str">
            <v>23,31</v>
          </cell>
        </row>
        <row r="3847">
          <cell r="G3847">
            <v>92944</v>
          </cell>
          <cell r="H3847" t="str">
            <v>LUVA DE REDUÇÃO, EM FERRO GALVANIZADO, 1 1/2" X 1", CONEXÃO ROSQUEADA, INSTALADO EM REDE DE ALIMENTAÇÃO PARA SPRINKLER - FORNECIMENTO E INSTALAÇÃO. AF_12/2015</v>
          </cell>
          <cell r="I3847" t="str">
            <v>UN</v>
          </cell>
          <cell r="J3847" t="str">
            <v>COEFICIENTE DE REPRESENTATIVIDADE</v>
          </cell>
          <cell r="K3847" t="str">
            <v>23,31</v>
          </cell>
        </row>
        <row r="3848">
          <cell r="G3848">
            <v>92945</v>
          </cell>
          <cell r="H3848" t="str">
            <v>LUVA DE REDUÇÃO, EM FERRO GALVANIZADO, 1 1/2" X 3/4", CONEXÃO ROSQUEADA, INSTALADO EM REDE DE ALIMENTAÇÃO PARA SPRINKLER - FORNECIMENTO E INSTALAÇÃO. AF_12/2015</v>
          </cell>
          <cell r="I3848" t="str">
            <v>UN</v>
          </cell>
          <cell r="J3848" t="str">
            <v>COEFICIENTE DE REPRESENTATIVIDADE</v>
          </cell>
          <cell r="K3848" t="str">
            <v>23,31</v>
          </cell>
        </row>
        <row r="3849">
          <cell r="G3849">
            <v>92946</v>
          </cell>
          <cell r="H3849" t="str">
            <v>LUVA DE REDUÇÃO, EM FERRO GALVANIZADO, 2" X 1 1/2", CONEXÃO ROSQUEADA, INSTALADO EM REDE DE ALIMENTAÇÃO PARA SPRINKLER - FORNECIMENTO E INSTALAÇÃO. AF_12/2015</v>
          </cell>
          <cell r="I3849" t="str">
            <v>UN</v>
          </cell>
          <cell r="J3849" t="str">
            <v>COEFICIENTE DE REPRESENTATIVIDADE</v>
          </cell>
          <cell r="K3849" t="str">
            <v>31,55</v>
          </cell>
        </row>
        <row r="3850">
          <cell r="G3850">
            <v>92947</v>
          </cell>
          <cell r="H3850" t="str">
            <v>LUVA DE REDUÇÃO, EM FERRO GALVANIZADO, 2" X 1 1/4", CONEXÃO ROSQUEADA, INSTALADO EM REDE DE ALIMENTAÇÃO PARA SPRINKLER - FORNECIMENTO E INSTALAÇÃO. AF_12/2015</v>
          </cell>
          <cell r="I3850" t="str">
            <v>UN</v>
          </cell>
          <cell r="J3850" t="str">
            <v>COEFICIENTE DE REPRESENTATIVIDADE</v>
          </cell>
          <cell r="K3850" t="str">
            <v>31,55</v>
          </cell>
        </row>
        <row r="3851">
          <cell r="G3851">
            <v>92948</v>
          </cell>
          <cell r="H3851" t="str">
            <v>LUVA DE REDUÇÃO, EM FERRO GALVANIZADO, 2" X 1", CONEXÃO ROSQUEADA, INSTALADO EM REDE DE ALIMENTAÇÃO PARA SPRINKLER - FORNECIMENTO E INSTALAÇÃO. AF_12/2015</v>
          </cell>
          <cell r="I3851" t="str">
            <v>UN</v>
          </cell>
          <cell r="J3851" t="str">
            <v>COEFICIENTE DE REPRESENTATIVIDADE</v>
          </cell>
          <cell r="K3851" t="str">
            <v>31,55</v>
          </cell>
        </row>
        <row r="3852">
          <cell r="G3852">
            <v>92949</v>
          </cell>
          <cell r="H3852" t="str">
            <v>LUVA DE REDUÇÃO, EM FERRO GALVANIZADO, 2 1/2" X 1 1/2", CONEXÃO ROSQUEADA, INSTALADO EM REDE DE ALIMENTAÇÃO PARA SPRINKLER - FORNECIMENTO E INSTALAÇÃO. AF_12/2015</v>
          </cell>
          <cell r="I3852" t="str">
            <v>UN</v>
          </cell>
          <cell r="J3852" t="str">
            <v>COEFICIENTE DE REPRESENTATIVIDADE</v>
          </cell>
          <cell r="K3852" t="str">
            <v>47,57</v>
          </cell>
        </row>
        <row r="3853">
          <cell r="G3853">
            <v>92950</v>
          </cell>
          <cell r="H3853" t="str">
            <v>LUVA DE REDUÇÃO, EM FERRO GALVANIZADO, 2 1/2" X 2", CONEXÃO ROSQUEADA, INSTALADO EM REDE DE ALIMENTAÇÃO PARA SPRINKLER - FORNECIMENTO E INSTALAÇÃO. AF_12/2015</v>
          </cell>
          <cell r="I3853" t="str">
            <v>UN</v>
          </cell>
          <cell r="J3853" t="str">
            <v>COEFICIENTE DE REPRESENTATIVIDADE</v>
          </cell>
          <cell r="K3853" t="str">
            <v>47,57</v>
          </cell>
        </row>
        <row r="3854">
          <cell r="G3854">
            <v>92951</v>
          </cell>
          <cell r="H3854" t="str">
            <v>LUVA DE REDUÇÃO, EM FERRO GALVANIZADO, 3" X 2 1/2", CONEXÃO ROSQUEADA, INSTALADO EM REDE DE ALIMENTAÇÃO PARA SPRINKLER - FORNECIMENTO E INSTALAÇÃO. AF_12/2015</v>
          </cell>
          <cell r="I3854" t="str">
            <v>UN</v>
          </cell>
          <cell r="J3854" t="str">
            <v>COEFICIENTE DE REPRESENTATIVIDADE</v>
          </cell>
          <cell r="K3854" t="str">
            <v>66,82</v>
          </cell>
        </row>
        <row r="3855">
          <cell r="G3855">
            <v>92952</v>
          </cell>
          <cell r="H3855" t="str">
            <v>LUVA DE REDUÇÃO, EM FERRO GALVANIZADO, 3" X 2", CONEXÃO ROSQUEADA, INSTALADO EM REDE DE ALIMENTAÇÃO PARA SPRINKLER - FORNECIMENTO E INSTALAÇÃO. AF_12/2015</v>
          </cell>
          <cell r="I3855" t="str">
            <v>UN</v>
          </cell>
          <cell r="J3855" t="str">
            <v>COEFICIENTE DE REPRESENTATIVIDADE</v>
          </cell>
          <cell r="K3855" t="str">
            <v>66,82</v>
          </cell>
        </row>
        <row r="3856">
          <cell r="G3856">
            <v>92953</v>
          </cell>
          <cell r="H3856" t="str">
            <v>LUVA DE REDUÇÃO, EM FERRO GALVANIZADO, 3/4" X 1/2", CONEXÃO ROSQUEADA, INSTALADO EM RAMAIS E SUB-RAMAIS DE GÁS - FORNECIMENTO E INSTALAÇÃO. AF_12/2015</v>
          </cell>
          <cell r="I3856" t="str">
            <v>UN</v>
          </cell>
          <cell r="J3856" t="str">
            <v>COEFICIENTE DE REPRESENTATIVIDADE</v>
          </cell>
          <cell r="K3856" t="str">
            <v>14,44</v>
          </cell>
        </row>
        <row r="3857">
          <cell r="G3857">
            <v>93050</v>
          </cell>
          <cell r="H3857" t="str">
            <v>LUVA PASSANTE EM COBRE, DN 22 MM, SEM ANEL DE SOLDA, INSTALADO EM PRUMADA  FORNECIMENTO E INSTALAÇÃO. AF_01/2016</v>
          </cell>
          <cell r="I3857" t="str">
            <v>UN</v>
          </cell>
          <cell r="J3857" t="str">
            <v>ATRIBUÍDO SÃO PAULO</v>
          </cell>
          <cell r="K3857" t="str">
            <v>7,48</v>
          </cell>
        </row>
        <row r="3858">
          <cell r="G3858">
            <v>93051</v>
          </cell>
          <cell r="H3858" t="str">
            <v>BUCHA DE REDUÇÃO EM COBRE, DN 22 MM X 15 MM, SEM ANEL DE SOLDA, BOLSA X BOLSA, INSTALADO EM PRUMADA  FORNECIMENTO E INSTALAÇÃO. AF_01/2016</v>
          </cell>
          <cell r="I3858" t="str">
            <v>UN</v>
          </cell>
          <cell r="J3858" t="str">
            <v>ATRIBUÍDO SÃO PAULO</v>
          </cell>
          <cell r="K3858" t="str">
            <v>6,91</v>
          </cell>
        </row>
        <row r="3859">
          <cell r="G3859">
            <v>93052</v>
          </cell>
          <cell r="H3859" t="str">
            <v>JUNTA DE EXPANSÃO EM COBRE, DN 22 MM, PONTA X PONTA, INSTALADO EM PRUMADA  FORNECIMENTO E INSTALAÇÃO. AF_01/2016</v>
          </cell>
          <cell r="I3859" t="str">
            <v>UN</v>
          </cell>
          <cell r="J3859" t="str">
            <v>ATRIBUÍDO SÃO PAULO</v>
          </cell>
          <cell r="K3859" t="str">
            <v>328,91</v>
          </cell>
        </row>
        <row r="3860">
          <cell r="G3860">
            <v>93054</v>
          </cell>
          <cell r="H3860" t="str">
            <v>CONECTOR EM BRONZE/LATÃO, DN 22 MM X 3/4", SEM ANEL DE SOLDA, BOLSA X ROSCA F, INSTALADO EM PRUMADA  FORNECIMENTO E INSTALAÇÃO. AF_01/2016</v>
          </cell>
          <cell r="I3860" t="str">
            <v>UN</v>
          </cell>
          <cell r="J3860" t="str">
            <v>ATRIBUÍDO SÃO PAULO</v>
          </cell>
          <cell r="K3860" t="str">
            <v>14,19</v>
          </cell>
        </row>
        <row r="3861">
          <cell r="G3861">
            <v>93055</v>
          </cell>
          <cell r="H3861" t="str">
            <v>CURVA DE TRANSPOSIÇÃO EM BRONZE/LATÃO, DN 22 MM, SEM ANEL DE SOLDA, BOLSA X BOLSA, INSTALADO EM PRUMADA  FORNECIMENTO E INSTALAÇÃO. AF_01/2016</v>
          </cell>
          <cell r="I3861" t="str">
            <v>UN</v>
          </cell>
          <cell r="J3861" t="str">
            <v>ATRIBUÍDO SÃO PAULO</v>
          </cell>
          <cell r="K3861" t="str">
            <v>28,77</v>
          </cell>
        </row>
        <row r="3862">
          <cell r="G3862">
            <v>93056</v>
          </cell>
          <cell r="H3862" t="str">
            <v>LUVA PASSANTE EM COBRE, DN 28 MM, SEM ANEL DE SOLDA, INSTALADO EM PRUMADA  FORNECIMENTO E INSTALAÇÃO. AF_01/2016</v>
          </cell>
          <cell r="I3862" t="str">
            <v>UN</v>
          </cell>
          <cell r="J3862" t="str">
            <v>ATRIBUÍDO SÃO PAULO</v>
          </cell>
          <cell r="K3862" t="str">
            <v>10,91</v>
          </cell>
        </row>
        <row r="3863">
          <cell r="G3863">
            <v>93057</v>
          </cell>
          <cell r="H3863" t="str">
            <v>BUCHA DE REDUÇÃO EM COBRE, DN 28 MM X 22 MM, SEM ANEL DE SOLDA, PONTA X BOLSA, INSTALADO EM PRUMADA  FORNECIMENTO E INSTALAÇÃO. AF_01/2016</v>
          </cell>
          <cell r="I3863" t="str">
            <v>UN</v>
          </cell>
          <cell r="J3863" t="str">
            <v>ATRIBUÍDO SÃO PAULO</v>
          </cell>
          <cell r="K3863" t="str">
            <v>9,55</v>
          </cell>
        </row>
        <row r="3864">
          <cell r="G3864">
            <v>93058</v>
          </cell>
          <cell r="H3864" t="str">
            <v>JUNTA DE EXPANSÃO EM COBRE, DN 28 MM, PONTA X PONTA, INSTALADO EM PRUMADA  FORNECIMENTO E INSTALAÇÃO. AF_01/2016</v>
          </cell>
          <cell r="I3864" t="str">
            <v>UN</v>
          </cell>
          <cell r="J3864" t="str">
            <v>ATRIBUÍDO SÃO PAULO</v>
          </cell>
          <cell r="K3864" t="str">
            <v>361,71</v>
          </cell>
        </row>
        <row r="3865">
          <cell r="G3865">
            <v>93059</v>
          </cell>
          <cell r="H3865" t="str">
            <v>CONECTOR EM BRONZE/LATÃO, DN 28 MM X 1/2", SEM ANEL DE SOLDA, BOLSA X ROSCA F, INSTALADO EM PRUMADA  FORNECIMENTO E INSTALAÇÃO. AF_01/2016</v>
          </cell>
          <cell r="I3865" t="str">
            <v>UN</v>
          </cell>
          <cell r="J3865" t="str">
            <v>ATRIBUÍDO SÃO PAULO</v>
          </cell>
          <cell r="K3865" t="str">
            <v>19,46</v>
          </cell>
        </row>
        <row r="3866">
          <cell r="G3866">
            <v>93060</v>
          </cell>
          <cell r="H3866" t="str">
            <v>CURVA DE TRANSPOSIÇÃO EM BRONZE/LATÃO, DN 28 MM, SEM ANEL DE SOLDA, BOLSA X BOLSA, INSTALADO EM PRUMADA  FORNECIMENTO E INSTALAÇÃO. AF_01/2016</v>
          </cell>
          <cell r="I3866" t="str">
            <v>UN</v>
          </cell>
          <cell r="J3866" t="str">
            <v>ATRIBUÍDO SÃO PAULO</v>
          </cell>
          <cell r="K3866" t="str">
            <v>50,05</v>
          </cell>
        </row>
        <row r="3867">
          <cell r="G3867">
            <v>93061</v>
          </cell>
          <cell r="H3867" t="str">
            <v>LUVA PASSANTE EM COBRE, DN 35 MM, SEM ANEL DE SOLDA, INSTALADO EM PRUMADA  FORNECIMENTO E INSTALAÇÃO. AF_01/2016</v>
          </cell>
          <cell r="I3867" t="str">
            <v>UN</v>
          </cell>
          <cell r="J3867" t="str">
            <v>ATRIBUÍDO SÃO PAULO</v>
          </cell>
          <cell r="K3867" t="str">
            <v>20,31</v>
          </cell>
        </row>
        <row r="3868">
          <cell r="G3868">
            <v>93062</v>
          </cell>
          <cell r="H3868" t="str">
            <v>BUCHA DE REDUÇÃO EM COBRE, DN 35 MM X 28 MM, SEM ANEL DE SOLDA, PONTA X BOLSA, INSTALADO EM PRUMADA  FORNECIMENTO E INSTALAÇÃO. AF_01/2016</v>
          </cell>
          <cell r="I3868" t="str">
            <v>UN</v>
          </cell>
          <cell r="J3868" t="str">
            <v>ATRIBUÍDO SÃO PAULO</v>
          </cell>
          <cell r="K3868" t="str">
            <v>17,66</v>
          </cell>
        </row>
        <row r="3869">
          <cell r="G3869">
            <v>93063</v>
          </cell>
          <cell r="H3869" t="str">
            <v>JUNTA DE EXPANSÃO EM BRONZE/LATÃO, DN 35 MM, PONTA X PONTA, INSTALADO EM PRUMADA  FORNECIMENTO E INSTALAÇÃO. AF_01/2016</v>
          </cell>
          <cell r="I3869" t="str">
            <v>UN</v>
          </cell>
          <cell r="J3869" t="str">
            <v>ATRIBUÍDO SÃO PAULO</v>
          </cell>
          <cell r="K3869" t="str">
            <v>414,31</v>
          </cell>
        </row>
        <row r="3870">
          <cell r="G3870">
            <v>93064</v>
          </cell>
          <cell r="H3870" t="str">
            <v>LUVA PASSANTE EM COBRE, DN 42 MM, SEM ANEL DE SOLDA, INSTALADO EM PRUMADA  FORNECIMENTO E INSTALAÇÃO. AF_01/2016</v>
          </cell>
          <cell r="I3870" t="str">
            <v>UN</v>
          </cell>
          <cell r="J3870" t="str">
            <v>ATRIBUÍDO SÃO PAULO</v>
          </cell>
          <cell r="K3870" t="str">
            <v>31,24</v>
          </cell>
        </row>
        <row r="3871">
          <cell r="G3871">
            <v>93065</v>
          </cell>
          <cell r="H3871" t="str">
            <v>BUCHA DE REDUÇÃO EM COBRE, DN 42 MM X 35 MM, SEM ANEL DE SOLDA, PONTA X BOLSA, INSTALADO EM PRUMADA  FORNECIMENTO E INSTALAÇÃO. AF_01/2016</v>
          </cell>
          <cell r="I3871" t="str">
            <v>UN</v>
          </cell>
          <cell r="J3871" t="str">
            <v>ATRIBUÍDO SÃO PAULO</v>
          </cell>
          <cell r="K3871" t="str">
            <v>29,28</v>
          </cell>
        </row>
        <row r="3872">
          <cell r="G3872">
            <v>93066</v>
          </cell>
          <cell r="H3872" t="str">
            <v>JUNTA DE EXPANSÃO EM BRONZE/LATÃO, DN 42 MM, PONTA X PONTA, INSTALADO EM PRUMADA  FORNECIMENTO E INSTALAÇÃO. AF_01/2016</v>
          </cell>
          <cell r="I3872" t="str">
            <v>UN</v>
          </cell>
          <cell r="J3872" t="str">
            <v>ATRIBUÍDO SÃO PAULO</v>
          </cell>
          <cell r="K3872" t="str">
            <v>520,04</v>
          </cell>
        </row>
        <row r="3873">
          <cell r="G3873">
            <v>93067</v>
          </cell>
          <cell r="H3873" t="str">
            <v>LUVA PASSANTE EM COBRE, DN 54 MM, SEM ANEL DE SOLDA, INSTALADO EM PRUMADA  FORNECIMENTO E INSTALAÇÃO. AF_01/2016</v>
          </cell>
          <cell r="I3873" t="str">
            <v>UN</v>
          </cell>
          <cell r="J3873" t="str">
            <v>ATRIBUÍDO SÃO PAULO</v>
          </cell>
          <cell r="K3873" t="str">
            <v>46,26</v>
          </cell>
        </row>
        <row r="3874">
          <cell r="G3874">
            <v>93068</v>
          </cell>
          <cell r="H3874" t="str">
            <v>BUCHA DE REDUÇÃO EM COBRE, DN 54 MM X 42 MM, SEM ANEL DE SOLDA, PONTA X BOLSA, INSTALADO EM PRUMADA  FORNECIMENTO E INSTALAÇÃO. AF_01/2016</v>
          </cell>
          <cell r="I3874" t="str">
            <v>UN</v>
          </cell>
          <cell r="J3874" t="str">
            <v>ATRIBUÍDO SÃO PAULO</v>
          </cell>
          <cell r="K3874" t="str">
            <v>40,53</v>
          </cell>
        </row>
        <row r="3875">
          <cell r="G3875">
            <v>93069</v>
          </cell>
          <cell r="H3875" t="str">
            <v>JUNTA DE EXPANSÃO EM BRONZE/LATÃO, DN 54 MM, PONTA X PONTA, INSTALADO EM PRUMADA  FORNECIMENTO E INSTALAÇÃO. AF_01/2016</v>
          </cell>
          <cell r="I3875" t="str">
            <v>UN</v>
          </cell>
          <cell r="J3875" t="str">
            <v>ATRIBUÍDO SÃO PAULO</v>
          </cell>
          <cell r="K3875" t="str">
            <v>720,68</v>
          </cell>
        </row>
        <row r="3876">
          <cell r="G3876">
            <v>93070</v>
          </cell>
          <cell r="H3876" t="str">
            <v>LUVA PASSANTE EM COBRE, DN 66 MM, SEM ANEL DE SOLDA, INSTALADO EM PRUMADA  FORNECIMENTO E INSTALAÇÃO. AF_01/2016</v>
          </cell>
          <cell r="I3876" t="str">
            <v>UN</v>
          </cell>
          <cell r="J3876" t="str">
            <v>ATRIBUÍDO SÃO PAULO</v>
          </cell>
          <cell r="K3876" t="str">
            <v>116,27</v>
          </cell>
        </row>
        <row r="3877">
          <cell r="G3877">
            <v>93071</v>
          </cell>
          <cell r="H3877" t="str">
            <v>BUCHA DE REDUÇÃO EM COBRE, DN 66 MM X 54 MM, SEM ANEL DE SOLDA, PONTA X BOLSA, INSTALADO EM PRUMADA  FORNECIMENTO E INSTALAÇÃO. AF_01/2016</v>
          </cell>
          <cell r="I3877" t="str">
            <v>UN</v>
          </cell>
          <cell r="J3877" t="str">
            <v>ATRIBUÍDO SÃO PAULO</v>
          </cell>
          <cell r="K3877" t="str">
            <v>108,00</v>
          </cell>
        </row>
        <row r="3878">
          <cell r="G3878">
            <v>93072</v>
          </cell>
          <cell r="H3878" t="str">
            <v>JUNTA DE EXPANSÃO EM BRONZE/LATÃO, DN 66 MM, PONTA X PONTA, INSTALADO EM PRUMADA  FORNECIMENTO E INSTALAÇÃO. AF_01/2016</v>
          </cell>
          <cell r="I3878" t="str">
            <v>UN</v>
          </cell>
          <cell r="J3878" t="str">
            <v>ATRIBUÍDO SÃO PAULO</v>
          </cell>
          <cell r="K3878" t="str">
            <v>950,82</v>
          </cell>
        </row>
        <row r="3879">
          <cell r="G3879">
            <v>93073</v>
          </cell>
          <cell r="H3879" t="str">
            <v>TE DUPLA CURVA EM BRONZE/LATÃO, DN 3/4" X 22 MM X 3/4", SEM ANEL DE SOLDA, ROSCA F X BOLSA X ROSCA F, INSTALADO EM PRUMADA  FORNECIMENTO E INSTALAÇÃO. AF_01/2016</v>
          </cell>
          <cell r="I3879" t="str">
            <v>UN</v>
          </cell>
          <cell r="J3879" t="str">
            <v>ATRIBUÍDO SÃO PAULO</v>
          </cell>
          <cell r="K3879" t="str">
            <v>52,65</v>
          </cell>
        </row>
        <row r="3880">
          <cell r="G3880">
            <v>93074</v>
          </cell>
          <cell r="H3880" t="str">
            <v>CURVA EM COBRE, DN 15 MM, 45 GRAUS, SEM ANEL DE SOLDA, BOLSA X BOLSA, INSTALADO EM RAMAL DE DISTRIBUIÇÃO  FORNECIMENTO E INSTALAÇÃO. AF_01/2016</v>
          </cell>
          <cell r="I3880" t="str">
            <v>UN</v>
          </cell>
          <cell r="J3880" t="str">
            <v>ATRIBUÍDO SÃO PAULO</v>
          </cell>
          <cell r="K3880" t="str">
            <v>8,27</v>
          </cell>
        </row>
        <row r="3881">
          <cell r="G3881">
            <v>93075</v>
          </cell>
          <cell r="H3881" t="str">
            <v>COTOVELO EM BRONZE/LATÃO, DN 15 MM X 1/2", 90 GRAUS, SEM ANEL DE SOLDA, BOLSA X ROSCA F, INSTALADO EM RAMAL DE DISTRIBUIÇÃO  FORNECIMENTO E INSTALAÇÃO. AF_01/2016</v>
          </cell>
          <cell r="I3881" t="str">
            <v>UN</v>
          </cell>
          <cell r="J3881" t="str">
            <v>ATRIBUÍDO SÃO PAULO</v>
          </cell>
          <cell r="K3881" t="str">
            <v>13,73</v>
          </cell>
        </row>
        <row r="3882">
          <cell r="G3882">
            <v>93076</v>
          </cell>
          <cell r="H3882" t="str">
            <v>CURVA EM COBRE, DN 22 MM, 45 GRAUS, SEM ANEL DE SOLDA, BOLSA X BOLSA, INSTALADO EM RAMAL DE DISTRIBUIÇÃO  FORNECIMENTO E INSTALAÇÃO. AF_01/2016</v>
          </cell>
          <cell r="I3882" t="str">
            <v>UN</v>
          </cell>
          <cell r="J3882" t="str">
            <v>ATRIBUÍDO SÃO PAULO</v>
          </cell>
          <cell r="K3882" t="str">
            <v>13,34</v>
          </cell>
        </row>
        <row r="3883">
          <cell r="G3883">
            <v>93077</v>
          </cell>
          <cell r="H3883" t="str">
            <v>COTOVELO EM BRONZE/LATÃO, DN 22 MM X 1/2", 90 GRAUS, SEM ANEL DE SOLDA, BOLSA X ROSCA F, INSTALADO EM RAMAL DE DISTRIBUIÇÃO  FORNECIMENTO E INSTALAÇÃO. AF_01/2016</v>
          </cell>
          <cell r="I3883" t="str">
            <v>UN</v>
          </cell>
          <cell r="J3883" t="str">
            <v>ATRIBUÍDO SÃO PAULO</v>
          </cell>
          <cell r="K3883" t="str">
            <v>19,47</v>
          </cell>
        </row>
        <row r="3884">
          <cell r="G3884">
            <v>93078</v>
          </cell>
          <cell r="H3884" t="str">
            <v>COTOVELO EM BRONZE/LATÃO, DN 22 MM X 3/4", 90 GRAUS, SEM ANEL DE SOLDA, BOLSA X ROSCA F, INSTALADO EM RAMAL DE DISTRIBUIÇÃO  FORNECIMENTO E INSTALAÇÃO. AF_01/2016</v>
          </cell>
          <cell r="I3884" t="str">
            <v>UN</v>
          </cell>
          <cell r="J3884" t="str">
            <v>ATRIBUÍDO SÃO PAULO</v>
          </cell>
          <cell r="K3884" t="str">
            <v>21,08</v>
          </cell>
        </row>
        <row r="3885">
          <cell r="G3885">
            <v>93079</v>
          </cell>
          <cell r="H3885" t="str">
            <v>CURVA EM COBRE, DN 28 MM, 45 GRAUS, SEM ANEL DE SOLDA, BOLSA X BOLSA, INSTALADO EM RAMAL DE DISTRIBUIÇÃO  FORNECIMENTO E INSTALAÇÃO. AF_01/2016</v>
          </cell>
          <cell r="I3885" t="str">
            <v>UN</v>
          </cell>
          <cell r="J3885" t="str">
            <v>ATRIBUÍDO SÃO PAULO</v>
          </cell>
          <cell r="K3885" t="str">
            <v>18,61</v>
          </cell>
        </row>
        <row r="3886">
          <cell r="G3886">
            <v>93080</v>
          </cell>
          <cell r="H3886" t="str">
            <v>LUVA PASSANTE EM COBRE, DN 15 MM, SEM ANEL DE SOLDA, INSTALADO EM RAMAL DE DISTRIBUIÇÃO  FORNECIMENTO E INSTALAÇÃO. AF_01/2016</v>
          </cell>
          <cell r="I3886" t="str">
            <v>UN</v>
          </cell>
          <cell r="J3886" t="str">
            <v>ATRIBUÍDO SÃO PAULO</v>
          </cell>
          <cell r="K3886" t="str">
            <v>5,41</v>
          </cell>
        </row>
        <row r="3887">
          <cell r="G3887">
            <v>93081</v>
          </cell>
          <cell r="H3887" t="str">
            <v>CONECTOR EM BRONZE/LATÃO, DN 15 MM X 1/2", SEM ANEL DE SOLDA, BOLSA X ROSCA F, INSTALADO EM RAMAL DE DISTRIBUIÇÃO  FORNECIMENTO E INSTALAÇÃO. AF_01/2016</v>
          </cell>
          <cell r="I3887" t="str">
            <v>UN</v>
          </cell>
          <cell r="J3887" t="str">
            <v>ATRIBUÍDO SÃO PAULO</v>
          </cell>
          <cell r="K3887" t="str">
            <v>12,33</v>
          </cell>
        </row>
        <row r="3888">
          <cell r="G3888">
            <v>93082</v>
          </cell>
          <cell r="H3888" t="str">
            <v>CURVA DE TRANSPOSIÇÃO EM BRONZE/LATÃO, DN 15 MM, SEM ANEL DE SOLDA, BOLSA X BOLSA, INSTALADO EM RAMAL DE DISTRIBUIÇÃO  FORNECIMENTO E INSTALAÇÃO. AF_01/2016</v>
          </cell>
          <cell r="I3888" t="str">
            <v>UN</v>
          </cell>
          <cell r="J3888" t="str">
            <v>ATRIBUÍDO SÃO PAULO</v>
          </cell>
          <cell r="K3888" t="str">
            <v>15,09</v>
          </cell>
        </row>
        <row r="3889">
          <cell r="G3889">
            <v>93083</v>
          </cell>
          <cell r="H3889" t="str">
            <v>JUNTA DE EXPANSÃO EM COBRE, DN 15 MM, PONTA X PONTA, INSTALADO EM RAMAL DE DISTRIBUIÇÃO  FORNECIMENTO E INSTALAÇÃO. AF_01/2016</v>
          </cell>
          <cell r="I3889" t="str">
            <v>UN</v>
          </cell>
          <cell r="J3889" t="str">
            <v>ATRIBUÍDO SÃO PAULO</v>
          </cell>
          <cell r="K3889" t="str">
            <v>284,40</v>
          </cell>
        </row>
        <row r="3890">
          <cell r="G3890">
            <v>93084</v>
          </cell>
          <cell r="H3890" t="str">
            <v>LUVA PASSANTE EM COBRE, DN 22 MM, SEM ANEL DE SOLDA, INSTALADO EM RAMAL DE DISTRIBUIÇÃO  FORNECIMENTO E INSTALAÇÃO. AF_01/2016</v>
          </cell>
          <cell r="I3890" t="str">
            <v>UN</v>
          </cell>
          <cell r="J3890" t="str">
            <v>ATRIBUÍDO SÃO PAULO</v>
          </cell>
          <cell r="K3890" t="str">
            <v>8,83</v>
          </cell>
        </row>
        <row r="3891">
          <cell r="G3891">
            <v>93085</v>
          </cell>
          <cell r="H3891" t="str">
            <v>BUCHA DE REDUÇÃO EM COBRE, DN 22 MM X 15 MM, SEM ANEL DE SOLDA, PONTA X BOLSA, INSTALADO EM RAMAL DE DISTRIBUIÇÃO  FORNECIMENTO E INSTALAÇÃO. AF_01/2016</v>
          </cell>
          <cell r="I3891" t="str">
            <v>UN</v>
          </cell>
          <cell r="J3891" t="str">
            <v>ATRIBUÍDO SÃO PAULO</v>
          </cell>
          <cell r="K3891" t="str">
            <v>8,26</v>
          </cell>
        </row>
        <row r="3892">
          <cell r="G3892">
            <v>93086</v>
          </cell>
          <cell r="H3892" t="str">
            <v>JUNTA DE EXPANSÃO EM COBRE, DN 22 MM, PONTA X PONTA, INSTALADO EM RAMAL DE DISTRIBUIÇÃO  FORNECIMENTO E INSTALAÇÃO. AF_01/2016</v>
          </cell>
          <cell r="I3892" t="str">
            <v>UN</v>
          </cell>
          <cell r="J3892" t="str">
            <v>ATRIBUÍDO SÃO PAULO</v>
          </cell>
          <cell r="K3892" t="str">
            <v>330,26</v>
          </cell>
        </row>
        <row r="3893">
          <cell r="G3893">
            <v>93087</v>
          </cell>
          <cell r="H3893" t="str">
            <v>CONECTOR EM BRONZE/LATÃO, DN 22 MM X 1/2", SEM ANEL DE SOLDA, BOLSA X ROSCA F, INSTALADO EM RAMAL DE DISTRIBUIÇÃO  FORNECIMENTO E INSTALAÇÃO. AF_01/2016</v>
          </cell>
          <cell r="I3893" t="str">
            <v>UN</v>
          </cell>
          <cell r="J3893" t="str">
            <v>ATRIBUÍDO SÃO PAULO</v>
          </cell>
          <cell r="K3893" t="str">
            <v>13,40</v>
          </cell>
        </row>
        <row r="3894">
          <cell r="G3894">
            <v>93088</v>
          </cell>
          <cell r="H3894" t="str">
            <v>CONECTOR EM BRONZE/LATÃO, DN 22 MM X 3/4", SEM ANEL DE SOLDA, BOLSA X ROSCA F, INSTALADO EM RAMAL DE DISTRIBUIÇÃO  FORNECIMENTO E INSTALAÇÃO. AF_01/2016</v>
          </cell>
          <cell r="I3894" t="str">
            <v>UN</v>
          </cell>
          <cell r="J3894" t="str">
            <v>ATRIBUÍDO SÃO PAULO</v>
          </cell>
          <cell r="K3894" t="str">
            <v>15,72</v>
          </cell>
        </row>
        <row r="3895">
          <cell r="G3895">
            <v>93089</v>
          </cell>
          <cell r="H3895" t="str">
            <v>CURVA DE TRANSPOSIÇÃO EM BRONZE/LATÃO, DN 22 MM, SEM ANEL DE SOLDA, BOLSA X BOLSA, INSTALADO EM RAMAL DE DISTRIBUIÇÃO  FORNECIMENTO E INSTALAÇÃO. AF_01/2016</v>
          </cell>
          <cell r="I3895" t="str">
            <v>UN</v>
          </cell>
          <cell r="J3895" t="str">
            <v>ATRIBUÍDO SÃO PAULO</v>
          </cell>
          <cell r="K3895" t="str">
            <v>30,12</v>
          </cell>
        </row>
        <row r="3896">
          <cell r="G3896">
            <v>93090</v>
          </cell>
          <cell r="H3896" t="str">
            <v>LUVA PASSANTE EM COBRE, DN 28 MM, SEM ANEL DE SOLDA, INSTALADO EM RAMAL DE DISTRIBUIÇÃO  FORNECIMENTO E INSTALAÇÃO. AF_01/2016</v>
          </cell>
          <cell r="I3896" t="str">
            <v>UN</v>
          </cell>
          <cell r="J3896" t="str">
            <v>ATRIBUÍDO SÃO PAULO</v>
          </cell>
          <cell r="K3896" t="str">
            <v>12,24</v>
          </cell>
        </row>
        <row r="3897">
          <cell r="G3897">
            <v>93091</v>
          </cell>
          <cell r="H3897" t="str">
            <v>BUCHA DE REDUÇÃO EM COBRE, DN 28 MM X 22 MM, SEM ANEL DE SOLDA, INSTALADO EM RAMAL DE DISTRIBUIÇÃO  FORNECIMENTO E INSTALAÇÃO. AF_01/2016</v>
          </cell>
          <cell r="I3897" t="str">
            <v>UN</v>
          </cell>
          <cell r="J3897" t="str">
            <v>ATRIBUÍDO SÃO PAULO</v>
          </cell>
          <cell r="K3897" t="str">
            <v>10,88</v>
          </cell>
        </row>
        <row r="3898">
          <cell r="G3898">
            <v>93092</v>
          </cell>
          <cell r="H3898" t="str">
            <v>JUNTA DE EXPANSÃO EM COBRE, DN 28 MM, PONTA X PONTA, INSTALADO EM RAMAL DE DISTRIBUIÇÃO  FORNECIMENTO E INSTALAÇÃO. AF_01/2016</v>
          </cell>
          <cell r="I3898" t="str">
            <v>UN</v>
          </cell>
          <cell r="J3898" t="str">
            <v>ATRIBUÍDO SÃO PAULO</v>
          </cell>
          <cell r="K3898" t="str">
            <v>363,04</v>
          </cell>
        </row>
        <row r="3899">
          <cell r="G3899">
            <v>93093</v>
          </cell>
          <cell r="H3899" t="str">
            <v>CONECTOR EM BRONZE/LATÃO, DN 28 MM X 1/2", SEM ANEL DE SOLDA, BOLSA X ROSCA F, INSTALADO EM RAMAL DE DISTRIBUIÇÃO  FORNECIMENTO E INSTALAÇÃO. AF_01/2016</v>
          </cell>
          <cell r="I3899" t="str">
            <v>UN</v>
          </cell>
          <cell r="J3899" t="str">
            <v>ATRIBUÍDO SÃO PAULO</v>
          </cell>
          <cell r="K3899" t="str">
            <v>20,79</v>
          </cell>
        </row>
        <row r="3900">
          <cell r="G3900">
            <v>93094</v>
          </cell>
          <cell r="H3900" t="str">
            <v>CURVA DE TRANSPOSIÇÃO EM BRONZE/LATÃO, DN 28 MM, SEM ANEL DE SOLDA, BOLSA X BOLSA, INSTALADO EM RAMAL DE DISTRIBUIÇÃO  FORNECIMENTO E INSTALAÇÃO. AF_01/2016</v>
          </cell>
          <cell r="I3900" t="str">
            <v>UN</v>
          </cell>
          <cell r="J3900" t="str">
            <v>ATRIBUÍDO SÃO PAULO</v>
          </cell>
          <cell r="K3900" t="str">
            <v>51,38</v>
          </cell>
        </row>
        <row r="3901">
          <cell r="G3901">
            <v>93095</v>
          </cell>
          <cell r="H3901" t="str">
            <v>TE DUPLA CURVA EM BRONZE/LATÃO, DN 1/2" X 15 MM X 1/2", SEM ANEL DE SOLDA, ROSCA F X BOLSA X ROSCA F, INSTALADO EM RAMAL DE DISTRIBUIÇÃO  FORNECIMENTO E INSTALAÇÃO. AF_01/2016</v>
          </cell>
          <cell r="I3901" t="str">
            <v>UN</v>
          </cell>
          <cell r="J3901" t="str">
            <v>ATRIBUÍDO SÃO PAULO</v>
          </cell>
          <cell r="K3901" t="str">
            <v>38,82</v>
          </cell>
        </row>
        <row r="3902">
          <cell r="G3902">
            <v>93096</v>
          </cell>
          <cell r="H3902" t="str">
            <v>TE DUPLA CURVA EM BRONZE/LATÃO, DN 3/4" X 22 MM X 3/4", SEM ANEL DE SOLDA, ROSCA F X BOLSA X ROSCA F, INSTALADO EM RAMAL DE DISTRIBUIÇÃO  FORNECIMENTO E INSTALAÇÃO. AF_01/2016</v>
          </cell>
          <cell r="I3902" t="str">
            <v>UN</v>
          </cell>
          <cell r="J3902" t="str">
            <v>ATRIBUÍDO SÃO PAULO</v>
          </cell>
          <cell r="K3902" t="str">
            <v>55,30</v>
          </cell>
        </row>
        <row r="3903">
          <cell r="G3903">
            <v>93097</v>
          </cell>
          <cell r="H3903" t="str">
            <v>CURVA EM COBRE, DN 15 MM, 45 GRAUS, SEM ANEL DE SOLDA, BOLSA X BOLSA, INSTALADO EM RAMAL E SUB-RAMAL  FORNECIMENTO E INSTALAÇÃO. AF_01/2016</v>
          </cell>
          <cell r="I3903" t="str">
            <v>UN</v>
          </cell>
          <cell r="J3903" t="str">
            <v>ATRIBUÍDO SÃO PAULO</v>
          </cell>
          <cell r="K3903" t="str">
            <v>8,42</v>
          </cell>
        </row>
        <row r="3904">
          <cell r="G3904">
            <v>93098</v>
          </cell>
          <cell r="H3904" t="str">
            <v>COTOVELO EM BRONZE/LATÃO, DN 15 MM X 1/2", 90 GRAUS, SEM ANEL DE SOLDA, BOLSA X ROSCA F, INSTALADO EM RAMAL E SUB-RAMAL  FORNECIMENTO E INSTALAÇÃO. AF_01/2016</v>
          </cell>
          <cell r="I3904" t="str">
            <v>UN</v>
          </cell>
          <cell r="J3904" t="str">
            <v>ATRIBUÍDO SÃO PAULO</v>
          </cell>
          <cell r="K3904" t="str">
            <v>13,88</v>
          </cell>
        </row>
        <row r="3905">
          <cell r="G3905">
            <v>93099</v>
          </cell>
          <cell r="H3905" t="str">
            <v>CURVA EM COBRE, DN 22 MM, 45 GRAUS, SEM ANEL DE SOLDA, BOLSA X BOLSA, INSTALADO EM RAMAL E SUB-RAMAL  FORNECIMENTO E INSTALAÇÃO. AF_01/2016</v>
          </cell>
          <cell r="I3905" t="str">
            <v>UN</v>
          </cell>
          <cell r="J3905" t="str">
            <v>ATRIBUÍDO SÃO PAULO</v>
          </cell>
          <cell r="K3905" t="str">
            <v>15,18</v>
          </cell>
        </row>
        <row r="3906">
          <cell r="G3906">
            <v>93100</v>
          </cell>
          <cell r="H3906" t="str">
            <v>COTOVELO EM BRONZE/LATÃO, DN 22 MM X 1/2", 90 GRAUS, SEM ANEL DE SOLDA, BOLSA X ROSCA F, INSTALADO EM RAMAL E SUB-RAMAL  FORNECIMENTO E INSTALAÇÃO. AF_01/2016</v>
          </cell>
          <cell r="I3906" t="str">
            <v>UN</v>
          </cell>
          <cell r="J3906" t="str">
            <v>ATRIBUÍDO SÃO PAULO</v>
          </cell>
          <cell r="K3906" t="str">
            <v>21,31</v>
          </cell>
        </row>
        <row r="3907">
          <cell r="G3907">
            <v>93101</v>
          </cell>
          <cell r="H3907" t="str">
            <v>COTOVELO EM BRONZE/LATÃO, DN 22 MM X 3/4", 90 GRAUS, SEM ANEL DE SOLDA, BOLSA X ROSCA F, INSTALADO EM RAMAL E SUB-RAMAL  FORNECIMENTO E INSTALAÇÃO. AF_01/2016</v>
          </cell>
          <cell r="I3907" t="str">
            <v>UN</v>
          </cell>
          <cell r="J3907" t="str">
            <v>ATRIBUÍDO SÃO PAULO</v>
          </cell>
          <cell r="K3907" t="str">
            <v>22,92</v>
          </cell>
        </row>
        <row r="3908">
          <cell r="G3908">
            <v>93102</v>
          </cell>
          <cell r="H3908" t="str">
            <v>CURVA EM COBRE, DN 28 MM, 45 GRAUS, SEM ANEL DE SOLDA, BOLSA X BOLSA, INSTALADO EM RAMAL E SUB-RAMAL  FORNECIMENTO E INSTALAÇÃO. AF_01/2016</v>
          </cell>
          <cell r="I3908" t="str">
            <v>UN</v>
          </cell>
          <cell r="J3908" t="str">
            <v>ATRIBUÍDO SÃO PAULO</v>
          </cell>
          <cell r="K3908" t="str">
            <v>20,28</v>
          </cell>
        </row>
        <row r="3909">
          <cell r="G3909">
            <v>93103</v>
          </cell>
          <cell r="H3909" t="str">
            <v>LUVA PASSANTE EM COBRE, DN 15 MM, SEM ANEL DE SOLDA, INSTALADO EM RAMAL E SUB-RAMAL  FORNECIMENTO E INSTALAÇÃO. AF_01/2016</v>
          </cell>
          <cell r="I3909" t="str">
            <v>UN</v>
          </cell>
          <cell r="J3909" t="str">
            <v>ATRIBUÍDO SÃO PAULO</v>
          </cell>
          <cell r="K3909" t="str">
            <v>5,54</v>
          </cell>
        </row>
        <row r="3910">
          <cell r="G3910">
            <v>93104</v>
          </cell>
          <cell r="H3910" t="str">
            <v>CONECTOR EM BRONZE/LATÃO, DN 15 MM X 1/2", SEM ANEL DE SOLDA, BOLSA X ROSCA F, INSTALADO EM RAMAL E SUB-RAMAL  FORNECIMENTO E INSTALAÇÃO. AF_01/2016</v>
          </cell>
          <cell r="I3910" t="str">
            <v>UN</v>
          </cell>
          <cell r="J3910" t="str">
            <v>ATRIBUÍDO SÃO PAULO</v>
          </cell>
          <cell r="K3910" t="str">
            <v>12,46</v>
          </cell>
        </row>
        <row r="3911">
          <cell r="G3911">
            <v>93105</v>
          </cell>
          <cell r="H3911" t="str">
            <v>CURVA DE TRANSPOSIÇÃO EM BRONZE/LATÃO, DN 15 MM, SEM ANEL DE SOLDA, BOLSA X BOLSA, INSTALADO EM RAMAL E SUB-RAMAL  FORNECIMENTO E INSTALAÇÃO. AF_01/2016</v>
          </cell>
          <cell r="I3911" t="str">
            <v>UN</v>
          </cell>
          <cell r="J3911" t="str">
            <v>ATRIBUÍDO SÃO PAULO</v>
          </cell>
          <cell r="K3911" t="str">
            <v>15,22</v>
          </cell>
        </row>
        <row r="3912">
          <cell r="G3912">
            <v>93106</v>
          </cell>
          <cell r="H3912" t="str">
            <v>JUNTA DE EXPANSÃO EM COBRE, DN 15 MM, PONTA X PONTA, INSTALADO EM RAMAL E SUB-RAMAL  FORNECIMENTO E INSTALAÇÃO. AF_01/2016</v>
          </cell>
          <cell r="I3912" t="str">
            <v>UN</v>
          </cell>
          <cell r="J3912" t="str">
            <v>ATRIBUÍDO SÃO PAULO</v>
          </cell>
          <cell r="K3912" t="str">
            <v>284,53</v>
          </cell>
        </row>
        <row r="3913">
          <cell r="G3913">
            <v>93107</v>
          </cell>
          <cell r="H3913" t="str">
            <v>LUVA PASSANTE EM COBRE, DN 22 MM, SEM ANEL DE SOLDA, INSTALADO EM RAMAL E SUB-RAMAL  FORNECIMENTO E INSTALAÇÃO. AF_01/2016</v>
          </cell>
          <cell r="I3913" t="str">
            <v>UN</v>
          </cell>
          <cell r="J3913" t="str">
            <v>ATRIBUÍDO SÃO PAULO</v>
          </cell>
          <cell r="K3913" t="str">
            <v>10,04</v>
          </cell>
        </row>
        <row r="3914">
          <cell r="G3914">
            <v>93108</v>
          </cell>
          <cell r="H3914" t="str">
            <v>BUCHA DE REDUÇÃO EM COBRE, DN 22 MM X 15 MM, SEM ANEL DE SOLDA, PONTA X BOLSA, INSTALADO EM RAMAL E SUB-RAMAL  FORNECIMENTO E INSTALAÇÃO. AF_01/2016</v>
          </cell>
          <cell r="I3914" t="str">
            <v>UN</v>
          </cell>
          <cell r="J3914" t="str">
            <v>ATRIBUÍDO SÃO PAULO</v>
          </cell>
          <cell r="K3914" t="str">
            <v>9,47</v>
          </cell>
        </row>
        <row r="3915">
          <cell r="G3915">
            <v>93109</v>
          </cell>
          <cell r="H3915" t="str">
            <v>JUNTA DE EXPANSÃO EM COBRE, DN 22 MM, PONTA X PONTA, INSTALADO EM RAMAL E SUB-RAMAL  FORNECIMENTO E INSTALAÇÃO. AF_01/2016</v>
          </cell>
          <cell r="I3915" t="str">
            <v>UN</v>
          </cell>
          <cell r="J3915" t="str">
            <v>ATRIBUÍDO SÃO PAULO</v>
          </cell>
          <cell r="K3915" t="str">
            <v>331,47</v>
          </cell>
        </row>
        <row r="3916">
          <cell r="G3916">
            <v>93110</v>
          </cell>
          <cell r="H3916" t="str">
            <v>CONECTOR EM BRONZE/LATÃO, DN 22 MM X 1/2", SEM ANEL DE SOLDA, BOLSA X ROSCA F, INSTALADO EM RAMAL E SUB-RAMAL  FORNECIMENTO E INSTALAÇÃO. AF_01/2016</v>
          </cell>
          <cell r="I3916" t="str">
            <v>UN</v>
          </cell>
          <cell r="J3916" t="str">
            <v>ATRIBUÍDO SÃO PAULO</v>
          </cell>
          <cell r="K3916" t="str">
            <v>14,61</v>
          </cell>
        </row>
        <row r="3917">
          <cell r="G3917">
            <v>93111</v>
          </cell>
          <cell r="H3917" t="str">
            <v>CONECTOR EM BRONZE/LATÃO, DN 22 MM X 3/4", SEM ANEL DE SOLDA, BOLSA X ROSCA F, INSTALADO EM RAMAL E SUB-RAMAL  FORNECIMENTO E INSTALAÇÃO. AF_01/2016</v>
          </cell>
          <cell r="I3917" t="str">
            <v>UN</v>
          </cell>
          <cell r="J3917" t="str">
            <v>ATRIBUÍDO SÃO PAULO</v>
          </cell>
          <cell r="K3917" t="str">
            <v>16,75</v>
          </cell>
        </row>
        <row r="3918">
          <cell r="G3918">
            <v>93112</v>
          </cell>
          <cell r="H3918" t="str">
            <v>CURVA DE TRANSPOSIÇÃO EM BRONZE/LATÃO, DN 22 MM, SEM ANEL DE SOLDA, BOLSA X BOLSA, INSTALADO EM RAMAL E SUB-RAMAL  FORNECIMENTO E INSTALAÇÃO. AF_01/2016</v>
          </cell>
          <cell r="I3918" t="str">
            <v>UN</v>
          </cell>
          <cell r="J3918" t="str">
            <v>ATRIBUÍDO SÃO PAULO</v>
          </cell>
          <cell r="K3918" t="str">
            <v>31,33</v>
          </cell>
        </row>
        <row r="3919">
          <cell r="G3919">
            <v>93113</v>
          </cell>
          <cell r="H3919" t="str">
            <v>LUVA PASSANTE EM COBRE, DN 28 MM, SEM ANEL DE SOLDA, INSTALADO EM RAMAL E SUB-RAMAL  FORNECIMENTO E INSTALAÇÃO. AF_01/2016</v>
          </cell>
          <cell r="I3919" t="str">
            <v>UN</v>
          </cell>
          <cell r="J3919" t="str">
            <v>ATRIBUÍDO SÃO PAULO</v>
          </cell>
          <cell r="K3919" t="str">
            <v>14,44</v>
          </cell>
        </row>
        <row r="3920">
          <cell r="G3920">
            <v>93114</v>
          </cell>
          <cell r="H3920" t="str">
            <v>CONECTOR EM BRONZE/LATÃO, DN 28 MM X 1/2", SEM ANEL DE SOLDA, BOLSA X ROSCA F, INSTALADO EM RAMAL E SUB-RAMAL  FORNECIMENTO E INSTALAÇÃO. AF_01/2016</v>
          </cell>
          <cell r="I3920" t="str">
            <v>UN</v>
          </cell>
          <cell r="J3920" t="str">
            <v>ATRIBUÍDO SÃO PAULO</v>
          </cell>
          <cell r="K3920" t="str">
            <v>22,99</v>
          </cell>
        </row>
        <row r="3921">
          <cell r="G3921">
            <v>93115</v>
          </cell>
          <cell r="H3921" t="str">
            <v>CURVA DE TRANSPOSIÇÃO EM BRONZE/LATÃO, DN 28 MM, SEM ANEL DE SOLDA, BOLSA X BOLSA, INSTALADO EM RAMAL E SUB-RAMAL  FORNECIMENTO E INSTALAÇÃO. AF_01/2016</v>
          </cell>
          <cell r="I3921" t="str">
            <v>UN</v>
          </cell>
          <cell r="J3921" t="str">
            <v>ATRIBUÍDO SÃO PAULO</v>
          </cell>
          <cell r="K3921" t="str">
            <v>53,58</v>
          </cell>
        </row>
        <row r="3922">
          <cell r="G3922">
            <v>93116</v>
          </cell>
          <cell r="H3922" t="str">
            <v>JUNTA DE EXPANSÃO EM COBRE, DN 28 MM, PONTA X PONTA, INSTALADO EM RAMAL E SUB-RAMAL  FORNECIMENTO E INSTALAÇÃO. AF_01/2016</v>
          </cell>
          <cell r="I3922" t="str">
            <v>UN</v>
          </cell>
          <cell r="J3922" t="str">
            <v>ATRIBUÍDO SÃO PAULO</v>
          </cell>
          <cell r="K3922" t="str">
            <v>365,24</v>
          </cell>
        </row>
        <row r="3923">
          <cell r="G3923">
            <v>93117</v>
          </cell>
          <cell r="H3923" t="str">
            <v>TE DUPLA CURVA EM BRONZE/LATÃO, DN 1/2" X 15 MM X 1/2", SEM ANEL DE SOLDA, ROSCA F X BOLSA X ROSCA F, INSTALADO EM RAMAL E SUB-RAMAL  FORNECIMENTO E INSTALAÇÃO. AF_01/2016</v>
          </cell>
          <cell r="I3923" t="str">
            <v>UN</v>
          </cell>
          <cell r="J3923" t="str">
            <v>ATRIBUÍDO SÃO PAULO</v>
          </cell>
          <cell r="K3923" t="str">
            <v>39,03</v>
          </cell>
        </row>
        <row r="3924">
          <cell r="G3924">
            <v>93118</v>
          </cell>
          <cell r="H3924" t="str">
            <v>TE DUPLA CURVA EM BRONZE/LATÃO, DN 3/4" X 22 MM X 3/4", SEM ANEL DE SOLDA, ROSCA F X BOLSA X ROSCA F, INSTALADO EM RAMAL E SUB-RAMAL  FORNECIMENTO E INSTALAÇÃO. AF_01/2016</v>
          </cell>
          <cell r="I3924" t="str">
            <v>UN</v>
          </cell>
          <cell r="J3924" t="str">
            <v>ATRIBUÍDO SÃO PAULO</v>
          </cell>
          <cell r="K3924" t="str">
            <v>57,72</v>
          </cell>
        </row>
        <row r="3925">
          <cell r="G3925">
            <v>93119</v>
          </cell>
          <cell r="H3925" t="str">
            <v>CURVA EM COBRE, DN 22 MM, 45 GRAUS, SEM ANEL DE SOLDA, BOLSA X BOLSA, INSTALADO EM PRUMADA  FORNECIMENTO E INSTALAÇÃO. AF_01/2016</v>
          </cell>
          <cell r="I3925" t="str">
            <v>UN</v>
          </cell>
          <cell r="J3925" t="str">
            <v>ATRIBUÍDO SÃO PAULO</v>
          </cell>
          <cell r="K3925" t="str">
            <v>11,36</v>
          </cell>
        </row>
        <row r="3926">
          <cell r="G3926">
            <v>93120</v>
          </cell>
          <cell r="H3926" t="str">
            <v>COTOVELO EM BRONZE/LATÃO, DN 22 MM X 1/2", 90 GRAUS, SEM ANEL DE SOLDA, BOLSA X ROSCA F, INSTALADO EM PRUMADA  FORNECIMENTO E INSTALAÇÃO. AF_01/2016</v>
          </cell>
          <cell r="I3926" t="str">
            <v>UN</v>
          </cell>
          <cell r="J3926" t="str">
            <v>ATRIBUÍDO SÃO PAULO</v>
          </cell>
          <cell r="K3926" t="str">
            <v>17,49</v>
          </cell>
        </row>
        <row r="3927">
          <cell r="G3927">
            <v>93121</v>
          </cell>
          <cell r="H3927" t="str">
            <v>COTOVELO EM BRONZE/LATÃO, DN 22 MM X 3/4", 90 GRAUS, SEM ANEL DE SOLDA, BOLSA X ROSCA F, INSTALADO EM PRUMADA  FORNECIMENTO E INSTALAÇÃO. AF_01/2016</v>
          </cell>
          <cell r="I3927" t="str">
            <v>UN</v>
          </cell>
          <cell r="J3927" t="str">
            <v>ATRIBUÍDO SÃO PAULO</v>
          </cell>
          <cell r="K3927" t="str">
            <v>19,10</v>
          </cell>
        </row>
        <row r="3928">
          <cell r="G3928">
            <v>93122</v>
          </cell>
          <cell r="H3928" t="str">
            <v>CURVA EM COBRE, DN 28 MM, 45 GRAUS, SEM ANEL DE SOLDA, BOLSA X BOLSA, INSTALADO EM PRUMADA  FORNECIMENTO E INSTALAÇÃO. AF_01/2016</v>
          </cell>
          <cell r="I3928" t="str">
            <v>UN</v>
          </cell>
          <cell r="J3928" t="str">
            <v>ATRIBUÍDO SÃO PAULO</v>
          </cell>
          <cell r="K3928" t="str">
            <v>16,63</v>
          </cell>
        </row>
        <row r="3929">
          <cell r="G3929">
            <v>93123</v>
          </cell>
          <cell r="H3929" t="str">
            <v>CURVA EM COBRE, DN 35 MM, 45 GRAUS, SEM ANEL DE SOLDA, BOLSA X BOLSA, INSTALADO EM PRUMADA  FORNECIMENTO E INSTALAÇÃO. AF_01/2016</v>
          </cell>
          <cell r="I3929" t="str">
            <v>UN</v>
          </cell>
          <cell r="J3929" t="str">
            <v>ATRIBUÍDO SÃO PAULO</v>
          </cell>
          <cell r="K3929" t="str">
            <v>36,54</v>
          </cell>
        </row>
        <row r="3930">
          <cell r="G3930">
            <v>93124</v>
          </cell>
          <cell r="H3930" t="str">
            <v>CURVA EM COBRE, DN 42 MM, 45 GRAUS, SEM ANEL DE SOLDA, BOLSA X BOLSA, INSTALADO EM PRUMADA  FORNECIMENTO E INSTALAÇÃO. AF_01/2016</v>
          </cell>
          <cell r="I3930" t="str">
            <v>UN</v>
          </cell>
          <cell r="J3930" t="str">
            <v>ATRIBUÍDO SÃO PAULO</v>
          </cell>
          <cell r="K3930" t="str">
            <v>57,38</v>
          </cell>
        </row>
        <row r="3931">
          <cell r="G3931">
            <v>93125</v>
          </cell>
          <cell r="H3931" t="str">
            <v>CURVA EM COBRE, DN 54 MM, 45 GRAUS, SEM ANEL DE SOLDA, BOLSA X BOLSA, INSTALADO EM PRUMADA  FORNECIMENTO E INSTALAÇÃO. AF_01/2016</v>
          </cell>
          <cell r="I3931" t="str">
            <v>UN</v>
          </cell>
          <cell r="J3931" t="str">
            <v>ATRIBUÍDO SÃO PAULO</v>
          </cell>
          <cell r="K3931" t="str">
            <v>83,48</v>
          </cell>
        </row>
        <row r="3932">
          <cell r="G3932">
            <v>93126</v>
          </cell>
          <cell r="H3932" t="str">
            <v>CURVA EM COBRE, DN 66 MM, 45 GRAUS, SEM ANEL DE SOLDA, BOLSA X BOLSA, INSTALADO EM PRUMADA  FORNECIMENTO E INSTALAÇÃO. AF_01/2016</v>
          </cell>
          <cell r="I3932" t="str">
            <v>UN</v>
          </cell>
          <cell r="J3932" t="str">
            <v>ATRIBUÍDO SÃO PAULO</v>
          </cell>
          <cell r="K3932" t="str">
            <v>184,81</v>
          </cell>
        </row>
        <row r="3933">
          <cell r="G3933">
            <v>93133</v>
          </cell>
          <cell r="H3933" t="str">
            <v>BUCHA DE REDUÇÃO EM COBRE, DN 28 MM X 22 MM, SEM ANEL DE SOLDA, INSTALADO EM RAMAL E SUB-RAMAL  FORNECIMENTO E INSTALAÇÃO. AF_01/2016</v>
          </cell>
          <cell r="I3933" t="str">
            <v>UN</v>
          </cell>
          <cell r="J3933" t="str">
            <v>ATRIBUÍDO SÃO PAULO</v>
          </cell>
          <cell r="K3933" t="str">
            <v>13,08</v>
          </cell>
        </row>
        <row r="3934">
          <cell r="G3934">
            <v>94465</v>
          </cell>
          <cell r="H3934" t="str">
            <v>LUVA, EM FERRO GALVANIZADO, CONEXÃO ROSQUEADA, DN 50 (2), INSTALADO EM RESERVAÇÃO DE ÁGUA DE EDIFICAÇÃO QUE POSSUA RESERVATÓRIO DE FIBRA/FIBROCIMENTO  FORNECIMENTO E INSTALAÇÃO. AF_06/2016</v>
          </cell>
          <cell r="I3934" t="str">
            <v>UN</v>
          </cell>
          <cell r="J3934" t="str">
            <v>COEFICIENTE DE REPRESENTATIVIDADE</v>
          </cell>
          <cell r="K3934" t="str">
            <v>29,14</v>
          </cell>
        </row>
        <row r="3935">
          <cell r="G3935">
            <v>94466</v>
          </cell>
          <cell r="H3935" t="str">
            <v>NIPLE, EM FERRO GALVANIZADO, CONEXÃO ROSQUEADA, DN 50 (2), INSTALADO EM RESERVAÇÃO DE ÁGUA DE EDIFICAÇÃO QUE POSSUA RESERVATÓRIO DE FIBRA/FIBROCIMENTO  FORNECIMENTO E INSTALAÇÃO. AF_06/2016</v>
          </cell>
          <cell r="I3935" t="str">
            <v>UN</v>
          </cell>
          <cell r="J3935" t="str">
            <v>COEFICIENTE DE REPRESENTATIVIDADE</v>
          </cell>
          <cell r="K3935" t="str">
            <v>29,15</v>
          </cell>
        </row>
        <row r="3936">
          <cell r="G3936">
            <v>94467</v>
          </cell>
          <cell r="H3936" t="str">
            <v>LUVA, EM FERRO GALVANIZADO, CONEXÃO ROSQUEADA, DN 65 (2 1/2), INSTALADO EM RESERVAÇÃO DE ÁGUA DE EDIFICAÇÃO QUE POSSUA RESERVATÓRIO DE FIBRA/FIBROCIMENTO  FORNECIMENTO E INSTALAÇÃO. AF_06/2016</v>
          </cell>
          <cell r="I3936" t="str">
            <v>UN</v>
          </cell>
          <cell r="J3936" t="str">
            <v>COEFICIENTE DE REPRESENTATIVIDADE</v>
          </cell>
          <cell r="K3936" t="str">
            <v>43,66</v>
          </cell>
        </row>
        <row r="3937">
          <cell r="G3937">
            <v>94468</v>
          </cell>
          <cell r="H3937" t="str">
            <v>NIPLE, EM FERRO GALVANIZADO, CONEXÃO ROSQUEADA, DN 65 (2 1/2), INSTALADO EM RESERVAÇÃO DE ÁGUA DE EDIFICAÇÃO QUE POSSUA RESERVATÓRIO DE FIBRA/FIBROCIMENTO  FORNECIMENTO E INSTALAÇÃO. AF_06/2016</v>
          </cell>
          <cell r="I3937" t="str">
            <v>UN</v>
          </cell>
          <cell r="J3937" t="str">
            <v>COEFICIENTE DE REPRESENTATIVIDADE</v>
          </cell>
          <cell r="K3937" t="str">
            <v>38,51</v>
          </cell>
        </row>
        <row r="3938">
          <cell r="G3938">
            <v>94469</v>
          </cell>
          <cell r="H3938" t="str">
            <v>LUVA, EM FERRO GALVANIZADO, CONEXÃO ROSQUEADA, DN 80 (3), INSTALADO EM RESERVAÇÃO DE ÁGUA DE EDIFICAÇÃO QUE POSSUA RESERVATÓRIO DE FIBRA/FIBROCIMENTO  FORNECIMENTO E INSTALAÇÃO. AF_06/2016</v>
          </cell>
          <cell r="I3938" t="str">
            <v>UN</v>
          </cell>
          <cell r="J3938" t="str">
            <v>COEFICIENTE DE REPRESENTATIVIDADE</v>
          </cell>
          <cell r="K3938" t="str">
            <v>62,91</v>
          </cell>
        </row>
        <row r="3939">
          <cell r="G3939">
            <v>94470</v>
          </cell>
          <cell r="H3939" t="str">
            <v>NIPLE, EM FERRO GALVANIZADO, CONEXÃO ROSQUEADA, DN 80 (3), INSTALADO EM RESERVAÇÃO DE ÁGUA DE EDIFICAÇÃO QUE POSSUA RESERVATÓRIO DE FIBRA/FIBROCIMENTO  FORNECIMENTO E INSTALAÇÃO. AF_06/2016</v>
          </cell>
          <cell r="I3939" t="str">
            <v>UN</v>
          </cell>
          <cell r="J3939" t="str">
            <v>COEFICIENTE DE REPRESENTATIVIDADE</v>
          </cell>
          <cell r="K3939" t="str">
            <v>58,33</v>
          </cell>
        </row>
        <row r="3940">
          <cell r="G3940">
            <v>94471</v>
          </cell>
          <cell r="H3940" t="str">
            <v>COTOVELO 90 GRAUS, EM FERRO GALVANIZADO, CONEXÃO ROSQUEADA, DN 50 (2), INSTALADO EM RESERVAÇÃO DE ÁGUA DE EDIFICAÇÃO QUE POSSUA RESERVATÓRIO DE FIBRA/FIBROCIMENTO  FORNECIMENTO E INSTALAÇÃO. AF_06/2016</v>
          </cell>
          <cell r="I3940" t="str">
            <v>UN</v>
          </cell>
          <cell r="J3940" t="str">
            <v>COEFICIENTE DE REPRESENTATIVIDADE</v>
          </cell>
          <cell r="K3940" t="str">
            <v>42,06</v>
          </cell>
        </row>
        <row r="3941">
          <cell r="G3941">
            <v>94472</v>
          </cell>
          <cell r="H3941" t="str">
            <v>COTOVELO 45 GRAUS, EM FERRO GALVANIZADO, CONEXÃO ROSQUEADA, DN 50 (2), INSTALADO EM RESERVAÇÃO DE ÁGUA DE EDIFICAÇÃO QUE POSSUA RESERVATÓRIO DE FIBRA/FIBROCIMENTO  FORNECIMENTO E INSTALAÇÃO. AF_06/2016</v>
          </cell>
          <cell r="I3941" t="str">
            <v>UN</v>
          </cell>
          <cell r="J3941" t="str">
            <v>COEFICIENTE DE REPRESENTATIVIDADE</v>
          </cell>
          <cell r="K3941" t="str">
            <v>43,21</v>
          </cell>
        </row>
        <row r="3942">
          <cell r="G3942">
            <v>94473</v>
          </cell>
          <cell r="H3942" t="str">
            <v>COTOVELO 90 GRAUS, EM FERRO GALVANIZADO, CONEXÃO ROSQUEADA, DN 65 (2 1/2), INSTALADO EM RESERVAÇÃO DE ÁGUA DE EDIFICAÇÃO QUE POSSUA RESERVATÓRIO DE FIBRA/FIBROCIMENTO  FORNECIMENTO E INSTALAÇÃO. AF_06/2016</v>
          </cell>
          <cell r="I3942" t="str">
            <v>UN</v>
          </cell>
          <cell r="J3942" t="str">
            <v>COEFICIENTE DE REPRESENTATIVIDADE</v>
          </cell>
          <cell r="K3942" t="str">
            <v>62,59</v>
          </cell>
        </row>
        <row r="3943">
          <cell r="G3943">
            <v>94474</v>
          </cell>
          <cell r="H3943" t="str">
            <v>COTOVELO 45 GRAUS, EM FERRO GALVANIZADO, CONEXÃO ROSQUEADA, DN 65 (2 1/2), INSTALADO EM RESERVAÇÃO DE ÁGUA DE EDIFICAÇÃO QUE POSSUA RESERVATÓRIO DE FIBRA/FIBROCIMENTO  FORNECIMENTO E INSTALAÇÃO. AF_06/2016</v>
          </cell>
          <cell r="I3943" t="str">
            <v>UN</v>
          </cell>
          <cell r="J3943" t="str">
            <v>COEFICIENTE DE REPRESENTATIVIDADE</v>
          </cell>
          <cell r="K3943" t="str">
            <v>67,63</v>
          </cell>
        </row>
        <row r="3944">
          <cell r="G3944">
            <v>94475</v>
          </cell>
          <cell r="H3944" t="str">
            <v>COTOVELO 90 GRAUS, EM FERRO GALVANIZADO, CONEXÃO ROSQUEADA, DN 80 (3), INSTALADO EM RESERVAÇÃO DE ÁGUA DE EDIFICAÇÃO QUE POSSUA RESERVATÓRIO DE FIBRA/FIBROCIMENTO  FORNECIMENTO E INSTALAÇÃO. AF_06/2016</v>
          </cell>
          <cell r="I3944" t="str">
            <v>UN</v>
          </cell>
          <cell r="J3944" t="str">
            <v>COEFICIENTE DE REPRESENTATIVIDADE</v>
          </cell>
          <cell r="K3944" t="str">
            <v>85,55</v>
          </cell>
        </row>
        <row r="3945">
          <cell r="G3945">
            <v>94476</v>
          </cell>
          <cell r="H3945" t="str">
            <v>COTOVELO 45 GRAUS, EM FERRO GALVANIZADO, CONEXÃO ROSQUEADA, DN 80 (3), INSTALADO EM RESERVAÇÃO DE ÁGUA DE EDIFICAÇÃO QUE POSSUA RESERVATÓRIO DE FIBRA/FIBROCIMENTO  FORNECIMENTO E INSTALAÇÃO. AF_06/2016</v>
          </cell>
          <cell r="I3945" t="str">
            <v>UN</v>
          </cell>
          <cell r="J3945" t="str">
            <v>COEFICIENTE DE REPRESENTATIVIDADE</v>
          </cell>
          <cell r="K3945" t="str">
            <v>95,27</v>
          </cell>
        </row>
        <row r="3946">
          <cell r="G3946">
            <v>94477</v>
          </cell>
          <cell r="H3946" t="str">
            <v>TÊ, EM FERRO GALVANIZADO, CONEXÃO ROSQUEADA, DN 50 (2), INSTALADO EM RESERVAÇÃO DE ÁGUA DE EDIFICAÇÃO QUE POSSUA RESERVATÓRIO DE FIBRA/FIBROCIMENTO  FORNECIMENTO E INSTALAÇÃO. AF_06/2016</v>
          </cell>
          <cell r="I3946" t="str">
            <v>UN</v>
          </cell>
          <cell r="J3946" t="str">
            <v>COEFICIENTE DE REPRESENTATIVIDADE</v>
          </cell>
          <cell r="K3946" t="str">
            <v>56,01</v>
          </cell>
        </row>
        <row r="3947">
          <cell r="G3947">
            <v>94478</v>
          </cell>
          <cell r="H3947" t="str">
            <v>TÊ, EM FERRO GALVANIZADO, CONEXÃO ROSQUEADA, DN 65 (2 1/2), INSTALADO EM RESERVAÇÃO DE ÁGUA DE EDIFICAÇÃO QUE POSSUA RESERVATÓRIO DE FIBRA/FIBROCIMENTO  FORNECIMENTO E INSTALAÇÃO. AF_06/2016</v>
          </cell>
          <cell r="I3947" t="str">
            <v>UN</v>
          </cell>
          <cell r="J3947" t="str">
            <v>COEFICIENTE DE REPRESENTATIVIDADE</v>
          </cell>
          <cell r="K3947" t="str">
            <v>85,92</v>
          </cell>
        </row>
        <row r="3948">
          <cell r="G3948">
            <v>94479</v>
          </cell>
          <cell r="H3948" t="str">
            <v>TÊ, EM FERRO GALVANIZADO, CONEXÃO ROSQUEADA, DN 80 (3), INSTALADO EM RESERVAÇÃO DE ÁGUA DE EDIFICAÇÃO QUE POSSUA RESERVATÓRIO DE FIBRA/FIBROCIMENTO  FORNECIMENTO E INSTALAÇÃO. AF_06/2016</v>
          </cell>
          <cell r="I3948" t="str">
            <v>UN</v>
          </cell>
          <cell r="J3948" t="str">
            <v>COEFICIENTE DE REPRESENTATIVIDADE</v>
          </cell>
          <cell r="K3948" t="str">
            <v>113,10</v>
          </cell>
        </row>
        <row r="3949">
          <cell r="G3949">
            <v>94606</v>
          </cell>
          <cell r="H3949" t="str">
            <v>LUVA EM COBRE, DN 54 MM, SEM ANEL DE SOLDA, INSTALADO EM RESERVAÇÃO DE ÁGUA DE EDIFICAÇÃO QUE POSSUA RESERVATÓRIO DE FIBRA/FIBROCIMENTO  FORNECIMENTO E INSTALAÇÃO. AF_06/2016</v>
          </cell>
          <cell r="I3949" t="str">
            <v>UN</v>
          </cell>
          <cell r="J3949" t="str">
            <v>ATRIBUÍDO SÃO PAULO</v>
          </cell>
          <cell r="K3949" t="str">
            <v>50,98</v>
          </cell>
        </row>
        <row r="3950">
          <cell r="G3950">
            <v>94608</v>
          </cell>
          <cell r="H3950" t="str">
            <v>LUVA EM COBRE, DN 66 MM, SEM ANEL DE SOLDA, INSTALADO EM RESERVAÇÃO DE ÁGUA DE EDIFICAÇÃO QUE POSSUA RESERVATÓRIO DE FIBRA/FIBROCIMENTO  FORNECIMENTO E INSTALAÇÃO. AF_06/2016</v>
          </cell>
          <cell r="I3950" t="str">
            <v>UN</v>
          </cell>
          <cell r="J3950" t="str">
            <v>ATRIBUÍDO SÃO PAULO</v>
          </cell>
          <cell r="K3950" t="str">
            <v>123,73</v>
          </cell>
        </row>
        <row r="3951">
          <cell r="G3951">
            <v>94610</v>
          </cell>
          <cell r="H3951" t="str">
            <v>LUVA EM COBRE, DN 79 MM, SEM ANEL DE SOLDA, INSTALADO EM RESERVAÇÃO DE ÁGUA DE EDIFICAÇÃO QUE POSSUA RESERVATÓRIO DE FIBRA/FIBROCIMENTO  FORNECIMENTO E INSTALAÇÃO. AF_06/2016</v>
          </cell>
          <cell r="I3951" t="str">
            <v>UN</v>
          </cell>
          <cell r="J3951" t="str">
            <v>ATRIBUÍDO SÃO PAULO</v>
          </cell>
          <cell r="K3951" t="str">
            <v>183,37</v>
          </cell>
        </row>
        <row r="3952">
          <cell r="G3952">
            <v>94612</v>
          </cell>
          <cell r="H3952" t="str">
            <v>LUVA DE COBRE, DN 104 MM, SEM ANEL DE SOLDA, INSTALADO EM RESERVAÇÃO DE ÁGUA DE EDIFICAÇÃO QUE POSSUA RESERVATÓRIO DE FIBRA/FIBROCIMENTO  FORNECIMENTO E INSTALAÇÃO. AF_06/2016</v>
          </cell>
          <cell r="I3952" t="str">
            <v>UN</v>
          </cell>
          <cell r="J3952" t="str">
            <v>ATRIBUÍDO SÃO PAULO</v>
          </cell>
          <cell r="K3952" t="str">
            <v>256,81</v>
          </cell>
        </row>
        <row r="3953">
          <cell r="G3953">
            <v>94614</v>
          </cell>
          <cell r="H3953" t="str">
            <v>COTOVELO EM COBRE, DN 54 MM, 90 GRAUS, SEM ANEL DE SOLDA, INSTALADO EM RESERVAÇÃO DE ÁGUA DE EDIFICAÇÃO QUE POSSUA RESERVATÓRIO DE FIBRA/FIBROCIMENTO  FORNECIMENTO E INSTALAÇÃO. AF_06/2016</v>
          </cell>
          <cell r="I3953" t="str">
            <v>UN</v>
          </cell>
          <cell r="J3953" t="str">
            <v>ATRIBUÍDO SÃO PAULO</v>
          </cell>
          <cell r="K3953" t="str">
            <v>86,04</v>
          </cell>
        </row>
        <row r="3954">
          <cell r="G3954">
            <v>94615</v>
          </cell>
          <cell r="H3954" t="str">
            <v>CURVA EM COBRE, DN 54 MM, 45 GRAUS, SEM ANEL DE SOLDA, BOLSA X BOLSA, INSTALADO EM RESERVAÇÃO DE ÁGUA DE EDIFICAÇÃO QUE POSSUA RESERVATÓRIO DE FIBRA/FIBROCIMENTO  FORNECIMENTO E INSTALAÇÃO. AF_06/2016</v>
          </cell>
          <cell r="I3954" t="str">
            <v>UN</v>
          </cell>
          <cell r="J3954" t="str">
            <v>ATRIBUÍDO SÃO PAULO</v>
          </cell>
          <cell r="K3954" t="str">
            <v>97,46</v>
          </cell>
        </row>
        <row r="3955">
          <cell r="G3955">
            <v>94616</v>
          </cell>
          <cell r="H3955" t="str">
            <v>COTOVELO EM COBRE, DN 66 MM, 90 GRAUS, SEM ANEL DE SOLDA, INSTALADO EM RESERVAÇÃO DE ÁGUA DE EDIFICAÇÃO QUE POSSUA RESERVATÓRIO DE FIBRA/FIBROCIMENTO  FORNECIMENTO E INSTALAÇÃO. AF_06/2016</v>
          </cell>
          <cell r="I3955" t="str">
            <v>UN</v>
          </cell>
          <cell r="J3955" t="str">
            <v>ATRIBUÍDO SÃO PAULO</v>
          </cell>
          <cell r="K3955" t="str">
            <v>236,12</v>
          </cell>
        </row>
        <row r="3956">
          <cell r="G3956">
            <v>94617</v>
          </cell>
          <cell r="H3956" t="str">
            <v>CURVA EM COBRE, DN 66 MM, 45 GRAUS, SEM ANEL DE SOLDA, BOLSA X BOLSA, INSTALADO EM RESERVAÇÃO DE ÁGUA DE EDIFICAÇÃO QUE POSSUA RESERVATÓRIO DE FIBRA/FIBROCIMENTO  FORNECIMENTO E INSTALAÇÃO. AF_06/2016</v>
          </cell>
          <cell r="I3956" t="str">
            <v>UN</v>
          </cell>
          <cell r="J3956" t="str">
            <v>ATRIBUÍDO SÃO PAULO</v>
          </cell>
          <cell r="K3956" t="str">
            <v>196,42</v>
          </cell>
        </row>
        <row r="3957">
          <cell r="G3957">
            <v>94618</v>
          </cell>
          <cell r="H3957" t="str">
            <v>COTOVELO EM COBRE, DN 79 MM, 90 GRAUS, SEM ANEL DE SOLDA, INSTALADO EM RESERVAÇÃO DE ÁGUA DE EDIFICAÇÃO QUE POSSUA RESERVATÓRIO DE FIBRA/FIBROCIMENTO  FORNECIMENTO E INSTALAÇÃO. AF_06/2016</v>
          </cell>
          <cell r="I3957" t="str">
            <v>UN</v>
          </cell>
          <cell r="J3957" t="str">
            <v>ATRIBUÍDO SÃO PAULO</v>
          </cell>
          <cell r="K3957" t="str">
            <v>232,07</v>
          </cell>
        </row>
        <row r="3958">
          <cell r="G3958">
            <v>94620</v>
          </cell>
          <cell r="H3958" t="str">
            <v>COTOVELO EM COBRE, DN 104 MM, 90 GRAUS, SEM ANEL DE SOLDA, INSTALADO EM RESERVAÇÃO DE ÁGUA DE EDIFICAÇÃO QUE POSSUA RESERVATÓRIO DE FIBRA/FIBROCIMENTO  FORNECIMENTO E INSTALAÇÃO. AF_06/2016</v>
          </cell>
          <cell r="I3958" t="str">
            <v>UN</v>
          </cell>
          <cell r="J3958" t="str">
            <v>ATRIBUÍDO SÃO PAULO</v>
          </cell>
          <cell r="K3958" t="str">
            <v>529,05</v>
          </cell>
        </row>
        <row r="3959">
          <cell r="G3959">
            <v>94622</v>
          </cell>
          <cell r="H3959" t="str">
            <v>TE EM COBRE, DN 54 MM, SEM ANEL DE SOLDA, INSTALADO EM RESERVAÇÃO DE ÁGUA DE EDIFICAÇÃO QUE POSSUA RESERVATÓRIO DE FIBRA/FIBROCIMENTO  FORNECIMENTO E INSTALAÇÃO. AF_06/2016</v>
          </cell>
          <cell r="I3959" t="str">
            <v>UN</v>
          </cell>
          <cell r="J3959" t="str">
            <v>ATRIBUÍDO SÃO PAULO</v>
          </cell>
          <cell r="K3959" t="str">
            <v>125,70</v>
          </cell>
        </row>
        <row r="3960">
          <cell r="G3960">
            <v>94623</v>
          </cell>
          <cell r="H3960" t="str">
            <v>TE EM COBRE, DN 66 MM, SEM ANEL DE SOLDA, INSTALADO EM RESERVAÇÃO DE ÁGUA DE EDIFICAÇÃO QUE POSSUA RESERVATÓRIO DE FIBRA/FIBROCIMENTO  FORNECIMENTO E INSTALAÇÃO. AF_06/2016</v>
          </cell>
          <cell r="I3960" t="str">
            <v>UN</v>
          </cell>
          <cell r="J3960" t="str">
            <v>ATRIBUÍDO SÃO PAULO</v>
          </cell>
          <cell r="K3960" t="str">
            <v>292,63</v>
          </cell>
        </row>
        <row r="3961">
          <cell r="G3961">
            <v>94624</v>
          </cell>
          <cell r="H3961" t="str">
            <v>TE EM COBRE, DN 79 MM, SEM ANEL DE SOLDA, INSTALADO EM RESERVAÇÃO DE ÁGUA DE EDIFICAÇÃO QUE POSSUA RESERVATÓRIO DE FIBRA/FIBROCIMENTO  FORNECIMENTO E INSTALAÇÃO. AF_06/2016</v>
          </cell>
          <cell r="I3961" t="str">
            <v>UN</v>
          </cell>
          <cell r="J3961" t="str">
            <v>ATRIBUÍDO SÃO PAULO</v>
          </cell>
          <cell r="K3961" t="str">
            <v>444,33</v>
          </cell>
        </row>
        <row r="3962">
          <cell r="G3962">
            <v>94625</v>
          </cell>
          <cell r="H3962" t="str">
            <v>TE EM COBRE, DN 104 MM, SEM ANEL DE SOLDA, INSTALADO EM RESERVAÇÃO DE ÁGUA DE EDIFICAÇÃO QUE POSSUA RESERVATÓRIO DE FIBRA/FIBROCIMENTO  FORNECIMENTO E INSTALAÇÃO. AF_06/2016</v>
          </cell>
          <cell r="I3962" t="str">
            <v>UN</v>
          </cell>
          <cell r="J3962" t="str">
            <v>ATRIBUÍDO SÃO PAULO</v>
          </cell>
          <cell r="K3962" t="str">
            <v>922,01</v>
          </cell>
        </row>
        <row r="3963">
          <cell r="G3963">
            <v>94656</v>
          </cell>
          <cell r="H3963" t="str">
            <v>ADAPTADOR CURTO COM BOLSA E ROSCA PARA REGISTRO, PVC, SOLDÁVEL, DN  25 MM X 3/4 , INSTALADO EM RESERVAÇÃO DE ÁGUA DE EDIFICAÇÃO QUE POSSUA RESERVATÓRIO DE FIBRA/FIBROCIMENTO   FORNECIMENTO E INSTALAÇÃO. AF_06/2016</v>
          </cell>
          <cell r="I3963" t="str">
            <v>UN</v>
          </cell>
          <cell r="J3963" t="str">
            <v>COEFICIENTE DE REPRESENTATIVIDADE</v>
          </cell>
          <cell r="K3963" t="str">
            <v>4,85</v>
          </cell>
        </row>
        <row r="3964">
          <cell r="G3964">
            <v>94657</v>
          </cell>
          <cell r="H3964" t="str">
            <v>LUVA PVC, SOLDÁVEL, DN  25 MM, INSTALADA EM RESERVAÇÃO DE ÁGUA DE EDIFICAÇÃO QUE POSSUA RESERVATÓRIO DE FIBRA/FIBROCIMENTO   FORNECIMENTO E INSTALAÇÃO. AF_06/2016</v>
          </cell>
          <cell r="I3964" t="str">
            <v>UN</v>
          </cell>
          <cell r="J3964" t="str">
            <v>COEFICIENTE DE REPRESENTATIVIDADE</v>
          </cell>
          <cell r="K3964" t="str">
            <v>4,79</v>
          </cell>
        </row>
        <row r="3965">
          <cell r="G3965">
            <v>94658</v>
          </cell>
          <cell r="H3965" t="str">
            <v>ADAPTADOR CURTO COM BOLSA E ROSCA PARA REGISTRO, PVC, SOLDÁVEL, DN 32 MM X 1 , INSTALADO EM RESERVAÇÃO DE ÁGUA DE EDIFICAÇÃO QUE POSSUA RESERVATÓRIO DE FIBRA/FIBROCIMENTO   FORNECIMENTO E INSTALAÇÃO. AF_06/2016</v>
          </cell>
          <cell r="I3965" t="str">
            <v>UN</v>
          </cell>
          <cell r="J3965" t="str">
            <v>COEFICIENTE DE REPRESENTATIVIDADE</v>
          </cell>
          <cell r="K3965" t="str">
            <v>5,53</v>
          </cell>
        </row>
        <row r="3966">
          <cell r="G3966">
            <v>94659</v>
          </cell>
          <cell r="H3966" t="str">
            <v>LUVA PVC, SOLDÁVEL, DN 32 MM, INSTALADA EM RESERVAÇÃO DE ÁGUA DE EDIFICAÇÃO QUE POSSUA RESERVATÓRIO DE FIBRA/FIBROCIMENTO   FORNECIMENTO E INSTALAÇÃO. AF_06/2016</v>
          </cell>
          <cell r="I3966" t="str">
            <v>UN</v>
          </cell>
          <cell r="J3966" t="str">
            <v>COEFICIENTE DE REPRESENTATIVIDADE</v>
          </cell>
          <cell r="K3966" t="str">
            <v>5,60</v>
          </cell>
        </row>
        <row r="3967">
          <cell r="G3967">
            <v>94660</v>
          </cell>
          <cell r="H3967" t="str">
            <v>ADAPTADOR CURTO COM BOLSA E ROSCA PARA REGISTRO, PVC, SOLDÁVEL, DN 40 MM X 1 1/4 , INSTALADO EM RESERVAÇÃO DE ÁGUA DE EDIFICAÇÃO QUE POSSUA RESERVATÓRIO DE FIBRA/FIBROCIMENTO   FORNECIMENTO E INSTALAÇÃO. AF_06/2016</v>
          </cell>
          <cell r="I3967" t="str">
            <v>UN</v>
          </cell>
          <cell r="J3967" t="str">
            <v>COEFICIENTE DE REPRESENTATIVIDADE</v>
          </cell>
          <cell r="K3967" t="str">
            <v>9,13</v>
          </cell>
        </row>
        <row r="3968">
          <cell r="G3968">
            <v>94661</v>
          </cell>
          <cell r="H3968" t="str">
            <v>LUVA, PVC, SOLDÁVEL, DN 40 MM, INSTALADO EM RESERVAÇÃO DE ÁGUA DE EDIFICAÇÃO QUE POSSUA RESERVATÓRIO DE FIBRA/FIBROCIMENTO   FORNECIMENTO E INSTALAÇÃO. AF_06/2016</v>
          </cell>
          <cell r="I3968" t="str">
            <v>UN</v>
          </cell>
          <cell r="J3968" t="str">
            <v>COEFICIENTE DE REPRESENTATIVIDADE</v>
          </cell>
          <cell r="K3968" t="str">
            <v>9,45</v>
          </cell>
        </row>
        <row r="3969">
          <cell r="G3969">
            <v>94662</v>
          </cell>
          <cell r="H3969" t="str">
            <v>ADAPTADOR CURTO COM BOLSA E ROSCA PARA REGISTRO, PVC, SOLDÁVEL, DN 50 MM X 1 1/2 , INSTALADO EM RESERVAÇÃO DE ÁGUA DE EDIFICAÇÃO QUE POSSUA RESERVATÓRIO DE FIBRA/FIBROCIMENTO   FORNECIMENTO E INSTALAÇÃO. AF_06/2016</v>
          </cell>
          <cell r="I3969" t="str">
            <v>UN</v>
          </cell>
          <cell r="J3969" t="str">
            <v>COEFICIENTE DE REPRESENTATIVIDADE</v>
          </cell>
          <cell r="K3969" t="str">
            <v>9,81</v>
          </cell>
        </row>
        <row r="3970">
          <cell r="G3970">
            <v>94663</v>
          </cell>
          <cell r="H3970" t="str">
            <v>LUVA, PVC, SOLDÁVEL, DN 50 MM, INSTALADO EM RESERVAÇÃO DE ÁGUA DE EDIFICAÇÃO QUE POSSUA RESERVATÓRIO DE FIBRA/FIBROCIMENTO   FORNECIMENTO E INSTALAÇÃO. AF_06/2016</v>
          </cell>
          <cell r="I3970" t="str">
            <v>UN</v>
          </cell>
          <cell r="J3970" t="str">
            <v>COEFICIENTE DE REPRESENTATIVIDADE</v>
          </cell>
          <cell r="K3970" t="str">
            <v>9,94</v>
          </cell>
        </row>
        <row r="3971">
          <cell r="G3971">
            <v>94664</v>
          </cell>
          <cell r="H3971" t="str">
            <v>ADAPTADOR CURTO COM BOLSA E ROSCA PARA REGISTRO, PVC, SOLDÁVEL, DN 60 MM X 2 , INSTALADO EM RESERVAÇÃO DE ÁGUA DE EDIFICAÇÃO QUE POSSUA RESERVATÓRIO DE FIBRA/FIBROCIMENTO   FORNECIMENTO E INSTALAÇÃO. AF_06/2016</v>
          </cell>
          <cell r="I3971" t="str">
            <v>UN</v>
          </cell>
          <cell r="J3971" t="str">
            <v>COEFICIENTE DE REPRESENTATIVIDADE</v>
          </cell>
          <cell r="K3971" t="str">
            <v>21,15</v>
          </cell>
        </row>
        <row r="3972">
          <cell r="G3972">
            <v>94665</v>
          </cell>
          <cell r="H3972" t="str">
            <v>LUVA, PVC, SOLDÁVEL, DN 60 MM, INSTALADO EM RESERVAÇÃO DE ÁGUA DE EDIFICAÇÃO QUE POSSUA RESERVATÓRIO DE FIBRA/FIBROCIMENTO   FORNECIMENTO E INSTALAÇÃO. AF_06/2016</v>
          </cell>
          <cell r="I3972" t="str">
            <v>UN</v>
          </cell>
          <cell r="J3972" t="str">
            <v>COEFICIENTE DE REPRESENTATIVIDADE</v>
          </cell>
          <cell r="K3972" t="str">
            <v>21,13</v>
          </cell>
        </row>
        <row r="3973">
          <cell r="G3973">
            <v>94666</v>
          </cell>
          <cell r="H3973" t="str">
            <v>ADAPTADOR CURTO COM BOLSA E ROSCA PARA REGISTRO, PVC, SOLDÁVEL, DN 75 MM X 2 1/2 , INSTALADO EM RESERVAÇÃO DE ÁGUA DE EDIFICAÇÃO QUE POSSUA RESERVATÓRIO DE FIBRA/FIBROCIMENTO   FORNECIMENTO E INSTALAÇÃO. AF_06/2016</v>
          </cell>
          <cell r="I3973" t="str">
            <v>UN</v>
          </cell>
          <cell r="J3973" t="str">
            <v>COEFICIENTE DE REPRESENTATIVIDADE</v>
          </cell>
          <cell r="K3973" t="str">
            <v>25,03</v>
          </cell>
        </row>
        <row r="3974">
          <cell r="G3974">
            <v>94667</v>
          </cell>
          <cell r="H3974" t="str">
            <v>LUVA, PVC, SOLDÁVEL, DN 75 MM, INSTALADO EM RESERVAÇÃO DE ÁGUA DE EDIFICAÇÃO QUE POSSUA RESERVATÓRIO DE FIBRA/FIBROCIMENTO   FORNECIMENTO E INSTALAÇÃO. AF_06/2016</v>
          </cell>
          <cell r="I3974" t="str">
            <v>UN</v>
          </cell>
          <cell r="J3974" t="str">
            <v>COEFICIENTE DE REPRESENTATIVIDADE</v>
          </cell>
          <cell r="K3974" t="str">
            <v>27,46</v>
          </cell>
        </row>
        <row r="3975">
          <cell r="G3975">
            <v>94668</v>
          </cell>
          <cell r="H3975" t="str">
            <v>ADAPTADOR CURTO COM BOLSA E ROSCA PARA REGISTRO, PVC, SOLDÁVEL, DN 85 MM X 3 , INSTALADO EM RESERVAÇÃO DE ÁGUA DE EDIFICAÇÃO QUE POSSUA RESERVATÓRIO DE FIBRA/FIBROCIMENTO   FORNECIMENTO E INSTALAÇÃO. AF_06/2016</v>
          </cell>
          <cell r="I3975" t="str">
            <v>UN</v>
          </cell>
          <cell r="J3975" t="str">
            <v>COEFICIENTE DE REPRESENTATIVIDADE</v>
          </cell>
          <cell r="K3975" t="str">
            <v>43,30</v>
          </cell>
        </row>
        <row r="3976">
          <cell r="G3976">
            <v>94669</v>
          </cell>
          <cell r="H3976" t="str">
            <v>LUVA, PVC, SOLDÁVEL, DN 85 MM, INSTALADO EM RESERVAÇÃO DE ÁGUA DE EDIFICAÇÃO QUE POSSUA RESERVATÓRIO DE FIBRA/FIBROCIMENTO   FORNECIMENTO E INSTALAÇÃO. AF_06/2016</v>
          </cell>
          <cell r="I3976" t="str">
            <v>UN</v>
          </cell>
          <cell r="J3976" t="str">
            <v>COEFICIENTE DE REPRESENTATIVIDADE</v>
          </cell>
          <cell r="K3976" t="str">
            <v>56,90</v>
          </cell>
        </row>
        <row r="3977">
          <cell r="G3977">
            <v>94670</v>
          </cell>
          <cell r="H3977" t="str">
            <v>ADAPTADOR CURTO COM BOLSA E ROSCA PARA REGISTRO, PVC, SOLDÁVEL, DN 110 MM X 4 , INSTALADO EM RESERVAÇÃO DE ÁGUA DE EDIFICAÇÃO QUE POSSUA RESERVATÓRIO DE FIBRA/FIBROCIMENTO   FORNECIMENTO E INSTALAÇÃO. AF_06/2016</v>
          </cell>
          <cell r="I3977" t="str">
            <v>UN</v>
          </cell>
          <cell r="J3977" t="str">
            <v>COEFICIENTE DE REPRESENTATIVIDADE</v>
          </cell>
          <cell r="K3977" t="str">
            <v>55,41</v>
          </cell>
        </row>
        <row r="3978">
          <cell r="G3978">
            <v>94671</v>
          </cell>
          <cell r="H3978" t="str">
            <v>LUVA, PVC, SOLDÁVEL, DN 110 MM, INSTALADO EM RESERVAÇÃO DE ÁGUA DE EDIFICAÇÃO QUE POSSUA RESERVATÓRIO DE FIBRA/FIBROCIMENTO   FORNECIMENTO E INSTALAÇÃO. AF_06/2016</v>
          </cell>
          <cell r="I3978" t="str">
            <v>UN</v>
          </cell>
          <cell r="J3978" t="str">
            <v>COEFICIENTE DE REPRESENTATIVIDADE</v>
          </cell>
          <cell r="K3978" t="str">
            <v>78,07</v>
          </cell>
        </row>
        <row r="3979">
          <cell r="G3979">
            <v>94672</v>
          </cell>
          <cell r="H3979" t="str">
            <v>JOELHO 90 GRAUS COM BUCHA DE LATÃO, PVC, SOLDÁVEL, DN  25 MM, X 3/4 INSTALADO EM RESERVAÇÃO DE ÁGUA DE EDIFICAÇÃO QUE POSSUA RESERVATÓRIO DE FIBRA/FIBROCIMENTO   FORNECIMENTO E INSTALAÇÃO. AF_06/2016</v>
          </cell>
          <cell r="I3979" t="str">
            <v>UN</v>
          </cell>
          <cell r="J3979" t="str">
            <v>COEFICIENTE DE REPRESENTATIVIDADE</v>
          </cell>
          <cell r="K3979" t="str">
            <v>7,89</v>
          </cell>
        </row>
        <row r="3980">
          <cell r="G3980">
            <v>94673</v>
          </cell>
          <cell r="H3980" t="str">
            <v>CURVA 90 GRAUS, PVC, SOLDÁVEL, DN  25 MM, INSTALADO EM RESERVAÇÃO DE ÁGUA DE EDIFICAÇÃO QUE POSSUA RESERVATÓRIO DE FIBRA/FIBROCIMENTO   FORNECIMENTO E INSTALAÇÃO. AF_06/2016</v>
          </cell>
          <cell r="I3980" t="str">
            <v>UN</v>
          </cell>
          <cell r="J3980" t="str">
            <v>COEFICIENTE DE REPRESENTATIVIDADE</v>
          </cell>
          <cell r="K3980" t="str">
            <v>7,70</v>
          </cell>
        </row>
        <row r="3981">
          <cell r="G3981">
            <v>94674</v>
          </cell>
          <cell r="H3981" t="str">
            <v>JOELHO 90 GRAUS, PVC, SOLDÁVEL, DN 32 MM INSTALADO EM RESERVAÇÃO DE ÁGUA DE EDIFICAÇÃO QUE POSSUA RESERVATÓRIO DE FIBRA/FIBROCIMENTO   FORNECIMENTO E INSTALAÇÃO. AF_06/2016</v>
          </cell>
          <cell r="I3981" t="str">
            <v>UN</v>
          </cell>
          <cell r="J3981" t="str">
            <v>COEFICIENTE DE REPRESENTATIVIDADE</v>
          </cell>
          <cell r="K3981" t="str">
            <v>7,07</v>
          </cell>
        </row>
        <row r="3982">
          <cell r="G3982">
            <v>94675</v>
          </cell>
          <cell r="H3982" t="str">
            <v>CURVA 90 GRAUS, PVC, SOLDÁVEL, DN 32 MM, INSTALADO EM RESERVAÇÃO DE ÁGUA DE EDIFICAÇÃO QUE POSSUA RESERVATÓRIO DE FIBRA/FIBROCIMENTO   FORNECIMENTO E INSTALAÇÃO. AF_06/2016</v>
          </cell>
          <cell r="I3982" t="str">
            <v>UN</v>
          </cell>
          <cell r="J3982" t="str">
            <v>COEFICIENTE DE REPRESENTATIVIDADE</v>
          </cell>
          <cell r="K3982" t="str">
            <v>10,49</v>
          </cell>
        </row>
        <row r="3983">
          <cell r="G3983">
            <v>94676</v>
          </cell>
          <cell r="H3983" t="str">
            <v>JOELHO 90 GRAUS, PVC, SOLDÁVEL, DN 40 MM INSTALADO EM RESERVAÇÃO DE ÁGUA DE EDIFICAÇÃO QUE POSSUA RESERVATÓRIO DE FIBRA/FIBROCIMENTO   FORNECIMENTO E INSTALAÇÃO. AF_06/2016</v>
          </cell>
          <cell r="I3983" t="str">
            <v>UN</v>
          </cell>
          <cell r="J3983" t="str">
            <v>COEFICIENTE DE REPRESENTATIVIDADE</v>
          </cell>
          <cell r="K3983" t="str">
            <v>12,18</v>
          </cell>
        </row>
        <row r="3984">
          <cell r="G3984">
            <v>94677</v>
          </cell>
          <cell r="H3984" t="str">
            <v>CURVA 90 GRAUS, PVC, SOLDÁVEL, DN 40 MM, INSTALADO EM RESERVAÇÃO DE ÁGUA DE EDIFICAÇÃO QUE POSSUA RESERVATÓRIO DE FIBRA/FIBROCIMENTO   FORNECIMENTO E INSTALAÇÃO. AF_06/2016</v>
          </cell>
          <cell r="I3984" t="str">
            <v>UN</v>
          </cell>
          <cell r="J3984" t="str">
            <v>COEFICIENTE DE REPRESENTATIVIDADE</v>
          </cell>
          <cell r="K3984" t="str">
            <v>17,33</v>
          </cell>
        </row>
        <row r="3985">
          <cell r="G3985">
            <v>94678</v>
          </cell>
          <cell r="H3985" t="str">
            <v>JOELHO 90 GRAUS, PVC, SOLDÁVEL, DN 50 MM INSTALADO EM RESERVAÇÃO DE ÁGUA DE EDIFICAÇÃO QUE POSSUA RESERVATÓRIO DE FIBRA/FIBROCIMENTO   FORNECIMENTO E INSTALAÇÃO. AF_06/2016</v>
          </cell>
          <cell r="I3985" t="str">
            <v>UN</v>
          </cell>
          <cell r="J3985" t="str">
            <v>COEFICIENTE DE REPRESENTATIVIDADE</v>
          </cell>
          <cell r="K3985" t="str">
            <v>12,48</v>
          </cell>
        </row>
        <row r="3986">
          <cell r="G3986">
            <v>94679</v>
          </cell>
          <cell r="H3986" t="str">
            <v>CURVA 90 GRAUS, PVC, SOLDÁVEL, DN 50 MM, INSTALADO EM RESERVAÇÃO DE ÁGUA DE EDIFICAÇÃO QUE POSSUA RESERVATÓRIO DE FIBRA/FIBROCIMENTO   FORNECIMENTO E INSTALAÇÃO. AF_06/2016</v>
          </cell>
          <cell r="I3986" t="str">
            <v>UN</v>
          </cell>
          <cell r="J3986" t="str">
            <v>COEFICIENTE DE REPRESENTATIVIDADE</v>
          </cell>
          <cell r="K3986" t="str">
            <v>19,27</v>
          </cell>
        </row>
        <row r="3987">
          <cell r="G3987">
            <v>94680</v>
          </cell>
          <cell r="H3987" t="str">
            <v>JOELHO 90 GRAUS, PVC, SOLDÁVEL, DN 60 MM INSTALADO EM RESERVAÇÃO DE ÁGUA DE EDIFICAÇÃO QUE POSSUA RESERVATÓRIO DE FIBRA/FIBROCIMENTO   FORNECIMENTO E INSTALAÇÃO. AF_06/2016</v>
          </cell>
          <cell r="I3987" t="str">
            <v>UN</v>
          </cell>
          <cell r="J3987" t="str">
            <v>COEFICIENTE DE REPRESENTATIVIDADE</v>
          </cell>
          <cell r="K3987" t="str">
            <v>32,90</v>
          </cell>
        </row>
        <row r="3988">
          <cell r="G3988">
            <v>94681</v>
          </cell>
          <cell r="H3988" t="str">
            <v>CURVA 90 GRAUS, PVC, SOLDÁVEL, DN 60 MM, INSTALADO EM RESERVAÇÃO DE ÁGUA DE EDIFICAÇÃO QUE POSSUA RESERVATÓRIO DE FIBRA/FIBROCIMENTO   FORNECIMENTO E INSTALAÇÃO. AF_06/2016</v>
          </cell>
          <cell r="I3988" t="str">
            <v>UN</v>
          </cell>
          <cell r="J3988" t="str">
            <v>COEFICIENTE DE REPRESENTATIVIDADE</v>
          </cell>
          <cell r="K3988" t="str">
            <v>42,20</v>
          </cell>
        </row>
        <row r="3989">
          <cell r="G3989">
            <v>94682</v>
          </cell>
          <cell r="H3989" t="str">
            <v>JOELHO 90 GRAUS, PVC, SOLDÁVEL, DN 75 MM INSTALADO EM RESERVAÇÃO DE ÁGUA DE EDIFICAÇÃO QUE POSSUA RESERVATÓRIO DE FIBRA/FIBROCIMENTO   FORNECIMENTO E INSTALAÇÃO. AF_06/2016</v>
          </cell>
          <cell r="I3989" t="str">
            <v>UN</v>
          </cell>
          <cell r="J3989" t="str">
            <v>COEFICIENTE DE REPRESENTATIVIDADE</v>
          </cell>
          <cell r="K3989" t="str">
            <v>80,76</v>
          </cell>
        </row>
        <row r="3990">
          <cell r="G3990">
            <v>94683</v>
          </cell>
          <cell r="H3990" t="str">
            <v>CURVA 90 GRAUS, PVC, SOLDÁVEL, DN 75 MM, INSTALADO EM RESERVAÇÃO DE ÁGUA DE EDIFICAÇÃO QUE POSSUA RESERVATÓRIO DE FIBRA/FIBROCIMENTO   FORNECIMENTO E INSTALAÇÃO. AF_06/2016</v>
          </cell>
          <cell r="I3990" t="str">
            <v>UN</v>
          </cell>
          <cell r="J3990" t="str">
            <v>COEFICIENTE DE REPRESENTATIVIDADE</v>
          </cell>
          <cell r="K3990" t="str">
            <v>53,45</v>
          </cell>
        </row>
        <row r="3991">
          <cell r="G3991">
            <v>94684</v>
          </cell>
          <cell r="H3991" t="str">
            <v>JOELHO 90 GRAUS, PVC, SOLDÁVEL, DN 85 MM INSTALADO EM RESERVAÇÃO DE ÁGUA DE EDIFICAÇÃO QUE POSSUA RESERVATÓRIO DE FIBRA/FIBROCIMENTO   FORNECIMENTO E INSTALAÇÃO. AF_06/2016</v>
          </cell>
          <cell r="I3991" t="str">
            <v>UN</v>
          </cell>
          <cell r="J3991" t="str">
            <v>COEFICIENTE DE REPRESENTATIVIDADE</v>
          </cell>
          <cell r="K3991" t="str">
            <v>105,26</v>
          </cell>
        </row>
        <row r="3992">
          <cell r="G3992">
            <v>94685</v>
          </cell>
          <cell r="H3992" t="str">
            <v>CURVA 90 GRAUS, PVC, SOLDÁVEL, DN 85 MM, INSTALADO EM RESERVAÇÃO DE ÁGUA DE EDIFICAÇÃO QUE POSSUA RESERVATÓRIO DE FIBRA/FIBROCIMENTO   FORNECIMENTO E INSTALAÇÃO. AF_06/2016</v>
          </cell>
          <cell r="I3992" t="str">
            <v>UN</v>
          </cell>
          <cell r="J3992" t="str">
            <v>COEFICIENTE DE REPRESENTATIVIDADE</v>
          </cell>
          <cell r="K3992" t="str">
            <v>82,53</v>
          </cell>
        </row>
        <row r="3993">
          <cell r="G3993">
            <v>94686</v>
          </cell>
          <cell r="H3993" t="str">
            <v>JOELHO 90 GRAUS, PVC, SOLDÁVEL, DN 110 MM INSTALADO EM RESERVAÇÃO DE ÁGUA DE EDIFICAÇÃO QUE POSSUA RESERVATÓRIO DE FIBRA/FIBROCIMENTO   FORNECIMENTO E INSTALAÇÃO. AF_06/2016</v>
          </cell>
          <cell r="I3993" t="str">
            <v>UN</v>
          </cell>
          <cell r="J3993" t="str">
            <v>COEFICIENTE DE REPRESENTATIVIDADE</v>
          </cell>
          <cell r="K3993" t="str">
            <v>190,96</v>
          </cell>
        </row>
        <row r="3994">
          <cell r="G3994">
            <v>94687</v>
          </cell>
          <cell r="H3994" t="str">
            <v>CURVA 90 GRAUS, PVC, SOLDÁVEL, DN 110 MM, INSTALADO EM RESERVAÇÃO DE ÁGUA DE EDIFICAÇÃO QUE POSSUA RESERVATÓRIO DE FIBRA/FIBROCIMENTO   FORNECIMENTO E INSTALAÇÃO. AF_06/2016</v>
          </cell>
          <cell r="I3994" t="str">
            <v>UN</v>
          </cell>
          <cell r="J3994" t="str">
            <v>COEFICIENTE DE REPRESENTATIVIDADE</v>
          </cell>
          <cell r="K3994" t="str">
            <v>156,69</v>
          </cell>
        </row>
        <row r="3995">
          <cell r="G3995">
            <v>94688</v>
          </cell>
          <cell r="H3995" t="str">
            <v>TÊ, PVC, SOLDÁVEL, DN  25 MM INSTALADO EM RESERVAÇÃO DE ÁGUA DE EDIFICAÇÃO QUE POSSUA RESERVATÓRIO DE FIBRA/FIBROCIMENTO   FORNECIMENTO E INSTALAÇÃO. AF_06/2016</v>
          </cell>
          <cell r="I3995" t="str">
            <v>UN</v>
          </cell>
          <cell r="J3995" t="str">
            <v>COEFICIENTE DE REPRESENTATIVIDADE</v>
          </cell>
          <cell r="K3995" t="str">
            <v>8,43</v>
          </cell>
        </row>
        <row r="3996">
          <cell r="G3996">
            <v>94689</v>
          </cell>
          <cell r="H3996" t="str">
            <v>TÊ COM BUCHA DE LATÃO NA BOLSA CENTRAL, PVC, SOLDÁVEL, DN  25 MM X 3/4 , INSTALADO EM RESERVAÇÃO DE ÁGUA DE EDIFICAÇÃO QUE POSSUA RESERVATÓRIO DE FIBRA/FIBROCIMENTO   FORNECIMENTO E INSTALAÇÃO. AF_06/2016</v>
          </cell>
          <cell r="I3996" t="str">
            <v>UN</v>
          </cell>
          <cell r="J3996" t="str">
            <v>COEFICIENTE DE REPRESENTATIVIDADE</v>
          </cell>
          <cell r="K3996" t="str">
            <v>10,90</v>
          </cell>
        </row>
        <row r="3997">
          <cell r="G3997">
            <v>94690</v>
          </cell>
          <cell r="H3997" t="str">
            <v>TÊ, PVC, SOLDÁVEL, DN 32 MM INSTALADO EM RESERVAÇÃO DE ÁGUA DE EDIFICAÇÃO QUE POSSUA RESERVATÓRIO DE FIBRA/FIBROCIMENTO   FORNECIMENTO E INSTALAÇÃO. AF_06/2016</v>
          </cell>
          <cell r="I3997" t="str">
            <v>UN</v>
          </cell>
          <cell r="J3997" t="str">
            <v>COEFICIENTE DE REPRESENTATIVIDADE</v>
          </cell>
          <cell r="K3997" t="str">
            <v>10,50</v>
          </cell>
        </row>
        <row r="3998">
          <cell r="G3998">
            <v>94691</v>
          </cell>
          <cell r="H3998" t="str">
            <v>TÊ DE REDUÇÃO, PVC, SOLDÁVEL, DN 32 MM X  25 MM, INSTALADO EM RESERVAÇÃO DE ÁGUA DE EDIFICAÇÃO QUE POSSUA RESERVATÓRIO DE FIBRA/FIBROCIMENTO   FORNECIMENTO E INSTALAÇÃO. AF_06/2016</v>
          </cell>
          <cell r="I3998" t="str">
            <v>UN</v>
          </cell>
          <cell r="J3998" t="str">
            <v>COEFICIENTE DE REPRESENTATIVIDADE</v>
          </cell>
          <cell r="K3998" t="str">
            <v>11,92</v>
          </cell>
        </row>
        <row r="3999">
          <cell r="G3999">
            <v>94692</v>
          </cell>
          <cell r="H3999" t="str">
            <v>TÊ, PVC, SOLDÁVEL, DN 40 MM INSTALADO EM RESERVAÇÃO DE ÁGUA DE EDIFICAÇÃO QUE POSSUA RESERVATÓRIO DE FIBRA/FIBROCIMENTO   FORNECIMENTO E INSTALAÇÃO. AF_06/2016</v>
          </cell>
          <cell r="I3999" t="str">
            <v>UN</v>
          </cell>
          <cell r="J3999" t="str">
            <v>COEFICIENTE DE REPRESENTATIVIDADE</v>
          </cell>
          <cell r="K3999" t="str">
            <v>18,26</v>
          </cell>
        </row>
        <row r="4000">
          <cell r="G4000">
            <v>94693</v>
          </cell>
          <cell r="H4000" t="str">
            <v>TÊ DE REDUÇÃO, PVC, SOLDÁVEL, DN 40 MM X 32 MM, INSTALADO EM RESERVAÇÃO DE ÁGUA DE EDIFICAÇÃO QUE POSSUA RESERVATÓRIO DE FIBRA/FIBROCIMENTO   FORNECIMENTO E INSTALAÇÃO. AF_06/2016</v>
          </cell>
          <cell r="I4000" t="str">
            <v>UN</v>
          </cell>
          <cell r="J4000" t="str">
            <v>COEFICIENTE DE REPRESENTATIVIDADE</v>
          </cell>
          <cell r="K4000" t="str">
            <v>18,98</v>
          </cell>
        </row>
        <row r="4001">
          <cell r="G4001">
            <v>94694</v>
          </cell>
          <cell r="H4001" t="str">
            <v>TÊ, PVC, SOLDÁVEL, DN 50 MM INSTALADO EM RESERVAÇÃO DE ÁGUA DE EDIFICAÇÃO QUE POSSUA RESERVATÓRIO DE FIBRA/FIBROCIMENTO   FORNECIMENTO E INSTALAÇÃO. AF_06/2016</v>
          </cell>
          <cell r="I4001" t="str">
            <v>UN</v>
          </cell>
          <cell r="J4001" t="str">
            <v>COEFICIENTE DE REPRESENTATIVIDADE</v>
          </cell>
          <cell r="K4001" t="str">
            <v>19,02</v>
          </cell>
        </row>
        <row r="4002">
          <cell r="G4002">
            <v>94695</v>
          </cell>
          <cell r="H4002" t="str">
            <v>TÊ DE REDUÇÃO, PVC, SOLDÁVEL, DN 50 MM X 40 MM, INSTALADO EM RESERVAÇÃO DE ÁGUA DE EDIFICAÇÃO QUE POSSUA RESERVATÓRIO DE FIBRA/FIBROCIMENTO   FORNECIMENTO E INSTALAÇÃO. AF_06/2016</v>
          </cell>
          <cell r="I4002" t="str">
            <v>UN</v>
          </cell>
          <cell r="J4002" t="str">
            <v>COEFICIENTE DE REPRESENTATIVIDADE</v>
          </cell>
          <cell r="K4002" t="str">
            <v>24,57</v>
          </cell>
        </row>
        <row r="4003">
          <cell r="G4003">
            <v>94696</v>
          </cell>
          <cell r="H4003" t="str">
            <v>TÊ, PVC, SOLDÁVEL, DN 60 MM INSTALADO EM RESERVAÇÃO DE ÁGUA DE EDIFICAÇÃO QUE POSSUA RESERVATÓRIO DE FIBRA/FIBROCIMENTO   FORNECIMENTO E INSTALAÇÃO. AF_06/2016</v>
          </cell>
          <cell r="I4003" t="str">
            <v>UN</v>
          </cell>
          <cell r="J4003" t="str">
            <v>COEFICIENTE DE REPRESENTATIVIDADE</v>
          </cell>
          <cell r="K4003" t="str">
            <v>43,39</v>
          </cell>
        </row>
        <row r="4004">
          <cell r="G4004">
            <v>94697</v>
          </cell>
          <cell r="H4004" t="str">
            <v>TÊ, PVC, SOLDÁVEL, DN 75 MM INSTALADO EM RESERVAÇÃO DE ÁGUA DE EDIFICAÇÃO QUE POSSUA RESERVATÓRIO DE FIBRA/FIBROCIMENTO   FORNECIMENTO E INSTALAÇÃO. AF_06/2016</v>
          </cell>
          <cell r="I4004" t="str">
            <v>UN</v>
          </cell>
          <cell r="J4004" t="str">
            <v>COEFICIENTE DE REPRESENTATIVIDADE</v>
          </cell>
          <cell r="K4004" t="str">
            <v>64,88</v>
          </cell>
        </row>
        <row r="4005">
          <cell r="G4005">
            <v>94698</v>
          </cell>
          <cell r="H4005" t="str">
            <v>TÊ DE REDUÇÃO, PVC, SOLDÁVEL, DN 75 MM X 50 MM, INSTALADO EM RESERVAÇÃO DE ÁGUA DE EDIFICAÇÃO QUE POSSUA RESERVATÓRIO DE FIBRA/FIBROCIMENTO   FORNECIMENTO E INSTALAÇÃO. AF_06/2016</v>
          </cell>
          <cell r="I4005" t="str">
            <v>UN</v>
          </cell>
          <cell r="J4005" t="str">
            <v>COEFICIENTE DE REPRESENTATIVIDADE</v>
          </cell>
          <cell r="K4005" t="str">
            <v>57,32</v>
          </cell>
        </row>
        <row r="4006">
          <cell r="G4006">
            <v>94699</v>
          </cell>
          <cell r="H4006" t="str">
            <v>TÊ, PVC, SOLDÁVEL, DN 85 MM INSTALADO EM RESERVAÇÃO DE ÁGUA DE EDIFICAÇÃO QUE POSSUA RESERVATÓRIO DE FIBRA/FIBROCIMENTO   FORNECIMENTO E INSTALAÇÃO. AF_06/2016</v>
          </cell>
          <cell r="I4006" t="str">
            <v>UN</v>
          </cell>
          <cell r="J4006" t="str">
            <v>COEFICIENTE DE REPRESENTATIVIDADE</v>
          </cell>
          <cell r="K4006" t="str">
            <v>110,01</v>
          </cell>
        </row>
        <row r="4007">
          <cell r="G4007">
            <v>94700</v>
          </cell>
          <cell r="H4007" t="str">
            <v>TÊ DE REDUÇÃO, PVC, SOLDÁVEL, DN 85 MM X 60 MM, INSTALADO EM RESERVAÇÃO DE ÁGUA DE EDIFICAÇÃO QUE POSSUA RESERVATÓRIO DE FIBRA/FIBROCIMENTO   FORNECIMENTO E INSTALAÇÃO. AF_06/2016</v>
          </cell>
          <cell r="I4007" t="str">
            <v>UN</v>
          </cell>
          <cell r="J4007" t="str">
            <v>COEFICIENTE DE REPRESENTATIVIDADE</v>
          </cell>
          <cell r="K4007" t="str">
            <v>94,54</v>
          </cell>
        </row>
        <row r="4008">
          <cell r="G4008">
            <v>94701</v>
          </cell>
          <cell r="H4008" t="str">
            <v>TÊ, PVC, SOLDÁVEL, DN 110 MM INSTALADO EM RESERVAÇÃO DE ÁGUA DE EDIFICAÇÃO QUE POSSUA RESERVATÓRIO DE FIBRA/FIBROCIMENTO   FORNECIMENTO E INSTALAÇÃO. AF_06/2016</v>
          </cell>
          <cell r="I4008" t="str">
            <v>UN</v>
          </cell>
          <cell r="J4008" t="str">
            <v>COEFICIENTE DE REPRESENTATIVIDADE</v>
          </cell>
          <cell r="K4008" t="str">
            <v>159,07</v>
          </cell>
        </row>
        <row r="4009">
          <cell r="G4009">
            <v>94702</v>
          </cell>
          <cell r="H4009" t="str">
            <v>TÊ DE REDUÇÃO, PVC, SOLDÁVEL, DN 110 MM X 60 MM, INSTALADO EM RESERVAÇÃO DE ÁGUA DE EDIFICAÇÃO QUE POSSUA RESERVATÓRIO DE FIBRA/FIBROCIMENTO   FORNECIMENTO E INSTALAÇÃO. AF_06/2016</v>
          </cell>
          <cell r="I4009" t="str">
            <v>UN</v>
          </cell>
          <cell r="J4009" t="str">
            <v>COEFICIENTE DE REPRESENTATIVIDADE</v>
          </cell>
          <cell r="K4009" t="str">
            <v>151,15</v>
          </cell>
        </row>
        <row r="4010">
          <cell r="G4010">
            <v>94703</v>
          </cell>
          <cell r="H4010" t="str">
            <v>ADAPTADOR COM FLANGE E ANEL DE VEDAÇÃO, PVC, SOLDÁVEL, DN  25 MM X 3/4 , INSTALADO EM RESERVAÇÃO DE ÁGUA DE EDIFICAÇÃO QUE POSSUA RESERVATÓRIO DE FIBRA/FIBROCIMENTO   FORNECIMENTO E INSTALAÇÃO. AF_06/2016</v>
          </cell>
          <cell r="I4010" t="str">
            <v>UN</v>
          </cell>
          <cell r="J4010" t="str">
            <v>COEFICIENTE DE REPRESENTATIVIDADE</v>
          </cell>
          <cell r="K4010" t="str">
            <v>14,18</v>
          </cell>
        </row>
        <row r="4011">
          <cell r="G4011">
            <v>94704</v>
          </cell>
          <cell r="H4011" t="str">
            <v>ADAPTADOR COM FLANGE E ANEL DE VEDAÇÃO, PVC, SOLDÁVEL, DN 32 MM X 1 , INSTALADO EM RESERVAÇÃO DE ÁGUA DE EDIFICAÇÃO QUE POSSUA RESERVATÓRIO DE FIBRA/FIBROCIMENTO   FORNECIMENTO E INSTALAÇÃO. AF_06/2016</v>
          </cell>
          <cell r="I4011" t="str">
            <v>UN</v>
          </cell>
          <cell r="J4011" t="str">
            <v>COEFICIENTE DE REPRESENTATIVIDADE</v>
          </cell>
          <cell r="K4011" t="str">
            <v>16,56</v>
          </cell>
        </row>
        <row r="4012">
          <cell r="G4012">
            <v>94705</v>
          </cell>
          <cell r="H4012" t="str">
            <v>ADAPTADOR COM FLANGE E ANEL DE VEDAÇÃO, PVC, SOLDÁVEL, DN 40 MM X 1 1/4 , INSTALADO EM RESERVAÇÃO DE ÁGUA DE EDIFICAÇÃO QUE POSSUA RESERVATÓRIO DE FIBRA/FIBROCIMENTO   FORNECIMENTO E INSTALAÇÃO. AF_06/2016</v>
          </cell>
          <cell r="I4012" t="str">
            <v>UN</v>
          </cell>
          <cell r="J4012" t="str">
            <v>COEFICIENTE DE REPRESENTATIVIDADE</v>
          </cell>
          <cell r="K4012" t="str">
            <v>20,15</v>
          </cell>
        </row>
        <row r="4013">
          <cell r="G4013">
            <v>94706</v>
          </cell>
          <cell r="H4013" t="str">
            <v>ADAPTADOR COM FLANGE E ANEL DE VEDAÇÃO, PVC, SOLDÁVEL, DN 50 MM X 1 1/2 , INSTALADO EM RESERVAÇÃO DE ÁGUA DE EDIFICAÇÃO QUE POSSUA RESERVATÓRIO DE FIBRA/FIBROCIMENTO   FORNECIMENTO E INSTALAÇÃO. AF_06/2016</v>
          </cell>
          <cell r="I4013" t="str">
            <v>UN</v>
          </cell>
          <cell r="J4013" t="str">
            <v>COEFICIENTE DE REPRESENTATIVIDADE</v>
          </cell>
          <cell r="K4013" t="str">
            <v>31,15</v>
          </cell>
        </row>
        <row r="4014">
          <cell r="G4014">
            <v>94707</v>
          </cell>
          <cell r="H4014" t="str">
            <v>ADAPTADOR COM FLANGE E ANEL DE VEDAÇÃO, PVC, SOLDÁVEL, DN 60 MM X 2 , INSTALADO EM RESERVAÇÃO DE ÁGUA DE EDIFICAÇÃO QUE POSSUA RESERVATÓRIO DE FIBRA/FIBROCIMENTO   FORNECIMENTO E INSTALAÇÃO. AF_06/2016</v>
          </cell>
          <cell r="I4014" t="str">
            <v>UN</v>
          </cell>
          <cell r="J4014" t="str">
            <v>COEFICIENTE DE REPRESENTATIVIDADE</v>
          </cell>
          <cell r="K4014" t="str">
            <v>37,82</v>
          </cell>
        </row>
        <row r="4015">
          <cell r="G4015">
            <v>94708</v>
          </cell>
          <cell r="H4015" t="str">
            <v>ADAPTADOR COM FLANGES LIVRES, PVC, SOLDÁVEL, DN  25 MM X 3/4 , INSTALADO EM RESERVAÇÃO DE ÁGUA DE EDIFICAÇÃO QUE POSSUA RESERVATÓRIO DE FIBRA/FIBROCIMENTO   FORNECIMENTO E INSTALAÇÃO. AF_06/2016</v>
          </cell>
          <cell r="I4015" t="str">
            <v>UN</v>
          </cell>
          <cell r="J4015" t="str">
            <v>COEFICIENTE DE REPRESENTATIVIDADE</v>
          </cell>
          <cell r="K4015" t="str">
            <v>18,21</v>
          </cell>
        </row>
        <row r="4016">
          <cell r="G4016">
            <v>94709</v>
          </cell>
          <cell r="H4016" t="str">
            <v>ADAPTADOR COM FLANGES LIVRES, PVC, SOLDÁVEL, DN 32 MM X 1 , INSTALADO EM RESERVAÇÃO DE ÁGUA DE EDIFICAÇÃO QUE POSSUA RESERVATÓRIO DE FIBRA/FIBROCIMENTO   FORNECIMENTO E INSTALAÇÃO. AF_06/2016</v>
          </cell>
          <cell r="I4016" t="str">
            <v>UN</v>
          </cell>
          <cell r="J4016" t="str">
            <v>COEFICIENTE DE REPRESENTATIVIDADE</v>
          </cell>
          <cell r="K4016" t="str">
            <v>22,94</v>
          </cell>
        </row>
        <row r="4017">
          <cell r="G4017">
            <v>94710</v>
          </cell>
          <cell r="H4017" t="str">
            <v>ADAPTADOR COM FLANGES LIVRES, PVC, SOLDÁVEL, DN 40 MM X 1 1/4 , INSTALADO EM RESERVAÇÃO DE ÁGUA DE EDIFICAÇÃO QUE POSSUA RESERVATÓRIO DE FIBRA/FIBROCIMENTO   FORNECIMENTO E INSTALAÇÃO. AF_06/2016</v>
          </cell>
          <cell r="I4017" t="str">
            <v>UN</v>
          </cell>
          <cell r="J4017" t="str">
            <v>COEFICIENTE DE REPRESENTATIVIDADE</v>
          </cell>
          <cell r="K4017" t="str">
            <v>34,69</v>
          </cell>
        </row>
        <row r="4018">
          <cell r="G4018">
            <v>94711</v>
          </cell>
          <cell r="H4018" t="str">
            <v>ADAPTADOR COM FLANGES LIVRES, PVC, SOLDÁVEL, DN 50 MM X 1 1/2 , INSTALADO EM RESERVAÇÃO DE ÁGUA DE EDIFICAÇÃO QUE POSSUA RESERVATÓRIO DE FIBRA/FIBROCIMENTO   FORNECIMENTO E INSTALAÇÃO. AF_06/2016</v>
          </cell>
          <cell r="I4018" t="str">
            <v>UN</v>
          </cell>
          <cell r="J4018" t="str">
            <v>COEFICIENTE DE REPRESENTATIVIDADE</v>
          </cell>
          <cell r="K4018" t="str">
            <v>43,83</v>
          </cell>
        </row>
        <row r="4019">
          <cell r="G4019">
            <v>94712</v>
          </cell>
          <cell r="H4019" t="str">
            <v>ADAPTADOR COM FLANGES LIVRES, PVC, SOLDÁVEL, DN 60 MM X 2 , INSTALADO EM RESERVAÇÃO DE ÁGUA DE EDIFICAÇÃO QUE POSSUA RESERVATÓRIO DE FIBRA/FIBROCIMENTO   FORNECIMENTO E INSTALAÇÃO. AF_06/2016</v>
          </cell>
          <cell r="I4019" t="str">
            <v>UN</v>
          </cell>
          <cell r="J4019" t="str">
            <v>COEFICIENTE DE REPRESENTATIVIDADE</v>
          </cell>
          <cell r="K4019" t="str">
            <v>57,32</v>
          </cell>
        </row>
        <row r="4020">
          <cell r="G4020">
            <v>94713</v>
          </cell>
          <cell r="H4020" t="str">
            <v>ADAPTADOR COM FLANGES LIVRES, PVC, SOLDÁVEL, DN 75 MM X 2 1/2 , INSTALADO EM RESERVAÇÃO DE ÁGUA DE EDIFICAÇÃO QUE POSSUA RESERVATÓRIO DE FIBRA/FIBROCIMENTO   FORNECIMENTO E INSTALAÇÃO. AF_06/2016</v>
          </cell>
          <cell r="I4020" t="str">
            <v>UN</v>
          </cell>
          <cell r="J4020" t="str">
            <v>COEFICIENTE DE REPRESENTATIVIDADE</v>
          </cell>
          <cell r="K4020" t="str">
            <v>142,91</v>
          </cell>
        </row>
        <row r="4021">
          <cell r="G4021">
            <v>94714</v>
          </cell>
          <cell r="H4021" t="str">
            <v>ADAPTADOR COM FLANGES LIVRES, PVC, SOLDÁVEL, DN 85 MM X 3 , INSTALADO EM RESERVAÇÃO DE ÁGUA DE EDIFICAÇÃO QUE POSSUA RESERVATÓRIO DE FIBRA/FIBROCIMENTO   FORNECIMENTO E INSTALAÇÃO. AF_06/2016</v>
          </cell>
          <cell r="I4021" t="str">
            <v>UN</v>
          </cell>
          <cell r="J4021" t="str">
            <v>COEFICIENTE DE REPRESENTATIVIDADE</v>
          </cell>
          <cell r="K4021" t="str">
            <v>192,26</v>
          </cell>
        </row>
        <row r="4022">
          <cell r="G4022">
            <v>94715</v>
          </cell>
          <cell r="H4022" t="str">
            <v>ADAPTADOR COM FLANGES LIVRES, PVC, SOLDÁVEL, DN 110 MM X 4 , INSTALADO EM RESERVAÇÃO DE ÁGUA DE EDIFICAÇÃO QUE POSSUA RESERVATÓRIO DE FIBRA/FIBROCIMENTO   FORNECIMENTO E INSTALAÇÃO. AF_06/2016</v>
          </cell>
          <cell r="I4022" t="str">
            <v>UN</v>
          </cell>
          <cell r="J4022" t="str">
            <v>COEFICIENTE DE REPRESENTATIVIDADE</v>
          </cell>
          <cell r="K4022" t="str">
            <v>263,82</v>
          </cell>
        </row>
        <row r="4023">
          <cell r="G4023">
            <v>94724</v>
          </cell>
          <cell r="H4023" t="str">
            <v>CONECTOR, CPVC, SOLDÁVEL, DN 22 MM X 3/4, INSTALADO EM RESERVAÇÃO DE ÁGUA DE EDIFICAÇÃO QUE POSSUA RESERVATÓRIO DE FIBRA/FIBROCIMENTO  FORNECIMENTO E INSTALAÇÃO. AF_06/2016</v>
          </cell>
          <cell r="I4023" t="str">
            <v>UN</v>
          </cell>
          <cell r="J4023" t="str">
            <v>COEFICIENTE DE REPRESENTATIVIDADE</v>
          </cell>
          <cell r="K4023" t="str">
            <v>29,80</v>
          </cell>
        </row>
        <row r="4024">
          <cell r="G4024">
            <v>94725</v>
          </cell>
          <cell r="H4024" t="str">
            <v>LUVA, CPVC, SOLDÁVEL, DN 22 MM, INSTALADO EM RESERVAÇÃO DE ÁGUA DE EDIFICAÇÃO QUE POSSUA RESERVATÓRIO DE FIBRA/FIBROCIMENTO  FORNECIMENTO E INSTALAÇÃO. AF_06/2016</v>
          </cell>
          <cell r="I4024" t="str">
            <v>UN</v>
          </cell>
          <cell r="J4024" t="str">
            <v>COEFICIENTE DE REPRESENTATIVIDADE</v>
          </cell>
          <cell r="K4024" t="str">
            <v>6,05</v>
          </cell>
        </row>
        <row r="4025">
          <cell r="G4025">
            <v>94726</v>
          </cell>
          <cell r="H4025" t="str">
            <v>CONECTOR, CPVC, SOLDÁVEL, DN 28 MM X 1, INSTALADO EM RESERVAÇÃO DE ÁGUA DE EDIFICAÇÃO QUE POSSUA RESERVATÓRIO DE FIBRA/FIBROCIMENTO  FORNECIMENTO E INSTALAÇÃO. AF_06/2016</v>
          </cell>
          <cell r="I4025" t="str">
            <v>UN</v>
          </cell>
          <cell r="J4025" t="str">
            <v>COEFICIENTE DE REPRESENTATIVIDADE</v>
          </cell>
          <cell r="K4025" t="str">
            <v>46,79</v>
          </cell>
        </row>
        <row r="4026">
          <cell r="G4026">
            <v>94727</v>
          </cell>
          <cell r="H4026" t="str">
            <v>LUVA, CPVC, SOLDÁVEL, DN 28 MM, INSTALADO EM RESERVAÇÃO DE ÁGUA DE EDIFICAÇÃO QUE POSSUA RESERVATÓRIO DE FIBRA/FIBROCIMENTO  FORNECIMENTO E INSTALAÇÃO. AF_06/2016</v>
          </cell>
          <cell r="I4026" t="str">
            <v>UN</v>
          </cell>
          <cell r="J4026" t="str">
            <v>COEFICIENTE DE REPRESENTATIVIDADE</v>
          </cell>
          <cell r="K4026" t="str">
            <v>9,20</v>
          </cell>
        </row>
        <row r="4027">
          <cell r="G4027">
            <v>94728</v>
          </cell>
          <cell r="H4027" t="str">
            <v>CONECTOR, CPVC, SOLDÁVEL, DN 35 MM X 1 1/4, INSTALADO EM RESERVAÇÃO DE ÁGUA DE EDIFICAÇÃO QUE POSSUA RESERVATÓRIO DE FIBRA/FIBROCIMENTO  FORNECIMENTO E INSTALAÇÃO. AF_06/2016</v>
          </cell>
          <cell r="I4027" t="str">
            <v>UN</v>
          </cell>
          <cell r="J4027" t="str">
            <v>COEFICIENTE DE REPRESENTATIVIDADE</v>
          </cell>
          <cell r="K4027" t="str">
            <v>180,52</v>
          </cell>
        </row>
        <row r="4028">
          <cell r="G4028">
            <v>94729</v>
          </cell>
          <cell r="H4028" t="str">
            <v>LUVA, CPVC, SOLDÁVEL, DN 35 MM, INSTALADO EM RESERVAÇÃO DE ÁGUA DE EDIFICAÇÃO QUE POSSUA RESERVATÓRIO DE FIBRA/FIBROCIMENTO  FORNECIMENTO E INSTALAÇÃO. AF_06/2016</v>
          </cell>
          <cell r="I4028" t="str">
            <v>UN</v>
          </cell>
          <cell r="J4028" t="str">
            <v>COEFICIENTE DE REPRESENTATIVIDADE</v>
          </cell>
          <cell r="K4028" t="str">
            <v>16,87</v>
          </cell>
        </row>
        <row r="4029">
          <cell r="G4029">
            <v>94730</v>
          </cell>
          <cell r="H4029" t="str">
            <v>CONECTOR, CPVC, SOLDÁVEL, DN 42 MM X 1 1/2, INSTALADO EM RESERVAÇÃO DE ÁGUA DE EDIFICAÇÃO QUE POSSUA RESERVATÓRIO DE FIBRA/FIBROCIMENTO  FORNECIMENTO E INSTALAÇÃO. AF_06/2016</v>
          </cell>
          <cell r="I4029" t="str">
            <v>UN</v>
          </cell>
          <cell r="J4029" t="str">
            <v>COEFICIENTE DE REPRESENTATIVIDADE</v>
          </cell>
          <cell r="K4029" t="str">
            <v>219,70</v>
          </cell>
        </row>
        <row r="4030">
          <cell r="G4030">
            <v>94731</v>
          </cell>
          <cell r="H4030" t="str">
            <v>LUVA, CPVC, SOLDÁVEL, DN 42 MM, INSTALADO EM RESERVAÇÃO DE ÁGUA DE EDIFICAÇÃO QUE POSSUA RESERVATÓRIO DE FIBRA/FIBROCIMENTO  FORNECIMENTO E INSTALAÇÃO. AF_06/2016</v>
          </cell>
          <cell r="I4030" t="str">
            <v>UN</v>
          </cell>
          <cell r="J4030" t="str">
            <v>COEFICIENTE DE REPRESENTATIVIDADE</v>
          </cell>
          <cell r="K4030" t="str">
            <v>21,64</v>
          </cell>
        </row>
        <row r="4031">
          <cell r="G4031">
            <v>94733</v>
          </cell>
          <cell r="H4031" t="str">
            <v>LUVA, CPVC, SOLDÁVEL, DN 54 MM, INSTALADO EM RESERVAÇÃO DE ÁGUA DE EDIFICAÇÃO QUE POSSUA RESERVATÓRIO DE FIBRA/FIBROCIMENTO  FORNECIMENTO E INSTALAÇÃO. AF_06/2016</v>
          </cell>
          <cell r="I4031" t="str">
            <v>UN</v>
          </cell>
          <cell r="J4031" t="str">
            <v>COEFICIENTE DE REPRESENTATIVIDADE</v>
          </cell>
          <cell r="K4031" t="str">
            <v>42,36</v>
          </cell>
        </row>
        <row r="4032">
          <cell r="G4032">
            <v>94737</v>
          </cell>
          <cell r="H4032" t="str">
            <v>LUVA, CPVC, SOLDÁVEL, DN 89 MM, INSTALADO EM RESERVAÇÃO DE ÁGUA DE EDIFICAÇÃO QUE POSSUA RESERVATÓRIO DE FIBRA/FIBROCIMENTO  FORNECIMENTO E INSTALAÇÃO. AF_06/2016</v>
          </cell>
          <cell r="I4032" t="str">
            <v>UN</v>
          </cell>
          <cell r="J4032" t="str">
            <v>COEFICIENTE DE REPRESENTATIVIDADE</v>
          </cell>
          <cell r="K4032" t="str">
            <v>184,07</v>
          </cell>
        </row>
        <row r="4033">
          <cell r="G4033">
            <v>94740</v>
          </cell>
          <cell r="H4033" t="str">
            <v>JOELHO 90 GRAUS, CPVC, SOLDÁVEL, DN 22 MM, INSTALADO EM RESERVAÇÃO DE ÁGUA DE EDIFICAÇÃO QUE POSSUA RESERVATÓRIO DE FIBRA/FIBROCIMENTO  FORNECIMENTO E INSTALAÇÃO. AF_06/2016</v>
          </cell>
          <cell r="I4033" t="str">
            <v>UN</v>
          </cell>
          <cell r="J4033" t="str">
            <v>COEFICIENTE DE REPRESENTATIVIDADE</v>
          </cell>
          <cell r="K4033" t="str">
            <v>9,65</v>
          </cell>
        </row>
        <row r="4034">
          <cell r="G4034">
            <v>94741</v>
          </cell>
          <cell r="H4034" t="str">
            <v>CURVA 90 GRAUS, CPVC, SOLDÁVEL, DN 22 MM, INSTALADO EM RESERVAÇÃO DE ÁGUA DE EDIFICAÇÃO QUE POSSUA RESERVATÓRIO DE FIBRA/FIBROCIMENTO  FORNECIMENTO E INSTALAÇÃO. AF_06/2016</v>
          </cell>
          <cell r="I4034" t="str">
            <v>UN</v>
          </cell>
          <cell r="J4034" t="str">
            <v>COEFICIENTE DE REPRESENTATIVIDADE</v>
          </cell>
          <cell r="K4034" t="str">
            <v>12,52</v>
          </cell>
        </row>
        <row r="4035">
          <cell r="G4035">
            <v>94742</v>
          </cell>
          <cell r="H4035" t="str">
            <v>JOELHO 90 GRAUS, CPVC, SOLDÁVEL, DN 28 MM, INSTALADO EM RESERVAÇÃO DE ÁGUA DE EDIFICAÇÃO QUE POSSUA RESERVATÓRIO DE FIBRA/FIBROCIMENTO  FORNECIMENTO E INSTALAÇÃO. AF_06/2016</v>
          </cell>
          <cell r="I4035" t="str">
            <v>UN</v>
          </cell>
          <cell r="J4035" t="str">
            <v>COEFICIENTE DE REPRESENTATIVIDADE</v>
          </cell>
          <cell r="K4035" t="str">
            <v>15,73</v>
          </cell>
        </row>
        <row r="4036">
          <cell r="G4036">
            <v>94743</v>
          </cell>
          <cell r="H4036" t="str">
            <v>CURVA 90 GRAUS, CPVC, SOLDÁVEL, DN 28 MM, INSTALADO EM RESERVAÇÃO DE ÁGUA DE EDIFICAÇÃO QUE POSSUA RESERVATÓRIO DE FIBRA/FIBROCIMENTO  FORNECIMENTO E INSTALAÇÃO. AF_06/2016</v>
          </cell>
          <cell r="I4036" t="str">
            <v>UN</v>
          </cell>
          <cell r="J4036" t="str">
            <v>COEFICIENTE DE REPRESENTATIVIDADE</v>
          </cell>
          <cell r="K4036" t="str">
            <v>17,54</v>
          </cell>
        </row>
        <row r="4037">
          <cell r="G4037">
            <v>94744</v>
          </cell>
          <cell r="H4037" t="str">
            <v>JOELHO 90 GRAUS, CPVC, SOLDÁVEL, DN 35 MM, INSTALADO EM RESERVAÇÃO DE ÁGUA DE EDIFICAÇÃO QUE POSSUA RESERVATÓRIO DE FIBRA/FIBROCIMENTO  FORNECIMENTO E INSTALAÇÃO. AF_06/2016</v>
          </cell>
          <cell r="I4037" t="str">
            <v>UN</v>
          </cell>
          <cell r="J4037" t="str">
            <v>COEFICIENTE DE REPRESENTATIVIDADE</v>
          </cell>
          <cell r="K4037" t="str">
            <v>25,71</v>
          </cell>
        </row>
        <row r="4038">
          <cell r="G4038">
            <v>94746</v>
          </cell>
          <cell r="H4038" t="str">
            <v>JOELHO 90 GRAUS, CPVC, SOLDÁVEL, DN 42 MM, INSTALADO EM RESERVAÇÃO DE ÁGUA DE EDIFICAÇÃO QUE POSSUA RESERVATÓRIO DE FIBRA/FIBROCIMENTO  FORNECIMENTO E INSTALAÇÃO. AF_06/2016</v>
          </cell>
          <cell r="I4038" t="str">
            <v>UN</v>
          </cell>
          <cell r="J4038" t="str">
            <v>COEFICIENTE DE REPRESENTATIVIDADE</v>
          </cell>
          <cell r="K4038" t="str">
            <v>37,80</v>
          </cell>
        </row>
        <row r="4039">
          <cell r="G4039">
            <v>94748</v>
          </cell>
          <cell r="H4039" t="str">
            <v>JOELHO 90 GRAUS, CPVC, SOLDÁVEL, DN 54 MM, INSTALADO EM RESERVAÇÃO DE ÁGUA DE EDIFICAÇÃO QUE POSSUA RESERVATÓRIO DE FIBRA/FIBROCIMENTO  FORNECIMENTO E INSTALAÇÃO. AF_06/2016</v>
          </cell>
          <cell r="I4039" t="str">
            <v>UN</v>
          </cell>
          <cell r="J4039" t="str">
            <v>COEFICIENTE DE REPRESENTATIVIDADE</v>
          </cell>
          <cell r="K4039" t="str">
            <v>78,81</v>
          </cell>
        </row>
        <row r="4040">
          <cell r="G4040">
            <v>94750</v>
          </cell>
          <cell r="H4040" t="str">
            <v>JOELHO 90 GRAUS, CPVC, SOLDÁVEL, DN 73 MM, INSTALADO EM RESERVAÇÃO DE ÁGUA DE EDIFICAÇÃO QUE POSSUA RESERVATÓRIO DE FIBRA/FIBROCIMENTO  FORNECIMENTO E INSTALAÇÃO. AF_06/2016</v>
          </cell>
          <cell r="I4040" t="str">
            <v>UN</v>
          </cell>
          <cell r="J4040" t="str">
            <v>COEFICIENTE DE REPRESENTATIVIDADE</v>
          </cell>
          <cell r="K4040" t="str">
            <v>193,20</v>
          </cell>
        </row>
        <row r="4041">
          <cell r="G4041">
            <v>94752</v>
          </cell>
          <cell r="H4041" t="str">
            <v>JOELHO 90 GRAUS, CPVC, SOLDÁVEL, DN 89 MM, INSTALADO EM RESERVAÇÃO DE ÁGUA DE EDIFICAÇÃO QUE POSSUA RESERVATÓRIO DE FIBRA/FIBROCIMENTO  FORNECIMENTO E INSTALAÇÃO. AF_06/2016</v>
          </cell>
          <cell r="I4041" t="str">
            <v>UN</v>
          </cell>
          <cell r="J4041" t="str">
            <v>COEFICIENTE DE REPRESENTATIVIDADE</v>
          </cell>
          <cell r="K4041" t="str">
            <v>231,79</v>
          </cell>
        </row>
        <row r="4042">
          <cell r="G4042">
            <v>94756</v>
          </cell>
          <cell r="H4042" t="str">
            <v>TE, CPVC, SOLDÁVEL, DN 22 MM, INSTALADO EM RESERVAÇÃO DE ÁGUA DE EDIFICAÇÃO QUE POSSUA RESERVATÓRIO DE FIBRA/FIBROCIMENTO  FORNECIMENTO E INSTALAÇÃO. AF_06/2016</v>
          </cell>
          <cell r="I4042" t="str">
            <v>UN</v>
          </cell>
          <cell r="J4042" t="str">
            <v>COEFICIENTE DE REPRESENTATIVIDADE</v>
          </cell>
          <cell r="K4042" t="str">
            <v>12,08</v>
          </cell>
        </row>
        <row r="4043">
          <cell r="G4043">
            <v>94757</v>
          </cell>
          <cell r="H4043" t="str">
            <v>TE, CPVC, SOLDÁVEL, DN 28 MM, INSTALADO EM RESERVAÇÃO DE ÁGUA DE EDIFICAÇÃO QUE POSSUA RESERVATÓRIO DE FIBRA/FIBROCIMENTO  FORNECIMENTO E INSTALAÇÃO. AF_06/2016</v>
          </cell>
          <cell r="I4043" t="str">
            <v>UN</v>
          </cell>
          <cell r="J4043" t="str">
            <v>COEFICIENTE DE REPRESENTATIVIDADE</v>
          </cell>
          <cell r="K4043" t="str">
            <v>17,50</v>
          </cell>
        </row>
        <row r="4044">
          <cell r="G4044">
            <v>94758</v>
          </cell>
          <cell r="H4044" t="str">
            <v>TE, CPVC, SOLDÁVEL, DN 35 MM, INSTALADO EM RESERVAÇÃO DE ÁGUA DE EDIFICAÇÃO QUE POSSUA RESERVATÓRIO DE FIBRA/FIBROCIMENTO  FORNECIMENTO E INSTALAÇÃO. AF_06/2016</v>
          </cell>
          <cell r="I4044" t="str">
            <v>UN</v>
          </cell>
          <cell r="J4044" t="str">
            <v>COEFICIENTE DE REPRESENTATIVIDADE</v>
          </cell>
          <cell r="K4044" t="str">
            <v>48,16</v>
          </cell>
        </row>
        <row r="4045">
          <cell r="G4045">
            <v>94759</v>
          </cell>
          <cell r="H4045" t="str">
            <v>TE, CPVC, SOLDÁVEL, DN 42 MM, INSTALADO EM RESERVAÇÃO DE ÁGUA DE EDIFICAÇÃO QUE POSSUA RESERVATÓRIO DE FIBRA/FIBROCIMENTO  FORNECIMENTO E INSTALAÇÃO. AF_06/2016</v>
          </cell>
          <cell r="I4045" t="str">
            <v>UN</v>
          </cell>
          <cell r="J4045" t="str">
            <v>COEFICIENTE DE REPRESENTATIVIDADE</v>
          </cell>
          <cell r="K4045" t="str">
            <v>60,22</v>
          </cell>
        </row>
        <row r="4046">
          <cell r="G4046">
            <v>94760</v>
          </cell>
          <cell r="H4046" t="str">
            <v>TE, CPVC, SOLDÁVEL, DN 54 MM, INSTALADO EM RESERVAÇÃO DE ÁGUA DE EDIFICAÇÃO QUE POSSUA RESERVATÓRIO DE FIBRA/FIBROCIMENTO  FORNECIMENTO E INSTALAÇÃO. AF_06/2016</v>
          </cell>
          <cell r="I4046" t="str">
            <v>UN</v>
          </cell>
          <cell r="J4046" t="str">
            <v>COEFICIENTE DE REPRESENTATIVIDADE</v>
          </cell>
          <cell r="K4046" t="str">
            <v>98,56</v>
          </cell>
        </row>
        <row r="4047">
          <cell r="G4047">
            <v>94761</v>
          </cell>
          <cell r="H4047" t="str">
            <v>TE, CPVC, SOLDÁVEL, DN 73 MM, INSTALADO EM RESERVAÇÃO DE ÁGUA DE EDIFICAÇÃO QUE POSSUA RESERVATÓRIO DE FIBRA/FIBROCIMENTO  FORNECIMENTO E INSTALAÇÃO. AF_06/2016</v>
          </cell>
          <cell r="I4047" t="str">
            <v>UN</v>
          </cell>
          <cell r="J4047" t="str">
            <v>COEFICIENTE DE REPRESENTATIVIDADE</v>
          </cell>
          <cell r="K4047" t="str">
            <v>219,47</v>
          </cell>
        </row>
        <row r="4048">
          <cell r="G4048">
            <v>94762</v>
          </cell>
          <cell r="H4048" t="str">
            <v>TE, CPVC, SOLDÁVEL, DN 89 MM, INSTALADO EM RESERVAÇÃO DE ÁGUA DE EDIFICAÇÃO QUE POSSUA RESERVATÓRIO DE FIBRA/FIBROCIMENTO  FORNECIMENTO E INSTALAÇÃO. AF_06/2016</v>
          </cell>
          <cell r="I4048" t="str">
            <v>UN</v>
          </cell>
          <cell r="J4048" t="str">
            <v>COEFICIENTE DE REPRESENTATIVIDADE</v>
          </cell>
          <cell r="K4048" t="str">
            <v>276,14</v>
          </cell>
        </row>
        <row r="4049">
          <cell r="G4049">
            <v>94783</v>
          </cell>
          <cell r="H4049" t="str">
            <v>ADAPTADOR COM FLANGE E ANEL DE VEDAÇÃO, PVC, SOLDÁVEL, DN  20 MM X 1/2 , INSTALADO EM RESERVAÇÃO DE ÁGUA DE EDIFICAÇÃO QUE POSSUA RESERVATÓRIO DE FIBRA/FIBROCIMENTO   FORNECIMENTO E INSTALAÇÃO. AF_06/2016</v>
          </cell>
          <cell r="I4049" t="str">
            <v>UN</v>
          </cell>
          <cell r="J4049" t="str">
            <v>COEFICIENTE DE REPRESENTATIVIDADE</v>
          </cell>
          <cell r="K4049" t="str">
            <v>13,14</v>
          </cell>
        </row>
        <row r="4050">
          <cell r="G4050">
            <v>94785</v>
          </cell>
          <cell r="H4050" t="str">
            <v>ADAPTADOR COM FLANGES LIVRES, PVC, SOLDÁVEL LONGO, DN 32 MM X 1 , INSTALADO EM RESERVAÇÃO DE ÁGUA DE EDIFICAÇÃO QUE POSSUA RESERVATÓRIO DE FIBRA/FIBROCIMENTO   FORNECIMENTO E INSTALAÇÃO. AF_06/2016</v>
          </cell>
          <cell r="I4050" t="str">
            <v>UN</v>
          </cell>
          <cell r="J4050" t="str">
            <v>COEFICIENTE DE REPRESENTATIVIDADE</v>
          </cell>
          <cell r="K4050" t="str">
            <v>23,28</v>
          </cell>
        </row>
        <row r="4051">
          <cell r="G4051">
            <v>94786</v>
          </cell>
          <cell r="H4051" t="str">
            <v>ADAPTADOR COM FLANGES LIVRES, PVC, SOLDÁVEL LONGO, DN 40 MM X 1 1/4 , INSTALADO EM RESERVAÇÃO DE ÁGUA DE EDIFICAÇÃO QUE POSSUA RESERVATÓRIO DE FIBRA/FIBROCIMENTO   FORNECIMENTO E INSTALAÇÃO. AF_06/2016</v>
          </cell>
          <cell r="I4051" t="str">
            <v>UN</v>
          </cell>
          <cell r="J4051" t="str">
            <v>COEFICIENTE DE REPRESENTATIVIDADE</v>
          </cell>
          <cell r="K4051" t="str">
            <v>29,98</v>
          </cell>
        </row>
        <row r="4052">
          <cell r="G4052">
            <v>94787</v>
          </cell>
          <cell r="H4052" t="str">
            <v>ADAPTADOR COM FLANGES LIVRES, PVC, SOLDÁVEL LONGO, DN 50 MM X 1 1/2 , INSTALADO EM RESERVAÇÃO DE ÁGUA DE EDIFICAÇÃO QUE POSSUA RESERVATÓRIO DE FIBRA/FIBROCIMENTO   FORNECIMENTO E INSTALAÇÃO. AF_06/2016</v>
          </cell>
          <cell r="I4052" t="str">
            <v>UN</v>
          </cell>
          <cell r="J4052" t="str">
            <v>COEFICIENTE DE REPRESENTATIVIDADE</v>
          </cell>
          <cell r="K4052" t="str">
            <v>42,05</v>
          </cell>
        </row>
        <row r="4053">
          <cell r="G4053">
            <v>94788</v>
          </cell>
          <cell r="H4053" t="str">
            <v>ADAPTADOR COM FLANGES LIVRES, PVC, SOLDÁVEL LONGO, DN 60 MM X 2 , INSTALADO EM RESERVAÇÃO DE ÁGUA DE EDIFICAÇÃO QUE POSSUA RESERVATÓRIO DE FIBRA/FIBROCIMENTO   FORNECIMENTO E INSTALAÇÃO. AF_06/2016</v>
          </cell>
          <cell r="I4053" t="str">
            <v>UN</v>
          </cell>
          <cell r="J4053" t="str">
            <v>COEFICIENTE DE REPRESENTATIVIDADE</v>
          </cell>
          <cell r="K4053" t="str">
            <v>58,92</v>
          </cell>
        </row>
        <row r="4054">
          <cell r="G4054">
            <v>94789</v>
          </cell>
          <cell r="H4054" t="str">
            <v>ADAPTADOR COM FLANGES LIVRES, PVC, SOLDÁVEL LONGO, DN 75 MM X 2 1/2 , INSTALADO EM RESERVAÇÃO DE ÁGUA DE EDIFICAÇÃO QUE POSSUA RESERVATÓRIO DE FIBRA/FIBROCIMENTO   FORNECIMENTO E INSTALAÇÃO. AF_06/2016</v>
          </cell>
          <cell r="I4054" t="str">
            <v>UN</v>
          </cell>
          <cell r="J4054" t="str">
            <v>COEFICIENTE DE REPRESENTATIVIDADE</v>
          </cell>
          <cell r="K4054" t="str">
            <v>175,98</v>
          </cell>
        </row>
        <row r="4055">
          <cell r="G4055">
            <v>94790</v>
          </cell>
          <cell r="H4055" t="str">
            <v>ADAPTADOR COM FLANGES LIVRES, PVC, SOLDÁVEL LONGO, DN 85 MM X 3 , INSTALADO EM RESERVAÇÃO DE ÁGUA DE EDIFICAÇÃO QUE POSSUA RESERVATÓRIO DE FIBRA/FIBROCIMENTO   FORNECIMENTO E INSTALAÇÃO. AF_06/2016</v>
          </cell>
          <cell r="I4055" t="str">
            <v>UN</v>
          </cell>
          <cell r="J4055" t="str">
            <v>COEFICIENTE DE REPRESENTATIVIDADE</v>
          </cell>
          <cell r="K4055" t="str">
            <v>202,91</v>
          </cell>
        </row>
        <row r="4056">
          <cell r="G4056">
            <v>94791</v>
          </cell>
          <cell r="H4056" t="str">
            <v>ADAPTADOR COM FLANGES LIVRES, PVC, SOLDÁVEL LONGO, DN 110 MM X 4 , INSTALADO EM RESERVAÇÃO DE ÁGUA DE EDIFICAÇÃO QUE POSSUA RESERVATÓRIO DE FIBRA/FIBROCIMENTO   FORNECIMENTO E INSTALAÇÃO. AF_06/2016</v>
          </cell>
          <cell r="I4056" t="str">
            <v>UN</v>
          </cell>
          <cell r="J4056" t="str">
            <v>COEFICIENTE DE REPRESENTATIVIDADE</v>
          </cell>
          <cell r="K4056" t="str">
            <v>282,56</v>
          </cell>
        </row>
        <row r="4057">
          <cell r="G4057">
            <v>94863</v>
          </cell>
          <cell r="H4057" t="str">
            <v>LUVA, CPVC, SOLDÁVEL, DN 73 MM, INSTALADO EM RESERVAÇÃO DE ÁGUA DE EDIFICAÇÃO QUE POSSUA RESERVATÓRIO DE FIBRA/FIBROCIMENTO  FORNECIMENTO E INSTALAÇÃO. AF_06/2016</v>
          </cell>
          <cell r="I4057" t="str">
            <v>UN</v>
          </cell>
          <cell r="J4057" t="str">
            <v>COEFICIENTE DE REPRESENTATIVIDADE</v>
          </cell>
          <cell r="K4057" t="str">
            <v>159,16</v>
          </cell>
        </row>
        <row r="4058">
          <cell r="G4058">
            <v>95141</v>
          </cell>
          <cell r="H4058" t="str">
            <v>ADAPTADOR COM FLANGES LIVRES, PVC, SOLDÁVEL LONGO, DN  25 MM X 3/4 , INSTALADO EM RESERVAÇÃO DE ÁGUA DE EDIFICAÇÃO QUE POSSUA RESERVATÓRIO DE FIBRA/FIBROCIMENTO    FORNECIMENTO E INSTALAÇÃO. AF_06/2016</v>
          </cell>
          <cell r="I4058" t="str">
            <v>UN</v>
          </cell>
          <cell r="J4058" t="str">
            <v>COEFICIENTE DE REPRESENTATIVIDADE</v>
          </cell>
          <cell r="K4058" t="str">
            <v>21,82</v>
          </cell>
        </row>
        <row r="4059">
          <cell r="G4059">
            <v>95237</v>
          </cell>
          <cell r="H4059" t="str">
            <v>LUVA COM BUCHA DE LATÃO, PVC, SOLDÁVEL, DN 32MM X 1 , INSTALADO EM RAMAL DE DISTRIBUIÇÃO DE ÁGUA   FORNECIMENTO E INSTALAÇÃO. AF_12/2014</v>
          </cell>
          <cell r="I4059" t="str">
            <v>UN</v>
          </cell>
          <cell r="J4059" t="str">
            <v>COEFICIENTE DE REPRESENTATIVIDADE</v>
          </cell>
          <cell r="K4059" t="str">
            <v>16,87</v>
          </cell>
        </row>
        <row r="4060">
          <cell r="G4060">
            <v>95693</v>
          </cell>
          <cell r="H4060" t="str">
            <v>LUVA SIMPLES, PVC, SÉRIE NORMAL, ESGOTO PREDIAL, DN 150 MM, JUNTA ELÁSTICA, FORNECIDO E INSTALADO EM SUBCOLETOR AÉREO DE ESGOTO SANITÁRIO. AF_12/2014</v>
          </cell>
          <cell r="I4060" t="str">
            <v>UN</v>
          </cell>
          <cell r="J4060" t="str">
            <v>COEFICIENTE DE REPRESENTATIVIDADE</v>
          </cell>
          <cell r="K4060" t="str">
            <v>37,68</v>
          </cell>
        </row>
        <row r="4061">
          <cell r="G4061">
            <v>95694</v>
          </cell>
          <cell r="H4061" t="str">
            <v>CURVA 90 GRAUS, PVC, SERIE R, ÁGUA PLUVIAL, DN 100 MM, JUNTA ELÁSTICA, FORNECIDO E INSTALADO EM RAMAL DE ENCAMINHAMENTO. AF_12/2014</v>
          </cell>
          <cell r="I4061" t="str">
            <v>UN</v>
          </cell>
          <cell r="J4061" t="str">
            <v>COEFICIENTE DE REPRESENTATIVIDADE</v>
          </cell>
          <cell r="K4061" t="str">
            <v>44,24</v>
          </cell>
        </row>
        <row r="4062">
          <cell r="G4062">
            <v>95695</v>
          </cell>
          <cell r="H4062" t="str">
            <v>CURVA 90 GRAUS, PVC, SERIE R, ÁGUA PLUVIAL, DN 100 MM, JUNTA ELÁSTICA, FORNECIDO E INSTALADO EM CONDUTORES VERTICAIS DE ÁGUAS PLUVIAIS. AF_12/2014</v>
          </cell>
          <cell r="I4062" t="str">
            <v>UN</v>
          </cell>
          <cell r="J4062" t="str">
            <v>COEFICIENTE DE REPRESENTATIVIDADE</v>
          </cell>
          <cell r="K4062" t="str">
            <v>42,96</v>
          </cell>
        </row>
        <row r="4063">
          <cell r="G4063">
            <v>95696</v>
          </cell>
          <cell r="H4063" t="str">
            <v>SPRINKLER TIPO PENDENTE, 68 °C, UNIÃO POR ROSCA DN 15 (1/2") - FORNECIMENTO E INSTALAÇÃO. AF_12/2015</v>
          </cell>
          <cell r="I4063" t="str">
            <v>UN</v>
          </cell>
          <cell r="J4063" t="str">
            <v>COEFICIENTE DE REPRESENTATIVIDADE</v>
          </cell>
          <cell r="K4063" t="str">
            <v>32,55</v>
          </cell>
        </row>
        <row r="4064">
          <cell r="G4064">
            <v>96637</v>
          </cell>
          <cell r="H4064" t="str">
            <v>JOELHO 90 GRAUS, PPR, DN 25 MM, CLASSE PN 25, INSTALADO EM RAMAL OU SUB-RAMAL DE ÁGUA  FORNECIMENTO E INSTALAÇÃO . AF_06/2015</v>
          </cell>
          <cell r="I4064" t="str">
            <v>UN</v>
          </cell>
          <cell r="J4064" t="str">
            <v>COEFICIENTE DE REPRESENTATIVIDADE</v>
          </cell>
          <cell r="K4064" t="str">
            <v>9,59</v>
          </cell>
        </row>
        <row r="4065">
          <cell r="G4065">
            <v>96638</v>
          </cell>
          <cell r="H4065" t="str">
            <v>JOELHO 45 GRAUS, PPR, DN 25 MM, CLASSE PN 25, INSTALADO EM RAMAL OU SUB-RAMAL DE ÁGUA  FORNECIMENTO E INSTALAÇÃO . AF_06/2015</v>
          </cell>
          <cell r="I4065" t="str">
            <v>UN</v>
          </cell>
          <cell r="J4065" t="str">
            <v>COEFICIENTE DE REPRESENTATIVIDADE</v>
          </cell>
          <cell r="K4065" t="str">
            <v>9,19</v>
          </cell>
        </row>
        <row r="4066">
          <cell r="G4066">
            <v>96639</v>
          </cell>
          <cell r="H4066" t="str">
            <v>LUVA, PPR, DN 25 MM, CLASSE PN 25, INSTALADO EM RAMAL OU SUB-RAMAL DE ÁGUA  FORNECIMENTO E INSTALAÇÃO . AF_06/2015</v>
          </cell>
          <cell r="I4066" t="str">
            <v>UN</v>
          </cell>
          <cell r="J4066" t="str">
            <v>COEFICIENTE DE REPRESENTATIVIDADE</v>
          </cell>
          <cell r="K4066" t="str">
            <v>6,71</v>
          </cell>
        </row>
        <row r="4067">
          <cell r="G4067">
            <v>96640</v>
          </cell>
          <cell r="H4067" t="str">
            <v>CONECTOR MACHO, PPR, 25 X 1/2'', CLASSE PN 25, INSTALADO EM RAMAL OU SUB-RAMAL DE ÁGUA   FORNECIMENTO E INSTALAÇÃO . AF_06/2015</v>
          </cell>
          <cell r="I4067" t="str">
            <v>UN</v>
          </cell>
          <cell r="J4067" t="str">
            <v>COEFICIENTE DE REPRESENTATIVIDADE</v>
          </cell>
          <cell r="K4067" t="str">
            <v>17,63</v>
          </cell>
        </row>
        <row r="4068">
          <cell r="G4068">
            <v>96641</v>
          </cell>
          <cell r="H4068" t="str">
            <v>CONECTOR FÊMEA, PPR, 25 X 1/2'', CLASSE PN 25, INSTALADO EM RAMAL OU SUB-RAMAL DE ÁGUA   FORNECIMENTO E INSTALAÇÃO . AF_06/2015</v>
          </cell>
          <cell r="I4068" t="str">
            <v>UN</v>
          </cell>
          <cell r="J4068" t="str">
            <v>COEFICIENTE DE REPRESENTATIVIDADE</v>
          </cell>
          <cell r="K4068" t="str">
            <v>13,73</v>
          </cell>
        </row>
        <row r="4069">
          <cell r="G4069">
            <v>96642</v>
          </cell>
          <cell r="H4069" t="str">
            <v>TÊ NORMAL, PPR, DN 25 MM, CLASSE PN 25, INSTALADO EM RAMAL OU SUB-RAMAL DE ÁGUA  FORNECIMENTO E INSTALAÇÃO . AF_06/2015</v>
          </cell>
          <cell r="I4069" t="str">
            <v>UN</v>
          </cell>
          <cell r="J4069" t="str">
            <v>COEFICIENTE DE REPRESENTATIVIDADE</v>
          </cell>
          <cell r="K4069" t="str">
            <v>12,68</v>
          </cell>
        </row>
        <row r="4070">
          <cell r="G4070">
            <v>96643</v>
          </cell>
          <cell r="H4070" t="str">
            <v>TÊ MISTURADOR, PPR, 25 X 3/4'' , CLASSE PN 25, INSTALADO EM RAMAL OU SUB-RAMAL DE ÁGUA  FORNECIMENTO E INSTALAÇÃO . AF_06/2015</v>
          </cell>
          <cell r="I4070" t="str">
            <v>UN</v>
          </cell>
          <cell r="J4070" t="str">
            <v>COEFICIENTE DE REPRESENTATIVIDADE</v>
          </cell>
          <cell r="K4070" t="str">
            <v>35,55</v>
          </cell>
        </row>
        <row r="4071">
          <cell r="G4071">
            <v>96650</v>
          </cell>
          <cell r="H4071" t="str">
            <v>JOELHO 90 GRAUS, PPR, DN 25 MM, CLASSE PN 25, INSTALADO EM RAMAL DE DISTRIBUIÇÃO  FORNECIMENTO E INSTALAÇÃO . AF_06/2015</v>
          </cell>
          <cell r="I4071" t="str">
            <v>UN</v>
          </cell>
          <cell r="J4071" t="str">
            <v>COEFICIENTE DE REPRESENTATIVIDADE</v>
          </cell>
          <cell r="K4071" t="str">
            <v>7,18</v>
          </cell>
        </row>
        <row r="4072">
          <cell r="G4072">
            <v>96651</v>
          </cell>
          <cell r="H4072" t="str">
            <v>JOELHO 45 GRAUS, PPR, DN 25 MM, CLASSE PN 25, INSTALADO EM RAMAL DE DISTRIBUIÇÃO DE ÁGUA  FORNECIMENTO E INSTALAÇÃO . AF_06/2015</v>
          </cell>
          <cell r="I4072" t="str">
            <v>UN</v>
          </cell>
          <cell r="J4072" t="str">
            <v>COEFICIENTE DE REPRESENTATIVIDADE</v>
          </cell>
          <cell r="K4072" t="str">
            <v>6,78</v>
          </cell>
        </row>
        <row r="4073">
          <cell r="G4073">
            <v>96652</v>
          </cell>
          <cell r="H4073" t="str">
            <v>JOELHO 90 GRAUS, PPR, DN 32 MM, CLASSE PN 25, INSTALADO EM RAMAL DE DISTRIBUIÇÃO  FORNECIMENTO E INSTALAÇÃO . AF_06/2015</v>
          </cell>
          <cell r="I4073" t="str">
            <v>UN</v>
          </cell>
          <cell r="J4073" t="str">
            <v>COEFICIENTE DE REPRESENTATIVIDADE</v>
          </cell>
          <cell r="K4073" t="str">
            <v>13,63</v>
          </cell>
        </row>
        <row r="4074">
          <cell r="G4074">
            <v>96653</v>
          </cell>
          <cell r="H4074" t="str">
            <v>JOELHO 45 GRAUS, PPR, DN 32 MM, CLASSE PN 25, INSTALADO EM RAMAL DE DISTRIBUIÇÃO DE ÁGUA  FORNECIMENTO E INSTALAÇÃO . AF_06/2015</v>
          </cell>
          <cell r="I4074" t="str">
            <v>UN</v>
          </cell>
          <cell r="J4074" t="str">
            <v>COEFICIENTE DE REPRESENTATIVIDADE</v>
          </cell>
          <cell r="K4074" t="str">
            <v>13,58</v>
          </cell>
        </row>
        <row r="4075">
          <cell r="G4075">
            <v>96654</v>
          </cell>
          <cell r="H4075" t="str">
            <v>JOELHO 90 GRAUS, PPR, DN 40 MM, CLASSE PN 25, INSTALADO EM RAMAL DE DISTRIBUIÇÃO  FORNECIMENTO E INSTALAÇÃO . AF_06/2015</v>
          </cell>
          <cell r="I4075" t="str">
            <v>UN</v>
          </cell>
          <cell r="J4075" t="str">
            <v>COEFICIENTE DE REPRESENTATIVIDADE</v>
          </cell>
          <cell r="K4075" t="str">
            <v>22,64</v>
          </cell>
        </row>
        <row r="4076">
          <cell r="G4076">
            <v>96655</v>
          </cell>
          <cell r="H4076" t="str">
            <v>JOELHO 45 GRAUS, PPR, DN 40 MM, CLASSE PN 25, INSTALADO EM RAMAL DE DISTRIBUIÇÃO DE ÁGUA  FORNECIMENTO E INSTALAÇÃO . AF_06/2015</v>
          </cell>
          <cell r="I4076" t="str">
            <v>UN</v>
          </cell>
          <cell r="J4076" t="str">
            <v>COEFICIENTE DE REPRESENTATIVIDADE</v>
          </cell>
          <cell r="K4076" t="str">
            <v>22,21</v>
          </cell>
        </row>
        <row r="4077">
          <cell r="G4077">
            <v>96656</v>
          </cell>
          <cell r="H4077" t="str">
            <v>LUVA, PPR, DN 25 MM, CLASSE PN 25, INSTALADO EM RAMAL DE DISTRIBUIÇÃO DE ÁGUA  FORNECIMENTO E INSTALAÇÃO . AF_06/2015</v>
          </cell>
          <cell r="I4077" t="str">
            <v>UN</v>
          </cell>
          <cell r="J4077" t="str">
            <v>COEFICIENTE DE REPRESENTATIVIDADE</v>
          </cell>
          <cell r="K4077" t="str">
            <v>5,13</v>
          </cell>
        </row>
        <row r="4078">
          <cell r="G4078">
            <v>96657</v>
          </cell>
          <cell r="H4078" t="str">
            <v>CONECTOR MACHO, PPR, 25 X 1/2, CLASSE PN 25, INSTALADO EM RAMAL DE DISTRIBUIÇÃO DE ÁGUA  FORNECIMENTO E INSTALAÇÃO . AF_06/2015</v>
          </cell>
          <cell r="I4078" t="str">
            <v>UN</v>
          </cell>
          <cell r="J4078" t="str">
            <v>COEFICIENTE DE REPRESENTATIVIDADE</v>
          </cell>
          <cell r="K4078" t="str">
            <v>16,05</v>
          </cell>
        </row>
        <row r="4079">
          <cell r="G4079">
            <v>96658</v>
          </cell>
          <cell r="H4079" t="str">
            <v>CONECTOR FÊMEA, PPR, 25 X 1/2'', CLASSE PN 25, INSTALADO EM RAMAL DE DISTRIBUIÇÃO DE ÁGUA   FORNECIMENTO E INSTALAÇÃO . AF_06/2015</v>
          </cell>
          <cell r="I4079" t="str">
            <v>UN</v>
          </cell>
          <cell r="J4079" t="str">
            <v>COEFICIENTE DE REPRESENTATIVIDADE</v>
          </cell>
          <cell r="K4079" t="str">
            <v>12,15</v>
          </cell>
        </row>
        <row r="4080">
          <cell r="G4080">
            <v>96659</v>
          </cell>
          <cell r="H4080" t="str">
            <v>LUVA, PPR, DN 32 MM, CLASSE PN 25, INSTALADO EM RAMAL DE DISTRIBUIÇÃO DE ÁGUA  FORNECIMENTO E INSTALAÇÃO. AF_06/2015</v>
          </cell>
          <cell r="I4080" t="str">
            <v>UN</v>
          </cell>
          <cell r="J4080" t="str">
            <v>COEFICIENTE DE REPRESENTATIVIDADE</v>
          </cell>
          <cell r="K4080" t="str">
            <v>9,22</v>
          </cell>
        </row>
        <row r="4081">
          <cell r="G4081">
            <v>96660</v>
          </cell>
          <cell r="H4081" t="str">
            <v>CONECTOR MACHO, PPR, 32 X 3/4'', CLASSE PN 25, INSTALADO EM RAMAL DE DISTRIBUIÇÃO DE ÁGUA   FORNECIMENTO E INSTALAÇÃO. AF_06/2015</v>
          </cell>
          <cell r="I4081" t="str">
            <v>UN</v>
          </cell>
          <cell r="J4081" t="str">
            <v>COEFICIENTE DE REPRESENTATIVIDADE</v>
          </cell>
          <cell r="K4081" t="str">
            <v>27,43</v>
          </cell>
        </row>
        <row r="4082">
          <cell r="G4082">
            <v>96661</v>
          </cell>
          <cell r="H4082" t="str">
            <v>CONECTOR FÊMEA, PPR, 32 X 3/4'', CLASSE PN 25, INSTALADO EM RAMAL DE DISTRIBUIÇÃO DE ÁGUA   FORNECIMENTO E INSTALAÇÃO . AF_06/2015</v>
          </cell>
          <cell r="I4082" t="str">
            <v>UN</v>
          </cell>
          <cell r="J4082" t="str">
            <v>COEFICIENTE DE REPRESENTATIVIDADE</v>
          </cell>
          <cell r="K4082" t="str">
            <v>21,43</v>
          </cell>
        </row>
        <row r="4083">
          <cell r="G4083">
            <v>96662</v>
          </cell>
          <cell r="H4083" t="str">
            <v>BUCHA DE REDUÇÃO, PPR, 32 X 25, CLASSE PN 25, INSTALADO EM RAMAL DE DISTRIBUIÇÃO DE ÁGUA  FORNECIMENTO E INSTALAÇÃO . AF_06/2015</v>
          </cell>
          <cell r="I4083" t="str">
            <v>UN</v>
          </cell>
          <cell r="J4083" t="str">
            <v>COEFICIENTE DE REPRESENTATIVIDADE</v>
          </cell>
          <cell r="K4083" t="str">
            <v>9,42</v>
          </cell>
        </row>
        <row r="4084">
          <cell r="G4084">
            <v>96663</v>
          </cell>
          <cell r="H4084" t="str">
            <v>LUVA, PPR, DN 40 MM, CLASSE PN 25, INSTALADO EM RAMAL DE DISTRIBUIÇÃO DE ÁGUA  FORNECIMENTO E INSTALAÇÃO. AF_06/2015</v>
          </cell>
          <cell r="I4084" t="str">
            <v>UN</v>
          </cell>
          <cell r="J4084" t="str">
            <v>COEFICIENTE DE REPRESENTATIVIDADE</v>
          </cell>
          <cell r="K4084" t="str">
            <v>16,83</v>
          </cell>
        </row>
        <row r="4085">
          <cell r="G4085">
            <v>96664</v>
          </cell>
          <cell r="H4085" t="str">
            <v>BUCHA DE REDUÇÃO, PPR, 40 X 25, CLASSE PN 25, INSTALADO EM RAMAL DE DISTRIBUIÇÃO DE ÁGUA  FORNECIMENTO E INSTALAÇÃO . AF_06/2015</v>
          </cell>
          <cell r="I4085" t="str">
            <v>UN</v>
          </cell>
          <cell r="J4085" t="str">
            <v>COEFICIENTE DE REPRESENTATIVIDADE</v>
          </cell>
          <cell r="K4085" t="str">
            <v>18,11</v>
          </cell>
        </row>
        <row r="4086">
          <cell r="G4086">
            <v>96665</v>
          </cell>
          <cell r="H4086" t="str">
            <v>TÊ NORMAL, PPR, DN 25 MM, CLASSE PN 25, INSTALADO EM RAMAL DE DISTRIBUIÇÃO DE ÁGUA  FORNECIMENTO E INSTALAÇÃO . AF_06/2015</v>
          </cell>
          <cell r="I4086" t="str">
            <v>UN</v>
          </cell>
          <cell r="J4086" t="str">
            <v>COEFICIENTE DE REPRESENTATIVIDADE</v>
          </cell>
          <cell r="K4086" t="str">
            <v>9,45</v>
          </cell>
        </row>
        <row r="4087">
          <cell r="G4087">
            <v>96666</v>
          </cell>
          <cell r="H4087" t="str">
            <v>TÊ NORMAL, PPR, DN 32 MM, CLASSE PN 25, INSTALADO EM RAMAL DE DISTRIBUIÇÃO DE ÁGUA  FORNECIMENTO E INSTALAÇÃO . AF_06/2015</v>
          </cell>
          <cell r="I4087" t="str">
            <v>UN</v>
          </cell>
          <cell r="J4087" t="str">
            <v>COEFICIENTE DE REPRESENTATIVIDADE</v>
          </cell>
          <cell r="K4087" t="str">
            <v>18,27</v>
          </cell>
        </row>
        <row r="4088">
          <cell r="G4088">
            <v>96667</v>
          </cell>
          <cell r="H4088" t="str">
            <v>TÊ NORMAL, PPR, DN 40 MM, CLASSE PN 25, INSTALADO EM RAMAL DE DISTRIBUIÇÃO DE ÁGUA  FORNECIMENTO E INSTALAÇÃO . AF_06/2015</v>
          </cell>
          <cell r="I4088" t="str">
            <v>UN</v>
          </cell>
          <cell r="J4088" t="str">
            <v>COEFICIENTE DE REPRESENTATIVIDADE</v>
          </cell>
          <cell r="K4088" t="str">
            <v>31,96</v>
          </cell>
        </row>
        <row r="4089">
          <cell r="G4089">
            <v>96684</v>
          </cell>
          <cell r="H4089" t="str">
            <v>JOELHO 90 GRAUS, PPR, DN 25 MM, CLASSE PN 25, INSTALADO EM PRUMADA DE ÁGUA  FORNECIMENTO E INSTALAÇÃO . AF_06/2015</v>
          </cell>
          <cell r="I4089" t="str">
            <v>UN</v>
          </cell>
          <cell r="J4089" t="str">
            <v>COEFICIENTE DE REPRESENTATIVIDADE</v>
          </cell>
          <cell r="K4089" t="str">
            <v>3,57</v>
          </cell>
        </row>
        <row r="4090">
          <cell r="G4090">
            <v>96685</v>
          </cell>
          <cell r="H4090" t="str">
            <v>JOELHO 45 GRAUS, PPR, DN 25 MM, CLASSE PN 25, INSTALADO EM PRUMADA DE ÁGUA  FORNECIMENTO E INSTALAÇÃO . AF_06/2015</v>
          </cell>
          <cell r="I4090" t="str">
            <v>UN</v>
          </cell>
          <cell r="J4090" t="str">
            <v>COEFICIENTE DE REPRESENTATIVIDADE</v>
          </cell>
          <cell r="K4090" t="str">
            <v>3,17</v>
          </cell>
        </row>
        <row r="4091">
          <cell r="G4091">
            <v>96686</v>
          </cell>
          <cell r="H4091" t="str">
            <v>JOELHO 90 GRAUS, PPR, DN 32 MM, CLASSE PN 25, INSTALADO EM PRUMADA DE ÁGUA  FORNECIMENTO E INSTALAÇÃO . AF_06/2015</v>
          </cell>
          <cell r="I4091" t="str">
            <v>UN</v>
          </cell>
          <cell r="J4091" t="str">
            <v>COEFICIENTE DE REPRESENTATIVIDADE</v>
          </cell>
          <cell r="K4091" t="str">
            <v>5,37</v>
          </cell>
        </row>
        <row r="4092">
          <cell r="G4092">
            <v>96687</v>
          </cell>
          <cell r="H4092" t="str">
            <v>JOELHO 45 GRAUS, PPR, DN 32 MM, CLASSE PN 25, INSTALADO EM PRUMADA DE ÁGUA  FORNECIMENTO E INSTALAÇÃO . AF_06/2015</v>
          </cell>
          <cell r="I4092" t="str">
            <v>UN</v>
          </cell>
          <cell r="J4092" t="str">
            <v>COEFICIENTE DE REPRESENTATIVIDADE</v>
          </cell>
          <cell r="K4092" t="str">
            <v>5,32</v>
          </cell>
        </row>
        <row r="4093">
          <cell r="G4093">
            <v>96688</v>
          </cell>
          <cell r="H4093" t="str">
            <v>JOELHO 90 GRAUS, PPR, DN 40 MM, CLASSE PN 25, INSTALADO EM PRUMADA DE ÁGUA  FORNECIMENTO E INSTALAÇÃO . AF_06/2015</v>
          </cell>
          <cell r="I4093" t="str">
            <v>UN</v>
          </cell>
          <cell r="J4093" t="str">
            <v>COEFICIENTE DE REPRESENTATIVIDADE</v>
          </cell>
          <cell r="K4093" t="str">
            <v>9,27</v>
          </cell>
        </row>
        <row r="4094">
          <cell r="G4094">
            <v>96689</v>
          </cell>
          <cell r="H4094" t="str">
            <v>JOELHO 45 GRAUS, PPR, DN 40 MM, CLASSE PN 25, INSTALADO EM PRUMADA DE ÁGUA  FORNECIMENTO E INSTALAÇÃO . AF_06/2015</v>
          </cell>
          <cell r="I4094" t="str">
            <v>UN</v>
          </cell>
          <cell r="J4094" t="str">
            <v>COEFICIENTE DE REPRESENTATIVIDADE</v>
          </cell>
          <cell r="K4094" t="str">
            <v>8,84</v>
          </cell>
        </row>
        <row r="4095">
          <cell r="G4095">
            <v>96690</v>
          </cell>
          <cell r="H4095" t="str">
            <v>JOELHO 90 GRAUS, PPR, DN 50 MM, CLASSE PN 25, INSTALADO EM PRUMADA DE ÁGUA  FORNECIMENTO E INSTALAÇÃO . AF_06/2015</v>
          </cell>
          <cell r="I4095" t="str">
            <v>UN</v>
          </cell>
          <cell r="J4095" t="str">
            <v>COEFICIENTE DE REPRESENTATIVIDADE</v>
          </cell>
          <cell r="K4095" t="str">
            <v>17,37</v>
          </cell>
        </row>
        <row r="4096">
          <cell r="G4096">
            <v>96691</v>
          </cell>
          <cell r="H4096" t="str">
            <v>JOELHO 45 GRAUS, PPR, DN 50 MM, CLASSE PN 25, INSTALADO EM PRUMADA DE ÁGUA  FORNECIMENTO E INSTALAÇÃO . AF_06/2015</v>
          </cell>
          <cell r="I4096" t="str">
            <v>UN</v>
          </cell>
          <cell r="J4096" t="str">
            <v>COEFICIENTE DE REPRESENTATIVIDADE</v>
          </cell>
          <cell r="K4096" t="str">
            <v>17,95</v>
          </cell>
        </row>
        <row r="4097">
          <cell r="G4097">
            <v>96692</v>
          </cell>
          <cell r="H4097" t="str">
            <v>JOELHO 90 GRAUS, PPR, DN 63 MM, CLASSE PN 25, INSTALADO EM PRUMADA DE ÁGUA  FORNECIMENTO E INSTALAÇÃO . AF_06/2015</v>
          </cell>
          <cell r="I4097" t="str">
            <v>UN</v>
          </cell>
          <cell r="J4097" t="str">
            <v>COEFICIENTE DE REPRESENTATIVIDADE</v>
          </cell>
          <cell r="K4097" t="str">
            <v>26,25</v>
          </cell>
        </row>
        <row r="4098">
          <cell r="G4098">
            <v>96693</v>
          </cell>
          <cell r="H4098" t="str">
            <v>JOELHO 45 GRAUS, PPR, DN 63 MM, CLASSE PN 25, INSTALADO EM PRUMADA DE ÁGUA  FORNECIMENTO E INSTALAÇÃO . AF_06/2015</v>
          </cell>
          <cell r="I4098" t="str">
            <v>UN</v>
          </cell>
          <cell r="J4098" t="str">
            <v>COEFICIENTE DE REPRESENTATIVIDADE</v>
          </cell>
          <cell r="K4098" t="str">
            <v>24,82</v>
          </cell>
        </row>
        <row r="4099">
          <cell r="G4099">
            <v>96694</v>
          </cell>
          <cell r="H4099" t="str">
            <v>JOELHO 90 GRAUS, PPR, DN 75 MM, CLASSE PN 25, INSTALADO EM PRUMADA DE ÁGUA  FORNECIMENTO E INSTALAÇÃO . AF_06/2015</v>
          </cell>
          <cell r="I4099" t="str">
            <v>UN</v>
          </cell>
          <cell r="J4099" t="str">
            <v>COEFICIENTE DE REPRESENTATIVIDADE</v>
          </cell>
          <cell r="K4099" t="str">
            <v>58,32</v>
          </cell>
        </row>
        <row r="4100">
          <cell r="G4100">
            <v>96695</v>
          </cell>
          <cell r="H4100" t="str">
            <v>JOELHO 45 GRAUS, PPR, DN 75 MM, CLASSE PN 25, INSTALADO EM PRUMADA DE ÁGUA  FORNECIMENTO E INSTALAÇÃO . AF_06/2015</v>
          </cell>
          <cell r="I4100" t="str">
            <v>UN</v>
          </cell>
          <cell r="J4100" t="str">
            <v>COEFICIENTE DE REPRESENTATIVIDADE</v>
          </cell>
          <cell r="K4100" t="str">
            <v>56,64</v>
          </cell>
        </row>
        <row r="4101">
          <cell r="G4101">
            <v>96696</v>
          </cell>
          <cell r="H4101" t="str">
            <v>JOELHO 90 GRAUS, PPR, DN 90 MM, CLASSE PN 25, INSTALADO EM PRUMADA DE ÁGUA  FORNECIMENTO E INSTALAÇÃO . AF_06/2015</v>
          </cell>
          <cell r="I4101" t="str">
            <v>UN</v>
          </cell>
          <cell r="J4101" t="str">
            <v>COEFICIENTE DE REPRESENTATIVIDADE</v>
          </cell>
          <cell r="K4101" t="str">
            <v>87,91</v>
          </cell>
        </row>
        <row r="4102">
          <cell r="G4102">
            <v>96697</v>
          </cell>
          <cell r="H4102" t="str">
            <v>JOELHO 90 GRAUS, PPR, DN 110 MM, CLASSE PN 25, INSTALADO EM PRUMADA DE ÁGUA  FORNECIMENTO E INSTALAÇÃO . AF_06/2015</v>
          </cell>
          <cell r="I4102" t="str">
            <v>UN</v>
          </cell>
          <cell r="J4102" t="str">
            <v>COEFICIENTE DE REPRESENTATIVIDADE</v>
          </cell>
          <cell r="K4102" t="str">
            <v>131,55</v>
          </cell>
        </row>
        <row r="4103">
          <cell r="G4103">
            <v>96698</v>
          </cell>
          <cell r="H4103" t="str">
            <v>LUVA, PPR, DN 25 MM, CLASSE PN 25, INSTALADO EM PRUMADA DE ÁGUA  FORNECIMENTO E INSTALAÇÃO . AF_06/2015</v>
          </cell>
          <cell r="I4103" t="str">
            <v>UN</v>
          </cell>
          <cell r="J4103" t="str">
            <v>COEFICIENTE DE REPRESENTATIVIDADE</v>
          </cell>
          <cell r="K4103" t="str">
            <v>2,72</v>
          </cell>
        </row>
        <row r="4104">
          <cell r="G4104">
            <v>96699</v>
          </cell>
          <cell r="H4104" t="str">
            <v>CONECTOR MACHO, PPR, 25 X 1/2'', CLASSE PN 25, INSTALADO EM PRUMADA DE ÁGUA   FORNECIMENTO E INSTALAÇÃO . AF_06/2015</v>
          </cell>
          <cell r="I4104" t="str">
            <v>UN</v>
          </cell>
          <cell r="J4104" t="str">
            <v>COEFICIENTE DE REPRESENTATIVIDADE</v>
          </cell>
          <cell r="K4104" t="str">
            <v>13,64</v>
          </cell>
        </row>
        <row r="4105">
          <cell r="G4105">
            <v>96700</v>
          </cell>
          <cell r="H4105" t="str">
            <v>CONECTOR FÊMEA, PPR, 25 X 1/2'', CLASSE PN 25, INSTALADO EM PRUMADA DE ÁGUA   FORNECIMENTO E INSTALAÇÃO . AF_06/2015</v>
          </cell>
          <cell r="I4105" t="str">
            <v>UN</v>
          </cell>
          <cell r="J4105" t="str">
            <v>COEFICIENTE DE REPRESENTATIVIDADE</v>
          </cell>
          <cell r="K4105" t="str">
            <v>9,74</v>
          </cell>
        </row>
        <row r="4106">
          <cell r="G4106">
            <v>96701</v>
          </cell>
          <cell r="H4106" t="str">
            <v>LUVA, PPR, DN 32 MM, CLASSE PN 25, INSTALADO EM PRUMADA DE ÁGUA  FORNECIMENTO E INSTALAÇÃO. AF_06/2015</v>
          </cell>
          <cell r="I4106" t="str">
            <v>UN</v>
          </cell>
          <cell r="J4106" t="str">
            <v>COEFICIENTE DE REPRESENTATIVIDADE</v>
          </cell>
          <cell r="K4106" t="str">
            <v>3,72</v>
          </cell>
        </row>
        <row r="4107">
          <cell r="G4107">
            <v>96702</v>
          </cell>
          <cell r="H4107" t="str">
            <v>BUCHA DE REDUÇÃO, PPR, 32 X 25, CLASSE PN 25, INSTALADO EM PRUMADA DE ÁGUA  FORNECIMENTO E INSTALAÇÃO . AF_06/2015</v>
          </cell>
          <cell r="I4107" t="str">
            <v>UN</v>
          </cell>
          <cell r="J4107" t="str">
            <v>COEFICIENTE DE REPRESENTATIVIDADE</v>
          </cell>
          <cell r="K4107" t="str">
            <v>3,92</v>
          </cell>
        </row>
        <row r="4108">
          <cell r="G4108">
            <v>96703</v>
          </cell>
          <cell r="H4108" t="str">
            <v>LUVA, PPR, DN 40 MM, CLASSE PN 25, INSTALADO EM PRUMADA DE ÁGUA  FORNECIMENTO E INSTALAÇÃO. AF_06/2015</v>
          </cell>
          <cell r="I4108" t="str">
            <v>UN</v>
          </cell>
          <cell r="J4108" t="str">
            <v>COEFICIENTE DE REPRESENTATIVIDADE</v>
          </cell>
          <cell r="K4108" t="str">
            <v>7,90</v>
          </cell>
        </row>
        <row r="4109">
          <cell r="G4109">
            <v>96704</v>
          </cell>
          <cell r="H4109" t="str">
            <v>BUCHA DE REDUÇÃO, PPR, 40 X 25, CLASSE PN 25, INSTALADO EM PRUMADA DE ÁGUA  FORNECIMENTO E INSTALAÇÃO . AF_06/2015</v>
          </cell>
          <cell r="I4109" t="str">
            <v>UN</v>
          </cell>
          <cell r="J4109" t="str">
            <v>COEFICIENTE DE REPRESENTATIVIDADE</v>
          </cell>
          <cell r="K4109" t="str">
            <v>9,18</v>
          </cell>
        </row>
        <row r="4110">
          <cell r="G4110">
            <v>96705</v>
          </cell>
          <cell r="H4110" t="str">
            <v>LUVA, PPR, DN 50 MM, CLASSE PN 25, INSTALADO EM PRUMADA DE ÁGUA  FORNECIMENTO E INSTALAÇÃO. AF_06/2015</v>
          </cell>
          <cell r="I4110" t="str">
            <v>UN</v>
          </cell>
          <cell r="J4110" t="str">
            <v>COEFICIENTE DE REPRESENTATIVIDADE</v>
          </cell>
          <cell r="K4110" t="str">
            <v>11,90</v>
          </cell>
        </row>
        <row r="4111">
          <cell r="G4111">
            <v>96706</v>
          </cell>
          <cell r="H4111" t="str">
            <v>LUVA, PPR, DN 63 MM, CLASSE PN 25, INSTALADO EM PRUMADA DE ÁGUA  FORNECIMENTO E INSTALAÇÃO. AF_06/2015</v>
          </cell>
          <cell r="I4111" t="str">
            <v>UN</v>
          </cell>
          <cell r="J4111" t="str">
            <v>COEFICIENTE DE REPRESENTATIVIDADE</v>
          </cell>
          <cell r="K4111" t="str">
            <v>17,87</v>
          </cell>
        </row>
        <row r="4112">
          <cell r="G4112">
            <v>96707</v>
          </cell>
          <cell r="H4112" t="str">
            <v>LUVA, PPR, DN 75 MM, CLASSE PN 25, INSTALADO EM PRUMADA DE ÁGUA  FORNECIMENTO E INSTALAÇÃO. AF_06/2015</v>
          </cell>
          <cell r="I4112" t="str">
            <v>UN</v>
          </cell>
          <cell r="J4112" t="str">
            <v>COEFICIENTE DE REPRESENTATIVIDADE</v>
          </cell>
          <cell r="K4112" t="str">
            <v>37,46</v>
          </cell>
        </row>
        <row r="4113">
          <cell r="G4113">
            <v>96708</v>
          </cell>
          <cell r="H4113" t="str">
            <v>LUVA, PPR, DN 90 MM, CLASSE PN 25, INSTALADO EM PRUMADA DE ÁGUA  FORNECIMENTO E INSTALAÇÃO. AF_06/2015</v>
          </cell>
          <cell r="I4113" t="str">
            <v>UN</v>
          </cell>
          <cell r="J4113" t="str">
            <v>COEFICIENTE DE REPRESENTATIVIDADE</v>
          </cell>
          <cell r="K4113" t="str">
            <v>59,19</v>
          </cell>
        </row>
        <row r="4114">
          <cell r="G4114">
            <v>96709</v>
          </cell>
          <cell r="H4114" t="str">
            <v>LUVA, PPR, DN 110 MM, CLASSE PN 25, INSTALADO EM PRUMADA DE ÁGUA  FORNECIMENTO E INSTALAÇÃO. AF_06/2015</v>
          </cell>
          <cell r="I4114" t="str">
            <v>UN</v>
          </cell>
          <cell r="J4114" t="str">
            <v>COEFICIENTE DE REPRESENTATIVIDADE</v>
          </cell>
          <cell r="K4114" t="str">
            <v>93,60</v>
          </cell>
        </row>
        <row r="4115">
          <cell r="G4115">
            <v>96710</v>
          </cell>
          <cell r="H4115" t="str">
            <v>TÊ NORMAL, PPR, DN 25 MM, CLASSE PN 25, INSTALADO EM PRUMADA DE ÁGUA  FORNECIMENTO E INSTALAÇÃO . AF_06/2015</v>
          </cell>
          <cell r="I4115" t="str">
            <v>UN</v>
          </cell>
          <cell r="J4115" t="str">
            <v>COEFICIENTE DE REPRESENTATIVIDADE</v>
          </cell>
          <cell r="K4115" t="str">
            <v>4,67</v>
          </cell>
        </row>
        <row r="4116">
          <cell r="G4116">
            <v>96711</v>
          </cell>
          <cell r="H4116" t="str">
            <v>TÊ NORMAL, PPR, DN 32 MM, CLASSE PN 25, INSTALADO EM PRUMADA DE ÁGUA  FORNECIMENTO E INSTALAÇÃO . AF_06/2015</v>
          </cell>
          <cell r="I4116" t="str">
            <v>UN</v>
          </cell>
          <cell r="J4116" t="str">
            <v>COEFICIENTE DE REPRESENTATIVIDADE</v>
          </cell>
          <cell r="K4116" t="str">
            <v>7,28</v>
          </cell>
        </row>
        <row r="4117">
          <cell r="G4117">
            <v>96712</v>
          </cell>
          <cell r="H4117" t="str">
            <v>TÊ NORMAL, PPR, DN 40 MM, CLASSE PN 25, INSTALADO EM PRUMADA DE ÁGUA  FORNECIMENTO E INSTALAÇÃO . AF_06/2015</v>
          </cell>
          <cell r="I4117" t="str">
            <v>UN</v>
          </cell>
          <cell r="J4117" t="str">
            <v>COEFICIENTE DE REPRESENTATIVIDADE</v>
          </cell>
          <cell r="K4117" t="str">
            <v>14,11</v>
          </cell>
        </row>
        <row r="4118">
          <cell r="G4118">
            <v>96713</v>
          </cell>
          <cell r="H4118" t="str">
            <v>TÊ NORMAL, PPR, DN 50 MM, CLASSE PN 25, INSTALADO EM PRUMADA DE ÁGUA  FORNECIMENTO E INSTALAÇÃO . AF_06/2015</v>
          </cell>
          <cell r="I4118" t="str">
            <v>UN</v>
          </cell>
          <cell r="J4118" t="str">
            <v>COEFICIENTE DE REPRESENTATIVIDADE</v>
          </cell>
          <cell r="K4118" t="str">
            <v>19,55</v>
          </cell>
        </row>
        <row r="4119">
          <cell r="G4119">
            <v>96714</v>
          </cell>
          <cell r="H4119" t="str">
            <v>TÊ NORMAL, PPR, DN 63 MM, CLASSE PN 25, INSTALADO EM PRUMADA DE ÁGUA  FORNECIMENTO E INSTALAÇÃO . AF_06/2015</v>
          </cell>
          <cell r="I4119" t="str">
            <v>UN</v>
          </cell>
          <cell r="J4119" t="str">
            <v>COEFICIENTE DE REPRESENTATIVIDADE</v>
          </cell>
          <cell r="K4119" t="str">
            <v>33,06</v>
          </cell>
        </row>
        <row r="4120">
          <cell r="G4120">
            <v>96715</v>
          </cell>
          <cell r="H4120" t="str">
            <v>TÊ NORMAL, PPR, DN 75 MM, CLASSE PN 25, INSTALADO EM PRUMADA DE ÁGUA  FORNECIMENTO E INSTALAÇÃO . AF_06/2015</v>
          </cell>
          <cell r="I4120" t="str">
            <v>UN</v>
          </cell>
          <cell r="J4120" t="str">
            <v>COEFICIENTE DE REPRESENTATIVIDADE</v>
          </cell>
          <cell r="K4120" t="str">
            <v>62,54</v>
          </cell>
        </row>
        <row r="4121">
          <cell r="G4121">
            <v>96716</v>
          </cell>
          <cell r="H4121" t="str">
            <v>TÊ NORMAL, PPR, DN 90 MM, CLASSE PN 25, INSTALADO EM PRUMADA DE ÁGUA  FORNECIMENTO E INSTALAÇÃO . AF_06/2015</v>
          </cell>
          <cell r="I4121" t="str">
            <v>UN</v>
          </cell>
          <cell r="J4121" t="str">
            <v>COEFICIENTE DE REPRESENTATIVIDADE</v>
          </cell>
          <cell r="K4121" t="str">
            <v>94,02</v>
          </cell>
        </row>
        <row r="4122">
          <cell r="G4122">
            <v>96717</v>
          </cell>
          <cell r="H4122" t="str">
            <v>TÊ NORMAL, PPR, DN 110 MM, CLASSE PN 25, INSTALADO EM PRUMADA DE ÁGUA  FORNECIMENTO E INSTALAÇÃO . AF_06/2015</v>
          </cell>
          <cell r="I4122" t="str">
            <v>UN</v>
          </cell>
          <cell r="J4122" t="str">
            <v>COEFICIENTE DE REPRESENTATIVIDADE</v>
          </cell>
          <cell r="K4122" t="str">
            <v>148,21</v>
          </cell>
        </row>
        <row r="4123">
          <cell r="G4123">
            <v>96736</v>
          </cell>
          <cell r="H4123" t="str">
            <v>LUVA, PPR, DN 20 MM, CLASSE PN 25, INSTALADO EM RESERVAÇÃO DE ÁGUA DE EDIFICAÇÃO QUE POSSUA RESERVATÓRIO DE FIBRA/FIBROCIMENTO  FORNECIMENTO E INSTALAÇÃO. AF_06/2016</v>
          </cell>
          <cell r="I4123" t="str">
            <v>UN</v>
          </cell>
          <cell r="J4123" t="str">
            <v>COEFICIENTE DE REPRESENTATIVIDADE</v>
          </cell>
          <cell r="K4123" t="str">
            <v>3,86</v>
          </cell>
        </row>
        <row r="4124">
          <cell r="G4124">
            <v>96737</v>
          </cell>
          <cell r="H4124" t="str">
            <v>LUVA, PPR, DN 25 MM, CLASSE PN 25, INSTALADO EM RESERVAÇÃO DE ÁGUA DE EDIFICAÇÃO QUE POSSUA RESERVATÓRIO DE FIBRA/FIBROCIMENTO  FORNECIMENTO E INSTALAÇÃO. AF_06/2016</v>
          </cell>
          <cell r="I4124" t="str">
            <v>UN</v>
          </cell>
          <cell r="J4124" t="str">
            <v>COEFICIENTE DE REPRESENTATIVIDADE</v>
          </cell>
          <cell r="K4124" t="str">
            <v>4,46</v>
          </cell>
        </row>
        <row r="4125">
          <cell r="G4125">
            <v>96738</v>
          </cell>
          <cell r="H4125" t="str">
            <v>CONECTOR MACHO, PPR, 25 X 1/2'', CLASSE PN 25,  INSTALADO EM RESERVAÇÃO DE ÁGUA DE EDIFICAÇÃO QUE POSSUA RESERVATÓRIO DE FIBRA/FIBROCIMENTO   FORNECIMENTO E INSTALAÇÃO. AF_06/2016</v>
          </cell>
          <cell r="I4125" t="str">
            <v>UN</v>
          </cell>
          <cell r="J4125" t="str">
            <v>COEFICIENTE DE REPRESENTATIVIDADE</v>
          </cell>
          <cell r="K4125" t="str">
            <v>15,38</v>
          </cell>
        </row>
        <row r="4126">
          <cell r="G4126">
            <v>96739</v>
          </cell>
          <cell r="H4126" t="str">
            <v>LUVA, PPR, DN 32 MM, CLASSE PN 25, INSTALADO EM RESERVAÇÃO DE ÁGUA DE EDIFICAÇÃO QUE POSSUA RESERVATÓRIO DE FIBRA/FIBROCIMENTO  FORNECIMENTO E INSTALAÇÃO. AF_06/2016</v>
          </cell>
          <cell r="I4126" t="str">
            <v>UN</v>
          </cell>
          <cell r="J4126" t="str">
            <v>COEFICIENTE DE REPRESENTATIVIDADE</v>
          </cell>
          <cell r="K4126" t="str">
            <v>5,77</v>
          </cell>
        </row>
        <row r="4127">
          <cell r="G4127">
            <v>96740</v>
          </cell>
          <cell r="H4127" t="str">
            <v>CONECTOR MACHO, PPR, 32 X 3/4'', CLASSE PN 25,  INSTALADO EM RESERVAÇÃO DE ÁGUA DE EDIFICAÇÃO QUE POSSUA RESERVATÓRIO DE FIBRA/FIBROCIMENTO   FORNECIMENTO E INSTALAÇÃO. AF_06/2016</v>
          </cell>
          <cell r="I4127" t="str">
            <v>UN</v>
          </cell>
          <cell r="J4127" t="str">
            <v>COEFICIENTE DE REPRESENTATIVIDADE</v>
          </cell>
          <cell r="K4127" t="str">
            <v>23,98</v>
          </cell>
        </row>
        <row r="4128">
          <cell r="G4128">
            <v>96741</v>
          </cell>
          <cell r="H4128" t="str">
            <v>LUVA, PPR, DN 40 MM, CLASSE PN 25, INSTALADO EM RESERVAÇÃO DE ÁGUA DE EDIFICAÇÃO QUE POSSUA RESERVATÓRIO DE FIBRA/FIBROCIMENTO  FORNECIMENTO E INSTALAÇÃO. AF_06/2016</v>
          </cell>
          <cell r="I4128" t="str">
            <v>UN</v>
          </cell>
          <cell r="J4128" t="str">
            <v>COEFICIENTE DE REPRESENTATIVIDADE</v>
          </cell>
          <cell r="K4128" t="str">
            <v>9,32</v>
          </cell>
        </row>
        <row r="4129">
          <cell r="G4129">
            <v>96742</v>
          </cell>
          <cell r="H4129" t="str">
            <v>LUVA, PPR, DN 50 MM, CLASSE PN 25, INSTALADO EM RESERVAÇÃO DE ÁGUA DE EDIFICAÇÃO QUE POSSUA RESERVATÓRIO DE FIBRA/FIBROCIMENTO  FORNECIMENTO E INSTALAÇÃO. AF_06/2016</v>
          </cell>
          <cell r="I4129" t="str">
            <v>UN</v>
          </cell>
          <cell r="J4129" t="str">
            <v>COEFICIENTE DE REPRESENTATIVIDADE</v>
          </cell>
          <cell r="K4129" t="str">
            <v>14,15</v>
          </cell>
        </row>
        <row r="4130">
          <cell r="G4130">
            <v>96743</v>
          </cell>
          <cell r="H4130" t="str">
            <v>LUVA, PPR, DN 63 MM, CLASSE PN 25, INSTALADO EM RESERVAÇÃO DE ÁGUA DE EDIFICAÇÃO QUE POSSUA RESERVATÓRIO DE FIBRA/FIBROCIMENTO  FORNECIMENTO E INSTALAÇÃO. AF_06/2016</v>
          </cell>
          <cell r="I4130" t="str">
            <v>UN</v>
          </cell>
          <cell r="J4130" t="str">
            <v>COEFICIENTE DE REPRESENTATIVIDADE</v>
          </cell>
          <cell r="K4130" t="str">
            <v>18,47</v>
          </cell>
        </row>
        <row r="4131">
          <cell r="G4131">
            <v>96744</v>
          </cell>
          <cell r="H4131" t="str">
            <v>LUVA, PPR, DN 75 MM, CLASSE PN 25, INSTALADO EM RESERVAÇÃO DE ÁGUA DE EDIFICAÇÃO QUE POSSUA RESERVATÓRIO DE FIBRA/FIBROCIMENTO  FORNECIMENTO E INSTALAÇÃO. AF_06/2016</v>
          </cell>
          <cell r="I4131" t="str">
            <v>UN</v>
          </cell>
          <cell r="J4131" t="str">
            <v>COEFICIENTE DE REPRESENTATIVIDADE</v>
          </cell>
          <cell r="K4131" t="str">
            <v>39,67</v>
          </cell>
        </row>
        <row r="4132">
          <cell r="G4132">
            <v>96745</v>
          </cell>
          <cell r="H4132" t="str">
            <v>LUVA, PPR, DN 90 MM, CLASSE PN 25, INSTALADO EM RESERVAÇÃO DE ÁGUA DE EDIFICAÇÃO QUE POSSUA RESERVATÓRIO DE FIBRA/FIBROCIMENTO  FORNECIMENTO E INSTALAÇÃO. AF_06/2016</v>
          </cell>
          <cell r="I4132" t="str">
            <v>UN</v>
          </cell>
          <cell r="J4132" t="str">
            <v>COEFICIENTE DE REPRESENTATIVIDADE</v>
          </cell>
          <cell r="K4132" t="str">
            <v>58,65</v>
          </cell>
        </row>
        <row r="4133">
          <cell r="G4133">
            <v>96746</v>
          </cell>
          <cell r="H4133" t="str">
            <v>LUVA, PPR, DN 110 MM, CLASSE PN 25, INSTALADO EM RESERVAÇÃO DE ÁGUA DE EDIFICAÇÃO QUE POSSUA RESERVATÓRIO DE FIBRA/FIBROCIMENTO  FORNECIMENTO E INSTALAÇÃO. AF_06/2016</v>
          </cell>
          <cell r="I4133" t="str">
            <v>UN</v>
          </cell>
          <cell r="J4133" t="str">
            <v>COEFICIENTE DE REPRESENTATIVIDADE</v>
          </cell>
          <cell r="K4133" t="str">
            <v>93,57</v>
          </cell>
        </row>
        <row r="4134">
          <cell r="G4134">
            <v>96747</v>
          </cell>
          <cell r="H4134" t="str">
            <v>JOELHO 90 GRAUS, PPR, DN 20 MM, CLASSE PN 25,  INSTALADO EM RESERVAÇÃO DE ÁGUA DE EDIFICAÇÃO QUE POSSUA RESERVATÓRIO DE FIBRA/FIBROCIMENTO  FORNECIMENTO E INSTALAÇÃO. AF_06/2016</v>
          </cell>
          <cell r="I4134" t="str">
            <v>UN</v>
          </cell>
          <cell r="J4134" t="str">
            <v>COEFICIENTE DE REPRESENTATIVIDADE</v>
          </cell>
          <cell r="K4134" t="str">
            <v>5,45</v>
          </cell>
        </row>
        <row r="4135">
          <cell r="G4135">
            <v>96748</v>
          </cell>
          <cell r="H4135" t="str">
            <v>JOELHO 90 GRAUS, PPR, DN 25 MM, CLASSE PN 25,  INSTALADO EM RESERVAÇÃO DE ÁGUA DE EDIFICAÇÃO QUE POSSUA RESERVATÓRIO DE FIBRA/FIBROCIMENTO  FORNECIMENTO E INSTALAÇÃO. AF_06/2016</v>
          </cell>
          <cell r="I4135" t="str">
            <v>UN</v>
          </cell>
          <cell r="J4135" t="str">
            <v>COEFICIENTE DE REPRESENTATIVIDADE</v>
          </cell>
          <cell r="K4135" t="str">
            <v>6,20</v>
          </cell>
        </row>
        <row r="4136">
          <cell r="G4136">
            <v>96749</v>
          </cell>
          <cell r="H4136" t="str">
            <v>JOELHO 90 GRAUS, PPR, DN 32 MM, CLASSE PN 25,  INSTALADO EM RESERVAÇÃO DE ÁGUA DE EDIFICAÇÃO QUE POSSUA RESERVATÓRIO DE FIBRA/FIBROCIMENTO  FORNECIMENTO E INSTALAÇÃO. AF_06/2016</v>
          </cell>
          <cell r="I4136" t="str">
            <v>UN</v>
          </cell>
          <cell r="J4136" t="str">
            <v>COEFICIENTE DE REPRESENTATIVIDADE</v>
          </cell>
          <cell r="K4136" t="str">
            <v>8,47</v>
          </cell>
        </row>
        <row r="4137">
          <cell r="G4137">
            <v>96750</v>
          </cell>
          <cell r="H4137" t="str">
            <v>JOELHO 90 GRAUS, PPR, DN 40 MM, CLASSE PN 25,  INSTALADO EM RESERVAÇÃO DE ÁGUA DE EDIFICAÇÃO QUE POSSUA RESERVATÓRIO DE FIBRA/FIBROCIMENTO  FORNECIMENTO E INSTALAÇÃO. AF_06/2016</v>
          </cell>
          <cell r="I4137" t="str">
            <v>UN</v>
          </cell>
          <cell r="J4137" t="str">
            <v>COEFICIENTE DE REPRESENTATIVIDADE</v>
          </cell>
          <cell r="K4137" t="str">
            <v>11,39</v>
          </cell>
        </row>
        <row r="4138">
          <cell r="G4138">
            <v>96751</v>
          </cell>
          <cell r="H4138" t="str">
            <v>JOELHO 90 GRAUS, PPR, DN 50 MM, CLASSE PN 25,  INSTALADO EM RESERVAÇÃO DE ÁGUA DE EDIFICAÇÃO QUE POSSUA RESERVATÓRIO DE FIBRA/FIBROCIMENTO  FORNECIMENTO E INSTALAÇÃO. AF_06/2016</v>
          </cell>
          <cell r="I4138" t="str">
            <v>UN</v>
          </cell>
          <cell r="J4138" t="str">
            <v>COEFICIENTE DE REPRESENTATIVIDADE</v>
          </cell>
          <cell r="K4138" t="str">
            <v>20,73</v>
          </cell>
        </row>
        <row r="4139">
          <cell r="G4139">
            <v>96752</v>
          </cell>
          <cell r="H4139" t="str">
            <v>JOELHO 90 GRAUS, PPR, DN 63 MM, CLASSE PN 25,  INSTALADO EM RESERVAÇÃO DE ÁGUA DE EDIFICAÇÃO QUE POSSUA RESERVATÓRIO DE FIBRA/FIBROCIMENTO  FORNECIMENTO E INSTALAÇÃO. AF_06/2016</v>
          </cell>
          <cell r="I4139" t="str">
            <v>UN</v>
          </cell>
          <cell r="J4139" t="str">
            <v>COEFICIENTE DE REPRESENTATIVIDADE</v>
          </cell>
          <cell r="K4139" t="str">
            <v>27,14</v>
          </cell>
        </row>
        <row r="4140">
          <cell r="G4140">
            <v>96753</v>
          </cell>
          <cell r="H4140" t="str">
            <v>JOELHO 90 GRAUS, PPR, DN 75 MM, CLASSE PN 25,  INSTALADO EM RESERVAÇÃO DE ÁGUA DE EDIFICAÇÃO QUE POSSUA RESERVATÓRIO DE FIBRA/FIBROCIMENTO  FORNECIMENTO E INSTALAÇÃO. AF_06/2016</v>
          </cell>
          <cell r="I4140" t="str">
            <v>UN</v>
          </cell>
          <cell r="J4140" t="str">
            <v>COEFICIENTE DE REPRESENTATIVIDADE</v>
          </cell>
          <cell r="K4140" t="str">
            <v>61,65</v>
          </cell>
        </row>
        <row r="4141">
          <cell r="G4141">
            <v>96754</v>
          </cell>
          <cell r="H4141" t="str">
            <v>JOELHO 90 GRAUS, PPR, DN 90 MM, CLASSE PN 25,  INSTALADO EM RESERVAÇÃO DE ÁGUA DE EDIFICAÇÃO QUE POSSUA RESERVATÓRIO DE FIBRA/FIBROCIMENTO  FORNECIMENTO E INSTALAÇÃO. AF_06/2016</v>
          </cell>
          <cell r="I4141" t="str">
            <v>UN</v>
          </cell>
          <cell r="J4141" t="str">
            <v>COEFICIENTE DE REPRESENTATIVIDADE</v>
          </cell>
          <cell r="K4141" t="str">
            <v>87,09</v>
          </cell>
        </row>
        <row r="4142">
          <cell r="G4142">
            <v>96755</v>
          </cell>
          <cell r="H4142" t="str">
            <v>JOELHO 90 GRAUS, PPR, DN 110 MM, CLASSE PN 25,  INSTALADO EM RESERVAÇÃO DE ÁGUA DE EDIFICAÇÃO QUE POSSUA RESERVATÓRIO DE FIBRA/FIBROCIMENTO  FORNECIMENTO E INSTALAÇÃO. AF_06/2016</v>
          </cell>
          <cell r="I4142" t="str">
            <v>UN</v>
          </cell>
          <cell r="J4142" t="str">
            <v>COEFICIENTE DE REPRESENTATIVIDADE</v>
          </cell>
          <cell r="K4142" t="str">
            <v>131,52</v>
          </cell>
        </row>
        <row r="4143">
          <cell r="G4143">
            <v>96756</v>
          </cell>
          <cell r="H4143" t="str">
            <v>TÊ MISTURADOR, PPR, DN 20 MM, CLASSE PN 25,  INSTALADO EM RESERVAÇÃO DE ÁGUA DE EDIFICAÇÃO QUE POSSUA RESERVATÓRIO DE FIBRA/FIBROCIMENTO  FORNECIMENTO E INSTALAÇÃO. AF_06/2016</v>
          </cell>
          <cell r="I4143" t="str">
            <v>UN</v>
          </cell>
          <cell r="J4143" t="str">
            <v>COEFICIENTE DE REPRESENTATIVIDADE</v>
          </cell>
          <cell r="K4143" t="str">
            <v>10,10</v>
          </cell>
        </row>
        <row r="4144">
          <cell r="G4144">
            <v>96757</v>
          </cell>
          <cell r="H4144" t="str">
            <v>TÊ MISTURADOR, PPR, DN 25 MM, CLASSE PN 25,  INSTALADO EM RESERVAÇÃO DE ÁGUA DE EDIFICAÇÃO QUE POSSUA RESERVATÓRIO DE FIBRA/FIBROCIMENTO  FORNECIMENTO E INSTALAÇÃO. AF_06/2016</v>
          </cell>
          <cell r="I4144" t="str">
            <v>UN</v>
          </cell>
          <cell r="J4144" t="str">
            <v>COEFICIENTE DE REPRESENTATIVIDADE</v>
          </cell>
          <cell r="K4144" t="str">
            <v>9,70</v>
          </cell>
        </row>
        <row r="4145">
          <cell r="G4145">
            <v>96758</v>
          </cell>
          <cell r="H4145" t="str">
            <v>TÊ, PPR, DN 32 MM, CLASSE PN 25,  INSTALADO EM RESERVAÇÃO DE ÁGUA DE EDIFICAÇÃO QUE POSSUA RESERVATÓRIO DE FIBRA/FIBROCIMENTO  FORNECIMENTO E INSTALAÇÃO. AF_06/2016</v>
          </cell>
          <cell r="I4145" t="str">
            <v>UN</v>
          </cell>
          <cell r="J4145" t="str">
            <v>COEFICIENTE DE REPRESENTATIVIDADE</v>
          </cell>
          <cell r="K4145" t="str">
            <v>11,40</v>
          </cell>
        </row>
        <row r="4146">
          <cell r="G4146">
            <v>96759</v>
          </cell>
          <cell r="H4146" t="str">
            <v>TÊ, PPR, DN 40 MM, CLASSE PN 25,  INSTALADO EM RESERVAÇÃO DE ÁGUA DE EDIFICAÇÃO QUE POSSUA RESERVATÓRIO DE FIBRA/FIBROCIMENTO  FORNECIMENTO E INSTALAÇÃO. AF_06/2016</v>
          </cell>
          <cell r="I4146" t="str">
            <v>UN</v>
          </cell>
          <cell r="J4146" t="str">
            <v>COEFICIENTE DE REPRESENTATIVIDADE</v>
          </cell>
          <cell r="K4146" t="str">
            <v>16,96</v>
          </cell>
        </row>
        <row r="4147">
          <cell r="G4147">
            <v>96760</v>
          </cell>
          <cell r="H4147" t="str">
            <v>TÊ, PPR, DN 50 MM, CLASSE PN 25,  INSTALADO EM RESERVAÇÃO DE ÁGUA DE EDIFICAÇÃO QUE POSSUA RESERVATÓRIO DE FIBRA/FIBROCIMENTO  FORNECIMENTO E INSTALAÇÃO. AF_06/2016</v>
          </cell>
          <cell r="I4147" t="str">
            <v>UN</v>
          </cell>
          <cell r="J4147" t="str">
            <v>COEFICIENTE DE REPRESENTATIVIDADE</v>
          </cell>
          <cell r="K4147" t="str">
            <v>24,00</v>
          </cell>
        </row>
        <row r="4148">
          <cell r="G4148">
            <v>96761</v>
          </cell>
          <cell r="H4148" t="str">
            <v>TÊ, PPR, DN 63 MM, CLASSE PN 25,  INSTALADO EM RESERVAÇÃO DE ÁGUA DE EDIFICAÇÃO QUE POSSUA RESERVATÓRIO DE FIBRA/FIBROCIMENTO  FORNECIMENTO E INSTALAÇÃO. AF_06/2016</v>
          </cell>
          <cell r="I4148" t="str">
            <v>UN</v>
          </cell>
          <cell r="J4148" t="str">
            <v>COEFICIENTE DE REPRESENTATIVIDADE</v>
          </cell>
          <cell r="K4148" t="str">
            <v>34,26</v>
          </cell>
        </row>
        <row r="4149">
          <cell r="G4149">
            <v>96762</v>
          </cell>
          <cell r="H4149" t="str">
            <v>TÊ, PPR, DN 75 MM, CLASSE PN 25,  INSTALADO EM RESERVAÇÃO DE ÁGUA DE EDIFICAÇÃO QUE POSSUA RESERVATÓRIO DE FIBRA/FIBROCIMENTO  FORNECIMENTO E INSTALAÇÃO. AF_06/2016</v>
          </cell>
          <cell r="I4149" t="str">
            <v>UN</v>
          </cell>
          <cell r="J4149" t="str">
            <v>COEFICIENTE DE REPRESENTATIVIDADE</v>
          </cell>
          <cell r="K4149" t="str">
            <v>66,94</v>
          </cell>
        </row>
        <row r="4150">
          <cell r="G4150">
            <v>96763</v>
          </cell>
          <cell r="H4150" t="str">
            <v>TÊ, PPR, DN 90 MM, CLASSE PN 25,  INSTALADO EM RESERVAÇÃO DE ÁGUA DE EDIFICAÇÃO QUE POSSUA RESERVATÓRIO DE FIBRA/FIBROCIMENTO  FORNECIMENTO E INSTALAÇÃO. AF_06/2016</v>
          </cell>
          <cell r="I4150" t="str">
            <v>UN</v>
          </cell>
          <cell r="J4150" t="str">
            <v>COEFICIENTE DE REPRESENTATIVIDADE</v>
          </cell>
          <cell r="K4150" t="str">
            <v>92,91</v>
          </cell>
        </row>
        <row r="4151">
          <cell r="G4151">
            <v>96764</v>
          </cell>
          <cell r="H4151" t="str">
            <v>TÊ, PPR, DN 110 MM, CLASSE PN 25,  INSTALADO EM RESERVAÇÃO DE ÁGUA DE EDIFICAÇÃO QUE POSSUA RESERVATÓRIO DE FIBRA/FIBROCIMENTO  FORNECIMENTO E INSTALAÇÃO. AF_06/2016</v>
          </cell>
          <cell r="I4151" t="str">
            <v>UN</v>
          </cell>
          <cell r="J4151" t="str">
            <v>COEFICIENTE DE REPRESENTATIVIDADE</v>
          </cell>
          <cell r="K4151" t="str">
            <v>148,15</v>
          </cell>
        </row>
        <row r="4152">
          <cell r="G4152">
            <v>96802</v>
          </cell>
          <cell r="H4152" t="str">
            <v>KIT CHASSI PEX, PRÉ-FABRICADO, PARA CHUVEIRO COM REGISTROS DE PRESSÃO E CONEXÕES POR CRIMPAGEM  FORNECIMENTO E INSTALAÇÃO. AF_06/2015</v>
          </cell>
          <cell r="I4152" t="str">
            <v>UN</v>
          </cell>
          <cell r="J4152" t="str">
            <v>ATRIBUÍDO SÃO PAULO</v>
          </cell>
          <cell r="K4152" t="str">
            <v>193,72</v>
          </cell>
        </row>
        <row r="4153">
          <cell r="G4153">
            <v>96803</v>
          </cell>
          <cell r="H4153" t="str">
            <v>KIT CHASSI PEX, PRÉ-FABRICADO, PARA COZINHA COM CUBA SIMPLES E CONEXÕES POR CRIMPAGEM  FORNECIMENTO E INSTALAÇÃO. AF_06/2015</v>
          </cell>
          <cell r="I4153" t="str">
            <v>UN</v>
          </cell>
          <cell r="J4153" t="str">
            <v>ATRIBUÍDO SÃO PAULO</v>
          </cell>
          <cell r="K4153" t="str">
            <v>99,39</v>
          </cell>
        </row>
        <row r="4154">
          <cell r="G4154">
            <v>96804</v>
          </cell>
          <cell r="H4154" t="str">
            <v>KIT CHASSI PEX, PRÉ-FABRICADO, PARA ÁREA DE SERVIÇO COM TANQUE E MÁQUINA DE LAVAR ROUPA, E CONEXÕES POR CRIMPAGEM  FORNECIMENTO E INSTALAÇÃO. AF_06/2015</v>
          </cell>
          <cell r="I4154" t="str">
            <v>UN</v>
          </cell>
          <cell r="J4154" t="str">
            <v>ATRIBUÍDO SÃO PAULO</v>
          </cell>
          <cell r="K4154" t="str">
            <v>177,64</v>
          </cell>
        </row>
        <row r="4155">
          <cell r="G4155">
            <v>96805</v>
          </cell>
          <cell r="H4155" t="str">
            <v>KIT CHASSI PEX, PRÉ-FABRICADO, PARA CHUVEIRO COM REGISTROS DE PRESSÃO E CONEXÕES POR ANEL DESLIZANTE  FORNECIMENTO E INSTALAÇÃO. AF_06/2015</v>
          </cell>
          <cell r="I4155" t="str">
            <v>UN</v>
          </cell>
          <cell r="J4155" t="str">
            <v>ATRIBUÍDO SÃO PAULO</v>
          </cell>
          <cell r="K4155" t="str">
            <v>199,86</v>
          </cell>
        </row>
        <row r="4156">
          <cell r="G4156">
            <v>96806</v>
          </cell>
          <cell r="H4156" t="str">
            <v>KIT CHASSI PEX, PRÉ-FABRICADO, PARA COZINHA COM CUBA SIMPLES E CONEXÕES POR ANEL DESLIZANTE  FORNECIMENTO E INSTALAÇÃO. AF_06/2015</v>
          </cell>
          <cell r="I4156" t="str">
            <v>UN</v>
          </cell>
          <cell r="J4156" t="str">
            <v>ATRIBUÍDO SÃO PAULO</v>
          </cell>
          <cell r="K4156" t="str">
            <v>96,79</v>
          </cell>
        </row>
        <row r="4157">
          <cell r="G4157">
            <v>96807</v>
          </cell>
          <cell r="H4157" t="str">
            <v>KIT CHASSI PEX, PRÉ-FABRICADO, PARA ÁREA DE SERVIÇO COM TANQUE E MÁQUINA DE LAVAR ROUPA, E CONEXÕES POR ANEL DESLIZANTE  FORNECIMENTO E INSTALAÇÃO. AF_06/2015</v>
          </cell>
          <cell r="I4157" t="str">
            <v>UN</v>
          </cell>
          <cell r="J4157" t="str">
            <v>ATRIBUÍDO SÃO PAULO</v>
          </cell>
          <cell r="K4157" t="str">
            <v>161,24</v>
          </cell>
        </row>
        <row r="4158">
          <cell r="G4158">
            <v>96808</v>
          </cell>
          <cell r="H4158" t="str">
            <v>UNIÃO METÁLICA PARA INSTALAÇÕES EM PEX, DN 16 MM, FIXAÇÃO DAS CONEXÕES POR ANEL DESLIZANTE  FORNECIMENTO E INSTALAÇÃO . AF_06/2015</v>
          </cell>
          <cell r="I4158" t="str">
            <v>UN</v>
          </cell>
          <cell r="J4158" t="str">
            <v>ATRIBUÍDO SÃO PAULO</v>
          </cell>
          <cell r="K4158" t="str">
            <v>9,02</v>
          </cell>
        </row>
        <row r="4159">
          <cell r="G4159">
            <v>96809</v>
          </cell>
          <cell r="H4159" t="str">
            <v>CONEXÃO FIXA, ROSCA FÊMEA, METÁLICA, PARA INSTALAÇÕES EM PEX, DN 16 MM X 1/2", COM ANEL DESLIZANTE. FORNECIMENTO E INSTALAÇÃO. AF_06/2015</v>
          </cell>
          <cell r="I4159" t="str">
            <v>UN</v>
          </cell>
          <cell r="J4159" t="str">
            <v>ATRIBUÍDO SÃO PAULO</v>
          </cell>
          <cell r="K4159" t="str">
            <v>10,33</v>
          </cell>
        </row>
        <row r="4160">
          <cell r="G4160">
            <v>96810</v>
          </cell>
          <cell r="H4160" t="str">
            <v>CONEXÃO MÓVEL, ROSCA FÊMEA, METÁLICA, PARA INSTALAÇÕES EM PEX, DN 16 MM X 3/4", COM ANEL DESLIZANTE. FORNECIMENTO E INSTALAÇÃO. AF_06/2015</v>
          </cell>
          <cell r="I4160" t="str">
            <v>UN</v>
          </cell>
          <cell r="J4160" t="str">
            <v>ATRIBUÍDO SÃO PAULO</v>
          </cell>
          <cell r="K4160" t="str">
            <v>11,21</v>
          </cell>
        </row>
        <row r="4161">
          <cell r="G4161">
            <v>96811</v>
          </cell>
          <cell r="H4161" t="str">
            <v>UNIÃO METÁLICA PARA INSTALAÇÕES EM PEX, DN 20 MM, FIXAÇÃO DAS CONEXÕES POR ANEL DESLIZANTE  FORNECIMENTO E INSTALAÇÃO . AF_06/2015</v>
          </cell>
          <cell r="I4161" t="str">
            <v>UN</v>
          </cell>
          <cell r="J4161" t="str">
            <v>ATRIBUÍDO SÃO PAULO</v>
          </cell>
          <cell r="K4161" t="str">
            <v>12,05</v>
          </cell>
        </row>
        <row r="4162">
          <cell r="G4162">
            <v>96812</v>
          </cell>
          <cell r="H4162" t="str">
            <v>CONEXÃO FIXA, ROSCA FÊMEA, METÁLICA, PARA INSTALAÇÕES EM PEX, DN 20 MM X 1/2", COM ANEL DESLIZANTE. FORNECIMENTO E INSTALAÇÃO. AF_06/2015</v>
          </cell>
          <cell r="I4162" t="str">
            <v>UN</v>
          </cell>
          <cell r="J4162" t="str">
            <v>ATRIBUÍDO SÃO PAULO</v>
          </cell>
          <cell r="K4162" t="str">
            <v>11,58</v>
          </cell>
        </row>
        <row r="4163">
          <cell r="G4163">
            <v>96813</v>
          </cell>
          <cell r="H4163" t="str">
            <v>CONEXÃO FIXA, ROSCA FÊMEA, METÁLICA, PARA INSTALAÇÕES EM PEX, DN 20 MM X 3/4", COM ANEL DESLIZANTE. FORNECIMENTO E INSTALAÇÃO. AF_06/2015</v>
          </cell>
          <cell r="I4163" t="str">
            <v>UN</v>
          </cell>
          <cell r="J4163" t="str">
            <v>ATRIBUÍDO SÃO PAULO</v>
          </cell>
          <cell r="K4163" t="str">
            <v>13,34</v>
          </cell>
        </row>
        <row r="4164">
          <cell r="G4164">
            <v>96814</v>
          </cell>
          <cell r="H4164" t="str">
            <v>UNIÃO DE REDUÇÃO, METÁLICA, PARA INSTALAÇÕES EM PEX, DN 20 X 16 MM, CONEXÃO POR ANEL DESLIZANTE  FORNECIMENTO E INSTALAÇÃO. AF_06/2015</v>
          </cell>
          <cell r="I4164" t="str">
            <v>UN</v>
          </cell>
          <cell r="J4164" t="str">
            <v>ATRIBUÍDO SÃO PAULO</v>
          </cell>
          <cell r="K4164" t="str">
            <v>11,28</v>
          </cell>
        </row>
        <row r="4165">
          <cell r="G4165">
            <v>96815</v>
          </cell>
          <cell r="H4165" t="str">
            <v>UNIÃO METÁLICA PARA INSTALAÇÕES EM PEX, DN 25 MM, FIXAÇÃO DAS CONEXÕES POR ANEL DESLIZANTE   FORNECIMENTO E INSTALAÇÃO. AF_06/2015</v>
          </cell>
          <cell r="I4165" t="str">
            <v>UN</v>
          </cell>
          <cell r="J4165" t="str">
            <v>ATRIBUÍDO SÃO PAULO</v>
          </cell>
          <cell r="K4165" t="str">
            <v>19,02</v>
          </cell>
        </row>
        <row r="4166">
          <cell r="G4166">
            <v>96816</v>
          </cell>
          <cell r="H4166" t="str">
            <v>CONEXÃO FIXA, ROSCA FÊMEA, METÁLICA, PARA INSTALAÇÕES EM PEX, DN 25 MM X 3/4", COM ANEL DESLIZANTE. FORNECIMENTO E INSTALAÇÃO. AF_06/2015</v>
          </cell>
          <cell r="I4166" t="str">
            <v>UN</v>
          </cell>
          <cell r="J4166" t="str">
            <v>ATRIBUÍDO SÃO PAULO</v>
          </cell>
          <cell r="K4166" t="str">
            <v>15,67</v>
          </cell>
        </row>
        <row r="4167">
          <cell r="G4167">
            <v>96817</v>
          </cell>
          <cell r="H4167" t="str">
            <v>CONEXÃO FIXA, ROSCA FÊMEA, METÁLICA, PARA INSTALAÇÕES EM PEX, DN 25 MM X 1", COM ANEL DESLIZANTE. FORNECIMENTO E INSTALAÇÃO. AF_06/2015</v>
          </cell>
          <cell r="I4167" t="str">
            <v>UN</v>
          </cell>
          <cell r="J4167" t="str">
            <v>ATRIBUÍDO SÃO PAULO</v>
          </cell>
          <cell r="K4167" t="str">
            <v>17,80</v>
          </cell>
        </row>
        <row r="4168">
          <cell r="G4168">
            <v>96818</v>
          </cell>
          <cell r="H4168" t="str">
            <v>UNIÃO DE REDUÇÃO, METÁLICA, PEX, DN 25 X 16 MM, CONEXÃO POR ANEL DESLIZANTE  FORNECIMENTO E INSTALAÇÃO. AF_06/2015</v>
          </cell>
          <cell r="I4168" t="str">
            <v>UN</v>
          </cell>
          <cell r="J4168" t="str">
            <v>ATRIBUÍDO SÃO PAULO</v>
          </cell>
          <cell r="K4168" t="str">
            <v>16,59</v>
          </cell>
        </row>
        <row r="4169">
          <cell r="G4169">
            <v>96819</v>
          </cell>
          <cell r="H4169" t="str">
            <v>UNIÃO DE REDUÇÃO, METÁLICA, PEX, DN 25 X 20 MM, CONEXÃO POR ANEL DESLIZANTE  FORNECIMENTO E INSTALAÇÃO. AF_06/2015</v>
          </cell>
          <cell r="I4169" t="str">
            <v>UN</v>
          </cell>
          <cell r="J4169" t="str">
            <v>ATRIBUÍDO SÃO PAULO</v>
          </cell>
          <cell r="K4169" t="str">
            <v>16,59</v>
          </cell>
        </row>
        <row r="4170">
          <cell r="G4170">
            <v>96820</v>
          </cell>
          <cell r="H4170" t="str">
            <v>UNIÃO METÁLICA PARA INSTALAÇÕES EM PEX, DN 32 MM, FIXAÇÃO DAS CONEXÕES POR ANEL DESLIZANTE   FORNECIMENTO E INSTALAÇÃO. AF_06/2015</v>
          </cell>
          <cell r="I4170" t="str">
            <v>UN</v>
          </cell>
          <cell r="J4170" t="str">
            <v>ATRIBUÍDO SÃO PAULO</v>
          </cell>
          <cell r="K4170" t="str">
            <v>30,11</v>
          </cell>
        </row>
        <row r="4171">
          <cell r="G4171">
            <v>96821</v>
          </cell>
          <cell r="H4171" t="str">
            <v>CONEXÃO FIXA, ROSCA FÊMEA, METÁLICA, PARA INSTALAÇÕES EM PEX, DN 32 MM X 1", COM ANEL DESLIZANTE  FORNECIMENTO E INSTALAÇÃO. AF_06/2015</v>
          </cell>
          <cell r="I4171" t="str">
            <v>UN</v>
          </cell>
          <cell r="J4171" t="str">
            <v>ATRIBUÍDO SÃO PAULO</v>
          </cell>
          <cell r="K4171" t="str">
            <v>25,67</v>
          </cell>
        </row>
        <row r="4172">
          <cell r="G4172">
            <v>96822</v>
          </cell>
          <cell r="H4172" t="str">
            <v>UNIÃO DE REDUÇÃO, METÁLICA, PEX, DN 32 X 25 MM, CONEXÃO POR ANEL DESLIZANTE  FORNECIMENTO E INSTALAÇÃO. AF_06/2015</v>
          </cell>
          <cell r="I4172" t="str">
            <v>UN</v>
          </cell>
          <cell r="J4172" t="str">
            <v>ATRIBUÍDO SÃO PAULO</v>
          </cell>
          <cell r="K4172" t="str">
            <v>26,01</v>
          </cell>
        </row>
        <row r="4173">
          <cell r="G4173">
            <v>96823</v>
          </cell>
          <cell r="H4173" t="str">
            <v>LUVA PARA INSTALAÇÕES EM PEX, DN 16 MM, CONEXÃO POR CRIMPAGEM  FORNECIMENTO E INSTALAÇÃO . AF_06/2015</v>
          </cell>
          <cell r="I4173" t="str">
            <v>UN</v>
          </cell>
          <cell r="J4173" t="str">
            <v>ATRIBUÍDO SÃO PAULO</v>
          </cell>
          <cell r="K4173" t="str">
            <v>10,72</v>
          </cell>
        </row>
        <row r="4174">
          <cell r="G4174">
            <v>96824</v>
          </cell>
          <cell r="H4174" t="str">
            <v>CONEXÃO FIXA, ROSCA FÊMEA, PARA INSTALAÇÕES EM PEX, DN 16MM X 1/2", CONEXÃO POR CRIMPAGEM  FORNECIMENTO E INSTALAÇÃO. AF_06/2015</v>
          </cell>
          <cell r="I4174" t="str">
            <v>UN</v>
          </cell>
          <cell r="J4174" t="str">
            <v>ATRIBUÍDO SÃO PAULO</v>
          </cell>
          <cell r="K4174" t="str">
            <v>12,09</v>
          </cell>
        </row>
        <row r="4175">
          <cell r="G4175">
            <v>96825</v>
          </cell>
          <cell r="H4175" t="str">
            <v>CONEXÃO FIXA, ROSCA FÊMEA, PARA INSTALAÇÕES EM PEX, DN 16MM X 3/4", CONEXÃO POR CRIMPAGEM  FORNECIMENTO E INSTALAÇÃO. AF_06/2015</v>
          </cell>
          <cell r="I4175" t="str">
            <v>UN</v>
          </cell>
          <cell r="J4175" t="str">
            <v>ATRIBUÍDO SÃO PAULO</v>
          </cell>
          <cell r="K4175" t="str">
            <v>16,36</v>
          </cell>
        </row>
        <row r="4176">
          <cell r="G4176">
            <v>96826</v>
          </cell>
          <cell r="H4176" t="str">
            <v>LUVA PARA INSTALAÇÕES EM PEX, DN 20 MM, CONEXÃO POR CRIMPAGEM   FORNECIMENTO E INSTALAÇÃO. AF_06/2015</v>
          </cell>
          <cell r="I4176" t="str">
            <v>UN</v>
          </cell>
          <cell r="J4176" t="str">
            <v>ATRIBUÍDO SÃO PAULO</v>
          </cell>
          <cell r="K4176" t="str">
            <v>14,86</v>
          </cell>
        </row>
        <row r="4177">
          <cell r="G4177">
            <v>96827</v>
          </cell>
          <cell r="H4177" t="str">
            <v>CONEXÃO FIXA, ROSCA FÊMEA, PARA INSTALAÇÕES EM PEX, DN 20MM X 1/2", CONEXÃO POR CRIMPAGEM  FORNECIMENTO E INSTALAÇÃO. AF_06/2015</v>
          </cell>
          <cell r="I4177" t="str">
            <v>UN</v>
          </cell>
          <cell r="J4177" t="str">
            <v>ATRIBUÍDO SÃO PAULO</v>
          </cell>
          <cell r="K4177" t="str">
            <v>15,41</v>
          </cell>
        </row>
        <row r="4178">
          <cell r="G4178">
            <v>96828</v>
          </cell>
          <cell r="H4178" t="str">
            <v>CONEXÃO FIXA, ROSCA FÊMEA, PARA INSTALAÇÕES EM PEX, DN 20MM X 3/4", CONEXÃO POR CRIMPAGEM  FORNECIMENTO E INSTALAÇÃO. AF_06/2015</v>
          </cell>
          <cell r="I4178" t="str">
            <v>UN</v>
          </cell>
          <cell r="J4178" t="str">
            <v>ATRIBUÍDO SÃO PAULO</v>
          </cell>
          <cell r="K4178" t="str">
            <v>19,33</v>
          </cell>
        </row>
        <row r="4179">
          <cell r="G4179">
            <v>96829</v>
          </cell>
          <cell r="H4179" t="str">
            <v>LUVA DE REDUÇÃO PARA INSTALAÇÕES EM PEX, DN 20 X 16 MM, CONEXÃO POR CRIMPAGEM  FORNECIMENTO E INSTALAÇÃO. AF_06/2015</v>
          </cell>
          <cell r="I4179" t="str">
            <v>UN</v>
          </cell>
          <cell r="J4179" t="str">
            <v>ATRIBUÍDO SÃO PAULO</v>
          </cell>
          <cell r="K4179" t="str">
            <v>14,84</v>
          </cell>
        </row>
        <row r="4180">
          <cell r="G4180">
            <v>96830</v>
          </cell>
          <cell r="H4180" t="str">
            <v>LUVA PARA INSTALAÇÕES EM PEX, DN 25 MM, CONEXÃO POR CRIMPAGEM   FORNECIMENTO E INSTALAÇÃO. AF_06/2015</v>
          </cell>
          <cell r="I4180" t="str">
            <v>UN</v>
          </cell>
          <cell r="J4180" t="str">
            <v>ATRIBUÍDO SÃO PAULO</v>
          </cell>
          <cell r="K4180" t="str">
            <v>21,55</v>
          </cell>
        </row>
        <row r="4181">
          <cell r="G4181">
            <v>96831</v>
          </cell>
          <cell r="H4181" t="str">
            <v>CONEXÃO FIXA, ROSCA FÊMEA, PARA INSTALAÇÕES EM PEX, DN 25MM X 1/2", CONEXÃO POR CRIMPAGEM  FORNECIMENTO E INSTALAÇÃO. AF_06/2015</v>
          </cell>
          <cell r="I4181" t="str">
            <v>UN</v>
          </cell>
          <cell r="J4181" t="str">
            <v>ATRIBUÍDO SÃO PAULO</v>
          </cell>
          <cell r="K4181" t="str">
            <v>17,59</v>
          </cell>
        </row>
        <row r="4182">
          <cell r="G4182">
            <v>96832</v>
          </cell>
          <cell r="H4182" t="str">
            <v>CONEXÃO FIXA, ROSCA FÊMEA, PARA INSTALAÇÕES EM PEX, DN 25MM X 3/4", CONEXÃO POR CRIMPAGEM  FORNECIMENTO E INSTALAÇÃO. AF_06/2015</v>
          </cell>
          <cell r="I4182" t="str">
            <v>UN</v>
          </cell>
          <cell r="J4182" t="str">
            <v>ATRIBUÍDO SÃO PAULO</v>
          </cell>
          <cell r="K4182" t="str">
            <v>20,31</v>
          </cell>
        </row>
        <row r="4183">
          <cell r="G4183">
            <v>96833</v>
          </cell>
          <cell r="H4183" t="str">
            <v>LUVA DE REDUÇÃO PARA INSTALAÇÕES EM PEX, DN 25 X 16 MM, CONEXÃO POR CRIMPAGEM  FORNECIMENTO E INSTALAÇÃO. AF_06/2015</v>
          </cell>
          <cell r="I4183" t="str">
            <v>UN</v>
          </cell>
          <cell r="J4183" t="str">
            <v>ATRIBUÍDO SÃO PAULO</v>
          </cell>
          <cell r="K4183" t="str">
            <v>19,03</v>
          </cell>
        </row>
        <row r="4184">
          <cell r="G4184">
            <v>96834</v>
          </cell>
          <cell r="H4184" t="str">
            <v>LUVA PARA INSTALAÇÕES EM PEX, DN 32 MM, CONEXÃO POR CRIMPAGEM  FORNECIMENTO E INSTALAÇÃO . AF_06/2015</v>
          </cell>
          <cell r="I4184" t="str">
            <v>UN</v>
          </cell>
          <cell r="J4184" t="str">
            <v>ATRIBUÍDO SÃO PAULO</v>
          </cell>
          <cell r="K4184" t="str">
            <v>31,40</v>
          </cell>
        </row>
        <row r="4185">
          <cell r="G4185">
            <v>96835</v>
          </cell>
          <cell r="H4185" t="str">
            <v>CONEXÃO FIXA, ROSCA FÊMEA, PARA INSTALAÇÕES EM PEX, DN 32 MM X 3/4", CONEXÃO POR CRIMPAGEM  FORNECIMENTO E INSTALAÇÃO. AF_06/2015</v>
          </cell>
          <cell r="I4185" t="str">
            <v>UN</v>
          </cell>
          <cell r="J4185" t="str">
            <v>ATRIBUÍDO SÃO PAULO</v>
          </cell>
          <cell r="K4185" t="str">
            <v>27,16</v>
          </cell>
        </row>
        <row r="4186">
          <cell r="G4186">
            <v>96836</v>
          </cell>
          <cell r="H4186" t="str">
            <v>LUVA DE REDUÇÃO PARA INSTALAÇÕES EM PEX, DN 32 X 25 MM, CONEXÃO POR CRIMPAGEM  FORNECIMENTO E INSTALAÇÃO. AF_06/2015</v>
          </cell>
          <cell r="I4186" t="str">
            <v>UN</v>
          </cell>
          <cell r="J4186" t="str">
            <v>ATRIBUÍDO SÃO PAULO</v>
          </cell>
          <cell r="K4186" t="str">
            <v>28,92</v>
          </cell>
        </row>
        <row r="4187">
          <cell r="G4187">
            <v>96837</v>
          </cell>
          <cell r="H4187" t="str">
            <v>JOELHO 90 GRAUS, METÁLICO, PARA INSTALAÇÕES EM PEX, DN 16 MM, CONEXÃO POR ANEL DESLIZANTE   FORNECIMENTO E INSTALAÇÃO. AF_06/2015</v>
          </cell>
          <cell r="I4187" t="str">
            <v>UN</v>
          </cell>
          <cell r="J4187" t="str">
            <v>ATRIBUÍDO SÃO PAULO</v>
          </cell>
          <cell r="K4187" t="str">
            <v>15,75</v>
          </cell>
        </row>
        <row r="4188">
          <cell r="G4188">
            <v>96838</v>
          </cell>
          <cell r="H4188" t="str">
            <v>JOELHO 90 GRAUS, ROSCA FÊMEA TERMINAL, METÁLICO, PARA INSTALAÇÕES EM PEX, DN 16MM X 1/2", CONEXÃO POR ANEL DESLIZANTE  FORNECIMENTO E INSTALAÇÃO. AF_06/2015</v>
          </cell>
          <cell r="I4188" t="str">
            <v>UN</v>
          </cell>
          <cell r="J4188" t="str">
            <v>ATRIBUÍDO SÃO PAULO</v>
          </cell>
          <cell r="K4188" t="str">
            <v>14,48</v>
          </cell>
        </row>
        <row r="4189">
          <cell r="G4189">
            <v>96839</v>
          </cell>
          <cell r="H4189" t="str">
            <v>JOELHO, ROSCA FÊMEA, COM BASE FIXA, METÁLICO, PARA INSTALAÇÕES EM PEX, DN 16MM X 1/2", CONEXÃO POR ANEL DESLIZANTE  FORNECIMENTO E INSTALAÇÃO. AF_06/2015</v>
          </cell>
          <cell r="I4189" t="str">
            <v>UN</v>
          </cell>
          <cell r="J4189" t="str">
            <v>ATRIBUÍDO SÃO PAULO</v>
          </cell>
          <cell r="K4189" t="str">
            <v>14,26</v>
          </cell>
        </row>
        <row r="4190">
          <cell r="G4190">
            <v>96840</v>
          </cell>
          <cell r="H4190" t="str">
            <v>JOELHO 90 GRAUS, METÁLICO, PARA INSTALAÇÕES EM PEX, DN 20 MM, CONEXÃO POR ANEL DESLIZANTE  FORNECIMENTO E INSTALAÇÃO . AF_06/2015</v>
          </cell>
          <cell r="I4190" t="str">
            <v>UN</v>
          </cell>
          <cell r="J4190" t="str">
            <v>ATRIBUÍDO SÃO PAULO</v>
          </cell>
          <cell r="K4190" t="str">
            <v>18,41</v>
          </cell>
        </row>
        <row r="4191">
          <cell r="G4191">
            <v>96841</v>
          </cell>
          <cell r="H4191" t="str">
            <v>JOELHO 90 GRAUS, ROSCA FÊMEA TERMINAL, METÁLICO, PARA INSTALAÇÕES EM PEX, DN 20 MM X 1/2", CONEXÃO POR ANEL DESLIZANTE  FORNECIMENTO E INSTALAÇÃO. AF_06/2015</v>
          </cell>
          <cell r="I4191" t="str">
            <v>UN</v>
          </cell>
          <cell r="J4191" t="str">
            <v>ATRIBUÍDO SÃO PAULO</v>
          </cell>
          <cell r="K4191" t="str">
            <v>16,13</v>
          </cell>
        </row>
        <row r="4192">
          <cell r="G4192">
            <v>96842</v>
          </cell>
          <cell r="H4192" t="str">
            <v>JOELHO 90 GRAUS, ROSCA FÊMEA TERMINAL, METÁLICO, PARA INSTALAÇÕES EM PEX, DN 20 MM X 3/4", CONEXÃO POR ANEL DESLIZANTE  FORNECIMENTO E INSTALAÇÃO. AF_06/2015</v>
          </cell>
          <cell r="I4192" t="str">
            <v>UN</v>
          </cell>
          <cell r="J4192" t="str">
            <v>ATRIBUÍDO SÃO PAULO</v>
          </cell>
          <cell r="K4192" t="str">
            <v>20,49</v>
          </cell>
        </row>
        <row r="4193">
          <cell r="G4193">
            <v>96843</v>
          </cell>
          <cell r="H4193" t="str">
            <v>JOELHO ROSCA FÊMEA, COM BASE FIXA, METÁLICO, PARA INSTALAÇÕES EM PEX, DN 20MM X 1/2", CONEXÃO POR ANEL DESLIZANTE  FORNECIMENTO E INSTALAÇÃO. AF_06/2015</v>
          </cell>
          <cell r="I4193" t="str">
            <v>UN</v>
          </cell>
          <cell r="J4193" t="str">
            <v>ATRIBUÍDO SÃO PAULO</v>
          </cell>
          <cell r="K4193" t="str">
            <v>19,71</v>
          </cell>
        </row>
        <row r="4194">
          <cell r="G4194">
            <v>96844</v>
          </cell>
          <cell r="H4194" t="str">
            <v>JOELHO ROSCA FÊMEA, MÓVEL, METÁLICO, PARA INSTALAÇÕES EM PEX, DN 20MM X 3/4", CONEXÃO POR ANEL DESLIZANTE  FORNECIMENTO E INSTALAÇÃO. AF_06/2015</v>
          </cell>
          <cell r="I4194" t="str">
            <v>UN</v>
          </cell>
          <cell r="J4194" t="str">
            <v>ATRIBUÍDO SÃO PAULO</v>
          </cell>
          <cell r="K4194" t="str">
            <v>26,82</v>
          </cell>
        </row>
        <row r="4195">
          <cell r="G4195">
            <v>96845</v>
          </cell>
          <cell r="H4195" t="str">
            <v>JOELHO 90 GRAUS, METÁLICO, PARA INSTALAÇÕES EM PEX, DN 25 MM, CONEXÃO POR ANEL DESLIZANTE   FORNECIMENTO E INSTALAÇÃO. AF_06/2015</v>
          </cell>
          <cell r="I4195" t="str">
            <v>UN</v>
          </cell>
          <cell r="J4195" t="str">
            <v>ATRIBUÍDO SÃO PAULO</v>
          </cell>
          <cell r="K4195" t="str">
            <v>28,73</v>
          </cell>
        </row>
        <row r="4196">
          <cell r="G4196">
            <v>96846</v>
          </cell>
          <cell r="H4196" t="str">
            <v>JOELHO 90 GRAUS, ROSCA FÊMEA TERMINAL, METÁLICO, PARA INSTALAÇÕES EM PEX, DN 25 MM X 3/4", CONEXÃO POR ANEL DESLIZANTE  FORNECIMENTO E INSTALAÇÃO. AF_06/2015</v>
          </cell>
          <cell r="I4196" t="str">
            <v>UN</v>
          </cell>
          <cell r="J4196" t="str">
            <v>ATRIBUÍDO SÃO PAULO</v>
          </cell>
          <cell r="K4196" t="str">
            <v>22,66</v>
          </cell>
        </row>
        <row r="4197">
          <cell r="G4197">
            <v>96847</v>
          </cell>
          <cell r="H4197" t="str">
            <v>JOELHO ROSCA FÊMEA, COM BASE FIXA, METÁLICO, PARA INSTALAÇÕES EM PEX, DN 25MM X 3/4", CONEXÃO POR ANEL DESLIZANTE  FORNECIMENTO E INSTALAÇÃO. AF_06/2015</v>
          </cell>
          <cell r="I4197" t="str">
            <v>UN</v>
          </cell>
          <cell r="J4197" t="str">
            <v>ATRIBUÍDO SÃO PAULO</v>
          </cell>
          <cell r="K4197" t="str">
            <v>24,88</v>
          </cell>
        </row>
        <row r="4198">
          <cell r="G4198">
            <v>96848</v>
          </cell>
          <cell r="H4198" t="str">
            <v>JOELHO 90 GRAUS, METÁLICO, PARA INSTALAÇÕES EM PEX, DN 32 MM, CONEXÃO POR ANEL DESLIZANTE  FORNECIMENTO E INSTALAÇÃO . AF_06/2015</v>
          </cell>
          <cell r="I4198" t="str">
            <v>UN</v>
          </cell>
          <cell r="J4198" t="str">
            <v>ATRIBUÍDO SÃO PAULO</v>
          </cell>
          <cell r="K4198" t="str">
            <v>37,24</v>
          </cell>
        </row>
        <row r="4199">
          <cell r="G4199">
            <v>96849</v>
          </cell>
          <cell r="H4199" t="str">
            <v>JOELHO 90 GRAUS, PARA INSTALAÇÕES EM PEX, DN 16 MM, CONEXÃO POR CRIMPAGEM   FORNECIMENTO E INSTALAÇÃO. AF_06/2015</v>
          </cell>
          <cell r="I4199" t="str">
            <v>UN</v>
          </cell>
          <cell r="J4199" t="str">
            <v>ATRIBUÍDO SÃO PAULO</v>
          </cell>
          <cell r="K4199" t="str">
            <v>13,54</v>
          </cell>
        </row>
        <row r="4200">
          <cell r="G4200">
            <v>96850</v>
          </cell>
          <cell r="H4200" t="str">
            <v>JOELHO 90 GRAUS, ROSCA FÊMEA TERMINAL, PARA INSTALAÇÕES EM PEX, DN 16MM X 1/2", CONEXÃO POR CRIMPAGEM  FORNECIMENTO E INSTALAÇÃO. AF_06/2015</v>
          </cell>
          <cell r="I4200" t="str">
            <v>UN</v>
          </cell>
          <cell r="J4200" t="str">
            <v>ATRIBUÍDO SÃO PAULO</v>
          </cell>
          <cell r="K4200" t="str">
            <v>15,81</v>
          </cell>
        </row>
        <row r="4201">
          <cell r="G4201">
            <v>96851</v>
          </cell>
          <cell r="H4201" t="str">
            <v>JOELHO 90 GRAUS, ROSCA FÊMEA TERMINAL, PARA INSTALAÇÕES EM PEX, DN 16MM X 3/4", CONEXÃO POR CRIMPAGEM  FORNECIMENTO E INSTALAÇÃO. AF_06/2015</v>
          </cell>
          <cell r="I4201" t="str">
            <v>UN</v>
          </cell>
          <cell r="J4201" t="str">
            <v>ATRIBUÍDO SÃO PAULO</v>
          </cell>
          <cell r="K4201" t="str">
            <v>20,90</v>
          </cell>
        </row>
        <row r="4202">
          <cell r="G4202">
            <v>96852</v>
          </cell>
          <cell r="H4202" t="str">
            <v>JOELHO 90 GRAUS, PARA INSTALAÇÕES EM PEX, DN 20 MM, CONEXÃO POR CRIMPAGEM   FORNECIMENTO E INSTALAÇÃO. AF_06/2015</v>
          </cell>
          <cell r="I4202" t="str">
            <v>UN</v>
          </cell>
          <cell r="J4202" t="str">
            <v>ATRIBUÍDO SÃO PAULO</v>
          </cell>
          <cell r="K4202" t="str">
            <v>18,00</v>
          </cell>
        </row>
        <row r="4203">
          <cell r="G4203">
            <v>96853</v>
          </cell>
          <cell r="H4203" t="str">
            <v>JOELHO 90 GRAUS, ROSCA FÊMEA TERMINAL, PARA INSTALAÇÕES EM PEX, DN 20MM X 1/2", CONEXÃO POR CRIMPAGEM  FORNECIMENTO E INSTALAÇÃO. AF_06/2015</v>
          </cell>
          <cell r="I4203" t="str">
            <v>UN</v>
          </cell>
          <cell r="J4203" t="str">
            <v>ATRIBUÍDO SÃO PAULO</v>
          </cell>
          <cell r="K4203" t="str">
            <v>20,22</v>
          </cell>
        </row>
        <row r="4204">
          <cell r="G4204">
            <v>96854</v>
          </cell>
          <cell r="H4204" t="str">
            <v>JOELHO 90 GRAUS, ROSCA FÊMEA TERMINAL, PARA INSTALAÇÕES EM PEX, DN 20MM X 3/4", CONEXÃO POR CRIMPAGEM  FORNECIMENTO E INSTALAÇÃO. AF_06/2015</v>
          </cell>
          <cell r="I4204" t="str">
            <v>UN</v>
          </cell>
          <cell r="J4204" t="str">
            <v>ATRIBUÍDO SÃO PAULO</v>
          </cell>
          <cell r="K4204" t="str">
            <v>24,16</v>
          </cell>
        </row>
        <row r="4205">
          <cell r="G4205">
            <v>96855</v>
          </cell>
          <cell r="H4205" t="str">
            <v>JOELHO 90 GRAUS, PARA INSTALAÇÕES EM PEX, DN 25 MM, CONEXÃO POR CRIMPAGEM   FORNECIMENTO E INSTALAÇÃO. AF_06/2015</v>
          </cell>
          <cell r="I4205" t="str">
            <v>UN</v>
          </cell>
          <cell r="J4205" t="str">
            <v>ATRIBUÍDO SÃO PAULO</v>
          </cell>
          <cell r="K4205" t="str">
            <v>22,34</v>
          </cell>
        </row>
        <row r="4206">
          <cell r="G4206">
            <v>96856</v>
          </cell>
          <cell r="H4206" t="str">
            <v>JOELHO 90 GRAUS, ROSCA FÊMEA TERMINAL, PARA INSTALAÇÕES EM PEX, DN 25MM X 1/2", CONEXÃO POR CRIMPAGEM  FORNECIMENTO E INSTALAÇÃO. AF_06/2015</v>
          </cell>
          <cell r="I4206" t="str">
            <v>UN</v>
          </cell>
          <cell r="J4206" t="str">
            <v>ATRIBUÍDO SÃO PAULO</v>
          </cell>
          <cell r="K4206" t="str">
            <v>22,66</v>
          </cell>
        </row>
        <row r="4207">
          <cell r="G4207">
            <v>96857</v>
          </cell>
          <cell r="H4207" t="str">
            <v>JOELHO 90 GRAUS, ROSCA FÊMEA TERMINAL, PARA INSTALAÇÕES EM PEX, DN 25MM X 1, CONEXÃO POR CRIMPAGEM  FORNECIMENTO E INSTALAÇÃO. AF_06/2015</v>
          </cell>
          <cell r="I4207" t="str">
            <v>UN</v>
          </cell>
          <cell r="J4207" t="str">
            <v>ATRIBUÍDO SÃO PAULO</v>
          </cell>
          <cell r="K4207" t="str">
            <v>35,98</v>
          </cell>
        </row>
        <row r="4208">
          <cell r="G4208">
            <v>96858</v>
          </cell>
          <cell r="H4208" t="str">
            <v>JOELHO 90 GRAUS, PARA INSTALAÇÕES EM PEX, DN 32 MM, CONEXÃO POR CRIMPAGEM   FORNECIMENTO E INSTALAÇÃO. AF_06/2015</v>
          </cell>
          <cell r="I4208" t="str">
            <v>UN</v>
          </cell>
          <cell r="J4208" t="str">
            <v>ATRIBUÍDO SÃO PAULO</v>
          </cell>
          <cell r="K4208" t="str">
            <v>36,41</v>
          </cell>
        </row>
        <row r="4209">
          <cell r="G4209">
            <v>96859</v>
          </cell>
          <cell r="H4209" t="str">
            <v>JOELHO 90 GRAUS, ROSCA FÊMEA TERMINAL, PARA INSTALAÇÕES EM PEX, DN 32 MM X 1", CONEXÃO POR CRIMPAGEM  FORNECIMENTO E INSTALAÇÃO. AF_06/2015</v>
          </cell>
          <cell r="I4209" t="str">
            <v>UN</v>
          </cell>
          <cell r="J4209" t="str">
            <v>ATRIBUÍDO SÃO PAULO</v>
          </cell>
          <cell r="K4209" t="str">
            <v>45,05</v>
          </cell>
        </row>
        <row r="4210">
          <cell r="G4210">
            <v>96860</v>
          </cell>
          <cell r="H4210" t="str">
            <v>TÊ, METÁLICO, PARA INSTALAÇÕES EM PEX, DN 16 MM, CONEXÃO POR ANEL DESLIZANTE  FORNECIMENTO E INSTALAÇÃO. AF_06/2015</v>
          </cell>
          <cell r="I4210" t="str">
            <v>UN</v>
          </cell>
          <cell r="J4210" t="str">
            <v>ATRIBUÍDO SÃO PAULO</v>
          </cell>
          <cell r="K4210" t="str">
            <v>18,30</v>
          </cell>
        </row>
        <row r="4211">
          <cell r="G4211">
            <v>96861</v>
          </cell>
          <cell r="H4211" t="str">
            <v>TÊ, ROSCA FÊMEA, METÁLICO, PARA INSTALAÇÕES EM PEX, DN 16 MM X ½, CONEXÃO POR ANEL DESLIZANTE   FORNECIMENTO E INSTALAÇÃO. AF_06/2015</v>
          </cell>
          <cell r="I4211" t="str">
            <v>UN</v>
          </cell>
          <cell r="J4211" t="str">
            <v>ATRIBUÍDO SÃO PAULO</v>
          </cell>
          <cell r="K4211" t="str">
            <v>19,74</v>
          </cell>
        </row>
        <row r="4212">
          <cell r="G4212">
            <v>96862</v>
          </cell>
          <cell r="H4212" t="str">
            <v>TÊ, METÁLICO, PARA INSTALAÇÕES EM PEX, DN 20 MM, CONEXÃO POR ANEL DESLIZANTE  FORNECIMENTO E INSTALAÇÃO. AF_06/2015</v>
          </cell>
          <cell r="I4212" t="str">
            <v>UN</v>
          </cell>
          <cell r="J4212" t="str">
            <v>ATRIBUÍDO SÃO PAULO</v>
          </cell>
          <cell r="K4212" t="str">
            <v>22,06</v>
          </cell>
        </row>
        <row r="4213">
          <cell r="G4213">
            <v>96863</v>
          </cell>
          <cell r="H4213" t="str">
            <v>TÊ, ROSCA FÊMEA, METÁLICO, PARA INSTALAÇÕES EM PEX, DN 20 MM X ½, CONEXÃO POR ANEL DESLIZANTE   FORNECIMENTO E INSTALAÇÃO. AF_06/2015</v>
          </cell>
          <cell r="I4213" t="str">
            <v>UN</v>
          </cell>
          <cell r="J4213" t="str">
            <v>ATRIBUÍDO SÃO PAULO</v>
          </cell>
          <cell r="K4213" t="str">
            <v>21,82</v>
          </cell>
        </row>
        <row r="4214">
          <cell r="G4214">
            <v>96864</v>
          </cell>
          <cell r="H4214" t="str">
            <v>TÊ, METÁLICO, PARA INSTALAÇÕES EM PEX, DN 25 MM, CONEXÃO POR ANEL DESLIZANTE  FORNECIMENTO E INSTALAÇÃO. AF_06/2015</v>
          </cell>
          <cell r="I4214" t="str">
            <v>UN</v>
          </cell>
          <cell r="J4214" t="str">
            <v>ATRIBUÍDO SÃO PAULO</v>
          </cell>
          <cell r="K4214" t="str">
            <v>34,45</v>
          </cell>
        </row>
        <row r="4215">
          <cell r="G4215">
            <v>96865</v>
          </cell>
          <cell r="H4215" t="str">
            <v>TÊ, ROSCA FÊMEA, METÁLICO, PARA INSTALAÇÕES EM PEX, DN 25 MM X 3/4", CONEXÃO POR ANEL DESLIZANTE  FORNECIMENTO E INSTALAÇÃO. AF_06/2015</v>
          </cell>
          <cell r="I4215" t="str">
            <v>UN</v>
          </cell>
          <cell r="J4215" t="str">
            <v>ATRIBUÍDO SÃO PAULO</v>
          </cell>
          <cell r="K4215" t="str">
            <v>33,75</v>
          </cell>
        </row>
        <row r="4216">
          <cell r="G4216">
            <v>96866</v>
          </cell>
          <cell r="H4216" t="str">
            <v>TÊ, METÁLICO, PARA INSTALAÇÕES EM PEX, DN 32 MM, CONEXÃO POR ANEL DESLIZANTE  FORNECIMENTO E INSTALAÇÃO. AF_06/2015</v>
          </cell>
          <cell r="I4216" t="str">
            <v>UN</v>
          </cell>
          <cell r="J4216" t="str">
            <v>ATRIBUÍDO SÃO PAULO</v>
          </cell>
          <cell r="K4216" t="str">
            <v>45,25</v>
          </cell>
        </row>
        <row r="4217">
          <cell r="G4217">
            <v>96867</v>
          </cell>
          <cell r="H4217" t="str">
            <v>TÊ, ROSCA MACHO, METÁLICO, PARA INSTALAÇÕES EM PEX, DN 32 MM X 1", CONEXÃO POR ANEL DESLIZANTE  FORNECIMENTO E INSTALAÇÃO. AF_06/2015</v>
          </cell>
          <cell r="I4217" t="str">
            <v>UN</v>
          </cell>
          <cell r="J4217" t="str">
            <v>ATRIBUÍDO SÃO PAULO</v>
          </cell>
          <cell r="K4217" t="str">
            <v>52,51</v>
          </cell>
        </row>
        <row r="4218">
          <cell r="G4218">
            <v>96868</v>
          </cell>
          <cell r="H4218" t="str">
            <v>TÊ, PARA INSTALAÇÕES EM PEX, DN 16 MM, CONEXÃO POR CRIMPAGEM  FORNECIMENTO E INSTALAÇÃO. AF_06/2015</v>
          </cell>
          <cell r="I4218" t="str">
            <v>UN</v>
          </cell>
          <cell r="J4218" t="str">
            <v>ATRIBUÍDO SÃO PAULO</v>
          </cell>
          <cell r="K4218" t="str">
            <v>20,95</v>
          </cell>
        </row>
        <row r="4219">
          <cell r="G4219">
            <v>96869</v>
          </cell>
          <cell r="H4219" t="str">
            <v>TÊ, PARA INSTALAÇÕES EM PEX, DN 20 MM, CONEXÃO POR CRIMPAGEM  FORNECIMENTO E INSTALAÇÃO. AF_06/2015</v>
          </cell>
          <cell r="I4219" t="str">
            <v>UN</v>
          </cell>
          <cell r="J4219" t="str">
            <v>ATRIBUÍDO SÃO PAULO</v>
          </cell>
          <cell r="K4219" t="str">
            <v>25,02</v>
          </cell>
        </row>
        <row r="4220">
          <cell r="G4220">
            <v>96870</v>
          </cell>
          <cell r="H4220" t="str">
            <v>TÊ, PEX, DN 25 MM, CONEXÃO POR CRIMPAGEM  FORNECIMENTO E INSTALAÇÃO. AF_06/2015</v>
          </cell>
          <cell r="I4220" t="str">
            <v>UN</v>
          </cell>
          <cell r="J4220" t="str">
            <v>ATRIBUÍDO SÃO PAULO</v>
          </cell>
          <cell r="K4220" t="str">
            <v>39,44</v>
          </cell>
        </row>
        <row r="4221">
          <cell r="G4221">
            <v>96871</v>
          </cell>
          <cell r="H4221" t="str">
            <v>TÊ, PARA INSTALAÇÕES EM PEX, DN 32 MM, CONEXÃO POR CRIMPAGEM  FORNECIMENTO E INSTALAÇÃO. AF_06/2015</v>
          </cell>
          <cell r="I4221" t="str">
            <v>UN</v>
          </cell>
          <cell r="J4221" t="str">
            <v>ATRIBUÍDO SÃO PAULO</v>
          </cell>
          <cell r="K4221" t="str">
            <v>57,11</v>
          </cell>
        </row>
        <row r="4222">
          <cell r="G4222">
            <v>96872</v>
          </cell>
          <cell r="H4222" t="str">
            <v>DISTRIBUIDOR 2 SAÍDAS, METÁLICO, PARA INSTALAÇÕES EM PEX, ENTRADA DE 3/4" X 2 SAÍDAS DE 1/2", CONEXÃO POR ANEL DESLIZANTE  FORNECIMENTO E INSTALAÇÃO. AF_06/2015</v>
          </cell>
          <cell r="I4222" t="str">
            <v>UN</v>
          </cell>
          <cell r="J4222" t="str">
            <v>ATRIBUÍDO SÃO PAULO</v>
          </cell>
          <cell r="K4222" t="str">
            <v>55,27</v>
          </cell>
        </row>
        <row r="4223">
          <cell r="G4223">
            <v>96873</v>
          </cell>
          <cell r="H4223" t="str">
            <v>DISTRIBUIDOR 2 SAÍDAS, METÁLICO, PARA INSTALAÇÕES EM PEX, ENTRADA DE 1" X 2 SAÍDAS DE 1/2", CONEXÃO POR ANEL DESLIZANTE  FORNECIMENTO E INSTALAÇÃO. AF_06/2015</v>
          </cell>
          <cell r="I4223" t="str">
            <v>UN</v>
          </cell>
          <cell r="J4223" t="str">
            <v>ATRIBUÍDO SÃO PAULO</v>
          </cell>
          <cell r="K4223" t="str">
            <v>63,28</v>
          </cell>
        </row>
        <row r="4224">
          <cell r="G4224">
            <v>96874</v>
          </cell>
          <cell r="H4224" t="str">
            <v>DISTRIBUIDOR 3 SAÍDAS, METÁLICO, PARA INSTALAÇÕES EM PEX, ENTRADA DE 3/4" X 3 SAÍDAS DE 1/2", CONEXÃO POR ANEL DESLIZANTE  FORNECIMENTO E INSTALAÇÃO . AF_06/2015</v>
          </cell>
          <cell r="I4224" t="str">
            <v>UN</v>
          </cell>
          <cell r="J4224" t="str">
            <v>ATRIBUÍDO SÃO PAULO</v>
          </cell>
          <cell r="K4224" t="str">
            <v>66,79</v>
          </cell>
        </row>
        <row r="4225">
          <cell r="G4225">
            <v>96875</v>
          </cell>
          <cell r="H4225" t="str">
            <v>DISTRIBUIDOR 3 SAÍDAS, METÁLICO, PARA INSTALAÇÕES EM PEX, ENTRADA DE 1 X 3 SAÍDAS DE 1/2, CONEXÃO POR ANEL DESLIZANTE   FORNECIMENTO E INSTALAÇÃO. AF_06/2015</v>
          </cell>
          <cell r="I4225" t="str">
            <v>UN</v>
          </cell>
          <cell r="J4225" t="str">
            <v>ATRIBUÍDO SÃO PAULO</v>
          </cell>
          <cell r="K4225" t="str">
            <v>79,67</v>
          </cell>
        </row>
        <row r="4226">
          <cell r="G4226">
            <v>96876</v>
          </cell>
          <cell r="H4226" t="str">
            <v>DISTRIBUIDOR 2 SAÍDAS, PARA INSTALAÇÕES EM PEX, ENTRADA DE 32 MM X 2 SAÍDAS DE 16 MM, CONEXÃO POR CRIMPAGEM FORNECIMENTO E INSTALAÇÃO. AF_06/2015</v>
          </cell>
          <cell r="I4226" t="str">
            <v>UN</v>
          </cell>
          <cell r="J4226" t="str">
            <v>ATRIBUÍDO SÃO PAULO</v>
          </cell>
          <cell r="K4226" t="str">
            <v>137,50</v>
          </cell>
        </row>
        <row r="4227">
          <cell r="G4227">
            <v>96877</v>
          </cell>
          <cell r="H4227" t="str">
            <v>DISTRIBUIDOR 2 SAÍDAS, PARA INSTALAÇÕES EM PEX, ENTRADA DE 32 MM X 2 SAÍDAS DE 20 MM, CONEXÃO POR CRIMPAGEM  FORNECIMENTO E INSTALAÇÃO. AF_06/2015</v>
          </cell>
          <cell r="I4227" t="str">
            <v>UN</v>
          </cell>
          <cell r="J4227" t="str">
            <v>ATRIBUÍDO SÃO PAULO</v>
          </cell>
          <cell r="K4227" t="str">
            <v>146,86</v>
          </cell>
        </row>
        <row r="4228">
          <cell r="G4228">
            <v>96878</v>
          </cell>
          <cell r="H4228" t="str">
            <v>DISTRIBUIDOR 2 SAÍDAS, PARA INSTALAÇÕES EM PEX, ENTRADA DE 32 MM X 2 SAÍDAS DE 25 MM, CONEXÃO POR CRIMPAGEM  FORNECIMENTO E INSTALAÇÃO. AF_06/2015</v>
          </cell>
          <cell r="I4228" t="str">
            <v>UN</v>
          </cell>
          <cell r="J4228" t="str">
            <v>ATRIBUÍDO SÃO PAULO</v>
          </cell>
          <cell r="K4228" t="str">
            <v>148,60</v>
          </cell>
        </row>
        <row r="4229">
          <cell r="G4229">
            <v>96879</v>
          </cell>
          <cell r="H4229" t="str">
            <v>DISTRIBUIDOR 3 SAÍDAS, PARA INSTALAÇÕES EM PEX, ENTRADA DE 32 MM X 3 SAÍDAS DE 16 MM, CONEXÃO POR CRIMPAGEM  FORNECIMENTO E INSTALAÇÃO. AF_06/2015</v>
          </cell>
          <cell r="I4229" t="str">
            <v>UN</v>
          </cell>
          <cell r="J4229" t="str">
            <v>ATRIBUÍDO SÃO PAULO</v>
          </cell>
          <cell r="K4229" t="str">
            <v>149,32</v>
          </cell>
        </row>
        <row r="4230">
          <cell r="G4230">
            <v>96880</v>
          </cell>
          <cell r="H4230" t="str">
            <v>DISTRIBUIDOR 3 SAÍDAS, PARA INSTALAÇÕES EM PEX, ENTRADA DE 32 MM X 3 SAÍDAS DE 20 MM, CONEXÃO POR CRIMPAGEM  FORNECIMENTO E INSTALAÇÃO. AF_06/2015</v>
          </cell>
          <cell r="I4230" t="str">
            <v>UN</v>
          </cell>
          <cell r="J4230" t="str">
            <v>ATRIBUÍDO SÃO PAULO</v>
          </cell>
          <cell r="K4230" t="str">
            <v>170,26</v>
          </cell>
        </row>
        <row r="4231">
          <cell r="G4231">
            <v>96881</v>
          </cell>
          <cell r="H4231" t="str">
            <v>DISTRIBUIDOR 3 SAÍDAS, PARA INSTALAÇÕES EM PEX, ENTRADA DE 32 MM X 3 SAÍDAS DE 25 MM, CONEXÃO POR CRIMPAGEM  FORNECIMENTO E INSTALAÇÃO. AF_06/2015</v>
          </cell>
          <cell r="I4231" t="str">
            <v>UN</v>
          </cell>
          <cell r="J4231" t="str">
            <v>ATRIBUÍDO SÃO PAULO</v>
          </cell>
          <cell r="K4231" t="str">
            <v>179,74</v>
          </cell>
        </row>
        <row r="4232">
          <cell r="G4232">
            <v>97425</v>
          </cell>
          <cell r="H4232" t="str">
            <v>FLANGE EM AÇO, DN 15 MM X 1/2'', INSTALADO EM RESERVAÇÃO DE ÁGUA DE EDIFICAÇÃO QUE POSSUA RESERVATÓRIO DE FIBRA/FIBROCIMENTO - FORNECIMENTO E INSTALAÇÃO. AF_06/2016</v>
          </cell>
          <cell r="I4232" t="str">
            <v>UN</v>
          </cell>
          <cell r="J4232" t="str">
            <v>COEFICIENTE DE REPRESENTATIVIDADE</v>
          </cell>
          <cell r="K4232" t="str">
            <v>17,76</v>
          </cell>
        </row>
        <row r="4233">
          <cell r="G4233">
            <v>97426</v>
          </cell>
          <cell r="H4233" t="str">
            <v>FLANGE EM AÇO, DN 20 MM X 3/4'', INSTALADO EM RESERVAÇÃO DE ÁGUA DE EDIFICAÇÃO QUE POSSUA RESERVATÓRIO DE FIBRA/FIBROCIMENTO - FORNECIMENTO E INSTALAÇÃO. AF_06/2016</v>
          </cell>
          <cell r="I4233" t="str">
            <v>UN</v>
          </cell>
          <cell r="J4233" t="str">
            <v>COEFICIENTE DE REPRESENTATIVIDADE</v>
          </cell>
          <cell r="K4233" t="str">
            <v>21,14</v>
          </cell>
        </row>
        <row r="4234">
          <cell r="G4234">
            <v>97427</v>
          </cell>
          <cell r="H4234" t="str">
            <v>FLANGE EM AÇO, DN 25 MM X 1'', INSTALADO EM RESERVAÇÃO DE ÁGUA DE EDIFICAÇÃO QUE POSSUA RESERVATÓRIO DE FIBRA/FIBROCIMENTO - FORNECIMENTO E INSTALAÇÃO. AF_06/2016</v>
          </cell>
          <cell r="I4234" t="str">
            <v>UN</v>
          </cell>
          <cell r="J4234" t="str">
            <v>COEFICIENTE DE REPRESENTATIVIDADE</v>
          </cell>
          <cell r="K4234" t="str">
            <v>23,69</v>
          </cell>
        </row>
        <row r="4235">
          <cell r="G4235">
            <v>97428</v>
          </cell>
          <cell r="H4235" t="str">
            <v>FLANGE EM AÇO, DN 32 MM X 1 1/4'', INSTALADO EM RESERVAÇÃO DE ÁGUA DE EDIFICAÇÃO QUE POSSUA RESERVATÓRIO DE FIBRA/FIBROCIMENTO - FORNECIMENTO E INSTALAÇÃO. AF_06/2016</v>
          </cell>
          <cell r="I4235" t="str">
            <v>UN</v>
          </cell>
          <cell r="J4235" t="str">
            <v>COEFICIENTE DE REPRESENTATIVIDADE</v>
          </cell>
          <cell r="K4235" t="str">
            <v>29,61</v>
          </cell>
        </row>
        <row r="4236">
          <cell r="G4236">
            <v>97429</v>
          </cell>
          <cell r="H4236" t="str">
            <v>FLANGE EM AÇO, DN 40 MM X 1 1/2'', INSTALADO EM RESERVAÇÃO DE ÁGUA DE EDIFICAÇÃO QUE POSSUA RESERVATÓRIO DE FIBRA/FIBROCIMENTO - FORNECIMENTO E INSTALAÇÃO. AF_06/2016</v>
          </cell>
          <cell r="I4236" t="str">
            <v>UN</v>
          </cell>
          <cell r="J4236" t="str">
            <v>COEFICIENTE DE REPRESENTATIVIDADE</v>
          </cell>
          <cell r="K4236" t="str">
            <v>35,07</v>
          </cell>
        </row>
        <row r="4237">
          <cell r="G4237">
            <v>97430</v>
          </cell>
          <cell r="H4237" t="str">
            <v>ACOPLAMENTO RÍGIDO EM AÇO, CONEXÃO RANHURADA, DN 50 (2"), INSTALADO EM PRUMADAS - FORNECIMENTO E INSTALAÇÃO. AF_12/2015</v>
          </cell>
          <cell r="I4237" t="str">
            <v>UN</v>
          </cell>
          <cell r="J4237" t="str">
            <v>ATRIBUÍDO SÃO PAULO</v>
          </cell>
          <cell r="K4237" t="str">
            <v>27,01</v>
          </cell>
        </row>
        <row r="4238">
          <cell r="G4238">
            <v>97431</v>
          </cell>
          <cell r="H4238" t="str">
            <v>ACOPLAMENTO RÍGIDO EM AÇO, CONEXÃO RANHURADA, DN 65 (2 1/2"), INSTALADO EM PRUMADAS - FORNECIMENTO E INSTALAÇÃO. AF_12/2015</v>
          </cell>
          <cell r="I4238" t="str">
            <v>UN</v>
          </cell>
          <cell r="J4238" t="str">
            <v>ATRIBUÍDO SÃO PAULO</v>
          </cell>
          <cell r="K4238" t="str">
            <v>30,14</v>
          </cell>
        </row>
        <row r="4239">
          <cell r="G4239">
            <v>97432</v>
          </cell>
          <cell r="H4239" t="str">
            <v>ACOPLAMENTO RÍGIDO EM AÇO, CONEXÃO RANHURADA, DN 80 (3"), INSTALADO EM PRUMADAS - FORNECIMENTO E INSTALAÇÃO. AF_12/2015</v>
          </cell>
          <cell r="I4239" t="str">
            <v>UN</v>
          </cell>
          <cell r="J4239" t="str">
            <v>ATRIBUÍDO SÃO PAULO</v>
          </cell>
          <cell r="K4239" t="str">
            <v>34,04</v>
          </cell>
        </row>
        <row r="4240">
          <cell r="G4240">
            <v>97433</v>
          </cell>
          <cell r="H4240" t="str">
            <v>CURVA 45 GRAUS, EM AÇO, CONEXÃO RANHURADA, DN 50 (2), INSTALADO EM PRUMADAS - FORNECIMENTO E INSTALAÇÃO. AF_12/2015</v>
          </cell>
          <cell r="I4240" t="str">
            <v>UN</v>
          </cell>
          <cell r="J4240" t="str">
            <v>ATRIBUÍDO SÃO PAULO</v>
          </cell>
          <cell r="K4240" t="str">
            <v>61,95</v>
          </cell>
        </row>
        <row r="4241">
          <cell r="G4241">
            <v>97434</v>
          </cell>
          <cell r="H4241" t="str">
            <v>CURVA 90 GRAUS, EM AÇO, CONEXÃO RANHURADA, DN 50 (2"), INSTALADO EM PRUMADAS - FORNECIMENTO E INSTALAÇÃO. AF_12/2015</v>
          </cell>
          <cell r="I4241" t="str">
            <v>UN</v>
          </cell>
          <cell r="J4241" t="str">
            <v>ATRIBUÍDO SÃO PAULO</v>
          </cell>
          <cell r="K4241" t="str">
            <v>63,12</v>
          </cell>
        </row>
        <row r="4242">
          <cell r="G4242">
            <v>97435</v>
          </cell>
          <cell r="H4242" t="str">
            <v>CURVA 45 GRAUS, EM AÇO, CONEXÃO RANHURADA, DN 65 (2 1/2"), INSTALADO EM PRUMADAS - FORNECIMENTO E INSTALAÇÃO. AF_12/2015</v>
          </cell>
          <cell r="I4242" t="str">
            <v>UN</v>
          </cell>
          <cell r="J4242" t="str">
            <v>ATRIBUÍDO SÃO PAULO</v>
          </cell>
          <cell r="K4242" t="str">
            <v>72,50</v>
          </cell>
        </row>
        <row r="4243">
          <cell r="G4243">
            <v>97436</v>
          </cell>
          <cell r="H4243" t="str">
            <v>CURVA 90 GRAUS, EM AÇO, CONEXÃO RANHURADA, DN 65 (2 1/2), INSTALADO EM PRUMADAS - FORNECIMENTO E INSTALAÇÃO. AF_12/2015</v>
          </cell>
          <cell r="I4243" t="str">
            <v>UN</v>
          </cell>
          <cell r="J4243" t="str">
            <v>ATRIBUÍDO SÃO PAULO</v>
          </cell>
          <cell r="K4243" t="str">
            <v>74,75</v>
          </cell>
        </row>
        <row r="4244">
          <cell r="G4244">
            <v>97437</v>
          </cell>
          <cell r="H4244" t="str">
            <v>CURVA 45 GRAUS, EM AÇO, CONEXÃO RANHURADA, DN 80 (3"), INSTALADO EM PRUMADAS - FORNECIMENTO E INSTALAÇÃO. AF_12/2015</v>
          </cell>
          <cell r="I4244" t="str">
            <v>UN</v>
          </cell>
          <cell r="J4244" t="str">
            <v>ATRIBUÍDO SÃO PAULO</v>
          </cell>
          <cell r="K4244" t="str">
            <v>83,04</v>
          </cell>
        </row>
        <row r="4245">
          <cell r="G4245">
            <v>97438</v>
          </cell>
          <cell r="H4245" t="str">
            <v>CURVA 90 GRAUS, EM AÇO, CONEXÃO RANHURADA, DN 80 (3"), INSTALADO EM PRUMADAS - FORNECIMENTO E INSTALAÇÃO. AF_12/2015</v>
          </cell>
          <cell r="I4245" t="str">
            <v>UN</v>
          </cell>
          <cell r="J4245" t="str">
            <v>ATRIBUÍDO SÃO PAULO</v>
          </cell>
          <cell r="K4245" t="str">
            <v>85,45</v>
          </cell>
        </row>
        <row r="4246">
          <cell r="G4246">
            <v>97439</v>
          </cell>
          <cell r="H4246" t="str">
            <v>TÊ, EM AÇO, CONEXÃO RANHURADA, DN 50 (2"), INSTALADO EM PRUMADAS - FORNECIMENTO E INSTALAÇÃO. AF_12/2015</v>
          </cell>
          <cell r="I4246" t="str">
            <v>UN</v>
          </cell>
          <cell r="J4246" t="str">
            <v>ATRIBUÍDO SÃO PAULO</v>
          </cell>
          <cell r="K4246" t="str">
            <v>93,82</v>
          </cell>
        </row>
        <row r="4247">
          <cell r="G4247">
            <v>97440</v>
          </cell>
          <cell r="H4247" t="str">
            <v>TÊ, EM AÇO, CONEXÃO RANHURADA, DN 65 (2 1/2"), INSTALADO EM PRUMADAS - FORNECIMENTO E INSTALAÇÃO. AF_12/2015</v>
          </cell>
          <cell r="I4247" t="str">
            <v>UN</v>
          </cell>
          <cell r="J4247" t="str">
            <v>ATRIBUÍDO SÃO PAULO</v>
          </cell>
          <cell r="K4247" t="str">
            <v>112,58</v>
          </cell>
        </row>
        <row r="4248">
          <cell r="G4248">
            <v>97442</v>
          </cell>
          <cell r="H4248" t="str">
            <v>TÊ, EM AÇO, CONEXÃO RANHURADA, DN 80 (3"), INSTALADO EM PRUMADAS - FORNECIMENTO E INSTALAÇÃO. AF_12/2015</v>
          </cell>
          <cell r="I4248" t="str">
            <v>UN</v>
          </cell>
          <cell r="J4248" t="str">
            <v>ATRIBUÍDO SÃO PAULO</v>
          </cell>
          <cell r="K4248" t="str">
            <v>124,19</v>
          </cell>
        </row>
        <row r="4249">
          <cell r="G4249">
            <v>97443</v>
          </cell>
          <cell r="H4249" t="str">
            <v>LUVA, EM AÇO, CONEXÃO SOLDADA, DN 50 (2"), INSTALADO EM PRUMADAS - FORNECIMENTO E INSTALAÇÃO. AF_12/2015</v>
          </cell>
          <cell r="I4249" t="str">
            <v>UN</v>
          </cell>
          <cell r="J4249" t="str">
            <v>ATRIBUÍDO SÃO PAULO</v>
          </cell>
          <cell r="K4249" t="str">
            <v>70,89</v>
          </cell>
        </row>
        <row r="4250">
          <cell r="G4250">
            <v>97444</v>
          </cell>
          <cell r="H4250" t="str">
            <v>LUVA COM REDUÇÃO, EM AÇO, CONEXÃO SOLDADA, DN 50 X 40 MM (2 X 1 1/2), INSTALADO EM PRUMADAS - FORNECIMENTO E INSTALAÇÃO. AF_12/2015</v>
          </cell>
          <cell r="I4250" t="str">
            <v>UN</v>
          </cell>
          <cell r="J4250" t="str">
            <v>ATRIBUÍDO SÃO PAULO</v>
          </cell>
          <cell r="K4250" t="str">
            <v>83,63</v>
          </cell>
        </row>
        <row r="4251">
          <cell r="G4251">
            <v>97446</v>
          </cell>
          <cell r="H4251" t="str">
            <v>LUVA, EM AÇO, CONEXÃO SOLDADA, DN 65 (2 1/2"), INSTALADO EM PRUMADAS - FORNECIMENTO E INSTALAÇÃO. AF_12/2015</v>
          </cell>
          <cell r="I4251" t="str">
            <v>UN</v>
          </cell>
          <cell r="J4251" t="str">
            <v>ATRIBUÍDO SÃO PAULO</v>
          </cell>
          <cell r="K4251" t="str">
            <v>145,14</v>
          </cell>
        </row>
        <row r="4252">
          <cell r="G4252">
            <v>97447</v>
          </cell>
          <cell r="H4252" t="str">
            <v>LUVA COM REDUÇÃO, EM AÇO, CONEXÃO SOLDADA, DN 65 X 50 MM (2 1/2" X 2"), INSTALADO EM PRUMADAS - FORNECIMENTO E INSTALAÇÃO. AF_12/2015</v>
          </cell>
          <cell r="I4252" t="str">
            <v>UN</v>
          </cell>
          <cell r="J4252" t="str">
            <v>ATRIBUÍDO SÃO PAULO</v>
          </cell>
          <cell r="K4252" t="str">
            <v>145,14</v>
          </cell>
        </row>
        <row r="4253">
          <cell r="G4253">
            <v>97449</v>
          </cell>
          <cell r="H4253" t="str">
            <v>LUVA, EM AÇO, CONEXÃO SOLDADA, DN 80 (3), INSTALADO EM PRUMADAS - FORNECIMENTO E INSTALAÇÃO. AF_12/2015</v>
          </cell>
          <cell r="I4253" t="str">
            <v>UN</v>
          </cell>
          <cell r="J4253" t="str">
            <v>ATRIBUÍDO SÃO PAULO</v>
          </cell>
          <cell r="K4253" t="str">
            <v>154,40</v>
          </cell>
        </row>
        <row r="4254">
          <cell r="G4254">
            <v>97450</v>
          </cell>
          <cell r="H4254" t="str">
            <v>LUVA COM REDUÇÃO, EM AÇO, CONEXÃO SOLDADA, DN 80 X 65 MM (3" X 2 1/2"), INSTALADO EM PRUMADAS - FORNECIMENTO E INSTALAÇÃO. AF_12/2015</v>
          </cell>
          <cell r="I4254" t="str">
            <v>UN</v>
          </cell>
          <cell r="J4254" t="str">
            <v>ATRIBUÍDO SÃO PAULO</v>
          </cell>
          <cell r="K4254" t="str">
            <v>189,10</v>
          </cell>
        </row>
        <row r="4255">
          <cell r="G4255">
            <v>97452</v>
          </cell>
          <cell r="H4255" t="str">
            <v>CURVA 45 GRAUS, EM AÇO, CONEXÃO SOLDADA, DN 50 (2), INSTALADO EM PRUMADAS - FORNECIMENTO E INSTALAÇÃO. AF_12/2015</v>
          </cell>
          <cell r="I4255" t="str">
            <v>UN</v>
          </cell>
          <cell r="J4255" t="str">
            <v>ATRIBUÍDO SÃO PAULO</v>
          </cell>
          <cell r="K4255" t="str">
            <v>116,93</v>
          </cell>
        </row>
        <row r="4256">
          <cell r="G4256">
            <v>97453</v>
          </cell>
          <cell r="H4256" t="str">
            <v>CURVA 90 GRAUS, EM AÇO, CONEXÃO SOLDADA, DN 50 (2), INSTALADO EM PRUMADAS - FORNECIMENTO E INSTALAÇÃO. AF_12/2015</v>
          </cell>
          <cell r="I4256" t="str">
            <v>UN</v>
          </cell>
          <cell r="J4256" t="str">
            <v>ATRIBUÍDO SÃO PAULO</v>
          </cell>
          <cell r="K4256" t="str">
            <v>124,21</v>
          </cell>
        </row>
        <row r="4257">
          <cell r="G4257">
            <v>97454</v>
          </cell>
          <cell r="H4257" t="str">
            <v>CURVA 45 GRAUS, EM AÇO, CONEXÃO SOLDADA, DN 65 (2 1/2), INSTALADO EM PRUMADAS - FORNECIMENTO E INSTALAÇÃO. AF_12/2015</v>
          </cell>
          <cell r="I4257" t="str">
            <v>UN</v>
          </cell>
          <cell r="J4257" t="str">
            <v>ATRIBUÍDO SÃO PAULO</v>
          </cell>
          <cell r="K4257" t="str">
            <v>199,62</v>
          </cell>
        </row>
        <row r="4258">
          <cell r="G4258">
            <v>97455</v>
          </cell>
          <cell r="H4258" t="str">
            <v>CURVA 90 GRAUS, EM AÇO, CONEXÃO SOLDADA, DN 65 (2 1/2), INSTALADO EM PRUMADAS - FORNECIMENTO E INSTALAÇÃO. AF_12/2015</v>
          </cell>
          <cell r="I4258" t="str">
            <v>UN</v>
          </cell>
          <cell r="J4258" t="str">
            <v>ATRIBUÍDO SÃO PAULO</v>
          </cell>
          <cell r="K4258" t="str">
            <v>211,25</v>
          </cell>
        </row>
        <row r="4259">
          <cell r="G4259">
            <v>97456</v>
          </cell>
          <cell r="H4259" t="str">
            <v>CURVA 45 GRAUS, EM AÇO, CONEXÃO SOLDADA, DN 80 (3), INSTALADO EM PRUMADAS - FORNECIMENTO E INSTALAÇÃO. AF_12/2015</v>
          </cell>
          <cell r="I4259" t="str">
            <v>UN</v>
          </cell>
          <cell r="J4259" t="str">
            <v>ATRIBUÍDO SÃO PAULO</v>
          </cell>
          <cell r="K4259" t="str">
            <v>453,94</v>
          </cell>
        </row>
        <row r="4260">
          <cell r="G4260">
            <v>97457</v>
          </cell>
          <cell r="H4260" t="str">
            <v>CURVA 90 GRAUS, EM AÇO, CONEXÃO SOLDADA, DN 80 (3), INSTALADO EM PRUMADAS - FORNECIMENTO E INSTALAÇÃO. AF_12/2015</v>
          </cell>
          <cell r="I4260" t="str">
            <v>UN</v>
          </cell>
          <cell r="J4260" t="str">
            <v>ATRIBUÍDO SÃO PAULO</v>
          </cell>
          <cell r="K4260" t="str">
            <v>401,76</v>
          </cell>
        </row>
        <row r="4261">
          <cell r="G4261">
            <v>97458</v>
          </cell>
          <cell r="H4261" t="str">
            <v>TÊ, EM AÇO, CONEXÃO SOLDADA, DN 50 (2"), INSTALADO EM PRUMADAS - FORNECIMENTO E INSTALAÇÃO. AF_12/2015</v>
          </cell>
          <cell r="I4261" t="str">
            <v>UN</v>
          </cell>
          <cell r="J4261" t="str">
            <v>ATRIBUÍDO SÃO PAULO</v>
          </cell>
          <cell r="K4261" t="str">
            <v>185,07</v>
          </cell>
        </row>
        <row r="4262">
          <cell r="G4262">
            <v>97459</v>
          </cell>
          <cell r="H4262" t="str">
            <v>TÊ, EM AÇO, CONEXÃO SOLDADA, DN 65 (2 1/2"), INSTALADO EM PRUMADAS - FORNECIMENTO E INSTALAÇÃO. AF_12/2015</v>
          </cell>
          <cell r="I4262" t="str">
            <v>UN</v>
          </cell>
          <cell r="J4262" t="str">
            <v>ATRIBUÍDO SÃO PAULO</v>
          </cell>
          <cell r="K4262" t="str">
            <v>318,31</v>
          </cell>
        </row>
        <row r="4263">
          <cell r="G4263">
            <v>97460</v>
          </cell>
          <cell r="H4263" t="str">
            <v>TÊ, EM AÇO, CONEXÃO SOLDADA, DN 80 (3"), INSTALADO EM PRUMADAS - FORNECIMENTO E INSTALAÇÃO. AF_12/2015</v>
          </cell>
          <cell r="I4263" t="str">
            <v>UN</v>
          </cell>
          <cell r="J4263" t="str">
            <v>ATRIBUÍDO SÃO PAULO</v>
          </cell>
          <cell r="K4263" t="str">
            <v>490,03</v>
          </cell>
        </row>
        <row r="4264">
          <cell r="G4264">
            <v>97461</v>
          </cell>
          <cell r="H4264" t="str">
            <v>LUVA, EM AÇO, CONEXÃO SOLDADA, DN 25 (1), INSTALADO EM REDE DE ALIMENTAÇÃO PARA HIDRANTE - FORNECIMENTO E INSTALAÇÃO. AF_12/2015</v>
          </cell>
          <cell r="I4264" t="str">
            <v>UN</v>
          </cell>
          <cell r="J4264" t="str">
            <v>ATRIBUÍDO SÃO PAULO</v>
          </cell>
          <cell r="K4264" t="str">
            <v>22,31</v>
          </cell>
        </row>
        <row r="4265">
          <cell r="G4265">
            <v>97462</v>
          </cell>
          <cell r="H4265" t="str">
            <v>LUVA COM REDUÇÃO, EM AÇO, CONEXÃO SOLDADA, DN 25 X 20 MM (1 X 3/4), INSTALADO EM REDE DE ALIMENTAÇÃO PARA HIDRANTE - FORNECIMENTO E INSTALAÇÃO. AF_12/2015</v>
          </cell>
          <cell r="I4265" t="str">
            <v>UN</v>
          </cell>
          <cell r="J4265" t="str">
            <v>ATRIBUÍDO SÃO PAULO</v>
          </cell>
          <cell r="K4265" t="str">
            <v>18,58</v>
          </cell>
        </row>
        <row r="4266">
          <cell r="G4266">
            <v>97464</v>
          </cell>
          <cell r="H4266" t="str">
            <v>LUVA, EM AÇO, CONEXÃO SOLDADA, DN 32 (1 1/4), INSTALADO EM REDE DE ALIMENTAÇÃO PARA HIDRANTE - FORNECIMENTO E INSTALAÇÃO. AF_12/2015</v>
          </cell>
          <cell r="I4266" t="str">
            <v>UN</v>
          </cell>
          <cell r="J4266" t="str">
            <v>ATRIBUÍDO SÃO PAULO</v>
          </cell>
          <cell r="K4266" t="str">
            <v>32,18</v>
          </cell>
        </row>
        <row r="4267">
          <cell r="G4267">
            <v>97465</v>
          </cell>
          <cell r="H4267" t="str">
            <v>LUVA COM REDUÇÃO, EM AÇO, CONEXÃO SOLDADA, DN 32 X 25 MM (1 1/4  X 1), INSTALADO EM REDE DE ALIMENTAÇÃO PARA HIDRANTE - FORNECIMENTO E INSTALAÇÃO. AF_12/2015</v>
          </cell>
          <cell r="I4267" t="str">
            <v>UN</v>
          </cell>
          <cell r="J4267" t="str">
            <v>ATRIBUÍDO SÃO PAULO</v>
          </cell>
          <cell r="K4267" t="str">
            <v>38,47</v>
          </cell>
        </row>
        <row r="4268">
          <cell r="G4268">
            <v>97467</v>
          </cell>
          <cell r="H4268" t="str">
            <v>LUVA, EM AÇO, CONEXÃO SOLDADA, DN 40 (1 1/2), INSTALADO EM REDE DE ALIMENTAÇÃO PARA HIDRANTE - FORNECIMENTO E INSTALAÇÃO. AF_12/2015</v>
          </cell>
          <cell r="I4268" t="str">
            <v>UN</v>
          </cell>
          <cell r="J4268" t="str">
            <v>ATRIBUÍDO SÃO PAULO</v>
          </cell>
          <cell r="K4268" t="str">
            <v>40,84</v>
          </cell>
        </row>
        <row r="4269">
          <cell r="G4269">
            <v>97468</v>
          </cell>
          <cell r="H4269" t="str">
            <v>LUVA COM REDUÇÃO, EM AÇO, CONEXÃO SOLDADA, DN 40  X 32 MM (1 1/2 X 1 1/4), INSTALADO EM REDE DE ALIMENTAÇÃO PARA HIDRANTE - FORNECIMENTO E INSTALAÇÃO. AF_12/2015</v>
          </cell>
          <cell r="I4269" t="str">
            <v>UN</v>
          </cell>
          <cell r="J4269" t="str">
            <v>ATRIBUÍDO SÃO PAULO</v>
          </cell>
          <cell r="K4269" t="str">
            <v>48,90</v>
          </cell>
        </row>
        <row r="4270">
          <cell r="G4270">
            <v>97470</v>
          </cell>
          <cell r="H4270" t="str">
            <v>LUVA, EM AÇO, CONEXÃO SOLDADA, DN 50 (2), INSTALADO EM REDE DE ALIMENTAÇÃO PARA HIDRANTE - FORNECIMENTO E INSTALAÇÃO. AF_12/2015</v>
          </cell>
          <cell r="I4270" t="str">
            <v>UN</v>
          </cell>
          <cell r="J4270" t="str">
            <v>ATRIBUÍDO SÃO PAULO</v>
          </cell>
          <cell r="K4270" t="str">
            <v>60,42</v>
          </cell>
        </row>
        <row r="4271">
          <cell r="G4271">
            <v>97471</v>
          </cell>
          <cell r="H4271" t="str">
            <v>LUVA COM REDUÇÃO, EM AÇO, CONEXÃO SOLDADA, DN 50 X 40 MM (2 X 1 1/2), INSTALADO EM REDE DE ALIMENTAÇÃO PARA HIDRANTE - FORNECIMENTO E INSTALAÇÃO. AF_12/2015</v>
          </cell>
          <cell r="I4271" t="str">
            <v>UN</v>
          </cell>
          <cell r="J4271" t="str">
            <v>ATRIBUÍDO SÃO PAULO</v>
          </cell>
          <cell r="K4271" t="str">
            <v>73,16</v>
          </cell>
        </row>
        <row r="4272">
          <cell r="G4272">
            <v>97474</v>
          </cell>
          <cell r="H4272" t="str">
            <v>LUVA, EM AÇO, CONEXÃO SOLDADA, DN 65 (2 1/2), INSTALADO EM REDE DE ALIMENTAÇÃO PARA HIDRANTE - FORNECIMENTO E INSTALAÇÃO. AF_12/2015</v>
          </cell>
          <cell r="I4272" t="str">
            <v>UN</v>
          </cell>
          <cell r="J4272" t="str">
            <v>ATRIBUÍDO SÃO PAULO</v>
          </cell>
          <cell r="K4272" t="str">
            <v>110,70</v>
          </cell>
        </row>
        <row r="4273">
          <cell r="G4273">
            <v>97475</v>
          </cell>
          <cell r="H4273" t="str">
            <v>LUVA COM REDUÇÃO, EM AÇO, CONEXÃO SOLDADA, DN 65 X 50 MM (2 1/2 X 2), INSTALADO EM REDE DE ALIMENTAÇÃO PARA HIDRANTE - FORNECIMENTO E INSTALAÇÃO. AF_12/2015</v>
          </cell>
          <cell r="I4273" t="str">
            <v>UN</v>
          </cell>
          <cell r="J4273" t="str">
            <v>ATRIBUÍDO SÃO PAULO</v>
          </cell>
          <cell r="K4273" t="str">
            <v>136,45</v>
          </cell>
        </row>
        <row r="4274">
          <cell r="G4274">
            <v>97477</v>
          </cell>
          <cell r="H4274" t="str">
            <v>LUVA, EM AÇO, CONEXÃO SOLDADA, DN 80 (3), INSTALADO EM REDE DE ALIMENTAÇÃO PARA HIDRANTE - FORNECIMENTO E INSTALAÇÃO. AF_12/2015</v>
          </cell>
          <cell r="I4274" t="str">
            <v>UN</v>
          </cell>
          <cell r="J4274" t="str">
            <v>ATRIBUÍDO SÃO PAULO</v>
          </cell>
          <cell r="K4274" t="str">
            <v>147,51</v>
          </cell>
        </row>
        <row r="4275">
          <cell r="G4275">
            <v>97478</v>
          </cell>
          <cell r="H4275" t="str">
            <v>LUVA COM REDUÇÃO, EM AÇO, CONEXÃO SOLDADA, DN 80 X 65 MM (3 X 2 1/2), INSTALADO EM REDE DE ALIMENTAÇÃO PARA HIDRANTE - FORNECIMENTO E INSTALAÇÃO. AF_12/2015</v>
          </cell>
          <cell r="I4275" t="str">
            <v>UN</v>
          </cell>
          <cell r="J4275" t="str">
            <v>ATRIBUÍDO SÃO PAULO</v>
          </cell>
          <cell r="K4275" t="str">
            <v>182,21</v>
          </cell>
        </row>
        <row r="4276">
          <cell r="G4276">
            <v>97479</v>
          </cell>
          <cell r="H4276" t="str">
            <v>CURVA 45 GRAUS, EM AÇO, CONEXÃO SOLDADA, DN 25 (1), INSTALADO EM REDE DE ALIMENTAÇÃO PARA HIDRANTE - FORNECIMENTO E INSTALAÇÃO. AF_12/2015</v>
          </cell>
          <cell r="I4276" t="str">
            <v>UN</v>
          </cell>
          <cell r="J4276" t="str">
            <v>ATRIBUÍDO SÃO PAULO</v>
          </cell>
          <cell r="K4276" t="str">
            <v>36,09</v>
          </cell>
        </row>
        <row r="4277">
          <cell r="G4277">
            <v>97480</v>
          </cell>
          <cell r="H4277" t="str">
            <v>CURVA 90 GRAUS, EM AÇO, CONEXÃO SOLDADA, DN 25 (1), INSTALADO EM REDE DE ALIMENTAÇÃO PARA HIDRANTE - FORNECIMENTO E INSTALAÇÃO. AF_12/2015</v>
          </cell>
          <cell r="I4277" t="str">
            <v>UN</v>
          </cell>
          <cell r="J4277" t="str">
            <v>ATRIBUÍDO SÃO PAULO</v>
          </cell>
          <cell r="K4277" t="str">
            <v>36,09</v>
          </cell>
        </row>
        <row r="4278">
          <cell r="G4278">
            <v>97481</v>
          </cell>
          <cell r="H4278" t="str">
            <v>CURVA 45 GRAUS, EM AÇO, CONEXÃO SOLDADA, DN 32 (1 1/4), INSTALADO EM REDE DE ALIMENTAÇÃO PARA HIDRANTE - FORNECIMENTO E INSTALAÇÃO. AF_12/2015</v>
          </cell>
          <cell r="I4278" t="str">
            <v>UN</v>
          </cell>
          <cell r="J4278" t="str">
            <v>ATRIBUÍDO SÃO PAULO</v>
          </cell>
          <cell r="K4278" t="str">
            <v>52,35</v>
          </cell>
        </row>
        <row r="4279">
          <cell r="G4279">
            <v>97482</v>
          </cell>
          <cell r="H4279" t="str">
            <v>CURVA 90 GRAUS, EM AÇO, CONEXÃO SOLDADA, DN 32 (1 1/4), INSTALADO EM REDE DE ALIMENTAÇÃO PARA HIDRANTE - FORNECIMENTO E INSTALAÇÃO. AF_12/2015</v>
          </cell>
          <cell r="I4279" t="str">
            <v>UN</v>
          </cell>
          <cell r="J4279" t="str">
            <v>ATRIBUÍDO SÃO PAULO</v>
          </cell>
          <cell r="K4279" t="str">
            <v>52,35</v>
          </cell>
        </row>
        <row r="4280">
          <cell r="G4280">
            <v>97483</v>
          </cell>
          <cell r="H4280" t="str">
            <v>CURVA 45 GRAUS, EM AÇO, CONEXÃO SOLDADA, DN 40 (1 1/2"), INSTALADO EM REDE DE ALIMENTAÇÃO PARA HIDRANTE - FORNECIMENTO E INSTALAÇÃO. AF_12/2015</v>
          </cell>
          <cell r="I4280" t="str">
            <v>UN</v>
          </cell>
          <cell r="J4280" t="str">
            <v>ATRIBUÍDO SÃO PAULO</v>
          </cell>
          <cell r="K4280" t="str">
            <v>73,39</v>
          </cell>
        </row>
        <row r="4281">
          <cell r="G4281">
            <v>97484</v>
          </cell>
          <cell r="H4281" t="str">
            <v>CURVA 90 GRAUS, EM AÇO, CONEXÃO SOLDADA, DN 40 (1 1/2"), INSTALADO EM REDE DE ALIMENTAÇÃO PARA HIDRANTE - FORNECIMENTO E INSTALAÇÃO. AF_12/2015</v>
          </cell>
          <cell r="I4281" t="str">
            <v>UN</v>
          </cell>
          <cell r="J4281" t="str">
            <v>ATRIBUÍDO SÃO PAULO</v>
          </cell>
          <cell r="K4281" t="str">
            <v>73,39</v>
          </cell>
        </row>
        <row r="4282">
          <cell r="G4282">
            <v>97485</v>
          </cell>
          <cell r="H4282" t="str">
            <v>CURVA 45 GRAUS, EM AÇO, CONEXÃO SOLDADA, DN 50 (2"), INSTALADO EM REDE DE ALIMENTAÇÃO PARA HIDRANTE - FORNECIMENTO E INSTALAÇÃO. AF_12/2015</v>
          </cell>
          <cell r="I4282" t="str">
            <v>UN</v>
          </cell>
          <cell r="J4282" t="str">
            <v>ATRIBUÍDO SÃO PAULO</v>
          </cell>
          <cell r="K4282" t="str">
            <v>101,25</v>
          </cell>
        </row>
        <row r="4283">
          <cell r="G4283">
            <v>97486</v>
          </cell>
          <cell r="H4283" t="str">
            <v>CURVA 90 GRAUS, EM AÇO, CONEXÃO SOLDADA, DN 50 (2"), INSTALADO EM REDE DE ALIMENTAÇÃO PARA HIDRANTE - FORNECIMENTO E INSTALAÇÃO. AF_12/2015</v>
          </cell>
          <cell r="I4283" t="str">
            <v>UN</v>
          </cell>
          <cell r="J4283" t="str">
            <v>ATRIBUÍDO SÃO PAULO</v>
          </cell>
          <cell r="K4283" t="str">
            <v>108,53</v>
          </cell>
        </row>
        <row r="4284">
          <cell r="G4284">
            <v>97487</v>
          </cell>
          <cell r="H4284" t="str">
            <v>CURVA 45 GRAUS, EM AÇO, CONEXÃO SOLDADA, DN 65 (2 1/2"), INSTALADO EM REDE DE ALIMENTAÇÃO PARA HIDRANTE - FORNECIMENTO E INSTALAÇÃO. AF_12/2015</v>
          </cell>
          <cell r="I4284" t="str">
            <v>UN</v>
          </cell>
          <cell r="J4284" t="str">
            <v>ATRIBUÍDO SÃO PAULO</v>
          </cell>
          <cell r="K4284" t="str">
            <v>186,61</v>
          </cell>
        </row>
        <row r="4285">
          <cell r="G4285">
            <v>97488</v>
          </cell>
          <cell r="H4285" t="str">
            <v>CURVA 90 GRAUS, EM AÇO, CONEXÃO SOLDADA, DN 65 (2 1/2"), INSTALADO EM REDE DE ALIMENTAÇÃO PARA HIDRANTE - FORNECIMENTO E INSTALAÇÃO. AF_12/2015</v>
          </cell>
          <cell r="I4285" t="str">
            <v>UN</v>
          </cell>
          <cell r="J4285" t="str">
            <v>ATRIBUÍDO SÃO PAULO</v>
          </cell>
          <cell r="K4285" t="str">
            <v>198,24</v>
          </cell>
        </row>
        <row r="4286">
          <cell r="G4286">
            <v>97489</v>
          </cell>
          <cell r="H4286" t="str">
            <v>CURVA 45 GRAUS, EM AÇO, CONEXÃO SOLDADA, DN 80 (3"), INSTALADO EM REDE DE ALIMENTAÇÃO PARA HIDRANTE - FORNECIMENTO E INSTALAÇÃO. AF_12/2015</v>
          </cell>
          <cell r="I4286" t="str">
            <v>UN</v>
          </cell>
          <cell r="J4286" t="str">
            <v>ATRIBUÍDO SÃO PAULO</v>
          </cell>
          <cell r="K4286" t="str">
            <v>443,57</v>
          </cell>
        </row>
        <row r="4287">
          <cell r="G4287">
            <v>97490</v>
          </cell>
          <cell r="H4287" t="str">
            <v>CURVA 90 GRAUS, EM AÇO, CONEXÃO SOLDADA, DN 80 (3"), INSTALADO EM REDE DE ALIMENTAÇÃO PARA HIDRANTE - FORNECIMENTO E INSTALAÇÃO. AF_12/2015</v>
          </cell>
          <cell r="I4287" t="str">
            <v>UN</v>
          </cell>
          <cell r="J4287" t="str">
            <v>ATRIBUÍDO SÃO PAULO</v>
          </cell>
          <cell r="K4287" t="str">
            <v>391,39</v>
          </cell>
        </row>
        <row r="4288">
          <cell r="G4288">
            <v>97491</v>
          </cell>
          <cell r="H4288" t="str">
            <v>TÊ, EM AÇO, CONEXÃO SOLDADA, DN 25 (1"), INSTALADO EM REDE DE ALIMENTAÇÃO PARA HIDRANTE - FORNECIMENTO E INSTALAÇÃO. AF_12/2015</v>
          </cell>
          <cell r="I4288" t="str">
            <v>UN</v>
          </cell>
          <cell r="J4288" t="str">
            <v>ATRIBUÍDO SÃO PAULO</v>
          </cell>
          <cell r="K4288" t="str">
            <v>55,79</v>
          </cell>
        </row>
        <row r="4289">
          <cell r="G4289">
            <v>97492</v>
          </cell>
          <cell r="H4289" t="str">
            <v>TÊ, EM AÇO, CONEXÃO SOLDADA, DN 32 (1 1/4"), INSTALADO EM REDE DE ALIMENTAÇÃO PARA HIDRANTE - FORNECIMENTO E INSTALAÇÃO. AF_12/2015</v>
          </cell>
          <cell r="I4289" t="str">
            <v>UN</v>
          </cell>
          <cell r="J4289" t="str">
            <v>ATRIBUÍDO SÃO PAULO</v>
          </cell>
          <cell r="K4289" t="str">
            <v>81,93</v>
          </cell>
        </row>
        <row r="4290">
          <cell r="G4290">
            <v>97493</v>
          </cell>
          <cell r="H4290" t="str">
            <v>TÊ, EM AÇO, CONEXÃO SOLDADA, DN 40 (1 1/2"), INSTALADO EM REDE DE ALIMENTAÇÃO PARA HIDRANTE - FORNECIMENTO E INSTALAÇÃO. AF_12/2015</v>
          </cell>
          <cell r="I4290" t="str">
            <v>UN</v>
          </cell>
          <cell r="J4290" t="str">
            <v>ATRIBUÍDO SÃO PAULO</v>
          </cell>
          <cell r="K4290" t="str">
            <v>105,70</v>
          </cell>
        </row>
        <row r="4291">
          <cell r="G4291">
            <v>97494</v>
          </cell>
          <cell r="H4291" t="str">
            <v>TÊ, EM AÇO, CONEXÃO SOLDADA, DN 50 (2"), INSTALADO EM REDE DE ALIMENTAÇÃO PARA HIDRANTE - FORNECIMENTO E INSTALAÇÃO. AF_12/2015</v>
          </cell>
          <cell r="I4291" t="str">
            <v>UN</v>
          </cell>
          <cell r="J4291" t="str">
            <v>ATRIBUÍDO SÃO PAULO</v>
          </cell>
          <cell r="K4291" t="str">
            <v>164,12</v>
          </cell>
        </row>
        <row r="4292">
          <cell r="G4292">
            <v>97495</v>
          </cell>
          <cell r="H4292" t="str">
            <v>TÊ, EM AÇO, CONEXÃO SOLDADA, DN 65 (2 1/2"), INSTALADO EM REDE DE ALIMENTAÇÃO PARA HIDRANTE - FORNECIMENTO E INSTALAÇÃO. AF_12/2015</v>
          </cell>
          <cell r="I4292" t="str">
            <v>UN</v>
          </cell>
          <cell r="J4292" t="str">
            <v>ATRIBUÍDO SÃO PAULO</v>
          </cell>
          <cell r="K4292" t="str">
            <v>300,94</v>
          </cell>
        </row>
        <row r="4293">
          <cell r="G4293">
            <v>97496</v>
          </cell>
          <cell r="H4293" t="str">
            <v>TÊ, EM AÇO, CONEXÃO SOLDADA, DN 80 (3"), INSTALADO EM REDE DE ALIMENTAÇÃO PARA HIDRANTE - FORNECIMENTO E INSTALAÇÃO. AF_12/2015</v>
          </cell>
          <cell r="I4293" t="str">
            <v>UN</v>
          </cell>
          <cell r="J4293" t="str">
            <v>ATRIBUÍDO SÃO PAULO</v>
          </cell>
          <cell r="K4293" t="str">
            <v>476,24</v>
          </cell>
        </row>
        <row r="4294">
          <cell r="G4294">
            <v>97499</v>
          </cell>
          <cell r="H4294" t="str">
            <v>LUVA, EM AÇO, CONEXÃO SOLDADA, DN 25 (1"), INSTALADO EM REDE DE ALIMENTAÇÃO PARA SPRINKLER - FORNECIMENTO E INSTALAÇÃO. AF_12/2015</v>
          </cell>
          <cell r="I4294" t="str">
            <v>UN</v>
          </cell>
          <cell r="J4294" t="str">
            <v>ATRIBUÍDO SÃO PAULO</v>
          </cell>
          <cell r="K4294" t="str">
            <v>20,62</v>
          </cell>
        </row>
        <row r="4295">
          <cell r="G4295">
            <v>97500</v>
          </cell>
          <cell r="H4295" t="str">
            <v>LUVA COM REDUÇÃO, EM AÇO, CONEXÃO SOLDADA, DN 25 X 20 MM (1" X 3/4"), INSTALADO EM REDE DE ALIMENTAÇÃO PARA SPRINKLER - FORNECIMENTO E INSTALAÇÃO. AF_12/2015</v>
          </cell>
          <cell r="I4295" t="str">
            <v>UN</v>
          </cell>
          <cell r="J4295" t="str">
            <v>ATRIBUÍDO SÃO PAULO</v>
          </cell>
          <cell r="K4295" t="str">
            <v>16,89</v>
          </cell>
        </row>
        <row r="4296">
          <cell r="G4296">
            <v>97502</v>
          </cell>
          <cell r="H4296" t="str">
            <v>LUVA, EM AÇO, CONEXÃO SOLDADA, DN 32 (1 1/4"), INSTALADO EM REDE DE ALIMENTAÇÃO PARA SPRINKLER - FORNECIMENTO E INSTALAÇÃO. AF_12/2015</v>
          </cell>
          <cell r="I4296" t="str">
            <v>UN</v>
          </cell>
          <cell r="J4296" t="str">
            <v>ATRIBUÍDO SÃO PAULO</v>
          </cell>
          <cell r="K4296" t="str">
            <v>29,04</v>
          </cell>
        </row>
        <row r="4297">
          <cell r="G4297">
            <v>97503</v>
          </cell>
          <cell r="H4297" t="str">
            <v>LUVA COM REDUÇÃO, EM AÇO, CONEXÃO SOLDADA, DN 32 X 25 MM (1 1/4"  X 1"), INSTALADO EM REDE DE ALIMENTAÇÃO PARA SPRINKLER - FORNECIMENTO E INSTALAÇÃO. AF_12/2015</v>
          </cell>
          <cell r="I4297" t="str">
            <v>UN</v>
          </cell>
          <cell r="J4297" t="str">
            <v>ATRIBUÍDO SÃO PAULO</v>
          </cell>
          <cell r="K4297" t="str">
            <v>35,49</v>
          </cell>
        </row>
        <row r="4298">
          <cell r="G4298">
            <v>97505</v>
          </cell>
          <cell r="H4298" t="str">
            <v>LUVA, EM AÇO, CONEXÃO SOLDADA, DN 40 (1 1/2"), INSTALADO EM REDE DE ALIMENTAÇÃO PARA SPRINKLER - FORNECIMENTO E INSTALAÇÃO. AF_12/2015</v>
          </cell>
          <cell r="I4298" t="str">
            <v>UN</v>
          </cell>
          <cell r="J4298" t="str">
            <v>ATRIBUÍDO SÃO PAULO</v>
          </cell>
          <cell r="K4298" t="str">
            <v>36,43</v>
          </cell>
        </row>
        <row r="4299">
          <cell r="G4299">
            <v>97506</v>
          </cell>
          <cell r="H4299" t="str">
            <v>LUVA COM REDUÇÃO, EM AÇO, CONEXÃO SOLDADA, DN 40  X 32 MM (1 1/2" X 1 1/4"), INSTALADO EM REDE DE ALIMENTAÇÃO PARA SPRINKLER - FORNECIMENTO E INSTALAÇÃO. AF_12/2015</v>
          </cell>
          <cell r="I4299" t="str">
            <v>UN</v>
          </cell>
          <cell r="J4299" t="str">
            <v>ATRIBUÍDO SÃO PAULO</v>
          </cell>
          <cell r="K4299" t="str">
            <v>44,49</v>
          </cell>
        </row>
        <row r="4300">
          <cell r="G4300">
            <v>97508</v>
          </cell>
          <cell r="H4300" t="str">
            <v>LUVA, EM AÇO, CONEXÃO SOLDADA, DN 50 (2"), INSTALADO EM REDE DE ALIMENTAÇÃO PARA SPRINKLER - FORNECIMENTO E INSTALAÇÃO. AF_12/2015</v>
          </cell>
          <cell r="I4300" t="str">
            <v>UN</v>
          </cell>
          <cell r="J4300" t="str">
            <v>ATRIBUÍDO SÃO PAULO</v>
          </cell>
          <cell r="K4300" t="str">
            <v>54,16</v>
          </cell>
        </row>
        <row r="4301">
          <cell r="G4301">
            <v>97509</v>
          </cell>
          <cell r="H4301" t="str">
            <v>LUVA COM REDUÇÃO, EM AÇO, CONEXÃO SOLDADA, DN 50 X 40 MM (2" X 1 1/2"), INSTALADO EM REDE DE ALIMENTAÇÃO PARA SPRINKLER - FORNECIMENTO E INSTALAÇÃO. AF_12/2015</v>
          </cell>
          <cell r="I4301" t="str">
            <v>UN</v>
          </cell>
          <cell r="J4301" t="str">
            <v>ATRIBUÍDO SÃO PAULO</v>
          </cell>
          <cell r="K4301" t="str">
            <v>66,90</v>
          </cell>
        </row>
        <row r="4302">
          <cell r="G4302">
            <v>97511</v>
          </cell>
          <cell r="H4302" t="str">
            <v>LUVA, EM AÇO, CONEXÃO SOLDADA, DN 65 (2 1/2"), INSTALADO EM REDE DE ALIMENTAÇÃO PARA SPRINKLER - FORNECIMENTO E INSTALAÇÃO. AF_12/2015</v>
          </cell>
          <cell r="I4302" t="str">
            <v>UN</v>
          </cell>
          <cell r="J4302" t="str">
            <v>ATRIBUÍDO SÃO PAULO</v>
          </cell>
          <cell r="K4302" t="str">
            <v>101,71</v>
          </cell>
        </row>
        <row r="4303">
          <cell r="G4303">
            <v>97512</v>
          </cell>
          <cell r="H4303" t="str">
            <v>LUVA COM REDUÇÃO, EM AÇO, CONEXÃO SOLDADA, DN 65 X 50 MM (2 1/2" X 2"), INSTALADO EM REDE DE ALIMENTAÇÃO PARA SPRINKLER - FORNECIMENTO E INSTALAÇÃO. AF_12/2015</v>
          </cell>
          <cell r="I4303" t="str">
            <v>UN</v>
          </cell>
          <cell r="J4303" t="str">
            <v>ATRIBUÍDO SÃO PAULO</v>
          </cell>
          <cell r="K4303" t="str">
            <v>127,46</v>
          </cell>
        </row>
        <row r="4304">
          <cell r="G4304">
            <v>97514</v>
          </cell>
          <cell r="H4304" t="str">
            <v>LUVA, EM AÇO, CONEXÃO SOLDADA, DN 80 (3"), INSTALADO EM REDE DE ALIMENTAÇÃO PARA SPRINKLER - FORNECIMENTO E INSTALAÇÃO. AF_12/2015</v>
          </cell>
          <cell r="I4304" t="str">
            <v>UN</v>
          </cell>
          <cell r="J4304" t="str">
            <v>ATRIBUÍDO SÃO PAULO</v>
          </cell>
          <cell r="K4304" t="str">
            <v>135,70</v>
          </cell>
        </row>
        <row r="4305">
          <cell r="G4305">
            <v>97515</v>
          </cell>
          <cell r="H4305" t="str">
            <v>LUVA COM REDUÇÃO, EM AÇO, CONEXÃO SOLDADA, DN 80 X 65 MM (3" X 2 1/2"), INSTALADO EM REDE DE ALIMENTAÇÃO PARA SPRINKLER - FORNECIMENTO E INSTALAÇÃO. AF_12/2015</v>
          </cell>
          <cell r="I4305" t="str">
            <v>UN</v>
          </cell>
          <cell r="J4305" t="str">
            <v>ATRIBUÍDO SÃO PAULO</v>
          </cell>
          <cell r="K4305" t="str">
            <v>170,40</v>
          </cell>
        </row>
        <row r="4306">
          <cell r="G4306">
            <v>97517</v>
          </cell>
          <cell r="H4306" t="str">
            <v>CURVA 45 GRAUS, EM AÇO, CONEXÃO SOLDADA, DN 25 (1"), INSTALADO EM REDE DE ALIMENTAÇÃO PARA SPRINKLER - FORNECIMENTO E INSTALAÇÃO. AF_12/2015</v>
          </cell>
          <cell r="I4306" t="str">
            <v>UN</v>
          </cell>
          <cell r="J4306" t="str">
            <v>ATRIBUÍDO SÃO PAULO</v>
          </cell>
          <cell r="K4306" t="str">
            <v>33,55</v>
          </cell>
        </row>
        <row r="4307">
          <cell r="G4307">
            <v>97518</v>
          </cell>
          <cell r="H4307" t="str">
            <v>CURVA 90 GRAUS, EM AÇO, CONEXÃO SOLDADA, DN 25 (1"), INSTALADO EM REDE DE ALIMENTAÇÃO PARA SPRINKLER - FORNECIMENTO E INSTALAÇÃO. AF_12/2015</v>
          </cell>
          <cell r="I4307" t="str">
            <v>UN</v>
          </cell>
          <cell r="J4307" t="str">
            <v>ATRIBUÍDO SÃO PAULO</v>
          </cell>
          <cell r="K4307" t="str">
            <v>33,55</v>
          </cell>
        </row>
        <row r="4308">
          <cell r="G4308">
            <v>97519</v>
          </cell>
          <cell r="H4308" t="str">
            <v>CURVA 45 GRAUS, EM AÇO, CONEXÃO SOLDADA, DN 32 (1 1/4"), INSTALADO EM REDE DE ALIMENTAÇÃO PARA SPRINKLER - FORNECIMENTO E INSTALAÇÃO. AF_12/2015</v>
          </cell>
          <cell r="I4308" t="str">
            <v>UN</v>
          </cell>
          <cell r="J4308" t="str">
            <v>ATRIBUÍDO SÃO PAULO</v>
          </cell>
          <cell r="K4308" t="str">
            <v>47,89</v>
          </cell>
        </row>
        <row r="4309">
          <cell r="G4309">
            <v>97520</v>
          </cell>
          <cell r="H4309" t="str">
            <v>CURVA 90 GRAUS, EM AÇO, CONEXÃO SOLDADA, DN 32 (1 1/4"), INSTALADO EM REDE DE ALIMENTAÇÃO PARA SPRINKLER - FORNECIMENTO E INSTALAÇÃO. AF_12/2015</v>
          </cell>
          <cell r="I4309" t="str">
            <v>UN</v>
          </cell>
          <cell r="J4309" t="str">
            <v>ATRIBUÍDO SÃO PAULO</v>
          </cell>
          <cell r="K4309" t="str">
            <v>47,89</v>
          </cell>
        </row>
        <row r="4310">
          <cell r="G4310">
            <v>97521</v>
          </cell>
          <cell r="H4310" t="str">
            <v>CURVA 45 GRAUS, EM AÇO, CONEXÃO SOLDADA, DN 40 (1 1/2"), INSTALADO EM REDE DE ALIMENTAÇÃO PARA SPRINKLER - FORNECIMENTO E INSTALAÇÃO. AF_12/2015</v>
          </cell>
          <cell r="I4310" t="str">
            <v>UN</v>
          </cell>
          <cell r="J4310" t="str">
            <v>ATRIBUÍDO SÃO PAULO</v>
          </cell>
          <cell r="K4310" t="str">
            <v>66,74</v>
          </cell>
        </row>
        <row r="4311">
          <cell r="G4311">
            <v>97522</v>
          </cell>
          <cell r="H4311" t="str">
            <v>CURVA 90 GRAUS, EM AÇO, CONEXÃO SOLDADA, DN 40 (1 1/2"), INSTALADO EM REDE DE ALIMENTAÇÃO PARA SPRINKLER - FORNECIMENTO E INSTALAÇÃO. AF_12/2015</v>
          </cell>
          <cell r="I4311" t="str">
            <v>UN</v>
          </cell>
          <cell r="J4311" t="str">
            <v>ATRIBUÍDO SÃO PAULO</v>
          </cell>
          <cell r="K4311" t="str">
            <v>66,74</v>
          </cell>
        </row>
        <row r="4312">
          <cell r="G4312">
            <v>97523</v>
          </cell>
          <cell r="H4312" t="str">
            <v>CURVA 45 GRAUS, EM AÇO, CONEXÃO SOLDADA, DN 50 (2"), INSTALADO EM REDE DE ALIMENTAÇÃO PARA SPRINKLER - FORNECIMENTO E INSTALAÇÃO. AF_12/2015</v>
          </cell>
          <cell r="I4312" t="str">
            <v>UN</v>
          </cell>
          <cell r="J4312" t="str">
            <v>ATRIBUÍDO SÃO PAULO</v>
          </cell>
          <cell r="K4312" t="str">
            <v>91,87</v>
          </cell>
        </row>
        <row r="4313">
          <cell r="G4313">
            <v>97524</v>
          </cell>
          <cell r="H4313" t="str">
            <v>CURVA 90 GRAUS, EM AÇO, CONEXÃO SOLDADA, DN 50 (2"), INSTALADO EM REDE DE ALIMENTAÇÃO PARA SPRINKLER - FORNECIMENTO E INSTALAÇÃO. AF_12/2015</v>
          </cell>
          <cell r="I4313" t="str">
            <v>UN</v>
          </cell>
          <cell r="J4313" t="str">
            <v>ATRIBUÍDO SÃO PAULO</v>
          </cell>
          <cell r="K4313" t="str">
            <v>99,15</v>
          </cell>
        </row>
        <row r="4314">
          <cell r="G4314">
            <v>97525</v>
          </cell>
          <cell r="H4314" t="str">
            <v>CURVA 45 GRAUS, EM AÇO, CONEXÃO SOLDADA, DN 65 (2 1/2"), INSTALADO EM REDE DE ALIMENTAÇÃO PARA SPRINKLER - FORNECIMENTO E INSTALAÇÃO. AF_12/2015</v>
          </cell>
          <cell r="I4314" t="str">
            <v>UN</v>
          </cell>
          <cell r="J4314" t="str">
            <v>ATRIBUÍDO SÃO PAULO</v>
          </cell>
          <cell r="K4314" t="str">
            <v>173,06</v>
          </cell>
        </row>
        <row r="4315">
          <cell r="G4315">
            <v>97526</v>
          </cell>
          <cell r="H4315" t="str">
            <v>CURVA 90 GRAUS, EM AÇO, CONEXÃO SOLDADA, DN 65 (2 1/2"), INSTALADO EM REDE DE ALIMENTAÇÃO PARA SPRINKLER - FORNECIMENTO E INSTALAÇÃO. AF_12/2015</v>
          </cell>
          <cell r="I4315" t="str">
            <v>UN</v>
          </cell>
          <cell r="J4315" t="str">
            <v>ATRIBUÍDO SÃO PAULO</v>
          </cell>
          <cell r="K4315" t="str">
            <v>184,69</v>
          </cell>
        </row>
        <row r="4316">
          <cell r="G4316">
            <v>97527</v>
          </cell>
          <cell r="H4316" t="str">
            <v>CURVA 45 GRAUS, EM AÇO, CONEXÃO SOLDADA, DN 80 (3"), INSTALADO EM REDE DE ALIMENTAÇÃO PARA SPRINKLER - FORNECIMENTO E INSTALAÇÃO. AF_12/2015</v>
          </cell>
          <cell r="I4316" t="str">
            <v>UN</v>
          </cell>
          <cell r="J4316" t="str">
            <v>ATRIBUÍDO SÃO PAULO</v>
          </cell>
          <cell r="K4316" t="str">
            <v>425,90</v>
          </cell>
        </row>
        <row r="4317">
          <cell r="G4317">
            <v>97528</v>
          </cell>
          <cell r="H4317" t="str">
            <v>CURVA 90 GRAUS, EM AÇO, CONEXÃO SOLDADA, DN 80 (3"), INSTALADO EM REDE DE ALIMENTAÇÃO PARA SPRINKLER - FORNECIMENTO E INSTALAÇÃO. AF_12/2015</v>
          </cell>
          <cell r="I4317" t="str">
            <v>UN</v>
          </cell>
          <cell r="J4317" t="str">
            <v>ATRIBUÍDO SÃO PAULO</v>
          </cell>
          <cell r="K4317" t="str">
            <v>373,72</v>
          </cell>
        </row>
        <row r="4318">
          <cell r="G4318">
            <v>97529</v>
          </cell>
          <cell r="H4318" t="str">
            <v>TÊ, EM AÇO, CONEXÃO SOLDADA, DN 25 (1"), INSTALADO EM REDE DE ALIMENTAÇÃO PARA SPRINKLER - FORNECIMENTO E INSTALAÇÃO. AF_12/2015</v>
          </cell>
          <cell r="I4318" t="str">
            <v>UN</v>
          </cell>
          <cell r="J4318" t="str">
            <v>ATRIBUÍDO SÃO PAULO</v>
          </cell>
          <cell r="K4318" t="str">
            <v>52,47</v>
          </cell>
        </row>
        <row r="4319">
          <cell r="G4319">
            <v>97530</v>
          </cell>
          <cell r="H4319" t="str">
            <v>TÊ, EM AÇO, CONEXÃO SOLDADA, DN 32 (1 1/4"), INSTALADO EM REDE DE ALIMENTAÇÃO PARA SPRINKLER - FORNECIMENTO E INSTALAÇÃO. AF_12/2015</v>
          </cell>
          <cell r="I4319" t="str">
            <v>UN</v>
          </cell>
          <cell r="J4319" t="str">
            <v>ATRIBUÍDO SÃO PAULO</v>
          </cell>
          <cell r="K4319" t="str">
            <v>75,97</v>
          </cell>
        </row>
        <row r="4320">
          <cell r="G4320">
            <v>97531</v>
          </cell>
          <cell r="H4320" t="str">
            <v>TÊ, EM AÇO, CONEXÃO SOLDADA, DN 40 (1 1/2"), INSTALADO EM REDE DE ALIMENTAÇÃO PARA SPRINKLER - FORNECIMENTO E INSTALAÇÃO. AF_12/2015</v>
          </cell>
          <cell r="I4320" t="str">
            <v>UN</v>
          </cell>
          <cell r="J4320" t="str">
            <v>ATRIBUÍDO SÃO PAULO</v>
          </cell>
          <cell r="K4320" t="str">
            <v>96,82</v>
          </cell>
        </row>
        <row r="4321">
          <cell r="G4321">
            <v>97532</v>
          </cell>
          <cell r="H4321" t="str">
            <v>TÊ, EM AÇO, CONEXÃO SOLDADA, DN 50 (2"), INSTALADO EM REDE DE ALIMENTAÇÃO PARA SPRINKLER - FORNECIMENTO E INSTALAÇÃO. AF_12/2015</v>
          </cell>
          <cell r="I4321" t="str">
            <v>UN</v>
          </cell>
          <cell r="J4321" t="str">
            <v>ATRIBUÍDO SÃO PAULO</v>
          </cell>
          <cell r="K4321" t="str">
            <v>151,61</v>
          </cell>
        </row>
        <row r="4322">
          <cell r="G4322">
            <v>97533</v>
          </cell>
          <cell r="H4322" t="str">
            <v>TÊ, EM AÇO, CONEXÃO SOLDADA, DN 65 (2 1/2"), INSTALADO EM REDE DE ALIMENTAÇÃO PARA SPRINKLER - FORNECIMENTO E INSTALAÇÃO. AF_12/2015</v>
          </cell>
          <cell r="I4322" t="str">
            <v>UN</v>
          </cell>
          <cell r="J4322" t="str">
            <v>ATRIBUÍDO SÃO PAULO</v>
          </cell>
          <cell r="K4322" t="str">
            <v>285,54</v>
          </cell>
        </row>
        <row r="4323">
          <cell r="G4323">
            <v>97534</v>
          </cell>
          <cell r="H4323" t="str">
            <v>TÊ, EM AÇO, CONEXÃO SOLDADA, DN 80 (3"), INSTALADO EM REDE DE ALIMENTAÇÃO PARA SPRINKLER - FORNECIMENTO E INSTALAÇÃO. AF_12/2015</v>
          </cell>
          <cell r="I4323" t="str">
            <v>UN</v>
          </cell>
          <cell r="J4323" t="str">
            <v>ATRIBUÍDO SÃO PAULO</v>
          </cell>
          <cell r="K4323" t="str">
            <v>452,66</v>
          </cell>
        </row>
        <row r="4324">
          <cell r="G4324">
            <v>97537</v>
          </cell>
          <cell r="H4324" t="str">
            <v>LUVA, EM AÇO, CONEXÃO SOLDADA, DN 15 (1/2"), INSTALADO EM RAMAIS E SUB-RAMAIS DE GÁS - FORNECIMENTO E INSTALAÇÃO. AF_12/2015</v>
          </cell>
          <cell r="I4324" t="str">
            <v>UN</v>
          </cell>
          <cell r="J4324" t="str">
            <v>ATRIBUÍDO SÃO PAULO</v>
          </cell>
          <cell r="K4324" t="str">
            <v>15,48</v>
          </cell>
        </row>
        <row r="4325">
          <cell r="G4325">
            <v>97540</v>
          </cell>
          <cell r="H4325" t="str">
            <v>LUVA, EM AÇO, CONEXÃO SOLDADA, DN 20 (3/4"), INSTALADO EM RAMAIS E SUB-RAMAIS DE GÁS - FORNECIMENTO E INSTALAÇÃO. AF_12/2015</v>
          </cell>
          <cell r="I4325" t="str">
            <v>UN</v>
          </cell>
          <cell r="J4325" t="str">
            <v>ATRIBUÍDO SÃO PAULO</v>
          </cell>
          <cell r="K4325" t="str">
            <v>20,78</v>
          </cell>
        </row>
        <row r="4326">
          <cell r="G4326">
            <v>97541</v>
          </cell>
          <cell r="H4326" t="str">
            <v>LUVA COM REDUÇÃO, EM AÇO, CONEXÃO SOLDADA, DN 20 X 15 MM (3/4 " X 1/2"), INSTALADO EM RAMAIS E SUB-RAMAIS DE GÁS - FORNECIMENTO E INSTALAÇÃO. AF_12/2015</v>
          </cell>
          <cell r="I4326" t="str">
            <v>UN</v>
          </cell>
          <cell r="J4326" t="str">
            <v>ATRIBUÍDO SÃO PAULO</v>
          </cell>
          <cell r="K4326" t="str">
            <v>17,68</v>
          </cell>
        </row>
        <row r="4327">
          <cell r="G4327">
            <v>97543</v>
          </cell>
          <cell r="H4327" t="str">
            <v>LUVA, EM AÇO, CONEXÃO SOLDADA, DN 25 (1"), INSTALADO EM RAMAIS E SUB-RAMAIS DE GÁS - FORNECIMENTO E INSTALAÇÃO. AF_12/2015</v>
          </cell>
          <cell r="I4327" t="str">
            <v>UN</v>
          </cell>
          <cell r="J4327" t="str">
            <v>ATRIBUÍDO SÃO PAULO</v>
          </cell>
          <cell r="K4327" t="str">
            <v>33,78</v>
          </cell>
        </row>
        <row r="4328">
          <cell r="G4328">
            <v>97544</v>
          </cell>
          <cell r="H4328" t="str">
            <v>LUVA COM REDUÇÃO, EM AÇO, CONEXÃO SOLDADA, DN 25 X 20 MM (1" X 3/4"), INSTALADO EM RAMAIS E SUB-RAMAIS DE GÁS - FORNECIMENTO E INSTALAÇÃO. AF_12/2015</v>
          </cell>
          <cell r="I4328" t="str">
            <v>UN</v>
          </cell>
          <cell r="J4328" t="str">
            <v>ATRIBUÍDO SÃO PAULO</v>
          </cell>
          <cell r="K4328" t="str">
            <v>30,05</v>
          </cell>
        </row>
        <row r="4329">
          <cell r="G4329">
            <v>97546</v>
          </cell>
          <cell r="H4329" t="str">
            <v>CURVA 45 GRAUS, EM AÇO, CONEXÃO SOLDADA, DN 15 (1/2"), INSTALADO EM RAMAIS E SUB-RAMAIS DE GÁS - FORNECIMENTO E INSTALAÇÃO. AF_12/2015</v>
          </cell>
          <cell r="I4329" t="str">
            <v>UN</v>
          </cell>
          <cell r="J4329" t="str">
            <v>ATRIBUÍDO SÃO PAULO</v>
          </cell>
          <cell r="K4329" t="str">
            <v>21,68</v>
          </cell>
        </row>
        <row r="4330">
          <cell r="G4330">
            <v>97547</v>
          </cell>
          <cell r="H4330" t="str">
            <v>CURVA 90 GRAUS, EM AÇO, CONEXÃO SOLDADA, DN 15 (1/2"), INSTALADO EM RAMAIS E SUB-RAMAIS DE GÁS - FORNECIMENTO E INSTALAÇÃO. AF_12/2015</v>
          </cell>
          <cell r="I4330" t="str">
            <v>UN</v>
          </cell>
          <cell r="J4330" t="str">
            <v>ATRIBUÍDO SÃO PAULO</v>
          </cell>
          <cell r="K4330" t="str">
            <v>21,68</v>
          </cell>
        </row>
        <row r="4331">
          <cell r="G4331">
            <v>97548</v>
          </cell>
          <cell r="H4331" t="str">
            <v>CURVA 45 GRAUS, EM AÇO, CONEXÃO SOLDADA, DN 20 (3/4"), INSTALADO EM RAMAIS E SUB-RAMAIS DE GÁS - FORNECIMENTO E INSTALAÇÃO. AF_12/2015</v>
          </cell>
          <cell r="I4331" t="str">
            <v>UN</v>
          </cell>
          <cell r="J4331" t="str">
            <v>ATRIBUÍDO SÃO PAULO</v>
          </cell>
          <cell r="K4331" t="str">
            <v>32,13</v>
          </cell>
        </row>
        <row r="4332">
          <cell r="G4332">
            <v>97549</v>
          </cell>
          <cell r="H4332" t="str">
            <v>CURVA 90 GRAUS, EM AÇO, CONEXÃO SOLDADA, DN 20 (3/4"), INSTALADO EM RAMAIS E SUB-RAMAIS DE GÁS - FORNECIMENTO E INSTALAÇÃO. AF_12/2015</v>
          </cell>
          <cell r="I4332" t="str">
            <v>UN</v>
          </cell>
          <cell r="J4332" t="str">
            <v>ATRIBUÍDO SÃO PAULO</v>
          </cell>
          <cell r="K4332" t="str">
            <v>32,13</v>
          </cell>
        </row>
        <row r="4333">
          <cell r="G4333">
            <v>97550</v>
          </cell>
          <cell r="H4333" t="str">
            <v>CURVA 45 GRAUS, EM AÇO, CONEXÃO SOLDADA, DN 25 (1"), INSTALADO EM RAMAIS E SUB-RAMAIS DE GÁS - FORNECIMENTO E INSTALAÇÃO. AF_12/2015</v>
          </cell>
          <cell r="I4333" t="str">
            <v>UN</v>
          </cell>
          <cell r="J4333" t="str">
            <v>ATRIBUÍDO SÃO PAULO</v>
          </cell>
          <cell r="K4333" t="str">
            <v>53,31</v>
          </cell>
        </row>
        <row r="4334">
          <cell r="G4334">
            <v>97551</v>
          </cell>
          <cell r="H4334" t="str">
            <v>CURVA 90 GRAUS, EM AÇO, CONEXÃO SOLDADA, DN 25 (1"), INSTALADO EM RAMAIS E SUB-RAMAIS DE GÁS - FORNECIMENTO E INSTALAÇÃO. AF_12/2015</v>
          </cell>
          <cell r="I4334" t="str">
            <v>UN</v>
          </cell>
          <cell r="J4334" t="str">
            <v>ATRIBUÍDO SÃO PAULO</v>
          </cell>
          <cell r="K4334" t="str">
            <v>53,31</v>
          </cell>
        </row>
        <row r="4335">
          <cell r="G4335">
            <v>97552</v>
          </cell>
          <cell r="H4335" t="str">
            <v>TÊ, EM AÇO, CONEXÃO SOLDADA, DN 15 (1/2"), INSTALADO EM RAMAIS E SUB-RAMAIS DE GÁS - FORNECIMENTO E INSTALAÇÃO. AF_12/2015</v>
          </cell>
          <cell r="I4335" t="str">
            <v>UN</v>
          </cell>
          <cell r="J4335" t="str">
            <v>ATRIBUÍDO SÃO PAULO</v>
          </cell>
          <cell r="K4335" t="str">
            <v>31,60</v>
          </cell>
        </row>
        <row r="4336">
          <cell r="G4336">
            <v>97553</v>
          </cell>
          <cell r="H4336" t="str">
            <v>TÊ, EM AÇO, CONEXÃO SOLDADA, DN 20 (3/4"), INSTALADO EM RAMAIS E SUB-RAMAIS DE GÁS - FORNECIMENTO E INSTALAÇÃO. AF_12/2015</v>
          </cell>
          <cell r="I4336" t="str">
            <v>UN</v>
          </cell>
          <cell r="J4336" t="str">
            <v>ATRIBUÍDO SÃO PAULO</v>
          </cell>
          <cell r="K4336" t="str">
            <v>45,53</v>
          </cell>
        </row>
        <row r="4337">
          <cell r="G4337">
            <v>97554</v>
          </cell>
          <cell r="H4337" t="str">
            <v>TÊ, EM AÇO, CONEXÃO SOLDADA, DN 25 (1"), INSTALADO EM RAMAIS E SUB-RAMAIS DE GÁS - FORNECIMENTO E INSTALAÇÃO. AF_12/2015</v>
          </cell>
          <cell r="I4337" t="str">
            <v>UN</v>
          </cell>
          <cell r="J4337" t="str">
            <v>ATRIBUÍDO SÃO PAULO</v>
          </cell>
          <cell r="K4337" t="str">
            <v>78,83</v>
          </cell>
        </row>
        <row r="4338">
          <cell r="G4338">
            <v>98602</v>
          </cell>
          <cell r="H4338" t="str">
            <v>CONECTOR EM BRONZE/LATÃO, DN 22 MM X 1/2", SEM ANEL DE SOLDA, BOLSA X ROSCA F, INSTALADO EM PRUMADA  FORNECIMENTO E INSTALAÇÃO. AF_01/2016</v>
          </cell>
          <cell r="I4338" t="str">
            <v>UN</v>
          </cell>
          <cell r="J4338" t="str">
            <v>ATRIBUÍDO SÃO PAULO</v>
          </cell>
          <cell r="K4338" t="str">
            <v>12,05</v>
          </cell>
        </row>
        <row r="4339">
          <cell r="G4339">
            <v>6171</v>
          </cell>
          <cell r="H4339" t="str">
            <v>TAMPA DE CONCRETO ARMADO 60X60X5CM PARA CAIXA</v>
          </cell>
          <cell r="I4339" t="str">
            <v>UN</v>
          </cell>
          <cell r="J4339" t="str">
            <v>COEFICIENTE DE REPRESENTATIVIDADE</v>
          </cell>
          <cell r="K4339" t="str">
            <v>23,23</v>
          </cell>
        </row>
        <row r="4340">
          <cell r="G4340" t="str">
            <v>74166/1</v>
          </cell>
          <cell r="H4340" t="str">
            <v>CAIXA DE INSPEÇÃO EM CONCRETO PRÉ-MOLDADO DN 60CM COM TAMPA H= 60CM - FORNECIMENTO E INSTALACAO</v>
          </cell>
          <cell r="I4340" t="str">
            <v>UN</v>
          </cell>
          <cell r="J4340" t="str">
            <v>COEFICIENTE DE REPRESENTATIVIDADE</v>
          </cell>
          <cell r="K4340" t="str">
            <v>210,22</v>
          </cell>
        </row>
        <row r="4341">
          <cell r="G4341" t="str">
            <v>74166/2</v>
          </cell>
          <cell r="H4341" t="str">
            <v>CAIXA DE INSPECAO EM ANEL DE CONCRETO PRE MOLDADO, COM 950MM DE ALTURA TOTAL. ANEIS COM ESP=50MM, DIAM.=600MM. EXCLUSIVE TAMPAO E ESCAVACAO - FORNECIMENTO E INSTALACAO</v>
          </cell>
          <cell r="I4341" t="str">
            <v>UN</v>
          </cell>
          <cell r="J4341" t="str">
            <v>COEFICIENTE DE REPRESENTATIVIDADE</v>
          </cell>
          <cell r="K4341" t="str">
            <v>292,92</v>
          </cell>
        </row>
        <row r="4342">
          <cell r="G4342">
            <v>88503</v>
          </cell>
          <cell r="H4342" t="str">
            <v>CAIXA D´ÁGUA EM POLIETILENO, 1000 LITROS, COM ACESSÓRIOS</v>
          </cell>
          <cell r="I4342" t="str">
            <v>UN</v>
          </cell>
          <cell r="J4342" t="str">
            <v>COEFICIENTE DE REPRESENTATIVIDADE</v>
          </cell>
          <cell r="K4342" t="str">
            <v>629,83</v>
          </cell>
        </row>
        <row r="4343">
          <cell r="G4343">
            <v>88504</v>
          </cell>
          <cell r="H4343" t="str">
            <v>CAIXA D´AGUA EM POLIETILENO, 500 LITROS, COM ACESSÓRIOS</v>
          </cell>
          <cell r="I4343" t="str">
            <v>UN</v>
          </cell>
          <cell r="J4343" t="str">
            <v>COEFICIENTE DE REPRESENTATIVIDADE</v>
          </cell>
          <cell r="K4343" t="str">
            <v>510,63</v>
          </cell>
        </row>
        <row r="4344">
          <cell r="G4344">
            <v>97900</v>
          </cell>
          <cell r="H4344" t="str">
            <v>CAIXA ENTERRADA HIDRÁULICA RETANGULAR EM ALVENARIA COM TIJOLOS CERÂMICOS MACIÇOS, DIMENSÕES INTERNAS: 0,3X0,3X0,3 M PARA REDE DE ESGOTO. AF_05/2018</v>
          </cell>
          <cell r="I4344" t="str">
            <v>UN</v>
          </cell>
          <cell r="J4344" t="str">
            <v>ATRIBUÍDO SÃO PAULO</v>
          </cell>
          <cell r="K4344" t="str">
            <v>130,66</v>
          </cell>
        </row>
        <row r="4345">
          <cell r="G4345">
            <v>97901</v>
          </cell>
          <cell r="H4345" t="str">
            <v>CAIXA ENTERRADA HIDRÁULICA RETANGULAR EM ALVENARIA COM TIJOLOS CERÂMICOS MACIÇOS, DIMENSÕES INTERNAS: 0,4X0,4X0,4 M PARA REDE DE ESGOTO. AF_05/2018</v>
          </cell>
          <cell r="I4345" t="str">
            <v>UN</v>
          </cell>
          <cell r="J4345" t="str">
            <v>ATRIBUÍDO SÃO PAULO</v>
          </cell>
          <cell r="K4345" t="str">
            <v>207,51</v>
          </cell>
        </row>
        <row r="4346">
          <cell r="G4346">
            <v>97902</v>
          </cell>
          <cell r="H4346" t="str">
            <v>CAIXA ENTERRADA HIDRÁULICA RETANGULAR EM ALVENARIA COM TIJOLOS CERÂMICOS MACIÇOS, DIMENSÕES INTERNAS: 0,6X0,6X0,6 M PARA REDE DE ESGOTO. AF_05/2018</v>
          </cell>
          <cell r="I4346" t="str">
            <v>UN</v>
          </cell>
          <cell r="J4346" t="str">
            <v>ATRIBUÍDO SÃO PAULO</v>
          </cell>
          <cell r="K4346" t="str">
            <v>409,77</v>
          </cell>
        </row>
        <row r="4347">
          <cell r="G4347">
            <v>97903</v>
          </cell>
          <cell r="H4347" t="str">
            <v>CAIXA ENTERRADA HIDRÁULICA RETANGULAR EM ALVENARIA COM TIJOLOS CERÂMICOS MACIÇOS, DIMENSÕES INTERNAS: 0,8X0,8X0,6 M PARA REDE DE ESGOTO. AF_05/2018</v>
          </cell>
          <cell r="I4347" t="str">
            <v>UN</v>
          </cell>
          <cell r="J4347" t="str">
            <v>ATRIBUÍDO SÃO PAULO</v>
          </cell>
          <cell r="K4347" t="str">
            <v>565,37</v>
          </cell>
        </row>
        <row r="4348">
          <cell r="G4348">
            <v>97904</v>
          </cell>
          <cell r="H4348" t="str">
            <v>CAIXA ENTERRADA HIDRÁULICA RETANGULAR EM ALVENARIA COM TIJOLOS CERÂMICOS MACIÇOS, DIMENSÕES INTERNAS: 1X1X0,6 M PARA REDE DE ESGOTO. AF_05/2018</v>
          </cell>
          <cell r="I4348" t="str">
            <v>UN</v>
          </cell>
          <cell r="J4348" t="str">
            <v>ATRIBUÍDO SÃO PAULO</v>
          </cell>
          <cell r="K4348" t="str">
            <v>669,44</v>
          </cell>
        </row>
        <row r="4349">
          <cell r="G4349">
            <v>97905</v>
          </cell>
          <cell r="H4349" t="str">
            <v>CAIXA ENTERRADA HIDRÁULICA RETANGULAR, EM ALVENARIA COM BLOCOS DE CONCRETO, DIMENSÕES INTERNAS: 0,4X0,4X0,4 M PARA REDE DE ESGOTO. AF_05/2018</v>
          </cell>
          <cell r="I4349" t="str">
            <v>UN</v>
          </cell>
          <cell r="J4349" t="str">
            <v>ATRIBUÍDO SÃO PAULO</v>
          </cell>
          <cell r="K4349" t="str">
            <v>167,13</v>
          </cell>
        </row>
        <row r="4350">
          <cell r="G4350">
            <v>97906</v>
          </cell>
          <cell r="H4350" t="str">
            <v>CAIXA ENTERRADA HIDRÁULICA RETANGULAR, EM ALVENARIA COM BLOCOS DE CONCRETO, DIMENSÕES INTERNAS: 0,6X0,6X0,6 M PARA REDE DE ESGOTO. AF_05/2018</v>
          </cell>
          <cell r="I4350" t="str">
            <v>UN</v>
          </cell>
          <cell r="J4350" t="str">
            <v>ATRIBUÍDO SÃO PAULO</v>
          </cell>
          <cell r="K4350" t="str">
            <v>312,42</v>
          </cell>
        </row>
        <row r="4351">
          <cell r="G4351">
            <v>97907</v>
          </cell>
          <cell r="H4351" t="str">
            <v>CAIXA ENTERRADA HIDRÁULICA RETANGULAR, EM ALVENARIA COM BLOCOS DE CONCRETO, DIMENSÕES INTERNAS: 0,8X0,8X0,6 M PARA REDE DE ESGOTO. AF_05/2018</v>
          </cell>
          <cell r="I4351" t="str">
            <v>UN</v>
          </cell>
          <cell r="J4351" t="str">
            <v>ATRIBUÍDO SÃO PAULO</v>
          </cell>
          <cell r="K4351" t="str">
            <v>441,13</v>
          </cell>
        </row>
        <row r="4352">
          <cell r="G4352">
            <v>97908</v>
          </cell>
          <cell r="H4352" t="str">
            <v>CAIXA ENTERRADA HIDRÁULICA RETANGULAR, EM ALVENARIA COM BLOCOS DE CONCRETO, DIMENSÕES INTERNAS: 1X1X0,6 M PARA REDE DE ESGOTO. AF_05/2018</v>
          </cell>
          <cell r="I4352" t="str">
            <v>UN</v>
          </cell>
          <cell r="J4352" t="str">
            <v>ATRIBUÍDO SÃO PAULO</v>
          </cell>
          <cell r="K4352" t="str">
            <v>522,43</v>
          </cell>
        </row>
        <row r="4353">
          <cell r="G4353">
            <v>98102</v>
          </cell>
          <cell r="H4353" t="str">
            <v>CAIXA DE GORDURA SIMPLES, CIRCULAR, EM CONCRETO PRÉ-MOLDADO, DIÂMETRO INTERNO = 0,4 M, ALTURA INTERNA = 0,4 M. AF_05/2018</v>
          </cell>
          <cell r="I4353" t="str">
            <v>UN</v>
          </cell>
          <cell r="J4353" t="str">
            <v>ATRIBUÍDO SÃO PAULO</v>
          </cell>
          <cell r="K4353" t="str">
            <v>76,84</v>
          </cell>
        </row>
        <row r="4354">
          <cell r="G4354">
            <v>98103</v>
          </cell>
          <cell r="H4354" t="str">
            <v>CAIXA DE GORDURA DUPLA, CIRCULAR, EM CONCRETO PRÉ-MOLDADO, DIÂMETRO INTERNO = 0,6 M, ALTURA INTERNA = 0,6 M. AF_05/2018</v>
          </cell>
          <cell r="I4354" t="str">
            <v>UN</v>
          </cell>
          <cell r="J4354" t="str">
            <v>ATRIBUÍDO SÃO PAULO</v>
          </cell>
          <cell r="K4354" t="str">
            <v>161,88</v>
          </cell>
        </row>
        <row r="4355">
          <cell r="G4355">
            <v>98104</v>
          </cell>
          <cell r="H4355" t="str">
            <v>CAIXA DE GORDURA SIMPLES (CAPACIDADE: 36L), RETANGULAR, EM ALVENARIA COM TIJOLOS CERÂMICOS MACIÇOS, DIMENSÕES INTERNAS = 0,2X0,4 M, ALTURA INTERNA = 0,8 M. AF_05/2018</v>
          </cell>
          <cell r="I4355" t="str">
            <v>UN</v>
          </cell>
          <cell r="J4355" t="str">
            <v>ATRIBUÍDO SÃO PAULO</v>
          </cell>
          <cell r="K4355" t="str">
            <v>276,31</v>
          </cell>
        </row>
        <row r="4356">
          <cell r="G4356">
            <v>98105</v>
          </cell>
          <cell r="H4356" t="str">
            <v>CAIXA DE GORDURA DUPLA (CAPACIDADE: 126 L), RETANGULAR, EM ALVENARIA COM TIJOLOS CERÂMICOS MACIÇOS, DIMENSÕES INTERNAS = 0,4X0,7 M, ALTURA INTERNA = 0,8 M. AF_05/2018</v>
          </cell>
          <cell r="I4356" t="str">
            <v>UN</v>
          </cell>
          <cell r="J4356" t="str">
            <v>ATRIBUÍDO SÃO PAULO</v>
          </cell>
          <cell r="K4356" t="str">
            <v>477,94</v>
          </cell>
        </row>
        <row r="4357">
          <cell r="G4357">
            <v>98106</v>
          </cell>
          <cell r="H4357" t="str">
            <v>CAIXA DE GORDURA ESPECIAL (CAPACIDADE: 312 L - PARA ATÉ 146 PESSOAS SERVIDAS NO PICO), RETANGULAR, EM ALVENARIA COM TIJOLOS CERÂMICOS MACIÇOS, DIMENSÕES INTERNAS = 0,4X1,2 M, ALTURA INTERNA = 1 M. AF_05/2018</v>
          </cell>
          <cell r="I4357" t="str">
            <v>UN</v>
          </cell>
          <cell r="J4357" t="str">
            <v>ATRIBUÍDO SÃO PAULO</v>
          </cell>
          <cell r="K4357" t="str">
            <v>790,86</v>
          </cell>
        </row>
        <row r="4358">
          <cell r="G4358">
            <v>98107</v>
          </cell>
          <cell r="H4358" t="str">
            <v>CAIXA DE GORDURA SIMPLES (CAPACIDADE: 36 L), RETANGULAR, EM ALVENARIA COM BLOCOS DE CONCRETO, DIMENSÕES INTERNAS = 0,2X0,4 M, ALTURA INTERNA = 0,8 M. AF_05/2018</v>
          </cell>
          <cell r="I4358" t="str">
            <v>UN</v>
          </cell>
          <cell r="J4358" t="str">
            <v>ATRIBUÍDO SÃO PAULO</v>
          </cell>
          <cell r="K4358" t="str">
            <v>200,53</v>
          </cell>
        </row>
        <row r="4359">
          <cell r="G4359">
            <v>98108</v>
          </cell>
          <cell r="H4359" t="str">
            <v>CAIXA DE GORDURA DUPLA (CAPACIDADE: 126 L), RETANGULAR, EM ALVENARIA COM BLOCOS DE CONCRETO, DIMENSÕES INTERNAS = 0,4X0,7 M, ALTURA INTERNA = 0,8 M. AF_05/2018</v>
          </cell>
          <cell r="I4359" t="str">
            <v>UN</v>
          </cell>
          <cell r="J4359" t="str">
            <v>ATRIBUÍDO SÃO PAULO</v>
          </cell>
          <cell r="K4359" t="str">
            <v>355,80</v>
          </cell>
        </row>
        <row r="4360">
          <cell r="G4360">
            <v>99250</v>
          </cell>
          <cell r="H4360" t="str">
            <v>CAIXA ENTERRADA HIDRÁULICA RETANGULAR EM ALVENARIA COM TIJOLOS CERÂMICOS MACIÇOS, DIMENSÕES INTERNAS: 0,3X0,3X0,3 M PARA REDE DE DRENAGEM. AF_05/2018</v>
          </cell>
          <cell r="I4360" t="str">
            <v>UN</v>
          </cell>
          <cell r="J4360" t="str">
            <v>ATRIBUÍDO SÃO PAULO</v>
          </cell>
          <cell r="K4360" t="str">
            <v>127,54</v>
          </cell>
        </row>
        <row r="4361">
          <cell r="G4361">
            <v>99251</v>
          </cell>
          <cell r="H4361" t="str">
            <v>CAIXA ENTERRADA HIDRÁULICA RETANGULAR EM ALVENARIA COM TIJOLOS CERÂMICOS MACIÇOS, DIMENSÕES INTERNAS: 0,4X0,4X0,4 M PARA REDE DE DRENAGEM. AF_05/2018</v>
          </cell>
          <cell r="I4361" t="str">
            <v>UN</v>
          </cell>
          <cell r="J4361" t="str">
            <v>ATRIBUÍDO SÃO PAULO</v>
          </cell>
          <cell r="K4361" t="str">
            <v>202,15</v>
          </cell>
        </row>
        <row r="4362">
          <cell r="G4362">
            <v>99253</v>
          </cell>
          <cell r="H4362" t="str">
            <v>CAIXA ENTERRADA HIDRÁULICA RETANGULAR EM ALVENARIA COM TIJOLOS CERÂMICOS MACIÇOS, DIMENSÕES INTERNAS: 0,6X0,6X0,6 M PARA REDE DE DRENAGEM. AF_05/2018</v>
          </cell>
          <cell r="I4362" t="str">
            <v>UN</v>
          </cell>
          <cell r="J4362" t="str">
            <v>ATRIBUÍDO SÃO PAULO</v>
          </cell>
          <cell r="K4362" t="str">
            <v>397,75</v>
          </cell>
        </row>
        <row r="4363">
          <cell r="G4363">
            <v>99255</v>
          </cell>
          <cell r="H4363" t="str">
            <v>CAIXA ENTERRADA HIDRÁULICA RETANGULAR EM ALVENARIA COM TIJOLOS CERÂMICOS MACIÇOS, DIMENSÕES INTERNAS: 0,8X0,8X0,6 M PARA REDE DE DRENAGEM. AF_05/2018</v>
          </cell>
          <cell r="I4363" t="str">
            <v>UN</v>
          </cell>
          <cell r="J4363" t="str">
            <v>ATRIBUÍDO SÃO PAULO</v>
          </cell>
          <cell r="K4363" t="str">
            <v>548,89</v>
          </cell>
        </row>
        <row r="4364">
          <cell r="G4364">
            <v>99257</v>
          </cell>
          <cell r="H4364" t="str">
            <v>CAIXA ENTERRADA HIDRÁULICA RETANGULAR EM ALVENARIA COM TIJOLOS CERÂMICOS MACIÇOS, DIMENSÕES INTERNAS: 1X1X0,6 M PARA REDE DE DRENAGEM. AF_05/2018</v>
          </cell>
          <cell r="I4364" t="str">
            <v>UN</v>
          </cell>
          <cell r="J4364" t="str">
            <v>ATRIBUÍDO SÃO PAULO</v>
          </cell>
          <cell r="K4364" t="str">
            <v>648,12</v>
          </cell>
        </row>
        <row r="4365">
          <cell r="G4365">
            <v>99258</v>
          </cell>
          <cell r="H4365" t="str">
            <v>CAIXA ENTERRADA HIDRÁULICA RETANGULAR, EM ALVENARIA COM BLOCOS DE CONCRETO, DIMENSÕES INTERNAS: 0,4X0,4X0,4 M PARA REDE DE DRENAGEM. AF_05/2018</v>
          </cell>
          <cell r="I4365" t="str">
            <v>UN</v>
          </cell>
          <cell r="J4365" t="str">
            <v>ATRIBUÍDO SÃO PAULO</v>
          </cell>
          <cell r="K4365" t="str">
            <v>162,72</v>
          </cell>
        </row>
        <row r="4366">
          <cell r="G4366">
            <v>99260</v>
          </cell>
          <cell r="H4366" t="str">
            <v>CAIXA ENTERRADA HIDRÁULICA RETANGULAR, EM ALVENARIA COM BLOCOS DE CONCRETO, DIMENSÕES INTERNAS: 0,6X0,6X0,6 M PARA REDE DE DRENAGEM. AF_05/2018</v>
          </cell>
          <cell r="I4366" t="str">
            <v>UN</v>
          </cell>
          <cell r="J4366" t="str">
            <v>ATRIBUÍDO SÃO PAULO</v>
          </cell>
          <cell r="K4366" t="str">
            <v>304,85</v>
          </cell>
        </row>
        <row r="4367">
          <cell r="G4367">
            <v>99262</v>
          </cell>
          <cell r="H4367" t="str">
            <v>CAIXA ENTERRADA HIDRÁULICA RETANGULAR, EM ALVENARIA COM BLOCOS DE CONCRETO, DIMENSÕES INTERNAS: 0,8X0,8X0,6 M PARA REDE DE DRENAGEM. AF_05/2018</v>
          </cell>
          <cell r="I4367" t="str">
            <v>UN</v>
          </cell>
          <cell r="J4367" t="str">
            <v>ATRIBUÍDO SÃO PAULO</v>
          </cell>
          <cell r="K4367" t="str">
            <v>430,33</v>
          </cell>
        </row>
        <row r="4368">
          <cell r="G4368">
            <v>99264</v>
          </cell>
          <cell r="H4368" t="str">
            <v>CAIXA ENTERRADA HIDRÁULICA RETANGULAR, EM ALVENARIA COM BLOCOS DE CONCRETO, DIMENSÕES INTERNAS: 1X1X0,6 M PARA REDE DE DRENAGEM. AF_05/2018</v>
          </cell>
          <cell r="I4368" t="str">
            <v>UN</v>
          </cell>
          <cell r="J4368" t="str">
            <v>ATRIBUÍDO SÃO PAULO</v>
          </cell>
          <cell r="K4368" t="str">
            <v>507,83</v>
          </cell>
        </row>
        <row r="4369">
          <cell r="G4369">
            <v>89482</v>
          </cell>
          <cell r="H4369" t="str">
            <v>CAIXA SIFONADA, PVC, DN 100 X 100 X 50 MM, FORNECIDA E INSTALADA EM RAMAIS DE ENCAMINHAMENTO DE ÁGUA PLUVIAL. AF_12/2014</v>
          </cell>
          <cell r="I4369" t="str">
            <v>UN</v>
          </cell>
          <cell r="J4369" t="str">
            <v>COEFICIENTE DE REPRESENTATIVIDADE</v>
          </cell>
          <cell r="K4369" t="str">
            <v>20,90</v>
          </cell>
        </row>
        <row r="4370">
          <cell r="G4370">
            <v>89491</v>
          </cell>
          <cell r="H4370" t="str">
            <v>CAIXA SIFONADA, PVC, DN 150 X 185 X 75 MM, FORNECIDA E INSTALADA EM RAMAIS DE ENCAMINHAMENTO DE ÁGUA PLUVIAL. AF_12/2014</v>
          </cell>
          <cell r="I4370" t="str">
            <v>UN</v>
          </cell>
          <cell r="J4370" t="str">
            <v>COEFICIENTE DE REPRESENTATIVIDADE</v>
          </cell>
          <cell r="K4370" t="str">
            <v>49,81</v>
          </cell>
        </row>
        <row r="4371">
          <cell r="G4371">
            <v>89495</v>
          </cell>
          <cell r="H4371" t="str">
            <v>RALO SIFONADO, PVC, DN 100 X 40 MM, JUNTA SOLDÁVEL, FORNECIDO E INSTALADO EM RAMAIS DE ENCAMINHAMENTO DE ÁGUA PLUVIAL. AF_12/2014</v>
          </cell>
          <cell r="I4371" t="str">
            <v>UN</v>
          </cell>
          <cell r="J4371" t="str">
            <v>COEFICIENTE DE REPRESENTATIVIDADE</v>
          </cell>
          <cell r="K4371" t="str">
            <v>8,00</v>
          </cell>
        </row>
        <row r="4372">
          <cell r="G4372">
            <v>89707</v>
          </cell>
          <cell r="H4372" t="str">
            <v>CAIXA SIFONADA, PVC, DN 100 X 100 X 50 MM, JUNTA ELÁSTICA, FORNECIDA E INSTALADA EM RAMAL DE DESCARGA OU EM RAMAL DE ESGOTO SANITÁRIO. AF_12/2014</v>
          </cell>
          <cell r="I4372" t="str">
            <v>UN</v>
          </cell>
          <cell r="J4372" t="str">
            <v>COEFICIENTE DE REPRESENTATIVIDADE</v>
          </cell>
          <cell r="K4372" t="str">
            <v>24,78</v>
          </cell>
        </row>
        <row r="4373">
          <cell r="G4373">
            <v>89708</v>
          </cell>
          <cell r="H4373" t="str">
            <v>CAIXA SIFONADA, PVC, DN 150 X 185 X 75 MM, JUNTA ELÁSTICA, FORNECIDA E INSTALADA EM RAMAL DE DESCARGA OU EM RAMAL DE ESGOTO SANITÁRIO. AF_12/2014</v>
          </cell>
          <cell r="I4373" t="str">
            <v>UN</v>
          </cell>
          <cell r="J4373" t="str">
            <v>COEFICIENTE DE REPRESENTATIVIDADE</v>
          </cell>
          <cell r="K4373" t="str">
            <v>54,86</v>
          </cell>
        </row>
        <row r="4374">
          <cell r="G4374">
            <v>89709</v>
          </cell>
          <cell r="H4374" t="str">
            <v>RALO SIFONADO, PVC, DN 100 X 40 MM, JUNTA SOLDÁVEL, FORNECIDO E INSTALADO EM RAMAL DE DESCARGA OU EM RAMAL DE ESGOTO SANITÁRIO. AF_12/2014</v>
          </cell>
          <cell r="I4374" t="str">
            <v>UN</v>
          </cell>
          <cell r="J4374" t="str">
            <v>COEFICIENTE DE REPRESENTATIVIDADE</v>
          </cell>
          <cell r="K4374" t="str">
            <v>9,12</v>
          </cell>
        </row>
        <row r="4375">
          <cell r="G4375">
            <v>89710</v>
          </cell>
          <cell r="H4375" t="str">
            <v>RALO SECO, PVC, DN 100 X 40 MM, JUNTA SOLDÁVEL, FORNECIDO E INSTALADO EM RAMAL DE DESCARGA OU EM RAMAL DE ESGOTO SANITÁRIO. AF_12/2014</v>
          </cell>
          <cell r="I4375" t="str">
            <v>UN</v>
          </cell>
          <cell r="J4375" t="str">
            <v>COEFICIENTE DE REPRESENTATIVIDADE</v>
          </cell>
          <cell r="K4375" t="str">
            <v>8,94</v>
          </cell>
        </row>
        <row r="4376">
          <cell r="G4376">
            <v>86872</v>
          </cell>
          <cell r="H4376" t="str">
            <v>TANQUE DE LOUÇA BRANCA COM COLUNA, 30L OU EQUIVALENTE - FORNECIMENTO E INSTALAÇÃO. AF_01/2020</v>
          </cell>
          <cell r="I4376" t="str">
            <v>UN</v>
          </cell>
          <cell r="J4376" t="str">
            <v>ATRIBUÍDO SÃO PAULO</v>
          </cell>
          <cell r="K4376" t="str">
            <v>575,64</v>
          </cell>
        </row>
        <row r="4377">
          <cell r="G4377">
            <v>86874</v>
          </cell>
          <cell r="H4377" t="str">
            <v>TANQUE DE LOUÇA BRANCA SUSPENSO, 18L OU EQUIVALENTE - FORNECIMENTO E INSTALAÇÃO. AF_01/2020</v>
          </cell>
          <cell r="I4377" t="str">
            <v>UN</v>
          </cell>
          <cell r="J4377" t="str">
            <v>ATRIBUÍDO SÃO PAULO</v>
          </cell>
          <cell r="K4377" t="str">
            <v>353,71</v>
          </cell>
        </row>
        <row r="4378">
          <cell r="G4378">
            <v>86875</v>
          </cell>
          <cell r="H4378" t="str">
            <v>TANQUE DE MÁRMORE SINTÉTICO COM COLUNA, 22L OU EQUIVALENTE   FORNECIMENTO E INSTALAÇÃO. AF_01/2020</v>
          </cell>
          <cell r="I4378" t="str">
            <v>UN</v>
          </cell>
          <cell r="J4378" t="str">
            <v>ATRIBUÍDO SÃO PAULO</v>
          </cell>
          <cell r="K4378" t="str">
            <v>331,89</v>
          </cell>
        </row>
        <row r="4379">
          <cell r="G4379">
            <v>86876</v>
          </cell>
          <cell r="H4379" t="str">
            <v>TANQUE DE MÁRMORE SINTÉTICO SUSPENSO, 22L OU EQUIVALENTE - FORNECIMENTO E INSTALAÇÃO. AF_01/2020</v>
          </cell>
          <cell r="I4379" t="str">
            <v>UN</v>
          </cell>
          <cell r="J4379" t="str">
            <v>ATRIBUÍDO SÃO PAULO</v>
          </cell>
          <cell r="K4379" t="str">
            <v>190,64</v>
          </cell>
        </row>
        <row r="4380">
          <cell r="G4380">
            <v>86877</v>
          </cell>
          <cell r="H4380" t="str">
            <v>VÁLVULA EM METAL CROMADO 1.1/2 X 1.1/2 PARA TANQUE OU LAVATÓRIO, COM OU SEM LADRÃO - FORNECIMENTO E INSTALAÇÃO. AF_01/2020</v>
          </cell>
          <cell r="I4380" t="str">
            <v>UN</v>
          </cell>
          <cell r="J4380" t="str">
            <v>COEFICIENTE DE REPRESENTATIVIDADE</v>
          </cell>
          <cell r="K4380" t="str">
            <v>25,54</v>
          </cell>
        </row>
        <row r="4381">
          <cell r="G4381">
            <v>86878</v>
          </cell>
          <cell r="H4381" t="str">
            <v>VÁLVULA EM METAL CROMADO TIPO AMERICANA 3.1/2 X 1.1/2 PARA PIA - FORNECIMENTO E INSTALAÇÃO. AF_01/2020</v>
          </cell>
          <cell r="I4381" t="str">
            <v>UN</v>
          </cell>
          <cell r="J4381" t="str">
            <v>COEFICIENTE DE REPRESENTATIVIDADE</v>
          </cell>
          <cell r="K4381" t="str">
            <v>55,09</v>
          </cell>
        </row>
        <row r="4382">
          <cell r="G4382">
            <v>86879</v>
          </cell>
          <cell r="H4382" t="str">
            <v>VÁLVULA EM PLÁSTICO 1 PARA PIA, TANQUE OU LAVATÓRIO, COM OU SEM LADRÃO - FORNECIMENTO E INSTALAÇÃO. AF_01/2020</v>
          </cell>
          <cell r="I4382" t="str">
            <v>UN</v>
          </cell>
          <cell r="J4382" t="str">
            <v>COEFICIENTE DE REPRESENTATIVIDADE</v>
          </cell>
          <cell r="K4382" t="str">
            <v>5,76</v>
          </cell>
        </row>
        <row r="4383">
          <cell r="G4383">
            <v>86880</v>
          </cell>
          <cell r="H4383" t="str">
            <v>VÁLVULA EM PLÁSTICO CROMADO TIPO AMERICANA 3.1/2 X 1.1/2 SEM ADAPTADOR PARA PIA - FORNECIMENTO E INSTALAÇÃO. AF_01/2020</v>
          </cell>
          <cell r="I4383" t="str">
            <v>UN</v>
          </cell>
          <cell r="J4383" t="str">
            <v>COEFICIENTE DE REPRESENTATIVIDADE</v>
          </cell>
          <cell r="K4383" t="str">
            <v>17,16</v>
          </cell>
        </row>
        <row r="4384">
          <cell r="G4384">
            <v>86881</v>
          </cell>
          <cell r="H4384" t="str">
            <v>SIFÃO DO TIPO GARRAFA EM METAL CROMADO 1 X 1.1/2 - FORNECIMENTO E INSTALAÇÃO. AF_01/2020</v>
          </cell>
          <cell r="I4384" t="str">
            <v>UN</v>
          </cell>
          <cell r="J4384" t="str">
            <v>COLETADO</v>
          </cell>
          <cell r="K4384" t="str">
            <v>155,61</v>
          </cell>
        </row>
        <row r="4385">
          <cell r="G4385">
            <v>86882</v>
          </cell>
          <cell r="H4385" t="str">
            <v>SIFÃO DO TIPO GARRAFA/COPO EM PVC 1.1/4  X 1.1/2 - FORNECIMENTO E INSTALAÇÃO. AF_01/2020</v>
          </cell>
          <cell r="I4385" t="str">
            <v>UN</v>
          </cell>
          <cell r="J4385" t="str">
            <v>COEFICIENTE DE REPRESENTATIVIDADE</v>
          </cell>
          <cell r="K4385" t="str">
            <v>17,56</v>
          </cell>
        </row>
        <row r="4386">
          <cell r="G4386">
            <v>86883</v>
          </cell>
          <cell r="H4386" t="str">
            <v>SIFÃO DO TIPO FLEXÍVEL EM PVC 1  X 1.1/2  - FORNECIMENTO E INSTALAÇÃO. AF_01/2020</v>
          </cell>
          <cell r="I4386" t="str">
            <v>UN</v>
          </cell>
          <cell r="J4386" t="str">
            <v>COLETADO</v>
          </cell>
          <cell r="K4386" t="str">
            <v>10,02</v>
          </cell>
        </row>
        <row r="4387">
          <cell r="G4387">
            <v>86884</v>
          </cell>
          <cell r="H4387" t="str">
            <v>ENGATE FLEXÍVEL EM PLÁSTICO BRANCO, 1/2 X 30CM - FORNECIMENTO E INSTALAÇÃO. AF_01/2020</v>
          </cell>
          <cell r="I4387" t="str">
            <v>UN</v>
          </cell>
          <cell r="J4387" t="str">
            <v>COEFICIENTE DE REPRESENTATIVIDADE</v>
          </cell>
          <cell r="K4387" t="str">
            <v>7,09</v>
          </cell>
        </row>
        <row r="4388">
          <cell r="G4388">
            <v>86885</v>
          </cell>
          <cell r="H4388" t="str">
            <v>ENGATE FLEXÍVEL EM PLÁSTICO BRANCO, 1/2 X 40CM - FORNECIMENTO E INSTALAÇÃO. AF_01/2020</v>
          </cell>
          <cell r="I4388" t="str">
            <v>UN</v>
          </cell>
          <cell r="J4388" t="str">
            <v>COEFICIENTE DE REPRESENTATIVIDADE</v>
          </cell>
          <cell r="K4388" t="str">
            <v>9,51</v>
          </cell>
        </row>
        <row r="4389">
          <cell r="G4389">
            <v>86886</v>
          </cell>
          <cell r="H4389" t="str">
            <v>ENGATE FLEXÍVEL EM INOX, 1/2  X 30CM - FORNECIMENTO E INSTALAÇÃO. AF_01/2020</v>
          </cell>
          <cell r="I4389" t="str">
            <v>UN</v>
          </cell>
          <cell r="J4389" t="str">
            <v>COEFICIENTE DE REPRESENTATIVIDADE</v>
          </cell>
          <cell r="K4389" t="str">
            <v>37,74</v>
          </cell>
        </row>
        <row r="4390">
          <cell r="G4390">
            <v>86887</v>
          </cell>
          <cell r="H4390" t="str">
            <v>ENGATE FLEXÍVEL EM INOX, 1/2  X 40CM - FORNECIMENTO E INSTALAÇÃO. AF_01/2020</v>
          </cell>
          <cell r="I4390" t="str">
            <v>UN</v>
          </cell>
          <cell r="J4390" t="str">
            <v>COEFICIENTE DE REPRESENTATIVIDADE</v>
          </cell>
          <cell r="K4390" t="str">
            <v>40,98</v>
          </cell>
        </row>
        <row r="4391">
          <cell r="G4391">
            <v>86888</v>
          </cell>
          <cell r="H4391" t="str">
            <v>VASO SANITÁRIO SIFONADO COM CAIXA ACOPLADA LOUÇA BRANCA - FORNECIMENTO E INSTALAÇÃO. AF_01/2020</v>
          </cell>
          <cell r="I4391" t="str">
            <v>UN</v>
          </cell>
          <cell r="J4391" t="str">
            <v>ATRIBUÍDO SÃO PAULO</v>
          </cell>
          <cell r="K4391" t="str">
            <v>339,50</v>
          </cell>
        </row>
        <row r="4392">
          <cell r="G4392">
            <v>86889</v>
          </cell>
          <cell r="H4392" t="str">
            <v>BANCADA DE GRANITO CINZA POLIDO, DE 1,50 X 0,60 M, PARA PIA DE COZINHA - FORNECIMENTO E INSTALAÇÃO. AF_01/2020</v>
          </cell>
          <cell r="I4392" t="str">
            <v>UN</v>
          </cell>
          <cell r="J4392" t="str">
            <v>ATRIBUÍDO SÃO PAULO</v>
          </cell>
          <cell r="K4392" t="str">
            <v>514,58</v>
          </cell>
        </row>
        <row r="4393">
          <cell r="G4393">
            <v>86893</v>
          </cell>
          <cell r="H4393" t="str">
            <v>BANCADA DE MÁRMORE BRANCO POLIDO, DE 1,50 X 0,60 M, PARA PIA DE COZINHA - FORNECIMENTO E INSTALAÇÃO. AF_01/2020</v>
          </cell>
          <cell r="I4393" t="str">
            <v>UN</v>
          </cell>
          <cell r="J4393" t="str">
            <v>ATRIBUÍDO SÃO PAULO</v>
          </cell>
          <cell r="K4393" t="str">
            <v>453,33</v>
          </cell>
        </row>
        <row r="4394">
          <cell r="G4394">
            <v>86894</v>
          </cell>
          <cell r="H4394" t="str">
            <v>BANCADA DE MÁRMORE SINTÉTICO, DE 120 X 60CM, COM CUBA INTEGRADA - FORNECIMENTO E INSTALAÇÃO. AF_01/2020</v>
          </cell>
          <cell r="I4394" t="str">
            <v>UN</v>
          </cell>
          <cell r="J4394" t="str">
            <v>COEFICIENTE DE REPRESENTATIVIDADE</v>
          </cell>
          <cell r="K4394" t="str">
            <v>187,57</v>
          </cell>
        </row>
        <row r="4395">
          <cell r="G4395">
            <v>86895</v>
          </cell>
          <cell r="H4395" t="str">
            <v>BANCADA DE GRANITO CINZA POLIDO, DE 0,50 X 0,60 M, PARA LAVATÓRIO - FORNECIMENTO E INSTALAÇÃO. AF_01/2020</v>
          </cell>
          <cell r="I4395" t="str">
            <v>UN</v>
          </cell>
          <cell r="J4395" t="str">
            <v>ATRIBUÍDO SÃO PAULO</v>
          </cell>
          <cell r="K4395" t="str">
            <v>247,16</v>
          </cell>
        </row>
        <row r="4396">
          <cell r="G4396">
            <v>86899</v>
          </cell>
          <cell r="H4396" t="str">
            <v>BANCADA DE MÁRMORE BRANCO POLIDO, DE 0,50 X 0,60 M, PARA LAVATÓRIO - FORNECIMENTO E INSTALAÇÃO. AF_01/2020</v>
          </cell>
          <cell r="I4396" t="str">
            <v>UN</v>
          </cell>
          <cell r="J4396" t="str">
            <v>ATRIBUÍDO SÃO PAULO</v>
          </cell>
          <cell r="K4396" t="str">
            <v>224,19</v>
          </cell>
        </row>
        <row r="4397">
          <cell r="G4397">
            <v>86900</v>
          </cell>
          <cell r="H4397" t="str">
            <v>CUBA DE EMBUTIR RETANGULAR DE AÇO INOXIDÁVEL, 46 X 30 X 12 CM - FORNECIMENTO E INSTALAÇÃO. AF_01/2020</v>
          </cell>
          <cell r="I4397" t="str">
            <v>UN</v>
          </cell>
          <cell r="J4397" t="str">
            <v>COEFICIENTE DE REPRESENTATIVIDADE</v>
          </cell>
          <cell r="K4397" t="str">
            <v>150,53</v>
          </cell>
        </row>
        <row r="4398">
          <cell r="G4398">
            <v>86901</v>
          </cell>
          <cell r="H4398" t="str">
            <v>CUBA DE EMBUTIR OVAL EM LOUÇA BRANCA, 35 X 50CM OU EQUIVALENTE - FORNECIMENTO E INSTALAÇÃO. AF_01/2020</v>
          </cell>
          <cell r="I4398" t="str">
            <v>UN</v>
          </cell>
          <cell r="J4398" t="str">
            <v>COEFICIENTE DE REPRESENTATIVIDADE</v>
          </cell>
          <cell r="K4398" t="str">
            <v>104,72</v>
          </cell>
        </row>
        <row r="4399">
          <cell r="G4399">
            <v>86902</v>
          </cell>
          <cell r="H4399" t="str">
            <v>LAVATÓRIO LOUÇA BRANCA COM COLUNA, *44 X 35,5* CM, PADRÃO POPULAR - FORNECIMENTO E INSTALAÇÃO. AF_01/2020</v>
          </cell>
          <cell r="I4399" t="str">
            <v>UN</v>
          </cell>
          <cell r="J4399" t="str">
            <v>ATRIBUÍDO SÃO PAULO</v>
          </cell>
          <cell r="K4399" t="str">
            <v>204,11</v>
          </cell>
        </row>
        <row r="4400">
          <cell r="G4400">
            <v>86903</v>
          </cell>
          <cell r="H4400" t="str">
            <v>LAVATÓRIO LOUÇA BRANCA COM COLUNA, 45 X 55CM OU EQUIVALENTE, PADRÃO MÉDIO - FORNECIMENTO E INSTALAÇÃO. AF_01/2020</v>
          </cell>
          <cell r="I4400" t="str">
            <v>UN</v>
          </cell>
          <cell r="J4400" t="str">
            <v>ATRIBUÍDO SÃO PAULO</v>
          </cell>
          <cell r="K4400" t="str">
            <v>265,85</v>
          </cell>
        </row>
        <row r="4401">
          <cell r="G4401">
            <v>86904</v>
          </cell>
          <cell r="H4401" t="str">
            <v>LAVATÓRIO LOUÇA BRANCA SUSPENSO, 29,5 X 39CM OU EQUIVALENTE, PADRÃO POPULAR - FORNECIMENTO E INSTALAÇÃO. AF_01/2020</v>
          </cell>
          <cell r="I4401" t="str">
            <v>UN</v>
          </cell>
          <cell r="J4401" t="str">
            <v>ATRIBUÍDO SÃO PAULO</v>
          </cell>
          <cell r="K4401" t="str">
            <v>103,29</v>
          </cell>
        </row>
        <row r="4402">
          <cell r="G4402">
            <v>86905</v>
          </cell>
          <cell r="H4402" t="str">
            <v>APARELHO MISTURADOR DE MESA PARA LAVATÓRIO, PADRÃO MÉDIO - FORNECIMENTO E INSTALAÇÃO. AF_01/2020</v>
          </cell>
          <cell r="I4402" t="str">
            <v>UN</v>
          </cell>
          <cell r="J4402" t="str">
            <v>COEFICIENTE DE REPRESENTATIVIDADE</v>
          </cell>
          <cell r="K4402" t="str">
            <v>212,79</v>
          </cell>
        </row>
        <row r="4403">
          <cell r="G4403">
            <v>86906</v>
          </cell>
          <cell r="H4403" t="str">
            <v>TORNEIRA CROMADA DE MESA, 1/2 OU 3/4, PARA LAVATÓRIO, PADRÃO POPULAR - FORNECIMENTO E INSTALAÇÃO. AF_01/2020</v>
          </cell>
          <cell r="I4403" t="str">
            <v>UN</v>
          </cell>
          <cell r="J4403" t="str">
            <v>COLETADO</v>
          </cell>
          <cell r="K4403" t="str">
            <v>49,71</v>
          </cell>
        </row>
        <row r="4404">
          <cell r="G4404">
            <v>86908</v>
          </cell>
          <cell r="H4404" t="str">
            <v>APARELHO MISTURADOR DE MESA PARA PIA DE COZINHA, PADRÃO MÉDIO - FORNECIMENTO E INSTALAÇÃO. AF_01/2020</v>
          </cell>
          <cell r="I4404" t="str">
            <v>UN</v>
          </cell>
          <cell r="J4404" t="str">
            <v>COEFICIENTE DE REPRESENTATIVIDADE</v>
          </cell>
          <cell r="K4404" t="str">
            <v>256,13</v>
          </cell>
        </row>
        <row r="4405">
          <cell r="G4405">
            <v>86909</v>
          </cell>
          <cell r="H4405" t="str">
            <v>TORNEIRA CROMADA TUBO MÓVEL, DE MESA, 1/2 OU 3/4, PARA PIA DE COZINHA, PADRÃO ALTO - FORNECIMENTO E INSTALAÇÃO. AF_01/2020</v>
          </cell>
          <cell r="I4405" t="str">
            <v>UN</v>
          </cell>
          <cell r="J4405" t="str">
            <v>COEFICIENTE DE REPRESENTATIVIDADE</v>
          </cell>
          <cell r="K4405" t="str">
            <v>99,55</v>
          </cell>
        </row>
        <row r="4406">
          <cell r="G4406">
            <v>86910</v>
          </cell>
          <cell r="H4406" t="str">
            <v>TORNEIRA CROMADA TUBO MÓVEL, DE PAREDE, 1/2 OU 3/4, PARA PIA DE COZINHA, PADRÃO MÉDIO - FORNECIMENTO E INSTALAÇÃO. AF_01/2020</v>
          </cell>
          <cell r="I4406" t="str">
            <v>UN</v>
          </cell>
          <cell r="J4406" t="str">
            <v>COEFICIENTE DE REPRESENTATIVIDADE</v>
          </cell>
          <cell r="K4406" t="str">
            <v>94,09</v>
          </cell>
        </row>
        <row r="4407">
          <cell r="G4407">
            <v>86911</v>
          </cell>
          <cell r="H4407" t="str">
            <v>TORNEIRA CROMADA LONGA, DE PAREDE, 1/2 OU 3/4, PARA PIA DE COZINHA, PADRÃO POPULAR - FORNECIMENTO E INSTALAÇÃO. AF_01/2020</v>
          </cell>
          <cell r="I4407" t="str">
            <v>UN</v>
          </cell>
          <cell r="J4407" t="str">
            <v>COEFICIENTE DE REPRESENTATIVIDADE</v>
          </cell>
          <cell r="K4407" t="str">
            <v>42,01</v>
          </cell>
        </row>
        <row r="4408">
          <cell r="G4408">
            <v>86913</v>
          </cell>
          <cell r="H4408" t="str">
            <v>TORNEIRA CROMADA 1/2 OU 3/4 PARA TANQUE, PADRÃO POPULAR - FORNECIMENTO E INSTALAÇÃO. AF_01/2020</v>
          </cell>
          <cell r="I4408" t="str">
            <v>UN</v>
          </cell>
          <cell r="J4408" t="str">
            <v>COEFICIENTE DE REPRESENTATIVIDADE</v>
          </cell>
          <cell r="K4408" t="str">
            <v>18,51</v>
          </cell>
        </row>
        <row r="4409">
          <cell r="G4409">
            <v>86914</v>
          </cell>
          <cell r="H4409" t="str">
            <v>TORNEIRA CROMADA 1/2 OU 3/4 PARA TANQUE, PADRÃO MÉDIO - FORNECIMENTO E INSTALAÇÃO. AF_01/2020</v>
          </cell>
          <cell r="I4409" t="str">
            <v>UN</v>
          </cell>
          <cell r="J4409" t="str">
            <v>COEFICIENTE DE REPRESENTATIVIDADE</v>
          </cell>
          <cell r="K4409" t="str">
            <v>38,18</v>
          </cell>
        </row>
        <row r="4410">
          <cell r="G4410">
            <v>86915</v>
          </cell>
          <cell r="H4410" t="str">
            <v>TORNEIRA CROMADA DE MESA, 1/2 OU 3/4, PARA LAVATÓRIO, PADRÃO MÉDIO - FORNECIMENTO E INSTALAÇÃO. AF_01/2020</v>
          </cell>
          <cell r="I4410" t="str">
            <v>UN</v>
          </cell>
          <cell r="J4410" t="str">
            <v>COEFICIENTE DE REPRESENTATIVIDADE</v>
          </cell>
          <cell r="K4410" t="str">
            <v>83,92</v>
          </cell>
        </row>
        <row r="4411">
          <cell r="G4411">
            <v>86916</v>
          </cell>
          <cell r="H4411" t="str">
            <v>TORNEIRA PLÁSTICA 3/4 PARA TANQUE - FORNECIMENTO E INSTALAÇÃO. AF_01/2020</v>
          </cell>
          <cell r="I4411" t="str">
            <v>UN</v>
          </cell>
          <cell r="J4411" t="str">
            <v>COEFICIENTE DE REPRESENTATIVIDADE</v>
          </cell>
          <cell r="K4411" t="str">
            <v>30,20</v>
          </cell>
        </row>
        <row r="4412">
          <cell r="G4412">
            <v>86919</v>
          </cell>
          <cell r="H4412" t="str">
            <v>TANQUE DE LOUÇA BRANCA COM COLUNA, 30L OU EQUIVALENTE, INCLUSO SIFÃO FLEXÍVEL EM PVC, VÁLVULA METÁLICA E TORNEIRA DE METAL CROMADO PADRÃO MÉDIO - FORNECIMENTO E INSTALAÇÃO. AF_01/2020</v>
          </cell>
          <cell r="I4412" t="str">
            <v>UN</v>
          </cell>
          <cell r="J4412" t="str">
            <v>ATRIBUÍDO SÃO PAULO</v>
          </cell>
          <cell r="K4412" t="str">
            <v>649,38</v>
          </cell>
        </row>
        <row r="4413">
          <cell r="G4413">
            <v>86920</v>
          </cell>
          <cell r="H4413" t="str">
            <v>TANQUE DE LOUÇA BRANCA COM COLUNA, 30L OU EQUIVALENTE, INCLUSO SIFÃO FLEXÍVEL EM PVC, VÁLVULA PLÁSTICA E TORNEIRA DE METAL CROMADO PADRÃO POPULAR - FORNECIMENTO E INSTALAÇÃO. AF_01/2020</v>
          </cell>
          <cell r="I4413" t="str">
            <v>UN</v>
          </cell>
          <cell r="J4413" t="str">
            <v>ATRIBUÍDO SÃO PAULO</v>
          </cell>
          <cell r="K4413" t="str">
            <v>609,93</v>
          </cell>
        </row>
        <row r="4414">
          <cell r="G4414">
            <v>86921</v>
          </cell>
          <cell r="H4414" t="str">
            <v>TANQUE DE LOUÇA BRANCA COM COLUNA, 30L OU EQUIVALENTE, INCLUSO SIFÃO FLEXÍVEL EM PVC, VÁLVULA PLÁSTICA E TORNEIRA DE PLÁSTICO - FORNECIMENTO E INSTALAÇÃO. AF_01/2020</v>
          </cell>
          <cell r="I4414" t="str">
            <v>UN</v>
          </cell>
          <cell r="J4414" t="str">
            <v>ATRIBUÍDO SÃO PAULO</v>
          </cell>
          <cell r="K4414" t="str">
            <v>621,62</v>
          </cell>
        </row>
        <row r="4415">
          <cell r="G4415">
            <v>86922</v>
          </cell>
          <cell r="H4415" t="str">
            <v>TANQUE DE LOUÇA BRANCA SUSPENSO, 18L OU EQUIVALENTE, INCLUSO SIFÃO TIPO GARRAFA EM METAL CROMADO, VÁLVULA METÁLICA E TORNEIRA DE METAL CROMADO PADRÃO MÉDIO - FORNECIMENTO E INSTALAÇÃO. AF_01/2020</v>
          </cell>
          <cell r="I4415" t="str">
            <v>UN</v>
          </cell>
          <cell r="J4415" t="str">
            <v>ATRIBUÍDO SÃO PAULO</v>
          </cell>
          <cell r="K4415" t="str">
            <v>573,04</v>
          </cell>
        </row>
        <row r="4416">
          <cell r="G4416">
            <v>86923</v>
          </cell>
          <cell r="H4416" t="str">
            <v>TANQUE DE LOUÇA BRANCA SUSPENSO, 18L OU EQUIVALENTE, INCLUSO SIFÃO TIPO GARRAFA EM PVC, VÁLVULA PLÁSTICA E TORNEIRA DE METAL CROMADO PADRÃO POPULAR - FORNECIMENTO E INSTALAÇÃO. AF_01/2020</v>
          </cell>
          <cell r="I4416" t="str">
            <v>UN</v>
          </cell>
          <cell r="J4416" t="str">
            <v>ATRIBUÍDO SÃO PAULO</v>
          </cell>
          <cell r="K4416" t="str">
            <v>395,54</v>
          </cell>
        </row>
        <row r="4417">
          <cell r="G4417">
            <v>86924</v>
          </cell>
          <cell r="H4417" t="str">
            <v>TANQUE DE LOUÇA BRANCA SUSPENSO, 18L OU EQUIVALENTE, INCLUSO SIFÃO TIPO GARRAFA EM PVC, VÁLVULA PLÁSTICA E TORNEIRA DE PLÁSTICO - FORNECIMENTO E INSTALAÇÃO. AF_01/2020</v>
          </cell>
          <cell r="I4417" t="str">
            <v>UN</v>
          </cell>
          <cell r="J4417" t="str">
            <v>ATRIBUÍDO SÃO PAULO</v>
          </cell>
          <cell r="K4417" t="str">
            <v>407,23</v>
          </cell>
        </row>
        <row r="4418">
          <cell r="G4418">
            <v>86925</v>
          </cell>
          <cell r="H4418" t="str">
            <v>TANQUE DE MÁRMORE SINTÉTICO COM COLUNA, 22L OU EQUIVALENTE, INCLUSO SIFÃO FLEXÍVEL EM PVC, VÁLVULA PLÁSTICA E TORNEIRA DE METAL CROMADO PADRÃO POPULAR - FORNECIMENTO E INSTALAÇÃO. AF_01/2020</v>
          </cell>
          <cell r="I4418" t="str">
            <v>UN</v>
          </cell>
          <cell r="J4418" t="str">
            <v>ATRIBUÍDO SÃO PAULO</v>
          </cell>
          <cell r="K4418" t="str">
            <v>366,18</v>
          </cell>
        </row>
        <row r="4419">
          <cell r="G4419">
            <v>86926</v>
          </cell>
          <cell r="H4419" t="str">
            <v>TANQUE DE MÁRMORE SINTÉTICO COM COLUNA, 22L OU EQUIVALENTE, INCLUSO SIFÃO FLEXÍVEL EM PVC, VÁLVULA PLÁSTICA E TORNEIRA DE PLÁSTICO - FORNECIMENTO E INSTALAÇÃO. AF_01/2020</v>
          </cell>
          <cell r="I4419" t="str">
            <v>UN</v>
          </cell>
          <cell r="J4419" t="str">
            <v>ATRIBUÍDO SÃO PAULO</v>
          </cell>
          <cell r="K4419" t="str">
            <v>377,87</v>
          </cell>
        </row>
        <row r="4420">
          <cell r="G4420">
            <v>86927</v>
          </cell>
          <cell r="H4420" t="str">
            <v>TANQUE DE MÁRMORE SINTÉTICO SUSPENSO, 22L OU EQUIVALENTE, INCLUSO SIFÃO TIPO GARRAFA EM PVC, VÁLVULA PLÁSTICA E TORNEIRA DE METAL CROMADO PADRÃO POPULAR - FORNEC. E INSTALAÇÃO. AF_01/2020</v>
          </cell>
          <cell r="I4420" t="str">
            <v>UN</v>
          </cell>
          <cell r="J4420" t="str">
            <v>ATRIBUÍDO SÃO PAULO</v>
          </cell>
          <cell r="K4420" t="str">
            <v>232,47</v>
          </cell>
        </row>
        <row r="4421">
          <cell r="G4421">
            <v>86928</v>
          </cell>
          <cell r="H4421" t="str">
            <v>TANQUE DE MÁRMORE SINTÉTICO SUSPENSO, 22L OU EQUIVALENTE, INCLUSO SIFÃO TIPO GARRAFA EM PVC, VÁLVULA PLÁSTICA E TORNEIRA DE PLÁSTICO - FORNECIMENTO E INSTALAÇÃO. AF_01/2020</v>
          </cell>
          <cell r="I4421" t="str">
            <v>UN</v>
          </cell>
          <cell r="J4421" t="str">
            <v>ATRIBUÍDO SÃO PAULO</v>
          </cell>
          <cell r="K4421" t="str">
            <v>244,16</v>
          </cell>
        </row>
        <row r="4422">
          <cell r="G4422">
            <v>86929</v>
          </cell>
          <cell r="H4422" t="str">
            <v>TANQUE DE MÁRMORE SINTÉTICO SUSPENSO, 22L OU EQUIVALENTE, INCLUSO SIFÃO FLEXÍVEL EM PVC, VÁLVULA PLÁSTICA E TORNEIRA DE METAL CROMADO PADRÃO POPULAR - FORNECIMENTO E INSTALAÇÃO. AF_01/2020</v>
          </cell>
          <cell r="I4422" t="str">
            <v>UN</v>
          </cell>
          <cell r="J4422" t="str">
            <v>ATRIBUÍDO SÃO PAULO</v>
          </cell>
          <cell r="K4422" t="str">
            <v>224,93</v>
          </cell>
        </row>
        <row r="4423">
          <cell r="G4423">
            <v>86930</v>
          </cell>
          <cell r="H4423" t="str">
            <v>TANQUE DE MÁRMORE SINTÉTICO SUSPENSO, 22L OU EQUIVALENTE, INCLUSO SIFÃO FLEXÍVEL EM PVC, VÁLVULA PLÁSTICA E TORNEIRA DE PLÁSTICO - FORNECIMENTO E INSTALAÇÃO. AF_01/2020</v>
          </cell>
          <cell r="I4423" t="str">
            <v>UN</v>
          </cell>
          <cell r="J4423" t="str">
            <v>ATRIBUÍDO SÃO PAULO</v>
          </cell>
          <cell r="K4423" t="str">
            <v>236,62</v>
          </cell>
        </row>
        <row r="4424">
          <cell r="G4424">
            <v>86931</v>
          </cell>
          <cell r="H4424" t="str">
            <v>VASO SANITÁRIO SIFONADO COM CAIXA ACOPLADA LOUÇA BRANCA, INCLUSO ENGATE FLEXÍVEL EM PLÁSTICO BRANCO, 1/2  X 40CM - FORNECIMENTO E INSTALAÇÃO. AF_01/2020</v>
          </cell>
          <cell r="I4424" t="str">
            <v>UN</v>
          </cell>
          <cell r="J4424" t="str">
            <v>ATRIBUÍDO SÃO PAULO</v>
          </cell>
          <cell r="K4424" t="str">
            <v>349,01</v>
          </cell>
        </row>
        <row r="4425">
          <cell r="G4425">
            <v>86932</v>
          </cell>
          <cell r="H4425" t="str">
            <v>VASO SANITÁRIO SIFONADO COM CAIXA ACOPLADA LOUÇA BRANCA - PADRÃO MÉDIO, INCLUSO ENGATE FLEXÍVEL EM METAL CROMADO, 1/2  X 40CM - FORNECIMENTO E INSTALAÇÃO. AF_01/2020</v>
          </cell>
          <cell r="I4425" t="str">
            <v>UN</v>
          </cell>
          <cell r="J4425" t="str">
            <v>ATRIBUÍDO SÃO PAULO</v>
          </cell>
          <cell r="K4425" t="str">
            <v>380,48</v>
          </cell>
        </row>
        <row r="4426">
          <cell r="G4426">
            <v>86933</v>
          </cell>
          <cell r="H4426" t="str">
            <v>BANCADA DE MÁRMORE SINTÉTICO 120 X 60CM, COM CUBA INTEGRADA, INCLUSO SIFÃO TIPO GARRAFA EM PVC, VÁLVULA EM PLÁSTICO CROMADO TIPO AMERICANA E TORNEIRA CROMADA LONGA, DE PAREDE, PADRÃO POPULAR - FORNECIMENTO E INSTALAÇÃO. AF_01/2020</v>
          </cell>
          <cell r="I4426" t="str">
            <v>UN</v>
          </cell>
          <cell r="J4426" t="str">
            <v>COEFICIENTE DE REPRESENTATIVIDADE</v>
          </cell>
          <cell r="K4426" t="str">
            <v>264,30</v>
          </cell>
        </row>
        <row r="4427">
          <cell r="G4427">
            <v>86934</v>
          </cell>
          <cell r="H4427" t="str">
            <v>BANCADA DE MÁRMORE SINTÉTICO 120 X 60CM, COM CUBA INTEGRADA, INCLUSO SIFÃO TIPO FLEXÍVEL EM PVC, VÁLVULA EM PLÁSTICO CROMADO TIPO AMERICANA E TORNEIRA CROMADA LONGA, DE PAREDE, PADRÃO POPULAR - FORNECIMENTO E INSTALAÇÃO. AF_01/2020</v>
          </cell>
          <cell r="I4427" t="str">
            <v>UN</v>
          </cell>
          <cell r="J4427" t="str">
            <v>COEFICIENTE DE REPRESENTATIVIDADE</v>
          </cell>
          <cell r="K4427" t="str">
            <v>256,76</v>
          </cell>
        </row>
        <row r="4428">
          <cell r="G4428">
            <v>86935</v>
          </cell>
          <cell r="H4428" t="str">
            <v>CUBA DE EMBUTIR DE AÇO INOXIDÁVEL MÉDIA, INCLUSO VÁLVULA TIPO AMERICANA EM METAL CROMADO E SIFÃO FLEXÍVEL EM PVC - FORNECIMENTO E INSTALAÇÃO. AF_01/2020</v>
          </cell>
          <cell r="I4428" t="str">
            <v>UN</v>
          </cell>
          <cell r="J4428" t="str">
            <v>COEFICIENTE DE REPRESENTATIVIDADE</v>
          </cell>
          <cell r="K4428" t="str">
            <v>215,64</v>
          </cell>
        </row>
        <row r="4429">
          <cell r="G4429">
            <v>86936</v>
          </cell>
          <cell r="H4429" t="str">
            <v>CUBA DE EMBUTIR DE AÇO INOXIDÁVEL MÉDIA, INCLUSO VÁLVULA TIPO AMERICANA E SIFÃO TIPO GARRAFA EM METAL CROMADO - FORNECIMENTO E INSTALAÇÃO. AF_01/2020</v>
          </cell>
          <cell r="I4429" t="str">
            <v>UN</v>
          </cell>
          <cell r="J4429" t="str">
            <v>COEFICIENTE DE REPRESENTATIVIDADE</v>
          </cell>
          <cell r="K4429" t="str">
            <v>361,23</v>
          </cell>
        </row>
        <row r="4430">
          <cell r="G4430">
            <v>86937</v>
          </cell>
          <cell r="H4430" t="str">
            <v>CUBA DE EMBUTIR OVAL EM LOUÇA BRANCA, 35 X 50CM OU EQUIVALENTE, INCLUSO VÁLVULA EM METAL CROMADO E SIFÃO FLEXÍVEL EM PVC - FORNECIMENTO E INSTALAÇÃO. AF_01/2020</v>
          </cell>
          <cell r="I4430" t="str">
            <v>UN</v>
          </cell>
          <cell r="J4430" t="str">
            <v>COEFICIENTE DE REPRESENTATIVIDADE</v>
          </cell>
          <cell r="K4430" t="str">
            <v>140,28</v>
          </cell>
        </row>
        <row r="4431">
          <cell r="G4431">
            <v>86938</v>
          </cell>
          <cell r="H4431" t="str">
            <v>CUBA DE EMBUTIR OVAL EM LOUÇA BRANCA, 35 X 50CM OU EQUIVALENTE, INCLUSO VÁLVULA E SIFÃO TIPO GARRAFA EM METAL CROMADO - FORNECIMENTO E INSTALAÇÃO. AF_01/2020</v>
          </cell>
          <cell r="I4431" t="str">
            <v>UN</v>
          </cell>
          <cell r="J4431" t="str">
            <v>COEFICIENTE DE REPRESENTATIVIDADE</v>
          </cell>
          <cell r="K4431" t="str">
            <v>285,87</v>
          </cell>
        </row>
        <row r="4432">
          <cell r="G4432">
            <v>86939</v>
          </cell>
          <cell r="H4432" t="str">
            <v>LAVATÓRIO LOUÇA BRANCA COM COLUNA, *44 X 35,5* CM, PADRÃO POPULAR, INCLUSO SIFÃO FLEXÍVEL EM PVC, VÁLVULA E ENGATE FLEXÍVEL 30CM EM PLÁSTICO E COM TORNEIRA CROMADA PADRÃO POPULAR - FORNECIMENTO E INSTALAÇÃO. AF_01/2020</v>
          </cell>
          <cell r="I4432" t="str">
            <v>UN</v>
          </cell>
          <cell r="J4432" t="str">
            <v>ATRIBUÍDO SÃO PAULO</v>
          </cell>
          <cell r="K4432" t="str">
            <v>276,69</v>
          </cell>
        </row>
        <row r="4433">
          <cell r="G4433">
            <v>86940</v>
          </cell>
          <cell r="H4433" t="str">
            <v>LAVATÓRIO LOUÇA BRANCA COM COLUNA, 45 X 55CM OU EQUIVALENTE, PADRÃO MÉDIO, INCLUSO SIFÃO TIPO GARRAFA, VÁLVULA E ENGATE FLEXÍVEL DE 40CM EM METAL CROMADO, COM APARELHO MISTURADOR PADRÃO MÉDIO - FORNECIMENTO E INSTALAÇÃO. AF_01/2020</v>
          </cell>
          <cell r="I4433" t="str">
            <v>UN</v>
          </cell>
          <cell r="J4433" t="str">
            <v>ATRIBUÍDO SÃO PAULO</v>
          </cell>
          <cell r="K4433" t="str">
            <v>741,75</v>
          </cell>
        </row>
        <row r="4434">
          <cell r="G4434">
            <v>86941</v>
          </cell>
          <cell r="H4434" t="str">
            <v>LAVATÓRIO LOUÇA BRANCA COM COLUNA, 45 X 55CM OU EQUIVALENTE, PADRÃO MÉDIO, INCLUSO SIFÃO TIPO GARRAFA, VÁLVULA E ENGATE FLEXÍVEL DE 40CM EM METAL CROMADO, COM TORNEIRA CROMADA DE MESA, PADRÃO MÉDIO - FORNECIMENTO E INSTALAÇÃO. AF_01/2020</v>
          </cell>
          <cell r="I4434" t="str">
            <v>UN</v>
          </cell>
          <cell r="J4434" t="str">
            <v>ATRIBUÍDO SÃO PAULO</v>
          </cell>
          <cell r="K4434" t="str">
            <v>571,90</v>
          </cell>
        </row>
        <row r="4435">
          <cell r="G4435">
            <v>86942</v>
          </cell>
          <cell r="H4435" t="str">
            <v>LAVATÓRIO LOUÇA BRANCA SUSPENSO, 29,5 X 39CM OU EQUIVALENTE, PADRÃO POPULAR, INCLUSO SIFÃO TIPO GARRAFA EM PVC, VÁLVULA E ENGATE FLEXÍVEL 30CM EM PLÁSTICO E TORNEIRA CROMADA DE MESA, PADRÃO POPULAR - FORNECIMENTO E INSTALAÇÃO. AF_01/2020</v>
          </cell>
          <cell r="I4435" t="str">
            <v>UN</v>
          </cell>
          <cell r="J4435" t="str">
            <v>ATRIBUÍDO SÃO PAULO</v>
          </cell>
          <cell r="K4435" t="str">
            <v>183,41</v>
          </cell>
        </row>
        <row r="4436">
          <cell r="G4436">
            <v>86943</v>
          </cell>
          <cell r="H4436" t="str">
            <v>LAVATÓRIO LOUÇA BRANCA SUSPENSO, 29,5 X 39CM OU EQUIVALENTE, PADRÃO POPULAR, INCLUSO SIFÃO FLEXÍVEL EM PVC, VÁLVULA E ENGATE FLEXÍVEL 30CM EM PLÁSTICO E TORNEIRA CROMADA DE MESA, PADRÃO POPULAR - FORNECIMENTO E INSTALAÇÃO. AF_01/2020</v>
          </cell>
          <cell r="I4436" t="str">
            <v>UN</v>
          </cell>
          <cell r="J4436" t="str">
            <v>ATRIBUÍDO SÃO PAULO</v>
          </cell>
          <cell r="K4436" t="str">
            <v>175,87</v>
          </cell>
        </row>
        <row r="4437">
          <cell r="G4437">
            <v>86947</v>
          </cell>
          <cell r="H4437" t="str">
            <v>BANCADA MÁRMORE BRANCO, 50 X 60 CM, INCLUSO CUBA DE EMBUTIR OVAL EM LOUÇA BRANCA 35 X 50 CM, VÁLVULA, SIFÃO TIPO GARRAFA E ENGATE FLEXÍVEL 40 CM EM METAL CROMADO E APARELHO MISTURADOR DE MESA, PADRÃO MÉDIO - FORNEC. E INSTALAÇÃO. AF_01/2020</v>
          </cell>
          <cell r="I4437" t="str">
            <v>UN</v>
          </cell>
          <cell r="J4437" t="str">
            <v>ATRIBUÍDO SÃO PAULO</v>
          </cell>
          <cell r="K4437" t="str">
            <v>804,81</v>
          </cell>
        </row>
        <row r="4438">
          <cell r="G4438">
            <v>93396</v>
          </cell>
          <cell r="H4438" t="str">
            <v>BANCADA GRANITO CINZA,  50 X 60 CM, INCL. CUBA DE EMBUTIR OVAL LOUÇA BRANCA 35 X 50 CM, VÁLVULA METAL CROMADO, SIFÃO FLEXÍVEL PVC, ENGATE 30 CM FLEXÍVEL PLÁSTICO E TORNEIRA CROMADA DE MESA, PADRÃO POPULAR - FORNEC. E INSTALAÇÃO. AF_01/2020</v>
          </cell>
          <cell r="I4438" t="str">
            <v>UN</v>
          </cell>
          <cell r="J4438" t="str">
            <v>ATRIBUÍDO SÃO PAULO</v>
          </cell>
          <cell r="K4438" t="str">
            <v>444,24</v>
          </cell>
        </row>
        <row r="4439">
          <cell r="G4439">
            <v>93441</v>
          </cell>
          <cell r="H4439" t="str">
            <v>BANCADA GRANITO CINZA  150 X 60 CM, COM CUBA DE EMBUTIR DE AÇO, VÁLVULA AMERICANA EM METAL, SIFÃO FLEXÍVEL EM PVC, ENGATE FLEXÍVEL 30 CM, TORNEIRA CROMADA LONGA, DE PAREDE, 1/2 OU 3/4, P/ COZINHA, PADRÃO POPULAR - FORNEC. E INSTALAÇÃO. AF_01/2020</v>
          </cell>
          <cell r="I4439" t="str">
            <v>UN</v>
          </cell>
          <cell r="J4439" t="str">
            <v>ATRIBUÍDO SÃO PAULO</v>
          </cell>
          <cell r="K4439" t="str">
            <v>779,32</v>
          </cell>
        </row>
        <row r="4440">
          <cell r="G4440">
            <v>93442</v>
          </cell>
          <cell r="H4440" t="str">
            <v>BANCADA MÁRMORE BRANCO 150 X 60 CM, COM CUBA DE EMBUTIR DE AÇO, VÁLVULA AMERICANA E SIFÃO TIPO GARRAFA EM METAL , ENGATE FLEXÍVEL 30 CM, TORNEIRA CROMADA, DE MESA, 1/2 OU 3/4, PARA PIA COZINHA, PADRÃO ALTO - FORNEC. E INSTALAÇÃO. AF_01/2020</v>
          </cell>
          <cell r="I4440" t="str">
            <v>UN</v>
          </cell>
          <cell r="J4440" t="str">
            <v>ATRIBUÍDO SÃO PAULO</v>
          </cell>
          <cell r="K4440" t="str">
            <v>921,20</v>
          </cell>
        </row>
        <row r="4441">
          <cell r="G4441">
            <v>95469</v>
          </cell>
          <cell r="H4441" t="str">
            <v>VASO SANITARIO SIFONADO CONVENCIONAL COM  LOUÇA BRANCA - FORNECIMENTO E INSTALAÇÃO. AF_01/2020</v>
          </cell>
          <cell r="I4441" t="str">
            <v>UN</v>
          </cell>
          <cell r="J4441" t="str">
            <v>ATRIBUÍDO SÃO PAULO</v>
          </cell>
          <cell r="K4441" t="str">
            <v>157,41</v>
          </cell>
        </row>
        <row r="4442">
          <cell r="G4442">
            <v>95470</v>
          </cell>
          <cell r="H4442" t="str">
            <v>VASO SANITARIO SIFONADO CONVENCIONAL COM LOUÇA BRANCA, INCLUSO CONJUNTO DE LIGAÇÃO PARA BACIA SANITÁRIA AJUSTÁVEL - FORNECIMENTO E INSTALAÇÃO. AF_10/2016</v>
          </cell>
          <cell r="I4442" t="str">
            <v>UN</v>
          </cell>
          <cell r="J4442" t="str">
            <v>ATRIBUÍDO SÃO PAULO</v>
          </cell>
          <cell r="K4442" t="str">
            <v>163,54</v>
          </cell>
        </row>
        <row r="4443">
          <cell r="G4443">
            <v>95471</v>
          </cell>
          <cell r="H4443" t="str">
            <v>VASO SANITARIO SIFONADO CONVENCIONAL PARA PCD SEM FURO FRONTAL COM  LOUÇA BRANCA SEM ASSENTO -  FORNECIMENTO E INSTALAÇÃO. AF_01/2020</v>
          </cell>
          <cell r="I4443" t="str">
            <v>UN</v>
          </cell>
          <cell r="J4443" t="str">
            <v>ATRIBUÍDO SÃO PAULO</v>
          </cell>
          <cell r="K4443" t="str">
            <v>592,18</v>
          </cell>
        </row>
        <row r="4444">
          <cell r="G4444">
            <v>95472</v>
          </cell>
          <cell r="H4444" t="str">
            <v>VASO SANITARIO SIFONADO CONVENCIONAL PARA PCD SEM FURO FRONTAL COM LOUÇA BRANCA SEM ASSENTO, INCLUSO CONJUNTO DE LIGAÇÃO PARA BACIA SANITÁRIA AJUSTÁVEL - FORNECIMENTO E INSTALAÇÃO. AF_01/2020</v>
          </cell>
          <cell r="I4444" t="str">
            <v>UN</v>
          </cell>
          <cell r="J4444" t="str">
            <v>ATRIBUÍDO SÃO PAULO</v>
          </cell>
          <cell r="K4444" t="str">
            <v>598,31</v>
          </cell>
        </row>
        <row r="4445">
          <cell r="G4445">
            <v>95542</v>
          </cell>
          <cell r="H4445" t="str">
            <v>PORTA TOALHA ROSTO EM METAL CROMADO, TIPO ARGOLA, INCLUSO FIXAÇÃO. AF_01/2020</v>
          </cell>
          <cell r="I4445" t="str">
            <v>UN</v>
          </cell>
          <cell r="J4445" t="str">
            <v>COEFICIENTE DE REPRESENTATIVIDADE</v>
          </cell>
          <cell r="K4445" t="str">
            <v>25,85</v>
          </cell>
        </row>
        <row r="4446">
          <cell r="G4446">
            <v>95543</v>
          </cell>
          <cell r="H4446" t="str">
            <v>PORTA TOALHA BANHO EM METAL CROMADO, TIPO BARRA, INCLUSO FIXAÇÃO. AF_01/2020</v>
          </cell>
          <cell r="I4446" t="str">
            <v>UN</v>
          </cell>
          <cell r="J4446" t="str">
            <v>COEFICIENTE DE REPRESENTATIVIDADE</v>
          </cell>
          <cell r="K4446" t="str">
            <v>43,39</v>
          </cell>
        </row>
        <row r="4447">
          <cell r="G4447">
            <v>95544</v>
          </cell>
          <cell r="H4447" t="str">
            <v>PAPELEIRA DE PAREDE EM METAL CROMADO SEM TAMPA, INCLUSO FIXAÇÃO. AF_01/2020</v>
          </cell>
          <cell r="I4447" t="str">
            <v>UN</v>
          </cell>
          <cell r="J4447" t="str">
            <v>COEFICIENTE DE REPRESENTATIVIDADE</v>
          </cell>
          <cell r="K4447" t="str">
            <v>31,67</v>
          </cell>
        </row>
        <row r="4448">
          <cell r="G4448">
            <v>95545</v>
          </cell>
          <cell r="H4448" t="str">
            <v>SABONETEIRA DE PAREDE EM METAL CROMADO, INCLUSO FIXAÇÃO. AF_01/2020</v>
          </cell>
          <cell r="I4448" t="str">
            <v>UN</v>
          </cell>
          <cell r="J4448" t="str">
            <v>COLETADO</v>
          </cell>
          <cell r="K4448" t="str">
            <v>31,05</v>
          </cell>
        </row>
        <row r="4449">
          <cell r="G4449">
            <v>95546</v>
          </cell>
          <cell r="H4449" t="str">
            <v>KIT DE ACESSORIOS PARA BANHEIRO EM METAL CROMADO, 5 PECAS, INCLUSO FIXAÇÃO. AF_01/2020</v>
          </cell>
          <cell r="I4449" t="str">
            <v>UN</v>
          </cell>
          <cell r="J4449" t="str">
            <v>COEFICIENTE DE REPRESENTATIVIDADE</v>
          </cell>
          <cell r="K4449" t="str">
            <v>105,59</v>
          </cell>
        </row>
        <row r="4450">
          <cell r="G4450">
            <v>95547</v>
          </cell>
          <cell r="H4450" t="str">
            <v>SABONETEIRA PLASTICA TIPO DISPENSER PARA SABONETE LIQUIDO COM RESERVATORIO 800 A 1500 ML, INCLUSO FIXAÇÃO. AF_01/2020</v>
          </cell>
          <cell r="I4450" t="str">
            <v>UN</v>
          </cell>
          <cell r="J4450" t="str">
            <v>COLETADO</v>
          </cell>
          <cell r="K4450" t="str">
            <v>47,60</v>
          </cell>
        </row>
        <row r="4451">
          <cell r="G4451">
            <v>100848</v>
          </cell>
          <cell r="H4451" t="str">
            <v>VASO SANITÁRIO INFANTIL LOUÇA BRANCA - FORNECIMENTO E INSTALACAO. AF_01/2020</v>
          </cell>
          <cell r="I4451" t="str">
            <v>UN</v>
          </cell>
          <cell r="J4451" t="str">
            <v>ATRIBUÍDO SÃO PAULO</v>
          </cell>
          <cell r="K4451" t="str">
            <v>289,53</v>
          </cell>
        </row>
        <row r="4452">
          <cell r="G4452">
            <v>100849</v>
          </cell>
          <cell r="H4452" t="str">
            <v>ASSENTO SANITÁRIO CONVENCIONAL - FORNECIMENTO E INSTALACAO. AF_01/2020</v>
          </cell>
          <cell r="I4452" t="str">
            <v>UN</v>
          </cell>
          <cell r="J4452" t="str">
            <v>COLETADO</v>
          </cell>
          <cell r="K4452" t="str">
            <v>29,72</v>
          </cell>
        </row>
        <row r="4453">
          <cell r="G4453">
            <v>100851</v>
          </cell>
          <cell r="H4453" t="str">
            <v>ASSENTO SANITÁRIO INFANTIL - FORNECIMENTO E INSTALACAO. AF_01/2020</v>
          </cell>
          <cell r="I4453" t="str">
            <v>UN</v>
          </cell>
          <cell r="J4453" t="str">
            <v>COEFICIENTE DE REPRESENTATIVIDADE</v>
          </cell>
          <cell r="K4453" t="str">
            <v>59,39</v>
          </cell>
        </row>
        <row r="4454">
          <cell r="G4454">
            <v>100852</v>
          </cell>
          <cell r="H4454" t="str">
            <v>CUBA DE EMBUTIR RETANGULAR DE AÇO INOXIDÁVEL, 56 X 33 X 12 CM - FORNECIMENTO E INSTALAÇÃO. AF_01/2020</v>
          </cell>
          <cell r="I4454" t="str">
            <v>UN</v>
          </cell>
          <cell r="J4454" t="str">
            <v>COEFICIENTE DE REPRESENTATIVIDADE</v>
          </cell>
          <cell r="K4454" t="str">
            <v>165,08</v>
          </cell>
        </row>
        <row r="4455">
          <cell r="G4455">
            <v>100854</v>
          </cell>
          <cell r="H4455" t="str">
            <v>TORNEIRA CROMADA DE MESA PARA LAVATÓRIO COM SENSOR DE PRESENCA. AF_01/2020</v>
          </cell>
          <cell r="I4455" t="str">
            <v>UN</v>
          </cell>
          <cell r="J4455" t="str">
            <v>COEFICIENTE DE REPRESENTATIVIDADE</v>
          </cell>
          <cell r="K4455" t="str">
            <v>630,35</v>
          </cell>
        </row>
        <row r="4456">
          <cell r="G4456">
            <v>100855</v>
          </cell>
          <cell r="H4456" t="str">
            <v>SABONETEIRA DE PAREDE EM PLASTICO ABS COM ACABAMENTO CROMADO E ACRILICO, INCLUSO FIXAÇÃO. AF_01/2020</v>
          </cell>
          <cell r="I4456" t="str">
            <v>UN</v>
          </cell>
          <cell r="J4456" t="str">
            <v>COLETADO</v>
          </cell>
          <cell r="K4456" t="str">
            <v>31,05</v>
          </cell>
        </row>
        <row r="4457">
          <cell r="G4457">
            <v>100856</v>
          </cell>
          <cell r="H4457" t="str">
            <v>MANOPLA E CANOPLA CROMADA  FORNECIMENTO E INSTALAÇÃO. AF_01/2020</v>
          </cell>
          <cell r="I4457" t="str">
            <v>UN</v>
          </cell>
          <cell r="J4457" t="str">
            <v>COEFICIENTE DE REPRESENTATIVIDADE</v>
          </cell>
          <cell r="K4457" t="str">
            <v>23,57</v>
          </cell>
        </row>
        <row r="4458">
          <cell r="G4458">
            <v>100857</v>
          </cell>
          <cell r="H4458" t="str">
            <v>ACABAMENTO MONOCOMANDO PARA CHUVEIRO  FORNECIMENTO E INSTALAÇÃO. AF_01/2020</v>
          </cell>
          <cell r="I4458" t="str">
            <v>UN</v>
          </cell>
          <cell r="J4458" t="str">
            <v>COEFICIENTE DE REPRESENTATIVIDADE</v>
          </cell>
          <cell r="K4458" t="str">
            <v>235,90</v>
          </cell>
        </row>
        <row r="4459">
          <cell r="G4459">
            <v>100858</v>
          </cell>
          <cell r="H4459" t="str">
            <v>MICTÓRIO SIFONADO LOUÇA BRANCA  PADRÃO MÉDIO  FORNECIMENTO E INSTALAÇÃO. AF_01/2020</v>
          </cell>
          <cell r="I4459" t="str">
            <v>UN</v>
          </cell>
          <cell r="J4459" t="str">
            <v>ATRIBUÍDO SÃO PAULO</v>
          </cell>
          <cell r="K4459" t="str">
            <v>432,64</v>
          </cell>
        </row>
        <row r="4460">
          <cell r="G4460">
            <v>100860</v>
          </cell>
          <cell r="H4460" t="str">
            <v>CHUVEIRO ELÉTRICO COMUM CORPO PLÁSTICO, TIPO DUCHA  FORNECIMENTO E INSTALAÇÃO. AF_01/2020</v>
          </cell>
          <cell r="I4460" t="str">
            <v>UN</v>
          </cell>
          <cell r="J4460" t="str">
            <v>COLETADO</v>
          </cell>
          <cell r="K4460" t="str">
            <v>75,05</v>
          </cell>
        </row>
        <row r="4461">
          <cell r="G4461">
            <v>100861</v>
          </cell>
          <cell r="H4461" t="str">
            <v>SUPORTE MÃO FRANCESA EM AÇO, ABAS IGUAIS 30 CM, CAPACIDADE MINIMA 60 KG, BRANCO - FORNECIMENTO E INSTALAÇÃO. AF_01/2020</v>
          </cell>
          <cell r="I4461" t="str">
            <v>UN</v>
          </cell>
          <cell r="J4461" t="str">
            <v>COEFICIENTE DE REPRESENTATIVIDADE</v>
          </cell>
          <cell r="K4461" t="str">
            <v>23,16</v>
          </cell>
        </row>
        <row r="4462">
          <cell r="G4462">
            <v>100862</v>
          </cell>
          <cell r="H4462" t="str">
            <v>SUPORTE MÃO FRANCESA EM ACO, ABAS IGUAIS 40 CM, CAPACIDADE MINIMA 70 KG, BRANCO - FORNECIMENTO E INSTALAÇÃO. AF_01/2020</v>
          </cell>
          <cell r="I4462" t="str">
            <v>UN</v>
          </cell>
          <cell r="J4462" t="str">
            <v>COEFICIENTE DE REPRESENTATIVIDADE</v>
          </cell>
          <cell r="K4462" t="str">
            <v>25,44</v>
          </cell>
        </row>
        <row r="4463">
          <cell r="G4463">
            <v>100863</v>
          </cell>
          <cell r="H4463" t="str">
            <v>BARRA DE APOIO EM "L", EM ACO INOX POLIDO 70 X 70 CM, FIXADA NA PAREDE - FORNECIMENTO E INSTALACAO. AF_01/2020</v>
          </cell>
          <cell r="I4463" t="str">
            <v>UN</v>
          </cell>
          <cell r="J4463" t="str">
            <v>ATRIBUÍDO SÃO PAULO</v>
          </cell>
          <cell r="K4463" t="str">
            <v>601,78</v>
          </cell>
        </row>
        <row r="4464">
          <cell r="G4464">
            <v>100864</v>
          </cell>
          <cell r="H4464" t="str">
            <v>BARRA DE APOIO EM "L", EM ACO INOX POLIDO 80 X 80 CM, FIXADA NA PAREDE - FORNECIMENTO E INSTALACAO. AF_01/2020</v>
          </cell>
          <cell r="I4464" t="str">
            <v>UN</v>
          </cell>
          <cell r="J4464" t="str">
            <v>ATRIBUÍDO SÃO PAULO</v>
          </cell>
          <cell r="K4464" t="str">
            <v>670,59</v>
          </cell>
        </row>
        <row r="4465">
          <cell r="G4465">
            <v>100865</v>
          </cell>
          <cell r="H4465" t="str">
            <v>BARRA DE APOIO LATERAL ARTICULADA, COM TRAVA, EM ACO INOX POLIDO, FIXADA NA PAREDE - FORNECIMENTO E INSTALAÇÃO. AF_01/2020</v>
          </cell>
          <cell r="I4465" t="str">
            <v>UN</v>
          </cell>
          <cell r="J4465" t="str">
            <v>ATRIBUÍDO SÃO PAULO</v>
          </cell>
          <cell r="K4465" t="str">
            <v>639,04</v>
          </cell>
        </row>
        <row r="4466">
          <cell r="G4466">
            <v>100866</v>
          </cell>
          <cell r="H4466" t="str">
            <v>BARRA DE APOIO RETA, EM ACO INOX POLIDO, COMPRIMENTO 60CM, FIXADA NA PAREDE - FORNECIMENTO E INSTALAÇÃO. AF_01/2020</v>
          </cell>
          <cell r="I4466" t="str">
            <v>UN</v>
          </cell>
          <cell r="J4466" t="str">
            <v>ATRIBUÍDO SÃO PAULO</v>
          </cell>
          <cell r="K4466" t="str">
            <v>295,66</v>
          </cell>
        </row>
        <row r="4467">
          <cell r="G4467">
            <v>100867</v>
          </cell>
          <cell r="H4467" t="str">
            <v>BARRA DE APOIO RETA, EM ACO INOX POLIDO, COMPRIMENTO 70 CM,  FIXADA NA PAREDE - FORNECIMENTO E INSTALAÇÃO. AF_01/2020</v>
          </cell>
          <cell r="I4467" t="str">
            <v>UN</v>
          </cell>
          <cell r="J4467" t="str">
            <v>ATRIBUÍDO SÃO PAULO</v>
          </cell>
          <cell r="K4467" t="str">
            <v>318,35</v>
          </cell>
        </row>
        <row r="4468">
          <cell r="G4468">
            <v>100868</v>
          </cell>
          <cell r="H4468" t="str">
            <v>BARRA DE APOIO RETA, EM ACO INOX POLIDO, COMPRIMENTO 80 CM,  FIXADA NA PAREDE - FORNECIMENTO E INSTALAÇÃO. AF_01/2020</v>
          </cell>
          <cell r="I4468" t="str">
            <v>UN</v>
          </cell>
          <cell r="J4468" t="str">
            <v>ATRIBUÍDO SÃO PAULO</v>
          </cell>
          <cell r="K4468" t="str">
            <v>333,45</v>
          </cell>
        </row>
        <row r="4469">
          <cell r="G4469">
            <v>100869</v>
          </cell>
          <cell r="H4469" t="str">
            <v>BARRA DE APOIO RETA, EM ACO INOX POLIDO, COMPRIMENTO 90 CM,  FIXADA NA PAREDE - FORNECIMENTO E INSTALAÇÃO. AF_01/2020</v>
          </cell>
          <cell r="I4469" t="str">
            <v>UN</v>
          </cell>
          <cell r="J4469" t="str">
            <v>ATRIBUÍDO SÃO PAULO</v>
          </cell>
          <cell r="K4469" t="str">
            <v>345,03</v>
          </cell>
        </row>
        <row r="4470">
          <cell r="G4470">
            <v>100870</v>
          </cell>
          <cell r="H4470" t="str">
            <v>BARRA DE APOIO RETA, EM ALUMINIO, COMPRIMENTO 60 CM,  FIXADA NA PAREDE - FORNECIMENTO E INSTALAÇÃO. AF_01/2020</v>
          </cell>
          <cell r="I4470" t="str">
            <v>UN</v>
          </cell>
          <cell r="J4470" t="str">
            <v>ATRIBUÍDO SÃO PAULO</v>
          </cell>
          <cell r="K4470" t="str">
            <v>185,92</v>
          </cell>
        </row>
        <row r="4471">
          <cell r="G4471">
            <v>100871</v>
          </cell>
          <cell r="H4471" t="str">
            <v>BARRA DE APOIO RETA, EM ALUMINIO, COMPRIMENTO 70 CM,  FIXADA NA PAREDE - FORNECIMENTO E INSTALAÇÃO. AF_01/2020</v>
          </cell>
          <cell r="I4471" t="str">
            <v>UN</v>
          </cell>
          <cell r="J4471" t="str">
            <v>ATRIBUÍDO SÃO PAULO</v>
          </cell>
          <cell r="K4471" t="str">
            <v>199,92</v>
          </cell>
        </row>
        <row r="4472">
          <cell r="G4472">
            <v>100872</v>
          </cell>
          <cell r="H4472" t="str">
            <v>BARRA DE APOIO RETA, EM ALUMINIO, COMPRIMENTO 80 CM,  FIXADA NA PAREDE - FORNECIMENTO E INSTALAÇÃO. AF_01/2020</v>
          </cell>
          <cell r="I4472" t="str">
            <v>UN</v>
          </cell>
          <cell r="J4472" t="str">
            <v>ATRIBUÍDO SÃO PAULO</v>
          </cell>
          <cell r="K4472" t="str">
            <v>208,86</v>
          </cell>
        </row>
        <row r="4473">
          <cell r="G4473">
            <v>100873</v>
          </cell>
          <cell r="H4473" t="str">
            <v>BARRA DE APOIO RETA, EM ALUMINIO, COMPRIMENTO 90 CM,  FIXADA NA PAREDE - FORNECIMENTO E INSTALAÇÃO. AF_01/2020</v>
          </cell>
          <cell r="I4473" t="str">
            <v>UN</v>
          </cell>
          <cell r="J4473" t="str">
            <v>ATRIBUÍDO SÃO PAULO</v>
          </cell>
          <cell r="K4473" t="str">
            <v>214,44</v>
          </cell>
        </row>
        <row r="4474">
          <cell r="G4474">
            <v>100874</v>
          </cell>
          <cell r="H4474" t="str">
            <v>PUXADOR PARA PCD, FIXADO NA PORTA - FORNECIMENTO E INSTALAÇÃO. AF_01/2020</v>
          </cell>
          <cell r="I4474" t="str">
            <v>UN</v>
          </cell>
          <cell r="J4474" t="str">
            <v>ATRIBUÍDO SÃO PAULO</v>
          </cell>
          <cell r="K4474" t="str">
            <v>295,66</v>
          </cell>
        </row>
        <row r="4475">
          <cell r="G4475">
            <v>100875</v>
          </cell>
          <cell r="H4475" t="str">
            <v>BANCO ARTICULADO, EM ACO INOX, PARA PCD, FIXADO NA PAREDE - FORNECIMENTO E INSTALAÇÃO. AF_01/2020</v>
          </cell>
          <cell r="I4475" t="str">
            <v>UN</v>
          </cell>
          <cell r="J4475" t="str">
            <v>ATRIBUÍDO SÃO PAULO</v>
          </cell>
          <cell r="K4475" t="str">
            <v>1.172,86</v>
          </cell>
        </row>
        <row r="4476">
          <cell r="G4476">
            <v>6087</v>
          </cell>
          <cell r="H4476" t="str">
            <v>TAMPA EM CONCRETO ARMADO 60X60X5CM P/CX INSPECAO/FOSSA SEPTICA</v>
          </cell>
          <cell r="I4476" t="str">
            <v>UN</v>
          </cell>
          <cell r="J4476" t="str">
            <v>COEFICIENTE DE REPRESENTATIVIDADE</v>
          </cell>
          <cell r="K4476" t="str">
            <v>23,09</v>
          </cell>
        </row>
        <row r="4477">
          <cell r="G4477">
            <v>98052</v>
          </cell>
          <cell r="H4477" t="str">
            <v>TANQUE SÉPTICO CIRCULAR, EM CONCRETO PRÉ-MOLDADO, DIÂMETRO INTERNO = 1,10 M, ALTURA INTERNA = 2,50 M, VOLUME ÚTIL: 2138,2 L (PARA 5 CONTRIBUINTES). AF_05/2018</v>
          </cell>
          <cell r="I4477" t="str">
            <v>UN</v>
          </cell>
          <cell r="J4477" t="str">
            <v>ATRIBUÍDO SÃO PAULO</v>
          </cell>
          <cell r="K4477" t="str">
            <v>1.216,38</v>
          </cell>
        </row>
        <row r="4478">
          <cell r="G4478">
            <v>98053</v>
          </cell>
          <cell r="H4478" t="str">
            <v>TANQUE SÉPTICO CIRCULAR, EM CONCRETO PRÉ-MOLDADO, DIÂMETRO INTERNO = 1,40 M, ALTURA INTERNA = 2,50 M, VOLUME ÚTIL: 3463,6 L (PARA 13 CONTRIBUINTES). AF_05/2018</v>
          </cell>
          <cell r="I4478" t="str">
            <v>UN</v>
          </cell>
          <cell r="J4478" t="str">
            <v>ATRIBUÍDO SÃO PAULO</v>
          </cell>
          <cell r="K4478" t="str">
            <v>1.802,30</v>
          </cell>
        </row>
        <row r="4479">
          <cell r="G4479">
            <v>98054</v>
          </cell>
          <cell r="H4479" t="str">
            <v>TANQUE SÉPTICO CIRCULAR, EM CONCRETO PRÉ-MOLDADO, DIÂMETRO INTERNO = 1,88 M, ALTURA INTERNA = 2,50 M, VOLUME ÚTIL: 6245,8 L (PARA 32 CONTRIBUINTES). AF_05/2018</v>
          </cell>
          <cell r="I4479" t="str">
            <v>UN</v>
          </cell>
          <cell r="J4479" t="str">
            <v>ATRIBUÍDO SÃO PAULO</v>
          </cell>
          <cell r="K4479" t="str">
            <v>2.685,13</v>
          </cell>
        </row>
        <row r="4480">
          <cell r="G4480">
            <v>98055</v>
          </cell>
          <cell r="H4480" t="str">
            <v>TANQUE SÉPTICO CIRCULAR, EM CONCRETO PRÉ-MOLDADO, DIÂMETRO INTERNO = 2,38 M, ALTURA INTERNA = 2,50 M, VOLUME ÚTIL: 10009,8 L (PARA 69 CONTRIBUINTES). AF_05/2018</v>
          </cell>
          <cell r="I4480" t="str">
            <v>UN</v>
          </cell>
          <cell r="J4480" t="str">
            <v>ATRIBUÍDO SÃO PAULO</v>
          </cell>
          <cell r="K4480" t="str">
            <v>3.558,27</v>
          </cell>
        </row>
        <row r="4481">
          <cell r="G4481">
            <v>98056</v>
          </cell>
          <cell r="H4481" t="str">
            <v>TANQUE SÉPTICO CIRCULAR, EM CONCRETO PRÉ-MOLDADO, DIÂMETRO INTERNO = 2,38 M, ALTURA INTERNA = 3,0 M, VOLUME ÚTIL: 12234,2 L (PARA 86 CONTRIBUINTES). AF_05/2018</v>
          </cell>
          <cell r="I4481" t="str">
            <v>UN</v>
          </cell>
          <cell r="J4481" t="str">
            <v>ATRIBUÍDO SÃO PAULO</v>
          </cell>
          <cell r="K4481" t="str">
            <v>4.130,77</v>
          </cell>
        </row>
        <row r="4482">
          <cell r="G4482">
            <v>98057</v>
          </cell>
          <cell r="H4482" t="str">
            <v>TANQUE SÉPTICO CIRCULAR, EM CONCRETO PRÉ-MOLDADO, DIÂMETRO INTERNO = 2,88 M, ALTURA INTERNA = 2,50 M, VOLUME ÚTIL: 14657,4 L (PARA 105 CONTRIBUINTES). AF_05/2018</v>
          </cell>
          <cell r="I4482" t="str">
            <v>UN</v>
          </cell>
          <cell r="J4482" t="str">
            <v>ATRIBUÍDO SÃO PAULO</v>
          </cell>
          <cell r="K4482" t="str">
            <v>5.491,47</v>
          </cell>
        </row>
        <row r="4483">
          <cell r="G4483">
            <v>98066</v>
          </cell>
          <cell r="H4483" t="str">
            <v>TANQUE SÉPTICO RETANGULAR, EM ALVENARIA COM TIJOLOS CERÂMICOS MACIÇOS, DIMENSÕES INTERNAS: 1,0 X 2,0 X 1,4 M, VOLUME ÚTIL: 2000 L (PARA 5 CONTRIBUINTES). AF_05/2018</v>
          </cell>
          <cell r="I4483" t="str">
            <v>UN</v>
          </cell>
          <cell r="J4483" t="str">
            <v>ATRIBUÍDO SÃO PAULO</v>
          </cell>
          <cell r="K4483" t="str">
            <v>3.559,60</v>
          </cell>
        </row>
        <row r="4484">
          <cell r="G4484">
            <v>98067</v>
          </cell>
          <cell r="H4484" t="str">
            <v>TANQUE SÉPTICO RETANGULAR, EM ALVENARIA COM TIJOLOS CERÂMICOS MACIÇOS, DIMENSÕES INTERNAS: 1,2 X 2,4 X 1,6 M, VOLUME ÚTIL: 3456 L (PARA 13 CONTRIBUINTES). AF_05/2018</v>
          </cell>
          <cell r="I4484" t="str">
            <v>UN</v>
          </cell>
          <cell r="J4484" t="str">
            <v>ATRIBUÍDO SÃO PAULO</v>
          </cell>
          <cell r="K4484" t="str">
            <v>4.759,16</v>
          </cell>
        </row>
        <row r="4485">
          <cell r="G4485">
            <v>98068</v>
          </cell>
          <cell r="H4485" t="str">
            <v>TANQUE SÉPTICO RETANGULAR, EM ALVENARIA COM TIJOLOS CERÂMICOS MACIÇOS, DIMENSÕES INTERNAS: 1,4 X 3,2 X 1,8 M, VOLUME ÚTIL: 6272 L (PARA 32 CONTRIBUINTES). AF_05/2018</v>
          </cell>
          <cell r="I4485" t="str">
            <v>UN</v>
          </cell>
          <cell r="J4485" t="str">
            <v>ATRIBUÍDO SÃO PAULO</v>
          </cell>
          <cell r="K4485" t="str">
            <v>6.731,42</v>
          </cell>
        </row>
        <row r="4486">
          <cell r="G4486">
            <v>98069</v>
          </cell>
          <cell r="H4486" t="str">
            <v>TANQUE SÉPTICO RETANGULAR, EM ALVENARIA COM TIJOLOS CERÂMICOS MACIÇOS, DIMENSÕES INTERNAS: 1,6 X 4,4 X 1,8 M, VOLUME ÚTIL: 9856 L (PARA 68 CONTRIBUINTES). AF_05/2018</v>
          </cell>
          <cell r="I4486" t="str">
            <v>UN</v>
          </cell>
          <cell r="J4486" t="str">
            <v>ATRIBUÍDO SÃO PAULO</v>
          </cell>
          <cell r="K4486" t="str">
            <v>9.012,32</v>
          </cell>
        </row>
        <row r="4487">
          <cell r="G4487">
            <v>98070</v>
          </cell>
          <cell r="H4487" t="str">
            <v>TANQUE SÉPTICO RETANGULAR, EM ALVENARIA COM TIJOLOS CERÂMICOS MACIÇOS, DIMENSÕES INTERNAS: 1,6 X 4,8 X 2,0 M, VOLUME ÚTIL: 12288 L (PARA 86 CONTRIBUINTES). AF_05/2018</v>
          </cell>
          <cell r="I4487" t="str">
            <v>UN</v>
          </cell>
          <cell r="J4487" t="str">
            <v>ATRIBUÍDO SÃO PAULO</v>
          </cell>
          <cell r="K4487" t="str">
            <v>10.340,01</v>
          </cell>
        </row>
        <row r="4488">
          <cell r="G4488">
            <v>98071</v>
          </cell>
          <cell r="H4488" t="str">
            <v>TANQUE SÉPTICO RETANGULAR, EM ALVENARIA COM TIJOLOS CERÂMICOS MACIÇOS, DIMENSÕES INTERNAS: 1,6 X 4,6 X 2,4 M, VOLUME ÚTIL: 14720 L (PARA 105 CONTRIBUINTES). AF_05/2018</v>
          </cell>
          <cell r="I4488" t="str">
            <v>UN</v>
          </cell>
          <cell r="J4488" t="str">
            <v>ATRIBUÍDO SÃO PAULO</v>
          </cell>
          <cell r="K4488" t="str">
            <v>11.374,32</v>
          </cell>
        </row>
        <row r="4489">
          <cell r="G4489">
            <v>98072</v>
          </cell>
          <cell r="H4489" t="str">
            <v>FILTRO ANAERÓBIO RETANGULAR, EM ALVENARIA COM TIJOLOS CERÂMICOS MACIÇOS, DIMENSÕES INTERNAS: 0,8 X 1,2 X 1,67 M, VOLUME ÚTIL: 1152 L (PARA 5 CONTRIBUINTES). AF_05/2018</v>
          </cell>
          <cell r="I4489" t="str">
            <v>UN</v>
          </cell>
          <cell r="J4489" t="str">
            <v>ATRIBUÍDO SÃO PAULO</v>
          </cell>
          <cell r="K4489" t="str">
            <v>2.963,10</v>
          </cell>
        </row>
        <row r="4490">
          <cell r="G4490">
            <v>98073</v>
          </cell>
          <cell r="H4490" t="str">
            <v>FILTRO ANAERÓBIO RETANGULAR, EM ALVENARIA COM TIJOLOS CERÂMICOS MACIÇOS, DIMENSÕES INTERNAS: 1,2 X 1,8 X 1,67 M, VOLUME ÚTIL: 2592 L (PARA 13 CONTRIBUINTES). AF_05/2018</v>
          </cell>
          <cell r="I4490" t="str">
            <v>UN</v>
          </cell>
          <cell r="J4490" t="str">
            <v>ATRIBUÍDO SÃO PAULO</v>
          </cell>
          <cell r="K4490" t="str">
            <v>4.622,17</v>
          </cell>
        </row>
        <row r="4491">
          <cell r="G4491">
            <v>98074</v>
          </cell>
          <cell r="H4491" t="str">
            <v>FILTRO ANAERÓBIO RETANGULAR, EM ALVENARIA COM TIJOLOS CERÂMICOS MACIÇOS, DIMENSÕES INTERNAS: 1,4 X 3,0 X 1,67 M, VOLUME ÚTIL: 5040 L (PARA 32 CONTRIBUINTES). AF_05/2018</v>
          </cell>
          <cell r="I4491" t="str">
            <v>UN</v>
          </cell>
          <cell r="J4491" t="str">
            <v>ATRIBUÍDO SÃO PAULO</v>
          </cell>
          <cell r="K4491" t="str">
            <v>7.163,60</v>
          </cell>
        </row>
        <row r="4492">
          <cell r="G4492">
            <v>98075</v>
          </cell>
          <cell r="H4492" t="str">
            <v>FILTRO ANAERÓBIO RETANGULAR, EM ALVENARIA COM TIJOLOS CERÂMICOS MACIÇOS, DIMENSÕES INTERNAS: 1,4 X 4,2 X 1,67 M, VOLUME ÚTIL: 7056 L (PARA 67 CONTRIBUINTES). AF_05/2018</v>
          </cell>
          <cell r="I4492" t="str">
            <v>UN</v>
          </cell>
          <cell r="J4492" t="str">
            <v>ATRIBUÍDO SÃO PAULO</v>
          </cell>
          <cell r="K4492" t="str">
            <v>9.309,30</v>
          </cell>
        </row>
        <row r="4493">
          <cell r="G4493">
            <v>98076</v>
          </cell>
          <cell r="H4493" t="str">
            <v>FILTRO ANAERÓBIO RETANGULAR, EM ALVENARIA COM TIJOLOS CERÂMICOS MACIÇOS, DIMENSÕES INTERNAS: 1,6 X 4,6 X 1,67 M, VOLUME ÚTIL: 8832 L (PARA 84 CONTRIBUINTES). AF_05/2018</v>
          </cell>
          <cell r="I4493" t="str">
            <v>UN</v>
          </cell>
          <cell r="J4493" t="str">
            <v>ATRIBUÍDO SÃO PAULO</v>
          </cell>
          <cell r="K4493" t="str">
            <v>10.718,56</v>
          </cell>
        </row>
        <row r="4494">
          <cell r="G4494">
            <v>98077</v>
          </cell>
          <cell r="H4494" t="str">
            <v>FILTRO ANAERÓBIO RETANGULAR, EM ALVENARIA COM TIJOLOS CERÂMICOS MACIÇOS, DIMENSÕES INTERNAS: 1,6 X 5,6 X 1,67 M, VOLUME ÚTIL: 10752 L (PARA 103 CONTRIBUINTES). AF_05/2018</v>
          </cell>
          <cell r="I4494" t="str">
            <v>UN</v>
          </cell>
          <cell r="J4494" t="str">
            <v>ATRIBUÍDO SÃO PAULO</v>
          </cell>
          <cell r="K4494" t="str">
            <v>12.614,95</v>
          </cell>
        </row>
        <row r="4495">
          <cell r="G4495">
            <v>98078</v>
          </cell>
          <cell r="H4495" t="str">
            <v>SUMIDOURO RETANGULAR, EM ALVENARIA COM TIJOLOS CERÂMICOS MACIÇOS, DIMENSÕES INTERNAS: 0,8 X 1,4 X 3,0 M, ÁREA DE INFILTRAÇÃO: 13,2 M² (PARA 5 CONTRIBUINTES). AF_05/2018</v>
          </cell>
          <cell r="I4495" t="str">
            <v>UN</v>
          </cell>
          <cell r="J4495" t="str">
            <v>ATRIBUÍDO SÃO PAULO</v>
          </cell>
          <cell r="K4495" t="str">
            <v>3.014,51</v>
          </cell>
        </row>
        <row r="4496">
          <cell r="G4496">
            <v>98079</v>
          </cell>
          <cell r="H4496" t="str">
            <v>SUMIDOURO RETANGULAR, EM ALVENARIA COM TIJOLOS CERÂMICOS MACIÇOS, DIMENSÕES INTERNAS: 1,0 X 3,0 X 3,0 M, ÁREA DE INFILTRAÇÃO: 25 M² (PARA 10 CONTRIBUINTES). AF_05/2018</v>
          </cell>
          <cell r="I4496" t="str">
            <v>UN</v>
          </cell>
          <cell r="J4496" t="str">
            <v>ATRIBUÍDO SÃO PAULO</v>
          </cell>
          <cell r="K4496" t="str">
            <v>5.280,80</v>
          </cell>
        </row>
        <row r="4497">
          <cell r="G4497">
            <v>98080</v>
          </cell>
          <cell r="H4497" t="str">
            <v>SUMIDOURO RETANGULAR, EM ALVENARIA COM TIJOLOS CERÂMICOS MACIÇOS, DIMENSÕES INTERNAS: 1,6 X 3,4 X 3,0 M, ÁREA DE INFILTRAÇÃO: 32,9 M² (PARA 13 CONTRIBUINTES). AF_05/2018</v>
          </cell>
          <cell r="I4497" t="str">
            <v>UN</v>
          </cell>
          <cell r="J4497" t="str">
            <v>ATRIBUÍDO SÃO PAULO</v>
          </cell>
          <cell r="K4497" t="str">
            <v>6.788,20</v>
          </cell>
        </row>
        <row r="4498">
          <cell r="G4498">
            <v>98081</v>
          </cell>
          <cell r="H4498" t="str">
            <v>SUMIDOURO RETANGULAR, EM ALVENARIA COM TIJOLOS CERÂMICOS MACIÇOS, DIMENSÕES INTERNAS: 1,6 X 5,8 X 3,0 M, ÁREA DE INFILTRAÇÃO: 50 M² (PARA 20 CONTRIBUINTES). AF_05/2018</v>
          </cell>
          <cell r="I4498" t="str">
            <v>UN</v>
          </cell>
          <cell r="J4498" t="str">
            <v>ATRIBUÍDO SÃO PAULO</v>
          </cell>
          <cell r="K4498" t="str">
            <v>10.054,44</v>
          </cell>
        </row>
        <row r="4499">
          <cell r="G4499">
            <v>98082</v>
          </cell>
          <cell r="H4499" t="str">
            <v>TANQUE SÉPTICO RETANGULAR, EM ALVENARIA COM BLOCOS DE CONCRETO, DIMENSÕES INTERNAS: 1,0 X 2,0 X 1,4 M, VOLUME ÚTIL: 2000 L (PARA 5 CONTRIBUINTES). AF_05/2018</v>
          </cell>
          <cell r="I4499" t="str">
            <v>UN</v>
          </cell>
          <cell r="J4499" t="str">
            <v>ATRIBUÍDO SÃO PAULO</v>
          </cell>
          <cell r="K4499" t="str">
            <v>2.764,09</v>
          </cell>
        </row>
        <row r="4500">
          <cell r="G4500">
            <v>98083</v>
          </cell>
          <cell r="H4500" t="str">
            <v>TANQUE SÉPTICO RETANGULAR, EM ALVENARIA COM BLOCOS DE CONCRETO, DIMENSÕES INTERNAS: 1,2 X 2,4 X 1,6 M, VOLUME ÚTIL: 3456 L (PARA 13 CONTRIBUINTES). AF_05/2018</v>
          </cell>
          <cell r="I4500" t="str">
            <v>UN</v>
          </cell>
          <cell r="J4500" t="str">
            <v>ATRIBUÍDO SÃO PAULO</v>
          </cell>
          <cell r="K4500" t="str">
            <v>3.657,93</v>
          </cell>
        </row>
        <row r="4501">
          <cell r="G4501">
            <v>98084</v>
          </cell>
          <cell r="H4501" t="str">
            <v>TANQUE SÉPTICO RETANGULAR, EM ALVENARIA COM BLOCOS DE CONCRETO, DIMENSÕES INTERNAS: 1,4 X 3,2 X 1,8 M, VOLUME ÚTIL: 6272 L (PARA 32 CONTRIBUINTES). AF_05/2018</v>
          </cell>
          <cell r="I4501" t="str">
            <v>UN</v>
          </cell>
          <cell r="J4501" t="str">
            <v>ATRIBUÍDO SÃO PAULO</v>
          </cell>
          <cell r="K4501" t="str">
            <v>5.140,78</v>
          </cell>
        </row>
        <row r="4502">
          <cell r="G4502">
            <v>98085</v>
          </cell>
          <cell r="H4502" t="str">
            <v>TANQUE SÉPTICO RETANGULAR, EM ALVENARIA COM BLOCOS DE CONCRETO, DIMENSÕES INTERNAS: 1,6 X 4,4 X 1,8 M, VOLUME ÚTIL: 9856 L (PARA 68 CONTRIBUINTES). AF_05/2018</v>
          </cell>
          <cell r="I4502" t="str">
            <v>UN</v>
          </cell>
          <cell r="J4502" t="str">
            <v>ATRIBUÍDO SÃO PAULO</v>
          </cell>
          <cell r="K4502" t="str">
            <v>6.953,92</v>
          </cell>
        </row>
        <row r="4503">
          <cell r="G4503">
            <v>98086</v>
          </cell>
          <cell r="H4503" t="str">
            <v>TANQUE SÉPTICO RETANGULAR, EM ALVENARIA COM BLOCOS DE CONCRETO, DIMENSÕES INTERNAS: 1,6 X 4,8 X 2,0 M, VOLUME ÚTIL: 12288 L (PARA 86 CONTRIBUINTES). AF_05/2018</v>
          </cell>
          <cell r="I4503" t="str">
            <v>UN</v>
          </cell>
          <cell r="J4503" t="str">
            <v>ATRIBUÍDO SÃO PAULO</v>
          </cell>
          <cell r="K4503" t="str">
            <v>7.877,56</v>
          </cell>
        </row>
        <row r="4504">
          <cell r="G4504">
            <v>98087</v>
          </cell>
          <cell r="H4504" t="str">
            <v>TANQUE SÉPTICO RETANGULAR, EM ALVENARIA COM BLOCOS DE CONCRETO, DIMENSÕES INTERNAS: 1,6 X 4,6 X 2,4 M, VOLUME ÚTIL: 14720 L (PARA 105 CONTRIBUINTES). AF_05/2018</v>
          </cell>
          <cell r="I4504" t="str">
            <v>UN</v>
          </cell>
          <cell r="J4504" t="str">
            <v>ATRIBUÍDO SÃO PAULO</v>
          </cell>
          <cell r="K4504" t="str">
            <v>8.464,15</v>
          </cell>
        </row>
        <row r="4505">
          <cell r="G4505">
            <v>98088</v>
          </cell>
          <cell r="H4505" t="str">
            <v>FILTRO ANAERÓBIO RETANGULAR, EM ALVENARIA COM BLOCOS DE CONCRETO, DIMENSÕES INTERNAS: 0,8 X 1,2 X 1,67 M, VOLUME ÚTIL: 1152 L (PARA 5 CONTRIBUINTES). AF_05/2018</v>
          </cell>
          <cell r="I4505" t="str">
            <v>UN</v>
          </cell>
          <cell r="J4505" t="str">
            <v>ATRIBUÍDO SÃO PAULO</v>
          </cell>
          <cell r="K4505" t="str">
            <v>2.360,29</v>
          </cell>
        </row>
        <row r="4506">
          <cell r="G4506">
            <v>98089</v>
          </cell>
          <cell r="H4506" t="str">
            <v>FILTRO ANAERÓBIO RETANGULAR, EM ALVENARIA COM BLOCOS DE CONCRETO, DIMENSÕES INTERNAS: 1,2 X 1,8 X 1,67 M, VOLUME ÚTIL: 2592 L (PARA 13 CONTRIBUINTES). AF_05/2018</v>
          </cell>
          <cell r="I4506" t="str">
            <v>UN</v>
          </cell>
          <cell r="J4506" t="str">
            <v>ATRIBUÍDO SÃO PAULO</v>
          </cell>
          <cell r="K4506" t="str">
            <v>3.729,90</v>
          </cell>
        </row>
        <row r="4507">
          <cell r="G4507">
            <v>98090</v>
          </cell>
          <cell r="H4507" t="str">
            <v>FILTRO ANAERÓBIO RETANGULAR, EM ALVENARIA COM BLOCOS DE CONCRETO, DIMENSÕES INTERNAS: 1,4 X 3,0 X 1,67 M, VOLUME ÚTIL: 5040 L (PARA 32 CONTRIBUINTES). AF_05/2018</v>
          </cell>
          <cell r="I4507" t="str">
            <v>UN</v>
          </cell>
          <cell r="J4507" t="str">
            <v>ATRIBUÍDO SÃO PAULO</v>
          </cell>
          <cell r="K4507" t="str">
            <v>5.856,52</v>
          </cell>
        </row>
        <row r="4508">
          <cell r="G4508">
            <v>98091</v>
          </cell>
          <cell r="H4508" t="str">
            <v>FILTRO ANAERÓBIO RETANGULAR, EM ALVENARIA COM BLOCOS DE CONCRETO, DIMENSÕES INTERNAS: 1,4 X 4,2 X 1,67 M, VOLUME ÚTIL: 7056 L (PARA 67 CONTRIBUINTES). AF_05/2018</v>
          </cell>
          <cell r="I4508" t="str">
            <v>UN</v>
          </cell>
          <cell r="J4508" t="str">
            <v>ATRIBUÍDO SÃO PAULO</v>
          </cell>
          <cell r="K4508" t="str">
            <v>7.574,55</v>
          </cell>
        </row>
        <row r="4509">
          <cell r="G4509">
            <v>98092</v>
          </cell>
          <cell r="H4509" t="str">
            <v>FILTRO ANAERÓBIO RETANGULAR, EM ALVENARIA COM BLOCOS DE CONCRETO, DIMENSÕES INTERNAS: 1,6 X 4,6 X 1,67 M, VOLUME ÚTIL: 8832 L (PARA 84 CONTRIBUINTES). AF_05/2018</v>
          </cell>
          <cell r="I4509" t="str">
            <v>UN</v>
          </cell>
          <cell r="J4509" t="str">
            <v>ATRIBUÍDO SÃO PAULO</v>
          </cell>
          <cell r="K4509" t="str">
            <v>8.878,49</v>
          </cell>
        </row>
        <row r="4510">
          <cell r="G4510">
            <v>98093</v>
          </cell>
          <cell r="H4510" t="str">
            <v>FILTRO ANAERÓBIO RETANGULAR, EM ALVENARIA COM BLOCOS DE CONCRETO, DIMENSÕES INTERNAS: 1,6 X 5,6 X 1,67 M, VOLUME ÚTIL: 10752 L (PARA 103 CONTRIBUINTES). AF_05/2018</v>
          </cell>
          <cell r="I4510" t="str">
            <v>UN</v>
          </cell>
          <cell r="J4510" t="str">
            <v>ATRIBUÍDO SÃO PAULO</v>
          </cell>
          <cell r="K4510" t="str">
            <v>10.479,82</v>
          </cell>
        </row>
        <row r="4511">
          <cell r="G4511">
            <v>98094</v>
          </cell>
          <cell r="H4511" t="str">
            <v>SUMIDOURO RETANGULAR, EM ALVENARIA COM BLOCOS DE CONCRETO, DIMENSÕES INTERNAS: 0,8 X 1,4 X 3,0 M, ÁREA DE INFILTRAÇÃO: 13,2 M² (PARA 5 CONTRIBUINTES). AF_05/2018</v>
          </cell>
          <cell r="I4511" t="str">
            <v>UN</v>
          </cell>
          <cell r="J4511" t="str">
            <v>ATRIBUÍDO SÃO PAULO</v>
          </cell>
          <cell r="K4511" t="str">
            <v>1.995,80</v>
          </cell>
        </row>
        <row r="4512">
          <cell r="G4512">
            <v>98099</v>
          </cell>
          <cell r="H4512" t="str">
            <v>SUMIDOURO RETANGULAR, EM ALVENARIA COM BLOCOS DE CONCRETO, DIMENSÕES INTERNAS: 1,0 X 3,0 X 3,0 M, ÁREA DE INFILTRAÇÃO: 25 M² (PARA 10 CONTRIBUINTES). AF_05/2018</v>
          </cell>
          <cell r="I4512" t="str">
            <v>UN</v>
          </cell>
          <cell r="J4512" t="str">
            <v>ATRIBUÍDO SÃO PAULO</v>
          </cell>
          <cell r="K4512" t="str">
            <v>3.428,36</v>
          </cell>
        </row>
        <row r="4513">
          <cell r="G4513">
            <v>98100</v>
          </cell>
          <cell r="H4513" t="str">
            <v>SUMIDOURO RETANGULAR, EM ALVENARIA COM BLOCOS DE CONCRETO, DIMENSÕES INTERNAS: 1,6 X 3,4 X 3,0 M, ÁREA DE INFILTRAÇÃO: 32,9 M² (PARA 13 CONTRIBUINTES). AF_05/2018</v>
          </cell>
          <cell r="I4513" t="str">
            <v>UN</v>
          </cell>
          <cell r="J4513" t="str">
            <v>ATRIBUÍDO SÃO PAULO</v>
          </cell>
          <cell r="K4513" t="str">
            <v>4.472,55</v>
          </cell>
        </row>
        <row r="4514">
          <cell r="G4514">
            <v>98101</v>
          </cell>
          <cell r="H4514" t="str">
            <v>SUMIDOURO RETANGULAR, EM ALVENARIA COM BLOCOS DE CONCRETO, DIMENSÕES INTERNAS: 1,6 X 5,8 X 3,0 M, ÁREA DE INFILTRAÇÃO: 50 M² (PARA 20 CONTRIBUINTES). AF_05/2018</v>
          </cell>
          <cell r="I4514" t="str">
            <v>UN</v>
          </cell>
          <cell r="J4514" t="str">
            <v>ATRIBUÍDO SÃO PAULO</v>
          </cell>
          <cell r="K4514" t="str">
            <v>6.614,73</v>
          </cell>
        </row>
        <row r="4515">
          <cell r="G4515">
            <v>98109</v>
          </cell>
          <cell r="H4515" t="str">
            <v>CAIXA DE GORDURA ESPECIAL (CAPACIDADE: 312 L - PARA ATÉ 146 PESSOAS SERVIDAS NO PICO), RETANGULAR, EM ALVENARIA COM BLOCOS DE CONCRETO, DIMENSÕES INTERNAS = 0,4X1,2 M, ALTURA INTERNA = 1 M. AF_05/2018</v>
          </cell>
          <cell r="I4515" t="str">
            <v>UN</v>
          </cell>
          <cell r="J4515" t="str">
            <v>ATRIBUÍDO SÃO PAULO</v>
          </cell>
          <cell r="K4515" t="str">
            <v>580,11</v>
          </cell>
        </row>
        <row r="4516">
          <cell r="G4516">
            <v>98110</v>
          </cell>
          <cell r="H4516" t="str">
            <v>CAIXA DE GORDURA PEQUENA (CAPACIDADE: 19 L), CIRCULAR, EM PVC, DIÂMETRO INTERNO= 0,3 M. AF_05/2018</v>
          </cell>
          <cell r="I4516" t="str">
            <v>UN</v>
          </cell>
          <cell r="J4516" t="str">
            <v>ATRIBUÍDO SÃO PAULO</v>
          </cell>
          <cell r="K4516" t="str">
            <v>394,32</v>
          </cell>
        </row>
        <row r="4517">
          <cell r="G4517">
            <v>98111</v>
          </cell>
          <cell r="H4517" t="str">
            <v>CAIXA DE INSPEÇÃO PARA ATERRAMENTO, CIRCULAR, EM POLIETILENO, DIÂMETRO INTERNO = 0,3 M. AF_05/2018</v>
          </cell>
          <cell r="I4517" t="str">
            <v>UN</v>
          </cell>
          <cell r="J4517" t="str">
            <v>ATRIBUÍDO SÃO PAULO</v>
          </cell>
          <cell r="K4517" t="str">
            <v>19,90</v>
          </cell>
        </row>
        <row r="4518">
          <cell r="G4518">
            <v>98114</v>
          </cell>
          <cell r="H4518" t="str">
            <v>TAMPA CIRCULAR PARA ESGOTO E DRENAGEM, EM FERRO FUNDIDO, DIÂMETRO INTERNO = 0,6 M. AF_05/2018</v>
          </cell>
          <cell r="I4518" t="str">
            <v>UN</v>
          </cell>
          <cell r="J4518" t="str">
            <v>ATRIBUÍDO SÃO PAULO</v>
          </cell>
          <cell r="K4518" t="str">
            <v>369,19</v>
          </cell>
        </row>
        <row r="4519">
          <cell r="G4519">
            <v>98115</v>
          </cell>
          <cell r="H4519" t="str">
            <v>TAMPA CIRCULAR PARA ESGOTO E DRENAGEM, EM CONCRETO PRÉ-MOLDADO, DIÂMETRO INTERNO = 0,6 M. AF_05/2018</v>
          </cell>
          <cell r="I4519" t="str">
            <v>UN</v>
          </cell>
          <cell r="J4519" t="str">
            <v>COEFICIENTE DE REPRESENTATIVIDADE</v>
          </cell>
          <cell r="K4519" t="str">
            <v>83,13</v>
          </cell>
        </row>
        <row r="4520">
          <cell r="G4520">
            <v>89957</v>
          </cell>
          <cell r="H4520" t="str">
            <v>PONTO DE CONSUMO TERMINAL DE ÁGUA FRIA (SUBRAMAL) COM TUBULAÇÃO DE PVC, DN 25 MM, INSTALADO EM RAMAL DE ÁGUA, INCLUSOS RASGO E CHUMBAMENTO EM ALVENARIA. AF_12/2014</v>
          </cell>
          <cell r="I4520" t="str">
            <v>UN</v>
          </cell>
          <cell r="J4520" t="str">
            <v>COEFICIENTE DE REPRESENTATIVIDADE</v>
          </cell>
          <cell r="K4520" t="str">
            <v>96,57</v>
          </cell>
        </row>
        <row r="4521">
          <cell r="G4521">
            <v>89959</v>
          </cell>
          <cell r="H4521" t="str">
            <v>PONTO DE CONSUMO TERMINAL DE ÁGUA QUENTE (SUBRAMAL) COM TUBULAÇÃO DE CPVC, DN 22 MM, INSTALADO EM RAMAL DE ÁGUA, INCLUSOS RASGO E CHUMBAMENTO EM ALVENARIA. AF_12/2014</v>
          </cell>
          <cell r="I4521" t="str">
            <v>UN</v>
          </cell>
          <cell r="J4521" t="str">
            <v>COEFICIENTE DE REPRESENTATIVIDADE</v>
          </cell>
          <cell r="K4521" t="str">
            <v>187,40</v>
          </cell>
        </row>
        <row r="4522">
          <cell r="G4522">
            <v>89349</v>
          </cell>
          <cell r="H4522" t="str">
            <v>REGISTRO DE PRESSÃO BRUTO, LATÃO, ROSCÁVEL, 1/2", FORNECIDO E INSTALADO EM RAMAL DE ÁGUA. AF_12/2014</v>
          </cell>
          <cell r="I4522" t="str">
            <v>UN</v>
          </cell>
          <cell r="J4522" t="str">
            <v>COEFICIENTE DE REPRESENTATIVIDADE</v>
          </cell>
          <cell r="K4522" t="str">
            <v>21,51</v>
          </cell>
        </row>
        <row r="4523">
          <cell r="G4523">
            <v>89351</v>
          </cell>
          <cell r="H4523" t="str">
            <v>REGISTRO DE PRESSÃO BRUTO, LATÃO,  ROSCÁVEL, 3/4, FORNECIDO E INSTALADO EM RAMAL DE ÁGUA. AF_12/2014</v>
          </cell>
          <cell r="I4523" t="str">
            <v>UN</v>
          </cell>
          <cell r="J4523" t="str">
            <v>COEFICIENTE DE REPRESENTATIVIDADE</v>
          </cell>
          <cell r="K4523" t="str">
            <v>24,41</v>
          </cell>
        </row>
        <row r="4524">
          <cell r="G4524">
            <v>89352</v>
          </cell>
          <cell r="H4524" t="str">
            <v>REGISTRO DE GAVETA BRUTO, LATÃO, ROSCÁVEL, 1/2", FORNECIDO E INSTALADO EM RAMAL DE ÁGUA. AF_12/2014</v>
          </cell>
          <cell r="I4524" t="str">
            <v>UN</v>
          </cell>
          <cell r="J4524" t="str">
            <v>COEFICIENTE DE REPRESENTATIVIDADE</v>
          </cell>
          <cell r="K4524" t="str">
            <v>27,66</v>
          </cell>
        </row>
        <row r="4525">
          <cell r="G4525">
            <v>89353</v>
          </cell>
          <cell r="H4525" t="str">
            <v>REGISTRO DE GAVETA BRUTO, LATÃO, ROSCÁVEL, 3/4", FORNECIDO E INSTALADO EM RAMAL DE ÁGUA. AF_12/2014</v>
          </cell>
          <cell r="I4525" t="str">
            <v>UN</v>
          </cell>
          <cell r="J4525" t="str">
            <v>COEFICIENTE DE REPRESENTATIVIDADE</v>
          </cell>
          <cell r="K4525" t="str">
            <v>28,82</v>
          </cell>
        </row>
        <row r="4526">
          <cell r="G4526">
            <v>89354</v>
          </cell>
          <cell r="H4526" t="str">
            <v>MISTURADOR MONOCOMANDO PARA CHUVEIRO, BASE BRUTA E ACABAMENTO CROMADO, FORNECIDO E INSTALADO EM RAMAL DE ÁGUA. AF_12/2014</v>
          </cell>
          <cell r="I4526" t="str">
            <v>UN</v>
          </cell>
          <cell r="J4526" t="str">
            <v>COEFICIENTE DE REPRESENTATIVIDADE</v>
          </cell>
          <cell r="K4526" t="str">
            <v>241,19</v>
          </cell>
        </row>
        <row r="4527">
          <cell r="G4527">
            <v>89969</v>
          </cell>
          <cell r="H4527" t="str">
            <v>KIT DE REGISTRO DE PRESSÃO BRUTO DE LATÃO ½", INCLUSIVE CONEXÕES,  ROSCÁVEL, INSTALADO EM RAMAL DE ÁGUA FRIA - FORNECIMENTO E INSTALAÇÃO. AF_12/2014</v>
          </cell>
          <cell r="I4527" t="str">
            <v>UN</v>
          </cell>
          <cell r="J4527" t="str">
            <v>COEFICIENTE DE REPRESENTATIVIDADE</v>
          </cell>
          <cell r="K4527" t="str">
            <v>31,89</v>
          </cell>
        </row>
        <row r="4528">
          <cell r="G4528">
            <v>89970</v>
          </cell>
          <cell r="H4528" t="str">
            <v>KIT DE REGISTRO DE PRESSÃO BRUTO DE LATÃO ¾", INCLUSIVE CONEXÕES, ROSCÁVEL, INSTALADO EM RAMAL DE ÁGUA FRIA - FORNECIMENTO E INSTALAÇÃO. AF_12/2014</v>
          </cell>
          <cell r="I4528" t="str">
            <v>UN</v>
          </cell>
          <cell r="J4528" t="str">
            <v>COEFICIENTE DE REPRESENTATIVIDADE</v>
          </cell>
          <cell r="K4528" t="str">
            <v>34,87</v>
          </cell>
        </row>
        <row r="4529">
          <cell r="G4529">
            <v>89971</v>
          </cell>
          <cell r="H4529" t="str">
            <v>KIT DE REGISTRO DE GAVETA BRUTO DE LATÃO ½", INCLUSIVE CONEXÕES, ROSCÁVEL, INSTALADO EM RAMAL DE ÁGUA FRIA - FORNECIMENTO E INSTALAÇÃO. AF_12/2014</v>
          </cell>
          <cell r="I4529" t="str">
            <v>UN</v>
          </cell>
          <cell r="J4529" t="str">
            <v>COEFICIENTE DE REPRESENTATIVIDADE</v>
          </cell>
          <cell r="K4529" t="str">
            <v>36,00</v>
          </cell>
        </row>
        <row r="4530">
          <cell r="G4530">
            <v>89972</v>
          </cell>
          <cell r="H4530" t="str">
            <v>KIT DE REGISTRO DE GAVETA BRUTO DE LATÃO ¾", INCLUSIVE CONEXÕES, ROSCÁVEL, INSTALADO EM RAMAL DE ÁGUA FRIA - FORNECIMENTO E INSTALAÇÃO. AF_12/2014</v>
          </cell>
          <cell r="I4530" t="str">
            <v>UN</v>
          </cell>
          <cell r="J4530" t="str">
            <v>COEFICIENTE DE REPRESENTATIVIDADE</v>
          </cell>
          <cell r="K4530" t="str">
            <v>38,74</v>
          </cell>
        </row>
        <row r="4531">
          <cell r="G4531">
            <v>89973</v>
          </cell>
          <cell r="H4531" t="str">
            <v>KIT DE MISTURADOR BASE BRUTA DE LATÃO ¾" MONOCOMANDO PARA CHUVEIRO, INCLUSIVE CONEXÕES, INSTALADO EM RAMAL DE ÁGUA - FORNECIMENTO E INSTALAÇÃO. AF_12/2014</v>
          </cell>
          <cell r="I4531" t="str">
            <v>UN</v>
          </cell>
          <cell r="J4531" t="str">
            <v>COEFICIENTE DE REPRESENTATIVIDADE</v>
          </cell>
          <cell r="K4531" t="str">
            <v>442,21</v>
          </cell>
        </row>
        <row r="4532">
          <cell r="G4532">
            <v>89974</v>
          </cell>
          <cell r="H4532" t="str">
            <v>KIT DE TÊ MISTURADOR EM CPVC ¾" COM DUPLO COMANDO PARA CHUVEIRO, INCLUSIVE CONEXÕES, INSTALADO EM RAMAL DE ÁGUA - FORNECIMENTO E INSTALAÇÃO. AF_12/2014</v>
          </cell>
          <cell r="I4532" t="str">
            <v>UN</v>
          </cell>
          <cell r="J4532" t="str">
            <v>COEFICIENTE DE REPRESENTATIVIDADE</v>
          </cell>
          <cell r="K4532" t="str">
            <v>267,40</v>
          </cell>
        </row>
        <row r="4533">
          <cell r="G4533">
            <v>89984</v>
          </cell>
          <cell r="H4533" t="str">
            <v>REGISTRO DE PRESSÃO BRUTO, LATÃO, ROSCÁVEL, 1/2", COM ACABAMENTO E CANOPLA CROMADOS. FORNECIDO E INSTALADO EM RAMAL DE ÁGUA. AF_12/2014</v>
          </cell>
          <cell r="I4533" t="str">
            <v>UN</v>
          </cell>
          <cell r="J4533" t="str">
            <v>COEFICIENTE DE REPRESENTATIVIDADE</v>
          </cell>
          <cell r="K4533" t="str">
            <v>58,35</v>
          </cell>
        </row>
        <row r="4534">
          <cell r="G4534">
            <v>89985</v>
          </cell>
          <cell r="H4534" t="str">
            <v>REGISTRO DE PRESSÃO BRUTO, LATÃO, ROSCÁVEL, 3/4", COM ACABAMENTO E CANOPLA CROMADOS. FORNECIDO E INSTALADO EM RAMAL DE ÁGUA. AF_12/2014</v>
          </cell>
          <cell r="I4534" t="str">
            <v>UN</v>
          </cell>
          <cell r="J4534" t="str">
            <v>COEFICIENTE DE REPRESENTATIVIDADE</v>
          </cell>
          <cell r="K4534" t="str">
            <v>60,03</v>
          </cell>
        </row>
        <row r="4535">
          <cell r="G4535">
            <v>89986</v>
          </cell>
          <cell r="H4535" t="str">
            <v>REGISTRO DE GAVETA BRUTO, LATÃO, ROSCÁVEL, 1/2", COM ACABAMENTO E CANOPLA CROMADOS. FORNECIDO E INSTALADO EM RAMAL DE ÁGUA. AF_12/2014</v>
          </cell>
          <cell r="I4535" t="str">
            <v>UN</v>
          </cell>
          <cell r="J4535" t="str">
            <v>COEFICIENTE DE REPRESENTATIVIDADE</v>
          </cell>
          <cell r="K4535" t="str">
            <v>56,94</v>
          </cell>
        </row>
        <row r="4536">
          <cell r="G4536">
            <v>89987</v>
          </cell>
          <cell r="H4536" t="str">
            <v>REGISTRO DE GAVETA BRUTO, LATÃO, ROSCÁVEL, 3/4", COM ACABAMENTO E CANOPLA CROMADOS. FORNECIDO E INSTALADO EM RAMAL DE ÁGUA. AF_12/2014</v>
          </cell>
          <cell r="I4536" t="str">
            <v>UN</v>
          </cell>
          <cell r="J4536" t="str">
            <v>COEFICIENTE DE REPRESENTATIVIDADE</v>
          </cell>
          <cell r="K4536" t="str">
            <v>63,12</v>
          </cell>
        </row>
        <row r="4537">
          <cell r="G4537">
            <v>90371</v>
          </cell>
          <cell r="H4537" t="str">
            <v>REGISTRO DE ESFERA, PVC, ROSCÁVEL, 3/4", FORNECIDO E INSTALADO EM RAMAL DE ÁGUA. AF_03/2015</v>
          </cell>
          <cell r="I4537" t="str">
            <v>UN</v>
          </cell>
          <cell r="J4537" t="str">
            <v>COEFICIENTE DE REPRESENTATIVIDADE</v>
          </cell>
          <cell r="K4537" t="str">
            <v>16,00</v>
          </cell>
        </row>
        <row r="4538">
          <cell r="G4538">
            <v>94489</v>
          </cell>
          <cell r="H4538" t="str">
            <v>REGISTRO DE ESFERA, PVC, SOLDÁVEL, DN  25 MM, INSTALADO EM RESERVAÇÃO DE ÁGUA DE EDIFICAÇÃO QUE POSSUA RESERVATÓRIO DE FIBRA/FIBROCIMENTO   FORNECIMENTO E INSTALAÇÃO. AF_06/2016</v>
          </cell>
          <cell r="I4538" t="str">
            <v>UN</v>
          </cell>
          <cell r="J4538" t="str">
            <v>COEFICIENTE DE REPRESENTATIVIDADE</v>
          </cell>
          <cell r="K4538" t="str">
            <v>13,79</v>
          </cell>
        </row>
        <row r="4539">
          <cell r="G4539">
            <v>94490</v>
          </cell>
          <cell r="H4539" t="str">
            <v>REGISTRO DE ESFERA, PVC, SOLDÁVEL, DN  32 MM, INSTALADO EM RESERVAÇÃO DE ÁGUA DE EDIFICAÇÃO QUE POSSUA RESERVATÓRIO DE FIBRA/FIBROCIMENTO   FORNECIMENTO E INSTALAÇÃO. AF_06/2016</v>
          </cell>
          <cell r="I4539" t="str">
            <v>UN</v>
          </cell>
          <cell r="J4539" t="str">
            <v>COEFICIENTE DE REPRESENTATIVIDADE</v>
          </cell>
          <cell r="K4539" t="str">
            <v>22,80</v>
          </cell>
        </row>
        <row r="4540">
          <cell r="G4540">
            <v>94491</v>
          </cell>
          <cell r="H4540" t="str">
            <v>REGISTRO DE ESFERA, PVC, SOLDÁVEL, DN  40 MM, INSTALADO EM RESERVAÇÃO DE ÁGUA DE EDIFICAÇÃO QUE POSSUA RESERVATÓRIO DE FIBRA/FIBROCIMENTO   FORNECIMENTO E INSTALAÇÃO. AF_06/2016</v>
          </cell>
          <cell r="I4540" t="str">
            <v>UN</v>
          </cell>
          <cell r="J4540" t="str">
            <v>COEFICIENTE DE REPRESENTATIVIDADE</v>
          </cell>
          <cell r="K4540" t="str">
            <v>32,21</v>
          </cell>
        </row>
        <row r="4541">
          <cell r="G4541">
            <v>94492</v>
          </cell>
          <cell r="H4541" t="str">
            <v>REGISTRO DE ESFERA, PVC, SOLDÁVEL, DN  50 MM, INSTALADO EM RESERVAÇÃO DE ÁGUA DE EDIFICAÇÃO QUE POSSUA RESERVATÓRIO DE FIBRA/FIBROCIMENTO   FORNECIMENTO E INSTALAÇÃO. AF_06/2016</v>
          </cell>
          <cell r="I4541" t="str">
            <v>UN</v>
          </cell>
          <cell r="J4541" t="str">
            <v>COEFICIENTE DE REPRESENTATIVIDADE</v>
          </cell>
          <cell r="K4541" t="str">
            <v>32,87</v>
          </cell>
        </row>
        <row r="4542">
          <cell r="G4542">
            <v>94493</v>
          </cell>
          <cell r="H4542" t="str">
            <v>REGISTRO DE ESFERA, PVC, SOLDÁVEL, DN  60 MM, INSTALADO EM RESERVAÇÃO DE ÁGUA DE EDIFICAÇÃO QUE POSSUA RESERVATÓRIO DE FIBRA/FIBROCIMENTO   FORNECIMENTO E INSTALAÇÃO. AF_06/2016</v>
          </cell>
          <cell r="I4542" t="str">
            <v>UN</v>
          </cell>
          <cell r="J4542" t="str">
            <v>COEFICIENTE DE REPRESENTATIVIDADE</v>
          </cell>
          <cell r="K4542" t="str">
            <v>60,48</v>
          </cell>
        </row>
        <row r="4543">
          <cell r="G4543">
            <v>94494</v>
          </cell>
          <cell r="H4543" t="str">
            <v>REGISTRO DE GAVETA BRUTO, LATÃO, ROSCÁVEL, 3/4, INSTALADO EM RESERVAÇÃO DE ÁGUA DE EDIFICAÇÃO QUE POSSUA RESERVATÓRIO DE FIBRA/FIBROCIMENTO  FORNECIMENTO E INSTALAÇÃO. AF_06/2016</v>
          </cell>
          <cell r="I4543" t="str">
            <v>UN</v>
          </cell>
          <cell r="J4543" t="str">
            <v>COEFICIENTE DE REPRESENTATIVIDADE</v>
          </cell>
          <cell r="K4543" t="str">
            <v>46,95</v>
          </cell>
        </row>
        <row r="4544">
          <cell r="G4544">
            <v>94495</v>
          </cell>
          <cell r="H4544" t="str">
            <v>REGISTRO DE GAVETA BRUTO, LATÃO, ROSCÁVEL, 1, INSTALADO EM RESERVAÇÃO DE ÁGUA DE EDIFICAÇÃO QUE POSSUA RESERVATÓRIO DE FIBRA/FIBROCIMENTO  FORNECIMENTO E INSTALAÇÃO. AF_06/2016</v>
          </cell>
          <cell r="I4544" t="str">
            <v>UN</v>
          </cell>
          <cell r="J4544" t="str">
            <v>COEFICIENTE DE REPRESENTATIVIDADE</v>
          </cell>
          <cell r="K4544" t="str">
            <v>59,85</v>
          </cell>
        </row>
        <row r="4545">
          <cell r="G4545">
            <v>94496</v>
          </cell>
          <cell r="H4545" t="str">
            <v>REGISTRO DE GAVETA BRUTO, LATÃO, ROSCÁVEL, 1 1/4, INSTALADO EM RESERVAÇÃO DE ÁGUA DE EDIFICAÇÃO QUE POSSUA RESERVATÓRIO DE FIBRA/FIBROCIMENTO  FORNECIMENTO E INSTALAÇÃO. AF_06/2016</v>
          </cell>
          <cell r="I4545" t="str">
            <v>UN</v>
          </cell>
          <cell r="J4545" t="str">
            <v>COEFICIENTE DE REPRESENTATIVIDADE</v>
          </cell>
          <cell r="K4545" t="str">
            <v>73,24</v>
          </cell>
        </row>
        <row r="4546">
          <cell r="G4546">
            <v>94497</v>
          </cell>
          <cell r="H4546" t="str">
            <v>REGISTRO DE GAVETA BRUTO, LATÃO, ROSCÁVEL, 1 1/2, INSTALADO EM RESERVAÇÃO DE ÁGUA DE EDIFICAÇÃO QUE POSSUA RESERVATÓRIO DE FIBRA/FIBROCIMENTO  FORNECIMENTO E INSTALAÇÃO. AF_06/2016</v>
          </cell>
          <cell r="I4546" t="str">
            <v>UN</v>
          </cell>
          <cell r="J4546" t="str">
            <v>COEFICIENTE DE REPRESENTATIVIDADE</v>
          </cell>
          <cell r="K4546" t="str">
            <v>85,83</v>
          </cell>
        </row>
        <row r="4547">
          <cell r="G4547">
            <v>94498</v>
          </cell>
          <cell r="H4547" t="str">
            <v>REGISTRO DE GAVETA BRUTO, LATÃO, ROSCÁVEL, 2, INSTALADO EM RESERVAÇÃO DE ÁGUA DE EDIFICAÇÃO QUE POSSUA RESERVATÓRIO DE FIBRA/FIBROCIMENTO  FORNECIMENTO E INSTALAÇÃO. AF_06/2016</v>
          </cell>
          <cell r="I4547" t="str">
            <v>UN</v>
          </cell>
          <cell r="J4547" t="str">
            <v>COEFICIENTE DE REPRESENTATIVIDADE</v>
          </cell>
          <cell r="K4547" t="str">
            <v>110,85</v>
          </cell>
        </row>
        <row r="4548">
          <cell r="G4548">
            <v>94499</v>
          </cell>
          <cell r="H4548" t="str">
            <v>REGISTRO DE GAVETA BRUTO, LATÃO, ROSCÁVEL, 2 1/2, INSTALADO EM RESERVAÇÃO DE ÁGUA DE EDIFICAÇÃO QUE POSSUA RESERVATÓRIO DE FIBRA/FIBROCIMENTO  FORNECIMENTO E INSTALAÇÃO. AF_06/2016</v>
          </cell>
          <cell r="I4548" t="str">
            <v>UN</v>
          </cell>
          <cell r="J4548" t="str">
            <v>COEFICIENTE DE REPRESENTATIVIDADE</v>
          </cell>
          <cell r="K4548" t="str">
            <v>201,42</v>
          </cell>
        </row>
        <row r="4549">
          <cell r="G4549">
            <v>94500</v>
          </cell>
          <cell r="H4549" t="str">
            <v>REGISTRO DE GAVETA BRUTO, LATÃO, ROSCÁVEL, 3, INSTALADO EM RESERVAÇÃO DE ÁGUA DE EDIFICAÇÃO QUE POSSUA RESERVATÓRIO DE FIBRA/FIBROCIMENTO  FORNECIMENTO E INSTALAÇÃO. AF_06/2016</v>
          </cell>
          <cell r="I4549" t="str">
            <v>UN</v>
          </cell>
          <cell r="J4549" t="str">
            <v>COEFICIENTE DE REPRESENTATIVIDADE</v>
          </cell>
          <cell r="K4549" t="str">
            <v>239,50</v>
          </cell>
        </row>
        <row r="4550">
          <cell r="G4550">
            <v>94501</v>
          </cell>
          <cell r="H4550" t="str">
            <v>REGISTRO DE GAVETA BRUTO, LATÃO, ROSCÁVEL, 4, INSTALADO EM RESERVAÇÃO DE ÁGUA DE EDIFICAÇÃO QUE POSSUA RESERVATÓRIO DE FIBRA/FIBROCIMENTO  FORNECIMENTO E INSTALAÇÃO. AF_06/2016</v>
          </cell>
          <cell r="I4550" t="str">
            <v>UN</v>
          </cell>
          <cell r="J4550" t="str">
            <v>COEFICIENTE DE REPRESENTATIVIDADE</v>
          </cell>
          <cell r="K4550" t="str">
            <v>468,97</v>
          </cell>
        </row>
        <row r="4551">
          <cell r="G4551">
            <v>94792</v>
          </cell>
          <cell r="H4551" t="str">
            <v>REGISTRO DE GAVETA BRUTO, LATÃO, ROSCÁVEL, 1, COM ACABAMENTO E CANOPLA CROMADOS, INSTALADO EM RESERVAÇÃO DE ÁGUA DE EDIFICAÇÃO QUE POSSUA RESERVATÓRIO DE FIBRA/FIBROCIMENTO  FORNECIMENTO E INSTALAÇÃO. AF_06/2016</v>
          </cell>
          <cell r="I4551" t="str">
            <v>UN</v>
          </cell>
          <cell r="J4551" t="str">
            <v>COEFICIENTE DE REPRESENTATIVIDADE</v>
          </cell>
          <cell r="K4551" t="str">
            <v>91,24</v>
          </cell>
        </row>
        <row r="4552">
          <cell r="G4552">
            <v>94793</v>
          </cell>
          <cell r="H4552" t="str">
            <v>REGISTRO DE GAVETA BRUTO, LATÃO, ROSCÁVEL, 1 1/4, COM ACABAMENTO E CANOPLA CROMADOS, INSTALADO EM RESERVAÇÃO DE ÁGUA DE EDIFICAÇÃO QUE POSSUA RESERVATÓRIO DE FIBRA/FIBROCIMENTO  FORNECIMENTO E INSTALAÇÃO. AF_06/2016</v>
          </cell>
          <cell r="I4552" t="str">
            <v>UN</v>
          </cell>
          <cell r="J4552" t="str">
            <v>COEFICIENTE DE REPRESENTATIVIDADE</v>
          </cell>
          <cell r="K4552" t="str">
            <v>117,85</v>
          </cell>
        </row>
        <row r="4553">
          <cell r="G4553">
            <v>94794</v>
          </cell>
          <cell r="H4553" t="str">
            <v>REGISTRO DE GAVETA BRUTO, LATÃO, ROSCÁVEL, 1 1/2, COM ACABAMENTO E CANOPLA CROMADOS, INSTALADO EM RESERVAÇÃO DE ÁGUA DE EDIFICAÇÃO QUE POSSUA RESERVATÓRIO DE FIBRA/FIBROCIMENTO  FORNECIMENTO E INSTALAÇÃO. AF_06/2016</v>
          </cell>
          <cell r="I4553" t="str">
            <v>UN</v>
          </cell>
          <cell r="J4553" t="str">
            <v>COEFICIENTE DE REPRESENTATIVIDADE</v>
          </cell>
          <cell r="K4553" t="str">
            <v>122,10</v>
          </cell>
        </row>
        <row r="4554">
          <cell r="G4554">
            <v>94795</v>
          </cell>
          <cell r="H4554" t="str">
            <v>TORNEIRA DE BOIA, ROSCÁVEL, 1/2 , FORNECIDA E INSTALADA EM RESERVAÇÃO DE ÁGUA. AF_06/2016</v>
          </cell>
          <cell r="I4554" t="str">
            <v>UN</v>
          </cell>
          <cell r="J4554" t="str">
            <v>COEFICIENTE DE REPRESENTATIVIDADE</v>
          </cell>
          <cell r="K4554" t="str">
            <v>22,08</v>
          </cell>
        </row>
        <row r="4555">
          <cell r="G4555">
            <v>94796</v>
          </cell>
          <cell r="H4555" t="str">
            <v>TORNEIRA DE BOIA, ROSCÁVEL, 3/4 , FORNECIDA E INSTALADA EM RESERVAÇÃO DE ÁGUA. AF_06/2016</v>
          </cell>
          <cell r="I4555" t="str">
            <v>UN</v>
          </cell>
          <cell r="J4555" t="str">
            <v>COEFICIENTE DE REPRESENTATIVIDADE</v>
          </cell>
          <cell r="K4555" t="str">
            <v>25,70</v>
          </cell>
        </row>
        <row r="4556">
          <cell r="G4556">
            <v>94797</v>
          </cell>
          <cell r="H4556" t="str">
            <v>TORNEIRA DE BOIA, ROSCÁVEL, 1, FORNECIDA E INSTALADA EM RESERVAÇÃO DE ÁGUA. AF_06/2016</v>
          </cell>
          <cell r="I4556" t="str">
            <v>UN</v>
          </cell>
          <cell r="J4556" t="str">
            <v>COEFICIENTE DE REPRESENTATIVIDADE</v>
          </cell>
          <cell r="K4556" t="str">
            <v>39,13</v>
          </cell>
        </row>
        <row r="4557">
          <cell r="G4557">
            <v>94798</v>
          </cell>
          <cell r="H4557" t="str">
            <v>TORNEIRA DE BOIA, ROSCÁVEL, 1 1/4 , FORNECIDA E INSTALADA EM RESERVAÇÃO DE ÁGUA. AF_06/2016</v>
          </cell>
          <cell r="I4557" t="str">
            <v>UN</v>
          </cell>
          <cell r="J4557" t="str">
            <v>COEFICIENTE DE REPRESENTATIVIDADE</v>
          </cell>
          <cell r="K4557" t="str">
            <v>84,96</v>
          </cell>
        </row>
        <row r="4558">
          <cell r="G4558">
            <v>94799</v>
          </cell>
          <cell r="H4558" t="str">
            <v>TORNEIRA DE BOIA, ROSCÁVEL, 1 1/2 , FORNECIDA E INSTALADA EM RESERVAÇÃO DE ÁGUA. AF_06/2016</v>
          </cell>
          <cell r="I4558" t="str">
            <v>UN</v>
          </cell>
          <cell r="J4558" t="str">
            <v>COEFICIENTE DE REPRESENTATIVIDADE</v>
          </cell>
          <cell r="K4558" t="str">
            <v>82,41</v>
          </cell>
        </row>
        <row r="4559">
          <cell r="G4559">
            <v>94800</v>
          </cell>
          <cell r="H4559" t="str">
            <v>TORNEIRA DE BOIA, ROSCÁVEL, 2, FORNECIDA E INSTALADA EM RESERVAÇÃO DE ÁGUA. AF_06/2016</v>
          </cell>
          <cell r="I4559" t="str">
            <v>UN</v>
          </cell>
          <cell r="J4559" t="str">
            <v>COEFICIENTE DE REPRESENTATIVIDADE</v>
          </cell>
          <cell r="K4559" t="str">
            <v>140,40</v>
          </cell>
        </row>
        <row r="4560">
          <cell r="G4560">
            <v>95248</v>
          </cell>
          <cell r="H4560" t="str">
            <v>VÁLVULA DE ESFERA BRUTA, BRONZE, ROSCÁVEL, 1/2  , INSTALADO EM RESERVAÇÃO DE ÁGUA DE EDIFICAÇÃO QUE POSSUA RESERVATÓRIO DE FIBRA/FIBROCIMENTO - FORNECIMENTO E INSTALAÇÃO. AF_06/2016</v>
          </cell>
          <cell r="I4560" t="str">
            <v>UN</v>
          </cell>
          <cell r="J4560" t="str">
            <v>COEFICIENTE DE REPRESENTATIVIDADE</v>
          </cell>
          <cell r="K4560" t="str">
            <v>56,34</v>
          </cell>
        </row>
        <row r="4561">
          <cell r="G4561">
            <v>95249</v>
          </cell>
          <cell r="H4561" t="str">
            <v>VÁLVULA DE ESFERA BRUTA, BRONZE, ROSCÁVEL, 3/4'', INSTALADO EM RESERVAÇÃO DE ÁGUA DE EDIFICAÇÃO QUE POSSUA RESERVATÓRIO DE FIBRA/FIBROCIMENTO - FORNECIMENTO E INSTALAÇÃO. AF_06/2016</v>
          </cell>
          <cell r="I4561" t="str">
            <v>UN</v>
          </cell>
          <cell r="J4561" t="str">
            <v>COEFICIENTE DE REPRESENTATIVIDADE</v>
          </cell>
          <cell r="K4561" t="str">
            <v>61,23</v>
          </cell>
        </row>
        <row r="4562">
          <cell r="G4562">
            <v>95250</v>
          </cell>
          <cell r="H4562" t="str">
            <v>VÁLVULA DE ESFERA BRUTA, BRONZE, ROSCÁVEL, 1'', INSTALADO EM RESERVAÇÃO DE ÁGUA DE EDIFICAÇÃO QUE POSSUA RESERVATÓRIO DE FIBRA/FIBROCIMENTO -   FORNECIMENTO E INSTALAÇÃO. AF_06/2016</v>
          </cell>
          <cell r="I4562" t="str">
            <v>UN</v>
          </cell>
          <cell r="J4562" t="str">
            <v>COEFICIENTE DE REPRESENTATIVIDADE</v>
          </cell>
          <cell r="K4562" t="str">
            <v>74,03</v>
          </cell>
        </row>
        <row r="4563">
          <cell r="G4563">
            <v>95251</v>
          </cell>
          <cell r="H4563" t="str">
            <v>VÁLVULA DE ESFERA BRUTA, BRONZE, ROSCÁVEL, 1 1/4'', INSTALADO EM RESERVAÇÃO DE ÁGUA DE EDIFICAÇÃO QUE POSSUA RESERVATÓRIO DE FIBRA/FIBROCIMENTO -   FORNECIMENTO E INSTALAÇÃO. AF_06/2016</v>
          </cell>
          <cell r="I4563" t="str">
            <v>UN</v>
          </cell>
          <cell r="J4563" t="str">
            <v>COEFICIENTE DE REPRESENTATIVIDADE</v>
          </cell>
          <cell r="K4563" t="str">
            <v>98,87</v>
          </cell>
        </row>
        <row r="4564">
          <cell r="G4564">
            <v>95252</v>
          </cell>
          <cell r="H4564" t="str">
            <v>VÁLVULA DE ESFERA BRUTA, BRONZE, ROSCÁVEL, 1 1/2'', INSTALADO EM RESERVAÇÃO DE ÁGUA DE EDIFICAÇÃO QUE POSSUA RESERVATÓRIO DE FIBRA/FIBROCIMENTO -   FORNECIMENTO E INSTALAÇÃO. AF_06/2016</v>
          </cell>
          <cell r="I4564" t="str">
            <v>UN</v>
          </cell>
          <cell r="J4564" t="str">
            <v>COEFICIENTE DE REPRESENTATIVIDADE</v>
          </cell>
          <cell r="K4564" t="str">
            <v>113,95</v>
          </cell>
        </row>
        <row r="4565">
          <cell r="G4565">
            <v>95253</v>
          </cell>
          <cell r="H4565" t="str">
            <v>VÁLVULA DE ESFERA BRUTA, BRONZE, ROSCÁVEL, 2'', INSTALADO EM RESERVAÇÃO DE ÁGUA DE EDIFICAÇÃO QUE POSSUA RESERVATÓRIO DE FIBRA/FIBROCIMENTO - FORNECIMENTO E INSTALAÇÃO. AF_06/2016</v>
          </cell>
          <cell r="I4565" t="str">
            <v>UN</v>
          </cell>
          <cell r="J4565" t="str">
            <v>COEFICIENTE DE REPRESENTATIVIDADE</v>
          </cell>
          <cell r="K4565" t="str">
            <v>163,25</v>
          </cell>
        </row>
        <row r="4566">
          <cell r="G4566">
            <v>99619</v>
          </cell>
          <cell r="H4566" t="str">
            <v>VÁLVULA DE RETENÇÃO HORIZONTAL, DE BRONZE, ROSCÁVEL, 3/4" - FORNECIMENTO E INSTALAÇÃO. AF_01/2019</v>
          </cell>
          <cell r="I4566" t="str">
            <v>UN</v>
          </cell>
          <cell r="J4566" t="str">
            <v>ATRIBUÍDO SÃO PAULO</v>
          </cell>
          <cell r="K4566" t="str">
            <v>59,46</v>
          </cell>
        </row>
        <row r="4567">
          <cell r="G4567">
            <v>99620</v>
          </cell>
          <cell r="H4567" t="str">
            <v>VÁLVULA DE RETENÇÃO HORIZONTAL, DE BRONZE, ROSCÁVEL, 1" - FORNECIMENTO E INSTALAÇÃO. AF_01/2019</v>
          </cell>
          <cell r="I4567" t="str">
            <v>UN</v>
          </cell>
          <cell r="J4567" t="str">
            <v>ATRIBUÍDO SÃO PAULO</v>
          </cell>
          <cell r="K4567" t="str">
            <v>96,61</v>
          </cell>
        </row>
        <row r="4568">
          <cell r="G4568">
            <v>99621</v>
          </cell>
          <cell r="H4568" t="str">
            <v>VÁLVULA DE RETENÇÃO HORIZONTAL, DE BRONZE, ROSCÁVEL, 1 1/4" - FORNECIMENTO E INSTALAÇÃO. AF_01/2019</v>
          </cell>
          <cell r="I4568" t="str">
            <v>UN</v>
          </cell>
          <cell r="J4568" t="str">
            <v>ATRIBUÍDO SÃO PAULO</v>
          </cell>
          <cell r="K4568" t="str">
            <v>132,99</v>
          </cell>
        </row>
        <row r="4569">
          <cell r="G4569">
            <v>99622</v>
          </cell>
          <cell r="H4569" t="str">
            <v>VÁLVULA DE RETENÇÃO HORIZONTAL, DE BRONZE, ROSCÁVEL, 1 1/2"  - FORNECIMENTO E INSTALAÇÃO. AF_01/2019</v>
          </cell>
          <cell r="I4569" t="str">
            <v>UN</v>
          </cell>
          <cell r="J4569" t="str">
            <v>ATRIBUÍDO SÃO PAULO</v>
          </cell>
          <cell r="K4569" t="str">
            <v>145,65</v>
          </cell>
        </row>
        <row r="4570">
          <cell r="G4570">
            <v>99623</v>
          </cell>
          <cell r="H4570" t="str">
            <v>VÁLVULA DE RETENÇÃO HORIZONTAL, DE BRONZE, ROSCÁVEL, 2"  - FORNECIMENTO E INSTALAÇÃO. AF_01/2019</v>
          </cell>
          <cell r="I4570" t="str">
            <v>UN</v>
          </cell>
          <cell r="J4570" t="str">
            <v>ATRIBUÍDO SÃO PAULO</v>
          </cell>
          <cell r="K4570" t="str">
            <v>195,15</v>
          </cell>
        </row>
        <row r="4571">
          <cell r="G4571">
            <v>99624</v>
          </cell>
          <cell r="H4571" t="str">
            <v>VÁLVULA DE RETENÇÃO HORIZONTAL, DE BRONZE, ROSCÁVEL, 2 1/2" - FORNECIMENTO E INSTALAÇÃO. AF_01/2019</v>
          </cell>
          <cell r="I4571" t="str">
            <v>UN</v>
          </cell>
          <cell r="J4571" t="str">
            <v>ATRIBUÍDO SÃO PAULO</v>
          </cell>
          <cell r="K4571" t="str">
            <v>267,67</v>
          </cell>
        </row>
        <row r="4572">
          <cell r="G4572">
            <v>99625</v>
          </cell>
          <cell r="H4572" t="str">
            <v>VÁLVULA DE RETENÇÃO HORIZONTAL, DE BRONZE, ROSCÁVEL, 3" - FORNECIMENTO E INSTALAÇÃO. AF_01/2019</v>
          </cell>
          <cell r="I4572" t="str">
            <v>UN</v>
          </cell>
          <cell r="J4572" t="str">
            <v>ATRIBUÍDO SÃO PAULO</v>
          </cell>
          <cell r="K4572" t="str">
            <v>360,84</v>
          </cell>
        </row>
        <row r="4573">
          <cell r="G4573">
            <v>99626</v>
          </cell>
          <cell r="H4573" t="str">
            <v>VÁLVULA DE RETENÇÃO HORIZONTAL, DE BRONZE, ROSCÁVEL, 4" - FORNECIMENTO E INSTALAÇÃO. AF_01/2019</v>
          </cell>
          <cell r="I4573" t="str">
            <v>UN</v>
          </cell>
          <cell r="J4573" t="str">
            <v>ATRIBUÍDO SÃO PAULO</v>
          </cell>
          <cell r="K4573" t="str">
            <v>544,37</v>
          </cell>
        </row>
        <row r="4574">
          <cell r="G4574">
            <v>99627</v>
          </cell>
          <cell r="H4574" t="str">
            <v>VÁLVULA DE RETENÇÃO VERTICAL, DE BRONZE, ROSCÁVEL, 1/2" - FORNECIMENTO E INSTALAÇÃO. AF_01/2019</v>
          </cell>
          <cell r="I4574" t="str">
            <v>UN</v>
          </cell>
          <cell r="J4574" t="str">
            <v>ATRIBUÍDO SÃO PAULO</v>
          </cell>
          <cell r="K4574" t="str">
            <v>57,08</v>
          </cell>
        </row>
        <row r="4575">
          <cell r="G4575">
            <v>99628</v>
          </cell>
          <cell r="H4575" t="str">
            <v>VÁLVULA DE RETENÇÃO VERTICAL, DE BRONZE, ROSCÁVEL, 3/4" - FORNECIMENTO E INSTALAÇÃO. AF_01/2019</v>
          </cell>
          <cell r="I4575" t="str">
            <v>UN</v>
          </cell>
          <cell r="J4575" t="str">
            <v>ATRIBUÍDO SÃO PAULO</v>
          </cell>
          <cell r="K4575" t="str">
            <v>40,46</v>
          </cell>
        </row>
        <row r="4576">
          <cell r="G4576">
            <v>99629</v>
          </cell>
          <cell r="H4576" t="str">
            <v>VÁLVULA DE RETENÇÃO VERTICAL, DE BRONZE, ROSCÁVEL, 1" - FORNECIMENTO E INSTALAÇÃO. AF_01/2019</v>
          </cell>
          <cell r="I4576" t="str">
            <v>UN</v>
          </cell>
          <cell r="J4576" t="str">
            <v>ATRIBUÍDO SÃO PAULO</v>
          </cell>
          <cell r="K4576" t="str">
            <v>61,73</v>
          </cell>
        </row>
        <row r="4577">
          <cell r="G4577">
            <v>99630</v>
          </cell>
          <cell r="H4577" t="str">
            <v>VÁLVULA DE RETENÇÃO VERTICAL, DE BRONZE, ROSCÁVEL, 1 1/4" - FORNECIMENTO E INSTALAÇÃO. AF_01/2019</v>
          </cell>
          <cell r="I4577" t="str">
            <v>UN</v>
          </cell>
          <cell r="J4577" t="str">
            <v>ATRIBUÍDO SÃO PAULO</v>
          </cell>
          <cell r="K4577" t="str">
            <v>80,90</v>
          </cell>
        </row>
        <row r="4578">
          <cell r="G4578">
            <v>99631</v>
          </cell>
          <cell r="H4578" t="str">
            <v>VÁLVULA DE RETENÇÃO VERTICAL, DE BRONZE, ROSCÁVEL, 1 1/2" - FORNECIMENTO E INSTALAÇÃO. AF_01/2019</v>
          </cell>
          <cell r="I4578" t="str">
            <v>UN</v>
          </cell>
          <cell r="J4578" t="str">
            <v>ATRIBUÍDO SÃO PAULO</v>
          </cell>
          <cell r="K4578" t="str">
            <v>89,36</v>
          </cell>
        </row>
        <row r="4579">
          <cell r="G4579">
            <v>99632</v>
          </cell>
          <cell r="H4579" t="str">
            <v>VÁLVULA DE RETENÇÃO VERTICAL, DE BRONZE, ROSCÁVEL, 2" - FORNECIMENTO E INSTALAÇÃO. AF_01/2019</v>
          </cell>
          <cell r="I4579" t="str">
            <v>UN</v>
          </cell>
          <cell r="J4579" t="str">
            <v>ATRIBUÍDO SÃO PAULO</v>
          </cell>
          <cell r="K4579" t="str">
            <v>119,88</v>
          </cell>
        </row>
        <row r="4580">
          <cell r="G4580">
            <v>99633</v>
          </cell>
          <cell r="H4580" t="str">
            <v>VÁLVULA DE RETENÇÃO VERTICAL, DE BRONZE, ROSCÁVEL, 3" - FORNECIMENTO E INSTALAÇÃO. AF_01/2019</v>
          </cell>
          <cell r="I4580" t="str">
            <v>UN</v>
          </cell>
          <cell r="J4580" t="str">
            <v>ATRIBUÍDO SÃO PAULO</v>
          </cell>
          <cell r="K4580" t="str">
            <v>232,05</v>
          </cell>
        </row>
        <row r="4581">
          <cell r="G4581">
            <v>99634</v>
          </cell>
          <cell r="H4581" t="str">
            <v>VÁLVULA DE RETENÇÃO VERTICAL, DE BRONZE, ROSCÁVEL, 4" - FORNECIMENTO E INSTALAÇÃO. AF_01/2019</v>
          </cell>
          <cell r="I4581" t="str">
            <v>UN</v>
          </cell>
          <cell r="J4581" t="str">
            <v>ATRIBUÍDO SÃO PAULO</v>
          </cell>
          <cell r="K4581" t="str">
            <v>382,34</v>
          </cell>
        </row>
        <row r="4582">
          <cell r="G4582">
            <v>99635</v>
          </cell>
          <cell r="H4582" t="str">
            <v>VÁLVULA DE DESCARGA METÁLICA, BASE 1 1/2 ", ACABAMENTO METALICO CROMADO - FORNECIMENTO E INSTALAÇÃO. AF_01/2019</v>
          </cell>
          <cell r="I4582" t="str">
            <v>UN</v>
          </cell>
          <cell r="J4582" t="str">
            <v>COEFICIENTE DE REPRESENTATIVIDADE</v>
          </cell>
          <cell r="K4582" t="str">
            <v>188,97</v>
          </cell>
        </row>
        <row r="4583">
          <cell r="G4583">
            <v>95634</v>
          </cell>
          <cell r="H4583" t="str">
            <v>KIT CAVALETE PARA MEDIÇÃO DE ÁGUA - ENTRADA PRINCIPAL, EM PVC SOLDÁVEL DN 20 (½")   FORNECIMENTO E INSTALAÇÃO (EXCLUSIVE HIDRÔMETRO). AF_11/2016</v>
          </cell>
          <cell r="I4583" t="str">
            <v>UN</v>
          </cell>
          <cell r="J4583" t="str">
            <v>COEFICIENTE DE REPRESENTATIVIDADE</v>
          </cell>
          <cell r="K4583" t="str">
            <v>112,88</v>
          </cell>
        </row>
        <row r="4584">
          <cell r="G4584">
            <v>95635</v>
          </cell>
          <cell r="H4584" t="str">
            <v>KIT CAVALETE PARA MEDIÇÃO DE ÁGUA - ENTRADA PRINCIPAL, EM PVC SOLDÁVEL DN 25 (¾")   FORNECIMENTO E INSTALAÇÃO (EXCLUSIVE HIDRÔMETRO). AF_11/2016</v>
          </cell>
          <cell r="I4584" t="str">
            <v>UN</v>
          </cell>
          <cell r="J4584" t="str">
            <v>COEFICIENTE DE REPRESENTATIVIDADE</v>
          </cell>
          <cell r="K4584" t="str">
            <v>122,70</v>
          </cell>
        </row>
        <row r="4585">
          <cell r="G4585">
            <v>95637</v>
          </cell>
          <cell r="H4585" t="str">
            <v>KIT CAVALETE PARA MEDIÇÃO DE ÁGUA - ENTRADA PRINCIPAL, EM AÇO GALVANIZADO DN 32 (1 ¼)  FORNECIMENTO E INSTALAÇÃO (EXCLUSIVE HIDRÔMETRO). AF_11/2016</v>
          </cell>
          <cell r="I4585" t="str">
            <v>UN</v>
          </cell>
          <cell r="J4585" t="str">
            <v>ATRIBUÍDO SÃO PAULO</v>
          </cell>
          <cell r="K4585" t="str">
            <v>341,33</v>
          </cell>
        </row>
        <row r="4586">
          <cell r="G4586">
            <v>95638</v>
          </cell>
          <cell r="H4586" t="str">
            <v>KIT CAVALETE PARA MEDIÇÃO DE ÁGUA - ENTRADA PRINCIPAL, EM AÇO GALVANIZADO DN 40 (1 ½)  FORNECIMENTO E INSTALAÇÃO (EXCLUSIVE HIDRÔMETRO). AF_11/2016</v>
          </cell>
          <cell r="I4586" t="str">
            <v>UN</v>
          </cell>
          <cell r="J4586" t="str">
            <v>ATRIBUÍDO SÃO PAULO</v>
          </cell>
          <cell r="K4586" t="str">
            <v>412,67</v>
          </cell>
        </row>
        <row r="4587">
          <cell r="G4587">
            <v>95639</v>
          </cell>
          <cell r="H4587" t="str">
            <v>KIT CAVALETE PARA MEDIÇÃO DE ÁGUA - ENTRADA PRINCIPAL, EM AÇO GALVANIZADO DN 50 (2)  FORNECIMENTO E INSTALAÇÃO (EXCLUSIVE HIDRÔMETRO). AF_11/2016</v>
          </cell>
          <cell r="I4587" t="str">
            <v>UN</v>
          </cell>
          <cell r="J4587" t="str">
            <v>ATRIBUÍDO SÃO PAULO</v>
          </cell>
          <cell r="K4587" t="str">
            <v>518,37</v>
          </cell>
        </row>
        <row r="4588">
          <cell r="G4588">
            <v>95641</v>
          </cell>
          <cell r="H4588" t="str">
            <v>KIT CAVALETE PARA MEDIÇÃO DE ÁGUA - ENTRADA INDIVIDUALIZADA, EM PVC DN 25 (¾), PARA 2 MEDIDORES  FORNECIMENTO E INSTALAÇÃO (EXCLUSIVE HIDRÔMETRO). AF_11/2016</v>
          </cell>
          <cell r="I4588" t="str">
            <v>UN</v>
          </cell>
          <cell r="J4588" t="str">
            <v>COEFICIENTE DE REPRESENTATIVIDADE</v>
          </cell>
          <cell r="K4588" t="str">
            <v>213,55</v>
          </cell>
        </row>
        <row r="4589">
          <cell r="G4589">
            <v>95642</v>
          </cell>
          <cell r="H4589" t="str">
            <v>KIT CAVALETE PARA MEDIÇÃO DE ÁGUA - ENTRADA INDIVIDUALIZADA, EM PVC DN 25 (¾), PARA 3 MEDIDORES  FORNECIMENTO E INSTALAÇÃO (EXCLUSIVE HIDRÔMETRO). AF_11/2016</v>
          </cell>
          <cell r="I4589" t="str">
            <v>UN</v>
          </cell>
          <cell r="J4589" t="str">
            <v>COEFICIENTE DE REPRESENTATIVIDADE</v>
          </cell>
          <cell r="K4589" t="str">
            <v>315,71</v>
          </cell>
        </row>
        <row r="4590">
          <cell r="G4590">
            <v>95643</v>
          </cell>
          <cell r="H4590" t="str">
            <v>KIT CAVALETE PARA MEDIÇÃO DE ÁGUA - ENTRADA INDIVIDUALIZADA, EM PVC DN 25 (¾), PARA 4 MEDIDORES  FORNECIMENTO E INSTALAÇÃO (EXCLUSIVE HIDRÔMETRO). AF_11/2016</v>
          </cell>
          <cell r="I4590" t="str">
            <v>UN</v>
          </cell>
          <cell r="J4590" t="str">
            <v>COEFICIENTE DE REPRESENTATIVIDADE</v>
          </cell>
          <cell r="K4590" t="str">
            <v>413,56</v>
          </cell>
        </row>
        <row r="4591">
          <cell r="G4591">
            <v>95644</v>
          </cell>
          <cell r="H4591" t="str">
            <v>KIT CAVALETE PARA MEDIÇÃO DE ÁGUA - ENTRADA INDIVIDUALIZADA, EM PVC DN 32 (1), PARA 1 MEDIDOR  FORNECIMENTO E INSTALAÇÃO (EXCLUSIVE HIDRÔMETRO). AF_11/2016</v>
          </cell>
          <cell r="I4591" t="str">
            <v>UN</v>
          </cell>
          <cell r="J4591" t="str">
            <v>COEFICIENTE DE REPRESENTATIVIDADE</v>
          </cell>
          <cell r="K4591" t="str">
            <v>153,81</v>
          </cell>
        </row>
        <row r="4592">
          <cell r="G4592">
            <v>95645</v>
          </cell>
          <cell r="H4592" t="str">
            <v>KIT CAVALETE PARA MEDIÇÃO DE ÁGUA - ENTRADA INDIVIDUALIZADA, EM PVC DN 32 (1), PARA 2 MEDIDORES  FORNECIMENTO E INSTALAÇÃO (EXCLUSIVE HIDRÔMETRO). AF_11/2016</v>
          </cell>
          <cell r="I4592" t="str">
            <v>UN</v>
          </cell>
          <cell r="J4592" t="str">
            <v>COEFICIENTE DE REPRESENTATIVIDADE</v>
          </cell>
          <cell r="K4592" t="str">
            <v>283,12</v>
          </cell>
        </row>
        <row r="4593">
          <cell r="G4593">
            <v>95646</v>
          </cell>
          <cell r="H4593" t="str">
            <v>KIT CAVALETE PARA MEDIÇÃO DE ÁGUA - ENTRADA INDIVIDUALIZADA, EM PVC DN 32 (1), PARA 3 MEDIDORES  FORNECIMENTO E INSTALAÇÃO (EXCLUSIVE HIDRÔMETRO). AF_11/2016</v>
          </cell>
          <cell r="I4593" t="str">
            <v>UN</v>
          </cell>
          <cell r="J4593" t="str">
            <v>COEFICIENTE DE REPRESENTATIVIDADE</v>
          </cell>
          <cell r="K4593" t="str">
            <v>421,72</v>
          </cell>
        </row>
        <row r="4594">
          <cell r="G4594">
            <v>95647</v>
          </cell>
          <cell r="H4594" t="str">
            <v>KIT CAVALETE PARA MEDIÇÃO DE ÁGUA - ENTRADA INDIVIDUALIZADA, EM PVC DN 32 (1), PARA 4 MEDIDORES  FORNECIMENTO E INSTALAÇÃO (EXCLUSIVE HIDRÔMETRO). AF_11/2016</v>
          </cell>
          <cell r="I4594" t="str">
            <v>UN</v>
          </cell>
          <cell r="J4594" t="str">
            <v>COEFICIENTE DE REPRESENTATIVIDADE</v>
          </cell>
          <cell r="K4594" t="str">
            <v>553,60</v>
          </cell>
        </row>
        <row r="4595">
          <cell r="G4595">
            <v>95673</v>
          </cell>
          <cell r="H4595" t="str">
            <v>HIDRÔMETRO DN 20 (½), 1,5 M³/H  FORNECIMENTO E INSTALAÇÃO. AF_11/2016</v>
          </cell>
          <cell r="I4595" t="str">
            <v>UN</v>
          </cell>
          <cell r="J4595" t="str">
            <v>ATRIBUÍDO SÃO PAULO</v>
          </cell>
          <cell r="K4595" t="str">
            <v>99,64</v>
          </cell>
        </row>
        <row r="4596">
          <cell r="G4596">
            <v>95674</v>
          </cell>
          <cell r="H4596" t="str">
            <v>HIDRÔMETRO DN 20 (½), 3,0 M³/H  FORNECIMENTO E INSTALAÇÃO. AF_11/2016</v>
          </cell>
          <cell r="I4596" t="str">
            <v>UN</v>
          </cell>
          <cell r="J4596" t="str">
            <v>ATRIBUÍDO SÃO PAULO</v>
          </cell>
          <cell r="K4596" t="str">
            <v>105,88</v>
          </cell>
        </row>
        <row r="4597">
          <cell r="G4597">
            <v>95675</v>
          </cell>
          <cell r="H4597" t="str">
            <v>HIDRÔMETRO DN 25 (¾ ), 5,0 M³/H FORNECIMENTO E INSTALAÇÃO. AF_11/2016</v>
          </cell>
          <cell r="I4597" t="str">
            <v>UN</v>
          </cell>
          <cell r="J4597" t="str">
            <v>ATRIBUÍDO SÃO PAULO</v>
          </cell>
          <cell r="K4597" t="str">
            <v>129,45</v>
          </cell>
        </row>
        <row r="4598">
          <cell r="G4598">
            <v>95676</v>
          </cell>
          <cell r="H4598" t="str">
            <v>CAIXA EM CONCRETO PRÉ-MOLDADO PARA ABRIGO DE HIDRÔMETRO COM DN 20 (½)  FORNECIMENTO E INSTALAÇÃO. AF_11/2016</v>
          </cell>
          <cell r="I4598" t="str">
            <v>UN</v>
          </cell>
          <cell r="J4598" t="str">
            <v>COEFICIENTE DE REPRESENTATIVIDADE</v>
          </cell>
          <cell r="K4598" t="str">
            <v>85,19</v>
          </cell>
        </row>
        <row r="4599">
          <cell r="G4599">
            <v>97741</v>
          </cell>
          <cell r="H4599" t="str">
            <v>KIT CAVALETE PARA MEDIÇÃO DE ÁGUA - ENTRADA INDIVIDUALIZADA, EM PVC DN 25 (¾), PARA 1 MEDIDOR  FORNECIMENTO E INSTALAÇÃO (EXCLUSIVE HIDRÔMETRO). AF_11/2016</v>
          </cell>
          <cell r="I4599" t="str">
            <v>UN</v>
          </cell>
          <cell r="J4599" t="str">
            <v>COEFICIENTE DE REPRESENTATIVIDADE</v>
          </cell>
          <cell r="K4599" t="str">
            <v>118,68</v>
          </cell>
        </row>
        <row r="4600">
          <cell r="G4600">
            <v>72285</v>
          </cell>
          <cell r="H4600" t="str">
            <v>CAIXA DE AREIA 40X40X40CM EM ALVENARIA - EXECUÇÃO</v>
          </cell>
          <cell r="I4600" t="str">
            <v>UN</v>
          </cell>
          <cell r="J4600" t="str">
            <v>COEFICIENTE DE REPRESENTATIVIDADE</v>
          </cell>
          <cell r="K4600" t="str">
            <v>77,94</v>
          </cell>
        </row>
        <row r="4601">
          <cell r="G4601">
            <v>90436</v>
          </cell>
          <cell r="H4601" t="str">
            <v>FURO EM ALVENARIA PARA DIÂMETROS MENORES OU IGUAIS A 40 MM. AF_05/2015</v>
          </cell>
          <cell r="I4601" t="str">
            <v>UN</v>
          </cell>
          <cell r="J4601" t="str">
            <v>COEFICIENTE DE REPRESENTATIVIDADE</v>
          </cell>
          <cell r="K4601" t="str">
            <v>9,84</v>
          </cell>
        </row>
        <row r="4602">
          <cell r="G4602">
            <v>90437</v>
          </cell>
          <cell r="H4602" t="str">
            <v>FURO EM ALVENARIA PARA DIÂMETROS MAIORES QUE 40 MM E MENORES OU IGUAIS A 75 MM. AF_05/2015</v>
          </cell>
          <cell r="I4602" t="str">
            <v>UN</v>
          </cell>
          <cell r="J4602" t="str">
            <v>COEFICIENTE DE REPRESENTATIVIDADE</v>
          </cell>
          <cell r="K4602" t="str">
            <v>23,93</v>
          </cell>
        </row>
        <row r="4603">
          <cell r="G4603">
            <v>90438</v>
          </cell>
          <cell r="H4603" t="str">
            <v>FURO EM ALVENARIA PARA DIÂMETROS MAIORES QUE 75 MM. AF_05/2015</v>
          </cell>
          <cell r="I4603" t="str">
            <v>UN</v>
          </cell>
          <cell r="J4603" t="str">
            <v>COEFICIENTE DE REPRESENTATIVIDADE</v>
          </cell>
          <cell r="K4603" t="str">
            <v>34,31</v>
          </cell>
        </row>
        <row r="4604">
          <cell r="G4604">
            <v>90439</v>
          </cell>
          <cell r="H4604" t="str">
            <v>FURO EM CONCRETO PARA DIÂMETROS MENORES OU IGUAIS A 40 MM. AF_05/2015</v>
          </cell>
          <cell r="I4604" t="str">
            <v>UN</v>
          </cell>
          <cell r="J4604" t="str">
            <v>COEFICIENTE DE REPRESENTATIVIDADE</v>
          </cell>
          <cell r="K4604" t="str">
            <v>39,08</v>
          </cell>
        </row>
        <row r="4605">
          <cell r="G4605">
            <v>90440</v>
          </cell>
          <cell r="H4605" t="str">
            <v>FURO EM CONCRETO PARA DIÂMETROS MAIORES QUE 40 MM E MENORES OU IGUAIS A 75 MM. AF_05/2015</v>
          </cell>
          <cell r="I4605" t="str">
            <v>UN</v>
          </cell>
          <cell r="J4605" t="str">
            <v>COEFICIENTE DE REPRESENTATIVIDADE</v>
          </cell>
          <cell r="K4605" t="str">
            <v>62,61</v>
          </cell>
        </row>
        <row r="4606">
          <cell r="G4606">
            <v>90441</v>
          </cell>
          <cell r="H4606" t="str">
            <v>FURO EM CONCRETO PARA DIÂMETROS MAIORES QUE 75 MM. AF_05/2015</v>
          </cell>
          <cell r="I4606" t="str">
            <v>UN</v>
          </cell>
          <cell r="J4606" t="str">
            <v>COEFICIENTE DE REPRESENTATIVIDADE</v>
          </cell>
          <cell r="K4606" t="str">
            <v>79,97</v>
          </cell>
        </row>
        <row r="4607">
          <cell r="G4607">
            <v>90443</v>
          </cell>
          <cell r="H4607" t="str">
            <v>RASGO EM ALVENARIA PARA RAMAIS/ DISTRIBUIÇÃO COM DIAMETROS MENORES OU IGUAIS A 40 MM. AF_05/2015</v>
          </cell>
          <cell r="I4607" t="str">
            <v>M</v>
          </cell>
          <cell r="J4607" t="str">
            <v>COEFICIENTE DE REPRESENTATIVIDADE</v>
          </cell>
          <cell r="K4607" t="str">
            <v>8,95</v>
          </cell>
        </row>
        <row r="4608">
          <cell r="G4608">
            <v>90444</v>
          </cell>
          <cell r="H4608" t="str">
            <v>RASGO EM CONTRAPISO PARA RAMAIS/ DISTRIBUIÇÃO COM DIÂMETROS MENORES OU IGUAIS A 40 MM. AF_05/2015</v>
          </cell>
          <cell r="I4608" t="str">
            <v>M</v>
          </cell>
          <cell r="J4608" t="str">
            <v>COEFICIENTE DE REPRESENTATIVIDADE</v>
          </cell>
          <cell r="K4608" t="str">
            <v>16,77</v>
          </cell>
        </row>
        <row r="4609">
          <cell r="G4609">
            <v>90445</v>
          </cell>
          <cell r="H4609" t="str">
            <v>RASGO EM CONTRAPISO PARA RAMAIS/ DISTRIBUIÇÃO COM DIÂMETROS MAIORES QUE 40 MM E MENORES OU IGUAIS A 75 MM. AF_05/2015</v>
          </cell>
          <cell r="I4609" t="str">
            <v>M</v>
          </cell>
          <cell r="J4609" t="str">
            <v>COEFICIENTE DE REPRESENTATIVIDADE</v>
          </cell>
          <cell r="K4609" t="str">
            <v>17,91</v>
          </cell>
        </row>
        <row r="4610">
          <cell r="G4610">
            <v>90446</v>
          </cell>
          <cell r="H4610" t="str">
            <v>RASGO EM CONTRAPISO PARA RAMAIS/ DISTRIBUIÇÃO COM DIÂMETROS MAIORES QUE 75 MM. AF_05/2015</v>
          </cell>
          <cell r="I4610" t="str">
            <v>M</v>
          </cell>
          <cell r="J4610" t="str">
            <v>COEFICIENTE DE REPRESENTATIVIDADE</v>
          </cell>
          <cell r="K4610" t="str">
            <v>19,45</v>
          </cell>
        </row>
        <row r="4611">
          <cell r="G4611">
            <v>90447</v>
          </cell>
          <cell r="H4611" t="str">
            <v>RASGO EM ALVENARIA PARA ELETRODUTOS COM DIAMETROS MENORES OU IGUAIS A 40 MM. AF_05/2015</v>
          </cell>
          <cell r="I4611" t="str">
            <v>M</v>
          </cell>
          <cell r="J4611" t="str">
            <v>COEFICIENTE DE REPRESENTATIVIDADE</v>
          </cell>
          <cell r="K4611" t="str">
            <v>4,45</v>
          </cell>
        </row>
        <row r="4612">
          <cell r="G4612">
            <v>90451</v>
          </cell>
          <cell r="H4612" t="str">
            <v>PASSANTE TIPO PEÇA EM POLIESTIRENO PARA ABERTURA PARA PASSAGEM DE 1 TUBO, FIXADO EM LAJE. AF_05/2015</v>
          </cell>
          <cell r="I4612" t="str">
            <v>UN</v>
          </cell>
          <cell r="J4612" t="str">
            <v>ATRIBUÍDO SÃO PAULO</v>
          </cell>
          <cell r="K4612" t="str">
            <v>3,01</v>
          </cell>
        </row>
        <row r="4613">
          <cell r="G4613">
            <v>90452</v>
          </cell>
          <cell r="H4613" t="str">
            <v>PASSANTE TIPO PEÇA EM POLIESTIRENO PARA ABERTURA PARA PASSAGEM DE MAIS DE 1 TUBO, FIXADO EM LAJE. AF_05/2015</v>
          </cell>
          <cell r="I4613" t="str">
            <v>UN</v>
          </cell>
          <cell r="J4613" t="str">
            <v>ATRIBUÍDO SÃO PAULO</v>
          </cell>
          <cell r="K4613" t="str">
            <v>13,03</v>
          </cell>
        </row>
        <row r="4614">
          <cell r="G4614">
            <v>90453</v>
          </cell>
          <cell r="H4614" t="str">
            <v>PASSANTE TIPO TUBO DE DIÂMETRO MENOR OU IGUAL A 40 MM, FIXADO EM LAJE. AF_05/2015</v>
          </cell>
          <cell r="I4614" t="str">
            <v>UN</v>
          </cell>
          <cell r="J4614" t="str">
            <v>COEFICIENTE DE REPRESENTATIVIDADE</v>
          </cell>
          <cell r="K4614" t="str">
            <v>1,84</v>
          </cell>
        </row>
        <row r="4615">
          <cell r="G4615">
            <v>90454</v>
          </cell>
          <cell r="H4615" t="str">
            <v>PASSANTE TIPO TUBO DE DIÂMETRO MAIORES QUE 40 MM E MENORES OU IGUAIS A 75 MM, FIXADO EM LAJE. AF_05/2015</v>
          </cell>
          <cell r="I4615" t="str">
            <v>UN</v>
          </cell>
          <cell r="J4615" t="str">
            <v>COEFICIENTE DE REPRESENTATIVIDADE</v>
          </cell>
          <cell r="K4615" t="str">
            <v>3,26</v>
          </cell>
        </row>
        <row r="4616">
          <cell r="G4616">
            <v>90455</v>
          </cell>
          <cell r="H4616" t="str">
            <v>PASSANTE TIPO TUBO DE DIÂMETRO MAIOR QUE 75 MM, FIXADO EM LAJE. AF_05/2015</v>
          </cell>
          <cell r="I4616" t="str">
            <v>UN</v>
          </cell>
          <cell r="J4616" t="str">
            <v>COEFICIENTE DE REPRESENTATIVIDADE</v>
          </cell>
          <cell r="K4616" t="str">
            <v>4,32</v>
          </cell>
        </row>
        <row r="4617">
          <cell r="G4617">
            <v>90456</v>
          </cell>
          <cell r="H4617" t="str">
            <v>QUEBRA EM ALVENARIA PARA INSTALAÇÃO DE CAIXA DE TOMADA (4X4 OU 4X2). AF_05/2015</v>
          </cell>
          <cell r="I4617" t="str">
            <v>UN</v>
          </cell>
          <cell r="J4617" t="str">
            <v>COEFICIENTE DE REPRESENTATIVIDADE</v>
          </cell>
          <cell r="K4617" t="str">
            <v>2,87</v>
          </cell>
        </row>
        <row r="4618">
          <cell r="G4618">
            <v>90457</v>
          </cell>
          <cell r="H4618" t="str">
            <v>QUEBRA EM ALVENARIA PARA INSTALAÇÃO DE QUADRO DISTRIBUIÇÃO PEQUENO (19X25 CM). AF_05/2015</v>
          </cell>
          <cell r="I4618" t="str">
            <v>UN</v>
          </cell>
          <cell r="J4618" t="str">
            <v>COEFICIENTE DE REPRESENTATIVIDADE</v>
          </cell>
          <cell r="K4618" t="str">
            <v>6,55</v>
          </cell>
        </row>
        <row r="4619">
          <cell r="G4619">
            <v>90458</v>
          </cell>
          <cell r="H4619" t="str">
            <v>QUEBRA EM ALVENARIA PARA INSTALAÇÃO DE QUADRO DISTRIBUIÇÃO GRANDE (76X40 CM). AF_05/2015</v>
          </cell>
          <cell r="I4619" t="str">
            <v>UN</v>
          </cell>
          <cell r="J4619" t="str">
            <v>COEFICIENTE DE REPRESENTATIVIDADE</v>
          </cell>
          <cell r="K4619" t="str">
            <v>18,60</v>
          </cell>
        </row>
        <row r="4620">
          <cell r="G4620">
            <v>90459</v>
          </cell>
          <cell r="H4620" t="str">
            <v>QUEBRA EM ALVENARIA PARA INSTALAÇÃO DE ABRIGO PARA MANGUEIRAS (90X60 CM). AF_05/2015</v>
          </cell>
          <cell r="I4620" t="str">
            <v>UN</v>
          </cell>
          <cell r="J4620" t="str">
            <v>COEFICIENTE DE REPRESENTATIVIDADE</v>
          </cell>
          <cell r="K4620" t="str">
            <v>26,23</v>
          </cell>
        </row>
        <row r="4621">
          <cell r="G4621">
            <v>90460</v>
          </cell>
          <cell r="H4621" t="str">
            <v>PERFILADO DE SEÇÃO 38X76 MM PARA SUPORTE DE ATÉ 3 TUBOS HORIZONTAIS. AF_05/2015</v>
          </cell>
          <cell r="I4621" t="str">
            <v>M</v>
          </cell>
          <cell r="J4621" t="str">
            <v>ATRIBUÍDO SÃO PAULO</v>
          </cell>
          <cell r="K4621" t="str">
            <v>20,66</v>
          </cell>
        </row>
        <row r="4622">
          <cell r="G4622">
            <v>90461</v>
          </cell>
          <cell r="H4622" t="str">
            <v>PERFILADO DE SEÇÃO 38X76 MM PARA SUPORTE DE MAIS DE 3 TUBOS HORIZONTAIS. AF_05/2015</v>
          </cell>
          <cell r="I4622" t="str">
            <v>M</v>
          </cell>
          <cell r="J4622" t="str">
            <v>ATRIBUÍDO SÃO PAULO</v>
          </cell>
          <cell r="K4622" t="str">
            <v>11,35</v>
          </cell>
        </row>
        <row r="4623">
          <cell r="G4623">
            <v>90462</v>
          </cell>
          <cell r="H4623" t="str">
            <v>PERFILADO DE SEÇÃO 38X38 MM PARA SUPORTE DE ATÉ 3 TUBOS VERTICAIS. AF_05/2015</v>
          </cell>
          <cell r="I4623" t="str">
            <v>M</v>
          </cell>
          <cell r="J4623" t="str">
            <v>ATRIBUÍDO SÃO PAULO</v>
          </cell>
          <cell r="K4623" t="str">
            <v>2,47</v>
          </cell>
        </row>
        <row r="4624">
          <cell r="G4624">
            <v>90463</v>
          </cell>
          <cell r="H4624" t="str">
            <v>PERFILADO DE SEÇÃO 38X38 MM PARA SUPORTE DE MAIS DE 3 TUBOS VERTICAIS. AF_05/2015</v>
          </cell>
          <cell r="I4624" t="str">
            <v>M</v>
          </cell>
          <cell r="J4624" t="str">
            <v>ATRIBUÍDO SÃO PAULO</v>
          </cell>
          <cell r="K4624" t="str">
            <v>1,98</v>
          </cell>
        </row>
        <row r="4625">
          <cell r="G4625">
            <v>90466</v>
          </cell>
          <cell r="H4625" t="str">
            <v>CHUMBAMENTO LINEAR EM ALVENARIA PARA RAMAIS/DISTRIBUIÇÃO COM DIÂMETROS MENORES OU IGUAIS A 40 MM. AF_05/2015</v>
          </cell>
          <cell r="I4625" t="str">
            <v>M</v>
          </cell>
          <cell r="J4625" t="str">
            <v>COEFICIENTE DE REPRESENTATIVIDADE</v>
          </cell>
          <cell r="K4625" t="str">
            <v>8,99</v>
          </cell>
        </row>
        <row r="4626">
          <cell r="G4626">
            <v>90467</v>
          </cell>
          <cell r="H4626" t="str">
            <v>CHUMBAMENTO LINEAR EM ALVENARIA PARA RAMAIS/DISTRIBUIÇÃO COM DIÂMETROS MAIORES QUE 40 MM E MENORES OU IGUAIS A 75 MM. AF_05/2015</v>
          </cell>
          <cell r="I4626" t="str">
            <v>M</v>
          </cell>
          <cell r="J4626" t="str">
            <v>COEFICIENTE DE REPRESENTATIVIDADE</v>
          </cell>
          <cell r="K4626" t="str">
            <v>14,22</v>
          </cell>
        </row>
        <row r="4627">
          <cell r="G4627">
            <v>90468</v>
          </cell>
          <cell r="H4627" t="str">
            <v>CHUMBAMENTO LINEAR EM CONTRAPISO PARA RAMAIS/DISTRIBUIÇÃO COM DIÂMETROS MENORES OU IGUAIS A 40 MM. AF_05/2015</v>
          </cell>
          <cell r="I4627" t="str">
            <v>M</v>
          </cell>
          <cell r="J4627" t="str">
            <v>COEFICIENTE DE REPRESENTATIVIDADE</v>
          </cell>
          <cell r="K4627" t="str">
            <v>3,97</v>
          </cell>
        </row>
        <row r="4628">
          <cell r="G4628">
            <v>90469</v>
          </cell>
          <cell r="H4628" t="str">
            <v>CHUMBAMENTO LINEAR EM CONTRAPISO PARA RAMAIS/DISTRIBUIÇÃO COM DIÂMETROS MAIORES QUE 40 MM E MENORES OU IGUAIS A 75 MM. AF_05/2015</v>
          </cell>
          <cell r="I4628" t="str">
            <v>M</v>
          </cell>
          <cell r="J4628" t="str">
            <v>COEFICIENTE DE REPRESENTATIVIDADE</v>
          </cell>
          <cell r="K4628" t="str">
            <v>6,36</v>
          </cell>
        </row>
        <row r="4629">
          <cell r="G4629">
            <v>90470</v>
          </cell>
          <cell r="H4629" t="str">
            <v>CHUMBAMENTO LINEAR EM CONTRAPISO PARA RAMAIS/DISTRIBUIÇÃO COM DIÂMETROS MAIORES QUE 75 MM. AF_05/2015</v>
          </cell>
          <cell r="I4629" t="str">
            <v>M</v>
          </cell>
          <cell r="J4629" t="str">
            <v>COEFICIENTE DE REPRESENTATIVIDADE</v>
          </cell>
          <cell r="K4629" t="str">
            <v>8,76</v>
          </cell>
        </row>
        <row r="4630">
          <cell r="G4630">
            <v>91166</v>
          </cell>
          <cell r="H4630" t="str">
            <v>FIXAÇÃO DE TUBOS HORIZONTAIS DE PEX DIAMETROS IGUAIS OU INFERIORES A 40 MM COM ABRAÇADEIRA PLÁSTICA 390 MM, FIXADA EM LAJE. AF_05/2015</v>
          </cell>
          <cell r="I4630" t="str">
            <v>M</v>
          </cell>
          <cell r="J4630" t="str">
            <v>COEFICIENTE DE REPRESENTATIVIDADE</v>
          </cell>
          <cell r="K4630" t="str">
            <v>2,99</v>
          </cell>
        </row>
        <row r="4631">
          <cell r="G4631">
            <v>91167</v>
          </cell>
          <cell r="H4631" t="str">
            <v>FIXAÇÃO DE TUBOS HORIZONTAIS DE PPR DIÂMETROS MENORES OU IGUAIS A 40 MM COM ABRAÇADEIRA METÁLICA RÍGIDA TIPO D 1/2", FIXADA EM PERFILADO EM LAJE. AF_05/2015</v>
          </cell>
          <cell r="I4631" t="str">
            <v>M</v>
          </cell>
          <cell r="J4631" t="str">
            <v>COEFICIENTE DE REPRESENTATIVIDADE</v>
          </cell>
          <cell r="K4631" t="str">
            <v>8,58</v>
          </cell>
        </row>
        <row r="4632">
          <cell r="G4632">
            <v>91168</v>
          </cell>
          <cell r="H4632" t="str">
            <v>FIXAÇÃO DE TUBOS HORIZONTAIS DE PPR DIÂMETROS MAIORES QUE 40 MM E MENORES OU IGUAIS A 75 MM COM ABRAÇADEIRA METÁLICA RÍGIDA TIPO D 1 1/2", FIXADA EM PERFILADO EM LAJE. AF_05/2015</v>
          </cell>
          <cell r="I4632" t="str">
            <v>M</v>
          </cell>
          <cell r="J4632" t="str">
            <v>COEFICIENTE DE REPRESENTATIVIDADE</v>
          </cell>
          <cell r="K4632" t="str">
            <v>6,50</v>
          </cell>
        </row>
        <row r="4633">
          <cell r="G4633">
            <v>91169</v>
          </cell>
          <cell r="H4633" t="str">
            <v>FIXAÇÃO DE TUBOS HORIZONTAIS DE PPR DIÂMETROS MAIORES QUE 75 MM COM ABRAÇADEIRA METÁLICA RÍGIDA TIPO D 3", FIXADA EM PERFILADO EM LAJE. AF_05/2015</v>
          </cell>
          <cell r="I4633" t="str">
            <v>M</v>
          </cell>
          <cell r="J4633" t="str">
            <v>COEFICIENTE DE REPRESENTATIVIDADE</v>
          </cell>
          <cell r="K4633" t="str">
            <v>7,70</v>
          </cell>
        </row>
        <row r="4634">
          <cell r="G4634">
            <v>91170</v>
          </cell>
          <cell r="H4634" t="str">
            <v>FIXAÇÃO DE TUBOS HORIZONTAIS DE PVC, CPVC OU COBRE DIÂMETROS MENORES OU IGUAIS A 40 MM OU ELETROCALHAS ATÉ 150MM DE LARGURA, COM ABRAÇADEIRA METÁLICA RÍGIDA TIPO D 1/2, FIXADA EM PERFILADO EM LAJE. AF_05/2015</v>
          </cell>
          <cell r="I4634" t="str">
            <v>M</v>
          </cell>
          <cell r="J4634" t="str">
            <v>COEFICIENTE DE REPRESENTATIVIDADE</v>
          </cell>
          <cell r="K4634" t="str">
            <v>2,20</v>
          </cell>
        </row>
        <row r="4635">
          <cell r="G4635">
            <v>91171</v>
          </cell>
          <cell r="H4635" t="str">
            <v>FIXAÇÃO DE TUBOS HORIZONTAIS DE PVC, CPVC OU COBRE DIÂMETROS MAIORES QUE 40 MM E MENORES OU IGUAIS A 75 MM COM ABRAÇADEIRA METÁLICA RÍGIDA TIPO D 1 1/2", FIXADA EM PERFILADO EM LAJE. AF_05/2015</v>
          </cell>
          <cell r="I4635" t="str">
            <v>M</v>
          </cell>
          <cell r="J4635" t="str">
            <v>COEFICIENTE DE REPRESENTATIVIDADE</v>
          </cell>
          <cell r="K4635" t="str">
            <v>2,77</v>
          </cell>
        </row>
        <row r="4636">
          <cell r="G4636">
            <v>91172</v>
          </cell>
          <cell r="H4636" t="str">
            <v>FIXAÇÃO DE TUBOS HORIZONTAIS DE PVC, CPVC OU COBRE DIÂMETROS MAIORES QUE 75 MM COM ABRAÇADEIRA METÁLICA RÍGIDA TIPO D 3", FIXADA EM PERFILADO EM LAJE. AF_05/2015</v>
          </cell>
          <cell r="I4636" t="str">
            <v>M</v>
          </cell>
          <cell r="J4636" t="str">
            <v>COEFICIENTE DE REPRESENTATIVIDADE</v>
          </cell>
          <cell r="K4636" t="str">
            <v>4,07</v>
          </cell>
        </row>
        <row r="4637">
          <cell r="G4637">
            <v>91173</v>
          </cell>
          <cell r="H4637" t="str">
            <v>FIXAÇÃO DE TUBOS VERTICAIS DE PPR DIÂMETROS MENORES OU IGUAIS A 40 MM COM ABRAÇADEIRA METÁLICA RÍGIDA TIPO D 1/2", FIXADA EM PERFILADO EM ALVENARIA. AF_05/2015</v>
          </cell>
          <cell r="I4637" t="str">
            <v>M</v>
          </cell>
          <cell r="J4637" t="str">
            <v>COEFICIENTE DE REPRESENTATIVIDADE</v>
          </cell>
          <cell r="K4637" t="str">
            <v>1,11</v>
          </cell>
        </row>
        <row r="4638">
          <cell r="G4638">
            <v>91174</v>
          </cell>
          <cell r="H4638" t="str">
            <v>FIXAÇÃO DE TUBOS VERTICAIS DE PPR DIÂMETROS MAIORES QUE 40 MM E MENORES OU IGUAIS A 75 MM COM ABRAÇADEIRA METÁLICA RÍGIDA TIPO D 1 1/2", FIXADA EM PERFILADO EM ALVENARIA. AF_05/2015</v>
          </cell>
          <cell r="I4638" t="str">
            <v>M</v>
          </cell>
          <cell r="J4638" t="str">
            <v>COEFICIENTE DE REPRESENTATIVIDADE</v>
          </cell>
          <cell r="K4638" t="str">
            <v>2,20</v>
          </cell>
        </row>
        <row r="4639">
          <cell r="G4639">
            <v>91175</v>
          </cell>
          <cell r="H4639" t="str">
            <v>FIXAÇÃO DE TUBOS VERTICAIS DE PPR DIÂMETROS MAIORES QUE 75 MM COM ABRAÇADEIRA METÁLICA RÍGIDA TIPO D 3", FIXADA EM PERFILADO EM ALVENARIA. AF_05/2015</v>
          </cell>
          <cell r="I4639" t="str">
            <v>M</v>
          </cell>
          <cell r="J4639" t="str">
            <v>COEFICIENTE DE REPRESENTATIVIDADE</v>
          </cell>
          <cell r="K4639" t="str">
            <v>3,57</v>
          </cell>
        </row>
        <row r="4640">
          <cell r="G4640">
            <v>91176</v>
          </cell>
          <cell r="H4640" t="str">
            <v>FIXAÇÃO DE TUBOS HORIZONTAIS DE PPR DIÂMETROS MENORES OU IGUAIS A 40 MM COM ABRAÇADEIRA METÁLICA RÍGIDA TIPO  D  1/2" , FIXADA DIRETAMENTE NA LAJE. AF_05/2015</v>
          </cell>
          <cell r="I4640" t="str">
            <v>M</v>
          </cell>
          <cell r="J4640" t="str">
            <v>ATRIBUÍDO SÃO PAULO</v>
          </cell>
          <cell r="K4640" t="str">
            <v>30,62</v>
          </cell>
        </row>
        <row r="4641">
          <cell r="G4641">
            <v>91177</v>
          </cell>
          <cell r="H4641" t="str">
            <v>FIXAÇÃO DE TUBOS HORIZONTAIS DE PPR DIÂMETROS MAIORES QUE 40 MM E MENORES OU IGUAIS A 75 MM COM ABRAÇADEIRA METÁLICA RÍGIDA TIPO  D  1 1/2" , FIXADA DIRETAMENTE NA LAJE. AF_05/2015</v>
          </cell>
          <cell r="I4641" t="str">
            <v>M</v>
          </cell>
          <cell r="J4641" t="str">
            <v>ATRIBUÍDO SÃO PAULO</v>
          </cell>
          <cell r="K4641" t="str">
            <v>13,69</v>
          </cell>
        </row>
        <row r="4642">
          <cell r="G4642">
            <v>91178</v>
          </cell>
          <cell r="H4642" t="str">
            <v>FIXAÇÃO DE TUBOS HORIZONTAIS DE PPR DIÂMETROS MAIORES QUE 75 MM COM ABRAÇADEIRA METÁLICA RÍGIDA TIPO  D  3" , FIXADA DIRETAMENTE NA LAJE. AF_05/2015</v>
          </cell>
          <cell r="I4642" t="str">
            <v>M</v>
          </cell>
          <cell r="J4642" t="str">
            <v>ATRIBUÍDO SÃO PAULO</v>
          </cell>
          <cell r="K4642" t="str">
            <v>13,93</v>
          </cell>
        </row>
        <row r="4643">
          <cell r="G4643">
            <v>91179</v>
          </cell>
          <cell r="H4643" t="str">
            <v>FIXAÇÃO DE TUBOS HORIZONTAIS DE PVC, CPVC OU COBRE DIÂMETROS MENORES OU IGUAIS A 40 MM COM ABRAÇADEIRA METÁLICA RÍGIDA TIPO  D  1/2" , FIXADA DIRETAMENTE NA LAJE. AF_05/2015</v>
          </cell>
          <cell r="I4643" t="str">
            <v>M</v>
          </cell>
          <cell r="J4643" t="str">
            <v>ATRIBUÍDO SÃO PAULO</v>
          </cell>
          <cell r="K4643" t="str">
            <v>7,84</v>
          </cell>
        </row>
        <row r="4644">
          <cell r="G4644">
            <v>91180</v>
          </cell>
          <cell r="H4644" t="str">
            <v>FIXAÇÃO DE TUBOS HORIZONTAIS DE PVC, CPVC OU COBRE DIÂMETROS MAIORES QUE 40 MM E MENORES OU IGUAIS A 75 MM COM ABRAÇADEIRA METÁLICA RÍGIDA TIPO D 1 1/2, FIXADA DIRETAMENTE NA LAJE. AF_05/2015</v>
          </cell>
          <cell r="I4644" t="str">
            <v>M</v>
          </cell>
          <cell r="J4644" t="str">
            <v>ATRIBUÍDO SÃO PAULO</v>
          </cell>
          <cell r="K4644" t="str">
            <v>6,38</v>
          </cell>
        </row>
        <row r="4645">
          <cell r="G4645">
            <v>91181</v>
          </cell>
          <cell r="H4645" t="str">
            <v>FIXAÇÃO DE TUBOS HORIZONTAIS DE PVC, CPVC OU COBRE DIÂMETROS MAIORES QUE 75 MM COM ABRAÇADEIRA METÁLICA RÍGIDA TIPO  D  3" , FIXADA DIRETAMENTE NA LAJE. AF_05/2015</v>
          </cell>
          <cell r="I4645" t="str">
            <v>M</v>
          </cell>
          <cell r="J4645" t="str">
            <v>ATRIBUÍDO SÃO PAULO</v>
          </cell>
          <cell r="K4645" t="str">
            <v>6,75</v>
          </cell>
        </row>
        <row r="4646">
          <cell r="G4646">
            <v>91182</v>
          </cell>
          <cell r="H4646" t="str">
            <v>FIXAÇÃO DE TUBOS HORIZONTAIS DE PPR DIÂMETROS MENORES OU IGUAIS A 40 MM COM ABRAÇADEIRA METÁLICA FLEXÍVEL 18 MM, FIXADA DIRETAMENTE NA LAJE. AF_05/2015</v>
          </cell>
          <cell r="I4646" t="str">
            <v>M</v>
          </cell>
          <cell r="J4646" t="str">
            <v>ATRIBUÍDO SÃO PAULO</v>
          </cell>
          <cell r="K4646" t="str">
            <v>19,12</v>
          </cell>
        </row>
        <row r="4647">
          <cell r="G4647">
            <v>91183</v>
          </cell>
          <cell r="H4647" t="str">
            <v>FIXAÇÃO DE TUBOS HORIZONTAIS DE PPR DIÂMETROS MAIORES QUE 40 MM E MENORES OU IGUAIS A 75 MM COM ABRAÇADEIRA METÁLICA FLEXÍVEL 18 MM, FIXADA DIRETAMENTE NA LAJE. AF_05/2015</v>
          </cell>
          <cell r="I4647" t="str">
            <v>M</v>
          </cell>
          <cell r="J4647" t="str">
            <v>ATRIBUÍDO SÃO PAULO</v>
          </cell>
          <cell r="K4647" t="str">
            <v>9,39</v>
          </cell>
        </row>
        <row r="4648">
          <cell r="G4648">
            <v>91184</v>
          </cell>
          <cell r="H4648" t="str">
            <v>FIXAÇÃO DE TUBOS HORIZONTAIS DE PPR DIÂMETROS MAIORES QUE 75 MM COM ABRAÇADEIRA METÁLICA FLEXÍVEL 18 MM, FIXADA DIRETAMENTE NA LAJE. AF_05/2015</v>
          </cell>
          <cell r="I4648" t="str">
            <v>M</v>
          </cell>
          <cell r="J4648" t="str">
            <v>ATRIBUÍDO SÃO PAULO</v>
          </cell>
          <cell r="K4648" t="str">
            <v>8,74</v>
          </cell>
        </row>
        <row r="4649">
          <cell r="G4649">
            <v>91185</v>
          </cell>
          <cell r="H4649" t="str">
            <v>FIXAÇÃO DE TUBOS HORIZONTAIS DE PVC, CPVC OU COBRE DIÂMETROS MENORES OU IGUAIS A 40 MM COM ABRAÇADEIRA METÁLICA FLEXÍVEL 18 MM, FIXADA DIRETAMENTE NA LAJE. AF_05/2015</v>
          </cell>
          <cell r="I4649" t="str">
            <v>M</v>
          </cell>
          <cell r="J4649" t="str">
            <v>ATRIBUÍDO SÃO PAULO</v>
          </cell>
          <cell r="K4649" t="str">
            <v>4,91</v>
          </cell>
        </row>
        <row r="4650">
          <cell r="G4650">
            <v>91186</v>
          </cell>
          <cell r="H4650" t="str">
            <v>FIXAÇÃO DE TUBOS HORIZONTAIS DE PVC, CPVC OU COBRE DIÂMETROS MAIORES QUE 40 MM E MENORES OU IGUAIS A 75 MM COM ABRAÇADEIRA METÁLICA FLEXÍVEL 18 MM, FIXADA DIRETAMENTE NA LAJE. AF_05/2015</v>
          </cell>
          <cell r="I4650" t="str">
            <v>M</v>
          </cell>
          <cell r="J4650" t="str">
            <v>ATRIBUÍDO SÃO PAULO</v>
          </cell>
          <cell r="K4650" t="str">
            <v>4,00</v>
          </cell>
        </row>
        <row r="4651">
          <cell r="G4651">
            <v>91187</v>
          </cell>
          <cell r="H4651" t="str">
            <v>FIXAÇÃO DE TUBOS HORIZONTAIS DE PVC, CPVC OU COBRE DIÂMETROS MAIORES QUE 75 MM COM ABRAÇADEIRA METÁLICA FLEXÍVEL 18 MM, FIXADA DIRETAMENTE NA LAJE. AF_05/2015</v>
          </cell>
          <cell r="I4651" t="str">
            <v>M</v>
          </cell>
          <cell r="J4651" t="str">
            <v>ATRIBUÍDO SÃO PAULO</v>
          </cell>
          <cell r="K4651" t="str">
            <v>4,62</v>
          </cell>
        </row>
        <row r="4652">
          <cell r="G4652">
            <v>91188</v>
          </cell>
          <cell r="H4652" t="str">
            <v>CHUMBAMENTO PONTUAL DE ABERTURA EM LAJE COM PASSAGEM DE 1 TUBO DE DIAMETRO EQUIVALENTE IGUAL À  50 MM. AF_05/2015</v>
          </cell>
          <cell r="I4652" t="str">
            <v>UN</v>
          </cell>
          <cell r="J4652" t="str">
            <v>COEFICIENTE DE REPRESENTATIVIDADE</v>
          </cell>
          <cell r="K4652" t="str">
            <v>4,84</v>
          </cell>
        </row>
        <row r="4653">
          <cell r="G4653">
            <v>91189</v>
          </cell>
          <cell r="H4653" t="str">
            <v>CHUMBAMENTO PONTUAL DE ABERTURA EM LAJE COM PASSAGEM DE MAIS DE 1 TUBO DE  DIAMETRO EQUIVALENTE IGUAL À  50 MM. AF_05/2015</v>
          </cell>
          <cell r="I4653" t="str">
            <v>UN</v>
          </cell>
          <cell r="J4653" t="str">
            <v>COEFICIENTE DE REPRESENTATIVIDADE</v>
          </cell>
          <cell r="K4653" t="str">
            <v>32,95</v>
          </cell>
        </row>
        <row r="4654">
          <cell r="G4654">
            <v>91190</v>
          </cell>
          <cell r="H4654" t="str">
            <v>CHUMBAMENTO PONTUAL EM PASSAGEM DE TUBO COM DIÂMETRO MENOR OU IGUAL A 40 MM. AF_05/2015</v>
          </cell>
          <cell r="I4654" t="str">
            <v>UN</v>
          </cell>
          <cell r="J4654" t="str">
            <v>COEFICIENTE DE REPRESENTATIVIDADE</v>
          </cell>
          <cell r="K4654" t="str">
            <v>3,47</v>
          </cell>
        </row>
        <row r="4655">
          <cell r="G4655">
            <v>91191</v>
          </cell>
          <cell r="H4655" t="str">
            <v>CHUMBAMENTO PONTUAL EM PASSAGEM DE TUBO COM DIÂMETROS ENTRE 40 MM E 75 MM. AF_05/2015</v>
          </cell>
          <cell r="I4655" t="str">
            <v>UN</v>
          </cell>
          <cell r="J4655" t="str">
            <v>COEFICIENTE DE REPRESENTATIVIDADE</v>
          </cell>
          <cell r="K4655" t="str">
            <v>3,68</v>
          </cell>
        </row>
        <row r="4656">
          <cell r="G4656">
            <v>91192</v>
          </cell>
          <cell r="H4656" t="str">
            <v>CHUMBAMENTO PONTUAL EM PASSAGEM DE TUBO COM DIÂMETRO MAIOR QUE 75 MM. AF_05/2015</v>
          </cell>
          <cell r="I4656" t="str">
            <v>UN</v>
          </cell>
          <cell r="J4656" t="str">
            <v>COEFICIENTE DE REPRESENTATIVIDADE</v>
          </cell>
          <cell r="K4656" t="str">
            <v>4,08</v>
          </cell>
        </row>
        <row r="4657">
          <cell r="G4657">
            <v>91222</v>
          </cell>
          <cell r="H4657" t="str">
            <v>RASGO EM ALVENARIA PARA RAMAIS/ DISTRIBUIÇÃO COM DIÂMETROS MAIORES QUE 40 MM E MENORES OU IGUAIS A 75 MM. AF_05/2015</v>
          </cell>
          <cell r="I4657" t="str">
            <v>M</v>
          </cell>
          <cell r="J4657" t="str">
            <v>COEFICIENTE DE REPRESENTATIVIDADE</v>
          </cell>
          <cell r="K4657" t="str">
            <v>9,64</v>
          </cell>
        </row>
        <row r="4658">
          <cell r="G4658">
            <v>94480</v>
          </cell>
          <cell r="H4658" t="str">
            <v>CONJUNTO HIDRÁULICO PARA INSTALAÇÃO DE BOMBA EM AÇO ROSCÁVEL, DN SUCÇÃO 65 (2½) E DN RECALQUE 50 (2), PARA EDIFICAÇÃO ENTRE 12 E 18 PAVIMENTOS  FORNECIMENTO E INSTALAÇÃO. AF_06/2016</v>
          </cell>
          <cell r="I4658" t="str">
            <v>UN</v>
          </cell>
          <cell r="J4658" t="str">
            <v>ATRIBUÍDO SÃO PAULO</v>
          </cell>
          <cell r="K4658" t="str">
            <v>1.590,43</v>
          </cell>
        </row>
        <row r="4659">
          <cell r="G4659">
            <v>94481</v>
          </cell>
          <cell r="H4659" t="str">
            <v>CONJUNTO HIDRÁULICO PARA INSTALAÇÃO DE BOMBA EM AÇO ROSCÁVEL, DN SUCÇÃO 50 (2) E DN RECALQUE 40 (1 1/2), PARA EDIFICAÇÃO ENTRE 8 E 12 PAVIMENTOS  FORNECIMENTO E INSTALAÇÃO. AF_06/2016</v>
          </cell>
          <cell r="I4659" t="str">
            <v>UN</v>
          </cell>
          <cell r="J4659" t="str">
            <v>ATRIBUÍDO SÃO PAULO</v>
          </cell>
          <cell r="K4659" t="str">
            <v>1.132,98</v>
          </cell>
        </row>
        <row r="4660">
          <cell r="G4660">
            <v>94482</v>
          </cell>
          <cell r="H4660" t="str">
            <v>CONJUNTO HIDRÁULICO PARA INSTALAÇÃO DE BOMBA EM AÇO ROSCÁVEL, DN SUCÇÃO 40 (1 1/2) E DN RECALQUE 32 (1 1/4), PARA EDIFICAÇÃO ENTRE 4 E 8 PAVIMENTOS  FORNECIMENTO E INSTALAÇÃO. AF_06/2016</v>
          </cell>
          <cell r="I4660" t="str">
            <v>UN</v>
          </cell>
          <cell r="J4660" t="str">
            <v>ATRIBUÍDO SÃO PAULO</v>
          </cell>
          <cell r="K4660" t="str">
            <v>907,91</v>
          </cell>
        </row>
        <row r="4661">
          <cell r="G4661">
            <v>94483</v>
          </cell>
          <cell r="H4661" t="str">
            <v>CONJUNTO HIDRÁULICO PARA INSTALAÇÃO DE BOMBA EM AÇO ROSCÁVEL, DN SUCÇÃO 32 (1 1/4) E DN RECALQUE 25 (1), PARA EDIFICAÇÃO ATÉ 4 PAVIMENTOS  FORNECIMENTO E INSTALAÇÃO. AF_06/2016</v>
          </cell>
          <cell r="I4661" t="str">
            <v>UN</v>
          </cell>
          <cell r="J4661" t="str">
            <v>ATRIBUÍDO SÃO PAULO</v>
          </cell>
          <cell r="K4661" t="str">
            <v>770,44</v>
          </cell>
        </row>
        <row r="4662">
          <cell r="G4662">
            <v>95541</v>
          </cell>
          <cell r="H4662" t="str">
            <v>FIXAÇÃO UTILIZANDO PARAFUSO E BUCHA DE NYLON, SOMENTE MÃO DE OBRA. AF_10/2016</v>
          </cell>
          <cell r="I4662" t="str">
            <v>UN</v>
          </cell>
          <cell r="J4662" t="str">
            <v>COEFICIENTE DE REPRESENTATIVIDADE</v>
          </cell>
          <cell r="K4662" t="str">
            <v>3,19</v>
          </cell>
        </row>
        <row r="4663">
          <cell r="G4663">
            <v>96559</v>
          </cell>
          <cell r="H4663" t="str">
            <v>PERFILADO DE SEÇÃO 38X76 MM PARA SUPORTE DE DUTO EM CHAPA GALVANIZADA BITOLA 26. AF_07/2017</v>
          </cell>
          <cell r="I4663" t="str">
            <v>M2</v>
          </cell>
          <cell r="J4663" t="str">
            <v>ATRIBUÍDO SÃO PAULO</v>
          </cell>
          <cell r="K4663" t="str">
            <v>58,28</v>
          </cell>
        </row>
        <row r="4664">
          <cell r="G4664">
            <v>96560</v>
          </cell>
          <cell r="H4664" t="str">
            <v>PERFILADO DE SEÇÃO 38X76 MM PARA SUPORTE DE DUTO EM CHAPA GALVANIZADA BITOLA 24. AF_07/2017</v>
          </cell>
          <cell r="I4664" t="str">
            <v>M2</v>
          </cell>
          <cell r="J4664" t="str">
            <v>ATRIBUÍDO SÃO PAULO</v>
          </cell>
          <cell r="K4664" t="str">
            <v>30,18</v>
          </cell>
        </row>
        <row r="4665">
          <cell r="G4665">
            <v>96561</v>
          </cell>
          <cell r="H4665" t="str">
            <v>PERFILADO DE SEÇÃO 38X76 MM PARA SUPORTE DE DUTO EM CHAPA GALVANIZADA BITOLA 22. AF_07/2017</v>
          </cell>
          <cell r="I4665" t="str">
            <v>M2</v>
          </cell>
          <cell r="J4665" t="str">
            <v>ATRIBUÍDO SÃO PAULO</v>
          </cell>
          <cell r="K4665" t="str">
            <v>18,90</v>
          </cell>
        </row>
        <row r="4666">
          <cell r="G4666">
            <v>96562</v>
          </cell>
          <cell r="H4666" t="str">
            <v>PERFILADO DE SEÇÃO 38X76 MM PARA SUPORTE DE ELETROCALHA LISA OU PERFURADA EM AÇO GALVANIZADO, LARGURA 200 OU 400 MM E ALTURA 50 MM. AF_07/2017</v>
          </cell>
          <cell r="I4666" t="str">
            <v>M</v>
          </cell>
          <cell r="J4666" t="str">
            <v>ATRIBUÍDO SÃO PAULO</v>
          </cell>
          <cell r="K4666" t="str">
            <v>30,39</v>
          </cell>
        </row>
        <row r="4667">
          <cell r="G4667">
            <v>96563</v>
          </cell>
          <cell r="H4667" t="str">
            <v>PERFILADO DE SEÇÃO 38X76 MM PARA SUPORTE DE ELETROCALHA LISA OU PERFURADA EM AÇO GALVANIZADO, LARGURA 500 OU 800 MM E ALTURA 50 MM. AF_07/2017</v>
          </cell>
          <cell r="I4667" t="str">
            <v>M</v>
          </cell>
          <cell r="J4667" t="str">
            <v>ATRIBUÍDO SÃO PAULO</v>
          </cell>
          <cell r="K4667" t="str">
            <v>33,25</v>
          </cell>
        </row>
        <row r="4668">
          <cell r="G4668" t="str">
            <v>73826/1</v>
          </cell>
          <cell r="H4668" t="str">
            <v>INSTALACAO DE COMPRESSOR DE AR, POTENCIA &lt;= 5 CV</v>
          </cell>
          <cell r="I4668" t="str">
            <v>UN</v>
          </cell>
          <cell r="J4668" t="str">
            <v>ATRIBUÍDO SÃO PAULO</v>
          </cell>
          <cell r="K4668" t="str">
            <v>355,05</v>
          </cell>
        </row>
        <row r="4669">
          <cell r="G4669" t="str">
            <v>73826/2</v>
          </cell>
          <cell r="H4669" t="str">
            <v>INSTALACAO DE COMPRESSOR DE AR, POTENCIA &gt; 5 E &lt;= 10 CV</v>
          </cell>
          <cell r="I4669" t="str">
            <v>UN</v>
          </cell>
          <cell r="J4669" t="str">
            <v>ATRIBUÍDO SÃO PAULO</v>
          </cell>
          <cell r="K4669" t="str">
            <v>461,56</v>
          </cell>
        </row>
        <row r="4670">
          <cell r="G4670" t="str">
            <v>73834/1</v>
          </cell>
          <cell r="H4670" t="str">
            <v>INSTALACAO DE CONJ.MOTO BOMBA SUBMERSIVEL ATE 10 CV</v>
          </cell>
          <cell r="I4670" t="str">
            <v>UN</v>
          </cell>
          <cell r="J4670" t="str">
            <v>ATRIBUÍDO SÃO PAULO</v>
          </cell>
          <cell r="K4670" t="str">
            <v>150,42</v>
          </cell>
        </row>
        <row r="4671">
          <cell r="G4671" t="str">
            <v>73834/2</v>
          </cell>
          <cell r="H4671" t="str">
            <v>INSTALACAO DE CONJ.MOTO BOMBA SUBMERSIVEL DE 11 A 25 CV</v>
          </cell>
          <cell r="I4671" t="str">
            <v>UN</v>
          </cell>
          <cell r="J4671" t="str">
            <v>ATRIBUÍDO SÃO PAULO</v>
          </cell>
          <cell r="K4671" t="str">
            <v>240,68</v>
          </cell>
        </row>
        <row r="4672">
          <cell r="G4672" t="str">
            <v>73834/3</v>
          </cell>
          <cell r="H4672" t="str">
            <v>INSTALACAO DE CONJ.MOTO BOMBA SUBMERSIVEL DE 26 A 50 CV</v>
          </cell>
          <cell r="I4672" t="str">
            <v>UN</v>
          </cell>
          <cell r="J4672" t="str">
            <v>ATRIBUÍDO SÃO PAULO</v>
          </cell>
          <cell r="K4672" t="str">
            <v>481,36</v>
          </cell>
        </row>
        <row r="4673">
          <cell r="G4673" t="str">
            <v>73834/4</v>
          </cell>
          <cell r="H4673" t="str">
            <v>INSTALACAO DE CONJ.MOTO BOMBA SUBMERSIVEL DE 51 A 100 CV</v>
          </cell>
          <cell r="I4673" t="str">
            <v>UN</v>
          </cell>
          <cell r="J4673" t="str">
            <v>ATRIBUÍDO SÃO PAULO</v>
          </cell>
          <cell r="K4673" t="str">
            <v>722,04</v>
          </cell>
        </row>
        <row r="4674">
          <cell r="G4674" t="str">
            <v>73835/1</v>
          </cell>
          <cell r="H4674" t="str">
            <v>INSTALACAO DE CONJ.MOTO BOMBA VERTICAL POT &lt;= 100 CV</v>
          </cell>
          <cell r="I4674" t="str">
            <v>UN</v>
          </cell>
          <cell r="J4674" t="str">
            <v>ATRIBUÍDO SÃO PAULO</v>
          </cell>
          <cell r="K4674" t="str">
            <v>921,87</v>
          </cell>
        </row>
        <row r="4675">
          <cell r="G4675" t="str">
            <v>73835/2</v>
          </cell>
          <cell r="H4675" t="str">
            <v>INSTALACAO DE CONJ.MOTO BOMBA VERTICAL 100 &lt; POT &lt;= 200 CV</v>
          </cell>
          <cell r="I4675" t="str">
            <v>UN</v>
          </cell>
          <cell r="J4675" t="str">
            <v>ATRIBUÍDO SÃO PAULO</v>
          </cell>
          <cell r="K4675" t="str">
            <v>1.253,75</v>
          </cell>
        </row>
        <row r="4676">
          <cell r="G4676" t="str">
            <v>73835/3</v>
          </cell>
          <cell r="H4676" t="str">
            <v>INSTALACAO DE CONJ.MOTO BOMBA VERTICAL 200 &lt; POT &lt;= 300 CV</v>
          </cell>
          <cell r="I4676" t="str">
            <v>UN</v>
          </cell>
          <cell r="J4676" t="str">
            <v>ATRIBUÍDO SÃO PAULO</v>
          </cell>
          <cell r="K4676" t="str">
            <v>1.401,25</v>
          </cell>
        </row>
        <row r="4677">
          <cell r="G4677" t="str">
            <v>73836/1</v>
          </cell>
          <cell r="H4677" t="str">
            <v>INSTALACAO DE CONJ.MOTO BOMBA HORIZONTAL ATE 10 CV</v>
          </cell>
          <cell r="I4677" t="str">
            <v>UN</v>
          </cell>
          <cell r="J4677" t="str">
            <v>ATRIBUÍDO SÃO PAULO</v>
          </cell>
          <cell r="K4677" t="str">
            <v>368,75</v>
          </cell>
        </row>
        <row r="4678">
          <cell r="G4678" t="str">
            <v>73836/2</v>
          </cell>
          <cell r="H4678" t="str">
            <v>INSTALACAO DE CONJ.MOTO BOMBA HORIZONTAL DE 12,5 A 25 CV</v>
          </cell>
          <cell r="I4678" t="str">
            <v>UN</v>
          </cell>
          <cell r="J4678" t="str">
            <v>ATRIBUÍDO SÃO PAULO</v>
          </cell>
          <cell r="K4678" t="str">
            <v>479,37</v>
          </cell>
        </row>
        <row r="4679">
          <cell r="G4679" t="str">
            <v>73836/3</v>
          </cell>
          <cell r="H4679" t="str">
            <v>INSTALACAO DE CONJ.MOTO BOMBA HORIZONTAL DE 30 A 75 CV</v>
          </cell>
          <cell r="I4679" t="str">
            <v>UN</v>
          </cell>
          <cell r="J4679" t="str">
            <v>ATRIBUÍDO SÃO PAULO</v>
          </cell>
          <cell r="K4679" t="str">
            <v>737,50</v>
          </cell>
        </row>
        <row r="4680">
          <cell r="G4680" t="str">
            <v>73836/4</v>
          </cell>
          <cell r="H4680" t="str">
            <v>INSTALACAO DE CONJ.MOTO BOMBA HORIZONTAL DE 100 A 150 CV</v>
          </cell>
          <cell r="I4680" t="str">
            <v>UN</v>
          </cell>
          <cell r="J4680" t="str">
            <v>ATRIBUÍDO SÃO PAULO</v>
          </cell>
          <cell r="K4680" t="str">
            <v>1.180,00</v>
          </cell>
        </row>
        <row r="4681">
          <cell r="G4681" t="str">
            <v>73837/1</v>
          </cell>
          <cell r="H4681" t="str">
            <v>INSTALACAO DE CONJ.MOTO BOMBA SUBMERSO ATE 5 CV</v>
          </cell>
          <cell r="I4681" t="str">
            <v>UN</v>
          </cell>
          <cell r="J4681" t="str">
            <v>ATRIBUÍDO SÃO PAULO</v>
          </cell>
          <cell r="K4681" t="str">
            <v>150,42</v>
          </cell>
        </row>
        <row r="4682">
          <cell r="G4682" t="str">
            <v>73837/2</v>
          </cell>
          <cell r="H4682" t="str">
            <v>INSTALACAO DE CONJ.MOTO BOMBA SUBMERSO DE 6 A 25 CV</v>
          </cell>
          <cell r="I4682" t="str">
            <v>UN</v>
          </cell>
          <cell r="J4682" t="str">
            <v>ATRIBUÍDO SÃO PAULO</v>
          </cell>
          <cell r="K4682" t="str">
            <v>300,85</v>
          </cell>
        </row>
        <row r="4683">
          <cell r="G4683" t="str">
            <v>73837/3</v>
          </cell>
          <cell r="H4683" t="str">
            <v>INSTALACAO DE CONJ.MOTO BOMBA SUBMERSO DE 26 A 50 CV</v>
          </cell>
          <cell r="I4683" t="str">
            <v>UN</v>
          </cell>
          <cell r="J4683" t="str">
            <v>ATRIBUÍDO SÃO PAULO</v>
          </cell>
          <cell r="K4683" t="str">
            <v>601,70</v>
          </cell>
        </row>
        <row r="4684">
          <cell r="G4684">
            <v>93350</v>
          </cell>
          <cell r="H4684"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I4684" t="str">
            <v>UN</v>
          </cell>
          <cell r="J4684" t="str">
            <v>ATRIBUÍDO SÃO PAULO</v>
          </cell>
          <cell r="K4684" t="str">
            <v>731,53</v>
          </cell>
        </row>
        <row r="4685">
          <cell r="G4685">
            <v>93351</v>
          </cell>
          <cell r="H4685"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I4685" t="str">
            <v>UN</v>
          </cell>
          <cell r="J4685" t="str">
            <v>ATRIBUÍDO SÃO PAULO</v>
          </cell>
          <cell r="K4685" t="str">
            <v>597,60</v>
          </cell>
        </row>
        <row r="4686">
          <cell r="G4686">
            <v>93352</v>
          </cell>
          <cell r="H4686"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I4686" t="str">
            <v>UN</v>
          </cell>
          <cell r="J4686" t="str">
            <v>ATRIBUÍDO SÃO PAULO</v>
          </cell>
          <cell r="K4686" t="str">
            <v>463,84</v>
          </cell>
        </row>
        <row r="4687">
          <cell r="G4687">
            <v>93353</v>
          </cell>
          <cell r="H4687"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I4687" t="str">
            <v>UN</v>
          </cell>
          <cell r="J4687" t="str">
            <v>ATRIBUÍDO SÃO PAULO</v>
          </cell>
          <cell r="K4687" t="str">
            <v>333,87</v>
          </cell>
        </row>
        <row r="4688">
          <cell r="G4688">
            <v>93354</v>
          </cell>
          <cell r="H4688"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I4688" t="str">
            <v>UN</v>
          </cell>
          <cell r="J4688" t="str">
            <v>ATRIBUÍDO SÃO PAULO</v>
          </cell>
          <cell r="K4688" t="str">
            <v>477,06</v>
          </cell>
        </row>
        <row r="4689">
          <cell r="G4689">
            <v>93355</v>
          </cell>
          <cell r="H4689"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I4689" t="str">
            <v>UN</v>
          </cell>
          <cell r="J4689" t="str">
            <v>ATRIBUÍDO SÃO PAULO</v>
          </cell>
          <cell r="K4689" t="str">
            <v>397,00</v>
          </cell>
        </row>
        <row r="4690">
          <cell r="G4690">
            <v>93356</v>
          </cell>
          <cell r="H4690"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I4690" t="str">
            <v>UN</v>
          </cell>
          <cell r="J4690" t="str">
            <v>ATRIBUÍDO SÃO PAULO</v>
          </cell>
          <cell r="K4690" t="str">
            <v>315,62</v>
          </cell>
        </row>
        <row r="4691">
          <cell r="G4691">
            <v>93357</v>
          </cell>
          <cell r="H4691"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I4691" t="str">
            <v>UN</v>
          </cell>
          <cell r="J4691" t="str">
            <v>ATRIBUÍDO SÃO PAULO</v>
          </cell>
          <cell r="K4691" t="str">
            <v>236,55</v>
          </cell>
        </row>
        <row r="4692">
          <cell r="G4692" t="str">
            <v>74151/1</v>
          </cell>
          <cell r="H4692" t="str">
            <v>ESCAVACAO E CARGA MATERIAL 1A CATEGORIA, UTILIZANDO TRATOR DE ESTEIRAS DE 110 A 160HP COM LAMINA, PESO OPERACIONAL * 13T  E PA CARREGADEIRA COM 170 HP.</v>
          </cell>
          <cell r="I4692" t="str">
            <v>M3</v>
          </cell>
          <cell r="J4692" t="str">
            <v>ATRIBUÍDO SÃO PAULO</v>
          </cell>
          <cell r="K4692" t="str">
            <v>2,49</v>
          </cell>
        </row>
        <row r="4693">
          <cell r="G4693" t="str">
            <v>74154/1</v>
          </cell>
          <cell r="H4693" t="str">
            <v>ESCAVACAO, CARGA E TRANSPORTE DE  MATERIAL DE 1A CATEGORIA COM TRATOR SOBRE ESTEIRAS 347 HP E CACAMBA 6M3,  DMT 50 A 200M</v>
          </cell>
          <cell r="I4693" t="str">
            <v>M3</v>
          </cell>
          <cell r="J4693" t="str">
            <v>ATRIBUÍDO SÃO PAULO</v>
          </cell>
          <cell r="K4693" t="str">
            <v>3,70</v>
          </cell>
        </row>
        <row r="4694">
          <cell r="G4694" t="str">
            <v>74155/1</v>
          </cell>
          <cell r="H4694" t="str">
            <v>ESCAVACAO E TRANSPORTE DE MATERIAL DE  1A CAT DMT 50M COM TRATOR SOBRE  ESTEIRAS 347 HP COM LAMINA E ESCARIFICADOR</v>
          </cell>
          <cell r="I4694" t="str">
            <v>M3</v>
          </cell>
          <cell r="J4694" t="str">
            <v>ATRIBUÍDO SÃO PAULO</v>
          </cell>
          <cell r="K4694" t="str">
            <v>1,35</v>
          </cell>
        </row>
        <row r="4695">
          <cell r="G4695" t="str">
            <v>74155/2</v>
          </cell>
          <cell r="H4695" t="str">
            <v>ESCAVACAO E TRANSPORTE DE MATERIAL DE  2A CAT DMT 50M COM TRATOR SOBRE  ESTEIRAS 347 HP COM LAMINA E ESCARIFICADOR</v>
          </cell>
          <cell r="I4695" t="str">
            <v>M3</v>
          </cell>
          <cell r="J4695" t="str">
            <v>ATRIBUÍDO SÃO PAULO</v>
          </cell>
          <cell r="K4695" t="str">
            <v>2,63</v>
          </cell>
        </row>
        <row r="4696">
          <cell r="G4696" t="str">
            <v>74205/1</v>
          </cell>
          <cell r="H4696" t="str">
            <v>ESCAVACAO MECANICA DE MATERIAL 1A. CATEGORIA, PROVENIENTE DE CORTE DE SUBLEITO (C/TRATOR ESTEIRAS  160HP)</v>
          </cell>
          <cell r="I4696" t="str">
            <v>M3</v>
          </cell>
          <cell r="J4696" t="str">
            <v>ATRIBUÍDO SÃO PAULO</v>
          </cell>
          <cell r="K4696" t="str">
            <v>1,29</v>
          </cell>
        </row>
        <row r="4697">
          <cell r="G4697">
            <v>79480</v>
          </cell>
          <cell r="H4697" t="str">
            <v>ESCAVACAO MECANICA CAMPO ABERTO EM SOLO EXCETO ROCHA ATE 2,00M PROFUNDIDADE</v>
          </cell>
          <cell r="I4697" t="str">
            <v>M3</v>
          </cell>
          <cell r="J4697" t="str">
            <v>ATRIBUÍDO SÃO PAULO</v>
          </cell>
          <cell r="K4697" t="str">
            <v>1,89</v>
          </cell>
        </row>
        <row r="4698">
          <cell r="G4698">
            <v>83336</v>
          </cell>
          <cell r="H4698" t="str">
            <v>ESCAVACAO MECANICA PARA ACERTO DE TALUDES, EM MATERIAL DE 1A CATEGORIA, COM ESCAVADEIRA HIDRAULICA</v>
          </cell>
          <cell r="I4698" t="str">
            <v>M3</v>
          </cell>
          <cell r="J4698" t="str">
            <v>ATRIBUÍDO SÃO PAULO</v>
          </cell>
          <cell r="K4698" t="str">
            <v>3,65</v>
          </cell>
        </row>
        <row r="4699">
          <cell r="G4699">
            <v>83338</v>
          </cell>
          <cell r="H4699" t="str">
            <v>ESCAVACAO MECANICA, A CEU ABERTO, EM MATERIAL DE 1A CATEGORIA, COM ESCAVADEIRA HIDRAULICA, CAPACIDADE DE 0,78 M3</v>
          </cell>
          <cell r="I4699" t="str">
            <v>M3</v>
          </cell>
          <cell r="J4699" t="str">
            <v>ATRIBUÍDO SÃO PAULO</v>
          </cell>
          <cell r="K4699" t="str">
            <v>1,99</v>
          </cell>
        </row>
        <row r="4700">
          <cell r="G4700">
            <v>89885</v>
          </cell>
          <cell r="H4700" t="str">
            <v>ESCAVAÇÃO VERTICAL A CÉU ABERTO, INCLUINDO CARGA, DESCARGA E TRANSPORTE, EM SOLO DE 1ª CATEGORIA COM ESCAVADEIRA HIDRÁULICA (CAÇAMBA: 0,8 M³ / 111 HP), FROTA DE 3 CAMINHÕES BASCULANTES DE 14 M³, DMT DE 0,2 KM E VELOCIDADE MÉDIA 4 KM/H. AF_12/2013</v>
          </cell>
          <cell r="I4700" t="str">
            <v>M3</v>
          </cell>
          <cell r="J4700" t="str">
            <v>ATRIBUÍDO SÃO PAULO</v>
          </cell>
          <cell r="K4700" t="str">
            <v>6,82</v>
          </cell>
        </row>
        <row r="4701">
          <cell r="G4701">
            <v>89886</v>
          </cell>
          <cell r="H4701" t="str">
            <v>ESCAVAÇÃO VERTICAL A CÉU ABERTO, INCLUINDO CARGA, DESCARGA E TRANSPORTE, EM SOLO DE 1ª CATEGORIA COM ESCAVADEIRA HIDRÁULICA (CAÇAMBA: 0,8 M³ / 111 HP), FROTA DE 3 CAMINHÕES BASCULANTES DE 14 M³, DMT DE 0,3 KM E VELOCIDADE MÉDIA 5,9 KM/H. AF_12/2013</v>
          </cell>
          <cell r="I4701" t="str">
            <v>M3</v>
          </cell>
          <cell r="J4701" t="str">
            <v>ATRIBUÍDO SÃO PAULO</v>
          </cell>
          <cell r="K4701" t="str">
            <v>6,84</v>
          </cell>
        </row>
        <row r="4702">
          <cell r="G4702">
            <v>89887</v>
          </cell>
          <cell r="H4702" t="str">
            <v>ESCAVAÇÃO VERTICAL A CÉU ABERTO, INCLUINDO CARGA, DESCARGA E TRANSPORTE, EM SOLO DE 1ª CATEGORIA COM ESCAVADEIRA HIDRÁULICA (CAÇAMBA: 0,8 M³ / 111 HP), FROTA DE 3 CAMINHÕES BASCULANTES DE 14 M³, DMT DE 0,6 KM E VELOCIDADE MÉDIA 10 KM/H. AF_12/2013</v>
          </cell>
          <cell r="I4702" t="str">
            <v>M3</v>
          </cell>
          <cell r="J4702" t="str">
            <v>ATRIBUÍDO SÃO PAULO</v>
          </cell>
          <cell r="K4702" t="str">
            <v>7,09</v>
          </cell>
        </row>
        <row r="4703">
          <cell r="G4703">
            <v>89888</v>
          </cell>
          <cell r="H4703" t="str">
            <v>ESCAVAÇÃO VERTICAL A CÉU ABERTO, INCLUINDO CARGA, DESCARGA E TRANSPORTE, EM SOLO DE 1ª CATEGORIA COM ESCAVADEIRA HIDRÁULICA (CAÇAMBA: 0,8 M³ / 111 HP), FROTA DE 3 CAMINHÕES BASCULANTES DE 14 M³, DMT DE 0,8 KM E VELOCIDADE MÉDIA 14 KM/H. AF_12/2013</v>
          </cell>
          <cell r="I4703" t="str">
            <v>M3</v>
          </cell>
          <cell r="J4703" t="str">
            <v>ATRIBUÍDO SÃO PAULO</v>
          </cell>
          <cell r="K4703" t="str">
            <v>7,01</v>
          </cell>
        </row>
        <row r="4704">
          <cell r="G4704">
            <v>89889</v>
          </cell>
          <cell r="H4704" t="str">
            <v>ESCAVAÇÃO VERTICAL A CÉU ABERTO, INCLUINDO CARGA, DESCARGA E TRANSPORTE, EM SOLO DE 1ª CATEGORIA COM ESCAVADEIRA HIDRÁULICA (CAÇAMBA: 0,8 M³ / 111 HP), FROTA DE 3 CAMINHÕES BASCULANTES DE 14 M³, DMT DE 1 KM E VELOCIDADE MÉDIA 15 KM/H. AF_12/2013</v>
          </cell>
          <cell r="I4704" t="str">
            <v>M3</v>
          </cell>
          <cell r="J4704" t="str">
            <v>ATRIBUÍDO SÃO PAULO</v>
          </cell>
          <cell r="K4704" t="str">
            <v>7,27</v>
          </cell>
        </row>
        <row r="4705">
          <cell r="G4705">
            <v>89890</v>
          </cell>
          <cell r="H4705" t="str">
            <v>ESCAVAÇÃO VERTICAL A CÉU ABERTO, INCLUINDO CARGA, DESCARGA E TRANSPORTE, EM SOLO DE 1ª CATEGORIA COM ESCAVADEIRA HIDRÁULICA (CAÇAMBA: 0,8 M³ / 111 HP), FROTA DE 4 CAMINHÕES BASCULANTES DE 14 M³, DMT DE 1,5 KM E VELOCIDADE MÉDIA 18 KM/H. AF_12/2013</v>
          </cell>
          <cell r="I4705" t="str">
            <v>M3</v>
          </cell>
          <cell r="J4705" t="str">
            <v>ATRIBUÍDO SÃO PAULO</v>
          </cell>
          <cell r="K4705" t="str">
            <v>10,15</v>
          </cell>
        </row>
        <row r="4706">
          <cell r="G4706">
            <v>89893</v>
          </cell>
          <cell r="H4706" t="str">
            <v>ESCAVAÇÃO VERTICAL A CÉU ABERTO, INCLUINDO CARGA, DESCARGA E TRANSPORTE, EM SOLO DE 1ª CATEGORIA COM ESCAVADEIRA HIDRÁULICA (CAÇAMBA: 0,8 M³ / 111 HP), FROTA DE 5 CAMINHÕES BASCULANTES DE 14 M³, DMT DE 3 KM E VELOCIDADE MÉDIA 20 KM/H. AF_12/2013</v>
          </cell>
          <cell r="I4706" t="str">
            <v>M3</v>
          </cell>
          <cell r="J4706" t="str">
            <v>ATRIBUÍDO SÃO PAULO</v>
          </cell>
          <cell r="K4706" t="str">
            <v>12,52</v>
          </cell>
        </row>
        <row r="4707">
          <cell r="G4707">
            <v>89894</v>
          </cell>
          <cell r="H4707" t="str">
            <v>ESCAVAÇÃO VERTICAL A CÉU ABERTO, INCLUINDO CARGA, DESCARGA E TRANSPORTE, EM SOLO DE 1ª CATEGORIA COM ESCAVADEIRA HIDRÁULICA (CAÇAMBA: 0,8 M³ / 111 HP), FROTA DE 6 CAMINHÕES BASCULANTES DE 14 M³, DMT DE 4 KM E VELOCIDADE MÉDIA 22 KM/H. AF_12/2013</v>
          </cell>
          <cell r="I4707" t="str">
            <v>M3</v>
          </cell>
          <cell r="J4707" t="str">
            <v>ATRIBUÍDO SÃO PAULO</v>
          </cell>
          <cell r="K4707" t="str">
            <v>13,95</v>
          </cell>
        </row>
        <row r="4708">
          <cell r="G4708">
            <v>89895</v>
          </cell>
          <cell r="H4708" t="str">
            <v>ESCAVAÇÃO VERTICAL A CÉU ABERTO, INCLUINDO CARGA, DESCARGA E TRANSPORTE, EM SOLO DE 1ª CATEGORIA COM ESCAVADEIRA HIDRÁULICA (CAÇAMBA: 0,8 M³ / 111 HP), FROTA DE 7 CAMINHÕES BASCULANTES DE 14 M³, DMT DE 6 KM E VELOCIDADE MÉDIA 22 KM/H. AF_12/2013</v>
          </cell>
          <cell r="I4708" t="str">
            <v>M3</v>
          </cell>
          <cell r="J4708" t="str">
            <v>ATRIBUÍDO SÃO PAULO</v>
          </cell>
          <cell r="K4708" t="str">
            <v>16,96</v>
          </cell>
        </row>
        <row r="4709">
          <cell r="G4709">
            <v>89903</v>
          </cell>
          <cell r="H4709" t="str">
            <v>ESCAVAÇÃO VERTICAL A CÉU ABERTO, INCLUINDO CARGA, DESCARGA E TRANSPORTE, EM SOLO DE 1ª CATEGORIA COM ESCAVADEIRA HIDRÁULICA (CAÇAMBA: 0,8 M³ / 111 HP), FROTA DE 2 CAMINHÕES BASCULANTES DE 18 M³, DMT DE 0,2 KM E VELOCIDADE MÉDIA 4 KM/H. AF_12/2013</v>
          </cell>
          <cell r="I4709" t="str">
            <v>M3</v>
          </cell>
          <cell r="J4709" t="str">
            <v>ATRIBUÍDO SÃO PAULO</v>
          </cell>
          <cell r="K4709" t="str">
            <v>5,99</v>
          </cell>
        </row>
        <row r="4710">
          <cell r="G4710">
            <v>89904</v>
          </cell>
          <cell r="H4710" t="str">
            <v>ESCAVAÇÃO VERTICAL A CÉU ABERTO, INCLUINDO CARGA, DESCARGA E TRANSPORTE, EM SOLO DE 1ª CATEGORIA COM ESCAVADEIRA HIDRÁULICA (CAÇAMBA: 0,8 M³ / 111 HP), FROTA DE 2 CAMINHÕES BASCULANTES DE 18 M³, DMT DE 0,3 KM E VELOCIDADE MÉDIA 5,9KM/H. AF_12/2013</v>
          </cell>
          <cell r="I4710" t="str">
            <v>M3</v>
          </cell>
          <cell r="J4710" t="str">
            <v>ATRIBUÍDO SÃO PAULO</v>
          </cell>
          <cell r="K4710" t="str">
            <v>6,03</v>
          </cell>
        </row>
        <row r="4711">
          <cell r="G4711">
            <v>89905</v>
          </cell>
          <cell r="H4711" t="str">
            <v>ESCAVAÇÃO VERTICAL A CÉU ABERTO, INCLUINDO CARGA, DESCARGA E TRANSPORTE, EM SOLO DE 1ª CATEGORIA COM ESCAVADEIRA HIDRÁULICA (CAÇAMBA: 0,8 M³ / 111 HP), FROTA DE 2 CAMINHÕES BASCULANTES DE 18 M³, DMT DE 0,6 KM E VELOCIDADE MÉDIA 10 KM/H. AF_12/2013</v>
          </cell>
          <cell r="I4711" t="str">
            <v>M3</v>
          </cell>
          <cell r="J4711" t="str">
            <v>ATRIBUÍDO SÃO PAULO</v>
          </cell>
          <cell r="K4711" t="str">
            <v>6,23</v>
          </cell>
        </row>
        <row r="4712">
          <cell r="G4712">
            <v>89906</v>
          </cell>
          <cell r="H4712" t="str">
            <v>ESCAVAÇÃO VERTICAL A CÉU ABERTO, INCLUINDO CARGA, DESCARGA E TRANSPORTE, EM SOLO DE 1ª CATEGORIA COM ESCAVADEIRA HIDRÁULICA (CAÇAMBA: 0,8 M³ / 111 HP), FROTA DE 2 CAMINHÕES BASCULANTES DE 18 M³, DMT DE 0,8 KM E VELOCIDADE MÉDIA 14 KM/H. AF_12/2013</v>
          </cell>
          <cell r="I4712" t="str">
            <v>M3</v>
          </cell>
          <cell r="J4712" t="str">
            <v>ATRIBUÍDO SÃO PAULO</v>
          </cell>
          <cell r="K4712" t="str">
            <v>6,17</v>
          </cell>
        </row>
        <row r="4713">
          <cell r="G4713">
            <v>89907</v>
          </cell>
          <cell r="H4713" t="str">
            <v>ESCAVAÇÃO VERTICAL A CÉU ABERTO, INCLUINDO CARGA, DESCARGA E TRANSPORTE, EM SOLO DE 1ª CATEGORIA COM ESCAVADEIRA HIDRÁULICA (CAÇAMBA: 0,8 M³ / 111 HP), FROTA DE 3 CAMINHÕES BASCULANTES DE 18 M³, DMT DE 1 KM E VELOCIDADE MÉDIA 15 KM/H. AF_12/2013</v>
          </cell>
          <cell r="I4713" t="str">
            <v>M3</v>
          </cell>
          <cell r="J4713" t="str">
            <v>ATRIBUÍDO SÃO PAULO</v>
          </cell>
          <cell r="K4713" t="str">
            <v>6,94</v>
          </cell>
        </row>
        <row r="4714">
          <cell r="G4714">
            <v>89908</v>
          </cell>
          <cell r="H4714" t="str">
            <v>ESCAVAÇÃO VERTICAL A CÉU ABERTO, INCLUINDO CARGA, DESCARGA E TRANSPORTE, EM SOLO DE 1ª CATEGORIA COM ESCAVADEIRA HIDRÁULICA (CAÇAMBA: 0,8 M³ / 111 HP), FROTA DE 4 CAMINHÕES BASCULANTES DE 18 M³, DMT DE 1,5 KM E VELOCIDADE MÉDIA 18 KM/H. AF_12/2013</v>
          </cell>
          <cell r="I4714" t="str">
            <v>M3</v>
          </cell>
          <cell r="J4714" t="str">
            <v>ATRIBUÍDO SÃO PAULO</v>
          </cell>
          <cell r="K4714" t="str">
            <v>9,53</v>
          </cell>
        </row>
        <row r="4715">
          <cell r="G4715">
            <v>89911</v>
          </cell>
          <cell r="H4715" t="str">
            <v>ESCAVAÇÃO VERTICAL A CÉU ABERTO, INCLUINDO CARGA, DESCARGA E TRANSPORTE, EM SOLO DE 1ª CATEGORIA COM ESCAVADEIRA HIDRÁULICA (CAÇAMBA: 0,8 M³ / 111 HP), FROTA DE 5 CAMINHÕES BASCULANTES DE 18 M³, DMT DE 3 KM E VELOCIDADE MÉDIA 20 KM/H. AF_12/2013</v>
          </cell>
          <cell r="I4715" t="str">
            <v>M3</v>
          </cell>
          <cell r="J4715" t="str">
            <v>ATRIBUÍDO SÃO PAULO</v>
          </cell>
          <cell r="K4715" t="str">
            <v>11,65</v>
          </cell>
        </row>
        <row r="4716">
          <cell r="G4716">
            <v>89912</v>
          </cell>
          <cell r="H4716" t="str">
            <v>ESCAVAÇÃO VERTICAL A CÉU ABERTO, INCLUINDO CARGA, DESCARGA E TRANSPORTE, EM SOLO DE 1ª CATEGORIA COM ESCAVADEIRA HIDRÁULICA (CAÇAMBA: 0,8 M³ / 111 HP), FROTA DE 5 CAMINHÕES BASCULANTES DE 18 M³, DMT DE 4 KM E VELOCIDADE MÉDIA 22 KM/H. AF_12/2013</v>
          </cell>
          <cell r="I4716" t="str">
            <v>M3</v>
          </cell>
          <cell r="J4716" t="str">
            <v>ATRIBUÍDO SÃO PAULO</v>
          </cell>
          <cell r="K4716" t="str">
            <v>12,42</v>
          </cell>
        </row>
        <row r="4717">
          <cell r="G4717">
            <v>89913</v>
          </cell>
          <cell r="H4717" t="str">
            <v>ESCAVAÇÃO VERTICAL A CÉU ABERTO, INCLUINDO CARGA, DESCARGA E TRANSPORTE, EM SOLO DE 1ª CATEGORIA COM ESCAVADEIRA HIDRÁULICA (CAÇAMBA: 0,8 M³ / 111 HP), FROTA DE 6 CAMINHÕES BASCULANTES DE 18 M³, DMT DE 6 KM E VELOCIDADE MÉDIA 22 KM/H. AF_12/2013</v>
          </cell>
          <cell r="I4717" t="str">
            <v>M3</v>
          </cell>
          <cell r="J4717" t="str">
            <v>ATRIBUÍDO SÃO PAULO</v>
          </cell>
          <cell r="K4717" t="str">
            <v>15,13</v>
          </cell>
        </row>
        <row r="4718">
          <cell r="G4718">
            <v>89921</v>
          </cell>
          <cell r="H4718" t="str">
            <v>ESCAVAÇÃO VERTICAL A CÉU ABERTO, INCLUINDO CARGA, DESCARGA E TRANSPORTE, EM SOLO DE 1ª CATEGORIA COM ESCAVADEIRA HIDRÁULICA (CAÇAMBA: 1,2 M³ / 155 HP), FROTA DE 3 CAMINHÕES BASCULANTES DE 14 M³, DMT DE 0,2 KM E VELOCIDADE MÉDIA 4 KM/H. AF_12/2013</v>
          </cell>
          <cell r="I4718" t="str">
            <v>M3</v>
          </cell>
          <cell r="J4718" t="str">
            <v>ATRIBUÍDO SÃO PAULO</v>
          </cell>
          <cell r="K4718" t="str">
            <v>5,56</v>
          </cell>
        </row>
        <row r="4719">
          <cell r="G4719">
            <v>89922</v>
          </cell>
          <cell r="H4719" t="str">
            <v>ESCAVAÇÃO VERTICAL A CÉU ABERTO, INCLUINDO CARGA, DESCARGA E TRANSPORTE, EM SOLO DE 1ª CATEGORIA COM ESCAVADEIRA HIDRÁULICA (CAÇAMBA: 1,2 M³ / 155 HP), FROTA DE 3 CAMINHÕES BASCULANTES DE 14 M³, DMT DE 0,3 KM E VELOCIDADE MÉDIA 5,9 KM/H. AF_12/2013</v>
          </cell>
          <cell r="I4719" t="str">
            <v>M3</v>
          </cell>
          <cell r="J4719" t="str">
            <v>ATRIBUÍDO SÃO PAULO</v>
          </cell>
          <cell r="K4719" t="str">
            <v>5,58</v>
          </cell>
        </row>
        <row r="4720">
          <cell r="G4720">
            <v>89923</v>
          </cell>
          <cell r="H4720" t="str">
            <v>ESCAVAÇÃO VERTICAL A CÉU ABERTO, INCLUINDO CARGA, DESCARGA E TRANSPORTE, EM SOLO DE 1ª CATEGORIA COM ESCAVADEIRA HIDRÁULICA (CAÇAMBA: 1,2 M³ / 155 HP), FROTA DE 3 CAMINHÕES BASCULANTES DE 14 M³, DMT DE 0,6 KM E VELOCIDADE MÉDIA 10 KM/H. AF_12/2013</v>
          </cell>
          <cell r="I4720" t="str">
            <v>M3</v>
          </cell>
          <cell r="J4720" t="str">
            <v>ATRIBUÍDO SÃO PAULO</v>
          </cell>
          <cell r="K4720" t="str">
            <v>5,82</v>
          </cell>
        </row>
        <row r="4721">
          <cell r="G4721">
            <v>89924</v>
          </cell>
          <cell r="H4721" t="str">
            <v>ESCAVAÇÃO VERTICAL A CÉU ABERTO, INCLUINDO CARGA, DESCARGA E TRANSPORTE, EM SOLO DE 1ª CATEGORIA COM ESCAVADEIRA HIDRÁULICA (CAÇAMBA: 1,2 M³ / 155 HP), FROTA DE 3 CAMINHÕES BASCULANTES DE 14 M³, DMT DE 0,8 KM E VELOCIDADE MÉDIA 14 KM/H. AF_12/2013</v>
          </cell>
          <cell r="I4721" t="str">
            <v>M3</v>
          </cell>
          <cell r="J4721" t="str">
            <v>ATRIBUÍDO SÃO PAULO</v>
          </cell>
          <cell r="K4721" t="str">
            <v>5,74</v>
          </cell>
        </row>
        <row r="4722">
          <cell r="G4722">
            <v>89925</v>
          </cell>
          <cell r="H4722" t="str">
            <v>ESCAVAÇÃO VERTICAL A CÉU ABERTO, INCLUINDO CARGA, DESCARGA E TRANSPORTE, EM SOLO DE 1ª CATEGORIA COM ESCAVADEIRA HIDRÁULICA (CAÇAMBA: 1,2 M³ / 155 HP), FROTA DE 3 CAMINHÕES BASCULANTES DE 14 M³, DMT DE 1 KM E VELOCIDADE MÉDIA 15 KM/H. AF_12/2013</v>
          </cell>
          <cell r="I4722" t="str">
            <v>M3</v>
          </cell>
          <cell r="J4722" t="str">
            <v>ATRIBUÍDO SÃO PAULO</v>
          </cell>
          <cell r="K4722" t="str">
            <v>6,01</v>
          </cell>
        </row>
        <row r="4723">
          <cell r="G4723">
            <v>89926</v>
          </cell>
          <cell r="H4723" t="str">
            <v>ESCAVAÇÃO VERTICAL A CÉU ABERTO, INCLUINDO CARGA, DESCARGA E TRANSPORTE, EM SOLO DE 1ª CATEGORIA COM ESCAVADEIRA HIDRÁULICA (CAÇAMBA: 1,2 M³ / 155 HP), FROTA DE 5 CAMINHÕES BASCULANTES DE 14 M³, DMT DE 1,5 KM E VELOCIDADE MÉDIA 18 KM/H. AF_12/2013</v>
          </cell>
          <cell r="I4723" t="str">
            <v>M3</v>
          </cell>
          <cell r="J4723" t="str">
            <v>ATRIBUÍDO SÃO PAULO</v>
          </cell>
          <cell r="K4723" t="str">
            <v>9,12</v>
          </cell>
        </row>
        <row r="4724">
          <cell r="G4724">
            <v>89929</v>
          </cell>
          <cell r="H4724" t="str">
            <v>ESCAVAÇÃO VERTICAL A CÉU ABERTO, INCLUINDO CARGA, DESCARGA E TRANSPORTE, EM SOLO DE 1ª CATEGORIA COM ESCAVADEIRA HIDRÁULICA (CAÇAMBA: 1,2 M³ / 155 HP), FROTA DE 7 CAMINHÕES BASCULANTES DE 14 M³, DMT DE 3 KM E VELOCIDADE MÉDIA 20 KM/H. AF_12/2013</v>
          </cell>
          <cell r="I4724" t="str">
            <v>M3</v>
          </cell>
          <cell r="J4724" t="str">
            <v>ATRIBUÍDO SÃO PAULO</v>
          </cell>
          <cell r="K4724" t="str">
            <v>11,75</v>
          </cell>
        </row>
        <row r="4725">
          <cell r="G4725">
            <v>89930</v>
          </cell>
          <cell r="H4725" t="str">
            <v>ESCAVAÇÃO VERTICAL A CÉU ABERTO, INCLUINDO CARGA, DESCARGA E TRANSPORTE, EM SOLO DE 1ª CATEGORIA COM ESCAVADEIRA HIDRÁULICA (CAÇAMBA: 1,2 M³ / 155 HP), FROTA DE 7 CAMINHÕES BASCULANTES DE 14 M³, DMT DE 4 KM E VELOCIDADE MÉDIA 22 KM/H. AF_12/2013</v>
          </cell>
          <cell r="I4725" t="str">
            <v>M3</v>
          </cell>
          <cell r="J4725" t="str">
            <v>ATRIBUÍDO SÃO PAULO</v>
          </cell>
          <cell r="K4725" t="str">
            <v>12,59</v>
          </cell>
        </row>
        <row r="4726">
          <cell r="G4726">
            <v>89931</v>
          </cell>
          <cell r="H4726" t="str">
            <v>ESCAVAÇÃO VERTICAL A CÉU ABERTO, INCLUINDO CARGA, DESCARGA E TRANSPORTE, EM SOLO DE 1ª CATEGORIA COM ESCAVADEIRA HIDRÁULICA (CAÇAMBA: 1,2 M³ / 155 HP), FROTA DE 9 CAMINHÕES BASCULANTES DE 14 M³, DMT DE 6 KM E VELOCIDADE MÉDIA 22 KM/H. AF_12/2013</v>
          </cell>
          <cell r="I4726" t="str">
            <v>M3</v>
          </cell>
          <cell r="J4726" t="str">
            <v>ATRIBUÍDO SÃO PAULO</v>
          </cell>
          <cell r="K4726" t="str">
            <v>15,87</v>
          </cell>
        </row>
        <row r="4727">
          <cell r="G4727">
            <v>89939</v>
          </cell>
          <cell r="H4727" t="str">
            <v>ESCAVAÇÃO VERTICAL A CÉU ABERTO, INCLUINDO CARGA, DESCARGA E TRANSPORTE, EM SOLO DE 1ª CATEGORIA COM ESCAVADEIRA HIDRÁULICA (CAÇAMBA: 1,2 M³ / 155 HP), FROTA DE 3 CAMINHÕES BASCULANTES DE 18 M³, DMT DE 0,2 KM E VELOCIDADE MÉDIA 4 KM/H. AF_12/2013</v>
          </cell>
          <cell r="I4727" t="str">
            <v>M3</v>
          </cell>
          <cell r="J4727" t="str">
            <v>ATRIBUÍDO SÃO PAULO</v>
          </cell>
          <cell r="K4727" t="str">
            <v>5,19</v>
          </cell>
        </row>
        <row r="4728">
          <cell r="G4728">
            <v>89940</v>
          </cell>
          <cell r="H4728" t="str">
            <v>ESCAVAÇÃO VERTICAL A CÉU ABERTO, INCLUINDO CARGA, DESCARGA E TRANSPORTE, EM SOLO DE 1ª CATEGORIA COM ESCAVADEIRA HIDRÁULICA (CAÇAMBA: 1,2 M³ / 155 HP), FROTA DE 3 CAMINHÕES BASCULANTES DE 18 M³, DMT DE 0,3 KM E VELOCIDADE MÉDIA 5,9 KM/H. AF_12/2013</v>
          </cell>
          <cell r="I4728" t="str">
            <v>M3</v>
          </cell>
          <cell r="J4728" t="str">
            <v>ATRIBUÍDO SÃO PAULO</v>
          </cell>
          <cell r="K4728" t="str">
            <v>5,21</v>
          </cell>
        </row>
        <row r="4729">
          <cell r="G4729">
            <v>89941</v>
          </cell>
          <cell r="H4729" t="str">
            <v>ESCAVAÇÃO VERTICAL A CÉU ABERTO, INCLUINDO CARGA, DESCARGA E TRANSPORTE, EM SOLO DE 1ª CATEGORIA COM ESCAVADEIRA HIDRÁULICA (CAÇAMBA: 1,2 M³ / 155 HP), FROTA DE 3 CAMINHÕES BASCULANTES DE 18 M³, DMT DE 0,6 KM E VELOCIDADE MÉDIA 10 KM/H. AF_12/2013</v>
          </cell>
          <cell r="I4729" t="str">
            <v>M3</v>
          </cell>
          <cell r="J4729" t="str">
            <v>ATRIBUÍDO SÃO PAULO</v>
          </cell>
          <cell r="K4729" t="str">
            <v>5,43</v>
          </cell>
        </row>
        <row r="4730">
          <cell r="G4730">
            <v>89942</v>
          </cell>
          <cell r="H4730" t="str">
            <v>ESCAVAÇÃO VERTICAL A CÉU ABERTO, INCLUINDO CARGA, DESCARGA E TRANSPORTE, EM SOLO DE 1ª CATEGORIA COM ESCAVADEIRA HIDRÁULICA (CAÇAMBA: 1,2 M³ / 155 HP), FROTA DE 3 CAMINHÕES BASCULANTES DE 18 M³, DMT DE 0,8 KM E VELOCIDADE MÉDIA 14 KM/H. AF_12/2013</v>
          </cell>
          <cell r="I4730" t="str">
            <v>M3</v>
          </cell>
          <cell r="J4730" t="str">
            <v>ATRIBUÍDO SÃO PAULO</v>
          </cell>
          <cell r="K4730" t="str">
            <v>5,36</v>
          </cell>
        </row>
        <row r="4731">
          <cell r="G4731">
            <v>89943</v>
          </cell>
          <cell r="H4731" t="str">
            <v>ESCAVAÇÃO VERTICAL A CÉU ABERTO, INCLUINDO CARGA, DESCARGA E TRANSPORTE, EM SOLO DE 1ª CATEGORIA COM ESCAVADEIRA HIDRÁULICA (CAÇAMBA: 1,2 M³ / 155 HP), FROTA DE 3 CAMINHÕES BASCULANTES DE 18 M³, DMT DE 1 KM E VELOCIDADE MÉDIA 15 KM/H. AF_12/2013</v>
          </cell>
          <cell r="I4731" t="str">
            <v>M3</v>
          </cell>
          <cell r="J4731" t="str">
            <v>ATRIBUÍDO SÃO PAULO</v>
          </cell>
          <cell r="K4731" t="str">
            <v>5,58</v>
          </cell>
        </row>
        <row r="4732">
          <cell r="G4732">
            <v>89944</v>
          </cell>
          <cell r="H4732" t="str">
            <v>ESCAVAÇÃO VERTICAL A CÉU ABERTO, INCLUINDO CARGA, DESCARGA E TRANSPORTE, EM SOLO DE 1ª CATEGORIA COM ESCAVADEIRA HIDRÁULICA (CAÇAMBA: 1,2 M³ / 155 HP), FROTA DE 5 CAMINHÕES BASCULANTES DE 18 M³, DMT DE 1,5 KM E VELOCIDADE MÉDIA 18 KM/H. AF_12/2013</v>
          </cell>
          <cell r="I4732" t="str">
            <v>M3</v>
          </cell>
          <cell r="J4732" t="str">
            <v>ATRIBUÍDO SÃO PAULO</v>
          </cell>
          <cell r="K4732" t="str">
            <v>8,38</v>
          </cell>
        </row>
        <row r="4733">
          <cell r="G4733">
            <v>89947</v>
          </cell>
          <cell r="H4733" t="str">
            <v>ESCAVAÇÃO VERTICAL A CÉU ABERTO, INCLUINDO CARGA, DESCARGA E TRANSPORTE, EM SOLO DE 1ª CATEGORIA COM ESCAVADEIRA HIDRÁULICA (CAÇAMBA: 1,2 M³ / 155 HP), FROTA DE 6 CAMINHÕES BASCULANTES DE 18 M³, DMT DE 3 KM E VELOCIDADE MÉDIA 20 KM/H. AF_12/2013</v>
          </cell>
          <cell r="I4733" t="str">
            <v>M3</v>
          </cell>
          <cell r="J4733" t="str">
            <v>ATRIBUÍDO SÃO PAULO</v>
          </cell>
          <cell r="K4733" t="str">
            <v>10,35</v>
          </cell>
        </row>
        <row r="4734">
          <cell r="G4734">
            <v>89948</v>
          </cell>
          <cell r="H4734" t="str">
            <v>ESCAVAÇÃO VERTICAL A CÉU ABERTO, INCLUINDO CARGA, DESCARGA E TRANSPORTE, EM SOLO DE 1ª CATEGORIA COM ESCAVADEIRA HIDRÁULICA (CAÇAMBA: 1,2 M³ / 155 HP), FROTA DE 7 CAMINHÕES BASCULANTES DE 18 M³, DMT DE 4 KM E VELOCIDADE MÉDIA 22 KM/H. AF_12/2013</v>
          </cell>
          <cell r="I4734" t="str">
            <v>M3</v>
          </cell>
          <cell r="J4734" t="str">
            <v>ATRIBUÍDO SÃO PAULO</v>
          </cell>
          <cell r="K4734" t="str">
            <v>11,48</v>
          </cell>
        </row>
        <row r="4735">
          <cell r="G4735">
            <v>89949</v>
          </cell>
          <cell r="H4735" t="str">
            <v>ESCAVAÇÃO VERTICAL A CÉU ABERTO, INCLUINDO CARGA, DESCARGA E TRANSPORTE, EM SOLO DE 1ª CATEGORIA COM ESCAVADEIRA HIDRÁULICA (CAÇAMBA: 1,2 M³ / 155 HP), FROTA DE 8 CAMINHÕES BASCULANTES DE 18 M³, DMT DE 6 KM E VELOCIDADE MÉDIA 22 KM/H. AF_12/2013</v>
          </cell>
          <cell r="I4735" t="str">
            <v>M3</v>
          </cell>
          <cell r="J4735" t="str">
            <v>ATRIBUÍDO SÃO PAULO</v>
          </cell>
          <cell r="K4735" t="str">
            <v>14,01</v>
          </cell>
        </row>
        <row r="4736">
          <cell r="G4736">
            <v>96520</v>
          </cell>
          <cell r="H4736" t="str">
            <v>ESCAVAÇÃO MECANIZADA PARA BLOCO DE COROAMENTO OU SAPATA, SEM PREVISÃO DE FÔRMA, COM RETROESCAVADEIRA. AF_06/2017</v>
          </cell>
          <cell r="I4736" t="str">
            <v>M3</v>
          </cell>
          <cell r="J4736" t="str">
            <v>ATRIBUÍDO SÃO PAULO</v>
          </cell>
          <cell r="K4736" t="str">
            <v>63,50</v>
          </cell>
        </row>
        <row r="4737">
          <cell r="G4737">
            <v>96521</v>
          </cell>
          <cell r="H4737" t="str">
            <v>ESCAVAÇÃO MECANIZADA PARA BLOCO DE COROAMENTO OU SAPATA, COM PREVISÃO DE FÔRMA, COM RETROESCAVADEIRA. AF_06/2017</v>
          </cell>
          <cell r="I4737" t="str">
            <v>M3</v>
          </cell>
          <cell r="J4737" t="str">
            <v>ATRIBUÍDO SÃO PAULO</v>
          </cell>
          <cell r="K4737" t="str">
            <v>26,46</v>
          </cell>
        </row>
        <row r="4738">
          <cell r="G4738">
            <v>96522</v>
          </cell>
          <cell r="H4738" t="str">
            <v>ESCAVAÇÃO MANUAL PARA BLOCO DE COROAMENTO OU SAPATA, SEM PREVISÃO DE FÔRMA. AF_06/2017</v>
          </cell>
          <cell r="I4738" t="str">
            <v>M3</v>
          </cell>
          <cell r="J4738" t="str">
            <v>COLETADO</v>
          </cell>
          <cell r="K4738" t="str">
            <v>101,52</v>
          </cell>
        </row>
        <row r="4739">
          <cell r="G4739">
            <v>96523</v>
          </cell>
          <cell r="H4739" t="str">
            <v>ESCAVAÇÃO MANUAL PARA BLOCO DE COROAMENTO OU SAPATA, COM PREVISÃO DE FÔRMA. AF_06/2017</v>
          </cell>
          <cell r="I4739" t="str">
            <v>M3</v>
          </cell>
          <cell r="J4739" t="str">
            <v>COLETADO</v>
          </cell>
          <cell r="K4739" t="str">
            <v>64,98</v>
          </cell>
        </row>
        <row r="4740">
          <cell r="G4740">
            <v>96524</v>
          </cell>
          <cell r="H4740" t="str">
            <v>ESCAVAÇÃO MECANIZADA PARA VIGA BALDRAME, SEM PREVISÃO DE FÔRMA, COM MINI-ESCAVADEIRA. AF_06/2017</v>
          </cell>
          <cell r="I4740" t="str">
            <v>M3</v>
          </cell>
          <cell r="J4740" t="str">
            <v>ATRIBUÍDO SÃO PAULO</v>
          </cell>
          <cell r="K4740" t="str">
            <v>118,28</v>
          </cell>
        </row>
        <row r="4741">
          <cell r="G4741">
            <v>96525</v>
          </cell>
          <cell r="H4741" t="str">
            <v>ESCAVAÇÃO MECANIZADA PARA VIGA BALDRAME, COM PREVISÃO DE FÔRMA, COM MINI-ESCAVADEIRA. AF_06/2017</v>
          </cell>
          <cell r="I4741" t="str">
            <v>M3</v>
          </cell>
          <cell r="J4741" t="str">
            <v>ATRIBUÍDO SÃO PAULO</v>
          </cell>
          <cell r="K4741" t="str">
            <v>24,30</v>
          </cell>
        </row>
        <row r="4742">
          <cell r="G4742">
            <v>96526</v>
          </cell>
          <cell r="H4742" t="str">
            <v>ESCAVAÇÃO MANUAL DE VALA PARA VIGA BALDRAME, SEM PREVISÃO DE FÔRMA. AF_06/2017</v>
          </cell>
          <cell r="I4742" t="str">
            <v>M3</v>
          </cell>
          <cell r="J4742" t="str">
            <v>COLETADO</v>
          </cell>
          <cell r="K4742" t="str">
            <v>204,77</v>
          </cell>
        </row>
        <row r="4743">
          <cell r="G4743">
            <v>96527</v>
          </cell>
          <cell r="H4743" t="str">
            <v>ESCAVAÇÃO MANUAL DE VALA PARA VIGA BALDRAME, COM PREVISÃO DE FÔRMA. AF_06/2017</v>
          </cell>
          <cell r="I4743" t="str">
            <v>M3</v>
          </cell>
          <cell r="J4743" t="str">
            <v>COLETADO</v>
          </cell>
          <cell r="K4743" t="str">
            <v>85,37</v>
          </cell>
        </row>
        <row r="4744">
          <cell r="G4744">
            <v>96528</v>
          </cell>
          <cell r="H4744" t="str">
            <v>FABRICAÇÃO, MONTAGEM E DESMONTAGEM DE FÔRMA PARA BLOCO DE COROAMENTO, EM MADEIRA SERRADA, E=25 MM, 1 UTILIZAÇÃO. AF_06/2017</v>
          </cell>
          <cell r="I4744" t="str">
            <v>M2</v>
          </cell>
          <cell r="J4744" t="str">
            <v>COEFICIENTE DE REPRESENTATIVIDADE</v>
          </cell>
          <cell r="K4744" t="str">
            <v>99,88</v>
          </cell>
        </row>
        <row r="4745">
          <cell r="G4745">
            <v>98116</v>
          </cell>
          <cell r="H4745" t="str">
            <v>ESCAVAÇÃO VERTICAL A CÉU ABERTO, INCLUINDO CARGA, DESCARGA E TRANSPORTE, EM SOLO DE 1ª CATEGORIA COM ESCAVADEIRA HIDRÁULICA (CAÇAMBA: 0,8 M³ / 111 HP), FROTA DE 4 CAMINHÕES BASCULANTES DE 14 M³, DMT DE 2 KM E VELOCIDADE MÉDIA 20 KM/H. AF_02/2018</v>
          </cell>
          <cell r="I4745" t="str">
            <v>M3</v>
          </cell>
          <cell r="J4745" t="str">
            <v>ATRIBUÍDO SÃO PAULO</v>
          </cell>
          <cell r="K4745" t="str">
            <v>10,61</v>
          </cell>
        </row>
        <row r="4746">
          <cell r="G4746">
            <v>98117</v>
          </cell>
          <cell r="H4746" t="str">
            <v>ESCAVAÇÃO VERTICAL A CÉU ABERTO, INCLUINDO CARGA, DESCARGA E TRANSPORTE, EM SOLO DE 1ª CATEGORIA COM ESCAVADEIRA HIDRÁULICA (CAÇAMBA: 0,8 M³ / 111 HP), FROTA DE 4 CAMINHÕES BASCULANTES DE 18 M³, DMT DE 2 KM E VELOCIDADE MÉDIA 20 KM/H. AF_02/2018</v>
          </cell>
          <cell r="I4746" t="str">
            <v>M3</v>
          </cell>
          <cell r="J4746" t="str">
            <v>ATRIBUÍDO SÃO PAULO</v>
          </cell>
          <cell r="K4746" t="str">
            <v>9,92</v>
          </cell>
        </row>
        <row r="4747">
          <cell r="G4747">
            <v>98118</v>
          </cell>
          <cell r="H4747" t="str">
            <v>ESCAVAÇÃO VERTICAL A CÉU ABERTO, INCLUINDO CARGA, DESCARGA E TRANSPORTE, EM SOLO DE 1ª CATEGORIA COM ESCAVADEIRA HIDRÁULICA (CAÇAMBA: 1,2 M³ / 155 HP), FROTA DE 6 CAMINHÕES BASCULANTES DE 14 M³, DMT DE 2 KM E VELOCIDADE MÉDIA 20 KM/H. AF_02/2018</v>
          </cell>
          <cell r="I4747" t="str">
            <v>M3</v>
          </cell>
          <cell r="J4747" t="str">
            <v>ATRIBUÍDO SÃO PAULO</v>
          </cell>
          <cell r="K4747" t="str">
            <v>9,98</v>
          </cell>
        </row>
        <row r="4748">
          <cell r="G4748">
            <v>98119</v>
          </cell>
          <cell r="H4748" t="str">
            <v>ESCAVAÇÃO VERTICAL A CÉU ABERTO, INCLUINDO CARGA, DESCARGA E TRANSPORTE, EM SOLO DE 1ª CATEGORIA COM ESCAVADEIRA HIDRÁULICA (CAÇAMBA: 1,2 M³ / 155 HP), FROTA DE 5 CAMINHÕES BASCULANTES DE 18 M³, DMT DE 2 KM E VELOCIDADE MÉDIA 20 KM/H. AF_02/2018</v>
          </cell>
          <cell r="I4748" t="str">
            <v>M3</v>
          </cell>
          <cell r="J4748" t="str">
            <v>ATRIBUÍDO SÃO PAULO</v>
          </cell>
          <cell r="K4748" t="str">
            <v>8,76</v>
          </cell>
        </row>
        <row r="4749">
          <cell r="G4749">
            <v>72915</v>
          </cell>
          <cell r="H4749" t="str">
            <v>ESCAVACAO MECANICA DE VALA EM MATERIAL DE 2A. CATEGORIA ATE 2 M DE PROFUNDIDADE COM UTILIZACAO DE ESCAVADEIRA HIDRAULICA</v>
          </cell>
          <cell r="I4749" t="str">
            <v>M3</v>
          </cell>
          <cell r="J4749" t="str">
            <v>ATRIBUÍDO SÃO PAULO</v>
          </cell>
          <cell r="K4749" t="str">
            <v>8,70</v>
          </cell>
        </row>
        <row r="4750">
          <cell r="G4750">
            <v>72917</v>
          </cell>
          <cell r="H4750" t="str">
            <v>ESCAVACAO MECANICA DE VALA EM MATERIAL 2A. CATEGORIA DE 2,01 ATE 4,00 M DE PROFUNDIDADE COM UTILIZACAO DE ESCAVADEIRA HIDRAULICA</v>
          </cell>
          <cell r="I4750" t="str">
            <v>M3</v>
          </cell>
          <cell r="J4750" t="str">
            <v>ATRIBUÍDO SÃO PAULO</v>
          </cell>
          <cell r="K4750" t="str">
            <v>9,94</v>
          </cell>
        </row>
        <row r="4751">
          <cell r="G4751">
            <v>72918</v>
          </cell>
          <cell r="H4751" t="str">
            <v>ESCAVACAO MECANICA DE VALA EM MATERIAL 2A. CATEGORIA DE 4,01 ATE 6,00 M DE PROFUNDIDADE COM UTILIZACAO DE ESCAVADEIRA HIDRAULICA</v>
          </cell>
          <cell r="I4751" t="str">
            <v>M3</v>
          </cell>
          <cell r="J4751" t="str">
            <v>ATRIBUÍDO SÃO PAULO</v>
          </cell>
          <cell r="K4751" t="str">
            <v>11,60</v>
          </cell>
        </row>
        <row r="4752">
          <cell r="G4752" t="str">
            <v>73965/9</v>
          </cell>
          <cell r="H4752" t="str">
            <v>ESCAVACAO MANUAL DE VALA EM LODO, DE 1,5 ATE 3M, EXCLUINDO ESGOTAMENTO/ESCORAMENTO.</v>
          </cell>
          <cell r="I4752" t="str">
            <v>M3</v>
          </cell>
          <cell r="J4752" t="str">
            <v>COLETADO</v>
          </cell>
          <cell r="K4752" t="str">
            <v>143,70</v>
          </cell>
        </row>
        <row r="4753">
          <cell r="G4753" t="str">
            <v>79506/2</v>
          </cell>
          <cell r="H4753" t="str">
            <v>ESCAVAÇÃO MANUAL DE VALA/CAVA EM LODO, ENTRE 3 E 4,5M DE PROFUNDIDADE</v>
          </cell>
          <cell r="I4753" t="str">
            <v>M3</v>
          </cell>
          <cell r="J4753" t="str">
            <v>COLETADO</v>
          </cell>
          <cell r="K4753" t="str">
            <v>215,55</v>
          </cell>
        </row>
        <row r="4754">
          <cell r="G4754">
            <v>83343</v>
          </cell>
          <cell r="H4754" t="str">
            <v>ESCAVACAO MECANICA DE VALAS (SOLO COM AGUA), PROFUNDIDADE MAIOR QUE 4,00 M ATE 6,00 M.</v>
          </cell>
          <cell r="I4754" t="str">
            <v>M3</v>
          </cell>
          <cell r="J4754" t="str">
            <v>ATRIBUÍDO SÃO PAULO</v>
          </cell>
          <cell r="K4754" t="str">
            <v>11,01</v>
          </cell>
        </row>
        <row r="4755">
          <cell r="G4755">
            <v>90082</v>
          </cell>
          <cell r="H4755" t="str">
            <v>ESCAVAÇÃO MECANIZADA DE VALA COM PROF. ATÉ 1,5 M (MÉDIA ENTRE MONTANTE E JUSANTE/UMA COMPOSIÇÃO POR TRECHO), COM ESCAVADEIRA HIDRÁULICA (0,8 M3), LARG. DE 1,5 M A 2,5 M, EM SOLO DE 1A CATEGORIA, EM LOCAIS COM ALTO NÍVEL DE INTERFERÊNCIA. AF_01/2015</v>
          </cell>
          <cell r="I4755" t="str">
            <v>M3</v>
          </cell>
          <cell r="J4755" t="str">
            <v>ATRIBUÍDO SÃO PAULO</v>
          </cell>
          <cell r="K4755" t="str">
            <v>6,75</v>
          </cell>
        </row>
        <row r="4756">
          <cell r="G4756">
            <v>90084</v>
          </cell>
          <cell r="H4756" t="str">
            <v>ESCAVAÇÃO MECANIZADA DE VALA COM PROF. MAIOR QUE 1,5 M ATÉ 3,0 M (MÉDIA ENTRE MONTANTE E JUSANTE/UMA COMPOSIÇÃO POR TRECHO), COM ESCAVADEIRA HIDRÁULICA (0,8 M3/111 HP), LARGURA ATÉ 1,5 M, EM SOLO DE 1A CATEGORIA, EM LOCAIS COM ALTO NÍVEL DE INTERFERÊNCIA. AF_01/2015</v>
          </cell>
          <cell r="I4756" t="str">
            <v>M3</v>
          </cell>
          <cell r="J4756" t="str">
            <v>ATRIBUÍDO SÃO PAULO</v>
          </cell>
          <cell r="K4756" t="str">
            <v>6,56</v>
          </cell>
        </row>
        <row r="4757">
          <cell r="G4757">
            <v>90085</v>
          </cell>
          <cell r="H4757"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I4757" t="str">
            <v>M3</v>
          </cell>
          <cell r="J4757" t="str">
            <v>ATRIBUÍDO SÃO PAULO</v>
          </cell>
          <cell r="K4757" t="str">
            <v>6,17</v>
          </cell>
        </row>
        <row r="4758">
          <cell r="G4758">
            <v>90086</v>
          </cell>
          <cell r="H4758"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I4758" t="str">
            <v>M3</v>
          </cell>
          <cell r="J4758" t="str">
            <v>ATRIBUÍDO SÃO PAULO</v>
          </cell>
          <cell r="K4758" t="str">
            <v>6,23</v>
          </cell>
        </row>
        <row r="4759">
          <cell r="G4759">
            <v>90087</v>
          </cell>
          <cell r="H4759" t="str">
            <v>ESCAVAÇÃO MECANIZADA DE VALA COM PROF. DE 3,0 M ATÉ 4,5 M(MÉDIA ENTRE MONTANTE E JUSANTE/UMA COMPOSIÇÃO POR TRECHO), COM ESCAVADEIRA HIDRÁULICA (1,2 M3/155 HP), LARG. DE 1,5 M A 2,5 M, EM SOLO DE 1A CATEGORIA, EM LOCAIS COM ALTO NÍVEL DE INTERFERÊNCIA. AF_01/2015</v>
          </cell>
          <cell r="I4759" t="str">
            <v>M3</v>
          </cell>
          <cell r="J4759" t="str">
            <v>ATRIBUÍDO SÃO PAULO</v>
          </cell>
          <cell r="K4759" t="str">
            <v>5,41</v>
          </cell>
        </row>
        <row r="4760">
          <cell r="G4760">
            <v>90088</v>
          </cell>
          <cell r="H4760"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I4760" t="str">
            <v>M3</v>
          </cell>
          <cell r="J4760" t="str">
            <v>ATRIBUÍDO SÃO PAULO</v>
          </cell>
          <cell r="K4760" t="str">
            <v>5,51</v>
          </cell>
        </row>
        <row r="4761">
          <cell r="G4761">
            <v>90090</v>
          </cell>
          <cell r="H4761"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I4761" t="str">
            <v>M3</v>
          </cell>
          <cell r="J4761" t="str">
            <v>ATRIBUÍDO SÃO PAULO</v>
          </cell>
          <cell r="K4761" t="str">
            <v>5,30</v>
          </cell>
        </row>
        <row r="4762">
          <cell r="G4762">
            <v>90091</v>
          </cell>
          <cell r="H4762" t="str">
            <v>ESCAVAÇÃO MECANIZADA DE VALA COM PROF. ATÉ 1,5 M(MÉDIA ENTRE MONTANTE E JUSANTE/UMA COMPOSIÇÃO POR TRECHO), COM ESCAVADEIRA HIDRÁULICA (0,8 M3), LARG. DE 1,5M A 2,5 M, EM SOLO DE 1A CATEGORIA, LOCAIS COM BAIXO NÍVEL DE INTERFERÊNCIA. AF_01/2015</v>
          </cell>
          <cell r="I4762" t="str">
            <v>M3</v>
          </cell>
          <cell r="J4762" t="str">
            <v>ATRIBUÍDO SÃO PAULO</v>
          </cell>
          <cell r="K4762" t="str">
            <v>4,02</v>
          </cell>
        </row>
        <row r="4763">
          <cell r="G4763">
            <v>90092</v>
          </cell>
          <cell r="H4763"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I4763" t="str">
            <v>M3</v>
          </cell>
          <cell r="J4763" t="str">
            <v>ATRIBUÍDO SÃO PAULO</v>
          </cell>
          <cell r="K4763" t="str">
            <v>3,89</v>
          </cell>
        </row>
        <row r="4764">
          <cell r="G4764">
            <v>90093</v>
          </cell>
          <cell r="H4764" t="str">
            <v>ESCAVAÇÃO MECANIZADA DE VALA COM PROF. MAIOR QUE 1,5 M ATÉ 3,0 M (MÉDIA ENTRE MONTANTE E JUSANTE/UMA COMPOSIÇÃO POR TRECHO), COM ESCAVADEIRA HIDRÁULICA (0,8 M3/111 HP), LARG. DE 1,5 M A 2,5 M, EM SOLO DE 1A CATEGORIA, LOCAIS COM BAIXO NÍVEL DE INTERFERÊNCIA. AF_01/2015</v>
          </cell>
          <cell r="I4764" t="str">
            <v>M3</v>
          </cell>
          <cell r="J4764" t="str">
            <v>ATRIBUÍDO SÃO PAULO</v>
          </cell>
          <cell r="K4764" t="str">
            <v>3,68</v>
          </cell>
        </row>
        <row r="4765">
          <cell r="G4765">
            <v>90094</v>
          </cell>
          <cell r="H4765" t="str">
            <v>ESCAVAÇÃO MECANIZADA DE VALA COM PROF. MAIOR QUE 3,0 M ATÉ 4,5 M (MÉDIA ENTRE MONTANTE E JUSANTE/UMA COMPOSIÇÃO POR TRECHO), COM ESCAVADEIRA HIDRÁULICA (0,8 M3/111 HP), LARG. MENOR QUE 1,5 M, EM SOLO DE 1A CATEGORIA, LOCAIS COM BAIXO NÍVEL DE INTERFERÊNCIA. AF_01/2015</v>
          </cell>
          <cell r="I4765" t="str">
            <v>M3</v>
          </cell>
          <cell r="J4765" t="str">
            <v>ATRIBUÍDO SÃO PAULO</v>
          </cell>
          <cell r="K4765" t="str">
            <v>3,71</v>
          </cell>
        </row>
        <row r="4766">
          <cell r="G4766">
            <v>90095</v>
          </cell>
          <cell r="H4766" t="str">
            <v>ESCAVAÇÃO MECANIZADA DE VALA COM PROF. MAIOR QUE 3,0 M ATÉ 4,5 M (MÉDIA ENTRE MONTANTE E JUSANTE/UMA COMPOSIÇÃO POR TRECHO), COM ESCAVADEIRA HIDRÁULICA (1,2 M3/155 HP), LARG. DE 1,5 M A 2,5 M, EM SOLO DE 1A CATEGORIA, LOCAIS COM BAIXO NÍVEL DE INTERFERÊNCIA. AF_01/2015</v>
          </cell>
          <cell r="I4766" t="str">
            <v>M3</v>
          </cell>
          <cell r="J4766" t="str">
            <v>ATRIBUÍDO SÃO PAULO</v>
          </cell>
          <cell r="K4766" t="str">
            <v>3,22</v>
          </cell>
        </row>
        <row r="4767">
          <cell r="G4767">
            <v>90096</v>
          </cell>
          <cell r="H4767" t="str">
            <v>ESCAVAÇÃO MECANIZADA DE VALA COM PROF. MAIOR QUE 4,5 M ATÉ 6,0 M (MÉDIA ENTRE MONTANTE E JUSANTE/UMA COMPOSIÇÃO POR TRECHO), COM ESCAVADEIRA HIDRÁULICA (1,2 M3/155 HP), LARG. MENOR QUE 1,5 M, EM SOLO DE 1A CATEGORIA, LOCAIS COM BAIXO NÍVEL DE INTERFERÊNCIA. AF_01/2015</v>
          </cell>
          <cell r="I4767" t="str">
            <v>M3</v>
          </cell>
          <cell r="J4767" t="str">
            <v>ATRIBUÍDO SÃO PAULO</v>
          </cell>
          <cell r="K4767" t="str">
            <v>3,29</v>
          </cell>
        </row>
        <row r="4768">
          <cell r="G4768">
            <v>90098</v>
          </cell>
          <cell r="H4768" t="str">
            <v>ESCAVAÇÃO MECANIZADA DE VALA COM PROF. MAIOR QUE 4,5 M ATÉ 6,0 M (MÉDIA ENTRE MONTANTE E JUSANTE/UMA COMPOSIÇÃO POR TRECHO), COM ESCAVADEIRA HIDRÁULICA (1,2 M3/155 HP), LARG. DE 1,5 M A 2,5 M, EM SOLO DE 1A CATEGORIA, LOCAIS COM BAIXO NÍVEL DE INTERFERÊNCIA. AF_01/2015</v>
          </cell>
          <cell r="I4768" t="str">
            <v>M3</v>
          </cell>
          <cell r="J4768" t="str">
            <v>ATRIBUÍDO SÃO PAULO</v>
          </cell>
          <cell r="K4768" t="str">
            <v>3,15</v>
          </cell>
        </row>
        <row r="4769">
          <cell r="G4769">
            <v>90099</v>
          </cell>
          <cell r="H4769" t="str">
            <v>ESCAVAÇÃO MECANIZADA DE VALA COM PROF. ATÉ 1,5 M (MÉDIA ENTRE MONTANTE E JUSANTE/UMA COMPOSIÇÃO POR TRECHO), COM RETROESCAVADEIRA (0,26 M3/88 HP), LARG. MENOR QUE 0,8 M, EM SOLO DE 1A CATEGORIA, EM LOCAIS COM ALTO NÍVEL DE INTERFERÊNCIA. AF_01/2015</v>
          </cell>
          <cell r="I4769" t="str">
            <v>M3</v>
          </cell>
          <cell r="J4769" t="str">
            <v>ATRIBUÍDO SÃO PAULO</v>
          </cell>
          <cell r="K4769" t="str">
            <v>9,16</v>
          </cell>
        </row>
        <row r="4770">
          <cell r="G4770">
            <v>90100</v>
          </cell>
          <cell r="H4770" t="str">
            <v>ESCAVAÇÃO MECANIZADA DE VALA COM PROF. ATÉ 1,5 M (MÉDIA ENTRE MONTANTE E JUSANTE/UMA COMPOSIÇÃO POR TRECHO), COM RETROESCAVADEIRA (0,26 M3/88 HP), LARG. DE 0,8 M A 1,5 M, EM SOLO DE 1A CATEGORIA, EM LOCAIS COM ALTO NÍVEL DE INTERFERÊNCIA. AF_01/2015</v>
          </cell>
          <cell r="I4770" t="str">
            <v>M3</v>
          </cell>
          <cell r="J4770" t="str">
            <v>ATRIBUÍDO SÃO PAULO</v>
          </cell>
          <cell r="K4770" t="str">
            <v>7,79</v>
          </cell>
        </row>
        <row r="4771">
          <cell r="G4771">
            <v>90101</v>
          </cell>
          <cell r="H4771" t="str">
            <v>ESCAVAÇÃO MECANIZADA DE VALA COM PROF. MAIOR QUE 1,5 M ATÉ 3,0 M (MÉDIA ENTRE MONTANTE E JUSANTE/UMA COMPOSIÇÃO POR TRECHO), COM RETROESCAVADEIRA (0,26 M3/88 HP), LARG. MENOR QUE 0,8 M, EM SOLO DE 1A CATEGORIA, EM LOCAIS COM ALTO NÍVEL DE INTERFERÊNCIA.AF_01/2015</v>
          </cell>
          <cell r="I4771" t="str">
            <v>M3</v>
          </cell>
          <cell r="J4771" t="str">
            <v>ATRIBUÍDO SÃO PAULO</v>
          </cell>
          <cell r="K4771" t="str">
            <v>7,69</v>
          </cell>
        </row>
        <row r="4772">
          <cell r="G4772">
            <v>90102</v>
          </cell>
          <cell r="H4772"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I4772" t="str">
            <v>M3</v>
          </cell>
          <cell r="J4772" t="str">
            <v>ATRIBUÍDO SÃO PAULO</v>
          </cell>
          <cell r="K4772" t="str">
            <v>7,00</v>
          </cell>
        </row>
        <row r="4773">
          <cell r="G4773">
            <v>90105</v>
          </cell>
          <cell r="H4773"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4773" t="str">
            <v>M3</v>
          </cell>
          <cell r="J4773" t="str">
            <v>ATRIBUÍDO SÃO PAULO</v>
          </cell>
          <cell r="K4773" t="str">
            <v>5,46</v>
          </cell>
        </row>
        <row r="4774">
          <cell r="G4774">
            <v>90106</v>
          </cell>
          <cell r="H4774"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I4774" t="str">
            <v>M3</v>
          </cell>
          <cell r="J4774" t="str">
            <v>ATRIBUÍDO SÃO PAULO</v>
          </cell>
          <cell r="K4774" t="str">
            <v>4,65</v>
          </cell>
        </row>
        <row r="4775">
          <cell r="G4775">
            <v>90107</v>
          </cell>
          <cell r="H4775"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I4775" t="str">
            <v>M3</v>
          </cell>
          <cell r="J4775" t="str">
            <v>ATRIBUÍDO SÃO PAULO</v>
          </cell>
          <cell r="K4775" t="str">
            <v>4,58</v>
          </cell>
        </row>
        <row r="4776">
          <cell r="G4776">
            <v>90108</v>
          </cell>
          <cell r="H4776"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I4776" t="str">
            <v>M3</v>
          </cell>
          <cell r="J4776" t="str">
            <v>ATRIBUÍDO SÃO PAULO</v>
          </cell>
          <cell r="K4776" t="str">
            <v>4,18</v>
          </cell>
        </row>
        <row r="4777">
          <cell r="G4777">
            <v>93358</v>
          </cell>
          <cell r="H4777" t="str">
            <v>ESCAVAÇÃO MANUAL DE VALA COM PROFUNDIDADE MENOR OU IGUAL A 1,30 M. AF_03/2016</v>
          </cell>
          <cell r="I4777" t="str">
            <v>M3</v>
          </cell>
          <cell r="J4777" t="str">
            <v>COLETADO</v>
          </cell>
          <cell r="K4777" t="str">
            <v>56,84</v>
          </cell>
        </row>
        <row r="4778">
          <cell r="G4778">
            <v>94304</v>
          </cell>
          <cell r="H4778" t="str">
            <v>ATERRO MECANIZADO DE VALA COM ESCAVADEIRA HIDRÁULICA (CAPACIDADE DA CAÇAMBA: 0,8 M³ / POTÊNCIA: 111 HP), LARGURA DE 1,5 A 2,5 M, PROFUNDIDADE ATÉ 1,5 M, COM SOLO ARGILO-ARENOSO. AF_05/2016</v>
          </cell>
          <cell r="I4778" t="str">
            <v>M3</v>
          </cell>
          <cell r="J4778" t="str">
            <v>ATRIBUÍDO SÃO PAULO</v>
          </cell>
          <cell r="K4778" t="str">
            <v>23,45</v>
          </cell>
        </row>
        <row r="4779">
          <cell r="G4779">
            <v>94305</v>
          </cell>
          <cell r="H4779" t="str">
            <v>ATERRO MECANIZADO DE VALA COM ESCAVADEIRA HIDRÁULICA (CAPACIDADE DA CAÇAMBA: 0,8 M³ / POTÊNCIA: 111 HP), LARGURA ATÉ 1,5 M, PROFUNDIDADE DE 1,5 A 3,0 M, COM SOLO ARGILO-ARENOSO. AF_05/2016</v>
          </cell>
          <cell r="I4779" t="str">
            <v>M3</v>
          </cell>
          <cell r="J4779" t="str">
            <v>ATRIBUÍDO SÃO PAULO</v>
          </cell>
          <cell r="K4779" t="str">
            <v>21,28</v>
          </cell>
        </row>
        <row r="4780">
          <cell r="G4780">
            <v>94306</v>
          </cell>
          <cell r="H4780" t="str">
            <v>ATERRO MECANIZADO DE VALA COM ESCAVADEIRA HIDRÁULICA (CAPACIDADE DA CAÇAMBA: 0,8 M³ / POTÊNCIA: 111 HP), LARGURA DE 1,5 A 2,5 M, PROFUNDIDADE DE 1,5 A 3,0 M, COM SOLO ARGILO-ARENOSO. AF_05/2016</v>
          </cell>
          <cell r="I4780" t="str">
            <v>M3</v>
          </cell>
          <cell r="J4780" t="str">
            <v>ATRIBUÍDO SÃO PAULO</v>
          </cell>
          <cell r="K4780" t="str">
            <v>18,55</v>
          </cell>
        </row>
        <row r="4781">
          <cell r="G4781">
            <v>94307</v>
          </cell>
          <cell r="H4781" t="str">
            <v>ATERRO MECANIZADO DE VALA COM ESCAVADEIRA HIDRÁULICA (CAPACIDADE DA CAÇAMBA: 0,8 M³ / POTÊNCIA: 111 HP), LARGURA ATÉ 1,5 M, PROFUNDIDADE DE 3,0 A 4,5 M, COM SOLO ARGILO-ARENOSO. AF_05/2016</v>
          </cell>
          <cell r="I4781" t="str">
            <v>M3</v>
          </cell>
          <cell r="J4781" t="str">
            <v>ATRIBUÍDO SÃO PAULO</v>
          </cell>
          <cell r="K4781" t="str">
            <v>19,18</v>
          </cell>
        </row>
        <row r="4782">
          <cell r="G4782">
            <v>94308</v>
          </cell>
          <cell r="H4782" t="str">
            <v>ATERRO MECANIZADO DE VALA COM ESCAVADEIRA HIDRÁULICA (CAPACIDADE DA CAÇAMBA: 0,8 M³ / POTÊNCIA: 111 HP), LARGURA DE 1,5 A 2,5 M, PROFUNDIDADE DE 3,0 A 4,5 M, COM SOLO ARGILO-ARENOSO. AF_05/2016</v>
          </cell>
          <cell r="I4782" t="str">
            <v>M3</v>
          </cell>
          <cell r="J4782" t="str">
            <v>ATRIBUÍDO SÃO PAULO</v>
          </cell>
          <cell r="K4782" t="str">
            <v>17,50</v>
          </cell>
        </row>
        <row r="4783">
          <cell r="G4783">
            <v>94309</v>
          </cell>
          <cell r="H4783" t="str">
            <v>ATERRO MECANIZADO DE VALA COM ESCAVADEIRA HIDRÁULICA (CAPACIDADE DA CAÇAMBA: 0,8 M³ / POTÊNCIA: 111 HP), LARGURA ATÉ 1,5 M, PROFUNDIDADE DE 4,5 A 6,0 M, COM SOLO ARGILO-ARENOSO. AF_05/2016</v>
          </cell>
          <cell r="I4783" t="str">
            <v>M3</v>
          </cell>
          <cell r="J4783" t="str">
            <v>ATRIBUÍDO SÃO PAULO</v>
          </cell>
          <cell r="K4783" t="str">
            <v>18,26</v>
          </cell>
        </row>
        <row r="4784">
          <cell r="G4784">
            <v>94310</v>
          </cell>
          <cell r="H4784" t="str">
            <v>ATERRO MECANIZADO DE VALA COM ESCAVADEIRA HIDRÁULICA (CAPACIDADE DA CAÇAMBA: 0,8 M³ / POTÊNCIA: 111 HP), LARGURA DE 1,5 A 2,5 M, PROFUNDIDADE DE 4,5 A 6,0 M, COM SOLO ARGILO-ARENOSO. AF_05/2016</v>
          </cell>
          <cell r="I4784" t="str">
            <v>M3</v>
          </cell>
          <cell r="J4784" t="str">
            <v>ATRIBUÍDO SÃO PAULO</v>
          </cell>
          <cell r="K4784" t="str">
            <v>16,97</v>
          </cell>
        </row>
        <row r="4785">
          <cell r="G4785">
            <v>94315</v>
          </cell>
          <cell r="H4785" t="str">
            <v>ATERRO MECANIZADO DE VALA COM RETROESCAVADEIRA (CAPACIDADE DA CAÇAMBA DA RETRO: 0,26 M³ / POTÊNCIA: 88 HP), LARGURA ATÉ 0,8 M, PROFUNDIDADE ATÉ 1,5 M, COM SOLO ARGILO-ARENOSO. AF_05/2016</v>
          </cell>
          <cell r="I4785" t="str">
            <v>M3</v>
          </cell>
          <cell r="J4785" t="str">
            <v>ATRIBUÍDO SÃO PAULO</v>
          </cell>
          <cell r="K4785" t="str">
            <v>27,98</v>
          </cell>
        </row>
        <row r="4786">
          <cell r="G4786">
            <v>94316</v>
          </cell>
          <cell r="H4786" t="str">
            <v>ATERRO MECANIZADO DE VALA COM RETROESCAVADEIRA (CAPACIDADE DA CAÇAMBA DA RETRO: 0,26 M³ / POTÊNCIA: 88 HP), LARGURA DE 0,8 A 1,5 M, PROFUNDIDADE ATÉ 1,5 M, COM SOLO ARGILO-ARENOSO. AF_05/2016</v>
          </cell>
          <cell r="I4786" t="str">
            <v>M3</v>
          </cell>
          <cell r="J4786" t="str">
            <v>ATRIBUÍDO SÃO PAULO</v>
          </cell>
          <cell r="K4786" t="str">
            <v>22,91</v>
          </cell>
        </row>
        <row r="4787">
          <cell r="G4787">
            <v>94317</v>
          </cell>
          <cell r="H4787" t="str">
            <v>ATERRO MECANIZADO DE VALA COM RETROESCAVADEIRA (CAPACIDADE DA CAÇAMBA DA RETRO: 0,26 M³ / POTÊNCIA: 88 HP), LARGURA ATÉ 0,8 M, PROFUNDIDADE DE 1,5 A 3,0 M, COM SOLO ARGILO-ARENOSO. AF_05/2016</v>
          </cell>
          <cell r="I4787" t="str">
            <v>M3</v>
          </cell>
          <cell r="J4787" t="str">
            <v>ATRIBUÍDO SÃO PAULO</v>
          </cell>
          <cell r="K4787" t="str">
            <v>20,66</v>
          </cell>
        </row>
        <row r="4788">
          <cell r="G4788">
            <v>94318</v>
          </cell>
          <cell r="H4788" t="str">
            <v>ATERRO MECANIZADO DE VALA COM RETROESCAVADEIRA (CAPACIDADE DA CAÇAMBA DA RETRO: 0,26 M³ / POTÊNCIA: 88 HP), LARGURA DE 0,8 A 1,5 M, PROFUNDIDADE DE 1,5 A 3,0 M, COM SOLO ARGILO-ARENOSO. AF_05/2016</v>
          </cell>
          <cell r="I4788" t="str">
            <v>M3</v>
          </cell>
          <cell r="J4788" t="str">
            <v>ATRIBUÍDO SÃO PAULO</v>
          </cell>
          <cell r="K4788" t="str">
            <v>17,78</v>
          </cell>
        </row>
        <row r="4789">
          <cell r="G4789">
            <v>94319</v>
          </cell>
          <cell r="H4789" t="str">
            <v>ATERRO MANUAL DE VALAS COM SOLO ARGILO-ARENOSO E COMPACTAÇÃO MECANIZADA. AF_05/2016</v>
          </cell>
          <cell r="I4789" t="str">
            <v>M3</v>
          </cell>
          <cell r="J4789" t="str">
            <v>ATRIBUÍDO SÃO PAULO</v>
          </cell>
          <cell r="K4789" t="str">
            <v>31,54</v>
          </cell>
        </row>
        <row r="4790">
          <cell r="G4790">
            <v>94327</v>
          </cell>
          <cell r="H4790" t="str">
            <v>ATERRO MECANIZADO DE VALA COM ESCAVADEIRA HIDRÁULICA (CAPACIDADE DA CAÇAMBA: 0,8 M³ / POTÊNCIA: 111 HP), LARGURA DE 1,5 A 2,5 M, PROFUNDIDADE ATÉ 1,5 M, COM AREIA PARA ATERRO. AF_05/2016</v>
          </cell>
          <cell r="I4790" t="str">
            <v>M3</v>
          </cell>
          <cell r="J4790" t="str">
            <v>ATRIBUÍDO SÃO PAULO</v>
          </cell>
          <cell r="K4790" t="str">
            <v>69,20</v>
          </cell>
        </row>
        <row r="4791">
          <cell r="G4791">
            <v>94328</v>
          </cell>
          <cell r="H4791" t="str">
            <v>ATERRO MECANIZADO DE VALA COM ESCAVADEIRA HIDRÁULICA (CAPACIDADE DA CAÇAMBA: 0,8 M³ / POTÊNCIA: 111 HP), LARGURA ATÉ 1,5 M, PROFUNDIDADE DE 1,5 A 3,0 M, COM AREIA PARA ATERRO. AF_05/2016</v>
          </cell>
          <cell r="I4791" t="str">
            <v>M3</v>
          </cell>
          <cell r="J4791" t="str">
            <v>ATRIBUÍDO SÃO PAULO</v>
          </cell>
          <cell r="K4791" t="str">
            <v>67,03</v>
          </cell>
        </row>
        <row r="4792">
          <cell r="G4792">
            <v>94329</v>
          </cell>
          <cell r="H4792" t="str">
            <v>ATERRO MECANIZADO DE VALA COM ESCAVADEIRA HIDRÁULICA (CAPACIDADE DA CAÇAMBA: 0,8 M³ / POTÊNCIA: 111 HP), LARGURA DE 1,5 A 2,5 M, PROFUNDIDADE DE 1,5 A 3,0 M, COM AREIA PARA ATERRO. AF_05/2016</v>
          </cell>
          <cell r="I4792" t="str">
            <v>M3</v>
          </cell>
          <cell r="J4792" t="str">
            <v>ATRIBUÍDO SÃO PAULO</v>
          </cell>
          <cell r="K4792" t="str">
            <v>64,30</v>
          </cell>
        </row>
        <row r="4793">
          <cell r="G4793">
            <v>94330</v>
          </cell>
          <cell r="H4793" t="str">
            <v>ATERRO MECANIZADO DE VALA COM ESCAVADEIRA HIDRÁULICA (CAPACIDADE DA CAÇAMBA: 0,8 M³ / POTÊNCIA: 111 HP), LARGURA ATÉ 1,5 M, PROFUNDIDADE DE 3,0 A 4,5 M, COM AREIA PARA ATERRO. AF_05/2016</v>
          </cell>
          <cell r="I4793" t="str">
            <v>M3</v>
          </cell>
          <cell r="J4793" t="str">
            <v>ATRIBUÍDO SÃO PAULO</v>
          </cell>
          <cell r="K4793" t="str">
            <v>64,93</v>
          </cell>
        </row>
        <row r="4794">
          <cell r="G4794">
            <v>94331</v>
          </cell>
          <cell r="H4794" t="str">
            <v>ATERRO MECANIZADO DE VALA COM ESCAVADEIRA HIDRÁULICA (CAPACIDADE DA CAÇAMBA: 0,8 M³ / POTÊNCIA: 111 HP), LARGURA DE 1,5 A 2,5 M, PROFUNDIDADE DE 3,0 A 4,5 M, COM AREIA PARA ATERRO. AF_05/2016</v>
          </cell>
          <cell r="I4794" t="str">
            <v>M3</v>
          </cell>
          <cell r="J4794" t="str">
            <v>ATRIBUÍDO SÃO PAULO</v>
          </cell>
          <cell r="K4794" t="str">
            <v>63,25</v>
          </cell>
        </row>
        <row r="4795">
          <cell r="G4795">
            <v>94332</v>
          </cell>
          <cell r="H4795" t="str">
            <v>ATERRO MECANIZADO DE VALA COM ESCAVADEIRA HIDRÁULICA (CAPACIDADE DA CAÇAMBA: 0,8 M³ / POTÊNCIA: 111 HP), LARGURA ATÉ 1,5 M, PROFUNDIDADE DE 4,5 A 6,0 M, COM AREIA PARA ATERRO. AF_05/2016</v>
          </cell>
          <cell r="I4795" t="str">
            <v>M3</v>
          </cell>
          <cell r="J4795" t="str">
            <v>ATRIBUÍDO SÃO PAULO</v>
          </cell>
          <cell r="K4795" t="str">
            <v>64,01</v>
          </cell>
        </row>
        <row r="4796">
          <cell r="G4796">
            <v>94333</v>
          </cell>
          <cell r="H4796" t="str">
            <v>ATERRO MECANIZADO DE VALA COM ESCAVADEIRA HIDRÁULICA (CAPACIDADE DA CAÇAMBA: 0,8 M³ / POTÊNCIA: 111 HP), LARGURA DE 1,5 A 2,5 M, PROFUNDIDADE DE 4,5 A 6,0 M, COM AREIA PARA ATERRO. AF_05/2016</v>
          </cell>
          <cell r="I4796" t="str">
            <v>M3</v>
          </cell>
          <cell r="J4796" t="str">
            <v>ATRIBUÍDO SÃO PAULO</v>
          </cell>
          <cell r="K4796" t="str">
            <v>62,72</v>
          </cell>
        </row>
        <row r="4797">
          <cell r="G4797">
            <v>94338</v>
          </cell>
          <cell r="H4797" t="str">
            <v>ATERRO MECANIZADO DE VALA COM RETROESCAVADEIRA (CAPACIDADE DA CAÇAMBA DA RETRO: 0,26 M³ / POTÊNCIA: 88 HP), LARGURA ATÉ 0,8 M, PROFUNDIDADE ATÉ 1,5 M, COM AREIA PARA ATERRO. AF_05/2016</v>
          </cell>
          <cell r="I4797" t="str">
            <v>M3</v>
          </cell>
          <cell r="J4797" t="str">
            <v>ATRIBUÍDO SÃO PAULO</v>
          </cell>
          <cell r="K4797" t="str">
            <v>73,73</v>
          </cell>
        </row>
        <row r="4798">
          <cell r="G4798">
            <v>94339</v>
          </cell>
          <cell r="H4798" t="str">
            <v>ATERRO MECANIZADO DE VALA COM RETROESCAVADEIRA (CAPACIDADE DA CAÇAMBA DA RETRO: 0,26 M³ / POTÊNCIA: 88 HP), LARGURA DE 0,8 A 1,5 M, PROFUNDIDADE ATÉ 1,5 M, COM AREIA PARA ATERRO. AF_05/2016</v>
          </cell>
          <cell r="I4798" t="str">
            <v>M3</v>
          </cell>
          <cell r="J4798" t="str">
            <v>ATRIBUÍDO SÃO PAULO</v>
          </cell>
          <cell r="K4798" t="str">
            <v>68,66</v>
          </cell>
        </row>
        <row r="4799">
          <cell r="G4799">
            <v>94340</v>
          </cell>
          <cell r="H4799" t="str">
            <v>ATERRO MECANIZADO DE VALA COM RETROESCAVADEIRA (CAPACIDADE DA CAÇAMBA DA RETRO: 0,26 M³ / POTÊNCIA: 88 HP), LARGURA ATÉ 0,8 M, PROFUNDIDADE DE 1,5 A 3,0 M, COM AREIA PARA ATERRO. AF_05/2016</v>
          </cell>
          <cell r="I4799" t="str">
            <v>M3</v>
          </cell>
          <cell r="J4799" t="str">
            <v>ATRIBUÍDO SÃO PAULO</v>
          </cell>
          <cell r="K4799" t="str">
            <v>66,41</v>
          </cell>
        </row>
        <row r="4800">
          <cell r="G4800">
            <v>94341</v>
          </cell>
          <cell r="H4800" t="str">
            <v>ATERRO MECANIZADO DE VALA COM RETROESCAVADEIRA (CAPACIDADE DA CAÇAMBA DA RETRO: 0,26 M³ / POTÊNCIA: 88 HP), LARGURA DE 0,8 A 1,5 M, PROFUNDIDADE DE 1,5 A 3,0 M, COM AREIA PARA ATERRO. AF_05/2016</v>
          </cell>
          <cell r="I4800" t="str">
            <v>M3</v>
          </cell>
          <cell r="J4800" t="str">
            <v>ATRIBUÍDO SÃO PAULO</v>
          </cell>
          <cell r="K4800" t="str">
            <v>63,53</v>
          </cell>
        </row>
        <row r="4801">
          <cell r="G4801">
            <v>94342</v>
          </cell>
          <cell r="H4801" t="str">
            <v>ATERRO MANUAL DE VALAS COM AREIA PARA ATERRO E COMPACTAÇÃO MECANIZADA. AF_05/2016</v>
          </cell>
          <cell r="I4801" t="str">
            <v>M3</v>
          </cell>
          <cell r="J4801" t="str">
            <v>ATRIBUÍDO SÃO PAULO</v>
          </cell>
          <cell r="K4801" t="str">
            <v>77,29</v>
          </cell>
        </row>
        <row r="4802">
          <cell r="G4802">
            <v>96385</v>
          </cell>
          <cell r="H4802" t="str">
            <v>EXECUÇÃO E COMPACTAÇÃO DE ATERRO COM SOLO PREDOMINANTEMENTE ARGILOSO - EXCLUSIVE SOLO, ESCAVAÇÃO, CARGA E TRANSPORTE. AF_11/2019</v>
          </cell>
          <cell r="I4802" t="str">
            <v>M3</v>
          </cell>
          <cell r="J4802" t="str">
            <v>ATRIBUÍDO SÃO PAULO</v>
          </cell>
          <cell r="K4802" t="str">
            <v>5,90</v>
          </cell>
        </row>
        <row r="4803">
          <cell r="G4803">
            <v>96386</v>
          </cell>
          <cell r="H4803" t="str">
            <v>EXECUÇÃO E COMPACTAÇÃO DE ATERRO COM SOLO PREDOMINANTEMENTE ARENOSO - EXCLUSIVE SOLO, ESCAVAÇÃO, CARGA E TRANSPORTE. AF_11/2019</v>
          </cell>
          <cell r="I4803" t="str">
            <v>M3</v>
          </cell>
          <cell r="J4803" t="str">
            <v>ATRIBUÍDO SÃO PAULO</v>
          </cell>
          <cell r="K4803" t="str">
            <v>4,23</v>
          </cell>
        </row>
        <row r="4804">
          <cell r="G4804">
            <v>93360</v>
          </cell>
          <cell r="H4804" t="str">
            <v>REATERRO MECANIZADO DE VALA COM ESCAVADEIRA HIDRÁULICA (CAPACIDADE DA CAÇAMBA: 0,8 M³ / POTÊNCIA: 111 HP), LARGURA DE 1,5 A 2,5 M, PROFUNDIDADE ATÉ 1,5 M, COM SOLO DE 1ª CATEGORIA EM LOCAIS COM ALTO NÍVEL DE INTERFERÊNCIA. AF_04/2016</v>
          </cell>
          <cell r="I4804" t="str">
            <v>M3</v>
          </cell>
          <cell r="J4804" t="str">
            <v>ATRIBUÍDO SÃO PAULO</v>
          </cell>
          <cell r="K4804" t="str">
            <v>12,33</v>
          </cell>
        </row>
        <row r="4805">
          <cell r="G4805">
            <v>93361</v>
          </cell>
          <cell r="H4805" t="str">
            <v>REATERRO MECANIZADO DE VALA COM ESCAVADEIRA HIDRÁULICA (CAPACIDADE DA CAÇAMBA: 0,8 M³ / POTÊNCIA: 111 HP), LARGURA ATÉ 1,5 M, PROFUNDIDADE DE 1,5 A 3,0 M, COM SOLO DE 1ª CATEGORIA EM LOCAIS COM ALTO NÍVEL DE INTERFERÊNCIA. AF_04/2016</v>
          </cell>
          <cell r="I4805" t="str">
            <v>M3</v>
          </cell>
          <cell r="J4805" t="str">
            <v>ATRIBUÍDO SÃO PAULO</v>
          </cell>
          <cell r="K4805" t="str">
            <v>10,22</v>
          </cell>
        </row>
        <row r="4806">
          <cell r="G4806">
            <v>93362</v>
          </cell>
          <cell r="H4806" t="str">
            <v>REATERRO MECANIZADO DE VALA COM ESCAVADEIRA HIDRÁULICA (CAPACIDADE DA CAÇAMBA: 0,8 M³ / POTÊNCIA: 111 HP), LARGURA DE 1,5 A 2,5 M, PROFUNDIDADE DE 1,5 A 3,0 M, COM SOLO DE 1ª CATEGORIA EM LOCAIS COM ALTO NÍVEL DE INTERFERÊNCIA. AF_04/2016</v>
          </cell>
          <cell r="I4806" t="str">
            <v>M3</v>
          </cell>
          <cell r="J4806" t="str">
            <v>ATRIBUÍDO SÃO PAULO</v>
          </cell>
          <cell r="K4806" t="str">
            <v>7,44</v>
          </cell>
        </row>
        <row r="4807">
          <cell r="G4807">
            <v>93363</v>
          </cell>
          <cell r="H4807" t="str">
            <v>REATERRO MECANIZADO DE VALA COM ESCAVADEIRA HIDRÁULICA (CAPACIDADE DA CAÇAMBA: 0,8 M³ / POTÊNCIA: 111 HP), LARGURA ATÉ 1,5 M, PROFUNDIDADE DE 3,0 A 4,5 M COM SOLO DE 1ª CATEGORIA EM LOCAIS COM ALTO NÍVEL DE INTERFERÊNCIA. AF_04/2016</v>
          </cell>
          <cell r="I4807" t="str">
            <v>M3</v>
          </cell>
          <cell r="J4807" t="str">
            <v>ATRIBUÍDO SÃO PAULO</v>
          </cell>
          <cell r="K4807" t="str">
            <v>8,05</v>
          </cell>
        </row>
        <row r="4808">
          <cell r="G4808">
            <v>93364</v>
          </cell>
          <cell r="H4808" t="str">
            <v>REATERRO MECANIZADO DE VALA COM ESCAVADEIRA HIDRÁULICA (CAPACIDADE DA CAÇAMBA: 0,8 M³ / POTÊNCIA: 111 HP), LARGURA DE 1,5 A 2,5 M, PROFUNDIDADE DE 3,0  A 4,5 M, COM SOLO (SEM SUBSTITUIÇÃO) DE 1ª CATEGORIA EM LOCAIS COM ALTO NÍVEL DE INTERFERÊNCIA. AF_04/2016</v>
          </cell>
          <cell r="I4808" t="str">
            <v>M3</v>
          </cell>
          <cell r="J4808" t="str">
            <v>ATRIBUÍDO SÃO PAULO</v>
          </cell>
          <cell r="K4808" t="str">
            <v>6,37</v>
          </cell>
        </row>
        <row r="4809">
          <cell r="G4809">
            <v>93365</v>
          </cell>
          <cell r="H4809" t="str">
            <v>REATERRO MECANIZADO DE VALA COM ESCAVADEIRA HIDRÁULICA (CAPACIDADE DA CAÇAMBA: 0,8 M³ / POTÊNCIA: 111 HP), LARGURA ATÉ 1,5 M, PROFUNDIDADE DE 4,5 A 6,0 M, COM SOLO DE 1ª CATEGORIA EM LOCAIS COM ALTO NÍVEL DE INTERFERÊNCIA. AF_04/2016</v>
          </cell>
          <cell r="I4809" t="str">
            <v>M3</v>
          </cell>
          <cell r="J4809" t="str">
            <v>ATRIBUÍDO SÃO PAULO</v>
          </cell>
          <cell r="K4809" t="str">
            <v>7,09</v>
          </cell>
        </row>
        <row r="4810">
          <cell r="G4810">
            <v>93366</v>
          </cell>
          <cell r="H4810" t="str">
            <v>REATERRO MECANIZADO DE VALA COM ESCAVADEIRA HIDRÁULICA (CAPACIDADE DA CAÇAMBA: 0,8 M³ / POTÊNCIA: 111 HP), LARGURA DE 1,5 A 2,5 M, PROFUNDIDADE DE 4,5 A 6,0 M, COM SOLO DE 1ª CATEGORIA EM LOCAIS COM ALTO NÍVEL DE INTERFERÊNCIA. AF_04/2016</v>
          </cell>
          <cell r="I4810" t="str">
            <v>M3</v>
          </cell>
          <cell r="J4810" t="str">
            <v>ATRIBUÍDO SÃO PAULO</v>
          </cell>
          <cell r="K4810" t="str">
            <v>5,86</v>
          </cell>
        </row>
        <row r="4811">
          <cell r="G4811">
            <v>93367</v>
          </cell>
          <cell r="H4811" t="str">
            <v>REATERRO MECANIZADO DE VALA COM ESCAVADEIRA HIDRÁULICA (CAPACIDADE DA CAÇAMBA: 0,8 M³ / POTÊNCIA: 111 HP), LARGURA DE 1,5 A 2,5 M, PROFUNDIDADE ATÉ 1,5 M, COM SOLO DE 1ª CATEGORIA EM LOCAIS COM BAIXO NÍVEL DE INTERFERÊNCIA. AF_04/2016</v>
          </cell>
          <cell r="I4811" t="str">
            <v>M3</v>
          </cell>
          <cell r="J4811" t="str">
            <v>ATRIBUÍDO SÃO PAULO</v>
          </cell>
          <cell r="K4811" t="str">
            <v>11,53</v>
          </cell>
        </row>
        <row r="4812">
          <cell r="G4812">
            <v>93368</v>
          </cell>
          <cell r="H4812" t="str">
            <v>REATERRO MECANIZADO DE VALA COM ESCAVADEIRA HIDRÁULICA (CAPACIDADE DA CAÇAMBA: 0,8 M³ / POTÊNCIA: 111 HP), LARGURA ATÉ 1,5 M, PROFUNDIDADE DE 1,5 A 3,0 M, COM SOLO DE 1ª CATEGORIA EM LOCAIS COM BAIXO NÍVEL DE INTERFERÊNCIA. AF_04/2016</v>
          </cell>
          <cell r="I4812" t="str">
            <v>M3</v>
          </cell>
          <cell r="J4812" t="str">
            <v>ATRIBUÍDO SÃO PAULO</v>
          </cell>
          <cell r="K4812" t="str">
            <v>9,37</v>
          </cell>
        </row>
        <row r="4813">
          <cell r="G4813">
            <v>93369</v>
          </cell>
          <cell r="H4813" t="str">
            <v>REATERRO MECANIZADO DE VALA COM ESCAVADEIRA HIDRÁULICA (CAPACIDADE DA CAÇAMBA: 0,8 M³ / POTÊNCIA: 111 HP), LARGURA DE 1,5 A 2,5 M, PROFUNDIDADE DE 1,5 A 3,0 M, COM SOLO (SEM SUBSTITUIÇÃO) DE 1ª CATEGORIA EM LOCAIS COM BAIXO NÍVEL DE INTERFERÊNCIA. AF_04/2016</v>
          </cell>
          <cell r="I4813" t="str">
            <v>M3</v>
          </cell>
          <cell r="J4813" t="str">
            <v>ATRIBUÍDO SÃO PAULO</v>
          </cell>
          <cell r="K4813" t="str">
            <v>6,65</v>
          </cell>
        </row>
        <row r="4814">
          <cell r="G4814">
            <v>93370</v>
          </cell>
          <cell r="H4814" t="str">
            <v>REATERRO MECANIZADO DE VALA COM ESCAVADEIRA HIDRÁULICA (CAPACIDADE DA CAÇAMBA: 0,8 M³ / POTÊNCIA: 111 HP), LARGURA ATÉ 1,5 M, PROFUNDIDADE DE 3,0 A 4,5 M, COM SOLO DE 1ª CATEGORIA EM LOCAIS COM BAIXO NÍVEL DE INTERFERÊNCIA. AF_04/2016</v>
          </cell>
          <cell r="I4814" t="str">
            <v>M3</v>
          </cell>
          <cell r="J4814" t="str">
            <v>ATRIBUÍDO SÃO PAULO</v>
          </cell>
          <cell r="K4814" t="str">
            <v>7,27</v>
          </cell>
        </row>
        <row r="4815">
          <cell r="G4815">
            <v>93371</v>
          </cell>
          <cell r="H4815" t="str">
            <v>REATERRO MECANIZADO DE VALA COM ESCAVADEIRA HIDRÁULICA (CAPACIDADE DA CAÇAMBA: 0,8 M³ / POTÊNCIA: 111 HP), LARGURA DE 1,5 A 2,5 M, PROFUNDIDADE DE 3,0 A 4,5 M, COM SOLO (SEM SUBSTITUIÇÃO) DE 1ª CATEGORIA EM LOCAIS COM BAIXO NÍVEL DE INTERFERÊNCIA. AF_04/2016</v>
          </cell>
          <cell r="I4815" t="str">
            <v>M3</v>
          </cell>
          <cell r="J4815" t="str">
            <v>ATRIBUÍDO SÃO PAULO</v>
          </cell>
          <cell r="K4815" t="str">
            <v>5,59</v>
          </cell>
        </row>
        <row r="4816">
          <cell r="G4816">
            <v>93372</v>
          </cell>
          <cell r="H4816" t="str">
            <v>REATERRO MECANIZADO DE VALA COM ESCAVADEIRA HIDRÁULICA (CAPACIDADE DA CAÇAMBA: 0,8 M³ / POTÊNCIA: 111 HP), LARGURA ATÉ 1,5 M, PROFUNDIDADE DE 4,5 A 6,0 M, COM SOLO DE 1ª CATEGORIA EM LOCAIS COM BAIXO NÍVEL DE INTERFERÊNCIA. AF_04/2016</v>
          </cell>
          <cell r="I4816" t="str">
            <v>M3</v>
          </cell>
          <cell r="J4816" t="str">
            <v>ATRIBUÍDO SÃO PAULO</v>
          </cell>
          <cell r="K4816" t="str">
            <v>6,35</v>
          </cell>
        </row>
        <row r="4817">
          <cell r="G4817">
            <v>93373</v>
          </cell>
          <cell r="H4817" t="str">
            <v>REATERRO MECANIZADO DE VALA COM ESCAVADEIRA HIDRÁULICA (CAPACIDADE DA CAÇAMBA: 0,8 M³ / POTÊNCIA: 111 HP), LARGURA DE 1,5 A 2,5 M, PROFUNDIDADE DE 4,5 A 6,0 M, COM SOLO (SEM SUBSTITUIÇÃO) DE 1ª CATEGORIA EM LOCAIS COM BAIXO NÍVEL DE INTERFERÊNCIA. AF_04/2016</v>
          </cell>
          <cell r="I4817" t="str">
            <v>M3</v>
          </cell>
          <cell r="J4817" t="str">
            <v>ATRIBUÍDO SÃO PAULO</v>
          </cell>
          <cell r="K4817" t="str">
            <v>5,07</v>
          </cell>
        </row>
        <row r="4818">
          <cell r="G4818">
            <v>93374</v>
          </cell>
          <cell r="H4818" t="str">
            <v>REATERRO MECANIZADO DE VALA COM RETROESCAVADEIRA (CAPACIDADE DA CAÇAMBA DA RETRO: 0,26 M³ / POTÊNCIA: 88 HP), LARGURA ATÉ 0,8 M, PROFUNDIDADE ATÉ 1,5 M, COM SOLO (SEM SUBSTITUIÇÃO) DE 1ª CATEGORIA EM LOCAIS COM ALTO NÍVEL DE INTERFERÊNCIA. AF_04/2016</v>
          </cell>
          <cell r="I4818" t="str">
            <v>M3</v>
          </cell>
          <cell r="J4818" t="str">
            <v>ATRIBUÍDO SÃO PAULO</v>
          </cell>
          <cell r="K4818" t="str">
            <v>14,74</v>
          </cell>
        </row>
        <row r="4819">
          <cell r="G4819">
            <v>93375</v>
          </cell>
          <cell r="H4819" t="str">
            <v>REATERRO MECANIZADO DE VALA COM RETROESCAVADEIRA (CAPACIDADE DA CAÇAMBA DA RETRO: 0,26 M³ / POTÊNCIA: 88 HP), LARGURA DE 0,8 A 1,5 M, PROFUNDIDADE ATÉ 1,5 M, COM SOLO DE 1ª CATEGORIA EM LOCAIS COM ALTO NÍVEL DE INTERFERÊNCIA. AF_04/2016</v>
          </cell>
          <cell r="I4819" t="str">
            <v>M3</v>
          </cell>
          <cell r="J4819" t="str">
            <v>ATRIBUÍDO SÃO PAULO</v>
          </cell>
          <cell r="K4819" t="str">
            <v>11,36</v>
          </cell>
        </row>
        <row r="4820">
          <cell r="G4820">
            <v>93376</v>
          </cell>
          <cell r="H4820" t="str">
            <v>REATERRO MECANIZADO DE VALA COM RETROESCAVADEIRA (CAPACIDADE DA CAÇAMBA DA RETRO: 0,26 M³ / POTÊNCIA: 88 HP), LARGURA ATÉ 0,8 M, PROFUNDIDADE DE 1,5 A 3,0 M, COM SOLO DE 1ª CATEGORIA EM LOCAIS COM ALTO NÍVEL DE INTERFERÊNCIA. AF_04/2016</v>
          </cell>
          <cell r="I4820" t="str">
            <v>M3</v>
          </cell>
          <cell r="J4820" t="str">
            <v>ATRIBUÍDO SÃO PAULO</v>
          </cell>
          <cell r="K4820" t="str">
            <v>9,31</v>
          </cell>
        </row>
        <row r="4821">
          <cell r="G4821">
            <v>93377</v>
          </cell>
          <cell r="H4821" t="str">
            <v>REATERRO MECANIZADO DE VALA COM RETROESCAVADEIRA (CAPACIDADE DA CAÇAMBA DA RETRO: 0,26 M³ / POTÊNCIA: 88 HP), LARGURA DE 0,8 A 1,5 M, PROFUNDIDADE DE 1,5 A 3,0 M, COM SOLO (SEM SUBSTITUIÇÃO) DE 1ª CATEGORIA EM LOCAIS COM ALTO NÍVEL DE INTERFERÊNCIA. AF_04/2016</v>
          </cell>
          <cell r="I4821" t="str">
            <v>M3</v>
          </cell>
          <cell r="J4821" t="str">
            <v>ATRIBUÍDO SÃO PAULO</v>
          </cell>
          <cell r="K4821" t="str">
            <v>6,26</v>
          </cell>
        </row>
        <row r="4822">
          <cell r="G4822">
            <v>93378</v>
          </cell>
          <cell r="H4822" t="str">
            <v>REATERRO MECANIZADO DE VALA COM RETROESCAVADEIRA (CAPACIDADE DA CAÇAMBA DA RETRO: 0,26 M³ / POTÊNCIA: 88 HP), LARGURA ATÉ 0,8 M, PROFUNDIDADE ATÉ 1,5 M, COM SOLO DE 1ª CATEGORIA EM LOCAIS COM BAIXO NÍVEL DE INTERFERÊNCIA. AF_04/2016</v>
          </cell>
          <cell r="I4822" t="str">
            <v>M3</v>
          </cell>
          <cell r="J4822" t="str">
            <v>ATRIBUÍDO SÃO PAULO</v>
          </cell>
          <cell r="K4822" t="str">
            <v>13,78</v>
          </cell>
        </row>
        <row r="4823">
          <cell r="G4823">
            <v>93379</v>
          </cell>
          <cell r="H4823" t="str">
            <v>REATERRO MECANIZADO DE VALA COM RETROESCAVADEIRA (CAPACIDADE DA CAÇAMBA DA RETRO: 0,26 M³ / POTÊNCIA: 88 HP), LARGURA DE 0,8 A 1,5 M, PROFUNDIDADE ATÉ 1,5 M, COM SOLO DE 1ª CATEGORIA EM LOCAIS COM BAIXO NÍVEL DE INTERFERÊNCIA. AF_04/2016</v>
          </cell>
          <cell r="I4823" t="str">
            <v>M3</v>
          </cell>
          <cell r="J4823" t="str">
            <v>ATRIBUÍDO SÃO PAULO</v>
          </cell>
          <cell r="K4823" t="str">
            <v>10,64</v>
          </cell>
        </row>
        <row r="4824">
          <cell r="G4824">
            <v>93380</v>
          </cell>
          <cell r="H4824" t="str">
            <v>REATERRO MECANIZADO DE VALA COM RETROESCAVADEIRA (CAPACIDADE DA CAÇAMBA DA RETRO: 0,26 M³ / POTÊNCIA: 88 HP), LARGURA ATÉ 0,8 M, PROFUNDIDADE DE 1,5 A 3,0 M, COM SOLO DE 1ª CATEGORIA EM LOCAIS COM BAIXO NÍVEL DE INTERFERÊNCIA. AF_04/2016</v>
          </cell>
          <cell r="I4824" t="str">
            <v>M3</v>
          </cell>
          <cell r="J4824" t="str">
            <v>ATRIBUÍDO SÃO PAULO</v>
          </cell>
          <cell r="K4824" t="str">
            <v>8,74</v>
          </cell>
        </row>
        <row r="4825">
          <cell r="G4825">
            <v>93381</v>
          </cell>
          <cell r="H4825" t="str">
            <v>REATERRO MECANIZADO DE VALA COM RETROESCAVADEIRA (CAPACIDADE DA CAÇAMBA DA RETRO: 0,26 M³ / POTÊNCIA: 88 HP), LARGURA DE 0,8 A 1,5 M, PROFUNDIDADE DE 1,5 A 3,0 M, COM SOLO (SEM SUBSTITUIÇÃO) DE 1ª CATEGORIA EM LOCAIS COM BAIXO NÍVEL DE INTERFERÊNCIA. AF_04/2016</v>
          </cell>
          <cell r="I4825" t="str">
            <v>M3</v>
          </cell>
          <cell r="J4825" t="str">
            <v>ATRIBUÍDO SÃO PAULO</v>
          </cell>
          <cell r="K4825" t="str">
            <v>5,87</v>
          </cell>
        </row>
        <row r="4826">
          <cell r="G4826">
            <v>93382</v>
          </cell>
          <cell r="H4826" t="str">
            <v>REATERRO MANUAL DE VALAS COM COMPACTAÇÃO MECANIZADA. AF_04/2016</v>
          </cell>
          <cell r="I4826" t="str">
            <v>M3</v>
          </cell>
          <cell r="J4826" t="str">
            <v>ATRIBUÍDO SÃO PAULO</v>
          </cell>
          <cell r="K4826" t="str">
            <v>19,64</v>
          </cell>
        </row>
        <row r="4827">
          <cell r="G4827">
            <v>96995</v>
          </cell>
          <cell r="H4827" t="str">
            <v>REATERRO MANUAL APILOADO COM SOQUETE. AF_10/2017</v>
          </cell>
          <cell r="I4827" t="str">
            <v>M3</v>
          </cell>
          <cell r="J4827" t="str">
            <v>COLETADO</v>
          </cell>
          <cell r="K4827" t="str">
            <v>34,46</v>
          </cell>
        </row>
        <row r="4828">
          <cell r="G4828">
            <v>72838</v>
          </cell>
          <cell r="H4828" t="str">
            <v>TRANSPORTE COMERCIAL COM CAMINHAO CARROCERIA 9 T, RODOVIA EM LEITO NATURAL</v>
          </cell>
          <cell r="I4828" t="str">
            <v>TXKM</v>
          </cell>
          <cell r="J4828" t="str">
            <v>ATRIBUÍDO SÃO PAULO</v>
          </cell>
          <cell r="K4828" t="str">
            <v>0,76</v>
          </cell>
        </row>
        <row r="4829">
          <cell r="G4829">
            <v>72839</v>
          </cell>
          <cell r="H4829" t="str">
            <v>TRANSPORTE COMERCIAL COM CAMINHAO CARROCERIA 9 T, RODOVIA COM REVESTIMENTO PRIMARIO</v>
          </cell>
          <cell r="I4829" t="str">
            <v>TXKM</v>
          </cell>
          <cell r="J4829" t="str">
            <v>ATRIBUÍDO SÃO PAULO</v>
          </cell>
          <cell r="K4829" t="str">
            <v>0,61</v>
          </cell>
        </row>
        <row r="4830">
          <cell r="G4830">
            <v>72840</v>
          </cell>
          <cell r="H4830" t="str">
            <v>TRANSPORTE COMERCIAL COM CAMINHAO CARROCERIA 9 T, RODOVIA PAVIMENTADA</v>
          </cell>
          <cell r="I4830" t="str">
            <v>TXKM</v>
          </cell>
          <cell r="J4830" t="str">
            <v>ATRIBUÍDO SÃO PAULO</v>
          </cell>
          <cell r="K4830" t="str">
            <v>0,51</v>
          </cell>
        </row>
        <row r="4831">
          <cell r="G4831">
            <v>72844</v>
          </cell>
          <cell r="H4831" t="str">
            <v>CARGA, MANOBRAS E DESCARGA DE AREIA, BRITA, PEDRA DE MAO E SOLOS COM CAMINHAO BASCULANTE 6 M3 (DESCARGA LIVRE)</v>
          </cell>
          <cell r="I4831" t="str">
            <v>T</v>
          </cell>
          <cell r="J4831" t="str">
            <v>ATRIBUÍDO SÃO PAULO</v>
          </cell>
          <cell r="K4831" t="str">
            <v>0,56</v>
          </cell>
        </row>
        <row r="4832">
          <cell r="G4832">
            <v>72845</v>
          </cell>
          <cell r="H4832" t="str">
            <v>CARGA, MANOBRAS E DESCARGA DE BRITA PARA TRATAMENTOS SUPERFICIAIS, COM CAMINHAO BASCULANTE 6 M3</v>
          </cell>
          <cell r="I4832" t="str">
            <v>T</v>
          </cell>
          <cell r="J4832" t="str">
            <v>ATRIBUÍDO SÃO PAULO</v>
          </cell>
          <cell r="K4832" t="str">
            <v>3,34</v>
          </cell>
        </row>
        <row r="4833">
          <cell r="G4833">
            <v>72846</v>
          </cell>
          <cell r="H4833" t="str">
            <v>CARGA, MANOBRAS E DESCARGA DE MISTURA BETUMINOSA A QUENTE, COM CAMINHAO BASCULANTE 6 M3</v>
          </cell>
          <cell r="I4833" t="str">
            <v>T</v>
          </cell>
          <cell r="J4833" t="str">
            <v>ATRIBUÍDO SÃO PAULO</v>
          </cell>
          <cell r="K4833" t="str">
            <v>2,76</v>
          </cell>
        </row>
        <row r="4834">
          <cell r="G4834">
            <v>72847</v>
          </cell>
          <cell r="H4834" t="str">
            <v>CARGA, MANOBRAS E DESCARGA DE MISTURA BETUMINOSA A FRIO, COM CAMINHAO BASCULANTE 6 M3</v>
          </cell>
          <cell r="I4834" t="str">
            <v>T</v>
          </cell>
          <cell r="J4834" t="str">
            <v>ATRIBUÍDO SÃO PAULO</v>
          </cell>
          <cell r="K4834" t="str">
            <v>5,96</v>
          </cell>
        </row>
        <row r="4835">
          <cell r="G4835">
            <v>72848</v>
          </cell>
          <cell r="H4835" t="str">
            <v>CARGA, MANOBRAS E DESCARGA DE BRITA PARA BASE DE MACADAME, COM CAMINHAO BASCULANTE 6 M3</v>
          </cell>
          <cell r="I4835" t="str">
            <v>T</v>
          </cell>
          <cell r="J4835" t="str">
            <v>ATRIBUÍDO SÃO PAULO</v>
          </cell>
          <cell r="K4835" t="str">
            <v>1,49</v>
          </cell>
        </row>
        <row r="4836">
          <cell r="G4836">
            <v>72849</v>
          </cell>
          <cell r="H4836" t="str">
            <v>CARGA, MANOBRAS E DESCARGA DE MISTURAS DE SOLOS E AGREGADOS (BASES ESTABILIZADAS EM USINA) COM CAMINHAO BASCULANTE 6 M3</v>
          </cell>
          <cell r="I4836" t="str">
            <v>T</v>
          </cell>
          <cell r="J4836" t="str">
            <v>ATRIBUÍDO SÃO PAULO</v>
          </cell>
          <cell r="K4836" t="str">
            <v>1,90</v>
          </cell>
        </row>
        <row r="4837">
          <cell r="G4837">
            <v>72850</v>
          </cell>
          <cell r="H4837" t="str">
            <v>CARGA, MANOBRAS E DESCARGA DE MATERIAIS DIVERSOS, COM CAMINHAO CARROCERIA 9T (CARGA E DESCARGA MANUAIS)</v>
          </cell>
          <cell r="I4837" t="str">
            <v>T</v>
          </cell>
          <cell r="J4837" t="str">
            <v>ATRIBUÍDO SÃO PAULO</v>
          </cell>
          <cell r="K4837" t="str">
            <v>9,67</v>
          </cell>
        </row>
        <row r="4838">
          <cell r="G4838">
            <v>72882</v>
          </cell>
          <cell r="H4838" t="str">
            <v>TRANSPORTE COMERCIAL COM CAMINHAO CARROCERIA 9 T, RODOVIA EM LEITO NATURAL</v>
          </cell>
          <cell r="I4838" t="str">
            <v>M3XKM</v>
          </cell>
          <cell r="J4838" t="str">
            <v>ATRIBUÍDO SÃO PAULO</v>
          </cell>
          <cell r="K4838" t="str">
            <v>1,14</v>
          </cell>
        </row>
        <row r="4839">
          <cell r="G4839">
            <v>72883</v>
          </cell>
          <cell r="H4839" t="str">
            <v>TRANSPORTE COMERCIAL COM CAMINHAO CARROCERIA 9 T, RODOVIA COM REVESTIMENTO PRIMARIO</v>
          </cell>
          <cell r="I4839" t="str">
            <v>M3XKM</v>
          </cell>
          <cell r="J4839" t="str">
            <v>ATRIBUÍDO SÃO PAULO</v>
          </cell>
          <cell r="K4839" t="str">
            <v>0,91</v>
          </cell>
        </row>
        <row r="4840">
          <cell r="G4840">
            <v>72884</v>
          </cell>
          <cell r="H4840" t="str">
            <v>TRANSPORTE COMERCIAL COM CAMINHAO CARROCERIA 9 T, RODOVIA PAVIMENTADA</v>
          </cell>
          <cell r="I4840" t="str">
            <v>M3XKM</v>
          </cell>
          <cell r="J4840" t="str">
            <v>ATRIBUÍDO SÃO PAULO</v>
          </cell>
          <cell r="K4840" t="str">
            <v>0,76</v>
          </cell>
        </row>
        <row r="4841">
          <cell r="G4841">
            <v>72888</v>
          </cell>
          <cell r="H4841" t="str">
            <v>CARGA, MANOBRAS E DESCARGA DE AREIA, BRITA, PEDRA DE MAO E SOLOS COM CAMINHAO BASCULANTE 6 M3 (DESCARGA LIVRE)</v>
          </cell>
          <cell r="I4841" t="str">
            <v>M3</v>
          </cell>
          <cell r="J4841" t="str">
            <v>ATRIBUÍDO SÃO PAULO</v>
          </cell>
          <cell r="K4841" t="str">
            <v>0,83</v>
          </cell>
        </row>
        <row r="4842">
          <cell r="G4842">
            <v>72890</v>
          </cell>
          <cell r="H4842" t="str">
            <v>CARGA, MANOBRAS E DESCARGA DE BRITA PARA TRATAMENTOS SUPERFICIAIS, COM CAMINHAO BASCULANTE 6 M3, DESCARGA EM DISTRIBUIDOR</v>
          </cell>
          <cell r="I4842" t="str">
            <v>M3</v>
          </cell>
          <cell r="J4842" t="str">
            <v>ATRIBUÍDO SÃO PAULO</v>
          </cell>
          <cell r="K4842" t="str">
            <v>5,03</v>
          </cell>
        </row>
        <row r="4843">
          <cell r="G4843">
            <v>72891</v>
          </cell>
          <cell r="H4843" t="str">
            <v>CARGA, MANOBRAS E DESCARGA DE MISTURA BETUMINOSA A QUENTE, COM CAMINHAO BASCULANTE 6 M3, DESCARGA EM VIBRO-ACABADORA</v>
          </cell>
          <cell r="I4843" t="str">
            <v>M3</v>
          </cell>
          <cell r="J4843" t="str">
            <v>ATRIBUÍDO SÃO PAULO</v>
          </cell>
          <cell r="K4843" t="str">
            <v>4,14</v>
          </cell>
        </row>
        <row r="4844">
          <cell r="G4844">
            <v>72892</v>
          </cell>
          <cell r="H4844" t="str">
            <v>CARGA, MANOBRAS E DESCARGA DE DE MISTURA BETUMINOSA A FRIO, COM CAMINHAO BASCULANTE 6 M3, DESCARGA EM VIBRO-ACABADORA</v>
          </cell>
          <cell r="I4844" t="str">
            <v>M3</v>
          </cell>
          <cell r="J4844" t="str">
            <v>ATRIBUÍDO SÃO PAULO</v>
          </cell>
          <cell r="K4844" t="str">
            <v>8,94</v>
          </cell>
        </row>
        <row r="4845">
          <cell r="G4845">
            <v>72893</v>
          </cell>
          <cell r="H4845" t="str">
            <v>CARGA, MANOBRAS E DESCARGA DE BRITA PARA BASE DE MACADAME, COM CAMINHAO BASCULANTE 6 M3, DESCARGA EM DISTRIBUIDOR</v>
          </cell>
          <cell r="I4845" t="str">
            <v>M3</v>
          </cell>
          <cell r="J4845" t="str">
            <v>ATRIBUÍDO SÃO PAULO</v>
          </cell>
          <cell r="K4845" t="str">
            <v>2,22</v>
          </cell>
        </row>
        <row r="4846">
          <cell r="G4846">
            <v>72894</v>
          </cell>
          <cell r="H4846" t="str">
            <v>CARGA, MANOBRAS E DESCARGA DE MISTURAS DE SOLOS E AGREGADOS, COM CAMINHAO BASCULANTE 6 M3, DESCARGA EM DISTRIBUIDOR</v>
          </cell>
          <cell r="I4846" t="str">
            <v>M3</v>
          </cell>
          <cell r="J4846" t="str">
            <v>ATRIBUÍDO SÃO PAULO</v>
          </cell>
          <cell r="K4846" t="str">
            <v>2,86</v>
          </cell>
        </row>
        <row r="4847">
          <cell r="G4847">
            <v>72895</v>
          </cell>
          <cell r="H4847" t="str">
            <v>CARGA, MANOBRAS E DESCARGA DE MATERIAIS DIVERSOS, COM CAMINHAO BASCULANTE 6M3 (CARGA E DESCARGA MANUAIS)</v>
          </cell>
          <cell r="I4847" t="str">
            <v>M3</v>
          </cell>
          <cell r="J4847" t="str">
            <v>ATRIBUÍDO SÃO PAULO</v>
          </cell>
          <cell r="K4847" t="str">
            <v>15,07</v>
          </cell>
        </row>
        <row r="4848">
          <cell r="G4848">
            <v>72897</v>
          </cell>
          <cell r="H4848" t="str">
            <v>CARGA MANUAL DE ENTULHO EM CAMINHAO BASCULANTE 6 M3</v>
          </cell>
          <cell r="I4848" t="str">
            <v>M3</v>
          </cell>
          <cell r="J4848" t="str">
            <v>ATRIBUÍDO SÃO PAULO</v>
          </cell>
          <cell r="K4848" t="str">
            <v>17,47</v>
          </cell>
        </row>
        <row r="4849">
          <cell r="G4849">
            <v>72898</v>
          </cell>
          <cell r="H4849" t="str">
            <v>CARGA E DESCARGA MECANIZADAS DE ENTULHO EM CAMINHAO BASCULANTE 6 M3</v>
          </cell>
          <cell r="I4849" t="str">
            <v>M3</v>
          </cell>
          <cell r="J4849" t="str">
            <v>ATRIBUÍDO SÃO PAULO</v>
          </cell>
          <cell r="K4849" t="str">
            <v>3,19</v>
          </cell>
        </row>
        <row r="4850">
          <cell r="G4850">
            <v>72899</v>
          </cell>
          <cell r="H4850" t="str">
            <v>TRANSPORTE DE ENTULHO COM CAMINHÃO BASCULANTE 6 M3, RODOVIA PAVIMENTADA, DMT ATE 0,5 KM</v>
          </cell>
          <cell r="I4850" t="str">
            <v>M3</v>
          </cell>
          <cell r="J4850" t="str">
            <v>ATRIBUÍDO SÃO PAULO</v>
          </cell>
          <cell r="K4850" t="str">
            <v>3,89</v>
          </cell>
        </row>
        <row r="4851">
          <cell r="G4851">
            <v>72900</v>
          </cell>
          <cell r="H4851" t="str">
            <v>TRANSPORTE DE ENTULHO COM CAMINHAO BASCULANTE 6 M3, RODOVIA PAVIMENTADA, DMT 0,5 A 1,0 KM</v>
          </cell>
          <cell r="I4851" t="str">
            <v>M3</v>
          </cell>
          <cell r="J4851" t="str">
            <v>ATRIBUÍDO SÃO PAULO</v>
          </cell>
          <cell r="K4851" t="str">
            <v>4,29</v>
          </cell>
        </row>
        <row r="4852">
          <cell r="G4852" t="str">
            <v>74010/1</v>
          </cell>
          <cell r="H4852" t="str">
            <v>CARGA E DESCARGA MECANICA DE SOLO UTILIZANDO CAMINHAO BASCULANTE 6,0M3/16T E PA CARREGADEIRA SOBRE PNEUS 128 HP, CAPACIDADE DA CAÇAMBA 1,7 A 2,8 M3, PESO OPERACIONAL 11632 KG</v>
          </cell>
          <cell r="I4852" t="str">
            <v>M3</v>
          </cell>
          <cell r="J4852" t="str">
            <v>ATRIBUÍDO SÃO PAULO</v>
          </cell>
          <cell r="K4852" t="str">
            <v>1,39</v>
          </cell>
        </row>
        <row r="4853">
          <cell r="G4853">
            <v>83356</v>
          </cell>
          <cell r="H4853" t="str">
            <v>TRANSPORTE COMERCIAL DE BRITA</v>
          </cell>
          <cell r="I4853" t="str">
            <v>M3XKM</v>
          </cell>
          <cell r="J4853" t="str">
            <v>ATRIBUÍDO SÃO PAULO</v>
          </cell>
          <cell r="K4853" t="str">
            <v>0,69</v>
          </cell>
        </row>
        <row r="4854">
          <cell r="G4854">
            <v>83358</v>
          </cell>
          <cell r="H4854" t="str">
            <v>TRANSPORTE DE PAVIMENTACAO REMOVIDA (RODOVIAS NAO URBANAS)</v>
          </cell>
          <cell r="I4854" t="str">
            <v>M3XKM</v>
          </cell>
          <cell r="J4854" t="str">
            <v>ATRIBUÍDO SÃO PAULO</v>
          </cell>
          <cell r="K4854" t="str">
            <v>1,44</v>
          </cell>
        </row>
        <row r="4855">
          <cell r="G4855">
            <v>95303</v>
          </cell>
          <cell r="H4855" t="str">
            <v>TRANSPORTE COM CAMINHÃO BASCULANTE 10 M3 DE MASSA ASFALTICA PARA PAVIMENTAÇÃO URBANA</v>
          </cell>
          <cell r="I4855" t="str">
            <v>M3XKM</v>
          </cell>
          <cell r="J4855" t="str">
            <v>ATRIBUÍDO SÃO PAULO</v>
          </cell>
          <cell r="K4855" t="str">
            <v>0,89</v>
          </cell>
        </row>
        <row r="4856">
          <cell r="G4856">
            <v>97916</v>
          </cell>
          <cell r="H4856" t="str">
            <v>TRANSPORTE COM CAMINHÃO BASCULANTE DE 6 M3, EM VIA URBANA EM LEITO NATURAL (UNIDADE: TXKM). AF_01/2018</v>
          </cell>
          <cell r="I4856" t="str">
            <v>TXKM</v>
          </cell>
          <cell r="J4856" t="str">
            <v>ATRIBUÍDO SÃO PAULO</v>
          </cell>
          <cell r="K4856" t="str">
            <v>1,08</v>
          </cell>
        </row>
        <row r="4857">
          <cell r="G4857">
            <v>97917</v>
          </cell>
          <cell r="H4857" t="str">
            <v>TRANSPORTE COM CAMINHÃO BASCULANTE DE 6 M3, EM VIA URBANA EM REVESTIMENTO PRIMÁRIO (UNIDADE: TXKM). AF_01/2018</v>
          </cell>
          <cell r="I4857" t="str">
            <v>TXKM</v>
          </cell>
          <cell r="J4857" t="str">
            <v>ATRIBUÍDO SÃO PAULO</v>
          </cell>
          <cell r="K4857" t="str">
            <v>0,82</v>
          </cell>
        </row>
        <row r="4858">
          <cell r="G4858">
            <v>97918</v>
          </cell>
          <cell r="H4858" t="str">
            <v>TRANSPORTE COM CAMINHÃO BASCULANTE DE 6 M3, EM VIA URBANA PAVIMENTADA, DMT ATÉ 30 KM (UNIDADE: TXKM). AF_01/2018</v>
          </cell>
          <cell r="I4858" t="str">
            <v>TXKM</v>
          </cell>
          <cell r="J4858" t="str">
            <v>ATRIBUÍDO SÃO PAULO</v>
          </cell>
          <cell r="K4858" t="str">
            <v>0,77</v>
          </cell>
        </row>
        <row r="4859">
          <cell r="G4859">
            <v>97919</v>
          </cell>
          <cell r="H4859" t="str">
            <v>TRANSPORTE COM CAMINHÃO BASCULANTE DE 6 M3, EM VIA URBANA PAVIMENTADA, DMT ACIMA DE 30 KM (UNIDADE: TXKM). AF_01/2018</v>
          </cell>
          <cell r="I4859" t="str">
            <v>TXKM</v>
          </cell>
          <cell r="J4859" t="str">
            <v>ATRIBUÍDO SÃO PAULO</v>
          </cell>
          <cell r="K4859" t="str">
            <v>0,54</v>
          </cell>
        </row>
        <row r="4860">
          <cell r="G4860">
            <v>94097</v>
          </cell>
          <cell r="H4860" t="str">
            <v>PREPARO DE FUNDO DE VALA COM LARGURA MENOR QUE 1,5 M, EM LOCAL COM NÍVEL BAIXO DE INTERFERÊNCIA. AF_06/2016</v>
          </cell>
          <cell r="I4860" t="str">
            <v>M2</v>
          </cell>
          <cell r="J4860" t="str">
            <v>ATRIBUÍDO SÃO PAULO</v>
          </cell>
          <cell r="K4860" t="str">
            <v>4,17</v>
          </cell>
        </row>
        <row r="4861">
          <cell r="G4861">
            <v>94098</v>
          </cell>
          <cell r="H4861" t="str">
            <v>PREPARO DE FUNDO DE VALA  COM LARGURA MENOR QUE 1,5 M, EM LOCAL COM NÍVEL ALTO DE INTERFERÊNCIA. AF_06/2016</v>
          </cell>
          <cell r="I4861" t="str">
            <v>M2</v>
          </cell>
          <cell r="J4861" t="str">
            <v>ATRIBUÍDO SÃO PAULO</v>
          </cell>
          <cell r="K4861" t="str">
            <v>4,77</v>
          </cell>
        </row>
        <row r="4862">
          <cell r="G4862">
            <v>94099</v>
          </cell>
          <cell r="H4862" t="str">
            <v>PREPARO DE FUNDO DE VALA COM LARGURA MAIOR OU IGUAL A 1,5 M E MENOR QUE 2,5 M, EM LOCAL COM NÍVEL BAIXO DE INTERFERÊNCIA. AF_06/2016</v>
          </cell>
          <cell r="I4862" t="str">
            <v>M2</v>
          </cell>
          <cell r="J4862" t="str">
            <v>ATRIBUÍDO SÃO PAULO</v>
          </cell>
          <cell r="K4862" t="str">
            <v>2,09</v>
          </cell>
        </row>
        <row r="4863">
          <cell r="G4863">
            <v>94100</v>
          </cell>
          <cell r="H4863" t="str">
            <v>PREPARO DE FUNDO DE VALA  COM LARGURA MAIOR OU IGUAL A 1,5 M E MENOR QUE 2,5 M, EM LOCAL COM NÍVEL ALTO DE INTERFERÊNCIA. AF_06/2016</v>
          </cell>
          <cell r="I4863" t="str">
            <v>M2</v>
          </cell>
          <cell r="J4863" t="str">
            <v>ATRIBUÍDO SÃO PAULO</v>
          </cell>
          <cell r="K4863" t="str">
            <v>2,66</v>
          </cell>
        </row>
        <row r="4864">
          <cell r="G4864">
            <v>94102</v>
          </cell>
          <cell r="H4864" t="str">
            <v>LASTRO DE VALA COM PREPARO DE FUNDO, LARGURA MENOR QUE 1,5 M, COM CAMADA DE AREIA, LANÇAMENTO MANUAL, EM LOCAL COM NÍVEL BAIXO DE INTERFERÊNCIA. AF_06/2016</v>
          </cell>
          <cell r="I4864" t="str">
            <v>M3</v>
          </cell>
          <cell r="J4864" t="str">
            <v>ATRIBUÍDO SÃO PAULO</v>
          </cell>
          <cell r="K4864" t="str">
            <v>152,18</v>
          </cell>
        </row>
        <row r="4865">
          <cell r="G4865">
            <v>94103</v>
          </cell>
          <cell r="H4865" t="str">
            <v>LASTRO DE VALA COM PREPARO DE FUNDO, LARGURA MENOR QUE 1,5 M, COM CAMADA DE BRITA, LANÇAMENTO MANUAL, EM LOCAL COM NÍVEL BAIXO DE INTERFERÊNCIA. AF_06/2016</v>
          </cell>
          <cell r="I4865" t="str">
            <v>M3</v>
          </cell>
          <cell r="J4865" t="str">
            <v>ATRIBUÍDO SÃO PAULO</v>
          </cell>
          <cell r="K4865" t="str">
            <v>214,70</v>
          </cell>
        </row>
        <row r="4866">
          <cell r="G4866">
            <v>94104</v>
          </cell>
          <cell r="H4866" t="str">
            <v>LASTRO DE VALA COM PREPARO DE FUNDO, LARGURA MENOR QUE 1,5 M, COM CAMADA DE AREIA, LANÇAMENTO MANUAL, EM LOCAL COM NÍVEL ALTO DE INTERFERÊNCIA. AF_06/2016</v>
          </cell>
          <cell r="I4866" t="str">
            <v>M3</v>
          </cell>
          <cell r="J4866" t="str">
            <v>ATRIBUÍDO SÃO PAULO</v>
          </cell>
          <cell r="K4866" t="str">
            <v>155,49</v>
          </cell>
        </row>
        <row r="4867">
          <cell r="G4867">
            <v>94105</v>
          </cell>
          <cell r="H4867" t="str">
            <v>LASTRO DE VALA COM PREPARO DE FUNDO, LARGURA MENOR QUE 1,5 M, COM CAMADA DE BRITA, LANÇAMENTO MANUAL, EM LOCAL COM NÍVEL ALTO DE INTERFERÊNCIA. AF_06/2016</v>
          </cell>
          <cell r="I4867" t="str">
            <v>M3</v>
          </cell>
          <cell r="J4867" t="str">
            <v>ATRIBUÍDO SÃO PAULO</v>
          </cell>
          <cell r="K4867" t="str">
            <v>218,05</v>
          </cell>
        </row>
        <row r="4868">
          <cell r="G4868">
            <v>94106</v>
          </cell>
          <cell r="H4868" t="str">
            <v>LASTRO COM PREPARO DE FUNDO, LARGURA MAIOR OU IGUAL A 1,5 M, COM CAMADA DE AREIA, LANÇAMENTO MANUAL, EM LOCAL COM NÍVEL BAIXO DE INTERFERÊNCIA. AF_06/2016</v>
          </cell>
          <cell r="I4868" t="str">
            <v>M3</v>
          </cell>
          <cell r="J4868" t="str">
            <v>ATRIBUÍDO SÃO PAULO</v>
          </cell>
          <cell r="K4868" t="str">
            <v>135,52</v>
          </cell>
        </row>
        <row r="4869">
          <cell r="G4869">
            <v>94107</v>
          </cell>
          <cell r="H4869" t="str">
            <v>LASTRO COM PREPARO DE FUNDO, LARGURA MAIOR OU IGUAL A 1,5 M, COM CAMADA DE BRITA, LANÇAMENTO MANUAL, EM LOCAL COM NÍVEL BAIXO DE INTERFERÊNCIA. AF_06/2016</v>
          </cell>
          <cell r="I4869" t="str">
            <v>M3</v>
          </cell>
          <cell r="J4869" t="str">
            <v>ATRIBUÍDO SÃO PAULO</v>
          </cell>
          <cell r="K4869" t="str">
            <v>198,07</v>
          </cell>
        </row>
        <row r="4870">
          <cell r="G4870">
            <v>94108</v>
          </cell>
          <cell r="H4870" t="str">
            <v>LASTRO COM PREPARO DE FUNDO, LARGURA MAIOR OU IGUAL A 1,5 M, COM CAMADA DE AREIA, LANÇAMENTO MANUAL, EM LOCAL COM NÍVEL ALTO DE INTERFERÊNCIA. AF_06/2016</v>
          </cell>
          <cell r="I4870" t="str">
            <v>M3</v>
          </cell>
          <cell r="J4870" t="str">
            <v>ATRIBUÍDO SÃO PAULO</v>
          </cell>
          <cell r="K4870" t="str">
            <v>138,86</v>
          </cell>
        </row>
        <row r="4871">
          <cell r="G4871">
            <v>94110</v>
          </cell>
          <cell r="H4871" t="str">
            <v>LASTRO COM PREPARO DE FUNDO, LARGURA MAIOR OU IGUAL A 1,5 M, COM CAMADA DE BRITA, LANÇAMENTO MANUAL, EM LOCAL COM NÍVEL ALTO DE INTERFERÊNCIA. AF_06/2016</v>
          </cell>
          <cell r="I4871" t="str">
            <v>M3</v>
          </cell>
          <cell r="J4871" t="str">
            <v>ATRIBUÍDO SÃO PAULO</v>
          </cell>
          <cell r="K4871" t="str">
            <v>201,39</v>
          </cell>
        </row>
        <row r="4872">
          <cell r="G4872">
            <v>94111</v>
          </cell>
          <cell r="H4872" t="str">
            <v>LASTRO DE VALA COM PREPARO DE FUNDO, LARGURA MENOR QUE 1,5 M, COM CAMADA DE AREIA, LANÇAMENTO MECANIZADO, EM LOCAL COM NÍVEL BAIXO DE INTERFERÊNCIA. AF_06/2016</v>
          </cell>
          <cell r="I4872" t="str">
            <v>M3</v>
          </cell>
          <cell r="J4872" t="str">
            <v>ATRIBUÍDO SÃO PAULO</v>
          </cell>
          <cell r="K4872" t="str">
            <v>126,88</v>
          </cell>
        </row>
        <row r="4873">
          <cell r="G4873">
            <v>94112</v>
          </cell>
          <cell r="H4873" t="str">
            <v>LASTRO DE VALA COM PREPARO DE FUNDO, LARGURA MENOR QUE 1,5 M, COM CAMADA DE BRITA, LANÇAMENTO MECANIZADO, EM LOCAL COM NÍVEL BAIXO DE INTERFERÊNCIA. AF_06/2016</v>
          </cell>
          <cell r="I4873" t="str">
            <v>M3</v>
          </cell>
          <cell r="J4873" t="str">
            <v>ATRIBUÍDO SÃO PAULO</v>
          </cell>
          <cell r="K4873" t="str">
            <v>183,54</v>
          </cell>
        </row>
        <row r="4874">
          <cell r="G4874">
            <v>94113</v>
          </cell>
          <cell r="H4874" t="str">
            <v>LASTRO DE VALA COM PREPARO DE FUNDO, LARGURA MENOR QUE 1,5 M, COM CAMADA DE AREIA, LANÇAMENTO MECANIZADO, EM LOCAL COM NÍVEL ALTO DE INTERFERÊNCIA. AF_06/2016</v>
          </cell>
          <cell r="I4874" t="str">
            <v>M3</v>
          </cell>
          <cell r="J4874" t="str">
            <v>ATRIBUÍDO SÃO PAULO</v>
          </cell>
          <cell r="K4874" t="str">
            <v>131,98</v>
          </cell>
        </row>
        <row r="4875">
          <cell r="G4875">
            <v>94114</v>
          </cell>
          <cell r="H4875" t="str">
            <v>LASTRO DE VALA COM PREPARO DE FUNDO, LARGURA MENOR QUE 1,5 M, COM CAMADA DE BRITA, LANÇAMENTO MECANIZADO, EM LOCAL COM NÍVEL ALTO DE INTERFERÊNCIA. AF_06/2016</v>
          </cell>
          <cell r="I4875" t="str">
            <v>M3</v>
          </cell>
          <cell r="J4875" t="str">
            <v>ATRIBUÍDO SÃO PAULO</v>
          </cell>
          <cell r="K4875" t="str">
            <v>189,28</v>
          </cell>
        </row>
        <row r="4876">
          <cell r="G4876">
            <v>94115</v>
          </cell>
          <cell r="H4876" t="str">
            <v>LASTRO COM PREPARO DE FUNDO, LARGURA MAIOR OU IGUAL A 1,5 M, COM CAMADA DE AREIA, LANÇAMENTO MECANIZADO, EM LOCAL COM NÍVEL BAIXO DE INTERFERÊNCIA. AF_06/2016</v>
          </cell>
          <cell r="I4876" t="str">
            <v>M3</v>
          </cell>
          <cell r="J4876" t="str">
            <v>ATRIBUÍDO SÃO PAULO</v>
          </cell>
          <cell r="K4876" t="str">
            <v>103,00</v>
          </cell>
        </row>
        <row r="4877">
          <cell r="G4877">
            <v>94116</v>
          </cell>
          <cell r="H4877" t="str">
            <v>LASTRO COM PREPARO DE FUNDO, LARGURA MAIOR OU IGUAL A 1,5 M, COM CAMADA DE BRITA, LANÇAMENTO MECANIZADO, EM LOCAL COM NÍVEL BAIXO DE INTERFERÊNCIA. AF_06/2016</v>
          </cell>
          <cell r="I4877" t="str">
            <v>M3</v>
          </cell>
          <cell r="J4877" t="str">
            <v>ATRIBUÍDO SÃO PAULO</v>
          </cell>
          <cell r="K4877" t="str">
            <v>156,18</v>
          </cell>
        </row>
        <row r="4878">
          <cell r="G4878">
            <v>94117</v>
          </cell>
          <cell r="H4878" t="str">
            <v>LASTRO COM PREPARO DE FUNDO, LARGURA MAIOR OU IGUAL A 1,5 M, COM CAMADA DE AREIA, LANÇAMENTO MECANIZADO, EM LOCAL COM NÍVEL ALTO DE INTERFERÊNCIA. AF_06/2016</v>
          </cell>
          <cell r="I4878" t="str">
            <v>M3</v>
          </cell>
          <cell r="J4878" t="str">
            <v>ATRIBUÍDO SÃO PAULO</v>
          </cell>
          <cell r="K4878" t="str">
            <v>107,73</v>
          </cell>
        </row>
        <row r="4879">
          <cell r="G4879">
            <v>94118</v>
          </cell>
          <cell r="H4879" t="str">
            <v>LASTRO COM PREPARO DE FUNDO, LARGURA MAIOR OU IGUAL A 1,5 M, COM CAMADA DE BRITA, LANÇAMENTO MECANIZADO, EM LOCAL COM NÍVEL ALTO DE INTERFERÊNCIA. AF_06/2016</v>
          </cell>
          <cell r="I4879" t="str">
            <v>M3</v>
          </cell>
          <cell r="J4879" t="str">
            <v>ATRIBUÍDO SÃO PAULO</v>
          </cell>
          <cell r="K4879" t="str">
            <v>161,76</v>
          </cell>
        </row>
        <row r="4880">
          <cell r="G4880">
            <v>95606</v>
          </cell>
          <cell r="H4880" t="str">
            <v>UMIDIFICAÇÃO DE MATERIAL PARA VALAS COM CAMINHÃO PIPA 10000L. AF_11/2016</v>
          </cell>
          <cell r="I4880" t="str">
            <v>M3</v>
          </cell>
          <cell r="J4880" t="str">
            <v>ATRIBUÍDO SÃO PAULO</v>
          </cell>
          <cell r="K4880" t="str">
            <v>1,28</v>
          </cell>
        </row>
        <row r="4881">
          <cell r="G4881">
            <v>72131</v>
          </cell>
          <cell r="H4881" t="str">
            <v>ALVENARIA EM TIJOLO CERAMICO MACICO 5X10X20CM 1 VEZ (ESPESSURA 20CM), ASSENTADO COM ARGAMASSA TRACO 1:2:8 (CIMENTO, CAL E AREIA)</v>
          </cell>
          <cell r="I4881" t="str">
            <v>M2</v>
          </cell>
          <cell r="J4881" t="str">
            <v>COEFICIENTE DE REPRESENTATIVIDADE</v>
          </cell>
          <cell r="K4881" t="str">
            <v>119,22</v>
          </cell>
        </row>
        <row r="4882">
          <cell r="G4882">
            <v>72132</v>
          </cell>
          <cell r="H4882" t="str">
            <v>ALVENARIA EM TIJOLO CERAMICO MACICO 5X10X20CM 1/2 VEZ (ESPESSURA 10CM), ASSENTADO COM ARGAMASSA TRACO 1:2:8 (CIMENTO, CAL E AREIA)</v>
          </cell>
          <cell r="I4882" t="str">
            <v>M2</v>
          </cell>
          <cell r="J4882" t="str">
            <v>COEFICIENTE DE REPRESENTATIVIDADE</v>
          </cell>
          <cell r="K4882" t="str">
            <v>61,60</v>
          </cell>
        </row>
        <row r="4883">
          <cell r="G4883">
            <v>72133</v>
          </cell>
          <cell r="H4883" t="str">
            <v>ALVENARIA EM TIJOLO CERAMICO MACICO 5X10X20CM 1 1/2 VEZ (ESPESSURA 30CM), ASSENTADO COM ARGAMASSA TRACO 1:2:8 (CIMENTO, CAL E AREIA)</v>
          </cell>
          <cell r="I4883" t="str">
            <v>M2</v>
          </cell>
          <cell r="J4883" t="str">
            <v>COEFICIENTE DE REPRESENTATIVIDADE</v>
          </cell>
          <cell r="K4883" t="str">
            <v>208,48</v>
          </cell>
        </row>
        <row r="4884">
          <cell r="G4884">
            <v>87471</v>
          </cell>
          <cell r="H4884" t="str">
            <v>ALVENARIA DE VEDAÇÃO DE BLOCOS CERÂMICOS FURADOS NA VERTICAL DE 9X19X39CM (ESPESSURA 9CM) DE PAREDES COM ÁREA LÍQUIDA MENOR QUE 6M² SEM VÃOS E ARGAMASSA DE ASSENTAMENTO COM PREPARO EM BETONEIRA. AF_06/2014</v>
          </cell>
          <cell r="I4884" t="str">
            <v>M2</v>
          </cell>
          <cell r="J4884" t="str">
            <v>ATRIBUÍDO SÃO PAULO</v>
          </cell>
          <cell r="K4884" t="str">
            <v>38,94</v>
          </cell>
        </row>
        <row r="4885">
          <cell r="G4885">
            <v>87472</v>
          </cell>
          <cell r="H4885" t="str">
            <v>ALVENARIA DE VEDAÇÃO DE BLOCOS CERÂMICOS FURADOS NA VERTICAL DE 9X19X39CM (ESPESSURA 9CM) DE PAREDES COM ÁREA LÍQUIDA MENOR QUE 6M² SEM VÃOS E ARGAMASSA DE ASSENTAMENTO COM PREPARO MANUAL. AF_06/2014</v>
          </cell>
          <cell r="I4885" t="str">
            <v>M2</v>
          </cell>
          <cell r="J4885" t="str">
            <v>ATRIBUÍDO SÃO PAULO</v>
          </cell>
          <cell r="K4885" t="str">
            <v>39,92</v>
          </cell>
        </row>
        <row r="4886">
          <cell r="G4886">
            <v>87473</v>
          </cell>
          <cell r="H4886" t="str">
            <v>ALVENARIA DE VEDAÇÃO DE BLOCOS CERÂMICOS FURADOS NA VERTICAL DE 14X19X39CM (ESPESSURA 14CM) DE PAREDES COM ÁREA LÍQUIDA MENOR QUE 6M² SEM VÃOS E ARGAMASSA DE ASSENTAMENTO COM PREPARO EM BETONEIRA. AF_06/2014</v>
          </cell>
          <cell r="I4886" t="str">
            <v>M2</v>
          </cell>
          <cell r="J4886" t="str">
            <v>ATRIBUÍDO SÃO PAULO</v>
          </cell>
          <cell r="K4886" t="str">
            <v>53,65</v>
          </cell>
        </row>
        <row r="4887">
          <cell r="G4887">
            <v>87474</v>
          </cell>
          <cell r="H4887" t="str">
            <v>ALVENARIA DE VEDAÇÃO DE BLOCOS CERÂMICOS FURADOS NA VERTICAL DE 14X19X39CM (ESPESSURA 14CM) DE PAREDES COM ÁREA LÍQUIDA MENOR QUE 6M² SEM VÃOS E ARGAMASSA DE ASSENTAMENTO COM PREPARO MANUAL. AF_06/2014</v>
          </cell>
          <cell r="I4887" t="str">
            <v>M2</v>
          </cell>
          <cell r="J4887" t="str">
            <v>ATRIBUÍDO SÃO PAULO</v>
          </cell>
          <cell r="K4887" t="str">
            <v>54,76</v>
          </cell>
        </row>
        <row r="4888">
          <cell r="G4888">
            <v>87475</v>
          </cell>
          <cell r="H4888" t="str">
            <v>ALVENARIA DE VEDAÇÃO DE BLOCOS CERÂMICOS FURADOS NA VERTICAL DE 19X19X39CM (ESPESSURA 19CM) DE PAREDES COM ÁREA LÍQUIDA MENOR QUE 6M² SEM VÃOS E ARGAMASSA DE ASSENTAMENTO COM PREPARO EM BETONEIRA. AF_06/2014</v>
          </cell>
          <cell r="I4888" t="str">
            <v>M2</v>
          </cell>
          <cell r="J4888" t="str">
            <v>ATRIBUÍDO SÃO PAULO</v>
          </cell>
          <cell r="K4888" t="str">
            <v>64,77</v>
          </cell>
        </row>
        <row r="4889">
          <cell r="G4889">
            <v>87476</v>
          </cell>
          <cell r="H4889" t="str">
            <v>ALVENARIA DE VEDAÇÃO DE BLOCOS CERÂMICOS FURADOS NA VERTICAL DE 19X19X39CM (ESPESSURA 19CM) DE PAREDES COM ÁREA LÍQUIDA MENOR QUE 6M² SEM VÃOS E ARGAMASSA DE ASSENTAMENTO COM PREPARO MANUAL. AF_06/2014</v>
          </cell>
          <cell r="I4889" t="str">
            <v>M2</v>
          </cell>
          <cell r="J4889" t="str">
            <v>ATRIBUÍDO SÃO PAULO</v>
          </cell>
          <cell r="K4889" t="str">
            <v>66,07</v>
          </cell>
        </row>
        <row r="4890">
          <cell r="G4890">
            <v>87477</v>
          </cell>
          <cell r="H4890" t="str">
            <v>ALVENARIA DE VEDAÇÃO DE BLOCOS CERÂMICOS FURADOS NA VERTICAL DE 9X19X39CM (ESPESSURA 9CM) DE PAREDES COM ÁREA LÍQUIDA MAIOR OU IGUAL A 6M² SEM VÃOS E ARGAMASSA DE ASSENTAMENTO COM PREPARO EM BETONEIRA. AF_06/2014</v>
          </cell>
          <cell r="I4890" t="str">
            <v>M2</v>
          </cell>
          <cell r="J4890" t="str">
            <v>ATRIBUÍDO SÃO PAULO</v>
          </cell>
          <cell r="K4890" t="str">
            <v>35,41</v>
          </cell>
        </row>
        <row r="4891">
          <cell r="G4891">
            <v>87478</v>
          </cell>
          <cell r="H4891" t="str">
            <v>ALVENARIA DE VEDAÇÃO DE BLOCOS CERÂMICOS FURADOS NA VERTICAL DE 9X19X39CM (ESPESSURA 9CM) DE PAREDES COM ÁREA LÍQUIDA MAIOR OU IGUAL A 6M² SEM VÃOS E ARGAMASSA DE ASSENTAMENTO COM PREPARO MANUAL. AF_06/2014</v>
          </cell>
          <cell r="I4891" t="str">
            <v>M2</v>
          </cell>
          <cell r="J4891" t="str">
            <v>ATRIBUÍDO SÃO PAULO</v>
          </cell>
          <cell r="K4891" t="str">
            <v>36,39</v>
          </cell>
        </row>
        <row r="4892">
          <cell r="G4892">
            <v>87479</v>
          </cell>
          <cell r="H4892" t="str">
            <v>ALVENARIA DE VEDAÇÃO DE BLOCOS CERÂMICOS FURADOS NA VERTICAL DE 14X19X39CM (ESPESSURA 14CM) DE PAREDES COM ÁREA LÍQUIDA MAIOR OU IGUAL A 6M² SEM VÃOS E ARGAMASSA DE ASSENTAMENTO COM PREPARO EM BETONEIRA. AF_06/2014</v>
          </cell>
          <cell r="I4892" t="str">
            <v>M2</v>
          </cell>
          <cell r="J4892" t="str">
            <v>ATRIBUÍDO SÃO PAULO</v>
          </cell>
          <cell r="K4892" t="str">
            <v>49,61</v>
          </cell>
        </row>
        <row r="4893">
          <cell r="G4893">
            <v>87480</v>
          </cell>
          <cell r="H4893" t="str">
            <v>ALVENARIA DE VEDAÇÃO DE BLOCOS CERÂMICOS FURADOS NA VERTICAL DE 14X19X39CM (ESPESSURA 14CM) DE PAREDES COM ÁREA LÍQUIDA MAIOR OU IGUAL A 6M² SEM VÃOS E ARGAMASSA DE ASSENTAMENTO COM PREPARO MANUAL. AF_06/2014</v>
          </cell>
          <cell r="I4893" t="str">
            <v>M2</v>
          </cell>
          <cell r="J4893" t="str">
            <v>ATRIBUÍDO SÃO PAULO</v>
          </cell>
          <cell r="K4893" t="str">
            <v>50,72</v>
          </cell>
        </row>
        <row r="4894">
          <cell r="G4894">
            <v>87481</v>
          </cell>
          <cell r="H4894" t="str">
            <v>ALVENARIA DE VEDAÇÃO DE BLOCOS CERÂMICOS FURADOS NA VERTICAL DE 19X19X39CM (ESPESSURA 19CM) DE PAREDES COM ÁREA LÍQUIDA MAIOR OU IGUAL A 6M² SEM VÃOS E ARGAMASSA DE ASSENTAMENTO COM PREPARO EM BETONEIRA. AF_06/2014</v>
          </cell>
          <cell r="I4894" t="str">
            <v>M2</v>
          </cell>
          <cell r="J4894" t="str">
            <v>ATRIBUÍDO SÃO PAULO</v>
          </cell>
          <cell r="K4894" t="str">
            <v>60,04</v>
          </cell>
        </row>
        <row r="4895">
          <cell r="G4895">
            <v>87482</v>
          </cell>
          <cell r="H4895" t="str">
            <v>ALVENARIA DE VEDAÇÃO DE BLOCOS CERÂMICOS FURADOS NA VERTICAL DE 19X19X39CM (ESPESSURA 19CM) DE PAREDES COM ÁREA LÍQUIDA MAIOR OU IGUAL A 6M² SEM VÃOS E ARGAMASSA DE ASSENTAMENTO COM PREPARO MANUAL. AF_06/2014</v>
          </cell>
          <cell r="I4895" t="str">
            <v>M2</v>
          </cell>
          <cell r="J4895" t="str">
            <v>ATRIBUÍDO SÃO PAULO</v>
          </cell>
          <cell r="K4895" t="str">
            <v>61,34</v>
          </cell>
        </row>
        <row r="4896">
          <cell r="G4896">
            <v>87483</v>
          </cell>
          <cell r="H4896" t="str">
            <v>ALVENARIA DE VEDAÇÃO DE BLOCOS CERÂMICOS FURADOS NA VERTICAL DE 9X19X39CM (ESPESSURA 9CM) DE PAREDES COM ÁREA LÍQUIDA MENOR QUE 6M² COM VÃOS E ARGAMASSA DE ASSENTAMENTO COM PREPARO EM BETONEIRA. AF_06/2014</v>
          </cell>
          <cell r="I4896" t="str">
            <v>M2</v>
          </cell>
          <cell r="J4896" t="str">
            <v>ATRIBUÍDO SÃO PAULO</v>
          </cell>
          <cell r="K4896" t="str">
            <v>44,29</v>
          </cell>
        </row>
        <row r="4897">
          <cell r="G4897">
            <v>87484</v>
          </cell>
          <cell r="H4897" t="str">
            <v>ALVENARIA DE VEDAÇÃO DE BLOCOS CERÂMICOS FURADOS NA VERTICAL DE 9X19X39CM (ESPESSURA 9CM) DE PAREDES COM ÁREA LÍQUIDA MENOR QUE 6M² COM VÃOS E ARGAMASSA DE ASSENTAMENTO COM PREPARO MANUAL. AF_06/2014</v>
          </cell>
          <cell r="I4897" t="str">
            <v>M2</v>
          </cell>
          <cell r="J4897" t="str">
            <v>ATRIBUÍDO SÃO PAULO</v>
          </cell>
          <cell r="K4897" t="str">
            <v>45,27</v>
          </cell>
        </row>
        <row r="4898">
          <cell r="G4898">
            <v>87485</v>
          </cell>
          <cell r="H4898" t="str">
            <v>ALVENARIA DE VEDAÇÃO DE BLOCOS CERÂMICOS FURADOS NA VERTICAL DE 14X19X39CM (ESPESSURA 14CM) DE PAREDES COM ÁREA LÍQUIDA MENOR QUE 6M² COM VÃOS E ARGAMASSA DE ASSENTAMENTO COM PREPARO EM BETONEIRA. AF_06/2014</v>
          </cell>
          <cell r="I4898" t="str">
            <v>M2</v>
          </cell>
          <cell r="J4898" t="str">
            <v>ATRIBUÍDO SÃO PAULO</v>
          </cell>
          <cell r="K4898" t="str">
            <v>59,12</v>
          </cell>
        </row>
        <row r="4899">
          <cell r="G4899">
            <v>87487</v>
          </cell>
          <cell r="H4899" t="str">
            <v>ALVENARIA DE VEDAÇÃO DE BLOCOS CERÂMICOS FURADOS NA VERTICAL DE 19X19X39CM (ESPESSURA 19CM) DE PAREDES COM ÁREA LÍQUIDA MENOR QUE 6M² COM VÃOS E ARGAMASSA DE ASSENTAMENTO COM PREPARO EM BETONEIRA. AF_06/2014</v>
          </cell>
          <cell r="I4899" t="str">
            <v>M2</v>
          </cell>
          <cell r="J4899" t="str">
            <v>ATRIBUÍDO SÃO PAULO</v>
          </cell>
          <cell r="K4899" t="str">
            <v>70,09</v>
          </cell>
        </row>
        <row r="4900">
          <cell r="G4900">
            <v>87488</v>
          </cell>
          <cell r="H4900" t="str">
            <v>ALVENARIA DE VEDAÇÃO DE BLOCOS CERÂMICOS FURADOS NA VERTICAL DE 19X19X39CM (ESPESSURA 19CM) DE PAREDES COM ÁREA LÍQUIDA MENOR QUE 6M² COM VÃOS E ARGAMASSA DE ASSENTAMENTO COM PREPARO MANUAL. AF_06/2014</v>
          </cell>
          <cell r="I4900" t="str">
            <v>M2</v>
          </cell>
          <cell r="J4900" t="str">
            <v>ATRIBUÍDO SÃO PAULO</v>
          </cell>
          <cell r="K4900" t="str">
            <v>71,39</v>
          </cell>
        </row>
        <row r="4901">
          <cell r="G4901">
            <v>87489</v>
          </cell>
          <cell r="H4901" t="str">
            <v>ALVENARIA DE VEDAÇÃO DE BLOCOS CERÂMICOS FURADOS NA VERTICAL DE 9X19X39CM (ESPESSURA 9CM) DE PAREDES COM ÁREA LÍQUIDA MAIOR OU IGUAL A 6M² COM VÃOS E ARGAMASSA DE ASSENTAMENTO COM PREPARO EM BETONEIRA. AF_06/2014</v>
          </cell>
          <cell r="I4901" t="str">
            <v>M2</v>
          </cell>
          <cell r="J4901" t="str">
            <v>ATRIBUÍDO SÃO PAULO</v>
          </cell>
          <cell r="K4901" t="str">
            <v>38,50</v>
          </cell>
        </row>
        <row r="4902">
          <cell r="G4902">
            <v>87490</v>
          </cell>
          <cell r="H4902" t="str">
            <v>ALVENARIA DE VEDAÇÃO DE BLOCOS CERÂMICOS FURADOS NA VERTICAL DE 9X19X39CM (ESPESSURA 9CM) DE PAREDES COM ÁREA LÍQUIDA MAIOR OU IGUAL A 6M² COM VÃOS E ARGAMASSA DE ASSENTAMENTO COM PREPARO MANUAL. AF_06/2014</v>
          </cell>
          <cell r="I4902" t="str">
            <v>M2</v>
          </cell>
          <cell r="J4902" t="str">
            <v>ATRIBUÍDO SÃO PAULO</v>
          </cell>
          <cell r="K4902" t="str">
            <v>39,48</v>
          </cell>
        </row>
        <row r="4903">
          <cell r="G4903">
            <v>87491</v>
          </cell>
          <cell r="H4903" t="str">
            <v>ALVENARIA DE VEDAÇÃO DE BLOCOS CERÂMICOS FURADOS NA VERTICAL DE 14X19X39CM (ESPESSURA 14CM) DE PAREDES COM ÁREA LÍQUIDA MAIOR OU IGUAL A 6M² COM VÃOS E ARGAMASSA DE ASSENTAMENTO COM PREPARO EM BETONEIRA. AF_06/2014</v>
          </cell>
          <cell r="I4903" t="str">
            <v>M2</v>
          </cell>
          <cell r="J4903" t="str">
            <v>ATRIBUÍDO SÃO PAULO</v>
          </cell>
          <cell r="K4903" t="str">
            <v>52,83</v>
          </cell>
        </row>
        <row r="4904">
          <cell r="G4904">
            <v>87492</v>
          </cell>
          <cell r="H4904" t="str">
            <v>ALVENARIA DE VEDAÇÃO DE BLOCOS CERÂMICOS FURADOS NA VERTICAL DE 14X19X39CM (ESPESSURA 14CM) DE PAREDES COM ÁREA LÍQUIDA MAIOR OU IGUAL A 6M² COM VÃOS E ARGAMASSA DE ASSENTAMENTO COM PREPARO MANUAL. AF_06/2014</v>
          </cell>
          <cell r="I4904" t="str">
            <v>M2</v>
          </cell>
          <cell r="J4904" t="str">
            <v>ATRIBUÍDO SÃO PAULO</v>
          </cell>
          <cell r="K4904" t="str">
            <v>53,94</v>
          </cell>
        </row>
        <row r="4905">
          <cell r="G4905">
            <v>87493</v>
          </cell>
          <cell r="H4905" t="str">
            <v>ALVENARIA DE VEDAÇÃO DE BLOCOS CERÂMICOS FURADOS NA VERTICAL DE 19X19X39CM (ESPESSURA 19CM) DE PAREDES COM ÁREA LÍQUIDA MAIOR OU IGUAL A 6M² COM VÃOS E ARGAMASSA DE ASSENTAMENTO COM PREPARO EM BETONEIRA. AF_06/2014</v>
          </cell>
          <cell r="I4905" t="str">
            <v>M2</v>
          </cell>
          <cell r="J4905" t="str">
            <v>ATRIBUÍDO SÃO PAULO</v>
          </cell>
          <cell r="K4905" t="str">
            <v>63,38</v>
          </cell>
        </row>
        <row r="4906">
          <cell r="G4906">
            <v>87494</v>
          </cell>
          <cell r="H4906" t="str">
            <v>ALVENARIA DE VEDAÇÃO DE BLOCOS CERÂMICOS FURADOS NA VERTICAL DE 19X19X39CM (ESPESSURA 19CM) DE PAREDES COM ÁREA LÍQUIDA MAIOR OU IGUAL A 6M² COM VÃOS E ARGAMASSA DE ASSENTAMENTO COM PREPARO MANUAL. AF_06/2014</v>
          </cell>
          <cell r="I4906" t="str">
            <v>M2</v>
          </cell>
          <cell r="J4906" t="str">
            <v>ATRIBUÍDO SÃO PAULO</v>
          </cell>
          <cell r="K4906" t="str">
            <v>64,68</v>
          </cell>
        </row>
        <row r="4907">
          <cell r="G4907">
            <v>87495</v>
          </cell>
          <cell r="H4907" t="str">
            <v>ALVENARIA DE VEDAÇÃO DE BLOCOS CERÂMICOS FURADOS NA HORIZONTAL DE 9X19X19CM (ESPESSURA 9CM) DE PAREDES COM ÁREA LÍQUIDA MENOR QUE 6M² SEM VÃOS E ARGAMASSA DE ASSENTAMENTO COM PREPARO EM BETONEIRA. AF_06/2014</v>
          </cell>
          <cell r="I4907" t="str">
            <v>M2</v>
          </cell>
          <cell r="J4907" t="str">
            <v>ATRIBUÍDO SÃO PAULO</v>
          </cell>
          <cell r="K4907" t="str">
            <v>63,49</v>
          </cell>
        </row>
        <row r="4908">
          <cell r="G4908">
            <v>87496</v>
          </cell>
          <cell r="H4908" t="str">
            <v>ALVENARIA DE VEDAÇÃO DE BLOCOS CERÂMICOS FURADOS NA HORIZONTAL DE 9X19X19CM (ESPESSURA 9CM) DE PAREDES COM ÁREA LÍQUIDA MENOR QUE 6M² SEM VÃOS E ARGAMASSA DE ASSENTAMENTO COM PREPARO MANUAL. AF_06/2014</v>
          </cell>
          <cell r="I4908" t="str">
            <v>M2</v>
          </cell>
          <cell r="J4908" t="str">
            <v>ATRIBUÍDO SÃO PAULO</v>
          </cell>
          <cell r="K4908" t="str">
            <v>64,42</v>
          </cell>
        </row>
        <row r="4909">
          <cell r="G4909">
            <v>87497</v>
          </cell>
          <cell r="H4909" t="str">
            <v>ALVENARIA DE VEDAÇÃO DE BLOCOS CERÂMICOS FURADOS NA HORIZONTAL DE 11,5X19X19CM (ESPESSURA 11,5CM) DE PAREDES COM ÁREA LÍQUIDA MENOR QUE 6M² SEM VÃOS E ARGAMASSA DE ASSENTAMENTO COM PREPARO EM BETONEIRA. AF_06/2014</v>
          </cell>
          <cell r="I4909" t="str">
            <v>M2</v>
          </cell>
          <cell r="J4909" t="str">
            <v>ATRIBUÍDO SÃO PAULO</v>
          </cell>
          <cell r="K4909" t="str">
            <v>62,32</v>
          </cell>
        </row>
        <row r="4910">
          <cell r="G4910">
            <v>87498</v>
          </cell>
          <cell r="H4910" t="str">
            <v>ALVENARIA DE VEDAÇÃO DE BLOCOS CERÂMICOS FURADOS NA HORIZONTAL DE 11,5X19X19CM (ESPESSURA 11,5CM) DE PAREDES COM ÁREA LÍQUIDA MENOR QUE 6M² SEM VÃOS E ARGAMASSA DE ASSENTAMENTO COM PREPARO MANUAL. AF_06/2014</v>
          </cell>
          <cell r="I4910" t="str">
            <v>M2</v>
          </cell>
          <cell r="J4910" t="str">
            <v>ATRIBUÍDO SÃO PAULO</v>
          </cell>
          <cell r="K4910" t="str">
            <v>63,50</v>
          </cell>
        </row>
        <row r="4911">
          <cell r="G4911">
            <v>87499</v>
          </cell>
          <cell r="H4911" t="str">
            <v>ALVENARIA DE VEDAÇÃO DE BLOCOS CERÂMICOS FURADOS NA HORIZONTAL DE 9X14X19CM (ESPESSURA 9CM) DE PAREDES COM ÁREA LÍQUIDA MENOR QUE 6M² SEM VÃOS E ARGAMASSA DE ASSENTAMENTO COM PREPARO EM BETONEIRA. AF_06/2014</v>
          </cell>
          <cell r="I4911" t="str">
            <v>M2</v>
          </cell>
          <cell r="J4911" t="str">
            <v>ATRIBUÍDO SÃO PAULO</v>
          </cell>
          <cell r="K4911" t="str">
            <v>68,84</v>
          </cell>
        </row>
        <row r="4912">
          <cell r="G4912">
            <v>87500</v>
          </cell>
          <cell r="H4912" t="str">
            <v>ALVENARIA DE VEDAÇÃO DE BLOCOS CERÂMICOS FURADOS NA HORIZONTAL DE 9X14X19CM (ESPESSURA 9CM) DE PAREDES COM ÁREA LÍQUIDA MENOR QUE 6M² SEM VÃOS E ARGAMASSA DE ASSENTAMENTO COM PREPARO MANUAL. AF_06/2014</v>
          </cell>
          <cell r="I4912" t="str">
            <v>M2</v>
          </cell>
          <cell r="J4912" t="str">
            <v>ATRIBUÍDO SÃO PAULO</v>
          </cell>
          <cell r="K4912" t="str">
            <v>69,84</v>
          </cell>
        </row>
        <row r="4913">
          <cell r="G4913">
            <v>87501</v>
          </cell>
          <cell r="H4913" t="str">
            <v>ALVENARIA DE VEDAÇÃO DE BLOCOS CERÂMICOS FURADOS NA HORIZONTAL DE 14X9X19CM (ESPESSURA 14CM, BLOCO DEITADO) DE PAREDES COM ÁREA LÍQUIDA MENOR QUE 6M² SEM VÃOS E ARGAMASSA DE ASSENTAMENTO COM PREPARO EM BETONEIRA. AF_06/2014</v>
          </cell>
          <cell r="I4913" t="str">
            <v>M2</v>
          </cell>
          <cell r="J4913" t="str">
            <v>ATRIBUÍDO SÃO PAULO</v>
          </cell>
          <cell r="K4913" t="str">
            <v>106,99</v>
          </cell>
        </row>
        <row r="4914">
          <cell r="G4914">
            <v>87502</v>
          </cell>
          <cell r="H4914" t="str">
            <v>ALVENARIA DE VEDAÇÃO DE BLOCOS CERÂMICOS FURADOS NA HORIZONTAL DE 14X9X19CM (ESPESSURA 14CM, BLOCO DEITADO) DE PAREDES COM ÁREA LÍQUIDA MENOR QUE 6M² SEM VÃOS E ARGAMASSA DE ASSENTAMENTO COM PREPARO MANUAL. AF_06/2014</v>
          </cell>
          <cell r="I4914" t="str">
            <v>M2</v>
          </cell>
          <cell r="J4914" t="str">
            <v>ATRIBUÍDO SÃO PAULO</v>
          </cell>
          <cell r="K4914" t="str">
            <v>108,26</v>
          </cell>
        </row>
        <row r="4915">
          <cell r="G4915">
            <v>87503</v>
          </cell>
          <cell r="H4915" t="str">
            <v>ALVENARIA DE VEDAÇÃO DE BLOCOS CERÂMICOS FURADOS NA HORIZONTAL DE 9X19X19CM (ESPESSURA 9CM) DE PAREDES COM ÁREA LÍQUIDA MAIOR OU IGUAL A 6M² SEM VÃOS E ARGAMASSA DE ASSENTAMENTO COM PREPARO EM BETONEIRA. AF_06/2014</v>
          </cell>
          <cell r="I4915" t="str">
            <v>M2</v>
          </cell>
          <cell r="J4915" t="str">
            <v>ATRIBUÍDO SÃO PAULO</v>
          </cell>
          <cell r="K4915" t="str">
            <v>54,72</v>
          </cell>
        </row>
        <row r="4916">
          <cell r="G4916">
            <v>87504</v>
          </cell>
          <cell r="H4916" t="str">
            <v>ALVENARIA DE VEDAÇÃO DE BLOCOS CERÂMICOS FURADOS NA HORIZONTAL DE 9X19X19CM (ESPESSURA 9CM) DE PAREDES COM ÁREA LÍQUIDA MAIOR OU IGUAL A 6M² SEM VÃOS E ARGAMASSA DE ASSENTAMENTO COM PREPARO MANUAL. AF_06/2014</v>
          </cell>
          <cell r="I4916" t="str">
            <v>M2</v>
          </cell>
          <cell r="J4916" t="str">
            <v>ATRIBUÍDO SÃO PAULO</v>
          </cell>
          <cell r="K4916" t="str">
            <v>55,65</v>
          </cell>
        </row>
        <row r="4917">
          <cell r="G4917">
            <v>87505</v>
          </cell>
          <cell r="H4917" t="str">
            <v>ALVENARIA DE VEDAÇÃO DE BLOCOS CERÂMICOS FURADOS NA HORIZONTAL DE 11,5X19X19CM (ESPESSURA 11,5M) DE PAREDES COM ÁREA LÍQUIDA MAIOR OU IGUAL A 6M² SEM VÃOS E ARGAMASSA DE ASSENTAMENTO COM PREPARO EM BETONEIRA. AF_06/2014</v>
          </cell>
          <cell r="I4917" t="str">
            <v>M2</v>
          </cell>
          <cell r="J4917" t="str">
            <v>ATRIBUÍDO SÃO PAULO</v>
          </cell>
          <cell r="K4917" t="str">
            <v>53,48</v>
          </cell>
        </row>
        <row r="4918">
          <cell r="G4918">
            <v>87506</v>
          </cell>
          <cell r="H4918" t="str">
            <v>ALVENARIA DE VEDAÇÃO DE BLOCOS CERÂMICOS FURADOS NA HORIZONTAL DE 11,5X19X19CM (ESPESSURA 11,5M) DE PAREDES COM ÁREA LÍQUIDA MAIOR OU IGUAL A 6M² SEM VÃOS E ARGAMASSA DE ASSENTAMENTO COM PREPARO MANUAL. AF_06/2014</v>
          </cell>
          <cell r="I4918" t="str">
            <v>M2</v>
          </cell>
          <cell r="J4918" t="str">
            <v>ATRIBUÍDO SÃO PAULO</v>
          </cell>
          <cell r="K4918" t="str">
            <v>54,66</v>
          </cell>
        </row>
        <row r="4919">
          <cell r="G4919">
            <v>87507</v>
          </cell>
          <cell r="H4919" t="str">
            <v>ALVENARIA DE VEDAÇÃO DE BLOCOS CERÂMICOS FURADOS NA HORIZONTAL DE 9X14X19CM (ESPESSURA 9CM) DE PAREDES COM ÁREA LÍQUIDA MAIOR OU IGUAL A 6M² SEM VÃOS E ARGAMASSA DE ASSENTAMENTO COM PREPARO EM BETONEIRA. AF_06/2014</v>
          </cell>
          <cell r="I4919" t="str">
            <v>M2</v>
          </cell>
          <cell r="J4919" t="str">
            <v>ATRIBUÍDO SÃO PAULO</v>
          </cell>
          <cell r="K4919" t="str">
            <v>57,23</v>
          </cell>
        </row>
        <row r="4920">
          <cell r="G4920">
            <v>87508</v>
          </cell>
          <cell r="H4920" t="str">
            <v>ALVENARIA DE VEDAÇÃO DE BLOCOS CERÂMICOS FURADOS NA HORIZONTAL DE 9X14X19CM (ESPESSURA 9CM) DE PAREDES COM ÁREA LÍQUIDA MAIOR OU IGUAL A 6M² SEM VÃOS E ARGAMASSA DE ASSENTAMENTO COM PREPARO MANUAL. AF_06/2014</v>
          </cell>
          <cell r="I4920" t="str">
            <v>M2</v>
          </cell>
          <cell r="J4920" t="str">
            <v>ATRIBUÍDO SÃO PAULO</v>
          </cell>
          <cell r="K4920" t="str">
            <v>58,23</v>
          </cell>
        </row>
        <row r="4921">
          <cell r="G4921">
            <v>87509</v>
          </cell>
          <cell r="H4921" t="str">
            <v>ALVENARIA DE VEDAÇÃO DE BLOCOS CERÂMICOS FURADOS NA HORIZONTAL DE 14X9X19CM (ESPESSURA 14CM, BLOCO DEITADO) DE PAREDES COM ÁREA LÍQUIDA MAIOR OU IGUAL A 6M² SEM VÃOS E ARGAMASSA DE ASSENTAMENTO COM PREPARO EM BETONEIRA. AF_06/2014</v>
          </cell>
          <cell r="I4921" t="str">
            <v>M2</v>
          </cell>
          <cell r="J4921" t="str">
            <v>ATRIBUÍDO SÃO PAULO</v>
          </cell>
          <cell r="K4921" t="str">
            <v>88,15</v>
          </cell>
        </row>
        <row r="4922">
          <cell r="G4922">
            <v>87510</v>
          </cell>
          <cell r="H4922" t="str">
            <v>ALVENARIA DE VEDAÇÃO DE BLOCOS CERÂMICOS FURADOS NA HORIZONTAL DE 14X9X19CM (ESPESSURA 14CM, BLOCO DEITADO) DE PAREDES COM ÁREA LÍQUIDA MAIOR OU IGUAL A 6M² SEM VÃOS E ARGAMASSA DE ASSENTAMENTO COM PREPARO MANUAL. AF_06/2014</v>
          </cell>
          <cell r="I4922" t="str">
            <v>M2</v>
          </cell>
          <cell r="J4922" t="str">
            <v>ATRIBUÍDO SÃO PAULO</v>
          </cell>
          <cell r="K4922" t="str">
            <v>89,42</v>
          </cell>
        </row>
        <row r="4923">
          <cell r="G4923">
            <v>87511</v>
          </cell>
          <cell r="H4923" t="str">
            <v>ALVENARIA DE VEDAÇÃO DE BLOCOS CERÂMICOS FURADOS NA HORIZONTAL DE 9X19X19CM (ESPESSURA 9CM) DE PAREDES COM ÁREA LÍQUIDA MENOR QUE 6M² COM VÃOS E ARGAMASSA DE ASSENTAMENTO COM PREPARO EM BETONEIRA. AF_06/2014</v>
          </cell>
          <cell r="I4923" t="str">
            <v>M2</v>
          </cell>
          <cell r="J4923" t="str">
            <v>ATRIBUÍDO SÃO PAULO</v>
          </cell>
          <cell r="K4923" t="str">
            <v>70,94</v>
          </cell>
        </row>
        <row r="4924">
          <cell r="G4924">
            <v>87512</v>
          </cell>
          <cell r="H4924" t="str">
            <v>ALVENARIA DE VEDAÇÃO DE BLOCOS CERÂMICOS FURADOS NA HORIZONTAL DE 9X19X19CM (ESPESSURA 9CM) DE PAREDES COM ÁREA LÍQUIDA MENOR QUE 6M² COM VÃOS E ARGAMASSA DE ASSENTAMENTO COM PREPARO MANUAL. AF_06/2014</v>
          </cell>
          <cell r="I4924" t="str">
            <v>M2</v>
          </cell>
          <cell r="J4924" t="str">
            <v>ATRIBUÍDO SÃO PAULO</v>
          </cell>
          <cell r="K4924" t="str">
            <v>71,87</v>
          </cell>
        </row>
        <row r="4925">
          <cell r="G4925">
            <v>87513</v>
          </cell>
          <cell r="H4925" t="str">
            <v>ALVENARIA DE VEDAÇÃO DE BLOCOS CERÂMICOS FURADOS NA HORIZONTAL DE 11,5X19X19CM (ESPESSURA 11,5CM) DE PAREDES COM ÁREA LÍQUIDA MENOR QUE 6M² COM VÃOS E ARGAMASSA DE ASSENTAMENTO COM PREPARO EM BETONEIRA. AF_06/2014</v>
          </cell>
          <cell r="I4925" t="str">
            <v>M2</v>
          </cell>
          <cell r="J4925" t="str">
            <v>ATRIBUÍDO SÃO PAULO</v>
          </cell>
          <cell r="K4925" t="str">
            <v>70,08</v>
          </cell>
        </row>
        <row r="4926">
          <cell r="G4926">
            <v>87514</v>
          </cell>
          <cell r="H4926" t="str">
            <v>ALVENARIA DE VEDAÇÃO DE BLOCOS CERÂMICOS FURADOS NA HORIZONTAL DE 11,5X19X19CM (ESPESSURA 11,5CM) DE PAREDES COM ÁREA LÍQUIDA MENOR QUE 6M² COM VÃOS E ARGAMASSA DE ASSENTAMENTO COM PREPARO MANUAL. AF_06/2014</v>
          </cell>
          <cell r="I4926" t="str">
            <v>M2</v>
          </cell>
          <cell r="J4926" t="str">
            <v>ATRIBUÍDO SÃO PAULO</v>
          </cell>
          <cell r="K4926" t="str">
            <v>71,26</v>
          </cell>
        </row>
        <row r="4927">
          <cell r="G4927">
            <v>87515</v>
          </cell>
          <cell r="H4927" t="str">
            <v>ALVENARIA DE VEDAÇÃO DE BLOCOS CERÂMICOS FURADOS NA HORIZONTAL DE 9X14X19CM (ESPESSURA 9CM) DE PAREDES COM ÁREA LÍQUIDA MENOR QUE 6M² COM VÃOS E ARGAMASSA DE ASSENTAMENTO COM PREPARO EM BETONEIRA. AF_06/2014</v>
          </cell>
          <cell r="I4927" t="str">
            <v>M2</v>
          </cell>
          <cell r="J4927" t="str">
            <v>ATRIBUÍDO SÃO PAULO</v>
          </cell>
          <cell r="K4927" t="str">
            <v>79,18</v>
          </cell>
        </row>
        <row r="4928">
          <cell r="G4928">
            <v>87516</v>
          </cell>
          <cell r="H4928" t="str">
            <v>ALVENARIA DE VEDAÇÃO DE BLOCOS CERÂMICOS FURADOS NA HORIZONTAL DE 9X14X19CM (ESPESSURA 9CM) DE PAREDES COM ÁREA LÍQUIDA MENOR QUE 6M² COM VÃOS E ARGAMASSA DE ASSENTAMENTO COM PREPARO MANUAL. AF_06/2014</v>
          </cell>
          <cell r="I4928" t="str">
            <v>M2</v>
          </cell>
          <cell r="J4928" t="str">
            <v>ATRIBUÍDO SÃO PAULO</v>
          </cell>
          <cell r="K4928" t="str">
            <v>80,18</v>
          </cell>
        </row>
        <row r="4929">
          <cell r="G4929">
            <v>87517</v>
          </cell>
          <cell r="H4929" t="str">
            <v>ALVENARIA DE VEDAÇÃO DE BLOCOS CERÂMICOS FURADOS NA HORIZONTAL DE 14X9X19CM (ESPESSURA 14CM, BLOCO DEITADO) DE PAREDES COM ÁREA LÍQUIDA MENOR QUE 6M² COM VÃOS E ARGAMASSA DE ASSENTAMENTO COM PREPARO EM BETONEIRA. AF_06/2014</v>
          </cell>
          <cell r="I4929" t="str">
            <v>M2</v>
          </cell>
          <cell r="J4929" t="str">
            <v>ATRIBUÍDO SÃO PAULO</v>
          </cell>
          <cell r="K4929" t="str">
            <v>123,08</v>
          </cell>
        </row>
        <row r="4930">
          <cell r="G4930">
            <v>87518</v>
          </cell>
          <cell r="H4930" t="str">
            <v>ALVENARIA DE VEDAÇÃO DE BLOCOS CERÂMICOS FURADOS NA HORIZONTAL DE 14X9X19CM (ESPESSURA 14CM, BLOCO DEITADO) DE PAREDES COM ÁREA LÍQUIDA MENOR QUE 6M² COM VÃOS E ARGAMASSA DE ASSENTAMENTO COM PREPARO MANUAL. AF_06/2014</v>
          </cell>
          <cell r="I4930" t="str">
            <v>M2</v>
          </cell>
          <cell r="J4930" t="str">
            <v>ATRIBUÍDO SÃO PAULO</v>
          </cell>
          <cell r="K4930" t="str">
            <v>124,35</v>
          </cell>
        </row>
        <row r="4931">
          <cell r="G4931">
            <v>87519</v>
          </cell>
          <cell r="H4931" t="str">
            <v>ALVENARIA DE VEDAÇÃO DE BLOCOS CERÂMICOS FURADOS NA HORIZONTAL DE 9X19X19CM (ESPESSURA 9CM) DE PAREDES COM ÁREA LÍQUIDA MAIOR OU IGUAL A 6M² COM VÃOS E ARGAMASSA DE ASSENTAMENTO COM PREPARO EM BETONEIRA. AF_06/2014</v>
          </cell>
          <cell r="I4931" t="str">
            <v>M2</v>
          </cell>
          <cell r="J4931" t="str">
            <v>ATRIBUÍDO SÃO PAULO</v>
          </cell>
          <cell r="K4931" t="str">
            <v>59,42</v>
          </cell>
        </row>
        <row r="4932">
          <cell r="G4932">
            <v>87520</v>
          </cell>
          <cell r="H4932" t="str">
            <v>ALVENARIA DE VEDAÇÃO DE BLOCOS CERÂMICOS FURADOS NA HORIZONTAL DE 9X19X19CM (ESPESSURA 9CM) DE PAREDES COM ÁREA LÍQUIDA MAIOR OU IGUAL A 6M² COM VÃOS E ARGAMASSA DE ASSENTAMENTO COM PREPARO MANUAL. AF_06/2014</v>
          </cell>
          <cell r="I4932" t="str">
            <v>M2</v>
          </cell>
          <cell r="J4932" t="str">
            <v>ATRIBUÍDO SÃO PAULO</v>
          </cell>
          <cell r="K4932" t="str">
            <v>60,35</v>
          </cell>
        </row>
        <row r="4933">
          <cell r="G4933">
            <v>87521</v>
          </cell>
          <cell r="H4933" t="str">
            <v>ALVENARIA DE VEDAÇÃO DE BLOCOS CERÂMICOS FURADOS NA HORIZONTAL DE 11,5X19X19CM (ESPESSURA 11,5CM) DE PAREDES COM ÁREA LÍQUIDA MAIOR OU IGUAL A 6M² COM VÃOS E ARGAMASSA DE ASSENTAMENTO COM PREPARO EM BETONEIRA. AF_06/2014</v>
          </cell>
          <cell r="I4933" t="str">
            <v>M2</v>
          </cell>
          <cell r="J4933" t="str">
            <v>ATRIBUÍDO SÃO PAULO</v>
          </cell>
          <cell r="K4933" t="str">
            <v>58,25</v>
          </cell>
        </row>
        <row r="4934">
          <cell r="G4934">
            <v>87522</v>
          </cell>
          <cell r="H4934" t="str">
            <v>ALVENARIA DE VEDAÇÃO DE BLOCOS CERÂMICOS FURADOS NA HORIZONTAL DE 11,5X19X19CM (ESPESSURA 11,5CM) DE PAREDES COM ÁREA LÍQUIDA MAIOR OU IGUAL A 6M² COM VÃOS E ARGAMASSA DE ASSENTAMENTO COM PREPARO MANUAL. AF_06/2014</v>
          </cell>
          <cell r="I4934" t="str">
            <v>M2</v>
          </cell>
          <cell r="J4934" t="str">
            <v>ATRIBUÍDO SÃO PAULO</v>
          </cell>
          <cell r="K4934" t="str">
            <v>59,43</v>
          </cell>
        </row>
        <row r="4935">
          <cell r="G4935">
            <v>87523</v>
          </cell>
          <cell r="H4935" t="str">
            <v>ALVENARIA DE VEDAÇÃO DE BLOCOS CERÂMICOS FURADOS NA HORIZONTAL DE 9X14X19CM (ESPESSURA 9CM) DE PAREDES COM ÁREA LÍQUIDA MAIOR OU IGUAL A 6M² COM VÃOS E ARGAMASSA DE ASSENTAMENTO COM PREPARO EM BETONEIRA. AF_06/2014</v>
          </cell>
          <cell r="I4935" t="str">
            <v>M2</v>
          </cell>
          <cell r="J4935" t="str">
            <v>ATRIBUÍDO SÃO PAULO</v>
          </cell>
          <cell r="K4935" t="str">
            <v>63,54</v>
          </cell>
        </row>
        <row r="4936">
          <cell r="G4936">
            <v>87524</v>
          </cell>
          <cell r="H4936" t="str">
            <v>ALVENARIA DE VEDAÇÃO DE BLOCOS CERÂMICOS FURADOS NA HORIZONTAL DE 9X14X19CM (ESPESSURA 9CM) DE PAREDES COM ÁREA LÍQUIDA MAIOR OU IGUAL A 6M² COM VÃOS E ARGAMASSA DE ASSENTAMENTO COM PREPARO MANUAL. AF_06/2014</v>
          </cell>
          <cell r="I4936" t="str">
            <v>M2</v>
          </cell>
          <cell r="J4936" t="str">
            <v>ATRIBUÍDO SÃO PAULO</v>
          </cell>
          <cell r="K4936" t="str">
            <v>64,54</v>
          </cell>
        </row>
        <row r="4937">
          <cell r="G4937">
            <v>87525</v>
          </cell>
          <cell r="H4937" t="str">
            <v>ALVENARIA DE VEDAÇÃO DE BLOCOS CERÂMICOS FURADOS NA HORIZONTAL DE 14X9X19CM (ESPESSURA 14CM, BLOCO DEITADO) DE PAREDES COM ÁREA LÍQUIDA MAIOR OU IGUAL A 6M² COM VÃOS E ARGAMASSA DE ASSENTAMENTO COM PREPARO EM BETONEIRA. AF_06/2014</v>
          </cell>
          <cell r="I4937" t="str">
            <v>M2</v>
          </cell>
          <cell r="J4937" t="str">
            <v>ATRIBUÍDO SÃO PAULO</v>
          </cell>
          <cell r="K4937" t="str">
            <v>97,93</v>
          </cell>
        </row>
        <row r="4938">
          <cell r="G4938">
            <v>87526</v>
          </cell>
          <cell r="H4938" t="str">
            <v>ALVENARIA DE VEDAÇÃO DE BLOCOS CERÂMICOS FURADOS NA HORIZONTAL DE 14X9X19CM (ESPESSURA 14CM, BLOCO DEITADO) DE PAREDES COM ÁREA LÍQUIDA MAIOR OU IGUAL A 6M² COM VÃOS E ARGAMASSA DE ASSENTAMENTO COM PREPARO MANUAL. AF_06/2014</v>
          </cell>
          <cell r="I4938" t="str">
            <v>M2</v>
          </cell>
          <cell r="J4938" t="str">
            <v>ATRIBUÍDO SÃO PAULO</v>
          </cell>
          <cell r="K4938" t="str">
            <v>99,20</v>
          </cell>
        </row>
        <row r="4939">
          <cell r="G4939">
            <v>89043</v>
          </cell>
          <cell r="H4939" t="str">
            <v>(COMPOSIÇÃO REPRESENTATIVA) DO SERVIÇO DE ALVENARIA DE VEDAÇÃO DE BLOCOS VAZADOS DE CERÂMICA DE 9X19X19CM (ESPESSURA 9CM), PARA EDIFICAÇÃO HABITACIONAL MULTIFAMILIAR (PRÉDIO). AF_11/2014</v>
          </cell>
          <cell r="I4939" t="str">
            <v>M2</v>
          </cell>
          <cell r="J4939" t="str">
            <v>ATRIBUÍDO SÃO PAULO</v>
          </cell>
          <cell r="K4939" t="str">
            <v>60,54</v>
          </cell>
        </row>
        <row r="4940">
          <cell r="G4940">
            <v>89168</v>
          </cell>
          <cell r="H4940" t="str">
            <v>(COMPOSIÇÃO REPRESENTATIVA) DO SERVIÇO DE ALVENARIA DE VEDAÇÃO DE BLOCOS VAZADOS DE CERÂMICA DE 9X19X19CM (ESPESSURA 9CM), PARA EDIFICAÇÃO HABITACIONAL UNIFAMILIAR (CASA) E EDIFICAÇÃO PÚBLICA PADRÃO. AF_11/2014</v>
          </cell>
          <cell r="I4940" t="str">
            <v>M2</v>
          </cell>
          <cell r="J4940" t="str">
            <v>ATRIBUÍDO SÃO PAULO</v>
          </cell>
          <cell r="K4940" t="str">
            <v>62,24</v>
          </cell>
        </row>
        <row r="4941">
          <cell r="G4941">
            <v>89977</v>
          </cell>
          <cell r="H4941" t="str">
            <v>(COMPOSIÇÃO REPRESENTATIVA) DO SERVIÇO DE ALVENARIA DE VEDAÇÃO DE BLOCOS VAZADOS DE CERÂMICA DE 14X9X19CM (ESPESSURA 14CM, BLOCO DEITADO), PARA EDIFICAÇÃO HABITACIONAL UNIFAMILIAR (CASA) E EDIFICAÇÃO PÚBLICA PADRÃO. AF_12/2014</v>
          </cell>
          <cell r="I4941" t="str">
            <v>M2</v>
          </cell>
          <cell r="J4941" t="str">
            <v>ATRIBUÍDO SÃO PAULO</v>
          </cell>
          <cell r="K4941" t="str">
            <v>104,26</v>
          </cell>
        </row>
        <row r="4942">
          <cell r="G4942">
            <v>90112</v>
          </cell>
          <cell r="H4942" t="str">
            <v>ALVENARIA DE VEDAÇÃO DE BLOCOS CERÂMICOS FURADOS NA VERTICAL DE 14X19X39CM (ESPESSURA 14CM) DE PAREDES COM ÁREA LÍQUIDA MENOR QUE 6M2 COM VÃOS E ARGAMASSA DE ASSENTAMENTO COM PREPARO MANUAL. AF_06/2014</v>
          </cell>
          <cell r="I4942" t="str">
            <v>M2</v>
          </cell>
          <cell r="J4942" t="str">
            <v>ATRIBUÍDO SÃO PAULO</v>
          </cell>
          <cell r="K4942" t="str">
            <v>60,23</v>
          </cell>
        </row>
        <row r="4943">
          <cell r="G4943">
            <v>95474</v>
          </cell>
          <cell r="H4943" t="str">
            <v>ALVENARIA DE EMBASAMENTO EM TIJOLOS CERAMICOS MACICOS 5X10X20CM, ASSENTADO  COM ARGAMASSA TRACO 1:2:8 (CIMENTO, CAL E AREIA)</v>
          </cell>
          <cell r="I4943" t="str">
            <v>M3</v>
          </cell>
          <cell r="J4943" t="str">
            <v>COEFICIENTE DE REPRESENTATIVIDADE</v>
          </cell>
          <cell r="K4943" t="str">
            <v>612,31</v>
          </cell>
        </row>
        <row r="4944">
          <cell r="G4944">
            <v>89282</v>
          </cell>
          <cell r="H4944" t="str">
            <v>ALVENARIA ESTRUTURAL DE BLOCOS CERÂMICOS 14X19X39, (ESPESSURA DE 14 CM), PARA PAREDES COM ÁREA LÍQUIDA MENOR QUE 6M², SEM VÃOS, UTILIZANDO PALHETA E ARGAMASSA DE ASSENTAMENTO COM PREPARO EM BETONEIRA. AF_12/2014</v>
          </cell>
          <cell r="I4944" t="str">
            <v>M2</v>
          </cell>
          <cell r="J4944" t="str">
            <v>COEFICIENTE DE REPRESENTATIVIDADE</v>
          </cell>
          <cell r="K4944" t="str">
            <v>51,70</v>
          </cell>
        </row>
        <row r="4945">
          <cell r="G4945">
            <v>89283</v>
          </cell>
          <cell r="H4945" t="str">
            <v>ALVENARIA ESTRUTURAL DE BLOCOS CERÂMICOS 14X19X39, (ESPESSURA DE 14 CM), PARA PAREDES COM ÁREA LÍQUIDA MENOR QUE 6M², SEM VÃOS, UTILIZANDO PALHETA E ARGAMASSA DE ASSENTAMENTO COM PREPARO MANUAL. AF_12/2014</v>
          </cell>
          <cell r="I4945" t="str">
            <v>M2</v>
          </cell>
          <cell r="J4945" t="str">
            <v>COEFICIENTE DE REPRESENTATIVIDADE</v>
          </cell>
          <cell r="K4945" t="str">
            <v>52,84</v>
          </cell>
        </row>
        <row r="4946">
          <cell r="G4946">
            <v>89284</v>
          </cell>
          <cell r="H4946" t="str">
            <v>ALVENARIA ESTRUTURAL DE BLOCOS CERÂMICOS 14X19X39, (ESPESSURA DE 14 CM), PARA PAREDES COM ÁREA LÍQUIDA MAIOR OU IGUAL QUE 6M², SEM VÃOS, UTILIZANDO PALHETA E ARGAMASSA DE ASSENTAMENTO COM PREPARO EM BETONEIRA. AF_12/2014</v>
          </cell>
          <cell r="I4946" t="str">
            <v>M2</v>
          </cell>
          <cell r="J4946" t="str">
            <v>COEFICIENTE DE REPRESENTATIVIDADE</v>
          </cell>
          <cell r="K4946" t="str">
            <v>47,34</v>
          </cell>
        </row>
        <row r="4947">
          <cell r="G4947">
            <v>89285</v>
          </cell>
          <cell r="H4947" t="str">
            <v>ALVENARIA ESTRUTURAL DE BLOCOS CERÂMICOS 14X19X39, (ESPESSURA DE 14 CM), PARA PAREDES COM ÁREA LÍQUIDA MAIOR OU IGUAL QUE 6M², SEM VÃOS, UTILIZANDO PALHETA E ARGAMASSA DE ASSENTAMENTO COM PREPARO MANUAL. AF_12/2014</v>
          </cell>
          <cell r="I4947" t="str">
            <v>M2</v>
          </cell>
          <cell r="J4947" t="str">
            <v>COEFICIENTE DE REPRESENTATIVIDADE</v>
          </cell>
          <cell r="K4947" t="str">
            <v>48,48</v>
          </cell>
        </row>
        <row r="4948">
          <cell r="G4948">
            <v>89286</v>
          </cell>
          <cell r="H4948" t="str">
            <v>ALVENARIA ESTRUTURAL DE BLOCOS CERÂMICOS 14X19X39, (ESPESSURA DE 14 CM), PARA PAREDES COM ÁREA LÍQUIDA MENOR QUE 6M², COM VÃOS, UTILIZANDO PALHETA E ARGAMASSA DE ASSENTAMENTO COM PREPARO EM BETONEIRA. AF_12/2014</v>
          </cell>
          <cell r="I4948" t="str">
            <v>M2</v>
          </cell>
          <cell r="J4948" t="str">
            <v>COEFICIENTE DE REPRESENTATIVIDADE</v>
          </cell>
          <cell r="K4948" t="str">
            <v>55,75</v>
          </cell>
        </row>
        <row r="4949">
          <cell r="G4949">
            <v>89287</v>
          </cell>
          <cell r="H4949" t="str">
            <v>ALVENARIA ESTRUTURAL DE BLOCOS CERÂMICOS 14X19X39, (ESPESSURA DE 14 CM), PARA PAREDES COM ÁREA LÍQUIDA MENOR QUE 6M², COM VÃOS, UTILIZANDO PALHETA E ARGAMASSA DE ASSENTAMENTO COM PREPARO MANUAL. AF_12/2014</v>
          </cell>
          <cell r="I4949" t="str">
            <v>M2</v>
          </cell>
          <cell r="J4949" t="str">
            <v>COEFICIENTE DE REPRESENTATIVIDADE</v>
          </cell>
          <cell r="K4949" t="str">
            <v>56,89</v>
          </cell>
        </row>
        <row r="4950">
          <cell r="G4950">
            <v>89288</v>
          </cell>
          <cell r="H4950" t="str">
            <v>ALVENARIA ESTRUTURAL DE BLOCOS CERÂMICOS 14X19X39, (ESPESSURA DE 14 CM), PARA PAREDES COM ÁREA LÍQUIDA MAIOR OU IGUAL A 6M², COM VÃOS, UTILIZANDO PALHETA E ARGAMASSA DE ASSENTAMENTO COM PREPARO EM BETONEIRA. AF_12/2014</v>
          </cell>
          <cell r="I4950" t="str">
            <v>M2</v>
          </cell>
          <cell r="J4950" t="str">
            <v>COEFICIENTE DE REPRESENTATIVIDADE</v>
          </cell>
          <cell r="K4950" t="str">
            <v>49,83</v>
          </cell>
        </row>
        <row r="4951">
          <cell r="G4951">
            <v>89289</v>
          </cell>
          <cell r="H4951" t="str">
            <v>ALVENARIA ESTRUTURAL DE BLOCOS CERÂMICOS 14X19X39, (ESPESSURA DE 14 CM), PARA PAREDES COM ÁREA LÍQUIDA MAIOR OU IGUAL A 6M², COM VÃOS, UTILIZANDO PALHETA E ARGAMASSA DE ASSENTAMENTO COM PREPARO MANUAL. AF_12/2014</v>
          </cell>
          <cell r="I4951" t="str">
            <v>M2</v>
          </cell>
          <cell r="J4951" t="str">
            <v>COEFICIENTE DE REPRESENTATIVIDADE</v>
          </cell>
          <cell r="K4951" t="str">
            <v>50,97</v>
          </cell>
        </row>
        <row r="4952">
          <cell r="G4952">
            <v>89290</v>
          </cell>
          <cell r="H4952" t="str">
            <v>ALVENARIA ESTRUTURAL DE BLOCOS CERÂMICOS 14X19X29, (ESPESSURA DE 14 CM), PARA PAREDES COM ÁREA LÍQUIDA MENOR QUE 6M², SEM VÃOS, UTILIZANDO PALHETA E ARGAMASSA DE ASSENTAMENTO COM PREPARO EM BETONEIRA. AF_12/2014</v>
          </cell>
          <cell r="I4952" t="str">
            <v>M2</v>
          </cell>
          <cell r="J4952" t="str">
            <v>COEFICIENTE DE REPRESENTATIVIDADE</v>
          </cell>
          <cell r="K4952" t="str">
            <v>59,48</v>
          </cell>
        </row>
        <row r="4953">
          <cell r="G4953">
            <v>89291</v>
          </cell>
          <cell r="H4953" t="str">
            <v>ALVENARIA ESTRUTURAL DE BLOCOS CERÂMICOS 14X19X29, (ESPESSURA DE 14 CM), PARA PAREDES COM ÁREA LÍQUIDA MENOR QUE 6M², SEM VÃOS, UTILIZANDO PALHETA E ARGAMASSA DE ASSENTAMENTO COM PREPARO MANUAL. AF_12/2014</v>
          </cell>
          <cell r="I4953" t="str">
            <v>M2</v>
          </cell>
          <cell r="J4953" t="str">
            <v>COEFICIENTE DE REPRESENTATIVIDADE</v>
          </cell>
          <cell r="K4953" t="str">
            <v>60,75</v>
          </cell>
        </row>
        <row r="4954">
          <cell r="G4954">
            <v>89292</v>
          </cell>
          <cell r="H4954" t="str">
            <v>ALVENARIA ESTRUTURAL DE BLOCOS CERÂMICOS 14X19X29, (ESPESSURA DE 14 CM), PARA PAREDES COM ÁREA LÍQUIDA MAIOR OU IGUAL A 6M², SEM VÃOS, UTILIZANDO PALHETA E ARGAMASSA DE ASSENTAMENTO COM PREPARO EM BETONEIRA. AF_12/2014</v>
          </cell>
          <cell r="I4954" t="str">
            <v>M2</v>
          </cell>
          <cell r="J4954" t="str">
            <v>COEFICIENTE DE REPRESENTATIVIDADE</v>
          </cell>
          <cell r="K4954" t="str">
            <v>55,20</v>
          </cell>
        </row>
        <row r="4955">
          <cell r="G4955">
            <v>89293</v>
          </cell>
          <cell r="H4955" t="str">
            <v>ALVENARIA ESTRUTURAL DE BLOCOS CERÂMICOS 14X19X29, (ESPESSURA DE 14 CM), PARA PAREDES COM ÁREA LÍQUIDA MAIOR OU IGUAL A 6M2, SEM VÃOS, UTILIZANDO PALHETA E ARGAMASSA DE ASSENTAMENTO COM PREPARO MANUAL. AF_12/2014</v>
          </cell>
          <cell r="I4955" t="str">
            <v>M2</v>
          </cell>
          <cell r="J4955" t="str">
            <v>COEFICIENTE DE REPRESENTATIVIDADE</v>
          </cell>
          <cell r="K4955" t="str">
            <v>56,47</v>
          </cell>
        </row>
        <row r="4956">
          <cell r="G4956">
            <v>89294</v>
          </cell>
          <cell r="H4956" t="str">
            <v>ALVENARIA ESTRUTURAL DE BLOCOS CERÂMICOS 14X19X29, (ESPESSURA DE 14 CM), PARA PAREDES COM ÁREA LÍQUIDA MENOR QUE 6M², COM VÃOS, UTILIZANDO PALHETA E ARGAMASSA DE ASSENTAMENTO COM PREPARO EM BETONEIRA. AF_12/2014</v>
          </cell>
          <cell r="I4956" t="str">
            <v>M2</v>
          </cell>
          <cell r="J4956" t="str">
            <v>COEFICIENTE DE REPRESENTATIVIDADE</v>
          </cell>
          <cell r="K4956" t="str">
            <v>64,90</v>
          </cell>
        </row>
        <row r="4957">
          <cell r="G4957">
            <v>89295</v>
          </cell>
          <cell r="H4957" t="str">
            <v>ALVENARIA ESTRUTURAL DE BLOCOS CERÂMICOS 14X19X29, (ESPESSURA DE 14 CM), PARA PAREDES COM ÁREA LÍQUIDA MENOR QUE 6M², COM VÃOS, UTILIZANDO PALHETA E ARGAMASSA DE ASSENTAMENTO COM PREPARO MANUAL. AF_12/2014</v>
          </cell>
          <cell r="I4957" t="str">
            <v>M2</v>
          </cell>
          <cell r="J4957" t="str">
            <v>COEFICIENTE DE REPRESENTATIVIDADE</v>
          </cell>
          <cell r="K4957" t="str">
            <v>66,17</v>
          </cell>
        </row>
        <row r="4958">
          <cell r="G4958">
            <v>89296</v>
          </cell>
          <cell r="H4958" t="str">
            <v>ALVENARIA ESTRUTURAL DE BLOCOS CERÂMICOS 14X19X29, (ESPESSURA DE 14 CM), PARA PAREDES COM ÁREA LÍQUIDA MAIOR OU IGUAL A 6M², COM VÃOS, UTILIZANDO PALHETA E ARGAMASSA DE ASSENTAMENTO COM PREPARO EM BETONEIRA. AF_12/2014</v>
          </cell>
          <cell r="I4958" t="str">
            <v>M2</v>
          </cell>
          <cell r="J4958" t="str">
            <v>COEFICIENTE DE REPRESENTATIVIDADE</v>
          </cell>
          <cell r="K4958" t="str">
            <v>58,35</v>
          </cell>
        </row>
        <row r="4959">
          <cell r="G4959">
            <v>89297</v>
          </cell>
          <cell r="H4959" t="str">
            <v>ALVENARIA ESTRUTURAL DE BLOCOS CERÂMICOS 14X19X29, (ESPESSURA DE 14 CM), PARA PAREDES COM ÁREA LÍQUIDA MAIOR OU IGUAL A 6M², COM VÃOS, UTILIZANDO PALHETA E ARGAMASSA DE ASSENTAMENTO COM PREPARO MANUAL. AF_12/2014</v>
          </cell>
          <cell r="I4959" t="str">
            <v>M2</v>
          </cell>
          <cell r="J4959" t="str">
            <v>COEFICIENTE DE REPRESENTATIVIDADE</v>
          </cell>
          <cell r="K4959" t="str">
            <v>59,62</v>
          </cell>
        </row>
        <row r="4960">
          <cell r="G4960">
            <v>89298</v>
          </cell>
          <cell r="H4960" t="str">
            <v>ALVENARIA ESTRUTURAL DE BLOCOS CERÂMICOS 14X19X39, (ESPESSURA DE 14 CM), PARA PAREDES COM ÁREA LÍQUIDA MENOR QUE 6M², SEM VÃOS, UTILIZANDO COLHER DE PEDREIRO E ARGAMASSA DE ASSENTAMENTO COM PREPARO EM BETONEIRA. AF_12/2014</v>
          </cell>
          <cell r="I4960" t="str">
            <v>M2</v>
          </cell>
          <cell r="J4960" t="str">
            <v>COEFICIENTE DE REPRESENTATIVIDADE</v>
          </cell>
          <cell r="K4960" t="str">
            <v>60,67</v>
          </cell>
        </row>
        <row r="4961">
          <cell r="G4961">
            <v>89299</v>
          </cell>
          <cell r="H4961" t="str">
            <v>ALVENARIA ESTRUTURAL DE BLOCOS CERÂMICOS 14X19X39, (ESPESSURA DE 14 CM), PARA PAREDES COM ÁREA LÍQUIDA MENOR QUE 6M², SEM VÃOS, UTILIZANDO COLHER DE PEDREIRO E ARGAMASSA DE ASSENTAMENTO COM PREPARO MANUAL. AF_12/2014</v>
          </cell>
          <cell r="I4961" t="str">
            <v>M2</v>
          </cell>
          <cell r="J4961" t="str">
            <v>COEFICIENTE DE REPRESENTATIVIDADE</v>
          </cell>
          <cell r="K4961" t="str">
            <v>62,29</v>
          </cell>
        </row>
        <row r="4962">
          <cell r="G4962">
            <v>89300</v>
          </cell>
          <cell r="H4962" t="str">
            <v>ALVENARIA ESTRUTURAL DE BLOCOS CERÂMICOS 14X19X39, (ESPESSURA DE 14 CM), PARA PAREDES COM ÁREA LÍQUIDA MAIOR OU IGUAL A 6M², SEM VÃOS, UTILIZANDO COLHER DE PEDREIRO E ARGAMASSA DE ASSENTAMENTO COM PREPARO EM BETONEIRA. AF_12/2014</v>
          </cell>
          <cell r="I4962" t="str">
            <v>M2</v>
          </cell>
          <cell r="J4962" t="str">
            <v>COEFICIENTE DE REPRESENTATIVIDADE</v>
          </cell>
          <cell r="K4962" t="str">
            <v>56,31</v>
          </cell>
        </row>
        <row r="4963">
          <cell r="G4963">
            <v>89301</v>
          </cell>
          <cell r="H4963" t="str">
            <v>ALVENARIA ESTRUTURAL DE BLOCOS CERÂMICOS 14X19X39, (ESPESSURA DE 14 CM), PARA PAREDES COM ÁREA LÍQUIDA MAIOR OU IGUAL A 6M², SEM VÃOS, UTILIZANDO COLHER DE PEDREIRO E ARGAMASSA DE ASSENTAMENTO COM PREPARO MANUAL. AF_12/2014</v>
          </cell>
          <cell r="I4963" t="str">
            <v>M2</v>
          </cell>
          <cell r="J4963" t="str">
            <v>COEFICIENTE DE REPRESENTATIVIDADE</v>
          </cell>
          <cell r="K4963" t="str">
            <v>57,93</v>
          </cell>
        </row>
        <row r="4964">
          <cell r="G4964">
            <v>89302</v>
          </cell>
          <cell r="H4964" t="str">
            <v>ALVENARIA ESTRUTURAL DE BLOCOS CERÂMICOS 14X19X39, (ESPESSURA DE 14 CM), PARA PAREDES COM ÁREA LÍQUIDA MENOR QUE 6M², COM VÃOS, UTILIZANDO COLHER DE PEDREIRO E ARGAMASSA DE ASSENTAMENTO COM PREPARO EM BETONEIRA. AF_12/2014</v>
          </cell>
          <cell r="I4964" t="str">
            <v>M2</v>
          </cell>
          <cell r="J4964" t="str">
            <v>COEFICIENTE DE REPRESENTATIVIDADE</v>
          </cell>
          <cell r="K4964" t="str">
            <v>67,36</v>
          </cell>
        </row>
        <row r="4965">
          <cell r="G4965">
            <v>89303</v>
          </cell>
          <cell r="H4965" t="str">
            <v>ALVENARIA ESTRUTURAL DE BLOCOS CERÂMICOS 14X19X39, (ESPESSURA DE 14 CM), PARA PAREDES COM ÁREA LÍQUIDA MENOR QUE 6M², COM VÃOS, UTILIZANDO COLHER DE PEDREIRO E ARGAMASSA DE ASSENTAMENTO COM PREPARO MANUAL. AF_12/2014</v>
          </cell>
          <cell r="I4965" t="str">
            <v>M2</v>
          </cell>
          <cell r="J4965" t="str">
            <v>COEFICIENTE DE REPRESENTATIVIDADE</v>
          </cell>
          <cell r="K4965" t="str">
            <v>68,98</v>
          </cell>
        </row>
        <row r="4966">
          <cell r="G4966">
            <v>89304</v>
          </cell>
          <cell r="H4966" t="str">
            <v>ALVENARIA ESTRUTURAL DE BLOCOS CERÂMICOS 14X19X39, (ESPESSURA DE 14 CM), PARA PAREDES COM ÁREA LÍQUIDA MAIOR OU IGUAL A 6M², COM VÃOS, UTILIZANDO COLHER DE PEDREIRO E ARGAMASSA DE ASSENTAMENTO COM PREPARO EM BETONEIRA. AF_12/2014</v>
          </cell>
          <cell r="I4966" t="str">
            <v>M2</v>
          </cell>
          <cell r="J4966" t="str">
            <v>COEFICIENTE DE REPRESENTATIVIDADE</v>
          </cell>
          <cell r="K4966" t="str">
            <v>60,43</v>
          </cell>
        </row>
        <row r="4967">
          <cell r="G4967">
            <v>89305</v>
          </cell>
          <cell r="H4967" t="str">
            <v>ALVENARIA ESTRUTURAL DE BLOCOS CERÂMICOS 14X19X39, (ESPESSURA DE 14 CM), PARA PAREDES COM ÁREA LÍQUIDA MAIOR OU IGUAL A 6M², COM VÃOS, UTILIZANDO COLHER DE PEDREIRO E ARGAMASSA DE ASSENTAMENTO COM PREPARO MANUAL. AF_12/2014</v>
          </cell>
          <cell r="I4967" t="str">
            <v>M2</v>
          </cell>
          <cell r="J4967" t="str">
            <v>COEFICIENTE DE REPRESENTATIVIDADE</v>
          </cell>
          <cell r="K4967" t="str">
            <v>62,05</v>
          </cell>
        </row>
        <row r="4968">
          <cell r="G4968">
            <v>89306</v>
          </cell>
          <cell r="H4968" t="str">
            <v>ALVENARIA ESTRUTURAL DE BLOCOS CERÂMICOS 14X19X29, (ESPESSURA DE 14 CM), PARA PAREDES COM ÁREA LÍQUIDA MENOR QUE 6M², SEM VÃOS, UTILIZANDO COLHER DE PEDREIRO E ARGAMASSA DE ASSENTAMENTO COM PREPARO EM BETONEIRA. AF_12/2014</v>
          </cell>
          <cell r="I4968" t="str">
            <v>M2</v>
          </cell>
          <cell r="J4968" t="str">
            <v>COEFICIENTE DE REPRESENTATIVIDADE</v>
          </cell>
          <cell r="K4968" t="str">
            <v>68,66</v>
          </cell>
        </row>
        <row r="4969">
          <cell r="G4969">
            <v>89307</v>
          </cell>
          <cell r="H4969" t="str">
            <v>ALVENARIA ESTRUTURAL DE BLOCOS CERÂMICOS 14X19X29, (ESPESSURA DE 14 CM), PARA PAREDES COM ÁREA LÍQUIDA MENOR QUE 6M², SEM VÃOS, UTILIZANDO COLHER DE PEDREIRO E ARGAMASSA DE ASSENTAMENTO COM PREPARO MANUAL. AF_12/2014</v>
          </cell>
          <cell r="I4969" t="str">
            <v>M2</v>
          </cell>
          <cell r="J4969" t="str">
            <v>COEFICIENTE DE REPRESENTATIVIDADE</v>
          </cell>
          <cell r="K4969" t="str">
            <v>70,46</v>
          </cell>
        </row>
        <row r="4970">
          <cell r="G4970">
            <v>89308</v>
          </cell>
          <cell r="H4970" t="str">
            <v>ALVENARIA ESTRUTURAL DE BLOCOS CERÂMICOS 14X19X29, (ESPESSURA DE 14 CM), PARA PAREDES COM ÁREA LÍQUIDA MAIOR OU IGUAL A 6M², SEM VÃOS, UTILIZANDO COLHER DE PEDREIRO E ARGAMASSA DE ASSENTAMENTO COM PREPARO EM BETONEIRA. AF_12/2014</v>
          </cell>
          <cell r="I4970" t="str">
            <v>M2</v>
          </cell>
          <cell r="J4970" t="str">
            <v>COEFICIENTE DE REPRESENTATIVIDADE</v>
          </cell>
          <cell r="K4970" t="str">
            <v>64,38</v>
          </cell>
        </row>
        <row r="4971">
          <cell r="G4971">
            <v>89309</v>
          </cell>
          <cell r="H4971" t="str">
            <v>ALVENARIA ESTRUTURAL DE BLOCOS CERÂMICOS 14X19X29, (ESPESSURA DE 14 CM), PARA PAREDES COM ÁREA LÍQUIDA MAIOR OU IGUAL A 6M², SEM VÃOS, UTILIZANDO COLHER DE PEDREIRO E ARGAMASSA DE ASSENTAMENTO COM PREPARO MANUAL. AF_12/2014</v>
          </cell>
          <cell r="I4971" t="str">
            <v>M2</v>
          </cell>
          <cell r="J4971" t="str">
            <v>COEFICIENTE DE REPRESENTATIVIDADE</v>
          </cell>
          <cell r="K4971" t="str">
            <v>66,18</v>
          </cell>
        </row>
        <row r="4972">
          <cell r="G4972">
            <v>89310</v>
          </cell>
          <cell r="H4972" t="str">
            <v>ALVENARIA ESTRUTURAL DE BLOCOS CERÂMICOS 14X19X29, (ESPESSURA DE 14 CM), PARA PAREDES COM ÁREA LÍQUIDA MENOR QUE 6M², COM VÃOS, UTILIZANDO COLHER DE PEDREIRO E ARGAMASSA DE ASSENTAMENTO COM PREPARO EM BETONEIRA. AF_12/2014</v>
          </cell>
          <cell r="I4972" t="str">
            <v>M2</v>
          </cell>
          <cell r="J4972" t="str">
            <v>COEFICIENTE DE REPRESENTATIVIDADE</v>
          </cell>
          <cell r="K4972" t="str">
            <v>78,33</v>
          </cell>
        </row>
        <row r="4973">
          <cell r="G4973">
            <v>89311</v>
          </cell>
          <cell r="H4973" t="str">
            <v>ALVENARIA ESTRUTURAL DE BLOCOS CERÂMICOS 14X19X29, (ESPESSURA DE 14 CM), PARA PAREDES COM ÁREA LÍQUIDA MENOR QUE 6M², COM VÃOS, UTILIZANDO COLHER DE PEDREIRO E ARGAMASSA DE ASSENTAMENTO COM PREPARO MANUAL. AF_12/2014</v>
          </cell>
          <cell r="I4973" t="str">
            <v>M2</v>
          </cell>
          <cell r="J4973" t="str">
            <v>COEFICIENTE DE REPRESENTATIVIDADE</v>
          </cell>
          <cell r="K4973" t="str">
            <v>80,13</v>
          </cell>
        </row>
        <row r="4974">
          <cell r="G4974">
            <v>89312</v>
          </cell>
          <cell r="H4974" t="str">
            <v>ALVENARIA ESTRUTURAL DE BLOCOS CERÂMICOS 14X19X29, (ESPESSURA DE 14 CM), PARA PAREDES COM ÁREA LÍQUIDA MAIOR OU IGUAL A 6M², COM VÃOS, UTILIZANDO COLHER DE PEDREIRO E ARGAMASSA DE ASSENTAMENTO COM PREPARO EM BETONEIRA. AF_12/2014</v>
          </cell>
          <cell r="I4974" t="str">
            <v>M2</v>
          </cell>
          <cell r="J4974" t="str">
            <v>COEFICIENTE DE REPRESENTATIVIDADE</v>
          </cell>
          <cell r="K4974" t="str">
            <v>69,18</v>
          </cell>
        </row>
        <row r="4975">
          <cell r="G4975">
            <v>89313</v>
          </cell>
          <cell r="H4975" t="str">
            <v>ALVENARIA ESTRUTURAL DE BLOCOS CERÂMICOS 14X19X29, (ESPESSURA DE 14 CM), PARA PAREDES COM ÁREA LÍQUIDA MAIOR OU IGUAL A 6M², COM VÃOS, UTILIZANDO COLHER DE PEDREIRO E ARGAMASSA DE ASSENTAMENTO COM PREPARO MANUAL. AF_12/2014</v>
          </cell>
          <cell r="I4975" t="str">
            <v>M2</v>
          </cell>
          <cell r="J4975" t="str">
            <v>COEFICIENTE DE REPRESENTATIVIDADE</v>
          </cell>
          <cell r="K4975" t="str">
            <v>70,98</v>
          </cell>
        </row>
        <row r="4976">
          <cell r="G4976">
            <v>95465</v>
          </cell>
          <cell r="H4976" t="str">
            <v>COBOGO CERAMICO (ELEMENTO VAZADO), 9X20X20CM, ASSENTADO COM ARGAMASSA TRACO 1:4 DE CIMENTO E AREIA</v>
          </cell>
          <cell r="I4976" t="str">
            <v>M2</v>
          </cell>
          <cell r="J4976" t="str">
            <v>COEFICIENTE DE REPRESENTATIVIDADE</v>
          </cell>
          <cell r="K4976" t="str">
            <v>135,14</v>
          </cell>
        </row>
        <row r="4977">
          <cell r="G4977">
            <v>87447</v>
          </cell>
          <cell r="H4977" t="str">
            <v>ALVENARIA DE VEDAÇÃO DE BLOCOS VAZADOS DE CONCRETO DE 9X19X39CM (ESPESSURA 9CM) DE PAREDES COM ÁREA LÍQUIDA MENOR QUE 6M² SEM VÃOS E ARGAMASSA DE ASSENTAMENTO COM PREPARO EM BETONEIRA. AF_06/2014</v>
          </cell>
          <cell r="I4977" t="str">
            <v>M2</v>
          </cell>
          <cell r="J4977" t="str">
            <v>ATRIBUÍDO SÃO PAULO</v>
          </cell>
          <cell r="K4977" t="str">
            <v>48,76</v>
          </cell>
        </row>
        <row r="4978">
          <cell r="G4978">
            <v>87448</v>
          </cell>
          <cell r="H4978" t="str">
            <v>ALVENARIA DE VEDAÇÃO DE BLOCOS VAZADOS DE CONCRETO DE 9X19X39CM (ESPESSURA 9CM) DE PAREDES COM ÁREA LÍQUIDA MENOR QUE 6M² SEM VÃOS E ARGAMASSA DE ASSENTAMENTO COM PREPARO MANUAL. AF_06/2014</v>
          </cell>
          <cell r="I4978" t="str">
            <v>M2</v>
          </cell>
          <cell r="J4978" t="str">
            <v>ATRIBUÍDO SÃO PAULO</v>
          </cell>
          <cell r="K4978" t="str">
            <v>49,25</v>
          </cell>
        </row>
        <row r="4979">
          <cell r="G4979">
            <v>87449</v>
          </cell>
          <cell r="H4979" t="str">
            <v>ALVENARIA DE VEDAÇÃO DE BLOCOS VAZADOS DE CONCRETO DE 14X19X39CM (ESPESSURA 14CM) DE PAREDES COM ÁREA LÍQUIDA MENOR QUE 6M² SEM VÃOS E ARGAMASSA DE ASSENTAMENTO COM PREPARO EM BETONEIRA. AF_06/2014</v>
          </cell>
          <cell r="I4979" t="str">
            <v>M2</v>
          </cell>
          <cell r="J4979" t="str">
            <v>ATRIBUÍDO SÃO PAULO</v>
          </cell>
          <cell r="K4979" t="str">
            <v>61,69</v>
          </cell>
        </row>
        <row r="4980">
          <cell r="G4980">
            <v>87450</v>
          </cell>
          <cell r="H4980" t="str">
            <v>ALVENARIA DE VEDAÇÃO DE BLOCOS VAZADOS DE CONCRETO DE 14X19X39CM (ESPESSURA 14CM) DE PAREDES COM ÁREA LÍQUIDA MENOR QUE 6M² SEM VÃOS E ARGAMASSA DE ASSENTAMENTO COM PREPARO MANUAL. AF_06/2014</v>
          </cell>
          <cell r="I4980" t="str">
            <v>M2</v>
          </cell>
          <cell r="J4980" t="str">
            <v>ATRIBUÍDO SÃO PAULO</v>
          </cell>
          <cell r="K4980" t="str">
            <v>62,66</v>
          </cell>
        </row>
        <row r="4981">
          <cell r="G4981">
            <v>87451</v>
          </cell>
          <cell r="H4981" t="str">
            <v>ALVENARIA DE VEDAÇÃO DE BLOCOS VAZADOS DE CONCRETO DE 19X19X39CM (ESPESSURA 19CM) DE PAREDES COM ÁREA LÍQUIDA MENOR QUE 6M² SEM VÃOS E ARGAMASSA DE ASSENTAMENTO COM PREPARO EM BETONEIRA. AF_06/2014</v>
          </cell>
          <cell r="I4981" t="str">
            <v>M2</v>
          </cell>
          <cell r="J4981" t="str">
            <v>ATRIBUÍDO SÃO PAULO</v>
          </cell>
          <cell r="K4981" t="str">
            <v>76,93</v>
          </cell>
        </row>
        <row r="4982">
          <cell r="G4982">
            <v>87452</v>
          </cell>
          <cell r="H4982" t="str">
            <v>ALVENARIA DE VEDAÇÃO DE BLOCOS VAZADOS DE CONCRETO DE 19X19X39CM (ESPESSURA 19CM) DE PAREDES COM ÁREA LÍQUIDA MENOR QUE 6M² SEM VÃOS E ARGAMASSA DE ASSENTAMENTO COM PREPARO MANUAL. AF_06/2014</v>
          </cell>
          <cell r="I4982" t="str">
            <v>M2</v>
          </cell>
          <cell r="J4982" t="str">
            <v>ATRIBUÍDO SÃO PAULO</v>
          </cell>
          <cell r="K4982" t="str">
            <v>77,38</v>
          </cell>
        </row>
        <row r="4983">
          <cell r="G4983">
            <v>87453</v>
          </cell>
          <cell r="H4983" t="str">
            <v>ALVENARIA DE VEDAÇÃO DE BLOCOS VAZADOS DE CONCRETO DE 9X19X39CM (ESPESSURA 9CM) DE PAREDES COM ÁREA LÍQUIDA MAIOR OU IGUAL A 6M² SEM VÃOS E ARGAMASSA DE ASSENTAMENTO COM PREPARO EM BETONEIRA. AF_06/2014</v>
          </cell>
          <cell r="I4983" t="str">
            <v>M2</v>
          </cell>
          <cell r="J4983" t="str">
            <v>ATRIBUÍDO SÃO PAULO</v>
          </cell>
          <cell r="K4983" t="str">
            <v>45,48</v>
          </cell>
        </row>
        <row r="4984">
          <cell r="G4984">
            <v>87454</v>
          </cell>
          <cell r="H4984" t="str">
            <v>ALVENARIA DE VEDAÇÃO DE BLOCOS VAZADOS DE CONCRETO DE 9X19X39CM (ESPESSURA 9CM) DE PAREDES COM ÁREA LÍQUIDA MAIOR OU IGUAL A 6M² SEM VÃOS E ARGAMASSA DE ASSENTAMENTO COM PREPARO MANUAL. AF_06/2014</v>
          </cell>
          <cell r="I4984" t="str">
            <v>M2</v>
          </cell>
          <cell r="J4984" t="str">
            <v>ATRIBUÍDO SÃO PAULO</v>
          </cell>
          <cell r="K4984" t="str">
            <v>46,31</v>
          </cell>
        </row>
        <row r="4985">
          <cell r="G4985">
            <v>87455</v>
          </cell>
          <cell r="H4985" t="str">
            <v>ALVENARIA DE VEDAÇÃO DE BLOCOS VAZADOS DE CONCRETO DE 14X19X39CM (ESPESSURA 14CM) DE PAREDES COM ÁREA LÍQUIDA MAIOR OU IGUAL A 6M² SEM VÃOS E ARGAMASSA DE ASSENTAMENTO COM PREPARO EM BETONEIRA. AF_06/2014</v>
          </cell>
          <cell r="I4985" t="str">
            <v>M2</v>
          </cell>
          <cell r="J4985" t="str">
            <v>ATRIBUÍDO SÃO PAULO</v>
          </cell>
          <cell r="K4985" t="str">
            <v>57,54</v>
          </cell>
        </row>
        <row r="4986">
          <cell r="G4986">
            <v>87456</v>
          </cell>
          <cell r="H4986" t="str">
            <v>ALVENARIA DE VEDAÇÃO DE BLOCOS VAZADOS DE CONCRETO DE 14X19X39CM (ESPESSURA 14CM) DE PAREDES COM ÁREA LÍQUIDA MAIOR OU IGUAL A 6M² SEM VÃOS E ARGAMASSA DE ASSENTAMENTO COM PREPARO MANUAL. AF_06/2014</v>
          </cell>
          <cell r="I4986" t="str">
            <v>M2</v>
          </cell>
          <cell r="J4986" t="str">
            <v>ATRIBUÍDO SÃO PAULO</v>
          </cell>
          <cell r="K4986" t="str">
            <v>58,86</v>
          </cell>
        </row>
        <row r="4987">
          <cell r="G4987">
            <v>87457</v>
          </cell>
          <cell r="H4987" t="str">
            <v>ALVENARIA DE VEDAÇÃO DE BLOCOS VAZADOS DE CONCRETO DE 19X19X39CM (ESPESSURA 19CM) DE PAREDES COM ÁREA LÍQUIDA MAIOR OU IGUAL A 6M² SEM VÃOS E ARGAMASSA DE ASSENTAMENTO COM PREPARO EM BETONEIRA. AF_06/2014</v>
          </cell>
          <cell r="I4987" t="str">
            <v>M2</v>
          </cell>
          <cell r="J4987" t="str">
            <v>ATRIBUÍDO SÃO PAULO</v>
          </cell>
          <cell r="K4987" t="str">
            <v>71,24</v>
          </cell>
        </row>
        <row r="4988">
          <cell r="G4988">
            <v>87458</v>
          </cell>
          <cell r="H4988" t="str">
            <v>ALVENARIA DE VEDAÇÃO DE BLOCOS VAZADOS DE CONCRETO DE 19X19X39CM (ESPESSURA 19CM) DE PAREDES COM ÁREA LÍQUIDA MAIOR OU IGUAL A 6M² SEM VÃOS E ARGAMASSA DE ASSENTAMENTO COM PREPARO MANUAL. AF_06/2014</v>
          </cell>
          <cell r="I4988" t="str">
            <v>M2</v>
          </cell>
          <cell r="J4988" t="str">
            <v>ATRIBUÍDO SÃO PAULO</v>
          </cell>
          <cell r="K4988" t="str">
            <v>72,45</v>
          </cell>
        </row>
        <row r="4989">
          <cell r="G4989">
            <v>87459</v>
          </cell>
          <cell r="H4989" t="str">
            <v>ALVENARIA DE VEDAÇÃO DE BLOCOS VAZADOS DE CONCRETO DE 9X19X39CM (ESPESSURA 9CM) DE PAREDES COM ÁREA LÍQUIDA MENOR QUE 6M² COM VÃOS E ARGAMASSA DE ASSENTAMENTO COM PREPARO EM BETONEIRA. AF_06/2014</v>
          </cell>
          <cell r="I4989" t="str">
            <v>M2</v>
          </cell>
          <cell r="J4989" t="str">
            <v>ATRIBUÍDO SÃO PAULO</v>
          </cell>
          <cell r="K4989" t="str">
            <v>53,94</v>
          </cell>
        </row>
        <row r="4990">
          <cell r="G4990">
            <v>87460</v>
          </cell>
          <cell r="H4990" t="str">
            <v>ALVENARIA DE VEDAÇÃO DE BLOCOS VAZADOS DE CONCRETO DE 9X19X39CM (ESPESSURA 9CM) DE PAREDES COM ÁREA LÍQUIDA MENOR QUE 6M² COM VÃOS E ARGAMASSA DE ASSENTAMENTO COM PREPARO MANUAL. AF_06/2014</v>
          </cell>
          <cell r="I4990" t="str">
            <v>M2</v>
          </cell>
          <cell r="J4990" t="str">
            <v>ATRIBUÍDO SÃO PAULO</v>
          </cell>
          <cell r="K4990" t="str">
            <v>54,77</v>
          </cell>
        </row>
        <row r="4991">
          <cell r="G4991">
            <v>87461</v>
          </cell>
          <cell r="H4991" t="str">
            <v>ALVENARIA DE VEDAÇÃO DE BLOCOS VAZADOS DE CONCRETO DE 14X19X39CM (ESPESSURA 14CM) DE PAREDES COM ÁREA LÍQUIDA MENOR QUE 6M² COM VÃOS E ARGAMASSA DE ASSENTAMENTO COM PREPARO EM BETONEIRA. AF_06/2014</v>
          </cell>
          <cell r="I4991" t="str">
            <v>M2</v>
          </cell>
          <cell r="J4991" t="str">
            <v>ATRIBUÍDO SÃO PAULO</v>
          </cell>
          <cell r="K4991" t="str">
            <v>66,90</v>
          </cell>
        </row>
        <row r="4992">
          <cell r="G4992">
            <v>87462</v>
          </cell>
          <cell r="H4992" t="str">
            <v>ALVENARIA DE VEDAÇÃO DE BLOCOS VAZADOS DE CONCRETO DE 14X19X39CM (ESPESSURA 14CM) DE PAREDES COM ÁREA LÍQUIDA MENOR QUE 6M² COM VÃOS E ARGAMASSA DE ASSENTAMENTO COM PREPARO MANUAL. AF_06/2014</v>
          </cell>
          <cell r="I4992" t="str">
            <v>M2</v>
          </cell>
          <cell r="J4992" t="str">
            <v>ATRIBUÍDO SÃO PAULO</v>
          </cell>
          <cell r="K4992" t="str">
            <v>67,87</v>
          </cell>
        </row>
        <row r="4993">
          <cell r="G4993">
            <v>87463</v>
          </cell>
          <cell r="H4993" t="str">
            <v>ALVENARIA DE VEDAÇÃO DE BLOCOS VAZADOS DE CONCRETO DE 19X19X39CM (ESPESSURA 19CM) DE PAREDES COM ÁREA LÍQUIDA MENOR QUE 6M² COM VÃOS E ARGAMASSA DE ASSENTAMENTO COM PREPARO EM BETONEIRA. AF_06/2014</v>
          </cell>
          <cell r="I4993" t="str">
            <v>M2</v>
          </cell>
          <cell r="J4993" t="str">
            <v>ATRIBUÍDO SÃO PAULO</v>
          </cell>
          <cell r="K4993" t="str">
            <v>81,45</v>
          </cell>
        </row>
        <row r="4994">
          <cell r="G4994">
            <v>87464</v>
          </cell>
          <cell r="H4994" t="str">
            <v>ALVENARIA DE VEDAÇÃO DE BLOCOS VAZADOS DE CONCRETO DE 19X19X39CM (ESPESSURA 19CM) DE PAREDES COM ÁREA LÍQUIDA MENOR QUE 6M² COM VÃOS E ARGAMASSA DE ASSENTAMENTO COM PREPARO MANUAL. AF_06/2014</v>
          </cell>
          <cell r="I4994" t="str">
            <v>M2</v>
          </cell>
          <cell r="J4994" t="str">
            <v>ATRIBUÍDO SÃO PAULO</v>
          </cell>
          <cell r="K4994" t="str">
            <v>82,66</v>
          </cell>
        </row>
        <row r="4995">
          <cell r="G4995">
            <v>87465</v>
          </cell>
          <cell r="H4995" t="str">
            <v>ALVENARIA DE VEDAÇÃO DE BLOCOS VAZADOS DE CONCRETO DE 9X19X39CM (ESPESSURA 9CM) DE PAREDES COM ÁREA LÍQUIDA MAIOR OU IGUAL A 6M² COM VÃOS E ARGAMASSA DE ASSENTAMENTO COM PREPARO EM BETONEIRA. AF_06/2014</v>
          </cell>
          <cell r="I4995" t="str">
            <v>M2</v>
          </cell>
          <cell r="J4995" t="str">
            <v>ATRIBUÍDO SÃO PAULO</v>
          </cell>
          <cell r="K4995" t="str">
            <v>48,41</v>
          </cell>
        </row>
        <row r="4996">
          <cell r="G4996">
            <v>87466</v>
          </cell>
          <cell r="H4996" t="str">
            <v>ALVENARIA DE VEDAÇÃO DE BLOCOS VAZADOS DE CONCRETO DE 9X19X39CM (ESPESSURA 9CM) DE PAREDES COM ÁREA LÍQUIDA MAIOR OU IGUAL A 6M² COM VÃOS E ARGAMASSA DE ASSENTAMENTO COM PREPARO MANUAL. AF_06/2014</v>
          </cell>
          <cell r="I4996" t="str">
            <v>M2</v>
          </cell>
          <cell r="J4996" t="str">
            <v>ATRIBUÍDO SÃO PAULO</v>
          </cell>
          <cell r="K4996" t="str">
            <v>49,24</v>
          </cell>
        </row>
        <row r="4997">
          <cell r="G4997">
            <v>87467</v>
          </cell>
          <cell r="H4997" t="str">
            <v>ALVENARIA DE VEDAÇÃO DE BLOCOS VAZADOS DE CONCRETO DE 14X19X39CM (ESPESSURA 14CM) DE PAREDES COM ÁREA LÍQUIDA MAIOR OU IGUAL A 6M² COM VÃOS E ARGAMASSA DE ASSENTAMENTO COM PREPARO EM BETONEIRA. AF_06/2014</v>
          </cell>
          <cell r="I4997" t="str">
            <v>M2</v>
          </cell>
          <cell r="J4997" t="str">
            <v>ATRIBUÍDO SÃO PAULO</v>
          </cell>
          <cell r="K4997" t="str">
            <v>60,86</v>
          </cell>
        </row>
        <row r="4998">
          <cell r="G4998">
            <v>87468</v>
          </cell>
          <cell r="H4998" t="str">
            <v>ALVENARIA DE VEDAÇÃO DE BLOCOS VAZADOS DE CONCRETO DE 14X19X39CM (ESPESSURA 14CM) DE PAREDES COM ÁREA LÍQUIDA MAIOR OU IGUAL A 6M² COM VÃOS E ARGAMASSA DE ASSENTAMENTO COM PREPARO MANUAL. AF_06/2014</v>
          </cell>
          <cell r="I4998" t="str">
            <v>M2</v>
          </cell>
          <cell r="J4998" t="str">
            <v>ATRIBUÍDO SÃO PAULO</v>
          </cell>
          <cell r="K4998" t="str">
            <v>61,83</v>
          </cell>
        </row>
        <row r="4999">
          <cell r="G4999">
            <v>87469</v>
          </cell>
          <cell r="H4999" t="str">
            <v>ALVENARIA DE VEDAÇÃO DE BLOCOS VAZADOS DE CONCRETO DE 19X19X39CM (ESPESSURA 19CM) DE PAREDES COM ÁREA LÍQUIDA MAIOR OU IGUAL A 6M² COM VÃOS E ARGAMASSA DE ASSENTAMENTO COM PREPARO EM BETONEIRA. AF_06/2014</v>
          </cell>
          <cell r="I4999" t="str">
            <v>M2</v>
          </cell>
          <cell r="J4999" t="str">
            <v>ATRIBUÍDO SÃO PAULO</v>
          </cell>
          <cell r="K4999" t="str">
            <v>74,72</v>
          </cell>
        </row>
        <row r="5000">
          <cell r="G5000">
            <v>87470</v>
          </cell>
          <cell r="H5000" t="str">
            <v>ALVENARIA DE VEDAÇÃO DE BLOCOS VAZADOS DE CONCRETO DE 19X19X39CM (ESPESSURA 19CM) DE PAREDES COM ÁREA LÍQUIDA MAIOR OU IGUAL A 6M² COM VÃOS E ARGAMASSA DE ASSENTAMENTO COM PREPARO MANUAL. AF_06/2014</v>
          </cell>
          <cell r="I5000" t="str">
            <v>M2</v>
          </cell>
          <cell r="J5000" t="str">
            <v>ATRIBUÍDO SÃO PAULO</v>
          </cell>
          <cell r="K5000" t="str">
            <v>75,93</v>
          </cell>
        </row>
        <row r="5001">
          <cell r="G5001">
            <v>89044</v>
          </cell>
          <cell r="H5001" t="str">
            <v>(COMPOSIÇÃO REPRESENTATIVA) DO SERVIÇO DE ALVENARIA DE VEDAÇÃO DE BLOCOS VAZADOS DE CONCRETO DE 9X19X39CM (ESPESSURA 9CM), PARA EDIFICAÇÃO HABITACIONAL MULTIFAMILIAR (PRÉDIO). AF_11/2014</v>
          </cell>
          <cell r="I5001" t="str">
            <v>M2</v>
          </cell>
          <cell r="J5001" t="str">
            <v>ATRIBUÍDO SÃO PAULO</v>
          </cell>
          <cell r="K5001" t="str">
            <v>48,53</v>
          </cell>
        </row>
        <row r="5002">
          <cell r="G5002">
            <v>89169</v>
          </cell>
          <cell r="H5002" t="str">
            <v>(COMPOSIÇÃO REPRESENTATIVA) DO SERVIÇO DE ALVENARIA DE VEDAÇÃO DE BLOCOS VAZADOS DE CONCRETO DE 9X19X39CM (ESPESSURA 9CM), PARA EDIFICAÇÃO HABITACIONAL UNIFAMILIAR (CASA) E EDIFICAÇÃO PÚBLICA PADRÃO. AF_11/2014</v>
          </cell>
          <cell r="I5002" t="str">
            <v>M2</v>
          </cell>
          <cell r="J5002" t="str">
            <v>ATRIBUÍDO SÃO PAULO</v>
          </cell>
          <cell r="K5002" t="str">
            <v>49,25</v>
          </cell>
        </row>
        <row r="5003">
          <cell r="G5003">
            <v>89978</v>
          </cell>
          <cell r="H5003" t="str">
            <v>(COMPOSIÇÃO REPRESENTATIVA) DO SERVIÇO DE ALVENARIA DE VEDAÇÃO DE BLOCOS VAZADOS DE CONCRETO DE 14X19X39CM (ESPESSURA 14CM), PARA EDIFICAÇÃO HABITACIONAL UNIFAMILIAR (CASA) E EDIFICAÇÃO PÚBLICA PADRÃO. AF_12/2014</v>
          </cell>
          <cell r="I5003" t="str">
            <v>M2</v>
          </cell>
          <cell r="J5003" t="str">
            <v>ATRIBUÍDO SÃO PAULO</v>
          </cell>
          <cell r="K5003" t="str">
            <v>61,85</v>
          </cell>
        </row>
        <row r="5004">
          <cell r="G5004" t="str">
            <v>73937/1</v>
          </cell>
          <cell r="H5004" t="str">
            <v>COBOGO DE CONCRETO (ELEMENTO VAZADO), 7X50X50CM, ASSENTADO COM ARGAMASSA TRACO 1:4 (CIMENTO E AREIA)</v>
          </cell>
          <cell r="I5004" t="str">
            <v>M2</v>
          </cell>
          <cell r="J5004" t="str">
            <v>COEFICIENTE DE REPRESENTATIVIDADE</v>
          </cell>
          <cell r="K5004" t="str">
            <v>116,61</v>
          </cell>
        </row>
        <row r="5005">
          <cell r="G5005" t="str">
            <v>73937/3</v>
          </cell>
          <cell r="H5005" t="str">
            <v>COBOGO DE CONCRETO (ELEMENTO VAZADO), 7X50X50CM, ASSENTADO COM ARGAMASSA TRACO 1:3 (CIMENTO E AREIA)</v>
          </cell>
          <cell r="I5005" t="str">
            <v>M2</v>
          </cell>
          <cell r="J5005" t="str">
            <v>COEFICIENTE DE REPRESENTATIVIDADE</v>
          </cell>
          <cell r="K5005" t="str">
            <v>116,82</v>
          </cell>
        </row>
        <row r="5006">
          <cell r="G5006" t="str">
            <v>73937/5</v>
          </cell>
          <cell r="H5006" t="str">
            <v>COBOGO DE CONCRETO (ELEMENTO VAZADO), 10X29X39CM ABERTURA COM VIDRO, ASSENTADO COM ARGAMASSA TRACO 1:4 (CIMENTO E AREIA MEDIA NAO PENEIRADA)</v>
          </cell>
          <cell r="I5006" t="str">
            <v>M2</v>
          </cell>
          <cell r="J5006" t="str">
            <v>COEFICIENTE DE REPRESENTATIVIDADE</v>
          </cell>
          <cell r="K5006" t="str">
            <v>207,44</v>
          </cell>
        </row>
        <row r="5007">
          <cell r="G5007">
            <v>89453</v>
          </cell>
          <cell r="H5007" t="str">
            <v>ALVENARIA DE BLOCOS DE CONCRETO ESTRUTURAL 14X19X39 CM, (ESPESSURA 14 CM), FBK = 4,5 MPA, PARA PAREDES COM ÁREA LÍQUIDA MENOR QUE 6M², SEM VÃOS, UTILIZANDO PALHETA. AF_12/2014</v>
          </cell>
          <cell r="I5007" t="str">
            <v>M2</v>
          </cell>
          <cell r="J5007" t="str">
            <v>COEFICIENTE DE REPRESENTATIVIDADE</v>
          </cell>
          <cell r="K5007" t="str">
            <v>57,26</v>
          </cell>
        </row>
        <row r="5008">
          <cell r="G5008">
            <v>89454</v>
          </cell>
          <cell r="H5008" t="str">
            <v>ALVENARIA DE BLOCOS DE CONCRETO ESTRUTURAL 14X19X39 CM, (ESPESSURA 14 CM), FBK = 4,5 MPA, PARA PAREDES COM ÁREA LÍQUIDA MAIOR OU IGUAL A 6M², SEM VÃOS, UTILIZANDO PALHETA. AF_12/2014</v>
          </cell>
          <cell r="I5008" t="str">
            <v>M2</v>
          </cell>
          <cell r="J5008" t="str">
            <v>COEFICIENTE DE REPRESENTATIVIDADE</v>
          </cell>
          <cell r="K5008" t="str">
            <v>54,51</v>
          </cell>
        </row>
        <row r="5009">
          <cell r="G5009">
            <v>89455</v>
          </cell>
          <cell r="H5009" t="str">
            <v>ALVENARIA DE BLOCOS DE CONCRETO ESTRUTURAL 14X19X39 CM, (ESPESSURA 14 CM) FBK = 14,0 MPA, PARA PAREDES COM ÁREA LÍQUIDA MENOR QUE 6M², SEM VÃOS, UTILIZANDO PALHETA. AF_12/2014</v>
          </cell>
          <cell r="I5009" t="str">
            <v>M2</v>
          </cell>
          <cell r="J5009" t="str">
            <v>COEFICIENTE DE REPRESENTATIVIDADE</v>
          </cell>
          <cell r="K5009" t="str">
            <v>71,12</v>
          </cell>
        </row>
        <row r="5010">
          <cell r="G5010">
            <v>89456</v>
          </cell>
          <cell r="H5010" t="str">
            <v>ALVENARIA DE BLOCOS DE CONCRETO ESTRUTURAL 14X19X39 CM, (ESPESSURA 14 CM) FBK = 14,0 MPA, PARA PAREDES COM ÁREA LÍQUIDA MAIOR OU IGUAL A 6M², SEM VÃOS, UTILIZANDO PALHETA. AF_12/2014</v>
          </cell>
          <cell r="I5010" t="str">
            <v>M2</v>
          </cell>
          <cell r="J5010" t="str">
            <v>COEFICIENTE DE REPRESENTATIVIDADE</v>
          </cell>
          <cell r="K5010" t="str">
            <v>67,85</v>
          </cell>
        </row>
        <row r="5011">
          <cell r="G5011">
            <v>89457</v>
          </cell>
          <cell r="H5011" t="str">
            <v>ALVENARIA DE BLOCOS DE CONCRETO ESTRUTURAL 14X19X39 CM, (ESPESSURA 14 CM), FBK = 4,5 MPA, PARA PAREDES COM ÁREA LÍQUIDA MENOR QUE 6M², COM VÃOS, UTILIZANDO PALHETA. AF_12/2014</v>
          </cell>
          <cell r="I5011" t="str">
            <v>M2</v>
          </cell>
          <cell r="J5011" t="str">
            <v>COEFICIENTE DE REPRESENTATIVIDADE</v>
          </cell>
          <cell r="K5011" t="str">
            <v>60,79</v>
          </cell>
        </row>
        <row r="5012">
          <cell r="G5012">
            <v>89458</v>
          </cell>
          <cell r="H5012" t="str">
            <v>ALVENARIA DE BLOCOS DE CONCRETO ESTRUTURAL 14X19X39 CM, (ESPESSURA 14 CM), FBK = 4,5 MPA, PARA PAREDES COM ÁREA LÍQUIDA MAIOR OU IGUAL A 6M², COM VÃOS, UTILIZANDO PALHETA. AF_12/2014</v>
          </cell>
          <cell r="I5012" t="str">
            <v>M2</v>
          </cell>
          <cell r="J5012" t="str">
            <v>COEFICIENTE DE REPRESENTATIVIDADE</v>
          </cell>
          <cell r="K5012" t="str">
            <v>56,49</v>
          </cell>
        </row>
        <row r="5013">
          <cell r="G5013">
            <v>89459</v>
          </cell>
          <cell r="H5013" t="str">
            <v>ALVENARIA DE BLOCOS DE CONCRETO ESTRUTURAL 14X19X39 CM, (ESPESSURA 14 CM) FBK = 14,0 MPA, PARA PAREDES COM ÁREA LÍQUIDA MENOR QUE 6M², COM VÃOS, UTILIZANDO PALHETA. AF_12/2014</v>
          </cell>
          <cell r="I5013" t="str">
            <v>M2</v>
          </cell>
          <cell r="J5013" t="str">
            <v>COEFICIENTE DE REPRESENTATIVIDADE</v>
          </cell>
          <cell r="K5013" t="str">
            <v>76,10</v>
          </cell>
        </row>
        <row r="5014">
          <cell r="G5014">
            <v>89460</v>
          </cell>
          <cell r="H5014" t="str">
            <v>ALVENARIA DE BLOCOS DE CONCRETO ESTRUTURAL 14X19X39 CM, (ESPESSURA 14 CM) FBK = 14,0 MPA, PARA PAREDES COM ÁREA LÍQUIDA MAIOR OU IGUAL A 6M², COM VÃOS, UTILIZANDO PALHETA. AF_12/2014</v>
          </cell>
          <cell r="I5014" t="str">
            <v>M2</v>
          </cell>
          <cell r="J5014" t="str">
            <v>COEFICIENTE DE REPRESENTATIVIDADE</v>
          </cell>
          <cell r="K5014" t="str">
            <v>70,84</v>
          </cell>
        </row>
        <row r="5015">
          <cell r="G5015">
            <v>89462</v>
          </cell>
          <cell r="H5015" t="str">
            <v>ALVENARIA DE BLOCOS DE CONCRETO ESTRUTURAL 14X19X29 CM, (ESPESSURA 14 CM), FBK = 4,5 MPA, PARA PAREDES COM ÁREA LÍQUIDA MENOR QUE 6M², SEM VÃOS, UTILIZANDO PALHETA. AF_12/2014</v>
          </cell>
          <cell r="I5015" t="str">
            <v>M2</v>
          </cell>
          <cell r="J5015" t="str">
            <v>COEFICIENTE DE REPRESENTATIVIDADE</v>
          </cell>
          <cell r="K5015" t="str">
            <v>65,91</v>
          </cell>
        </row>
        <row r="5016">
          <cell r="G5016">
            <v>89463</v>
          </cell>
          <cell r="H5016" t="str">
            <v>ALVENARIA DE BLOCOS DE CONCRETO ESTRUTURAL 14X19X29 CM, (ESPESSURA 14 CM), FBK = 4,5 MPA, PARA PAREDES COM ÁREA LÍQUIDA MAIOR OU IGUAL A 6M², SEM VÃOS, UTILIZANDO PALHETA. AF_12/2014</v>
          </cell>
          <cell r="I5016" t="str">
            <v>M2</v>
          </cell>
          <cell r="J5016" t="str">
            <v>COEFICIENTE DE REPRESENTATIVIDADE</v>
          </cell>
          <cell r="K5016" t="str">
            <v>63,45</v>
          </cell>
        </row>
        <row r="5017">
          <cell r="G5017">
            <v>89464</v>
          </cell>
          <cell r="H5017" t="str">
            <v>ALVENARIA DE BLOCOS DE CONCRETO ESTRUTURAL 14X19X29 CM, (ESPESSURA 14 CM) FBK = 14,0 MPA, PARA PAREDES COM ÁREA LÍQUIDA MENOR QUE 6M², SEM VÃOS, UTILIZANDO PALHETA. AF_12/2014</v>
          </cell>
          <cell r="I5017" t="str">
            <v>M2</v>
          </cell>
          <cell r="J5017" t="str">
            <v>COEFICIENTE DE REPRESENTATIVIDADE</v>
          </cell>
          <cell r="K5017" t="str">
            <v>88,64</v>
          </cell>
        </row>
        <row r="5018">
          <cell r="G5018">
            <v>89465</v>
          </cell>
          <cell r="H5018" t="str">
            <v>ALVENARIA DE BLOCOS DE CONCRETO ESTRUTURAL 14X19X29 CM, (ESPESSURA 14 CM) FBK = 14,0 MPA, PARA PAREDES COM ÁREA LÍQUIDA MAIOR OU IGUAL A 6M², SEM VÃOS, UTILIZANDO PALHETA. AF_12/2014</v>
          </cell>
          <cell r="I5018" t="str">
            <v>M2</v>
          </cell>
          <cell r="J5018" t="str">
            <v>COEFICIENTE DE REPRESENTATIVIDADE</v>
          </cell>
          <cell r="K5018" t="str">
            <v>85,72</v>
          </cell>
        </row>
        <row r="5019">
          <cell r="G5019">
            <v>89466</v>
          </cell>
          <cell r="H5019" t="str">
            <v>ALVENARIA DE BLOCOS DE CONCRETO ESTRUTURAL 14X19X29 CM, (ESPESSURA 14 CM), FBK = 4,5 MPA, PARA PAREDES COM ÁREA LÍQUIDA MENOR QUE 6M², COM VÃOS, UTILIZANDO PALHETA. AF_12/2014</v>
          </cell>
          <cell r="I5019" t="str">
            <v>M2</v>
          </cell>
          <cell r="J5019" t="str">
            <v>COEFICIENTE DE REPRESENTATIVIDADE</v>
          </cell>
          <cell r="K5019" t="str">
            <v>69,54</v>
          </cell>
        </row>
        <row r="5020">
          <cell r="G5020">
            <v>89467</v>
          </cell>
          <cell r="H5020" t="str">
            <v>ALVENARIA DE BLOCOS DE CONCRETO ESTRUTURAL 14X19X29 CM, (ESPESSURA 14 CM), FBK = 4,5 MPA, PARA PAREDES COM ÁREA LÍQUIDA MAIOR OU IGUAL A 6M², COM VÃOS, UTILIZANDO PALHETA. AF_12/2014</v>
          </cell>
          <cell r="I5020" t="str">
            <v>M2</v>
          </cell>
          <cell r="J5020" t="str">
            <v>COEFICIENTE DE REPRESENTATIVIDADE</v>
          </cell>
          <cell r="K5020" t="str">
            <v>65,38</v>
          </cell>
        </row>
        <row r="5021">
          <cell r="G5021">
            <v>89468</v>
          </cell>
          <cell r="H5021" t="str">
            <v>ALVENARIA DE BLOCOS DE CONCRETO ESTRUTURAL 14X19X29 CM, (ESPESSURA 14 CM) FBK = 14,0 MPA, PARA PAREDES COM ÁREA LÍQUIDA MENOR QUE 6M², COM VÃOS, UTILIZANDO PALHETA. AF_12/2014</v>
          </cell>
          <cell r="I5021" t="str">
            <v>M2</v>
          </cell>
          <cell r="J5021" t="str">
            <v>COEFICIENTE DE REPRESENTATIVIDADE</v>
          </cell>
          <cell r="K5021" t="str">
            <v>93,15</v>
          </cell>
        </row>
        <row r="5022">
          <cell r="G5022">
            <v>89469</v>
          </cell>
          <cell r="H5022" t="str">
            <v>ALVENARIA DE BLOCOS DE CONCRETO ESTRUTURAL 14X19X29 CM, (ESPESSURA 14 CM) FBK = 14,0 MPA, PARA PAREDES COM ÁREA LÍQUIDA MAIOR OU IGUAL A 6M², COM VÃOS, UTILIZANDO PALHETA. AF_12/2014</v>
          </cell>
          <cell r="I5022" t="str">
            <v>M2</v>
          </cell>
          <cell r="J5022" t="str">
            <v>COEFICIENTE DE REPRESENTATIVIDADE</v>
          </cell>
          <cell r="K5022" t="str">
            <v>88,11</v>
          </cell>
        </row>
        <row r="5023">
          <cell r="G5023">
            <v>89470</v>
          </cell>
          <cell r="H5023" t="str">
            <v>ALVENARIA DE BLOCOS DE CONCRETO ESTRUTURAL 14X19X39 CM, (ESPESSURA 14 CM), FBK = 4,5 MPA, PARA PAREDES COM ÁREA LÍQUIDA MENOR QUE 6M², SEM VÃOS, UTILIZANDO COLHER DE PEDREIRO. AF_12/2014</v>
          </cell>
          <cell r="I5023" t="str">
            <v>M2</v>
          </cell>
          <cell r="J5023" t="str">
            <v>COEFICIENTE DE REPRESENTATIVIDADE</v>
          </cell>
          <cell r="K5023" t="str">
            <v>67,64</v>
          </cell>
        </row>
        <row r="5024">
          <cell r="G5024">
            <v>89471</v>
          </cell>
          <cell r="H5024" t="str">
            <v>ALVENARIA DE BLOCOS DE CONCRETO ESTRUTURAL 14X19X39 CM, (ESPESSURA 14 CM), FBK = 4,5 MPA, PARA PAREDES COM ÁREA LÍQUIDA MAIOR OU IGUAL A 6M², SEM VÃOS, UTILIZANDO COLHER DE PEDREIRO. AF_12/2014</v>
          </cell>
          <cell r="I5024" t="str">
            <v>M2</v>
          </cell>
          <cell r="J5024" t="str">
            <v>COEFICIENTE DE REPRESENTATIVIDADE</v>
          </cell>
          <cell r="K5024" t="str">
            <v>64,90</v>
          </cell>
        </row>
        <row r="5025">
          <cell r="G5025">
            <v>89472</v>
          </cell>
          <cell r="H5025" t="str">
            <v>ALVENARIA DE BLOCOS DE CONCRETO ESTRUTURAL 14X19X39 CM, (ESPESSURA 14 CM) FBK = 14,0 MPA, PARA PAREDES COM ÁREA LÍQUIDA MENOR QUE 6M², SEM VÃOS, UTILIZANDO COLHER DE PEDREIRO. AF_12/2014</v>
          </cell>
          <cell r="I5025" t="str">
            <v>M2</v>
          </cell>
          <cell r="J5025" t="str">
            <v>COEFICIENTE DE REPRESENTATIVIDADE</v>
          </cell>
          <cell r="K5025" t="str">
            <v>81,44</v>
          </cell>
        </row>
        <row r="5026">
          <cell r="G5026">
            <v>89473</v>
          </cell>
          <cell r="H5026" t="str">
            <v>ALVENARIA DE BLOCOS DE CONCRETO ESTRUTURAL 14X19X39 CM, (ESPESSURA 14 CM) FBK = 14,0 MPA, PARA PAREDES COM ÁREA LÍQUIDA MAIOR OU IGUAL A 6M², SEM VÃOS, UTILIZANDO COLHER DE PEDREIRO. AF_12/2014</v>
          </cell>
          <cell r="I5026" t="str">
            <v>M2</v>
          </cell>
          <cell r="J5026" t="str">
            <v>COEFICIENTE DE REPRESENTATIVIDADE</v>
          </cell>
          <cell r="K5026" t="str">
            <v>78,35</v>
          </cell>
        </row>
        <row r="5027">
          <cell r="G5027">
            <v>89474</v>
          </cell>
          <cell r="H5027" t="str">
            <v>ALVENARIA DE BLOCOS DE CONCRETO ESTRUTURAL 14X19X39 CM, (ESPESSURA 14 CM), FBK = 4,5 MPA, PARA PAREDES COM ÁREA LÍQUIDA MENOR QUE 6M², COM VÃOS, UTILIZANDO COLHER DE PEDREIRO. AF_12/2014</v>
          </cell>
          <cell r="I5027" t="str">
            <v>M2</v>
          </cell>
          <cell r="J5027" t="str">
            <v>COEFICIENTE DE REPRESENTATIVIDADE</v>
          </cell>
          <cell r="K5027" t="str">
            <v>74,10</v>
          </cell>
        </row>
        <row r="5028">
          <cell r="G5028">
            <v>89475</v>
          </cell>
          <cell r="H5028" t="str">
            <v>ALVENARIA DE BLOCOS DE CONCRETO ESTRUTURAL 14X19X39 CM, (ESPESSURA 14 CM), FBK = 4,5 MPA, PARA PAREDES COM ÁREA LÍQUIDA MAIOR OU IGUAL A 6M², COM VÃOS, UTILIZANDO COLHER DE PEDREIRO. AF_12/2014</v>
          </cell>
          <cell r="I5028" t="str">
            <v>M2</v>
          </cell>
          <cell r="J5028" t="str">
            <v>COEFICIENTE DE REPRESENTATIVIDADE</v>
          </cell>
          <cell r="K5028" t="str">
            <v>68,48</v>
          </cell>
        </row>
        <row r="5029">
          <cell r="G5029">
            <v>89476</v>
          </cell>
          <cell r="H5029" t="str">
            <v>ALVENARIA DE BLOCOS DE CONCRETO ESTRUTURAL 14X19X39 CM, (ESPESSURA 14 CM) FBK = 14,0 MPA, PARA PAREDES COM ÁREA LÍQUIDA MENOR QUE 6M², COM VÃOS, UTILIZANDO COLHER DE PEDREIRO. AF_12/2014</v>
          </cell>
          <cell r="I5029" t="str">
            <v>M2</v>
          </cell>
          <cell r="J5029" t="str">
            <v>COEFICIENTE DE REPRESENTATIVIDADE</v>
          </cell>
          <cell r="K5029" t="str">
            <v>89,52</v>
          </cell>
        </row>
        <row r="5030">
          <cell r="G5030">
            <v>89477</v>
          </cell>
          <cell r="H5030" t="str">
            <v>ALVENARIA DE BLOCOS DE CONCRETO ESTRUTURAL 14X19X39 CM, (ESPESSURA 14 CM) FBK = 14,0 MPA, PARA PAREDES COM ÁREA LÍQUIDA MAIOR OU IGUAL A 6M², COM VÃOS, UTILIZANDO COLHER DE PEDREIRO. AF_12/2014</v>
          </cell>
          <cell r="I5030" t="str">
            <v>M2</v>
          </cell>
          <cell r="J5030" t="str">
            <v>COEFICIENTE DE REPRESENTATIVIDADE</v>
          </cell>
          <cell r="K5030" t="str">
            <v>83,12</v>
          </cell>
        </row>
        <row r="5031">
          <cell r="G5031">
            <v>89478</v>
          </cell>
          <cell r="H5031" t="str">
            <v>ALVENARIA DE BLOCOS DE CONCRETO ESTRUTURAL 14X19X29 CM, (ESPESSURA 14 CM), FBK = 4,5 MPA, PARA PAREDES COM ÁREA LÍQUIDA MENOR QUE 6M², SEM VÃOS, UTILIZANDO COLHER DE PEDREIRO. AF_12/2014</v>
          </cell>
          <cell r="I5031" t="str">
            <v>M2</v>
          </cell>
          <cell r="J5031" t="str">
            <v>COEFICIENTE DE REPRESENTATIVIDADE</v>
          </cell>
          <cell r="K5031" t="str">
            <v>76,47</v>
          </cell>
        </row>
        <row r="5032">
          <cell r="G5032">
            <v>89479</v>
          </cell>
          <cell r="H5032" t="str">
            <v>ALVENARIA DE BLOCOS DE CONCRETO ESTRUTURAL 14X19X29 CM, (ESPESSURA 14 CM), FBK = 4,5 MPA, PARA PAREDES COM ÁREA LÍQUIDA MAIOR OU IGUAL A 6M², SEM VÃOS, UTILIZANDO COLHER DE PEDREIRO. AF_12/2014</v>
          </cell>
          <cell r="I5032" t="str">
            <v>M2</v>
          </cell>
          <cell r="J5032" t="str">
            <v>COEFICIENTE DE REPRESENTATIVIDADE</v>
          </cell>
          <cell r="K5032" t="str">
            <v>74,02</v>
          </cell>
        </row>
        <row r="5033">
          <cell r="G5033">
            <v>89480</v>
          </cell>
          <cell r="H5033" t="str">
            <v>ALVENARIA DE BLOCOS DE CONCRETO ESTRUTURAL 14X19X29 CM, (ESPESSURA 14 CM) FBK = 14,0 MPA, PARA PAREDES COM ÁREA LÍQUIDA MENOR QUE 6M², SEM VÃOS, UTILIZANDO COLHER DE PEDREIRO. AF_12/2014</v>
          </cell>
          <cell r="I5033" t="str">
            <v>M2</v>
          </cell>
          <cell r="J5033" t="str">
            <v>COEFICIENTE DE REPRESENTATIVIDADE</v>
          </cell>
          <cell r="K5033" t="str">
            <v>99,16</v>
          </cell>
        </row>
        <row r="5034">
          <cell r="G5034">
            <v>89483</v>
          </cell>
          <cell r="H5034" t="str">
            <v>ALVENARIA DE BLOCOS DE CONCRETO ESTRUTURAL 14X19X29 CM, (ESPESSURA 14 CM) FBK = 14,0 MPA, PARA PAREDES COM ÁREA LÍQUIDA MAIOR OU IGUAL A 6M², SEM VÃOS, UTILIZANDO COLHER DE PEDREIRO. AF_12/2014</v>
          </cell>
          <cell r="I5034" t="str">
            <v>M2</v>
          </cell>
          <cell r="J5034" t="str">
            <v>COEFICIENTE DE REPRESENTATIVIDADE</v>
          </cell>
          <cell r="K5034" t="str">
            <v>96,42</v>
          </cell>
        </row>
        <row r="5035">
          <cell r="G5035">
            <v>89484</v>
          </cell>
          <cell r="H5035" t="str">
            <v>ALVENARIA DE BLOCOS DE CONCRETO ESTRUTURAL 14X19X29 CM, (ESPESSURA 14 CM), FBK = 4,5 MPA, PARA PAREDES COM ÁREA LÍQUIDA MENOR QUE 6M², COM VÃOS, UTILIZANDO COLHER DE PEDREIRO. AF_12/2014</v>
          </cell>
          <cell r="I5035" t="str">
            <v>M2</v>
          </cell>
          <cell r="J5035" t="str">
            <v>COEFICIENTE DE REPRESENTATIVIDADE</v>
          </cell>
          <cell r="K5035" t="str">
            <v>83,02</v>
          </cell>
        </row>
        <row r="5036">
          <cell r="G5036">
            <v>89486</v>
          </cell>
          <cell r="H5036" t="str">
            <v>ALVENARIA DE BLOCOS DE CONCRETO ESTRUTURAL 14X19X29 CM, (ESPESSURA 14 CM), FBK = 4,5 MPA, PARA PAREDES COM ÁREA LÍQUIDA MAIOR OU IGUAL A 6M², COM VÃOS, UTILIZANDO COLHER DE PEDREIRO. AF_12/2014</v>
          </cell>
          <cell r="I5036" t="str">
            <v>M2</v>
          </cell>
          <cell r="J5036" t="str">
            <v>COEFICIENTE DE REPRESENTATIVIDADE</v>
          </cell>
          <cell r="K5036" t="str">
            <v>77,73</v>
          </cell>
        </row>
        <row r="5037">
          <cell r="G5037">
            <v>89487</v>
          </cell>
          <cell r="H5037" t="str">
            <v>ALVENARIA DE BLOCOS DE CONCRETO ESTRUTURAL 14X19X29 CM, (ESPESSURA 14 CM) FBK = 14,0 MPA, PARA PAREDES COM ÁREA LÍQUIDA MENOR QUE 6M², COM VÃOS, UTILIZANDO COLHER DE PEDREIRO. AF_12/2014</v>
          </cell>
          <cell r="I5037" t="str">
            <v>M2</v>
          </cell>
          <cell r="J5037" t="str">
            <v>COEFICIENTE DE REPRESENTATIVIDADE</v>
          </cell>
          <cell r="K5037" t="str">
            <v>106,77</v>
          </cell>
        </row>
        <row r="5038">
          <cell r="G5038">
            <v>89488</v>
          </cell>
          <cell r="H5038" t="str">
            <v>ALVENARIA DE BLOCOS DE CONCRETO ESTRUTURAL 14X19X29 CM, (ESPESSURA 14 CM) FBK = 14,0 MPA, PARA PAREDES COM ÁREA LÍQUIDA MAIOR OU IGUAL A 6M², COM VÃOS, UTILIZANDO COLHER DE PEDREIRO. AF_12/2014</v>
          </cell>
          <cell r="I5038" t="str">
            <v>M2</v>
          </cell>
          <cell r="J5038" t="str">
            <v>COEFICIENTE DE REPRESENTATIVIDADE</v>
          </cell>
          <cell r="K5038" t="str">
            <v>100,58</v>
          </cell>
        </row>
        <row r="5039">
          <cell r="G5039">
            <v>91815</v>
          </cell>
          <cell r="H5039" t="str">
            <v>(COMPOSIÇÃO REPRESENTATIVA) DE ALVENARIA DE BLOCOS DE CONCRETO ESTRUTURAL 14X19X39 CM, (ESPESSURA 14 CM), FBK = 4,5 MPA, UTILIZANDO PALHETA, PARA EDIFICAÇÃO HABITACIONAL. AF_10/2015</v>
          </cell>
          <cell r="I5039" t="str">
            <v>M2</v>
          </cell>
          <cell r="J5039" t="str">
            <v>COEFICIENTE DE REPRESENTATIVIDADE</v>
          </cell>
          <cell r="K5039" t="str">
            <v>57,15</v>
          </cell>
        </row>
        <row r="5040">
          <cell r="G5040">
            <v>91816</v>
          </cell>
          <cell r="H5040" t="str">
            <v>COMPOSIÇÃO REPRESENTATIVA DE SERVIÇOS DE ALVENARIA DE BLOCOS DE CONCRETO ESTRUTURAL 14X19X29 CM, (ESPESSURA 14 CM), FBK = 4,5 MPA, UTILIZANDO PALHETA, PARA EDIFICAÇÃO HABITACIONAL. AF_10/2015</v>
          </cell>
          <cell r="I5040" t="str">
            <v>M2</v>
          </cell>
          <cell r="J5040" t="str">
            <v>COEFICIENTE DE REPRESENTATIVIDADE</v>
          </cell>
          <cell r="K5040" t="str">
            <v>65,96</v>
          </cell>
        </row>
        <row r="5041">
          <cell r="G5041">
            <v>72139</v>
          </cell>
          <cell r="H5041" t="str">
            <v>BLOCOS DE VIDRO TIPO CANELADO 19X19X8CM, ASSENTADO COM ARGAMASSA TRACO 1:3 (CIMENTO E AREIA GROSSA) PREPARO MECANICO, COM REJUNTAMENTO EM CIMENTO BRANCO E BARRAS DE ACO</v>
          </cell>
          <cell r="I5041" t="str">
            <v>M2</v>
          </cell>
          <cell r="J5041" t="str">
            <v>COEFICIENTE DE REPRESENTATIVIDADE</v>
          </cell>
          <cell r="K5041" t="str">
            <v>534,74</v>
          </cell>
        </row>
        <row r="5042">
          <cell r="G5042">
            <v>72175</v>
          </cell>
          <cell r="H5042" t="str">
            <v>BLOCOS DE VIDRO TIPO XADREZ 20X20X10CM, ASSENTADO COM ARGAMASSA TRACO 1:3 (CIMENTO E AREIA GROSSA) PREPARO MECANICO, COM REJUNTAMENTO EM CIMENTO BRANCO E BARRAS DE ACO</v>
          </cell>
          <cell r="I5042" t="str">
            <v>M2</v>
          </cell>
          <cell r="J5042" t="str">
            <v>COEFICIENTE DE REPRESENTATIVIDADE</v>
          </cell>
          <cell r="K5042" t="str">
            <v>538,99</v>
          </cell>
        </row>
        <row r="5043">
          <cell r="G5043">
            <v>72176</v>
          </cell>
          <cell r="H5043" t="str">
            <v>BLOCOS DE VIDRO TIPO XADREZ 20X10X8CM, ASSENTADO COM ARGAMASSA TRACO 1:3 (CIMENTO E AREIA GROSSA) PREPARO MECANICO, COM REJUNTAMENTO EM CIMENTO BRANCO E BARRAS DE ACO</v>
          </cell>
          <cell r="I5043" t="str">
            <v>M2</v>
          </cell>
          <cell r="J5043" t="str">
            <v>COEFICIENTE DE REPRESENTATIVIDADE</v>
          </cell>
          <cell r="K5043" t="str">
            <v>543,24</v>
          </cell>
        </row>
        <row r="5044">
          <cell r="G5044">
            <v>72178</v>
          </cell>
          <cell r="H5044" t="str">
            <v>RETIRADA DE DIVISORIAS EM CHAPAS DE MADEIRA, COM MONTANTES METALICOS</v>
          </cell>
          <cell r="I5044" t="str">
            <v>M2</v>
          </cell>
          <cell r="J5044" t="str">
            <v>COEFICIENTE DE REPRESENTATIVIDADE</v>
          </cell>
          <cell r="K5044" t="str">
            <v>22,60</v>
          </cell>
        </row>
        <row r="5045">
          <cell r="G5045">
            <v>72179</v>
          </cell>
          <cell r="H5045" t="str">
            <v>RECOLOCACAO DE PLACAS DIVISORIAS DE GRANILITE, CONSIDERANDO REAPROVEITAMENTO DO MATERIAL</v>
          </cell>
          <cell r="I5045" t="str">
            <v>M2</v>
          </cell>
          <cell r="J5045" t="str">
            <v>COLETADO</v>
          </cell>
          <cell r="K5045" t="str">
            <v>44,40</v>
          </cell>
        </row>
        <row r="5046">
          <cell r="G5046">
            <v>72180</v>
          </cell>
          <cell r="H5046" t="str">
            <v>RECOLOCACAO DE DIVISORIAS TIPO CHAPAS OU TABUAS, EXCLUSIVE ENTARUGAMENTO, CONSIDERANDO REAPROVEITAMENTO DO MATERIAL</v>
          </cell>
          <cell r="I5046" t="str">
            <v>M2</v>
          </cell>
          <cell r="J5046" t="str">
            <v>COEFICIENTE DE REPRESENTATIVIDADE</v>
          </cell>
          <cell r="K5046" t="str">
            <v>14,14</v>
          </cell>
        </row>
        <row r="5047">
          <cell r="G5047">
            <v>72181</v>
          </cell>
          <cell r="H5047" t="str">
            <v>RECOLOCACAO DE DIVISORIAS TIPO CHAPAS OU TABUAS, INCLUSIVE ENTARUGAMENTO, CONSIDERANDO REAPROVEITAMENTO DO MATERIAL</v>
          </cell>
          <cell r="I5047" t="str">
            <v>M2</v>
          </cell>
          <cell r="J5047" t="str">
            <v>COEFICIENTE DE REPRESENTATIVIDADE</v>
          </cell>
          <cell r="K5047" t="str">
            <v>28,75</v>
          </cell>
        </row>
        <row r="5048">
          <cell r="G5048" t="str">
            <v>73774/1</v>
          </cell>
          <cell r="H5048" t="str">
            <v>DIVISORIA EM MARMORITE ESPESSURA 35MM, CHUMBAMENTO NO PISO E PAREDE COM ARGAMASSA DE CIMENTO E AREIA, POLIMENTO MANUAL, EXCLUSIVE FERRAGENS</v>
          </cell>
          <cell r="I5048" t="str">
            <v>M2</v>
          </cell>
          <cell r="J5048" t="str">
            <v>ATRIBUÍDO SÃO PAULO</v>
          </cell>
          <cell r="K5048" t="str">
            <v>262,45</v>
          </cell>
        </row>
        <row r="5049">
          <cell r="G5049" t="str">
            <v>73909/1</v>
          </cell>
          <cell r="H5049" t="str">
            <v>DIVISORIA EM MADEIRA COMPENSADA RESINADA ESPESSURA 6MM, ESTRUTURADA EM MADEIRA DE LEI 3"X3"</v>
          </cell>
          <cell r="I5049" t="str">
            <v>M2</v>
          </cell>
          <cell r="J5049" t="str">
            <v>COEFICIENTE DE REPRESENTATIVIDADE</v>
          </cell>
          <cell r="K5049" t="str">
            <v>187,40</v>
          </cell>
        </row>
        <row r="5050">
          <cell r="G5050" t="str">
            <v>74229/1</v>
          </cell>
          <cell r="H5050" t="str">
            <v>DIVISORIA EM MARMORE BRANCO POLIDO, ESPESSURA 3 CM, ASSENTADO COM ARGAMASSA TRACO 1:4 (CIMENTO E AREIA), ARREMATE COM CIMENTO BRANCO, EXCLUSIVE FERRAGENS</v>
          </cell>
          <cell r="I5050" t="str">
            <v>M2</v>
          </cell>
          <cell r="J5050" t="str">
            <v>ATRIBUÍDO SÃO PAULO</v>
          </cell>
          <cell r="K5050" t="str">
            <v>581,02</v>
          </cell>
        </row>
        <row r="5051">
          <cell r="G5051">
            <v>79627</v>
          </cell>
          <cell r="H5051" t="str">
            <v>DIVISORIA EM GRANITO BRANCO POLIDO, ESP = 3CM, ASSENTADO COM ARGAMASSA TRACO 1:4, ARREMATE EM CIMENTO BRANCO, EXCLUSIVE FERRAGENS</v>
          </cell>
          <cell r="I5051" t="str">
            <v>M2</v>
          </cell>
          <cell r="J5051" t="str">
            <v>ATRIBUÍDO SÃO PAULO</v>
          </cell>
          <cell r="K5051" t="str">
            <v>591,07</v>
          </cell>
        </row>
        <row r="5052">
          <cell r="G5052">
            <v>96358</v>
          </cell>
          <cell r="H5052" t="str">
            <v>PAREDE COM PLACAS DE GESSO ACARTONADO (DRYWALL), PARA USO INTERNO, COM DUAS FACES SIMPLES E ESTRUTURA METÁLICA COM GUIAS SIMPLES, SEM VÃOS. AF_06/2017_P</v>
          </cell>
          <cell r="I5052" t="str">
            <v>M2</v>
          </cell>
          <cell r="J5052" t="str">
            <v>ATRIBUÍDO SÃO PAULO</v>
          </cell>
          <cell r="K5052" t="str">
            <v>79,05</v>
          </cell>
        </row>
        <row r="5053">
          <cell r="G5053">
            <v>96359</v>
          </cell>
          <cell r="H5053" t="str">
            <v>PAREDE COM PLACAS DE GESSO ACARTONADO (DRYWALL), PARA USO INTERNO, COM DUAS FACES SIMPLES E ESTRUTURA METÁLICA COM GUIAS SIMPLES, COM VÃOS AF_06/2017_P</v>
          </cell>
          <cell r="I5053" t="str">
            <v>M2</v>
          </cell>
          <cell r="J5053" t="str">
            <v>ATRIBUÍDO SÃO PAULO</v>
          </cell>
          <cell r="K5053" t="str">
            <v>86,80</v>
          </cell>
        </row>
        <row r="5054">
          <cell r="G5054">
            <v>96360</v>
          </cell>
          <cell r="H5054" t="str">
            <v>PAREDE COM PLACAS DE GESSO ACARTONADO (DRYWALL), PARA USO INTERNO, COM DUAS FACES SIMPLES E ESTRUTURA METÁLICA COM GUIAS DUPLAS, SEM VÃOS. AF_06/2017_P</v>
          </cell>
          <cell r="I5054" t="str">
            <v>M2</v>
          </cell>
          <cell r="J5054" t="str">
            <v>ATRIBUÍDO SÃO PAULO</v>
          </cell>
          <cell r="K5054" t="str">
            <v>100,03</v>
          </cell>
        </row>
        <row r="5055">
          <cell r="G5055">
            <v>96361</v>
          </cell>
          <cell r="H5055" t="str">
            <v>PAREDE COM PLACAS DE GESSO ACARTONADO (DRYWALL), PARA USO INTERNO, COM DUAS FACES SIMPLES E ESTRUTURA METÁLICA COM GUIAS DUPLAS, COM VÃOS. AF_06/2017_P</v>
          </cell>
          <cell r="I5055" t="str">
            <v>M2</v>
          </cell>
          <cell r="J5055" t="str">
            <v>ATRIBUÍDO SÃO PAULO</v>
          </cell>
          <cell r="K5055" t="str">
            <v>115,18</v>
          </cell>
        </row>
        <row r="5056">
          <cell r="G5056">
            <v>96362</v>
          </cell>
          <cell r="H5056" t="str">
            <v>PAREDE COM PLACAS DE GESSO ACARTONADO (DRYWALL), PARA USO INTERNO, COM UMA FACE SIMPLES E OUTRA FACE DUPLA E ESTRUTURA METÁLICA COM GUIAS SIMPLES, SEM VÃOS. AF_06/2017_P</v>
          </cell>
          <cell r="I5056" t="str">
            <v>M2</v>
          </cell>
          <cell r="J5056" t="str">
            <v>ATRIBUÍDO SÃO PAULO</v>
          </cell>
          <cell r="K5056" t="str">
            <v>104,76</v>
          </cell>
        </row>
        <row r="5057">
          <cell r="G5057">
            <v>96363</v>
          </cell>
          <cell r="H5057" t="str">
            <v>PAREDE COM PLACAS DE GESSO ACARTONADO (DRYWALL), PARA USO INTERNO, COM UMA FACE SIMPLES E OUTRA FACE DUPLA E ESTRUTURA METÁLICA COM GUIAS SIMPLES, COM VÃOS. AF_06/2017_P</v>
          </cell>
          <cell r="I5057" t="str">
            <v>M2</v>
          </cell>
          <cell r="J5057" t="str">
            <v>ATRIBUÍDO SÃO PAULO</v>
          </cell>
          <cell r="K5057" t="str">
            <v>112,73</v>
          </cell>
        </row>
        <row r="5058">
          <cell r="G5058">
            <v>96364</v>
          </cell>
          <cell r="H5058" t="str">
            <v>PAREDE COM PLACAS DE GESSO ACARTONADO (DRYWALL), PARA USO INTERNO COM UMA FACE SIMPLES E OUTRA FACE DUPLA E ESTRUTURA METÁLICA COM GUIAS DUPLAS, SEM VÃOS. AF_06/2017_P</v>
          </cell>
          <cell r="I5058" t="str">
            <v>M2</v>
          </cell>
          <cell r="J5058" t="str">
            <v>ATRIBUÍDO SÃO PAULO</v>
          </cell>
          <cell r="K5058" t="str">
            <v>125,74</v>
          </cell>
        </row>
        <row r="5059">
          <cell r="G5059">
            <v>96365</v>
          </cell>
          <cell r="H5059" t="str">
            <v>PAREDE COM PLACAS DE GESSO ACARTONADO (DRYWALL), PARA USO INTERNO, COM UMA FACE SIMPLES E OUTRA FACE DUPLA E   ESTRUTURA METÁLICA COM GUIAS DUPLAS, COM VÃOS. AF_06/2017_P</v>
          </cell>
          <cell r="I5059" t="str">
            <v>M2</v>
          </cell>
          <cell r="J5059" t="str">
            <v>ATRIBUÍDO SÃO PAULO</v>
          </cell>
          <cell r="K5059" t="str">
            <v>141,10</v>
          </cell>
        </row>
        <row r="5060">
          <cell r="G5060">
            <v>96366</v>
          </cell>
          <cell r="H5060" t="str">
            <v>PAREDE COM PLACAS DE GESSO ACARTONADO (DRYWALL), PARA USO INTERNO, COM DUAS FACES DUPLAS E ESTRUTURA METÁLICA COM GUIAS SIMPLES, SEM VÃOS. AF_06/2017_P</v>
          </cell>
          <cell r="I5060" t="str">
            <v>M2</v>
          </cell>
          <cell r="J5060" t="str">
            <v>ATRIBUÍDO SÃO PAULO</v>
          </cell>
          <cell r="K5060" t="str">
            <v>130,45</v>
          </cell>
        </row>
        <row r="5061">
          <cell r="G5061">
            <v>96367</v>
          </cell>
          <cell r="H5061" t="str">
            <v>PAREDE COM PLACAS DE GESSO ACARTONADO (DRYWALL), PARA USO INTERNO, COM DUAS FACES DUPLAS E ESTRUTURA METÁLICA COM GUIAS SIMPLES, COM VÃOS. AF_06/2017_P</v>
          </cell>
          <cell r="I5061" t="str">
            <v>M2</v>
          </cell>
          <cell r="J5061" t="str">
            <v>ATRIBUÍDO SÃO PAULO</v>
          </cell>
          <cell r="K5061" t="str">
            <v>138,65</v>
          </cell>
        </row>
        <row r="5062">
          <cell r="G5062">
            <v>96368</v>
          </cell>
          <cell r="H5062" t="str">
            <v>PAREDE COM PLACAS DE GESSO ACARTONADO (DRYWALL), PARA USO INTERNO COM DUAS FACES DUPLAS E ESTRUTURA METÁLICA COM GUIAS DUPLAS, SEM VÃOS. AF_06/2017</v>
          </cell>
          <cell r="I5062" t="str">
            <v>M2</v>
          </cell>
          <cell r="J5062" t="str">
            <v>ATRIBUÍDO SÃO PAULO</v>
          </cell>
          <cell r="K5062" t="str">
            <v>151,43</v>
          </cell>
        </row>
        <row r="5063">
          <cell r="G5063">
            <v>96369</v>
          </cell>
          <cell r="H5063" t="str">
            <v>PAREDE COM PLACAS DE GESSO ACARTONADO (DRYWALL), PARA USO INTERNO, COM DUAS FACES DUPLAS E ESTRUTURA METÁLICA COM GUIAS DUPLAS, COM VÃOS. AF_06/2017_P</v>
          </cell>
          <cell r="I5063" t="str">
            <v>M2</v>
          </cell>
          <cell r="J5063" t="str">
            <v>ATRIBUÍDO SÃO PAULO</v>
          </cell>
          <cell r="K5063" t="str">
            <v>167,02</v>
          </cell>
        </row>
        <row r="5064">
          <cell r="G5064">
            <v>96370</v>
          </cell>
          <cell r="H5064" t="str">
            <v>PAREDE COM PLACAS DE GESSO ACARTONADO (DRYWALL), PARA USO INTERNO, COM UMA FACE SIMPLES E ESTRUTURA METÁLICA COM GUIAS SIMPLES, SEM VÃOS. AF_06/2017_P</v>
          </cell>
          <cell r="I5064" t="str">
            <v>M2</v>
          </cell>
          <cell r="J5064" t="str">
            <v>ATRIBUÍDO SÃO PAULO</v>
          </cell>
          <cell r="K5064" t="str">
            <v>50,37</v>
          </cell>
        </row>
        <row r="5065">
          <cell r="G5065">
            <v>96371</v>
          </cell>
          <cell r="H5065" t="str">
            <v>PAREDE COM PLACAS DE GESSO ACARTONADO (DRYWALL), PARA USO INTERNO, COM UMA FACE SIMPLES E ESTRUTURA METÁLICA COM GUIAS SIMPLES, COM VÃOS. AF_06/2017_P</v>
          </cell>
          <cell r="I5065" t="str">
            <v>M2</v>
          </cell>
          <cell r="J5065" t="str">
            <v>ATRIBUÍDO SÃO PAULO</v>
          </cell>
          <cell r="K5065" t="str">
            <v>57,98</v>
          </cell>
        </row>
        <row r="5066">
          <cell r="G5066">
            <v>96372</v>
          </cell>
          <cell r="H5066" t="str">
            <v>INSTALAÇÃO DE ISOLAMENTO COM LÃ DE ROCHA EM PAREDES DRYWALL. AF_06/2017</v>
          </cell>
          <cell r="I5066" t="str">
            <v>M2</v>
          </cell>
          <cell r="J5066" t="str">
            <v>ATRIBUÍDO SÃO PAULO</v>
          </cell>
          <cell r="K5066" t="str">
            <v>22,30</v>
          </cell>
        </row>
        <row r="5067">
          <cell r="G5067">
            <v>96373</v>
          </cell>
          <cell r="H5067" t="str">
            <v>INSTALAÇÃO DE REFORÇO METÁLICO EM PAREDE DRYWALL. AF_06/2017</v>
          </cell>
          <cell r="I5067" t="str">
            <v>M</v>
          </cell>
          <cell r="J5067" t="str">
            <v>ATRIBUÍDO SÃO PAULO</v>
          </cell>
          <cell r="K5067" t="str">
            <v>7,49</v>
          </cell>
        </row>
        <row r="5068">
          <cell r="G5068">
            <v>96374</v>
          </cell>
          <cell r="H5068" t="str">
            <v>INSTALAÇÃO DE REFORÇO DE MADEIRA EM PAREDE DRYWALL. AF_06/2017</v>
          </cell>
          <cell r="I5068" t="str">
            <v>M</v>
          </cell>
          <cell r="J5068" t="str">
            <v>ATRIBUÍDO SÃO PAULO</v>
          </cell>
          <cell r="K5068" t="str">
            <v>16,42</v>
          </cell>
        </row>
        <row r="5069">
          <cell r="G5069" t="str">
            <v>73863/1</v>
          </cell>
          <cell r="H5069" t="str">
            <v>ALVENARIA COM BLOCOS DE CONCRETO CELULAR 10X30X60CM, ESPESSURA 10CM, ASSENTADOS COM ARGAMASSA TRACO 1:2:9 (CIMENTO, CAL E AREIA) PREPARO MANUAL</v>
          </cell>
          <cell r="I5069" t="str">
            <v>M2</v>
          </cell>
          <cell r="J5069" t="str">
            <v>ATRIBUÍDO SÃO PAULO</v>
          </cell>
          <cell r="K5069" t="str">
            <v>58,34</v>
          </cell>
        </row>
        <row r="5070">
          <cell r="G5070" t="str">
            <v>73863/2</v>
          </cell>
          <cell r="H5070" t="str">
            <v>ALVENARIA COM BLOCOS DE CONCRETO CELULAR 20X30X60CM, ESPESSURA 20CM, ASSENTADOS COM ARGAMASSA TRACO 1:2:9 (CIMENTO, CAL E AREIA) PREPARO MANUAL</v>
          </cell>
          <cell r="I5070" t="str">
            <v>M2</v>
          </cell>
          <cell r="J5070" t="str">
            <v>ATRIBUÍDO SÃO PAULO</v>
          </cell>
          <cell r="K5070" t="str">
            <v>119,50</v>
          </cell>
        </row>
        <row r="5071">
          <cell r="G5071" t="str">
            <v>73790/2</v>
          </cell>
          <cell r="H5071" t="str">
            <v>REASSENTAMENTO DE PARALELEPIPEDO SOBRE COLCHAO DE PO DE PEDRA ESPESSURA 10CM, REJUNTADO COM BETUME E PEDRISCO, CONSIDERANDO APROVEITAMENTO DO PARALELEPIPEDO</v>
          </cell>
          <cell r="I5071" t="str">
            <v>M2</v>
          </cell>
          <cell r="J5071" t="str">
            <v>COEFICIENTE DE REPRESENTATIVIDADE</v>
          </cell>
          <cell r="K5071" t="str">
            <v>52,43</v>
          </cell>
        </row>
        <row r="5072">
          <cell r="G5072" t="str">
            <v>73790/4</v>
          </cell>
          <cell r="H5072" t="str">
            <v>REASSENTAMENTO DE PARALELEPIPEDO SOBRE COLCHAO DE PO DE PEDRA ESPESSURA 10CM, REJUNTADO COM ARGAMASSA TRACO 1:3 (CIMENTO E AREIA), CONSIDERANDO APROVEITAMENTO DO PARALELEPIPEDO</v>
          </cell>
          <cell r="I5072" t="str">
            <v>M2</v>
          </cell>
          <cell r="J5072" t="str">
            <v>COEFICIENTE DE REPRESENTATIVIDADE</v>
          </cell>
          <cell r="K5072" t="str">
            <v>40,00</v>
          </cell>
        </row>
        <row r="5073">
          <cell r="G5073">
            <v>83694</v>
          </cell>
          <cell r="H5073" t="str">
            <v>RECOMPOSICAO DE PAVIMENTACAO TIPO BLOKRET SOBRE COLCHAO DE AREIA COM REAPROVEITAMENTO DE MATERIAL</v>
          </cell>
          <cell r="I5073" t="str">
            <v>M2</v>
          </cell>
          <cell r="J5073" t="str">
            <v>COEFICIENTE DE REPRESENTATIVIDADE</v>
          </cell>
          <cell r="K5073" t="str">
            <v>14,47</v>
          </cell>
        </row>
        <row r="5074">
          <cell r="G5074" t="str">
            <v>83695/1</v>
          </cell>
          <cell r="H5074" t="str">
            <v>REJUNTAMENTO PAVIMENTACAO PARALELEPIPEDO BETUME CASCALH INCL MATERIAIS</v>
          </cell>
          <cell r="I5074" t="str">
            <v>M2</v>
          </cell>
          <cell r="J5074" t="str">
            <v>COEFICIENTE DE REPRESENTATIVIDADE</v>
          </cell>
          <cell r="K5074" t="str">
            <v>26,30</v>
          </cell>
        </row>
        <row r="5075">
          <cell r="G5075">
            <v>83771</v>
          </cell>
          <cell r="H5075" t="str">
            <v>RECOMPOSICAO DE REVESTIMENTO PRIMARIO MEDIDO P/ VOLUME COMPACTADO</v>
          </cell>
          <cell r="I5075" t="str">
            <v>M3</v>
          </cell>
          <cell r="J5075" t="str">
            <v>ATRIBUÍDO SÃO PAULO</v>
          </cell>
          <cell r="K5075" t="str">
            <v>6,50</v>
          </cell>
        </row>
        <row r="5076">
          <cell r="G5076">
            <v>100576</v>
          </cell>
          <cell r="H5076" t="str">
            <v>REGULARIZAÇÃO E COMPACTAÇÃO DE SUBLEITO DE SOLO  PREDOMINANTEMENTE ARGILOSO. AF_11/2019</v>
          </cell>
          <cell r="I5076" t="str">
            <v>M2</v>
          </cell>
          <cell r="J5076" t="str">
            <v>ATRIBUÍDO SÃO PAULO</v>
          </cell>
          <cell r="K5076" t="str">
            <v>1,24</v>
          </cell>
        </row>
        <row r="5077">
          <cell r="G5077">
            <v>100577</v>
          </cell>
          <cell r="H5077" t="str">
            <v>REGULARIZAÇÃO E COMPACTAÇÃO DE SUBLEITO DE SOLO PREDOMINANTEMENTE ARENOSO. AF_11/2019</v>
          </cell>
          <cell r="I5077" t="str">
            <v>M2</v>
          </cell>
          <cell r="J5077" t="str">
            <v>ATRIBUÍDO SÃO PAULO</v>
          </cell>
          <cell r="K5077" t="str">
            <v>0,60</v>
          </cell>
        </row>
        <row r="5078">
          <cell r="G5078">
            <v>96388</v>
          </cell>
          <cell r="H5078" t="str">
            <v>EXECUÇÃO E COMPACTAÇÃO DE BASE E OU SUB BASE PARA PAVIMENTAÇÃO DE SOLOS DE COMPORTAMENTO LATERÍTICO (ARENOSO) - EXCLUSIVE SOLO, ESCAVAÇÃO, CARGA E TRANSPORTE. AF_11/2019</v>
          </cell>
          <cell r="I5078" t="str">
            <v>M3</v>
          </cell>
          <cell r="J5078" t="str">
            <v>ATRIBUÍDO SÃO PAULO</v>
          </cell>
          <cell r="K5078" t="str">
            <v>5,93</v>
          </cell>
        </row>
        <row r="5079">
          <cell r="G5079">
            <v>96389</v>
          </cell>
          <cell r="H5079" t="str">
            <v>EXECUÇÃO E COMPACTAÇÃO DE BASE E OU SUB BASE PARA PAVIMENTAÇÃO DE SOLO (PREDOMINANTEMENTE ARENOSO) COM CIMENTO (TEOR DE 2%) - EXCLUSIVE SOLO, ESCAVAÇÃO, CARGA E TRANSPORTE. AF_11/2019</v>
          </cell>
          <cell r="I5079" t="str">
            <v>M3</v>
          </cell>
          <cell r="J5079" t="str">
            <v>ATRIBUÍDO SÃO PAULO</v>
          </cell>
          <cell r="K5079" t="str">
            <v>32,66</v>
          </cell>
        </row>
        <row r="5080">
          <cell r="G5080">
            <v>96390</v>
          </cell>
          <cell r="H5080" t="str">
            <v>EXECUÇÃO E COMPACTAÇÃO DE BASE E OU SUB BASE PARA PAVIMENTAÇÃO DE SOLO (PREDOMINANTEMENTE ARENOSO) COM CIMENTO (TEOR DE 4%) - EXCLUSIVE SOLO, ESCAVAÇÃO, CARGA E TRANSPORTE. AF_11/2019</v>
          </cell>
          <cell r="I5080" t="str">
            <v>M3</v>
          </cell>
          <cell r="J5080" t="str">
            <v>ATRIBUÍDO SÃO PAULO</v>
          </cell>
          <cell r="K5080" t="str">
            <v>53,56</v>
          </cell>
        </row>
        <row r="5081">
          <cell r="G5081">
            <v>96391</v>
          </cell>
          <cell r="H5081" t="str">
            <v>EXECUÇÃO E COMPACTAÇÃO DE BASE E OU SUB BASE PARA PAVIMENTAÇÃO DE SOLO (PREDOMINANTEMENTE ARENOSO) COM CIMENTO (TEOR DE 6%) - EXCLUSIVE SOLO, ESCAVAÇÃO, CARGA E TRANSPORTE. AF_11/2019</v>
          </cell>
          <cell r="I5081" t="str">
            <v>M3</v>
          </cell>
          <cell r="J5081" t="str">
            <v>ATRIBUÍDO SÃO PAULO</v>
          </cell>
          <cell r="K5081" t="str">
            <v>75,38</v>
          </cell>
        </row>
        <row r="5082">
          <cell r="G5082">
            <v>96392</v>
          </cell>
          <cell r="H5082" t="str">
            <v>EXECUÇÃO E COMPACTAÇÃO DE BASE E OU SUB BASE PARA PAVIMENTAÇÃO DE SOLO (PREDOMINANTEMENTE ARENOSO) COM CIMENTO (TEOR DE 8%) - EXCLUSIVE SOLO, ESCAVAÇÃO, CARGA E TRANSPORTE. AF_11/2019</v>
          </cell>
          <cell r="I5082" t="str">
            <v>M3</v>
          </cell>
          <cell r="J5082" t="str">
            <v>ATRIBUÍDO SÃO PAULO</v>
          </cell>
          <cell r="K5082" t="str">
            <v>96,48</v>
          </cell>
        </row>
        <row r="5083">
          <cell r="G5083">
            <v>96396</v>
          </cell>
          <cell r="H5083" t="str">
            <v>EXECUÇÃO E COMPACTAÇÃO DE BASE E OU SUB BASE PARA PAVIMENTAÇÃO DE BRITA GRADUADA SIMPLES - EXCLUSIVE CARGA E TRANSPORTE. AF_11/2019</v>
          </cell>
          <cell r="I5083" t="str">
            <v>M3</v>
          </cell>
          <cell r="J5083" t="str">
            <v>ATRIBUÍDO SÃO PAULO</v>
          </cell>
          <cell r="K5083" t="str">
            <v>137,79</v>
          </cell>
        </row>
        <row r="5084">
          <cell r="G5084">
            <v>96397</v>
          </cell>
          <cell r="H5084" t="str">
            <v>EXECUÇÃO E COMPACTAÇÃO DE BASE E OU SUB BASE PARA PAVIMENTAÇÃO DE BRITA GRADUADA SIMPLES TRATADA COM CIMENTO - EXCLUSIVE CARGA E TRANSPORTE. AF_11/2019</v>
          </cell>
          <cell r="I5084" t="str">
            <v>M3</v>
          </cell>
          <cell r="J5084" t="str">
            <v>ATRIBUÍDO SÃO PAULO</v>
          </cell>
          <cell r="K5084" t="str">
            <v>176,63</v>
          </cell>
        </row>
        <row r="5085">
          <cell r="G5085">
            <v>96398</v>
          </cell>
          <cell r="H5085" t="str">
            <v>EXECUÇÃO E COMPACTAÇÃO DE BASE E OU SUB BASE PARA PAVIMENTAÇÃO DE CONCRETO COMPACTADO COM ROLO - EXCLUSIVE CARGA E TRANSPORTE. AF_11/2019</v>
          </cell>
          <cell r="I5085" t="str">
            <v>M3</v>
          </cell>
          <cell r="J5085" t="str">
            <v>ATRIBUÍDO SÃO PAULO</v>
          </cell>
          <cell r="K5085" t="str">
            <v>229,74</v>
          </cell>
        </row>
        <row r="5086">
          <cell r="G5086">
            <v>96399</v>
          </cell>
          <cell r="H5086" t="str">
            <v>EXECUÇÃO E COMPACTAÇÃO DE BASE E OU SUB BASE PARA PAVIMENTAÇÃO DE PEDRA RACHÃO  - EXCLUSIVE CARGA E TRANSPORTE. AF_11/2019</v>
          </cell>
          <cell r="I5086" t="str">
            <v>M3</v>
          </cell>
          <cell r="J5086" t="str">
            <v>ATRIBUÍDO SÃO PAULO</v>
          </cell>
          <cell r="K5086" t="str">
            <v>99,60</v>
          </cell>
        </row>
        <row r="5087">
          <cell r="G5087">
            <v>96400</v>
          </cell>
          <cell r="H5087" t="str">
            <v>EXECUÇÃO E COMPACTAÇÃO DE BASE E OU SUB BASE PARA PAVIMENTAÇÃO DE MACADAME SECO - EXCLUSIVE CARGA E TRANSPORTE. AF_11/2019</v>
          </cell>
          <cell r="I5087" t="str">
            <v>M3</v>
          </cell>
          <cell r="J5087" t="str">
            <v>ATRIBUÍDO SÃO PAULO</v>
          </cell>
          <cell r="K5087" t="str">
            <v>126,09</v>
          </cell>
        </row>
        <row r="5088">
          <cell r="G5088">
            <v>96401</v>
          </cell>
          <cell r="H5088" t="str">
            <v>EXECUÇÃO DE IMPRIMAÇÃO COM ASFALTO DILUÍDO CM-30. AF_11/2019</v>
          </cell>
          <cell r="I5088" t="str">
            <v>M2</v>
          </cell>
          <cell r="J5088" t="str">
            <v>ATRIBUÍDO SÃO PAULO</v>
          </cell>
          <cell r="K5088" t="str">
            <v>6,50</v>
          </cell>
        </row>
        <row r="5089">
          <cell r="G5089">
            <v>96402</v>
          </cell>
          <cell r="H5089" t="str">
            <v>EXECUÇÃO DE PINTURA DE LIGAÇÃO COM EMULSÃO ASFÁLTICA RR-2C. AF_11/2019</v>
          </cell>
          <cell r="I5089" t="str">
            <v>M2</v>
          </cell>
          <cell r="J5089" t="str">
            <v>ATRIBUÍDO SÃO PAULO</v>
          </cell>
          <cell r="K5089" t="str">
            <v>1,43</v>
          </cell>
        </row>
        <row r="5090">
          <cell r="G5090">
            <v>100564</v>
          </cell>
          <cell r="H5090" t="str">
            <v>EXECUÇÃO E COMPACTAÇÃO DE BASE E OU SUB-BASE PARA PAVIMENTAÇÃO DE SOLO (PREDOMINANTEMENTE ARENOSO) BRITA - 40/60 - EXCLUSIVE SOLO, ESCAVAÇÃO, CARGA E TRANSPORTE. AF_11/2019</v>
          </cell>
          <cell r="I5090" t="str">
            <v>M3</v>
          </cell>
          <cell r="J5090" t="str">
            <v>ATRIBUÍDO SÃO PAULO</v>
          </cell>
          <cell r="K5090" t="str">
            <v>78,03</v>
          </cell>
        </row>
        <row r="5091">
          <cell r="G5091">
            <v>100565</v>
          </cell>
          <cell r="H5091" t="str">
            <v>EXECUÇÃO E COMPACTAÇÃO DE BASE E OU SUB-BASE PARA PAVIMENTAÇÃO DE SOLO (PREDOMINANTEMENTE ARENOSO) BRITA - 50/50 - EXCLUSIVE SOLO, ESCAVAÇÃO, CARGA E TRANSPORTE. AF_11/2019</v>
          </cell>
          <cell r="I5091" t="str">
            <v>M3</v>
          </cell>
          <cell r="J5091" t="str">
            <v>ATRIBUÍDO SÃO PAULO</v>
          </cell>
          <cell r="K5091" t="str">
            <v>67,07</v>
          </cell>
        </row>
        <row r="5092">
          <cell r="G5092">
            <v>100566</v>
          </cell>
          <cell r="H5092" t="str">
            <v>EXECUÇÃO E COMPACTAÇÃO DE BASE E OU SUB-BASE PARA PAVIMENTAÇÃO DE SOLO (PREDOMINANTEMENTE ARENOSO) BRITA - 40/60 COM CIMENTO (TEOR DE 4%) - EXCLUSIVE SOLO, ESCAVAÇÃO, CARGA E TRANSPORTE. AF_11/2019</v>
          </cell>
          <cell r="I5092" t="str">
            <v>M3</v>
          </cell>
          <cell r="J5092" t="str">
            <v>ATRIBUÍDO SÃO PAULO</v>
          </cell>
          <cell r="K5092" t="str">
            <v>120,97</v>
          </cell>
        </row>
        <row r="5093">
          <cell r="G5093">
            <v>100567</v>
          </cell>
          <cell r="H5093" t="str">
            <v>EXECUÇÃO E COMPACTAÇÃO DE BASE E OU SUB-BASE PARA PAVIMENTAÇÃO DE SOLO (PREDOMINANTEMENTE ARENOSO) BRITA - 40/60 COM CIMENTO (TEOR DE 6%) - EXCLUSIVE SOLO, ESCAVAÇÃO, CARGA E TRANSPORTE. AF_11/2019</v>
          </cell>
          <cell r="I5093" t="str">
            <v>M3</v>
          </cell>
          <cell r="J5093" t="str">
            <v>ATRIBUÍDO SÃO PAULO</v>
          </cell>
          <cell r="K5093" t="str">
            <v>141,07</v>
          </cell>
        </row>
        <row r="5094">
          <cell r="G5094">
            <v>100568</v>
          </cell>
          <cell r="H5094" t="str">
            <v>EXECUÇÃO E COMPACTAÇÃO DE BASE E OU SUB-BASE PARA PAVIMENTAÇÃO DE SOLO (PREDOMINANTEMENTE ARENOSO) BRITA - 40/60 COM CIMENTO (TEOR DE 8%) - EXCLUSIVE SOLO, ESCAVAÇÃO, CARGA E TRANSPORTE. AF_11/2019</v>
          </cell>
          <cell r="I5094" t="str">
            <v>M3</v>
          </cell>
          <cell r="J5094" t="str">
            <v>ATRIBUÍDO SÃO PAULO</v>
          </cell>
          <cell r="K5094" t="str">
            <v>160,81</v>
          </cell>
        </row>
        <row r="5095">
          <cell r="G5095">
            <v>100569</v>
          </cell>
          <cell r="H5095" t="str">
            <v>EXECUÇÃO E COMPACTAÇÃO DE BASE E OU SUB-BASE PARA PAVIMENTAÇÃO DE SOLO (PREDOMINANTEMENTE ARENOSO) BRITA - 50/50 COM CIMENTO (TEOR DE 4%)  - EXCLUSIVE SOLO, ESCAVAÇÃO, CARGA E TRANSPORTE. AF_11/2019</v>
          </cell>
          <cell r="I5095" t="str">
            <v>M3</v>
          </cell>
          <cell r="J5095" t="str">
            <v>ATRIBUÍDO SÃO PAULO</v>
          </cell>
          <cell r="K5095" t="str">
            <v>110,41</v>
          </cell>
        </row>
        <row r="5096">
          <cell r="G5096">
            <v>100570</v>
          </cell>
          <cell r="H5096" t="str">
            <v>EXECUÇÃO E COMPACTAÇÃO DE BASE E OU SUB-BASE PARA PAVIMENTAÇÃO DE SOLO (PREDOMINANTEMENTE ARENOSO) BRITA - 50/50 COM CIMENTO (TEOR DE 6%) - EXCLUSIVE SOLO, ESCAVAÇÃO, CARGA E TRANSPORTE. AF_11/2019</v>
          </cell>
          <cell r="I5096" t="str">
            <v>M3</v>
          </cell>
          <cell r="J5096" t="str">
            <v>ATRIBUÍDO SÃO PAULO</v>
          </cell>
          <cell r="K5096" t="str">
            <v>131,93</v>
          </cell>
        </row>
        <row r="5097">
          <cell r="G5097">
            <v>100571</v>
          </cell>
          <cell r="H5097" t="str">
            <v>EXECUÇÃO E COMPACTAÇÃO DE BASE E OU SUB-BASE PARA PAVIMENTAÇÃO DE SOLO (PREDOMINANTEMENTE ARENOSO) BRITA - 50/50 COM CIMENTO (TEOR DE 8%) - EXCLUSIVE SOLO, ESCAVAÇÃO, CARGA E TRANSPORTE. AF_11/2019</v>
          </cell>
          <cell r="I5097" t="str">
            <v>M3</v>
          </cell>
          <cell r="J5097" t="str">
            <v>ATRIBUÍDO SÃO PAULO</v>
          </cell>
          <cell r="K5097" t="str">
            <v>150,73</v>
          </cell>
        </row>
        <row r="5098">
          <cell r="G5098">
            <v>100572</v>
          </cell>
          <cell r="H5098" t="str">
            <v>EXECUÇÃO E COMPACTAÇÃO DE BASE E OU SUB-BASE PARA PAVIMENTAÇÃO DE SOLO (PREDOMINANTEMENTE ARGILOSO) BRITA - 40/60 - EXCLUSIVE SOLO, ESCAVAÇÃO, CARGA E TRANSPORTE. AF_11/2019</v>
          </cell>
          <cell r="I5098" t="str">
            <v>M3</v>
          </cell>
          <cell r="J5098" t="str">
            <v>ATRIBUÍDO SÃO PAULO</v>
          </cell>
          <cell r="K5098" t="str">
            <v>80,85</v>
          </cell>
        </row>
        <row r="5099">
          <cell r="G5099">
            <v>100573</v>
          </cell>
          <cell r="H5099" t="str">
            <v>EXECUÇÃO E COMPACTAÇÃO DE BASE E OU SUB-BASE PARA PAVIMENTAÇÃO DE SOLO (PREDOMINANTEMENTE ARGILOSO) BRITA - 50/50 - EXCLUSIVE SOLO, ESCAVAÇÃO, CARGA E TRANSPORTE. AF_11/2019</v>
          </cell>
          <cell r="I5099" t="str">
            <v>M3</v>
          </cell>
          <cell r="J5099" t="str">
            <v>ATRIBUÍDO SÃO PAULO</v>
          </cell>
          <cell r="K5099" t="str">
            <v>69,89</v>
          </cell>
        </row>
        <row r="5100">
          <cell r="G5100">
            <v>100574</v>
          </cell>
          <cell r="H5100" t="str">
            <v>ESPALHAMENTO DE MATERIAL COM TRATOR DE ESTEIRAS. AF_11/2019</v>
          </cell>
          <cell r="I5100" t="str">
            <v>M3</v>
          </cell>
          <cell r="J5100" t="str">
            <v>ATRIBUÍDO SÃO PAULO</v>
          </cell>
          <cell r="K5100" t="str">
            <v>0,80</v>
          </cell>
        </row>
        <row r="5101">
          <cell r="G5101">
            <v>100575</v>
          </cell>
          <cell r="H5101" t="str">
            <v>REGULARIZAÇÃO DE SUPERFÍCIES COM MOTONIVELADORA. AF_11/2019</v>
          </cell>
          <cell r="I5101" t="str">
            <v>M2</v>
          </cell>
          <cell r="J5101" t="str">
            <v>ATRIBUÍDO SÃO PAULO</v>
          </cell>
          <cell r="K5101" t="str">
            <v>0,06</v>
          </cell>
        </row>
        <row r="5102">
          <cell r="G5102">
            <v>72799</v>
          </cell>
          <cell r="H5102" t="str">
            <v>PAVIMENTO EM PARALELEPIPEDO SOBRE COLCHAO DE AREIA REJUNTADO COM ARGAMASSA DE CIMENTO E AREIA NO TRAÇO 1:3 (PEDRAS PEQUENAS 30 A 35 PECAS POR M2)</v>
          </cell>
          <cell r="I5102" t="str">
            <v>M2</v>
          </cell>
          <cell r="J5102" t="str">
            <v>ATRIBUÍDO SÃO PAULO</v>
          </cell>
          <cell r="K5102" t="str">
            <v>74,62</v>
          </cell>
        </row>
        <row r="5103">
          <cell r="G5103">
            <v>92391</v>
          </cell>
          <cell r="H5103" t="str">
            <v>EXECUÇÃO DE PAVIMENTO EM PISO INTERTRAVADO, COM BLOCO PISOGRAMA DE 35 X 25 CM, ESPESSURA 6 CM. AF_12/2015</v>
          </cell>
          <cell r="I5103" t="str">
            <v>M2</v>
          </cell>
          <cell r="J5103" t="str">
            <v>ATRIBUÍDO SÃO PAULO</v>
          </cell>
          <cell r="K5103" t="str">
            <v>62,09</v>
          </cell>
        </row>
        <row r="5104">
          <cell r="G5104">
            <v>92392</v>
          </cell>
          <cell r="H5104" t="str">
            <v>EXECUÇÃO DE PAVIMENTO EM PISO INTERTRAVADO, COM BLOCO PISOGRAMA DE 35 X 25 CM, ESPESSURA 8 CM. AF_12/2015</v>
          </cell>
          <cell r="I5104" t="str">
            <v>M2</v>
          </cell>
          <cell r="J5104" t="str">
            <v>ATRIBUÍDO SÃO PAULO</v>
          </cell>
          <cell r="K5104" t="str">
            <v>65,17</v>
          </cell>
        </row>
        <row r="5105">
          <cell r="G5105">
            <v>92393</v>
          </cell>
          <cell r="H5105" t="str">
            <v>EXECUÇÃO DE PAVIMENTO EM PISO INTERTRAVADO, COM BLOCO SEXTAVADO DE 25 X 25 CM, ESPESSURA 6 CM. AF_12/2015</v>
          </cell>
          <cell r="I5105" t="str">
            <v>M2</v>
          </cell>
          <cell r="J5105" t="str">
            <v>ATRIBUÍDO SÃO PAULO</v>
          </cell>
          <cell r="K5105" t="str">
            <v>55,49</v>
          </cell>
        </row>
        <row r="5106">
          <cell r="G5106">
            <v>92394</v>
          </cell>
          <cell r="H5106" t="str">
            <v>EXECUÇÃO DE PAVIMENTO EM PISO INTERTRAVADO, COM BLOCO SEXTAVADO DE 25 X 25 CM, ESPESSURA 8 CM. AF_12/2015</v>
          </cell>
          <cell r="I5106" t="str">
            <v>M2</v>
          </cell>
          <cell r="J5106" t="str">
            <v>ATRIBUÍDO SÃO PAULO</v>
          </cell>
          <cell r="K5106" t="str">
            <v>59,45</v>
          </cell>
        </row>
        <row r="5107">
          <cell r="G5107">
            <v>92395</v>
          </cell>
          <cell r="H5107" t="str">
            <v>EXECUÇÃO DE PAVIMENTO EM PISO INTERTRAVADO, COM BLOCO SEXTAVADO DE 25 X 25 CM, ESPESSURA 10 CM. AF_12/2015</v>
          </cell>
          <cell r="I5107" t="str">
            <v>M2</v>
          </cell>
          <cell r="J5107" t="str">
            <v>ATRIBUÍDO SÃO PAULO</v>
          </cell>
          <cell r="K5107" t="str">
            <v>75,10</v>
          </cell>
        </row>
        <row r="5108">
          <cell r="G5108">
            <v>92396</v>
          </cell>
          <cell r="H5108" t="str">
            <v>EXECUÇÃO DE PASSEIO EM PISO INTERTRAVADO, COM BLOCO RETANGULAR COR NATURAL DE 20 X 10 CM, ESPESSURA 6 CM. AF_12/2015</v>
          </cell>
          <cell r="I5108" t="str">
            <v>M2</v>
          </cell>
          <cell r="J5108" t="str">
            <v>ATRIBUÍDO SÃO PAULO</v>
          </cell>
          <cell r="K5108" t="str">
            <v>65,09</v>
          </cell>
        </row>
        <row r="5109">
          <cell r="G5109">
            <v>92397</v>
          </cell>
          <cell r="H5109" t="str">
            <v>EXECUÇÃO DE PÁTIO/ESTACIONAMENTO EM PISO INTERTRAVADO, COM BLOCO RETANGULAR COR NATURAL DE 20 X 10 CM, ESPESSURA 6 CM. AF_12/2015</v>
          </cell>
          <cell r="I5109" t="str">
            <v>M2</v>
          </cell>
          <cell r="J5109" t="str">
            <v>ATRIBUÍDO SÃO PAULO</v>
          </cell>
          <cell r="K5109" t="str">
            <v>54,52</v>
          </cell>
        </row>
        <row r="5110">
          <cell r="G5110">
            <v>92398</v>
          </cell>
          <cell r="H5110" t="str">
            <v>EXECUÇÃO DE PÁTIO/ESTACIONAMENTO EM PISO INTERTRAVADO, COM BLOCO RETANGULAR COR NATURAL DE 20 X 10 CM, ESPESSURA 8 CM. AF_12/2015</v>
          </cell>
          <cell r="I5110" t="str">
            <v>M2</v>
          </cell>
          <cell r="J5110" t="str">
            <v>ATRIBUÍDO SÃO PAULO</v>
          </cell>
          <cell r="K5110" t="str">
            <v>60,96</v>
          </cell>
        </row>
        <row r="5111">
          <cell r="G5111">
            <v>92399</v>
          </cell>
          <cell r="H5111" t="str">
            <v>EXECUÇÃO DE VIA EM PISO INTERTRAVADO, COM BLOCO RETANGULAR COR NATURAL DE 20 X 10 CM, ESPESSURA 8 CM. AF_12/2015</v>
          </cell>
          <cell r="I5111" t="str">
            <v>M2</v>
          </cell>
          <cell r="J5111" t="str">
            <v>ATRIBUÍDO SÃO PAULO</v>
          </cell>
          <cell r="K5111" t="str">
            <v>62,19</v>
          </cell>
        </row>
        <row r="5112">
          <cell r="G5112">
            <v>92400</v>
          </cell>
          <cell r="H5112" t="str">
            <v>EXECUÇÃO DE PÁTIO/ESTACIONAMENTO EM PISO INTERTRAVADO, COM BLOCO RETANGULAR DE 20 X 10 CM, ESPESSURA 10 CM. AF_12/2015</v>
          </cell>
          <cell r="I5112" t="str">
            <v>M2</v>
          </cell>
          <cell r="J5112" t="str">
            <v>ATRIBUÍDO SÃO PAULO</v>
          </cell>
          <cell r="K5112" t="str">
            <v>74,67</v>
          </cell>
        </row>
        <row r="5113">
          <cell r="G5113">
            <v>92401</v>
          </cell>
          <cell r="H5113" t="str">
            <v>EXECUÇÃO DE VIA EM PISO INTERTRAVADO, COM BLOCO RETANGULAR DE 20 X 10 CM, ESPESSURA 10 CM. AF_12/2015</v>
          </cell>
          <cell r="I5113" t="str">
            <v>M2</v>
          </cell>
          <cell r="J5113" t="str">
            <v>ATRIBUÍDO SÃO PAULO</v>
          </cell>
          <cell r="K5113" t="str">
            <v>75,98</v>
          </cell>
        </row>
        <row r="5114">
          <cell r="G5114">
            <v>92402</v>
          </cell>
          <cell r="H5114" t="str">
            <v>EXECUÇÃO DE PASSEIO EM PISO INTERTRAVADO, COM BLOCO 16 FACES DE 22 X 11 CM, ESPESSURA 6 CM. AF_12/2015</v>
          </cell>
          <cell r="I5114" t="str">
            <v>M2</v>
          </cell>
          <cell r="J5114" t="str">
            <v>ATRIBUÍDO SÃO PAULO</v>
          </cell>
          <cell r="K5114" t="str">
            <v>66,52</v>
          </cell>
        </row>
        <row r="5115">
          <cell r="G5115">
            <v>92403</v>
          </cell>
          <cell r="H5115" t="str">
            <v>EXECUÇÃO DE PÁTIO/ESTACIONAMENTO EM PISO INTERTRAVADO, COM BLOCO 16 FACES DE 22 X 11 CM, ESPESSURA 6 CM. AF_12/2015</v>
          </cell>
          <cell r="I5115" t="str">
            <v>M2</v>
          </cell>
          <cell r="J5115" t="str">
            <v>ATRIBUÍDO SÃO PAULO</v>
          </cell>
          <cell r="K5115" t="str">
            <v>55,83</v>
          </cell>
        </row>
        <row r="5116">
          <cell r="G5116">
            <v>92404</v>
          </cell>
          <cell r="H5116" t="str">
            <v>EXECUÇÃO DE PÁTIO/ESTACIONAMENTO EM PISO INTERTRAVADO, COM BLOCO 16 FACES DE 22 X 11 CM, ESPESSURA 8 CM. AF_12/2015</v>
          </cell>
          <cell r="I5116" t="str">
            <v>M2</v>
          </cell>
          <cell r="J5116" t="str">
            <v>ATRIBUÍDO SÃO PAULO</v>
          </cell>
          <cell r="K5116" t="str">
            <v>62,26</v>
          </cell>
        </row>
        <row r="5117">
          <cell r="G5117">
            <v>92405</v>
          </cell>
          <cell r="H5117" t="str">
            <v>EXECUÇÃO DE VIA EM PISO INTERTRAVADO, COM BLOCO 16 FACES DE 22 X 11 CM, ESPESSURA 8 CM. AF_12/2015</v>
          </cell>
          <cell r="I5117" t="str">
            <v>M2</v>
          </cell>
          <cell r="J5117" t="str">
            <v>ATRIBUÍDO SÃO PAULO</v>
          </cell>
          <cell r="K5117" t="str">
            <v>63,45</v>
          </cell>
        </row>
        <row r="5118">
          <cell r="G5118">
            <v>92406</v>
          </cell>
          <cell r="H5118" t="str">
            <v>EXECUÇÃO DE PÁTIO/ESTACIONAMENTO EM PISO INTERTRAVADO, COM BLOCO 16 FACES DE 22 X 11 CM, ESPESSURA 10 CM. AF_12/2015</v>
          </cell>
          <cell r="I5118" t="str">
            <v>M2</v>
          </cell>
          <cell r="J5118" t="str">
            <v>ATRIBUÍDO SÃO PAULO</v>
          </cell>
          <cell r="K5118" t="str">
            <v>75,97</v>
          </cell>
        </row>
        <row r="5119">
          <cell r="G5119">
            <v>92407</v>
          </cell>
          <cell r="H5119" t="str">
            <v>EXECUÇÃO DE VIA EM PISO INTERTRAVADO, COM BLOCO 16 FACES DE 22 X 11 CM, ESPESSURA 10 CM. AF_12/2015</v>
          </cell>
          <cell r="I5119" t="str">
            <v>M2</v>
          </cell>
          <cell r="J5119" t="str">
            <v>ATRIBUÍDO SÃO PAULO</v>
          </cell>
          <cell r="K5119" t="str">
            <v>77,27</v>
          </cell>
        </row>
        <row r="5120">
          <cell r="G5120">
            <v>93679</v>
          </cell>
          <cell r="H5120" t="str">
            <v>EXECUÇÃO DE PASSEIO EM PISO INTERTRAVADO, COM BLOCO RETANGULAR COLORIDO DE 20 X 10 CM, ESPESSURA 6 CM. AF_12/2015</v>
          </cell>
          <cell r="I5120" t="str">
            <v>M2</v>
          </cell>
          <cell r="J5120" t="str">
            <v>ATRIBUÍDO SÃO PAULO</v>
          </cell>
          <cell r="K5120" t="str">
            <v>71,18</v>
          </cell>
        </row>
        <row r="5121">
          <cell r="G5121">
            <v>93680</v>
          </cell>
          <cell r="H5121" t="str">
            <v>EXECUÇÃO DE PÁTIO/ESTACIONAMENTO EM PISO INTERTRAVADO, COM BLOCO RETANGULAR COLORIDO DE 20 X 10 CM, ESPESSURA 6 CM. AF_12/2015</v>
          </cell>
          <cell r="I5121" t="str">
            <v>M2</v>
          </cell>
          <cell r="J5121" t="str">
            <v>ATRIBUÍDO SÃO PAULO</v>
          </cell>
          <cell r="K5121" t="str">
            <v>60,35</v>
          </cell>
        </row>
        <row r="5122">
          <cell r="G5122">
            <v>93681</v>
          </cell>
          <cell r="H5122" t="str">
            <v>EXECUÇÃO DE PÁTIO/ESTACIONAMENTO EM PISO INTERTRAVADO, COM BLOCO RETANGULAR COLORIDO DE 20 X 10 CM, ESPESSURA 8 CM. AF_12/2015</v>
          </cell>
          <cell r="I5122" t="str">
            <v>M2</v>
          </cell>
          <cell r="J5122" t="str">
            <v>ATRIBUÍDO SÃO PAULO</v>
          </cell>
          <cell r="K5122" t="str">
            <v>72,61</v>
          </cell>
        </row>
        <row r="5123">
          <cell r="G5123">
            <v>93682</v>
          </cell>
          <cell r="H5123" t="str">
            <v>EXECUÇÃO DE VIA EM PISO INTERTRAVADO, COM BLOCO RETANGULAR COLORIDO DE 20 X 10 CM, ESPESSURA 8 CM. AF_12/2015</v>
          </cell>
          <cell r="I5123" t="str">
            <v>M2</v>
          </cell>
          <cell r="J5123" t="str">
            <v>ATRIBUÍDO SÃO PAULO</v>
          </cell>
          <cell r="K5123" t="str">
            <v>73,95</v>
          </cell>
        </row>
        <row r="5124">
          <cell r="G5124">
            <v>97114</v>
          </cell>
          <cell r="H5124" t="str">
            <v>EXECUÇÃO DE JUNTAS DE CONTRAÇÃO PARA PAVIMENTOS DE CONCRETO. AF_11/2017</v>
          </cell>
          <cell r="I5124" t="str">
            <v>M</v>
          </cell>
          <cell r="J5124" t="str">
            <v>COEFICIENTE DE REPRESENTATIVIDADE</v>
          </cell>
          <cell r="K5124" t="str">
            <v>0,35</v>
          </cell>
        </row>
        <row r="5125">
          <cell r="G5125">
            <v>97115</v>
          </cell>
          <cell r="H5125" t="str">
            <v>APLICAÇÃO DE GRAXA EM BARRAS DE TRANSFERÊNCIA PARA EXECUÇÃO DE PAVIMENTO DE CONCRETO. AF_11/2017</v>
          </cell>
          <cell r="I5125" t="str">
            <v>KG</v>
          </cell>
          <cell r="J5125" t="str">
            <v>COEFICIENTE DE REPRESENTATIVIDADE</v>
          </cell>
          <cell r="K5125" t="str">
            <v>28,15</v>
          </cell>
        </row>
        <row r="5126">
          <cell r="G5126">
            <v>97120</v>
          </cell>
          <cell r="H5126" t="str">
            <v>BARRAS DE LIGAÇÃO, AÇO CA-50 DE 10 MM, PARA EXECUÇÃO DE PAVIMENTO DE CONCRETO  FORNECIMENTO E INSTALAÇÃO. AF_11/2017</v>
          </cell>
          <cell r="I5126" t="str">
            <v>KG</v>
          </cell>
          <cell r="J5126" t="str">
            <v>COEFICIENTE DE REPRESENTATIVIDADE</v>
          </cell>
          <cell r="K5126" t="str">
            <v>6,62</v>
          </cell>
        </row>
        <row r="5127">
          <cell r="G5127">
            <v>97802</v>
          </cell>
          <cell r="H5127" t="str">
            <v>PAVIMENTO COM TRATAMENTO SUPERFICIAL SIMPLES, COM EMULSÃO ASFÁLTICA RR-2C. AF_01/2020</v>
          </cell>
          <cell r="I5127" t="str">
            <v>M2</v>
          </cell>
          <cell r="J5127" t="str">
            <v>ATRIBUÍDO SÃO PAULO</v>
          </cell>
          <cell r="K5127" t="str">
            <v>4,05</v>
          </cell>
        </row>
        <row r="5128">
          <cell r="G5128">
            <v>97803</v>
          </cell>
          <cell r="H5128" t="str">
            <v>PAVIMENTO COM TRATAMENTO SUPERFICIAL SIMPLES, COM EMULSÃO ASFÁLTICA RR-2C, COM BANHO DILUÍDO. AF_01/2020</v>
          </cell>
          <cell r="I5128" t="str">
            <v>M2</v>
          </cell>
          <cell r="J5128" t="str">
            <v>ATRIBUÍDO SÃO PAULO</v>
          </cell>
          <cell r="K5128" t="str">
            <v>6,01</v>
          </cell>
        </row>
        <row r="5129">
          <cell r="G5129">
            <v>97805</v>
          </cell>
          <cell r="H5129" t="str">
            <v>PAVIMENTO COM TRATAMENTO SUPERFICIAL DUPLO, COM EMULSÃO ASFÁLTICA RR-2C. AF_01/2020</v>
          </cell>
          <cell r="I5129" t="str">
            <v>M2</v>
          </cell>
          <cell r="J5129" t="str">
            <v>ATRIBUÍDO SÃO PAULO</v>
          </cell>
          <cell r="K5129" t="str">
            <v>10,18</v>
          </cell>
        </row>
        <row r="5130">
          <cell r="G5130">
            <v>97806</v>
          </cell>
          <cell r="H5130" t="str">
            <v>PAVIMENTO COM TRATAMENTO SUPERFICIAL DUPLO, COM EMULSÃO ASFÁLTICA RR-2C, COM BANHO DILUÍDO. AF_01/2020</v>
          </cell>
          <cell r="I5130" t="str">
            <v>M2</v>
          </cell>
          <cell r="J5130" t="str">
            <v>ATRIBUÍDO SÃO PAULO</v>
          </cell>
          <cell r="K5130" t="str">
            <v>12,13</v>
          </cell>
        </row>
        <row r="5131">
          <cell r="G5131">
            <v>97807</v>
          </cell>
          <cell r="H5131" t="str">
            <v>PAVIMENTO COM TRATAMENTO SUPERFICIAL DUPLO, COM EMULSÃO ASFÁLTICA RR-2C, COM CAPA SELANTE. AF_01/2020</v>
          </cell>
          <cell r="I5131" t="str">
            <v>M2</v>
          </cell>
          <cell r="J5131" t="str">
            <v>ATRIBUÍDO SÃO PAULO</v>
          </cell>
          <cell r="K5131" t="str">
            <v>13,77</v>
          </cell>
        </row>
        <row r="5132">
          <cell r="G5132">
            <v>97809</v>
          </cell>
          <cell r="H5132" t="str">
            <v>PAVIMENTO COM TRATAMENTO SUPERFICIAL TRIPLO, COM EMULSÃO ASFÁLTICA RR-2C. AF_01/2020</v>
          </cell>
          <cell r="I5132" t="str">
            <v>M2</v>
          </cell>
          <cell r="J5132" t="str">
            <v>ATRIBUÍDO SÃO PAULO</v>
          </cell>
          <cell r="K5132" t="str">
            <v>11,51</v>
          </cell>
        </row>
        <row r="5133">
          <cell r="G5133">
            <v>97810</v>
          </cell>
          <cell r="H5133" t="str">
            <v>PAVIMENTO COM TRATAMENTO SUPERFICIAL TRIPLO, COM EMULSÃO ASFÁLTICA RR-2C, COM BANHO DILUÍDO. AF_01/2020</v>
          </cell>
          <cell r="I5133" t="str">
            <v>M2</v>
          </cell>
          <cell r="J5133" t="str">
            <v>ATRIBUÍDO SÃO PAULO</v>
          </cell>
          <cell r="K5133" t="str">
            <v>12,43</v>
          </cell>
        </row>
        <row r="5134">
          <cell r="G5134">
            <v>97811</v>
          </cell>
          <cell r="H5134" t="str">
            <v>PAVIMENTO COM TRATAMENTO SUPERFICIAL TRIPLO, COM EMULSÃO ASFÁLTICA RR-2C, COM CAPA SELANTE. AF_01/2020</v>
          </cell>
          <cell r="I5134" t="str">
            <v>M2</v>
          </cell>
          <cell r="J5134" t="str">
            <v>ATRIBUÍDO SÃO PAULO</v>
          </cell>
          <cell r="K5134" t="str">
            <v>14,10</v>
          </cell>
        </row>
        <row r="5135">
          <cell r="G5135">
            <v>72947</v>
          </cell>
          <cell r="H5135" t="str">
            <v>SINALIZACAO HORIZONTAL COM TINTA RETRORREFLETIVA A BASE DE RESINA ACRILICA COM MICROESFERAS DE VIDRO</v>
          </cell>
          <cell r="I5135" t="str">
            <v>M2</v>
          </cell>
          <cell r="J5135" t="str">
            <v>ATRIBUÍDO SÃO PAULO</v>
          </cell>
          <cell r="K5135" t="str">
            <v>11,40</v>
          </cell>
        </row>
        <row r="5136">
          <cell r="G5136">
            <v>83693</v>
          </cell>
          <cell r="H5136" t="str">
            <v>CAIACAO EM MEIO FIO</v>
          </cell>
          <cell r="I5136" t="str">
            <v>M2</v>
          </cell>
          <cell r="J5136" t="str">
            <v>COEFICIENTE DE REPRESENTATIVIDADE</v>
          </cell>
          <cell r="K5136" t="str">
            <v>3,23</v>
          </cell>
        </row>
        <row r="5137">
          <cell r="G5137">
            <v>95995</v>
          </cell>
          <cell r="H5137" t="str">
            <v>EXECUÇÃO DE PAVIMENTO COM APLICAÇÃO DE CONCRETO ASFÁLTICO, CAMADA DE ROLAMENTO - EXCLUSIVE CARGA E TRANSPORTE. AF_11/2019</v>
          </cell>
          <cell r="I5137" t="str">
            <v>M3</v>
          </cell>
          <cell r="J5137" t="str">
            <v>ATRIBUÍDO SÃO PAULO</v>
          </cell>
          <cell r="K5137" t="str">
            <v>902,26</v>
          </cell>
        </row>
        <row r="5138">
          <cell r="G5138">
            <v>95996</v>
          </cell>
          <cell r="H5138" t="str">
            <v>EXECUÇÃO DE PAVIMENTO COM APLICAÇÃO DE CONCRETO ASFÁLTICO, CAMADA DE BINDER - EXCLUSIVE CARGA E TRANSPORTE. AF_11/2019</v>
          </cell>
          <cell r="I5138" t="str">
            <v>M3</v>
          </cell>
          <cell r="J5138" t="str">
            <v>ATRIBUÍDO SÃO PAULO</v>
          </cell>
          <cell r="K5138" t="str">
            <v>857,60</v>
          </cell>
        </row>
        <row r="5139">
          <cell r="G5139">
            <v>96001</v>
          </cell>
          <cell r="H5139" t="str">
            <v>FRESAGEM DE PAVIMENTO ASFÁLTICO (PROFUNDIDADE ATÉ 5,0 CM) - EXCLUSIVE TRANSPORTE. AF_11/2019</v>
          </cell>
          <cell r="I5139" t="str">
            <v>M2</v>
          </cell>
          <cell r="J5139" t="str">
            <v>ATRIBUÍDO SÃO PAULO</v>
          </cell>
          <cell r="K5139" t="str">
            <v>4,76</v>
          </cell>
        </row>
        <row r="5140">
          <cell r="G5140">
            <v>96393</v>
          </cell>
          <cell r="H5140" t="str">
            <v>USINAGEM DE BRITA GRADUADA SIMPLES. AF_03/2020</v>
          </cell>
          <cell r="I5140" t="str">
            <v>M3</v>
          </cell>
          <cell r="J5140" t="str">
            <v>ATRIBUÍDO SÃO PAULO</v>
          </cell>
          <cell r="K5140" t="str">
            <v>131,22</v>
          </cell>
        </row>
        <row r="5141">
          <cell r="G5141">
            <v>96394</v>
          </cell>
          <cell r="H5141" t="str">
            <v>USINAGEM DE BRITA GRADUADA TRATADA COM CIMENTO. AF_03/2020</v>
          </cell>
          <cell r="I5141" t="str">
            <v>M3</v>
          </cell>
          <cell r="J5141" t="str">
            <v>ATRIBUÍDO SÃO PAULO</v>
          </cell>
          <cell r="K5141" t="str">
            <v>169,20</v>
          </cell>
        </row>
        <row r="5142">
          <cell r="G5142">
            <v>96395</v>
          </cell>
          <cell r="H5142" t="str">
            <v>USINAGEM DE CONCRETO PARA COMPACTAÇÃO COM ROLO. AF_03/2020</v>
          </cell>
          <cell r="I5142" t="str">
            <v>M3</v>
          </cell>
          <cell r="J5142" t="str">
            <v>ATRIBUÍDO SÃO PAULO</v>
          </cell>
          <cell r="K5142" t="str">
            <v>223,17</v>
          </cell>
        </row>
        <row r="5143">
          <cell r="G5143">
            <v>101020</v>
          </cell>
          <cell r="H5143" t="str">
            <v>USINAGEM DE CONCRETO ASFÁLTICO COM CAP 50/70, PARA CAMADA DE BINDER, PADRÃO DNIT FAIXA B, EM USINA DE ASFALTO CONTÍNUA DE 80 TON/H. AF_03/2020</v>
          </cell>
          <cell r="I5143" t="str">
            <v>T</v>
          </cell>
          <cell r="J5143" t="str">
            <v>ATRIBUÍDO SÃO PAULO</v>
          </cell>
          <cell r="K5143" t="str">
            <v>327,68</v>
          </cell>
        </row>
        <row r="5144">
          <cell r="G5144">
            <v>101021</v>
          </cell>
          <cell r="H5144" t="str">
            <v>USINAGEM DE CONCRETO ASFÁLTICO COM CAP 50/70, PARA CAMADA DE ROLAMENTO, PADRÃO DNIT FAIXA C, EM USINA DE ASFALTO CONTÍNUA DE 80 TON/H. AF_03/2020</v>
          </cell>
          <cell r="I5144" t="str">
            <v>T</v>
          </cell>
          <cell r="J5144" t="str">
            <v>ATRIBUÍDO SÃO PAULO</v>
          </cell>
          <cell r="K5144" t="str">
            <v>330,83</v>
          </cell>
        </row>
        <row r="5145">
          <cell r="G5145">
            <v>101022</v>
          </cell>
          <cell r="H5145" t="str">
            <v>USINAGEM DE CONCRETO ASFÁLTICO COM CAP 50/70, PARA CAMADA DE BINDER, PADRÃO DNIT FAIXA B, EM USINA DE ASFALTO CONTÍNUA DE 140 TON/H. AF_03/2020_P</v>
          </cell>
          <cell r="I5145" t="str">
            <v>T</v>
          </cell>
          <cell r="J5145" t="str">
            <v>ATRIBUÍDO SÃO PAULO</v>
          </cell>
          <cell r="K5145" t="str">
            <v>289,31</v>
          </cell>
        </row>
        <row r="5146">
          <cell r="G5146">
            <v>101023</v>
          </cell>
          <cell r="H5146" t="str">
            <v>USINAGEM DE CONCRETO ASFÁLTICO COM CAP 50/70, PARA CAMADA DE ROLAMENTO, PADRÃO DNIT FAIXA C, EM USINA DE ASFALTO CONTÍNUA DE 140 TON/H. AF_03/2020_P</v>
          </cell>
          <cell r="I5146" t="str">
            <v>T</v>
          </cell>
          <cell r="J5146" t="str">
            <v>ATRIBUÍDO SÃO PAULO</v>
          </cell>
          <cell r="K5146" t="str">
            <v>293,76</v>
          </cell>
        </row>
        <row r="5147">
          <cell r="G5147">
            <v>101024</v>
          </cell>
          <cell r="H5147" t="str">
            <v>USINAGEM DE CONCRETO ASFÁLTICO COM CAP 50/70, PARA CAMADA DE BINDER, PADRÃO DNIT FAIXA B, EM USINA DE ASFALTO GRAVIMÉTRICA DE 150 TON/H. AF_03/2020_P</v>
          </cell>
          <cell r="I5147" t="str">
            <v>T</v>
          </cell>
          <cell r="J5147" t="str">
            <v>ATRIBUÍDO SÃO PAULO</v>
          </cell>
          <cell r="K5147" t="str">
            <v>293,27</v>
          </cell>
        </row>
        <row r="5148">
          <cell r="G5148">
            <v>101025</v>
          </cell>
          <cell r="H5148" t="str">
            <v>USINAGEM DE CONCRETO ASFÁLTICO COM CAP 50/70 PARA CAMADA DE ROLAMENTO, PADRÃO DNIT FAIXA C, EM USINA DE ASFALTO GRAVIMÉTRICA DE 150 TON/H. AF_03/2020_P</v>
          </cell>
          <cell r="I5148" t="str">
            <v>T</v>
          </cell>
          <cell r="J5148" t="str">
            <v>ATRIBUÍDO SÃO PAULO</v>
          </cell>
          <cell r="K5148" t="str">
            <v>296,42</v>
          </cell>
        </row>
        <row r="5149">
          <cell r="G5149">
            <v>101026</v>
          </cell>
          <cell r="H5149" t="str">
            <v>USINAGEM DE PRÉ MISTURADO A FRIO, PARA CAMADA DE BINDER, PADRÃO DNIT FAIXA B. AF_03/2020_P</v>
          </cell>
          <cell r="I5149" t="str">
            <v>T</v>
          </cell>
          <cell r="J5149" t="str">
            <v>ATRIBUÍDO SÃO PAULO</v>
          </cell>
          <cell r="K5149" t="str">
            <v>303,33</v>
          </cell>
        </row>
        <row r="5150">
          <cell r="G5150">
            <v>101027</v>
          </cell>
          <cell r="H5150" t="str">
            <v>USINAGEM DE PRÉ MISTURADO A FRIO, PARA CAMADA DE ROLAMENTO, PADRÃO DNIT FAIXA C. AF_03/2020_P</v>
          </cell>
          <cell r="I5150" t="str">
            <v>T</v>
          </cell>
          <cell r="J5150" t="str">
            <v>ATRIBUÍDO SÃO PAULO</v>
          </cell>
          <cell r="K5150" t="str">
            <v>328,12</v>
          </cell>
        </row>
        <row r="5151">
          <cell r="G5151">
            <v>88411</v>
          </cell>
          <cell r="H5151" t="str">
            <v>APLICAÇÃO MANUAL DE FUNDO SELADOR ACRÍLICO EM PANOS COM PRESENÇA DE VÃOS DE EDIFÍCIOS DE MÚLTIPLOS PAVIMENTOS. AF_06/2014</v>
          </cell>
          <cell r="I5151" t="str">
            <v>M2</v>
          </cell>
          <cell r="J5151" t="str">
            <v>COLETADO</v>
          </cell>
          <cell r="K5151" t="str">
            <v>1,71</v>
          </cell>
        </row>
        <row r="5152">
          <cell r="G5152">
            <v>88412</v>
          </cell>
          <cell r="H5152" t="str">
            <v>APLICAÇÃO MANUAL DE FUNDO SELADOR ACRÍLICO EM PANOS CEGOS DE FACHADA (SEM PRESENÇA DE VÃOS) DE EDIFÍCIOS DE MÚLTIPLOS PAVIMENTOS. AF_06/2014</v>
          </cell>
          <cell r="I5152" t="str">
            <v>M2</v>
          </cell>
          <cell r="J5152" t="str">
            <v>COLETADO</v>
          </cell>
          <cell r="K5152" t="str">
            <v>1,21</v>
          </cell>
        </row>
        <row r="5153">
          <cell r="G5153">
            <v>88413</v>
          </cell>
          <cell r="H5153" t="str">
            <v>APLICAÇÃO MANUAL DE FUNDO SELADOR ACRÍLICO EM SUPERFÍCIES EXTERNAS DE SACADA DE EDIFÍCIOS DE MÚLTIPLOS PAVIMENTOS. AF_06/2014</v>
          </cell>
          <cell r="I5153" t="str">
            <v>M2</v>
          </cell>
          <cell r="J5153" t="str">
            <v>COLETADO</v>
          </cell>
          <cell r="K5153" t="str">
            <v>2,72</v>
          </cell>
        </row>
        <row r="5154">
          <cell r="G5154">
            <v>88414</v>
          </cell>
          <cell r="H5154" t="str">
            <v>APLICAÇÃO MANUAL DE FUNDO SELADOR ACRÍLICO EM SUPERFÍCIES INTERNAS DA SACADA DE EDIFÍCIOS DE MÚLTIPLOS PAVIMENTOS. AF_06/2014</v>
          </cell>
          <cell r="I5154" t="str">
            <v>M2</v>
          </cell>
          <cell r="J5154" t="str">
            <v>COLETADO</v>
          </cell>
          <cell r="K5154" t="str">
            <v>3,04</v>
          </cell>
        </row>
        <row r="5155">
          <cell r="G5155">
            <v>88415</v>
          </cell>
          <cell r="H5155" t="str">
            <v>APLICAÇÃO MANUAL DE FUNDO SELADOR ACRÍLICO EM PAREDES EXTERNAS DE CASAS. AF_06/2014</v>
          </cell>
          <cell r="I5155" t="str">
            <v>M2</v>
          </cell>
          <cell r="J5155" t="str">
            <v>COLETADO</v>
          </cell>
          <cell r="K5155" t="str">
            <v>1,87</v>
          </cell>
        </row>
        <row r="5156">
          <cell r="G5156">
            <v>88416</v>
          </cell>
          <cell r="H5156" t="str">
            <v>APLICAÇÃO MANUAL DE PINTURA COM TINTA TEXTURIZADA ACRÍLICA EM PANOS COM PRESENÇA DE VÃOS DE EDIFÍCIOS DE MÚLTIPLOS PAVIMENTOS, UMA COR. AF_06/2014</v>
          </cell>
          <cell r="I5156" t="str">
            <v>M2</v>
          </cell>
          <cell r="J5156" t="str">
            <v>COEFICIENTE DE REPRESENTATIVIDADE</v>
          </cell>
          <cell r="K5156" t="str">
            <v>15,65</v>
          </cell>
        </row>
        <row r="5157">
          <cell r="G5157">
            <v>88417</v>
          </cell>
          <cell r="H5157" t="str">
            <v>APLICAÇÃO MANUAL DE PINTURA COM TINTA TEXTURIZADA ACRÍLICA EM PANOS CEGOS DE FACHADA (SEM PRESENÇA DE VÃOS) DE EDIFÍCIOS DE MÚLTIPLOS PAVIMENTOS, UMA COR. AF_06/2014</v>
          </cell>
          <cell r="I5157" t="str">
            <v>M2</v>
          </cell>
          <cell r="J5157" t="str">
            <v>COEFICIENTE DE REPRESENTATIVIDADE</v>
          </cell>
          <cell r="K5157" t="str">
            <v>13,86</v>
          </cell>
        </row>
        <row r="5158">
          <cell r="G5158">
            <v>88420</v>
          </cell>
          <cell r="H5158" t="str">
            <v>APLICAÇÃO MANUAL DE PINTURA COM TINTA TEXTURIZADA ACRÍLICA EM SUPERFÍCIES EXTERNAS DE SACADA DE EDIFÍCIOS DE MÚLTIPLOS PAVIMENTOS, UMA COR. AF_06/2014</v>
          </cell>
          <cell r="I5158" t="str">
            <v>M2</v>
          </cell>
          <cell r="J5158" t="str">
            <v>COEFICIENTE DE REPRESENTATIVIDADE</v>
          </cell>
          <cell r="K5158" t="str">
            <v>19,25</v>
          </cell>
        </row>
        <row r="5159">
          <cell r="G5159">
            <v>88421</v>
          </cell>
          <cell r="H5159" t="str">
            <v>APLICAÇÃO MANUAL DE PINTURA COM TINTA TEXTURIZADA ACRÍLICA EM SUPERFÍCIES INTERNAS DA SACADA DE EDIFÍCIOS DE MÚLTIPLOS PAVIMENTOS, UMA COR. AF_06/2014</v>
          </cell>
          <cell r="I5159" t="str">
            <v>M2</v>
          </cell>
          <cell r="J5159" t="str">
            <v>COEFICIENTE DE REPRESENTATIVIDADE</v>
          </cell>
          <cell r="K5159" t="str">
            <v>20,38</v>
          </cell>
        </row>
        <row r="5160">
          <cell r="G5160">
            <v>88423</v>
          </cell>
          <cell r="H5160" t="str">
            <v>APLICAÇÃO MANUAL DE PINTURA COM TINTA TEXTURIZADA ACRÍLICA EM PAREDES EXTERNAS DE CASAS, UMA COR. AF_06/2014</v>
          </cell>
          <cell r="I5160" t="str">
            <v>M2</v>
          </cell>
          <cell r="J5160" t="str">
            <v>COEFICIENTE DE REPRESENTATIVIDADE</v>
          </cell>
          <cell r="K5160" t="str">
            <v>16,21</v>
          </cell>
        </row>
        <row r="5161">
          <cell r="G5161">
            <v>88424</v>
          </cell>
          <cell r="H5161" t="str">
            <v>APLICAÇÃO MANUAL DE PINTURA COM TINTA TEXTURIZADA ACRÍLICA EM PANOS COM PRESENÇA DE VÃOS DE EDIFÍCIOS DE MÚLTIPLOS PAVIMENTOS, DUAS CORES. AF_06/2014</v>
          </cell>
          <cell r="I5161" t="str">
            <v>M2</v>
          </cell>
          <cell r="J5161" t="str">
            <v>COEFICIENTE DE REPRESENTATIVIDADE</v>
          </cell>
          <cell r="K5161" t="str">
            <v>18,09</v>
          </cell>
        </row>
        <row r="5162">
          <cell r="G5162">
            <v>88426</v>
          </cell>
          <cell r="H5162" t="str">
            <v>APLICAÇÃO MANUAL DE PINTURA COM TINTA TEXTURIZADA ACRÍLICA EM PANOS CEGOS DE FACHADA (SEM PRESENÇA DE VÃOS) DE EDIFÍCIOS DE MÚLTIPLOS PAVIMENTOS, DUAS CORES. AF_06/2014</v>
          </cell>
          <cell r="I5162" t="str">
            <v>M2</v>
          </cell>
          <cell r="J5162" t="str">
            <v>COEFICIENTE DE REPRESENTATIVIDADE</v>
          </cell>
          <cell r="K5162" t="str">
            <v>15,02</v>
          </cell>
        </row>
        <row r="5163">
          <cell r="G5163">
            <v>88428</v>
          </cell>
          <cell r="H5163" t="str">
            <v>APLICAÇÃO MANUAL DE PINTURA COM TINTA TEXTURIZADA ACRÍLICA EM SUPERFÍCIES EXTERNAS DE SACADA DE EDIFÍCIOS DE MÚLTIPLOS PAVIMENTOS, DUAS CORES. AF_06/2014</v>
          </cell>
          <cell r="I5163" t="str">
            <v>M2</v>
          </cell>
          <cell r="J5163" t="str">
            <v>COEFICIENTE DE REPRESENTATIVIDADE</v>
          </cell>
          <cell r="K5163" t="str">
            <v>24,28</v>
          </cell>
        </row>
        <row r="5164">
          <cell r="G5164">
            <v>88429</v>
          </cell>
          <cell r="H5164" t="str">
            <v>APLICAÇÃO MANUAL DE PINTURA COM TINTA TEXTURIZADA ACRÍLICA EM SUPERFÍCIES INTERNAS DA SACADA DE EDIFÍCIOS DE MÚLTIPLOS PAVIMENTOS, DUAS CORES. AF_06/2014</v>
          </cell>
          <cell r="I5164" t="str">
            <v>M2</v>
          </cell>
          <cell r="J5164" t="str">
            <v>COEFICIENTE DE REPRESENTATIVIDADE</v>
          </cell>
          <cell r="K5164" t="str">
            <v>26,26</v>
          </cell>
        </row>
        <row r="5165">
          <cell r="G5165">
            <v>88431</v>
          </cell>
          <cell r="H5165" t="str">
            <v>APLICAÇÃO MANUAL DE PINTURA COM TINTA TEXTURIZADA ACRÍLICA EM PAREDES EXTERNAS DE CASAS, DUAS CORES. AF_06/2014</v>
          </cell>
          <cell r="I5165" t="str">
            <v>M2</v>
          </cell>
          <cell r="J5165" t="str">
            <v>COEFICIENTE DE REPRESENTATIVIDADE</v>
          </cell>
          <cell r="K5165" t="str">
            <v>19,07</v>
          </cell>
        </row>
        <row r="5166">
          <cell r="G5166">
            <v>88432</v>
          </cell>
          <cell r="H5166" t="str">
            <v>APLICAÇÃO MANUAL DE PINTURA COM TINTA TEXTURIZADA ACRÍLICA EM MOLDURAS DE EPS, PRÉ-FABRICADOS, OU OUTROS. AF_06/2014</v>
          </cell>
          <cell r="I5166" t="str">
            <v>M2</v>
          </cell>
          <cell r="J5166" t="str">
            <v>COEFICIENTE DE REPRESENTATIVIDADE</v>
          </cell>
          <cell r="K5166" t="str">
            <v>13,34</v>
          </cell>
        </row>
        <row r="5167">
          <cell r="G5167">
            <v>88482</v>
          </cell>
          <cell r="H5167" t="str">
            <v>APLICAÇÃO DE FUNDO SELADOR LÁTEX PVA EM TETO, UMA DEMÃO. AF_06/2014</v>
          </cell>
          <cell r="I5167" t="str">
            <v>M2</v>
          </cell>
          <cell r="J5167" t="str">
            <v>COEFICIENTE DE REPRESENTATIVIDADE</v>
          </cell>
          <cell r="K5167" t="str">
            <v>2,11</v>
          </cell>
        </row>
        <row r="5168">
          <cell r="G5168">
            <v>88483</v>
          </cell>
          <cell r="H5168" t="str">
            <v>APLICAÇÃO DE FUNDO SELADOR LÁTEX PVA EM PAREDES, UMA DEMÃO. AF_06/2014</v>
          </cell>
          <cell r="I5168" t="str">
            <v>M2</v>
          </cell>
          <cell r="J5168" t="str">
            <v>COEFICIENTE DE REPRESENTATIVIDADE</v>
          </cell>
          <cell r="K5168" t="str">
            <v>1,90</v>
          </cell>
        </row>
        <row r="5169">
          <cell r="G5169">
            <v>88484</v>
          </cell>
          <cell r="H5169" t="str">
            <v>APLICAÇÃO DE FUNDO SELADOR ACRÍLICO EM TETO, UMA DEMÃO. AF_06/2014</v>
          </cell>
          <cell r="I5169" t="str">
            <v>M2</v>
          </cell>
          <cell r="J5169" t="str">
            <v>COLETADO</v>
          </cell>
          <cell r="K5169" t="str">
            <v>1,89</v>
          </cell>
        </row>
        <row r="5170">
          <cell r="G5170">
            <v>88485</v>
          </cell>
          <cell r="H5170" t="str">
            <v>APLICAÇÃO DE FUNDO SELADOR ACRÍLICO EM PAREDES, UMA DEMÃO. AF_06/2014</v>
          </cell>
          <cell r="I5170" t="str">
            <v>M2</v>
          </cell>
          <cell r="J5170" t="str">
            <v>COLETADO</v>
          </cell>
          <cell r="K5170" t="str">
            <v>1,59</v>
          </cell>
        </row>
        <row r="5171">
          <cell r="G5171">
            <v>88486</v>
          </cell>
          <cell r="H5171" t="str">
            <v>APLICAÇÃO MANUAL DE PINTURA COM TINTA LÁTEX PVA EM TETO, DUAS DEMÃOS. AF_06/2014</v>
          </cell>
          <cell r="I5171" t="str">
            <v>M2</v>
          </cell>
          <cell r="J5171" t="str">
            <v>COEFICIENTE DE REPRESENTATIVIDADE</v>
          </cell>
          <cell r="K5171" t="str">
            <v>9,95</v>
          </cell>
        </row>
        <row r="5172">
          <cell r="G5172">
            <v>88487</v>
          </cell>
          <cell r="H5172" t="str">
            <v>APLICAÇÃO MANUAL DE PINTURA COM TINTA LÁTEX PVA EM PAREDES, DUAS DEMÃOS. AF_06/2014</v>
          </cell>
          <cell r="I5172" t="str">
            <v>M2</v>
          </cell>
          <cell r="J5172" t="str">
            <v>COEFICIENTE DE REPRESENTATIVIDADE</v>
          </cell>
          <cell r="K5172" t="str">
            <v>8,99</v>
          </cell>
        </row>
        <row r="5173">
          <cell r="G5173">
            <v>88488</v>
          </cell>
          <cell r="H5173" t="str">
            <v>APLICAÇÃO MANUAL DE PINTURA COM TINTA LÁTEX ACRÍLICA EM TETO, DUAS DEMÃOS. AF_06/2014</v>
          </cell>
          <cell r="I5173" t="str">
            <v>M2</v>
          </cell>
          <cell r="J5173" t="str">
            <v>COEFICIENTE DE REPRESENTATIVIDADE</v>
          </cell>
          <cell r="K5173" t="str">
            <v>12,65</v>
          </cell>
        </row>
        <row r="5174">
          <cell r="G5174">
            <v>88489</v>
          </cell>
          <cell r="H5174" t="str">
            <v>APLICAÇÃO MANUAL DE PINTURA COM TINTA LÁTEX ACRÍLICA EM PAREDES, DUAS DEMÃOS. AF_06/2014</v>
          </cell>
          <cell r="I5174" t="str">
            <v>M2</v>
          </cell>
          <cell r="J5174" t="str">
            <v>COEFICIENTE DE REPRESENTATIVIDADE</v>
          </cell>
          <cell r="K5174" t="str">
            <v>11,30</v>
          </cell>
        </row>
        <row r="5175">
          <cell r="G5175">
            <v>88490</v>
          </cell>
          <cell r="H5175" t="str">
            <v>APLICAÇÃO MECÂNICA DE PINTURA COM TINTA LÁTEX PVA EM TETO, DUAS DEMÃOS. AF_06/2014</v>
          </cell>
          <cell r="I5175" t="str">
            <v>M2</v>
          </cell>
          <cell r="J5175" t="str">
            <v>COEFICIENTE DE REPRESENTATIVIDADE</v>
          </cell>
          <cell r="K5175" t="str">
            <v>7,57</v>
          </cell>
        </row>
        <row r="5176">
          <cell r="G5176">
            <v>88491</v>
          </cell>
          <cell r="H5176" t="str">
            <v>APLICAÇÃO MECÂNICA DE PINTURA COM TINTA LÁTEX PVA EM PAREDES, DUAS DEMÃOS. AF_06/2014</v>
          </cell>
          <cell r="I5176" t="str">
            <v>M2</v>
          </cell>
          <cell r="J5176" t="str">
            <v>COEFICIENTE DE REPRESENTATIVIDADE</v>
          </cell>
          <cell r="K5176" t="str">
            <v>7,34</v>
          </cell>
        </row>
        <row r="5177">
          <cell r="G5177">
            <v>88492</v>
          </cell>
          <cell r="H5177" t="str">
            <v>APLICAÇÃO MECÂNICA DE PINTURA COM TINTA LÁTEX ACRÍLICA EM TETO, DUAS DEMÃOS. AF_06/2014</v>
          </cell>
          <cell r="I5177" t="str">
            <v>M2</v>
          </cell>
          <cell r="J5177" t="str">
            <v>COEFICIENTE DE REPRESENTATIVIDADE</v>
          </cell>
          <cell r="K5177" t="str">
            <v>9,05</v>
          </cell>
        </row>
        <row r="5178">
          <cell r="G5178">
            <v>88493</v>
          </cell>
          <cell r="H5178" t="str">
            <v>APLICAÇÃO MECÂNICA DE PINTURA COM TINTA LÁTEX ACRÍLICA EM PAREDES, DUAS DEMÃOS. AF_06/2014</v>
          </cell>
          <cell r="I5178" t="str">
            <v>M2</v>
          </cell>
          <cell r="J5178" t="str">
            <v>COEFICIENTE DE REPRESENTATIVIDADE</v>
          </cell>
          <cell r="K5178" t="str">
            <v>8,71</v>
          </cell>
        </row>
        <row r="5179">
          <cell r="G5179">
            <v>88494</v>
          </cell>
          <cell r="H5179" t="str">
            <v>APLICAÇÃO E LIXAMENTO DE MASSA LÁTEX EM TETO, UMA DEMÃO. AF_06/2014</v>
          </cell>
          <cell r="I5179" t="str">
            <v>M2</v>
          </cell>
          <cell r="J5179" t="str">
            <v>COEFICIENTE DE REPRESENTATIVIDADE</v>
          </cell>
          <cell r="K5179" t="str">
            <v>14,48</v>
          </cell>
        </row>
        <row r="5180">
          <cell r="G5180">
            <v>88495</v>
          </cell>
          <cell r="H5180" t="str">
            <v>APLICAÇÃO E LIXAMENTO DE MASSA LÁTEX EM PAREDES, UMA DEMÃO. AF_06/2014</v>
          </cell>
          <cell r="I5180" t="str">
            <v>M2</v>
          </cell>
          <cell r="J5180" t="str">
            <v>COEFICIENTE DE REPRESENTATIVIDADE</v>
          </cell>
          <cell r="K5180" t="str">
            <v>7,96</v>
          </cell>
        </row>
        <row r="5181">
          <cell r="G5181">
            <v>88496</v>
          </cell>
          <cell r="H5181" t="str">
            <v>APLICAÇÃO E LIXAMENTO DE MASSA LÁTEX EM TETO, DUAS DEMÃOS. AF_06/2014</v>
          </cell>
          <cell r="I5181" t="str">
            <v>M2</v>
          </cell>
          <cell r="J5181" t="str">
            <v>COEFICIENTE DE REPRESENTATIVIDADE</v>
          </cell>
          <cell r="K5181" t="str">
            <v>19,69</v>
          </cell>
        </row>
        <row r="5182">
          <cell r="G5182">
            <v>88497</v>
          </cell>
          <cell r="H5182" t="str">
            <v>APLICAÇÃO E LIXAMENTO DE MASSA LÁTEX EM PAREDES, DUAS DEMÃOS. AF_06/2014</v>
          </cell>
          <cell r="I5182" t="str">
            <v>M2</v>
          </cell>
          <cell r="J5182" t="str">
            <v>COEFICIENTE DE REPRESENTATIVIDADE</v>
          </cell>
          <cell r="K5182" t="str">
            <v>10,99</v>
          </cell>
        </row>
        <row r="5183">
          <cell r="G5183">
            <v>95305</v>
          </cell>
          <cell r="H5183" t="str">
            <v>TEXTURA ACRÍLICA, APLICAÇÃO MANUAL EM PAREDE, UMA DEMÃO. AF_09/2016</v>
          </cell>
          <cell r="I5183" t="str">
            <v>M2</v>
          </cell>
          <cell r="J5183" t="str">
            <v>COEFICIENTE DE REPRESENTATIVIDADE</v>
          </cell>
          <cell r="K5183" t="str">
            <v>11,74</v>
          </cell>
        </row>
        <row r="5184">
          <cell r="G5184">
            <v>95306</v>
          </cell>
          <cell r="H5184" t="str">
            <v>TEXTURA ACRÍLICA, APLICAÇÃO MANUAL EM TETO, UMA DEMÃO. AF_09/2016</v>
          </cell>
          <cell r="I5184" t="str">
            <v>M2</v>
          </cell>
          <cell r="J5184" t="str">
            <v>COEFICIENTE DE REPRESENTATIVIDADE</v>
          </cell>
          <cell r="K5184" t="str">
            <v>13,46</v>
          </cell>
        </row>
        <row r="5185">
          <cell r="G5185">
            <v>95622</v>
          </cell>
          <cell r="H5185" t="str">
            <v>APLICAÇÃO MANUAL DE TINTA LÁTEX ACRÍLICA EM PANOS COM PRESENÇA DE VÃOS DE EDIFÍCIOS DE MÚLTIPLOS PAVIMENTOS, DUAS DEMÃOS. AF_11/2016</v>
          </cell>
          <cell r="I5185" t="str">
            <v>M2</v>
          </cell>
          <cell r="J5185" t="str">
            <v>COEFICIENTE DE REPRESENTATIVIDADE</v>
          </cell>
          <cell r="K5185" t="str">
            <v>11,04</v>
          </cell>
        </row>
        <row r="5186">
          <cell r="G5186">
            <v>95623</v>
          </cell>
          <cell r="H5186" t="str">
            <v>APLICAÇÃO MANUAL DE TINTA LÁTEX ACRÍLICA EM PANOS SEM PRESENÇA DE VÃOS DE EDIFÍCIOS DE MÚLTIPLOS PAVIMENTOS, DUAS DEMÃOS. AF_11/2016</v>
          </cell>
          <cell r="I5186" t="str">
            <v>M2</v>
          </cell>
          <cell r="J5186" t="str">
            <v>COEFICIENTE DE REPRESENTATIVIDADE</v>
          </cell>
          <cell r="K5186" t="str">
            <v>8,61</v>
          </cell>
        </row>
        <row r="5187">
          <cell r="G5187">
            <v>95624</v>
          </cell>
          <cell r="H5187" t="str">
            <v>APLICAÇÃO MANUAL DE TINTA LÁTEX ACRÍLICA EM SUPERFÍCIES EXTERNAS DE SACADA DE EDIFÍCIOS DE MÚLTIPLOS PAVIMENTOS, DUAS DEMÃOS. AF_11/2016</v>
          </cell>
          <cell r="I5187" t="str">
            <v>M2</v>
          </cell>
          <cell r="J5187" t="str">
            <v>COEFICIENTE DE REPRESENTATIVIDADE</v>
          </cell>
          <cell r="K5187" t="str">
            <v>15,98</v>
          </cell>
        </row>
        <row r="5188">
          <cell r="G5188">
            <v>95625</v>
          </cell>
          <cell r="H5188" t="str">
            <v>APLICAÇÃO MANUAL DE TINTA LÁTEX ACRÍLICA EM SUPERFÍCIES INTERNAS DE SACADA DE EDIFÍCIOS DE MÚLTIPLOS PAVIMENTOS, DUAS DEMÃOS. AF_11/2016</v>
          </cell>
          <cell r="I5188" t="str">
            <v>M2</v>
          </cell>
          <cell r="J5188" t="str">
            <v>COEFICIENTE DE REPRESENTATIVIDADE</v>
          </cell>
          <cell r="K5188" t="str">
            <v>17,55</v>
          </cell>
        </row>
        <row r="5189">
          <cell r="G5189">
            <v>95626</v>
          </cell>
          <cell r="H5189" t="str">
            <v>APLICAÇÃO MANUAL DE TINTA LÁTEX ACRÍLICA EM PAREDE EXTERNAS DE CASAS, DUAS DEMÃOS. AF_11/2016</v>
          </cell>
          <cell r="I5189" t="str">
            <v>M2</v>
          </cell>
          <cell r="J5189" t="str">
            <v>COEFICIENTE DE REPRESENTATIVIDADE</v>
          </cell>
          <cell r="K5189" t="str">
            <v>11,83</v>
          </cell>
        </row>
        <row r="5190">
          <cell r="G5190">
            <v>96126</v>
          </cell>
          <cell r="H5190" t="str">
            <v>APLICAÇÃO MANUAL DE MASSA ACRÍLICA EM PANOS DE FACHADA COM PRESENÇA DE VÃOS, DE EDIFÍCIOS DE MÚLTIPLOS PAVIMENTOS, UMA DEMÃO. AF_05/2017</v>
          </cell>
          <cell r="I5190" t="str">
            <v>M2</v>
          </cell>
          <cell r="J5190" t="str">
            <v>COEFICIENTE DE REPRESENTATIVIDADE</v>
          </cell>
          <cell r="K5190" t="str">
            <v>13,29</v>
          </cell>
        </row>
        <row r="5191">
          <cell r="G5191">
            <v>96127</v>
          </cell>
          <cell r="H5191" t="str">
            <v>APLICAÇÃO MANUAL DE MASSA ACRÍLICA EM PANOS DE FACHADA SEM PRESENÇA DE VÃOS, DE EDIFÍCIOS DE MÚLTIPLOS PAVIMENTOS, UMA DEMÃO. AF_05/2017</v>
          </cell>
          <cell r="I5191" t="str">
            <v>M2</v>
          </cell>
          <cell r="J5191" t="str">
            <v>COEFICIENTE DE REPRESENTATIVIDADE</v>
          </cell>
          <cell r="K5191" t="str">
            <v>10,25</v>
          </cell>
        </row>
        <row r="5192">
          <cell r="G5192">
            <v>96128</v>
          </cell>
          <cell r="H5192" t="str">
            <v>APLICAÇÃO MANUAL DE MASSA ACRÍLICA EM SUPERFÍCIES EXTERNAS DE SACADA DE EDIFÍCIOS DE MÚLTIPLOS PAVIMENTOS, UMA DEMÃO. AF_05/2017</v>
          </cell>
          <cell r="I5192" t="str">
            <v>M2</v>
          </cell>
          <cell r="J5192" t="str">
            <v>COEFICIENTE DE REPRESENTATIVIDADE</v>
          </cell>
          <cell r="K5192" t="str">
            <v>19,45</v>
          </cell>
        </row>
        <row r="5193">
          <cell r="G5193">
            <v>96129</v>
          </cell>
          <cell r="H5193" t="str">
            <v>APLICAÇÃO MANUAL DE MASSA ACRÍLICA EM SUPERFÍCIES INTERNAS DE SACADA DE EDIFÍCIOS DE MÚLTIPLOS PAVIMENTOS, UMA DEMÃO. AF_05/2017</v>
          </cell>
          <cell r="I5193" t="str">
            <v>M2</v>
          </cell>
          <cell r="J5193" t="str">
            <v>COEFICIENTE DE REPRESENTATIVIDADE</v>
          </cell>
          <cell r="K5193" t="str">
            <v>21,40</v>
          </cell>
        </row>
        <row r="5194">
          <cell r="G5194">
            <v>96130</v>
          </cell>
          <cell r="H5194" t="str">
            <v>APLICAÇÃO MANUAL DE MASSA ACRÍLICA EM PAREDES EXTERNAS DE CASAS, UMA DEMÃO. AF_05/2017</v>
          </cell>
          <cell r="I5194" t="str">
            <v>M2</v>
          </cell>
          <cell r="J5194" t="str">
            <v>COEFICIENTE DE REPRESENTATIVIDADE</v>
          </cell>
          <cell r="K5194" t="str">
            <v>14,24</v>
          </cell>
        </row>
        <row r="5195">
          <cell r="G5195">
            <v>96131</v>
          </cell>
          <cell r="H5195" t="str">
            <v>APLICAÇÃO MANUAL DE MASSA ACRÍLICA EM PANOS DE FACHADA COM PRESENÇA DE VÃOS, DE EDIFÍCIOS DE MÚLTIPLOS PAVIMENTOS, DUAS DEMÃOS. AF_05/2017</v>
          </cell>
          <cell r="I5195" t="str">
            <v>M2</v>
          </cell>
          <cell r="J5195" t="str">
            <v>COEFICIENTE DE REPRESENTATIVIDADE</v>
          </cell>
          <cell r="K5195" t="str">
            <v>18,42</v>
          </cell>
        </row>
        <row r="5196">
          <cell r="G5196">
            <v>96132</v>
          </cell>
          <cell r="H5196" t="str">
            <v>APLICAÇÃO MANUAL DE MASSA ACRÍLICA EM PANOS DE FACHADA SEM PRESENÇA DE VÃOS, DE EDIFÍCIOS DE MÚLTIPLOS PAVIMENTOS, DUAS DEMÃOS. AF_05/2017</v>
          </cell>
          <cell r="I5196" t="str">
            <v>M2</v>
          </cell>
          <cell r="J5196" t="str">
            <v>COEFICIENTE DE REPRESENTATIVIDADE</v>
          </cell>
          <cell r="K5196" t="str">
            <v>14,38</v>
          </cell>
        </row>
        <row r="5197">
          <cell r="G5197">
            <v>96133</v>
          </cell>
          <cell r="H5197" t="str">
            <v>APLICAÇÃO MANUAL DE MASSA ACRÍLICA EM SUPERFÍCIES EXTERNAS DE SACADA DE EDIFÍCIOS DE MÚLTIPLOS PAVIMENTOS, DUAS DEMÃOS. AF_05/2017</v>
          </cell>
          <cell r="I5197" t="str">
            <v>M2</v>
          </cell>
          <cell r="J5197" t="str">
            <v>COEFICIENTE DE REPRESENTATIVIDADE</v>
          </cell>
          <cell r="K5197" t="str">
            <v>26,60</v>
          </cell>
        </row>
        <row r="5198">
          <cell r="G5198">
            <v>96134</v>
          </cell>
          <cell r="H5198" t="str">
            <v>APLICAÇÃO MANUAL DE MASSA ACRÍLICA EM SUPERFÍCIES INTERNAS DE SACADA DE EDIFÍCIOS DE MÚLTIPLOS PAVIMENTOS, DUAS DEMÃOS. AF_05/2017</v>
          </cell>
          <cell r="I5198" t="str">
            <v>M2</v>
          </cell>
          <cell r="J5198" t="str">
            <v>COEFICIENTE DE REPRESENTATIVIDADE</v>
          </cell>
          <cell r="K5198" t="str">
            <v>29,21</v>
          </cell>
        </row>
        <row r="5199">
          <cell r="G5199">
            <v>96135</v>
          </cell>
          <cell r="H5199" t="str">
            <v>APLICAÇÃO MANUAL DE MASSA ACRÍLICA EM PAREDES EXTERNAS DE CASAS, DUAS DEMÃOS. AF_05/2017</v>
          </cell>
          <cell r="I5199" t="str">
            <v>M2</v>
          </cell>
          <cell r="J5199" t="str">
            <v>COEFICIENTE DE REPRESENTATIVIDADE</v>
          </cell>
          <cell r="K5199" t="str">
            <v>19,72</v>
          </cell>
        </row>
        <row r="5200">
          <cell r="G5200">
            <v>6082</v>
          </cell>
          <cell r="H5200" t="str">
            <v>PINTURA EM VERNIZ SINTETICO BRILHANTE EM MADEIRA, TRES DEMAOS</v>
          </cell>
          <cell r="I5200" t="str">
            <v>M2</v>
          </cell>
          <cell r="J5200" t="str">
            <v>COEFICIENTE DE REPRESENTATIVIDADE</v>
          </cell>
          <cell r="K5200" t="str">
            <v>14,83</v>
          </cell>
        </row>
        <row r="5201">
          <cell r="G5201">
            <v>40905</v>
          </cell>
          <cell r="H5201" t="str">
            <v>VERNIZ SINTETICO EM MADEIRA, DUAS DEMAOS</v>
          </cell>
          <cell r="I5201" t="str">
            <v>M2</v>
          </cell>
          <cell r="J5201" t="str">
            <v>COEFICIENTE DE REPRESENTATIVIDADE</v>
          </cell>
          <cell r="K5201" t="str">
            <v>18,86</v>
          </cell>
        </row>
        <row r="5202">
          <cell r="G5202" t="str">
            <v>73739/1</v>
          </cell>
          <cell r="H5202" t="str">
            <v>PINTURA ESMALTE ACETINADO EM MADEIRA, DUAS DEMAOS</v>
          </cell>
          <cell r="I5202" t="str">
            <v>M2</v>
          </cell>
          <cell r="J5202" t="str">
            <v>COEFICIENTE DE REPRESENTATIVIDADE</v>
          </cell>
          <cell r="K5202" t="str">
            <v>14,94</v>
          </cell>
        </row>
        <row r="5203">
          <cell r="G5203" t="str">
            <v>74065/1</v>
          </cell>
          <cell r="H5203" t="str">
            <v>PINTURA ESMALTE FOSCO PARA MADEIRA, DUAS DEMAOS, SOBRE FUNDO NIVELADOR BRANCO</v>
          </cell>
          <cell r="I5203" t="str">
            <v>M2</v>
          </cell>
          <cell r="J5203" t="str">
            <v>COEFICIENTE DE REPRESENTATIVIDADE</v>
          </cell>
          <cell r="K5203" t="str">
            <v>21,33</v>
          </cell>
        </row>
        <row r="5204">
          <cell r="G5204" t="str">
            <v>74065/2</v>
          </cell>
          <cell r="H5204" t="str">
            <v>PINTURA ESMALTE ACETINADO PARA MADEIRA, DUAS DEMAOS, SOBRE FUNDO NIVELADOR BRANCO</v>
          </cell>
          <cell r="I5204" t="str">
            <v>M2</v>
          </cell>
          <cell r="J5204" t="str">
            <v>COEFICIENTE DE REPRESENTATIVIDADE</v>
          </cell>
          <cell r="K5204" t="str">
            <v>20,95</v>
          </cell>
        </row>
        <row r="5205">
          <cell r="G5205" t="str">
            <v>74065/3</v>
          </cell>
          <cell r="H5205" t="str">
            <v>PINTURA ESMALTE BRILHANTE PARA MADEIRA, DUAS DEMAOS, SOBRE FUNDO NIVELADOR BRANCO</v>
          </cell>
          <cell r="I5205" t="str">
            <v>M2</v>
          </cell>
          <cell r="J5205" t="str">
            <v>COEFICIENTE DE REPRESENTATIVIDADE</v>
          </cell>
          <cell r="K5205" t="str">
            <v>20,84</v>
          </cell>
        </row>
        <row r="5206">
          <cell r="G5206">
            <v>79463</v>
          </cell>
          <cell r="H5206" t="str">
            <v>PINTURA A OLEO, 1 DEMAO</v>
          </cell>
          <cell r="I5206" t="str">
            <v>M2</v>
          </cell>
          <cell r="J5206" t="str">
            <v>COEFICIENTE DE REPRESENTATIVIDADE</v>
          </cell>
          <cell r="K5206" t="str">
            <v>12,55</v>
          </cell>
        </row>
        <row r="5207">
          <cell r="G5207">
            <v>79464</v>
          </cell>
          <cell r="H5207" t="str">
            <v>PINTURA A OLEO, 2 DEMAOS</v>
          </cell>
          <cell r="I5207" t="str">
            <v>M2</v>
          </cell>
          <cell r="J5207" t="str">
            <v>COEFICIENTE DE REPRESENTATIVIDADE</v>
          </cell>
          <cell r="K5207" t="str">
            <v>16,86</v>
          </cell>
        </row>
        <row r="5208">
          <cell r="G5208">
            <v>79466</v>
          </cell>
          <cell r="H5208" t="str">
            <v>PINTURA COM VERNIZ POLIURETANO, 2 DEMAOS</v>
          </cell>
          <cell r="I5208" t="str">
            <v>M2</v>
          </cell>
          <cell r="J5208" t="str">
            <v>COEFICIENTE DE REPRESENTATIVIDADE</v>
          </cell>
          <cell r="K5208" t="str">
            <v>16,23</v>
          </cell>
        </row>
        <row r="5209">
          <cell r="G5209" t="str">
            <v>79497/1</v>
          </cell>
          <cell r="H5209" t="str">
            <v>PINTURA A OLEO, 3 DEMAOS</v>
          </cell>
          <cell r="I5209" t="str">
            <v>M2</v>
          </cell>
          <cell r="J5209" t="str">
            <v>COEFICIENTE DE REPRESENTATIVIDADE</v>
          </cell>
          <cell r="K5209" t="str">
            <v>20,94</v>
          </cell>
        </row>
        <row r="5210">
          <cell r="G5210">
            <v>84645</v>
          </cell>
          <cell r="H5210" t="str">
            <v>VERNIZ SINTETICO BRILHANTE, 2 DEMAOS</v>
          </cell>
          <cell r="I5210" t="str">
            <v>M2</v>
          </cell>
          <cell r="J5210" t="str">
            <v>COEFICIENTE DE REPRESENTATIVIDADE</v>
          </cell>
          <cell r="K5210" t="str">
            <v>16,01</v>
          </cell>
        </row>
        <row r="5211">
          <cell r="G5211">
            <v>84657</v>
          </cell>
          <cell r="H5211" t="str">
            <v>FUNDO SINTETICO NIVELADOR BRANCO</v>
          </cell>
          <cell r="I5211" t="str">
            <v>M2</v>
          </cell>
          <cell r="J5211" t="str">
            <v>COEFICIENTE DE REPRESENTATIVIDADE</v>
          </cell>
          <cell r="K5211" t="str">
            <v>8,59</v>
          </cell>
        </row>
        <row r="5212">
          <cell r="G5212">
            <v>84659</v>
          </cell>
          <cell r="H5212" t="str">
            <v>PINTURA ESMALTE FOSCO EM MADEIRA, DUAS DEMAOS</v>
          </cell>
          <cell r="I5212" t="str">
            <v>M2</v>
          </cell>
          <cell r="J5212" t="str">
            <v>COEFICIENTE DE REPRESENTATIVIDADE</v>
          </cell>
          <cell r="K5212" t="str">
            <v>13,91</v>
          </cell>
        </row>
        <row r="5213">
          <cell r="G5213">
            <v>84679</v>
          </cell>
          <cell r="H5213" t="str">
            <v>PINTURA IMUNIZANTE PARA MADEIRA, DUAS DEMAOS</v>
          </cell>
          <cell r="I5213" t="str">
            <v>M2</v>
          </cell>
          <cell r="J5213" t="str">
            <v>COEFICIENTE DE REPRESENTATIVIDADE</v>
          </cell>
          <cell r="K5213" t="str">
            <v>17,99</v>
          </cell>
        </row>
        <row r="5214">
          <cell r="G5214">
            <v>95464</v>
          </cell>
          <cell r="H5214" t="str">
            <v>PINTURA VERNIZ POLIURETANO BRILHANTE EM MADEIRA, TRES DEMAOS</v>
          </cell>
          <cell r="I5214" t="str">
            <v>M2</v>
          </cell>
          <cell r="J5214" t="str">
            <v>COEFICIENTE DE REPRESENTATIVIDADE</v>
          </cell>
          <cell r="K5214" t="str">
            <v>18,94</v>
          </cell>
        </row>
        <row r="5215">
          <cell r="G5215">
            <v>100716</v>
          </cell>
          <cell r="H5215" t="str">
            <v>JATEAMENTO ABRASIVO COM GRANALHA DE AÇO EM PERFIL METÁLICO EM FÁBRICA. AF_01/2020</v>
          </cell>
          <cell r="I5215" t="str">
            <v>M2</v>
          </cell>
          <cell r="J5215" t="str">
            <v>ATRIBUÍDO SÃO PAULO</v>
          </cell>
          <cell r="K5215" t="str">
            <v>21,05</v>
          </cell>
        </row>
        <row r="5216">
          <cell r="G5216">
            <v>100717</v>
          </cell>
          <cell r="H5216" t="str">
            <v>LIXAMENTO MANUAL EM SUPERFÍCIES METÁLICAS EM OBRA. AF_01/2020</v>
          </cell>
          <cell r="I5216" t="str">
            <v>M2</v>
          </cell>
          <cell r="J5216" t="str">
            <v>COEFICIENTE DE REPRESENTATIVIDADE</v>
          </cell>
          <cell r="K5216" t="str">
            <v>6,39</v>
          </cell>
        </row>
        <row r="5217">
          <cell r="G5217">
            <v>100718</v>
          </cell>
          <cell r="H5217" t="str">
            <v>COLOCAÇÃO DE FITA PROTETORA PARA PINTURA. AF_01/2020</v>
          </cell>
          <cell r="I5217" t="str">
            <v>M</v>
          </cell>
          <cell r="J5217" t="str">
            <v>COEFICIENTE DE REPRESENTATIVIDADE</v>
          </cell>
          <cell r="K5217" t="str">
            <v>0,92</v>
          </cell>
        </row>
        <row r="5218">
          <cell r="G5218">
            <v>100719</v>
          </cell>
          <cell r="H5218" t="str">
            <v>PINTURA COM TINTA ALQUÍDICA DE FUNDO (TIPO ZARCÃO) PULVERIZADA SOBRE PERFIL METÁLICO EXECUTADO EM FÁBRICA (POR DEMÃO). AF_01/2020</v>
          </cell>
          <cell r="I5218" t="str">
            <v>M2</v>
          </cell>
          <cell r="J5218" t="str">
            <v>ATRIBUÍDO SÃO PAULO</v>
          </cell>
          <cell r="K5218" t="str">
            <v>6,97</v>
          </cell>
        </row>
        <row r="5219">
          <cell r="G5219">
            <v>100720</v>
          </cell>
          <cell r="H5219" t="str">
            <v>PINTURA COM TINTA ALQUÍDICA DE FUNDO (TIPO ZARCÃO) APLICADA A ROLO OU PINCEL SOBRE PERFIL METÁLICO EXECUTADO EM FÁBRICA (POR DEMÃO). AF_01/2020</v>
          </cell>
          <cell r="I5219" t="str">
            <v>M2</v>
          </cell>
          <cell r="J5219" t="str">
            <v>COEFICIENTE DE REPRESENTATIVIDADE</v>
          </cell>
          <cell r="K5219" t="str">
            <v>7,00</v>
          </cell>
        </row>
        <row r="5220">
          <cell r="G5220">
            <v>100721</v>
          </cell>
          <cell r="H5220" t="str">
            <v>PINTURA COM TINTA ALQUÍDICA DE FUNDO (TIPO ZARCÃO) PULVERIZADA SOBRE SUPERFÍCIES METÁLICAS (EXCETO PERFIL) EXECUTADO EM OBRA (POR DEMÃO). AF_01/2020</v>
          </cell>
          <cell r="I5220" t="str">
            <v>M2</v>
          </cell>
          <cell r="J5220" t="str">
            <v>ATRIBUÍDO SÃO PAULO</v>
          </cell>
          <cell r="K5220" t="str">
            <v>16,41</v>
          </cell>
        </row>
        <row r="5221">
          <cell r="G5221">
            <v>100722</v>
          </cell>
          <cell r="H5221" t="str">
            <v>PINTURA COM TINTA ALQUÍDICA DE FUNDO (TIPO ZARCÃO) APLICADA A ROLO OU PINCEL SOBRE SUPERFÍCIES METÁLICAS (EXCETO PERFIL) EXECUTADO EM OBRA (POR DEMÃO). AF_01/2020</v>
          </cell>
          <cell r="I5221" t="str">
            <v>M2</v>
          </cell>
          <cell r="J5221" t="str">
            <v>COEFICIENTE DE REPRESENTATIVIDADE</v>
          </cell>
          <cell r="K5221" t="str">
            <v>15,84</v>
          </cell>
        </row>
        <row r="5222">
          <cell r="G5222">
            <v>100723</v>
          </cell>
          <cell r="H5222" t="str">
            <v>PINTURA COM TINTA ALQUÍDICA DE FUNDO E ACABAMENTO (ESMALTE SINTÉTICO GRAFITE) PULVERIZADA SOBRE PERFIL METÁLICO EXECUTADO EM FÁBRICA (POR DEMÃO). AF_01/2020</v>
          </cell>
          <cell r="I5222" t="str">
            <v>M2</v>
          </cell>
          <cell r="J5222" t="str">
            <v>ATRIBUÍDO SÃO PAULO</v>
          </cell>
          <cell r="K5222" t="str">
            <v>6,93</v>
          </cell>
        </row>
        <row r="5223">
          <cell r="G5223">
            <v>100724</v>
          </cell>
          <cell r="H5223" t="str">
            <v>PINTURA COM TINTA ALQUÍDICA DE FUNDO E ACABAMENTO (ESMALTE SINTÉTICO GRAFITE) APLICADA A ROLO OU PINCEL SOBRE PERFIL METÁLICO EXECUTADO EM FÁBRICA (POR DEMÃO). AF_01/2020</v>
          </cell>
          <cell r="I5223" t="str">
            <v>M2</v>
          </cell>
          <cell r="J5223" t="str">
            <v>COEFICIENTE DE REPRESENTATIVIDADE</v>
          </cell>
          <cell r="K5223" t="str">
            <v>8,60</v>
          </cell>
        </row>
        <row r="5224">
          <cell r="G5224">
            <v>100725</v>
          </cell>
          <cell r="H5224" t="str">
            <v>PINTURA COM TINTA ALQUÍDICA DE FUNDO E ACABAMENTO (ESMALTE SINTÉTICO GRAFITE) PULVERIZADA SOBRE SUPERFÍCIES METÁLICAS (EXCETO PERFIL) EXECUTADO EM OBRA (POR DEMÃO). AF_01/2020</v>
          </cell>
          <cell r="I5224" t="str">
            <v>M2</v>
          </cell>
          <cell r="J5224" t="str">
            <v>ATRIBUÍDO SÃO PAULO</v>
          </cell>
          <cell r="K5224" t="str">
            <v>16,03</v>
          </cell>
        </row>
        <row r="5225">
          <cell r="G5225">
            <v>100726</v>
          </cell>
          <cell r="H5225" t="str">
            <v>PINTURA COM TINTA ALQUÍDICA DE FUNDO E ACABAMENTO (ESMALTE SINTÉTICO GRAFITE) APLICADA A ROLO OU PINCEL SOBRE SUPERFÍCIES METÁLICAS (EXCETO PERFIL) EXECUTADO EM OBRA (POR DEMÃO). AF_01/2020</v>
          </cell>
          <cell r="I5225" t="str">
            <v>M2</v>
          </cell>
          <cell r="J5225" t="str">
            <v>COEFICIENTE DE REPRESENTATIVIDADE</v>
          </cell>
          <cell r="K5225" t="str">
            <v>17,37</v>
          </cell>
        </row>
        <row r="5226">
          <cell r="G5226">
            <v>100727</v>
          </cell>
          <cell r="H5226" t="str">
            <v>PINTURA COM TINTA EPOXÍDICA DE FUNDO PULVERIZADA SOBRE PERFIL METÁLICO EXECUTADO EM FÁBRICA (POR DEMÃO). AF_01/2020</v>
          </cell>
          <cell r="I5226" t="str">
            <v>M2</v>
          </cell>
          <cell r="J5226" t="str">
            <v>ATRIBUÍDO SÃO PAULO</v>
          </cell>
          <cell r="K5226" t="str">
            <v>11,57</v>
          </cell>
        </row>
        <row r="5227">
          <cell r="G5227">
            <v>100728</v>
          </cell>
          <cell r="H5227" t="str">
            <v>PINTURA COM TINTA EPOXÍDICA DE FUNDO APLICADA A ROLO OU PINCEL SOBRE PERFIL METÁLICO EXECUTADO EM FÁBRICA (POR DEMÃO). AF_01/2020</v>
          </cell>
          <cell r="I5227" t="str">
            <v>M2</v>
          </cell>
          <cell r="J5227" t="str">
            <v>COEFICIENTE DE REPRESENTATIVIDADE</v>
          </cell>
          <cell r="K5227" t="str">
            <v>11,62</v>
          </cell>
        </row>
        <row r="5228">
          <cell r="G5228">
            <v>100729</v>
          </cell>
          <cell r="H5228" t="str">
            <v>PINTURA COM TINTA EPOXÍDICA DE ACABAMENTO PULVERIZADA SOBRE PERFIL METÁLICO EXECUTADO EM FÁBRICA (POR DEMÃO). AF_01/2020</v>
          </cell>
          <cell r="I5228" t="str">
            <v>M2</v>
          </cell>
          <cell r="J5228" t="str">
            <v>ATRIBUÍDO SÃO PAULO</v>
          </cell>
          <cell r="K5228" t="str">
            <v>14,13</v>
          </cell>
        </row>
        <row r="5229">
          <cell r="G5229">
            <v>100730</v>
          </cell>
          <cell r="H5229" t="str">
            <v>PINTURA COM TINTA EPOXÍDICA DE ACABAMENTO APLICADA A ROLO OU PINCEL SOBRE PERFIL METÁLICO EXECUTADO EM FÁBRICA (POR DEMÃO). AF_01/2020</v>
          </cell>
          <cell r="I5229" t="str">
            <v>M2</v>
          </cell>
          <cell r="J5229" t="str">
            <v>COEFICIENTE DE REPRESENTATIVIDADE</v>
          </cell>
          <cell r="K5229" t="str">
            <v>16,43</v>
          </cell>
        </row>
        <row r="5230">
          <cell r="G5230">
            <v>100733</v>
          </cell>
          <cell r="H5230" t="str">
            <v>PINTURA COM TINTA ACRÍLICA DE FUNDO PULVERIZADA SOBRE SUPERFÍCIES METÁLICAS (EXCETO PERFIL) EXECUTADO EM OBRA (POR DEMÃO). AF_01/2020</v>
          </cell>
          <cell r="I5230" t="str">
            <v>M2</v>
          </cell>
          <cell r="J5230" t="str">
            <v>ATRIBUÍDO SÃO PAULO</v>
          </cell>
          <cell r="K5230" t="str">
            <v>7,30</v>
          </cell>
        </row>
        <row r="5231">
          <cell r="G5231">
            <v>100734</v>
          </cell>
          <cell r="H5231" t="str">
            <v>PINTURA COM TINTA ACRÍLICA DE FUNDO APLICADA A ROLO OU PINCEL SOBRE SUPERFÍCIES METÁLICAS (EXCETO PERFIL) EXECUTADO EM OBRA (POR DEMÃO). AF_01/2020</v>
          </cell>
          <cell r="I5231" t="str">
            <v>M2</v>
          </cell>
          <cell r="J5231" t="str">
            <v>COEFICIENTE DE REPRESENTATIVIDADE</v>
          </cell>
          <cell r="K5231" t="str">
            <v>9,66</v>
          </cell>
        </row>
        <row r="5232">
          <cell r="G5232">
            <v>100735</v>
          </cell>
          <cell r="H5232" t="str">
            <v>PINTURA COM TINTA ACRÍLICA DE ACABAMENTO PULVERIZADA SOBRE SUPERFÍCIES METÁLICAS (EXCETO PERFIL) EXECUTADO EM OBRA (POR DEMÃO). AF_01/2020</v>
          </cell>
          <cell r="I5232" t="str">
            <v>M2</v>
          </cell>
          <cell r="J5232" t="str">
            <v>ATRIBUÍDO SÃO PAULO</v>
          </cell>
          <cell r="K5232" t="str">
            <v>7,03</v>
          </cell>
        </row>
        <row r="5233">
          <cell r="G5233">
            <v>100736</v>
          </cell>
          <cell r="H5233" t="str">
            <v>PINTURA COM TINTA ACRÍLICA DE ACABAMENTO APLICADA A ROLO OU PINCEL SOBRE SUPERFÍCIES METÁLICAS (EXCETO PERFIL) EXECUTADO EM OBRA (POR DEMÃO). AF_01/2020</v>
          </cell>
          <cell r="I5233" t="str">
            <v>M2</v>
          </cell>
          <cell r="J5233" t="str">
            <v>COEFICIENTE DE REPRESENTATIVIDADE</v>
          </cell>
          <cell r="K5233" t="str">
            <v>9,39</v>
          </cell>
        </row>
        <row r="5234">
          <cell r="G5234">
            <v>100739</v>
          </cell>
          <cell r="H5234" t="str">
            <v>PINTURA COM TINTA ALQUÍDICA DE ACABAMENTO (ESMALTE SINTÉTICO ACETINADO) PULVERIZADA SOBRE PERFIL METÁLICO EXECUTADO EM FÁBRICA (POR DEMÃO). AF_01/2020</v>
          </cell>
          <cell r="I5234" t="str">
            <v>M2</v>
          </cell>
          <cell r="J5234" t="str">
            <v>ATRIBUÍDO SÃO PAULO</v>
          </cell>
          <cell r="K5234" t="str">
            <v>6,53</v>
          </cell>
        </row>
        <row r="5235">
          <cell r="G5235">
            <v>100740</v>
          </cell>
          <cell r="H5235" t="str">
            <v>PINTURA COM TINTA ALQUÍDICA DE ACABAMENTO (ESMALTE SINTÉTICO ACETINADO) APLICADA A ROLO OU PINCEL SOBRE PERFIL METÁLICO EXECUTADO EM FÁBRICA (POR DEMÃO). AF_01/2020</v>
          </cell>
          <cell r="I5235" t="str">
            <v>M2</v>
          </cell>
          <cell r="J5235" t="str">
            <v>COEFICIENTE DE REPRESENTATIVIDADE</v>
          </cell>
          <cell r="K5235" t="str">
            <v>7,14</v>
          </cell>
        </row>
        <row r="5236">
          <cell r="G5236">
            <v>100741</v>
          </cell>
          <cell r="H5236" t="str">
            <v>PINTURA COM TINTA ALQUÍDICA DE ACABAMENTO (ESMALTE SINTÉTICO ACETINADO) PULVERIZADA SOBRE SUPERFÍCIES METÁLICAS (EXCETO PERFIL) EXECUTADO EM OBRA (POR DEMÃO). AF_01/2020</v>
          </cell>
          <cell r="I5236" t="str">
            <v>M2</v>
          </cell>
          <cell r="J5236" t="str">
            <v>ATRIBUÍDO SÃO PAULO</v>
          </cell>
          <cell r="K5236" t="str">
            <v>15,83</v>
          </cell>
        </row>
        <row r="5237">
          <cell r="G5237">
            <v>100742</v>
          </cell>
          <cell r="H5237" t="str">
            <v>PINTURA COM TINTA ALQUÍDICA DE ACABAMENTO (ESMALTE SINTÉTICO ACETINADO) APLICADA A ROLO OU PINCEL SOBRE SUPERFÍCIES METÁLICAS (EXCETO PERFIL) EXECUTADO EM OBRA (POR DEMÃO). AF_01/2020</v>
          </cell>
          <cell r="I5237" t="str">
            <v>M2</v>
          </cell>
          <cell r="J5237" t="str">
            <v>COEFICIENTE DE REPRESENTATIVIDADE</v>
          </cell>
          <cell r="K5237" t="str">
            <v>15,97</v>
          </cell>
        </row>
        <row r="5238">
          <cell r="G5238">
            <v>100743</v>
          </cell>
          <cell r="H5238" t="str">
            <v>PINTURA COM TINTA ALQUÍDICA DE ACABAMENTO (ESMALTE SINTÉTICO BRILHANTE) PULVERIZADA SOBRE PERFIL METÁLICO EXECUTADO EM FÁBRICA  (POR DEMÃO). AF_01/2020</v>
          </cell>
          <cell r="I5238" t="str">
            <v>M2</v>
          </cell>
          <cell r="J5238" t="str">
            <v>ATRIBUÍDO SÃO PAULO</v>
          </cell>
          <cell r="K5238" t="str">
            <v>6,40</v>
          </cell>
        </row>
        <row r="5239">
          <cell r="G5239">
            <v>100744</v>
          </cell>
          <cell r="H5239" t="str">
            <v>PINTURA COM TINTA ALQUÍDICA DE ACABAMENTO (ESMALTE SINTÉTICO BRILHANTE) APLICADA A ROLO OU PINCEL SOBRE PERFIL METÁLICO EXECUTADO EM FÁBRICA (POR DEMÃO). AF_01/2020</v>
          </cell>
          <cell r="I5239" t="str">
            <v>M2</v>
          </cell>
          <cell r="J5239" t="str">
            <v>COLETADO</v>
          </cell>
          <cell r="K5239" t="str">
            <v>7,06</v>
          </cell>
        </row>
        <row r="5240">
          <cell r="G5240">
            <v>100745</v>
          </cell>
          <cell r="H5240" t="str">
            <v>PINTURA COM TINTA ALQUÍDICA DE ACABAMENTO (ESMALTE SINTÉTICO BRILHANTE) PULVERIZADA SOBRE SUPERFÍCIES METÁLICAS (EXCETO PERFIL) EXECUTADO EM OBRA  (POR DEMÃO). AF_01/2020</v>
          </cell>
          <cell r="I5240" t="str">
            <v>M2</v>
          </cell>
          <cell r="J5240" t="str">
            <v>ATRIBUÍDO SÃO PAULO</v>
          </cell>
          <cell r="K5240" t="str">
            <v>15,69</v>
          </cell>
        </row>
        <row r="5241">
          <cell r="G5241">
            <v>100746</v>
          </cell>
          <cell r="H5241" t="str">
            <v>PINTURA COM TINTA ALQUÍDICA DE ACABAMENTO (ESMALTE SINTÉTICO BRILHANTE) APLICADA A ROLO OU PINCEL SOBRE SUPERFÍCIES METÁLICAS (EXCETO PERFIL) EXECUTADO EM OBRA (POR DEMÃO). AF_01/2020</v>
          </cell>
          <cell r="I5241" t="str">
            <v>M2</v>
          </cell>
          <cell r="J5241" t="str">
            <v>COLETADO</v>
          </cell>
          <cell r="K5241" t="str">
            <v>15,88</v>
          </cell>
        </row>
        <row r="5242">
          <cell r="G5242">
            <v>100747</v>
          </cell>
          <cell r="H5242" t="str">
            <v>PINTURA COM TINTA ALQUÍDICA DE ACABAMENTO (ESMALTE SINTÉTICO FOSCO) PULVERIZADA SOBRE PERFIL METÁLICO EXECUTADO EM FÁBRICA (POR DEMÃO). AF_01/2020</v>
          </cell>
          <cell r="I5242" t="str">
            <v>M2</v>
          </cell>
          <cell r="J5242" t="str">
            <v>ATRIBUÍDO SÃO PAULO</v>
          </cell>
          <cell r="K5242" t="str">
            <v>6,99</v>
          </cell>
        </row>
        <row r="5243">
          <cell r="G5243">
            <v>100748</v>
          </cell>
          <cell r="H5243" t="str">
            <v>PINTURA COM TINTA ALQUÍDICA DE ACABAMENTO (ESMALTE SINTÉTICO FOSCO) APLICADA A ROLO OU PINCEL SOBRE PERFIL METÁLICO EXECUTADO EM FÁBRICA (POR DEMÃO). AF_01/2020</v>
          </cell>
          <cell r="I5243" t="str">
            <v>M2</v>
          </cell>
          <cell r="J5243" t="str">
            <v>COEFICIENTE DE REPRESENTATIVIDADE</v>
          </cell>
          <cell r="K5243" t="str">
            <v>7,44</v>
          </cell>
        </row>
        <row r="5244">
          <cell r="G5244">
            <v>100749</v>
          </cell>
          <cell r="H5244" t="str">
            <v>PINTURA COM TINTA ALQUÍDICA DE ACABAMENTO (ESMALTE SINTÉTICO FOSCO) PULVERIZADA SOBRE SUPERFÍCIES METÁLICAS (EXCETO PERFIL) EXECUTADO EM OBRA (POR DEMÃO). AF_01/2020</v>
          </cell>
          <cell r="I5244" t="str">
            <v>M2</v>
          </cell>
          <cell r="J5244" t="str">
            <v>ATRIBUÍDO SÃO PAULO</v>
          </cell>
          <cell r="K5244" t="str">
            <v>16,32</v>
          </cell>
        </row>
        <row r="5245">
          <cell r="G5245">
            <v>100750</v>
          </cell>
          <cell r="H5245" t="str">
            <v>PINTURA COM TINTA ALQUÍDICA DE ACABAMENTO (ESMALTE SINTÉTICO FOSCO) APLICADA A ROLO OU PINCEL SOBRE SUPERFÍCIES METÁLICAS (EXCETO PERFIL) EXECUTADO EM OBRA (POR DEMÃO). AF_01/2020</v>
          </cell>
          <cell r="I5245" t="str">
            <v>M2</v>
          </cell>
          <cell r="J5245" t="str">
            <v>COEFICIENTE DE REPRESENTATIVIDADE</v>
          </cell>
          <cell r="K5245" t="str">
            <v>16,28</v>
          </cell>
        </row>
        <row r="5246">
          <cell r="G5246">
            <v>100751</v>
          </cell>
          <cell r="H5246" t="str">
            <v>PINTURA COM TINTA EPOXÍDICA DE ACABAMENTO PULVERIZADA SOBRE PERFIL METÁLICO EXECUTADO EM FÁBRICA (02 DEMÃOS). AF_01/2020</v>
          </cell>
          <cell r="I5246" t="str">
            <v>M2</v>
          </cell>
          <cell r="J5246" t="str">
            <v>ATRIBUÍDO SÃO PAULO</v>
          </cell>
          <cell r="K5246" t="str">
            <v>28,29</v>
          </cell>
        </row>
        <row r="5247">
          <cell r="G5247">
            <v>100752</v>
          </cell>
          <cell r="H5247" t="str">
            <v>PINTURA COM TINTA EPOXÍDICA DE ACABAMENTO APLICADA A ROLO OU PINCEL SOBRE PERFIL METÁLICO EXECUTADO EM FÁBRICA (02 DEMÃOS). AF_01/2020</v>
          </cell>
          <cell r="I5247" t="str">
            <v>M2</v>
          </cell>
          <cell r="J5247" t="str">
            <v>COEFICIENTE DE REPRESENTATIVIDADE</v>
          </cell>
          <cell r="K5247" t="str">
            <v>32,85</v>
          </cell>
        </row>
        <row r="5248">
          <cell r="G5248">
            <v>100753</v>
          </cell>
          <cell r="H5248" t="str">
            <v>PINTURA COM TINTA ACRÍLICA DE ACABAMENTO PULVERIZADA SOBRE SUPERFÍCIES METÁLICAS (EXCETO PERFIL) EXECUTADO EM OBRA (02 DEMÃOS). AF_01/2020</v>
          </cell>
          <cell r="I5248" t="str">
            <v>M2</v>
          </cell>
          <cell r="J5248" t="str">
            <v>ATRIBUÍDO SÃO PAULO</v>
          </cell>
          <cell r="K5248" t="str">
            <v>14,08</v>
          </cell>
        </row>
        <row r="5249">
          <cell r="G5249">
            <v>100754</v>
          </cell>
          <cell r="H5249" t="str">
            <v>PINTURA COM TINTA ACRÍLICA DE ACABAMENTO APLICADA A ROLO OU PINCEL SOBRE SUPERFÍCIES METÁLICAS (EXCETO PERFIL) EXECUTADO EM OBRA (02 DEMÃOS). AF_01/2020</v>
          </cell>
          <cell r="I5249" t="str">
            <v>M2</v>
          </cell>
          <cell r="J5249" t="str">
            <v>COEFICIENTE DE REPRESENTATIVIDADE</v>
          </cell>
          <cell r="K5249" t="str">
            <v>18,79</v>
          </cell>
        </row>
        <row r="5250">
          <cell r="G5250">
            <v>100757</v>
          </cell>
          <cell r="H5250" t="str">
            <v>PINTURA COM TINTA ALQUÍDICA DE ACABAMENTO (ESMALTE SINTÉTICO ACETINADO) PULVERIZADA SOBRE SUPERFÍCIES METÁLICAS (EXCETO PERFIL) EXECUTADO EM OBRA (02 DEMÃOS). AF_01/2020</v>
          </cell>
          <cell r="I5250" t="str">
            <v>M2</v>
          </cell>
          <cell r="J5250" t="str">
            <v>ATRIBUÍDO SÃO PAULO</v>
          </cell>
          <cell r="K5250" t="str">
            <v>31,68</v>
          </cell>
        </row>
        <row r="5251">
          <cell r="G5251">
            <v>100758</v>
          </cell>
          <cell r="H5251" t="str">
            <v>PINTURA COM TINTA ALQUÍDICA DE ACABAMENTO (ESMALTE SINTÉTICO ACETINADO) APLICADA A ROLO OU PINCEL SOBRE SUPERFÍCIES METÁLICAS (EXCETO PERFIL) EXECUTADO EM OBRA (02 DEMÃOS). AF_01/2020</v>
          </cell>
          <cell r="I5251" t="str">
            <v>M2</v>
          </cell>
          <cell r="J5251" t="str">
            <v>COEFICIENTE DE REPRESENTATIVIDADE</v>
          </cell>
          <cell r="K5251" t="str">
            <v>31,96</v>
          </cell>
        </row>
        <row r="5252">
          <cell r="G5252">
            <v>100759</v>
          </cell>
          <cell r="H5252" t="str">
            <v>PINTURA COM TINTA ALQUÍDICA DE ACABAMENTO (ESMALTE SINTÉTICO BRILHANTE) PULVERIZADA SOBRE SUPERFÍCIES METÁLICAS (EXCETO PERFIL) EXECUTADO EM OBRA (02 DEMÃOS). AF_01/2020</v>
          </cell>
          <cell r="I5252" t="str">
            <v>M2</v>
          </cell>
          <cell r="J5252" t="str">
            <v>ATRIBUÍDO SÃO PAULO</v>
          </cell>
          <cell r="K5252" t="str">
            <v>31,39</v>
          </cell>
        </row>
        <row r="5253">
          <cell r="G5253">
            <v>100760</v>
          </cell>
          <cell r="H5253" t="str">
            <v>PINTURA COM TINTA ALQUÍDICA DE ACABAMENTO (ESMALTE SINTÉTICO BRILHANTE) APLICADA A ROLO OU PINCEL SOBRE SUPERFÍCIES METÁLICAS (EXCETO PERFIL) EXECUTADO EM OBRA (02 DEMÃOS). AF_01/2020</v>
          </cell>
          <cell r="I5253" t="str">
            <v>M2</v>
          </cell>
          <cell r="J5253" t="str">
            <v>COLETADO</v>
          </cell>
          <cell r="K5253" t="str">
            <v>31,78</v>
          </cell>
        </row>
        <row r="5254">
          <cell r="G5254">
            <v>100761</v>
          </cell>
          <cell r="H5254" t="str">
            <v>PINTURA COM TINTA ALQUÍDICA DE ACABAMENTO (ESMALTE SINTÉTICO FOSCO) PULVERIZADA SOBRE SUPERFÍCIES METÁLICAS (EXCETO PERFIL) EXECUTADO EM OBRA (02 DEMÃOS). AF_01/2020</v>
          </cell>
          <cell r="I5254" t="str">
            <v>M2</v>
          </cell>
          <cell r="J5254" t="str">
            <v>ATRIBUÍDO SÃO PAULO</v>
          </cell>
          <cell r="K5254" t="str">
            <v>32,66</v>
          </cell>
        </row>
        <row r="5255">
          <cell r="G5255">
            <v>100762</v>
          </cell>
          <cell r="H5255" t="str">
            <v>PINTURA COM TINTA ALQUÍDICA DE ACABAMENTO (ESMALTE SINTÉTICO FOSCO) APLICADA A ROLO OU PINCEL SOBRE SUPERFÍCIES METÁLICAS (EXCETO PERFIL) EXECUTADO EM OBRA (02 DEMÃOS). AF_01/2020</v>
          </cell>
          <cell r="I5255" t="str">
            <v>M2</v>
          </cell>
          <cell r="J5255" t="str">
            <v>COEFICIENTE DE REPRESENTATIVIDADE</v>
          </cell>
          <cell r="K5255" t="str">
            <v>32,57</v>
          </cell>
        </row>
        <row r="5256">
          <cell r="G5256">
            <v>41595</v>
          </cell>
          <cell r="H5256" t="str">
            <v>PINTURA ACRILICA DE FAIXAS DE DEMARCACAO EM QUADRA POLIESPORTIVA, 5 CM DE LARGURA</v>
          </cell>
          <cell r="I5256" t="str">
            <v>M</v>
          </cell>
          <cell r="J5256" t="str">
            <v>COEFICIENTE DE REPRESENTATIVIDADE</v>
          </cell>
          <cell r="K5256" t="str">
            <v>9,62</v>
          </cell>
        </row>
        <row r="5257">
          <cell r="G5257" t="str">
            <v>73978/1</v>
          </cell>
          <cell r="H5257" t="str">
            <v>PINTURA HIDROFUGANTE COM SILICONE SOBRE PISO CIMENTADO, UMA DEMAO</v>
          </cell>
          <cell r="I5257" t="str">
            <v>M2</v>
          </cell>
          <cell r="J5257" t="str">
            <v>COEFICIENTE DE REPRESENTATIVIDADE</v>
          </cell>
          <cell r="K5257" t="str">
            <v>15,62</v>
          </cell>
        </row>
        <row r="5258">
          <cell r="G5258" t="str">
            <v>74245/1</v>
          </cell>
          <cell r="H5258" t="str">
            <v>PINTURA ACRILICA EM PISO CIMENTADO DUAS DEMAOS</v>
          </cell>
          <cell r="I5258" t="str">
            <v>M2</v>
          </cell>
          <cell r="J5258" t="str">
            <v>COEFICIENTE DE REPRESENTATIVIDADE</v>
          </cell>
          <cell r="K5258" t="str">
            <v>12,52</v>
          </cell>
        </row>
        <row r="5259">
          <cell r="G5259">
            <v>79467</v>
          </cell>
          <cell r="H5259" t="str">
            <v>PINTURA COM TINTA A BASE DE BORRACHA CLORADA , DE FAIXAS DE DEMARCACAO, EM QUADRA POLIESPORTIVA, 5 CM DE LARGURA.</v>
          </cell>
          <cell r="I5259" t="str">
            <v>ML</v>
          </cell>
          <cell r="J5259" t="str">
            <v>COEFICIENTE DE REPRESENTATIVIDADE</v>
          </cell>
          <cell r="K5259" t="str">
            <v>12,31</v>
          </cell>
        </row>
        <row r="5260">
          <cell r="G5260" t="str">
            <v>79500/2</v>
          </cell>
          <cell r="H5260" t="str">
            <v>PINTURA ACRILICA EM PISO CIMENTADO, TRES DEMAOS</v>
          </cell>
          <cell r="I5260" t="str">
            <v>M2</v>
          </cell>
          <cell r="J5260" t="str">
            <v>COEFICIENTE DE REPRESENTATIVIDADE</v>
          </cell>
          <cell r="K5260" t="str">
            <v>17,57</v>
          </cell>
        </row>
        <row r="5261">
          <cell r="G5261">
            <v>84663</v>
          </cell>
          <cell r="H5261" t="str">
            <v>APLICACAO DE VERNIZ POLIURETANO FOSCO SOBRE PISO DE PEDRAS DECORATIVAS, 3 DEMAOS</v>
          </cell>
          <cell r="I5261" t="str">
            <v>M2</v>
          </cell>
          <cell r="J5261" t="str">
            <v>COEFICIENTE DE REPRESENTATIVIDADE</v>
          </cell>
          <cell r="K5261" t="str">
            <v>19,20</v>
          </cell>
        </row>
        <row r="5262">
          <cell r="G5262">
            <v>84665</v>
          </cell>
          <cell r="H5262" t="str">
            <v>PINTURA ACRILICA PARA SINALIZAÇÃO HORIZONTAL EM PISO CIMENTADO</v>
          </cell>
          <cell r="I5262" t="str">
            <v>M2</v>
          </cell>
          <cell r="J5262" t="str">
            <v>COEFICIENTE DE REPRESENTATIVIDADE</v>
          </cell>
          <cell r="K5262" t="str">
            <v>16,85</v>
          </cell>
        </row>
        <row r="5263">
          <cell r="G5263">
            <v>84666</v>
          </cell>
          <cell r="H5263" t="str">
            <v>POLIMENTO E ENCERAMENTO DE PISO EM MADEIRA</v>
          </cell>
          <cell r="I5263" t="str">
            <v>M2</v>
          </cell>
          <cell r="J5263" t="str">
            <v>ATRIBUÍDO SÃO PAULO</v>
          </cell>
          <cell r="K5263" t="str">
            <v>18,27</v>
          </cell>
        </row>
        <row r="5264">
          <cell r="G5264">
            <v>72191</v>
          </cell>
          <cell r="H5264" t="str">
            <v>RECOLOCACAO DE TACOS DE MADEIRA COM REAPROVEITAMENTO DE MATERIAL E ASSENTAMENTO COM ARGAMASSA 1:4 (CIMENTO E AREIA)</v>
          </cell>
          <cell r="I5264" t="str">
            <v>M2</v>
          </cell>
          <cell r="J5264" t="str">
            <v>COEFICIENTE DE REPRESENTATIVIDADE</v>
          </cell>
          <cell r="K5264" t="str">
            <v>69,65</v>
          </cell>
        </row>
        <row r="5265">
          <cell r="G5265" t="str">
            <v>73734/1</v>
          </cell>
          <cell r="H5265" t="str">
            <v>PISO EM TACO DE MADEIRA 7X21CM, ASSENTADO COM ARGAMASSA TRACO 1:4 (CIMENTO E AREIA MEDIA)</v>
          </cell>
          <cell r="I5265" t="str">
            <v>M2</v>
          </cell>
          <cell r="J5265" t="str">
            <v>ATRIBUÍDO SÃO PAULO</v>
          </cell>
          <cell r="K5265" t="str">
            <v>158,21</v>
          </cell>
        </row>
        <row r="5266">
          <cell r="G5266">
            <v>84181</v>
          </cell>
          <cell r="H5266" t="str">
            <v>PISO EM TACO DE MADEIRA 7X21CM, FIXADO COM COLA BASE DE PVA</v>
          </cell>
          <cell r="I5266" t="str">
            <v>M2</v>
          </cell>
          <cell r="J5266" t="str">
            <v>ATRIBUÍDO SÃO PAULO</v>
          </cell>
          <cell r="K5266" t="str">
            <v>130,02</v>
          </cell>
        </row>
        <row r="5267">
          <cell r="G5267">
            <v>87246</v>
          </cell>
          <cell r="H5267" t="str">
            <v>REVESTIMENTO CERÂMICO PARA PISO COM PLACAS TIPO ESMALTADA EXTRA DE DIMENSÕES 35X35 CM APLICADA EM AMBIENTES DE ÁREA MENOR QUE 5 M2. AF_06/2014</v>
          </cell>
          <cell r="I5267" t="str">
            <v>M2</v>
          </cell>
          <cell r="J5267" t="str">
            <v>COEFICIENTE DE REPRESENTATIVIDADE</v>
          </cell>
          <cell r="K5267" t="str">
            <v>37,02</v>
          </cell>
        </row>
        <row r="5268">
          <cell r="G5268">
            <v>87247</v>
          </cell>
          <cell r="H5268" t="str">
            <v>REVESTIMENTO CERÂMICO PARA PISO COM PLACAS TIPO ESMALTADA EXTRA DE DIMENSÕES 35X35 CM APLICADA EM AMBIENTES DE ÁREA ENTRE 5 M2 E 10 M2. AF_06/2014</v>
          </cell>
          <cell r="I5268" t="str">
            <v>M2</v>
          </cell>
          <cell r="J5268" t="str">
            <v>COEFICIENTE DE REPRESENTATIVIDADE</v>
          </cell>
          <cell r="K5268" t="str">
            <v>32,11</v>
          </cell>
        </row>
        <row r="5269">
          <cell r="G5269">
            <v>87248</v>
          </cell>
          <cell r="H5269" t="str">
            <v>REVESTIMENTO CERÂMICO PARA PISO COM PLACAS TIPO ESMALTADA EXTRA DE DIMENSÕES 35X35 CM APLICADA EM AMBIENTES DE ÁREA MAIOR QUE 10 M2. AF_06/2014</v>
          </cell>
          <cell r="I5269" t="str">
            <v>M2</v>
          </cell>
          <cell r="J5269" t="str">
            <v>COEFICIENTE DE REPRESENTATIVIDADE</v>
          </cell>
          <cell r="K5269" t="str">
            <v>28,03</v>
          </cell>
        </row>
        <row r="5270">
          <cell r="G5270">
            <v>87249</v>
          </cell>
          <cell r="H5270" t="str">
            <v>REVESTIMENTO CERÂMICO PARA PISO COM PLACAS TIPO ESMALTADA EXTRA DE DIMENSÕES 45X45 CM APLICADA EM AMBIENTES DE ÁREA MENOR QUE 5 M2. AF_06/2014</v>
          </cell>
          <cell r="I5270" t="str">
            <v>M2</v>
          </cell>
          <cell r="J5270" t="str">
            <v>COEFICIENTE DE REPRESENTATIVIDADE</v>
          </cell>
          <cell r="K5270" t="str">
            <v>41,89</v>
          </cell>
        </row>
        <row r="5271">
          <cell r="G5271">
            <v>87250</v>
          </cell>
          <cell r="H5271" t="str">
            <v>REVESTIMENTO CERÂMICO PARA PISO COM PLACAS TIPO ESMALTADA EXTRA DE DIMENSÕES 45X45 CM APLICADA EM AMBIENTES DE ÁREA ENTRE 5 M2 E 10 M2. AF_06/2014</v>
          </cell>
          <cell r="I5271" t="str">
            <v>M2</v>
          </cell>
          <cell r="J5271" t="str">
            <v>COEFICIENTE DE REPRESENTATIVIDADE</v>
          </cell>
          <cell r="K5271" t="str">
            <v>34,10</v>
          </cell>
        </row>
        <row r="5272">
          <cell r="G5272">
            <v>87251</v>
          </cell>
          <cell r="H5272" t="str">
            <v>REVESTIMENTO CERÂMICO PARA PISO COM PLACAS TIPO ESMALTADA EXTRA DE DIMENSÕES 45X45 CM APLICADA EM AMBIENTES DE ÁREA MAIOR QUE 10 M2. AF_06/2014</v>
          </cell>
          <cell r="I5272" t="str">
            <v>M2</v>
          </cell>
          <cell r="J5272" t="str">
            <v>COEFICIENTE DE REPRESENTATIVIDADE</v>
          </cell>
          <cell r="K5272" t="str">
            <v>29,01</v>
          </cell>
        </row>
        <row r="5273">
          <cell r="G5273">
            <v>87255</v>
          </cell>
          <cell r="H5273" t="str">
            <v>REVESTIMENTO CERÂMICO PARA PISO COM PLACAS TIPO ESMALTADA EXTRA DE DIMENSÕES 60X60 CM APLICADA EM AMBIENTES DE ÁREA MENOR QUE 5 M2. AF_06/2014</v>
          </cell>
          <cell r="I5273" t="str">
            <v>M2</v>
          </cell>
          <cell r="J5273" t="str">
            <v>COEFICIENTE DE REPRESENTATIVIDADE</v>
          </cell>
          <cell r="K5273" t="str">
            <v>65,18</v>
          </cell>
        </row>
        <row r="5274">
          <cell r="G5274">
            <v>87256</v>
          </cell>
          <cell r="H5274" t="str">
            <v>REVESTIMENTO CERÂMICO PARA PISO COM PLACAS TIPO ESMALTADA EXTRA DE DIMENSÕES 60X60 CM APLICADA EM AMBIENTES DE ÁREA ENTRE 5 M2 E 10 M2. AF_06/2014</v>
          </cell>
          <cell r="I5274" t="str">
            <v>M2</v>
          </cell>
          <cell r="J5274" t="str">
            <v>COEFICIENTE DE REPRESENTATIVIDADE</v>
          </cell>
          <cell r="K5274" t="str">
            <v>56,02</v>
          </cell>
        </row>
        <row r="5275">
          <cell r="G5275">
            <v>87257</v>
          </cell>
          <cell r="H5275" t="str">
            <v>REVESTIMENTO CERÂMICO PARA PISO COM PLACAS TIPO ESMALTADA EXTRA DE DIMENSÕES 60X60 CM APLICADA EM AMBIENTES DE ÁREA MAIOR QUE 10 M2. AF_06/2014</v>
          </cell>
          <cell r="I5275" t="str">
            <v>M2</v>
          </cell>
          <cell r="J5275" t="str">
            <v>COEFICIENTE DE REPRESENTATIVIDADE</v>
          </cell>
          <cell r="K5275" t="str">
            <v>50,08</v>
          </cell>
        </row>
        <row r="5276">
          <cell r="G5276">
            <v>87258</v>
          </cell>
          <cell r="H5276" t="str">
            <v>REVESTIMENTO CERÂMICO PARA PISO COM PLACAS TIPO PORCELANATO DE DIMENSÕES 45X45 CM APLICADA EM AMBIENTES DE ÁREA MENOR QUE 5 M². AF_06/2014</v>
          </cell>
          <cell r="I5276" t="str">
            <v>M2</v>
          </cell>
          <cell r="J5276" t="str">
            <v>COEFICIENTE DE REPRESENTATIVIDADE</v>
          </cell>
          <cell r="K5276" t="str">
            <v>89,06</v>
          </cell>
        </row>
        <row r="5277">
          <cell r="G5277">
            <v>87259</v>
          </cell>
          <cell r="H5277" t="str">
            <v>REVESTIMENTO CERÂMICO PARA PISO COM PLACAS TIPO PORCELANATO DE DIMENSÕES 45X45 CM APLICADA EM AMBIENTES DE ÁREA ENTRE 5 M² E 10 M². AF_06/2014</v>
          </cell>
          <cell r="I5277" t="str">
            <v>M2</v>
          </cell>
          <cell r="J5277" t="str">
            <v>COEFICIENTE DE REPRESENTATIVIDADE</v>
          </cell>
          <cell r="K5277" t="str">
            <v>80,40</v>
          </cell>
        </row>
        <row r="5278">
          <cell r="G5278">
            <v>87260</v>
          </cell>
          <cell r="H5278" t="str">
            <v>REVESTIMENTO CERÂMICO PARA PISO COM PLACAS TIPO PORCELANATO DE DIMENSÕES 45X45 CM APLICADA EM AMBIENTES DE ÁREA MAIOR QUE 10 M². AF_06/2014</v>
          </cell>
          <cell r="I5278" t="str">
            <v>M2</v>
          </cell>
          <cell r="J5278" t="str">
            <v>COEFICIENTE DE REPRESENTATIVIDADE</v>
          </cell>
          <cell r="K5278" t="str">
            <v>75,19</v>
          </cell>
        </row>
        <row r="5279">
          <cell r="G5279">
            <v>87261</v>
          </cell>
          <cell r="H5279" t="str">
            <v>REVESTIMENTO CERÂMICO PARA PISO COM PLACAS TIPO PORCELANATO DE DIMENSÕES 60X60 CM APLICADA EM AMBIENTES DE ÁREA MENOR QUE 5 M². AF_06/2014</v>
          </cell>
          <cell r="I5279" t="str">
            <v>M2</v>
          </cell>
          <cell r="J5279" t="str">
            <v>COEFICIENTE DE REPRESENTATIVIDADE</v>
          </cell>
          <cell r="K5279" t="str">
            <v>101,00</v>
          </cell>
        </row>
        <row r="5280">
          <cell r="G5280">
            <v>87262</v>
          </cell>
          <cell r="H5280" t="str">
            <v>REVESTIMENTO CERÂMICO PARA PISO COM PLACAS TIPO PORCELANATO DE DIMENSÕES 60X60 CM APLICADA EM AMBIENTES DE ÁREA ENTRE 5 M² E 10 M². AF_06/2014</v>
          </cell>
          <cell r="I5280" t="str">
            <v>M2</v>
          </cell>
          <cell r="J5280" t="str">
            <v>COEFICIENTE DE REPRESENTATIVIDADE</v>
          </cell>
          <cell r="K5280" t="str">
            <v>91,06</v>
          </cell>
        </row>
        <row r="5281">
          <cell r="G5281">
            <v>87263</v>
          </cell>
          <cell r="H5281" t="str">
            <v>REVESTIMENTO CERÂMICO PARA PISO COM PLACAS TIPO PORCELANATO DE DIMENSÕES 60X60 CM APLICADA EM AMBIENTES DE ÁREA MAIOR QUE 10 M². AF_06/2014</v>
          </cell>
          <cell r="I5281" t="str">
            <v>M2</v>
          </cell>
          <cell r="J5281" t="str">
            <v>COEFICIENTE DE REPRESENTATIVIDADE</v>
          </cell>
          <cell r="K5281" t="str">
            <v>84,93</v>
          </cell>
        </row>
        <row r="5282">
          <cell r="G5282">
            <v>89046</v>
          </cell>
          <cell r="H5282" t="str">
            <v>(COMPOSIÇÃO REPRESENTATIVA) DO SERVIÇO DE REVESTIMENTO CERÂMICO PARA PISO COM PLACAS TIPO GRÉS DE DIMENSÕES 35X35 CM, PARA EDIFICAÇÃO HABITACIONAL MULTIFAMILIAR (PRÉDIO). AF_11/2014</v>
          </cell>
          <cell r="I5282" t="str">
            <v>M2</v>
          </cell>
          <cell r="J5282" t="str">
            <v>COEFICIENTE DE REPRESENTATIVIDADE</v>
          </cell>
          <cell r="K5282" t="str">
            <v>31,87</v>
          </cell>
        </row>
        <row r="5283">
          <cell r="G5283">
            <v>89171</v>
          </cell>
          <cell r="H5283" t="str">
            <v>(COMPOSIÇÃO REPRESENTATIVA) DO SERVIÇO DE REVESTIMENTO CERÂMICO PARA PISO COM PLACAS TIPO GRÉS DE DIMENSÕES 35X35 CM, PARA EDIFICAÇÃO HABITACIONAL UNIFAMILIAR (CASA) E EDIFICAÇÃO PÚBLICA PADRÃO. AF_11/2014</v>
          </cell>
          <cell r="I5283" t="str">
            <v>M2</v>
          </cell>
          <cell r="J5283" t="str">
            <v>COEFICIENTE DE REPRESENTATIVIDADE</v>
          </cell>
          <cell r="K5283" t="str">
            <v>29,88</v>
          </cell>
        </row>
        <row r="5284">
          <cell r="G5284">
            <v>93389</v>
          </cell>
          <cell r="H5284" t="str">
            <v>REVESTIMENTO CERÂMICO PARA PISO COM PLACAS TIPO ESMALTADA PADRÃO POPULAR DE DIMENSÕES 35X35 CM APLICADA EM AMBIENTES DE ÁREA MENOR QUE 5 M2. AF_06/2014</v>
          </cell>
          <cell r="I5284" t="str">
            <v>M2</v>
          </cell>
          <cell r="J5284" t="str">
            <v>COEFICIENTE DE REPRESENTATIVIDADE</v>
          </cell>
          <cell r="K5284" t="str">
            <v>33,97</v>
          </cell>
        </row>
        <row r="5285">
          <cell r="G5285">
            <v>93390</v>
          </cell>
          <cell r="H5285" t="str">
            <v>REVESTIMENTO CERÂMICO PARA PISO COM PLACAS TIPO ESMALTADA PADRÃO POPULAR DE DIMENSÕES 35X35 CM APLICADA EM AMBIENTES DE ÁREA ENTRE 5 M2 E 10 M2. AF_06/2014</v>
          </cell>
          <cell r="I5285" t="str">
            <v>M2</v>
          </cell>
          <cell r="J5285" t="str">
            <v>COEFICIENTE DE REPRESENTATIVIDADE</v>
          </cell>
          <cell r="K5285" t="str">
            <v>29,12</v>
          </cell>
        </row>
        <row r="5286">
          <cell r="G5286">
            <v>93391</v>
          </cell>
          <cell r="H5286" t="str">
            <v>REVESTIMENTO CERÂMICO PARA PISO COM PLACAS TIPO ESMALTADA PADRÃO POPULAR DE DIMENSÕES 35X35 CM APLICADA EM AMBIENTES DE ÁREA MAIOR QUE 10 M2. AF_06/2014</v>
          </cell>
          <cell r="I5286" t="str">
            <v>M2</v>
          </cell>
          <cell r="J5286" t="str">
            <v>COEFICIENTE DE REPRESENTATIVIDADE</v>
          </cell>
          <cell r="K5286" t="str">
            <v>25,04</v>
          </cell>
        </row>
        <row r="5287">
          <cell r="G5287" t="str">
            <v>73743/1</v>
          </cell>
          <cell r="H5287" t="str">
            <v>PISO EM PEDRA SÃO TOME ASSENTADO SOBRE ARGAMASSA 1:3 (CIMENTO E AREIA) REJUNTADO COM CIMENTO BRANCO</v>
          </cell>
          <cell r="I5287" t="str">
            <v>M2</v>
          </cell>
          <cell r="J5287" t="str">
            <v>COEFICIENTE DE REPRESENTATIVIDADE</v>
          </cell>
          <cell r="K5287" t="str">
            <v>185,40</v>
          </cell>
        </row>
        <row r="5288">
          <cell r="G5288" t="str">
            <v>73921/2</v>
          </cell>
          <cell r="H5288" t="str">
            <v>PISO EM PEDRA ARDOSIA ASSENTADO SOBRE ARGAMASSA COLANTE REJUNTADO COM CIMENTO COMUM</v>
          </cell>
          <cell r="I5288" t="str">
            <v>M2</v>
          </cell>
          <cell r="J5288" t="str">
            <v>COEFICIENTE DE REPRESENTATIVIDADE</v>
          </cell>
          <cell r="K5288" t="str">
            <v>39,37</v>
          </cell>
        </row>
        <row r="5289">
          <cell r="G5289">
            <v>84183</v>
          </cell>
          <cell r="H5289" t="str">
            <v>PISO EM PEDRA PORTUGUESA ASSENTADO SOBRE BASE DE AREIA, REJUNTADO COM CIMENTO COMUM</v>
          </cell>
          <cell r="I5289" t="str">
            <v>M2</v>
          </cell>
          <cell r="J5289" t="str">
            <v>COEFICIENTE DE REPRESENTATIVIDADE</v>
          </cell>
          <cell r="K5289" t="str">
            <v>131,39</v>
          </cell>
        </row>
        <row r="5290">
          <cell r="G5290">
            <v>98670</v>
          </cell>
          <cell r="H5290" t="str">
            <v>PISO EM LADRILHO HIDRÁULICO APLICADO EM AMBIENTES INTERNOS, INCLUSO APLICAÇÃO DE RESINA. AF_06/2018</v>
          </cell>
          <cell r="I5290" t="str">
            <v>M2</v>
          </cell>
          <cell r="J5290" t="str">
            <v>ATRIBUÍDO SÃO PAULO</v>
          </cell>
          <cell r="K5290" t="str">
            <v>125,20</v>
          </cell>
        </row>
        <row r="5291">
          <cell r="G5291">
            <v>98671</v>
          </cell>
          <cell r="H5291" t="str">
            <v>PISO EM GRANITO APLICADO EM AMBIENTES INTERNOS. AF_06/2018</v>
          </cell>
          <cell r="I5291" t="str">
            <v>M2</v>
          </cell>
          <cell r="J5291" t="str">
            <v>ATRIBUÍDO SÃO PAULO</v>
          </cell>
          <cell r="K5291" t="str">
            <v>292,60</v>
          </cell>
        </row>
        <row r="5292">
          <cell r="G5292">
            <v>98672</v>
          </cell>
          <cell r="H5292" t="str">
            <v>PISO EM MÁRMORE APLICADO EM AMBIENTES INTERNOS. AF_06/2018</v>
          </cell>
          <cell r="I5292" t="str">
            <v>M2</v>
          </cell>
          <cell r="J5292" t="str">
            <v>ATRIBUÍDO SÃO PAULO</v>
          </cell>
          <cell r="K5292" t="str">
            <v>396,29</v>
          </cell>
        </row>
        <row r="5293">
          <cell r="G5293">
            <v>98673</v>
          </cell>
          <cell r="H5293" t="str">
            <v>PISO VINÍLICO SEMI-FLEXÍVEL EM PLACAS, PADRÃO LISO, ESPESSURA 3,2 MM, FIXADO COM COLA. AF_06/2018</v>
          </cell>
          <cell r="I5293" t="str">
            <v>M2</v>
          </cell>
          <cell r="J5293" t="str">
            <v>ATRIBUÍDO SÃO PAULO</v>
          </cell>
          <cell r="K5293" t="str">
            <v>154,18</v>
          </cell>
        </row>
        <row r="5294">
          <cell r="G5294">
            <v>98679</v>
          </cell>
          <cell r="H5294" t="str">
            <v>PISO CIMENTADO, TRAÇO 1:3 (CIMENTO E AREIA), ACABAMENTO LISO, ESPESSURA 2,0 CM, PREPARO MECÂNICO DA ARGAMASSA. AF_06/2018</v>
          </cell>
          <cell r="I5294" t="str">
            <v>M2</v>
          </cell>
          <cell r="J5294" t="str">
            <v>ATRIBUÍDO SÃO PAULO</v>
          </cell>
          <cell r="K5294" t="str">
            <v>23,53</v>
          </cell>
        </row>
        <row r="5295">
          <cell r="G5295">
            <v>98680</v>
          </cell>
          <cell r="H5295" t="str">
            <v>PISO CIMENTADO, TRAÇO 1:3 (CIMENTO E AREIA), ACABAMENTO LISO, ESPESSURA 3,0 CM, PREPARO MECÂNICO DA ARGAMASSA. AF_06/2018</v>
          </cell>
          <cell r="I5295" t="str">
            <v>M2</v>
          </cell>
          <cell r="J5295" t="str">
            <v>ATRIBUÍDO SÃO PAULO</v>
          </cell>
          <cell r="K5295" t="str">
            <v>29,49</v>
          </cell>
        </row>
        <row r="5296">
          <cell r="G5296">
            <v>98681</v>
          </cell>
          <cell r="H5296" t="str">
            <v>PISO CIMENTADO, TRAÇO 1:3 (CIMENTO E AREIA), ACABAMENTO RÚSTICO, ESPESSURA 2,0 CM, PREPARO MECÂNICO DA ARGAMASSA. AF_06/2018</v>
          </cell>
          <cell r="I5296" t="str">
            <v>M2</v>
          </cell>
          <cell r="J5296" t="str">
            <v>ATRIBUÍDO SÃO PAULO</v>
          </cell>
          <cell r="K5296" t="str">
            <v>21,90</v>
          </cell>
        </row>
        <row r="5297">
          <cell r="G5297">
            <v>98682</v>
          </cell>
          <cell r="H5297" t="str">
            <v>PISO CIMENTADO, TRAÇO 1:3 (CIMENTO E AREIA), ACABAMENTO RÚSTICO, ESPESSURA 3,0 CM, PREPARO MECÂNICO DA ARGAMASSA. AF_06/2018</v>
          </cell>
          <cell r="I5297" t="str">
            <v>M2</v>
          </cell>
          <cell r="J5297" t="str">
            <v>ATRIBUÍDO SÃO PAULO</v>
          </cell>
          <cell r="K5297" t="str">
            <v>27,85</v>
          </cell>
        </row>
        <row r="5298">
          <cell r="G5298">
            <v>98685</v>
          </cell>
          <cell r="H5298" t="str">
            <v>RODAPÉ EM GRANITO, ALTURA 10 CM. AF_06/2018</v>
          </cell>
          <cell r="I5298" t="str">
            <v>M</v>
          </cell>
          <cell r="J5298" t="str">
            <v>ATRIBUÍDO SÃO PAULO</v>
          </cell>
          <cell r="K5298" t="str">
            <v>52,99</v>
          </cell>
        </row>
        <row r="5299">
          <cell r="G5299">
            <v>98686</v>
          </cell>
          <cell r="H5299" t="str">
            <v>RODAPÉ EM LADRILHO HIDRÁULICO, ALTURA 7 CM. AF_06/2018</v>
          </cell>
          <cell r="I5299" t="str">
            <v>M</v>
          </cell>
          <cell r="J5299" t="str">
            <v>ATRIBUÍDO SÃO PAULO</v>
          </cell>
          <cell r="K5299" t="str">
            <v>28,51</v>
          </cell>
        </row>
        <row r="5300">
          <cell r="G5300">
            <v>98688</v>
          </cell>
          <cell r="H5300" t="str">
            <v>RODAPÉ EM POLIESTIRENO, ALTURA 5 CM. AF_06/2018</v>
          </cell>
          <cell r="I5300" t="str">
            <v>M</v>
          </cell>
          <cell r="J5300" t="str">
            <v>ATRIBUÍDO SÃO PAULO</v>
          </cell>
          <cell r="K5300" t="str">
            <v>34,27</v>
          </cell>
        </row>
        <row r="5301">
          <cell r="G5301">
            <v>98689</v>
          </cell>
          <cell r="H5301" t="str">
            <v>SOLEIRA EM GRANITO, LARGURA 15 CM, ESPESSURA 2,0 CM. AF_06/2018</v>
          </cell>
          <cell r="I5301" t="str">
            <v>M</v>
          </cell>
          <cell r="J5301" t="str">
            <v>ATRIBUÍDO SÃO PAULO</v>
          </cell>
          <cell r="K5301" t="str">
            <v>75,29</v>
          </cell>
        </row>
        <row r="5302">
          <cell r="G5302">
            <v>72187</v>
          </cell>
          <cell r="H5302" t="str">
            <v>PISO DE BORRACHA FRISADO, ESPESSURA 7MM, ASSENTADO COM ARGAMASSA TRACO 1:3 (CIMENTO E AREIA)</v>
          </cell>
          <cell r="I5302" t="str">
            <v>M2</v>
          </cell>
          <cell r="J5302" t="str">
            <v>COEFICIENTE DE REPRESENTATIVIDADE</v>
          </cell>
          <cell r="K5302" t="str">
            <v>198,67</v>
          </cell>
        </row>
        <row r="5303">
          <cell r="G5303">
            <v>72188</v>
          </cell>
          <cell r="H5303" t="str">
            <v>PISO DE BORRACHA PASTILHADO, ESPESSURA 7MM, ASSENTADO COM ARGAMASSA TRACO 1:3 (CIMENTO E AREIA)</v>
          </cell>
          <cell r="I5303" t="str">
            <v>M2</v>
          </cell>
          <cell r="J5303" t="str">
            <v>COEFICIENTE DE REPRESENTATIVIDADE</v>
          </cell>
          <cell r="K5303" t="str">
            <v>198,67</v>
          </cell>
        </row>
        <row r="5304">
          <cell r="G5304" t="str">
            <v>73876/1</v>
          </cell>
          <cell r="H5304" t="str">
            <v>PISO DE BORRACHA PASTILHADO, ESPESSURA 7MM, FIXADO COM COLA</v>
          </cell>
          <cell r="I5304" t="str">
            <v>M2</v>
          </cell>
          <cell r="J5304" t="str">
            <v>COEFICIENTE DE REPRESENTATIVIDADE</v>
          </cell>
          <cell r="K5304" t="str">
            <v>180,91</v>
          </cell>
        </row>
        <row r="5305">
          <cell r="G5305">
            <v>84186</v>
          </cell>
          <cell r="H5305" t="str">
            <v>PISO DE BORRACHA CANELADA, ESPESSURA 3,5MM, FIXADO COM COLA</v>
          </cell>
          <cell r="I5305" t="str">
            <v>M2</v>
          </cell>
          <cell r="J5305" t="str">
            <v>COEFICIENTE DE REPRESENTATIVIDADE</v>
          </cell>
          <cell r="K5305" t="str">
            <v>75,52</v>
          </cell>
        </row>
        <row r="5306">
          <cell r="G5306">
            <v>84187</v>
          </cell>
          <cell r="H5306" t="str">
            <v>ASSENTAMENTO DE PISO DE BORRACHA PASTILHADA FIXADO COM COLA</v>
          </cell>
          <cell r="I5306" t="str">
            <v>M2</v>
          </cell>
          <cell r="J5306" t="str">
            <v>COEFICIENTE DE REPRESENTATIVIDADE</v>
          </cell>
          <cell r="K5306" t="str">
            <v>10,81</v>
          </cell>
        </row>
        <row r="5307">
          <cell r="G5307">
            <v>72815</v>
          </cell>
          <cell r="H5307" t="str">
            <v>APLICACAO DE TINTA A BASE DE EPOXI SOBRE PISO</v>
          </cell>
          <cell r="I5307" t="str">
            <v>M2</v>
          </cell>
          <cell r="J5307" t="str">
            <v>COEFICIENTE DE REPRESENTATIVIDADE</v>
          </cell>
          <cell r="K5307" t="str">
            <v>44,94</v>
          </cell>
        </row>
        <row r="5308">
          <cell r="G5308">
            <v>84191</v>
          </cell>
          <cell r="H5308" t="str">
            <v>PISO EM GRANILITE, MARMORITE OU GRANITINA ESPESSURA 8 MM, INCLUSO JUNTAS DE DILATACAO PLASTICAS</v>
          </cell>
          <cell r="I5308" t="str">
            <v>M2</v>
          </cell>
          <cell r="J5308" t="str">
            <v>ATRIBUÍDO SÃO PAULO</v>
          </cell>
          <cell r="K5308" t="str">
            <v>105,14</v>
          </cell>
        </row>
        <row r="5309">
          <cell r="G5309" t="str">
            <v>74111/1</v>
          </cell>
          <cell r="H5309" t="str">
            <v>SOLEIRA / TABEIRA EM MARMORE BRANCO COMUM, POLIDO, LARGURA 5 CM, ESPESSURA 2 CM, ASSENTADA COM ARGAMASSA COLANTE</v>
          </cell>
          <cell r="I5309" t="str">
            <v>M</v>
          </cell>
          <cell r="J5309" t="str">
            <v>ATRIBUÍDO SÃO PAULO</v>
          </cell>
          <cell r="K5309" t="str">
            <v>33,43</v>
          </cell>
        </row>
        <row r="5310">
          <cell r="G5310">
            <v>98695</v>
          </cell>
          <cell r="H5310" t="str">
            <v>SOLEIRA EM MÁRMORE, LARGURA 15 CM, ESPESSURA 2,0 CM. AF_06/2018</v>
          </cell>
          <cell r="I5310" t="str">
            <v>M</v>
          </cell>
          <cell r="J5310" t="str">
            <v>ATRIBUÍDO SÃO PAULO</v>
          </cell>
          <cell r="K5310" t="str">
            <v>69,73</v>
          </cell>
        </row>
        <row r="5311">
          <cell r="G5311">
            <v>98697</v>
          </cell>
          <cell r="H5311" t="str">
            <v>RODAPÉ EM MÁRMORE, ALTURA 7 CM. AF_06/2018</v>
          </cell>
          <cell r="I5311" t="str">
            <v>M</v>
          </cell>
          <cell r="J5311" t="str">
            <v>ATRIBUÍDO SÃO PAULO</v>
          </cell>
          <cell r="K5311" t="str">
            <v>46,25</v>
          </cell>
        </row>
        <row r="5312">
          <cell r="G5312" t="str">
            <v>73886/1</v>
          </cell>
          <cell r="H5312" t="str">
            <v>RODAPE EM MADEIRA, ALTURA 7CM, FIXADO EM PECAS DE MADEIRA</v>
          </cell>
          <cell r="I5312" t="str">
            <v>M</v>
          </cell>
          <cell r="J5312" t="str">
            <v>ATRIBUÍDO SÃO PAULO</v>
          </cell>
          <cell r="K5312" t="str">
            <v>15,83</v>
          </cell>
        </row>
        <row r="5313">
          <cell r="G5313">
            <v>84162</v>
          </cell>
          <cell r="H5313" t="str">
            <v>RODAPE EM MADEIRA, ALTURA 7CM, FIXADO COM COLA</v>
          </cell>
          <cell r="I5313" t="str">
            <v>M</v>
          </cell>
          <cell r="J5313" t="str">
            <v>ATRIBUÍDO SÃO PAULO</v>
          </cell>
          <cell r="K5313" t="str">
            <v>16,94</v>
          </cell>
        </row>
        <row r="5314">
          <cell r="G5314">
            <v>88648</v>
          </cell>
          <cell r="H5314" t="str">
            <v>RODAPÉ CERÂMICO DE 7CM DE ALTURA COM PLACAS TIPO ESMALTADA EXTRA  DE DIMENSÕES 35X35CM. AF_06/2014</v>
          </cell>
          <cell r="I5314" t="str">
            <v>M</v>
          </cell>
          <cell r="J5314" t="str">
            <v>COEFICIENTE DE REPRESENTATIVIDADE</v>
          </cell>
          <cell r="K5314" t="str">
            <v>4,43</v>
          </cell>
        </row>
        <row r="5315">
          <cell r="G5315">
            <v>88649</v>
          </cell>
          <cell r="H5315" t="str">
            <v>RODAPÉ CERÂMICO DE 7CM DE ALTURA COM PLACAS TIPO ESMALTADA EXTRA DE DIMENSÕES 45X45CM. AF_06/2014</v>
          </cell>
          <cell r="I5315" t="str">
            <v>M</v>
          </cell>
          <cell r="J5315" t="str">
            <v>COEFICIENTE DE REPRESENTATIVIDADE</v>
          </cell>
          <cell r="K5315" t="str">
            <v>4,95</v>
          </cell>
        </row>
        <row r="5316">
          <cell r="G5316">
            <v>88650</v>
          </cell>
          <cell r="H5316" t="str">
            <v>RODAPÉ CERÂMICO DE 7CM DE ALTURA COM PLACAS TIPO ESMALTADA EXTRA DE DIMENSÕES 60X60CM. AF_06/2014</v>
          </cell>
          <cell r="I5316" t="str">
            <v>M</v>
          </cell>
          <cell r="J5316" t="str">
            <v>COEFICIENTE DE REPRESENTATIVIDADE</v>
          </cell>
          <cell r="K5316" t="str">
            <v>8,99</v>
          </cell>
        </row>
        <row r="5317">
          <cell r="G5317">
            <v>96467</v>
          </cell>
          <cell r="H5317" t="str">
            <v>RODAPÉ CERÂMICO DE 7CM DE ALTURA COM PLACAS TIPO ESMALTADA COMERCIAL DE DIMENSÕES 35X35CM (PADRAO POPULAR). AF_06/2017</v>
          </cell>
          <cell r="I5317" t="str">
            <v>M</v>
          </cell>
          <cell r="J5317" t="str">
            <v>COEFICIENTE DE REPRESENTATIVIDADE</v>
          </cell>
          <cell r="K5317" t="str">
            <v>4,09</v>
          </cell>
        </row>
        <row r="5318">
          <cell r="G5318" t="str">
            <v>73850/1</v>
          </cell>
          <cell r="H5318" t="str">
            <v>RODAPE EM MARMORITE, ALTURA 10CM</v>
          </cell>
          <cell r="I5318" t="str">
            <v>M</v>
          </cell>
          <cell r="J5318" t="str">
            <v>ATRIBUÍDO SÃO PAULO</v>
          </cell>
          <cell r="K5318" t="str">
            <v>22,22</v>
          </cell>
        </row>
        <row r="5319">
          <cell r="G5319">
            <v>84168</v>
          </cell>
          <cell r="H5319" t="str">
            <v>RODAPE EM ARDOSIA ASSENTADO COM ARGAMASSA TRACO 1:4 (CIMENTO E AREIA) ALTURA 10CM</v>
          </cell>
          <cell r="I5319" t="str">
            <v>M</v>
          </cell>
          <cell r="J5319" t="str">
            <v>COEFICIENTE DE REPRESENTATIVIDADE</v>
          </cell>
          <cell r="K5319" t="str">
            <v>17,41</v>
          </cell>
        </row>
        <row r="5320">
          <cell r="G5320">
            <v>68325</v>
          </cell>
          <cell r="H5320" t="str">
            <v>PISO EM CONCRETO 20 MPA PREPARO MECANICO, ESPESSURA 7CM, INCLUSO SELANTE ELASTICO A BASE DE POLIURETANO</v>
          </cell>
          <cell r="I5320" t="str">
            <v>M2</v>
          </cell>
          <cell r="J5320" t="str">
            <v>COEFICIENTE DE REPRESENTATIVIDADE</v>
          </cell>
          <cell r="K5320" t="str">
            <v>40,99</v>
          </cell>
        </row>
        <row r="5321">
          <cell r="G5321">
            <v>68333</v>
          </cell>
          <cell r="H5321" t="str">
            <v>PISO EM CONCRETO 20 MPA PREPARO MECANICO, ESPESSURA 7CM, INCLUSO JUNTAS DE DILATACAO EM MADEIRA</v>
          </cell>
          <cell r="I5321" t="str">
            <v>M2</v>
          </cell>
          <cell r="J5321" t="str">
            <v>COEFICIENTE DE REPRESENTATIVIDADE</v>
          </cell>
          <cell r="K5321" t="str">
            <v>42,26</v>
          </cell>
        </row>
        <row r="5322">
          <cell r="G5322">
            <v>72183</v>
          </cell>
          <cell r="H5322" t="str">
            <v>PISO EM CONCRETO 20MPA PREPARO MECANICO, ESPESSURA 7 CM, COM ARMACAO EM TELA SOLDADA</v>
          </cell>
          <cell r="I5322" t="str">
            <v>M2</v>
          </cell>
          <cell r="J5322" t="str">
            <v>COEFICIENTE DE REPRESENTATIVIDADE</v>
          </cell>
          <cell r="K5322" t="str">
            <v>75,74</v>
          </cell>
        </row>
        <row r="5323">
          <cell r="G5323">
            <v>94990</v>
          </cell>
          <cell r="H5323" t="str">
            <v>EXECUÇÃO DE PASSEIO (CALÇADA) OU PISO DE CONCRETO COM CONCRETO MOLDADO IN LOCO, FEITO EM OBRA, ACABAMENTO CONVENCIONAL, NÃO ARMADO. AF_07/2016</v>
          </cell>
          <cell r="I5323" t="str">
            <v>M3</v>
          </cell>
          <cell r="J5323" t="str">
            <v>COEFICIENTE DE REPRESENTATIVIDADE</v>
          </cell>
          <cell r="K5323" t="str">
            <v>530,16</v>
          </cell>
        </row>
        <row r="5324">
          <cell r="G5324">
            <v>94991</v>
          </cell>
          <cell r="H5324" t="str">
            <v>EXECUÇÃO DE PASSEIO (CALÇADA) OU PISO DE CONCRETO COM CONCRETO MOLDADO IN LOCO, USINADO, ACABAMENTO CONVENCIONAL, NÃO ARMADO. AF_07/2016</v>
          </cell>
          <cell r="I5324" t="str">
            <v>M3</v>
          </cell>
          <cell r="J5324" t="str">
            <v>COEFICIENTE DE REPRESENTATIVIDADE</v>
          </cell>
          <cell r="K5324" t="str">
            <v>520,00</v>
          </cell>
        </row>
        <row r="5325">
          <cell r="G5325">
            <v>94992</v>
          </cell>
          <cell r="H5325" t="str">
            <v>EXECUÇÃO DE PASSEIO (CALÇADA) OU PISO DE CONCRETO COM CONCRETO MOLDADO IN LOCO, FEITO EM OBRA, ACABAMENTO CONVENCIONAL, ESPESSURA 6 CM, ARMADO. AF_07/2016</v>
          </cell>
          <cell r="I5325" t="str">
            <v>M2</v>
          </cell>
          <cell r="J5325" t="str">
            <v>COEFICIENTE DE REPRESENTATIVIDADE</v>
          </cell>
          <cell r="K5325" t="str">
            <v>59,13</v>
          </cell>
        </row>
        <row r="5326">
          <cell r="G5326">
            <v>94993</v>
          </cell>
          <cell r="H5326" t="str">
            <v>EXECUÇÃO DE PASSEIO (CALÇADA) OU PISO DE CONCRETO COM CONCRETO MOLDADO IN LOCO, USINADO, ACABAMENTO CONVENCIONAL, ESPESSURA 6 CM, ARMADO. AF_07/2016</v>
          </cell>
          <cell r="I5326" t="str">
            <v>M2</v>
          </cell>
          <cell r="J5326" t="str">
            <v>COEFICIENTE DE REPRESENTATIVIDADE</v>
          </cell>
          <cell r="K5326" t="str">
            <v>58,52</v>
          </cell>
        </row>
        <row r="5327">
          <cell r="G5327">
            <v>94994</v>
          </cell>
          <cell r="H5327" t="str">
            <v>EXECUÇÃO DE PASSEIO (CALÇADA) OU PISO DE CONCRETO COM CONCRETO MOLDADO IN LOCO, FEITO EM OBRA, ACABAMENTO CONVENCIONAL, ESPESSURA 8 CM, ARMADO. AF_07/2016</v>
          </cell>
          <cell r="I5327" t="str">
            <v>M2</v>
          </cell>
          <cell r="J5327" t="str">
            <v>COEFICIENTE DE REPRESENTATIVIDADE</v>
          </cell>
          <cell r="K5327" t="str">
            <v>70,67</v>
          </cell>
        </row>
        <row r="5328">
          <cell r="G5328">
            <v>94995</v>
          </cell>
          <cell r="H5328" t="str">
            <v>EXECUÇÃO DE PASSEIO (CALÇADA) OU PISO DE CONCRETO COM CONCRETO MOLDADO IN LOCO, USINADO, ACABAMENTO CONVENCIONAL, ESPESSURA 8 CM, ARMADO. AF_07/2016</v>
          </cell>
          <cell r="I5328" t="str">
            <v>M2</v>
          </cell>
          <cell r="J5328" t="str">
            <v>COEFICIENTE DE REPRESENTATIVIDADE</v>
          </cell>
          <cell r="K5328" t="str">
            <v>69,86</v>
          </cell>
        </row>
        <row r="5329">
          <cell r="G5329">
            <v>94996</v>
          </cell>
          <cell r="H5329" t="str">
            <v>EXECUÇÃO DE PASSEIO (CALÇADA) OU PISO DE CONCRETO COM CONCRETO MOLDADO IN LOCO, FEITO EM OBRA, ACABAMENTO CONVENCIONAL, ESPESSURA 10 CM, ARMADO. AF_07/2016</v>
          </cell>
          <cell r="I5329" t="str">
            <v>M2</v>
          </cell>
          <cell r="J5329" t="str">
            <v>COEFICIENTE DE REPRESENTATIVIDADE</v>
          </cell>
          <cell r="K5329" t="str">
            <v>81,44</v>
          </cell>
        </row>
        <row r="5330">
          <cell r="G5330">
            <v>94997</v>
          </cell>
          <cell r="H5330" t="str">
            <v>EXECUÇÃO DE PASSEIO (CALÇADA) OU PISO DE CONCRETO COM CONCRETO MOLDADO IN LOCO, USINADO, ACABAMENTO CONVENCIONAL, ESPESSURA 10 CM, ARMADO. AF_07/2016</v>
          </cell>
          <cell r="I5330" t="str">
            <v>M2</v>
          </cell>
          <cell r="J5330" t="str">
            <v>COEFICIENTE DE REPRESENTATIVIDADE</v>
          </cell>
          <cell r="K5330" t="str">
            <v>80,43</v>
          </cell>
        </row>
        <row r="5331">
          <cell r="G5331">
            <v>94998</v>
          </cell>
          <cell r="H5331" t="str">
            <v>EXECUÇÃO DE PASSEIO (CALÇADA) OU PISO DE CONCRETO COM CONCRETO MOLDADO IN LOCO, FEITO EM OBRA, ACABAMENTO CONVENCIONAL, ESPESSURA 12 CM, ARMADO. AF_07/2016</v>
          </cell>
          <cell r="I5331" t="str">
            <v>M2</v>
          </cell>
          <cell r="J5331" t="str">
            <v>COEFICIENTE DE REPRESENTATIVIDADE</v>
          </cell>
          <cell r="K5331" t="str">
            <v>91,95</v>
          </cell>
        </row>
        <row r="5332">
          <cell r="G5332">
            <v>94999</v>
          </cell>
          <cell r="H5332" t="str">
            <v>EXECUÇÃO DE PASSEIO (CALÇADA) OU PISO DE CONCRETO COM CONCRETO MOLDADO IN LOCO, USINADO, ACABAMENTO CONVENCIONAL, ESPESSURA 12 CM, ARMADO. AF_07/2016</v>
          </cell>
          <cell r="I5332" t="str">
            <v>M2</v>
          </cell>
          <cell r="J5332" t="str">
            <v>COEFICIENTE DE REPRESENTATIVIDADE</v>
          </cell>
          <cell r="K5332" t="str">
            <v>90,73</v>
          </cell>
        </row>
        <row r="5333">
          <cell r="G5333">
            <v>87620</v>
          </cell>
          <cell r="H5333" t="str">
            <v>CONTRAPISO EM ARGAMASSA TRAÇO 1:4 (CIMENTO E AREIA), PREPARO MECÂNICO COM BETONEIRA 400 L, APLICADO EM ÁREAS SECAS SOBRE LAJE, ADERIDO, ESPESSURA 2CM. AF_06/2014</v>
          </cell>
          <cell r="I5333" t="str">
            <v>M2</v>
          </cell>
          <cell r="J5333" t="str">
            <v>COEFICIENTE DE REPRESENTATIVIDADE</v>
          </cell>
          <cell r="K5333" t="str">
            <v>24,37</v>
          </cell>
        </row>
        <row r="5334">
          <cell r="G5334">
            <v>87622</v>
          </cell>
          <cell r="H5334" t="str">
            <v>CONTRAPISO EM ARGAMASSA TRAÇO 1:4 (CIMENTO E AREIA), PREPARO MANUAL, APLICADO EM ÁREAS SECAS SOBRE LAJE, ADERIDO, ESPESSURA 2CM. AF_06/2014</v>
          </cell>
          <cell r="I5334" t="str">
            <v>M2</v>
          </cell>
          <cell r="J5334" t="str">
            <v>COEFICIENTE DE REPRESENTATIVIDADE</v>
          </cell>
          <cell r="K5334" t="str">
            <v>27,15</v>
          </cell>
        </row>
        <row r="5335">
          <cell r="G5335">
            <v>87623</v>
          </cell>
          <cell r="H5335" t="str">
            <v>CONTRAPISO EM ARGAMASSA PRONTA, PREPARO MECÂNICO COM MISTURADOR 300 KG, APLICADO EM ÁREAS SECAS SOBRE LAJE, ADERIDO, ESPESSURA 2CM. AF_06/2014</v>
          </cell>
          <cell r="I5335" t="str">
            <v>M2</v>
          </cell>
          <cell r="J5335" t="str">
            <v>COEFICIENTE DE REPRESENTATIVIDADE</v>
          </cell>
          <cell r="K5335" t="str">
            <v>63,21</v>
          </cell>
        </row>
        <row r="5336">
          <cell r="G5336">
            <v>87624</v>
          </cell>
          <cell r="H5336" t="str">
            <v>CONTRAPISO EM ARGAMASSA PRONTA, PREPARO MANUAL, APLICADO EM ÁREAS SECAS SOBRE LAJE, ADERIDO, ESPESSURA 2CM. AF_06/2014</v>
          </cell>
          <cell r="I5336" t="str">
            <v>M2</v>
          </cell>
          <cell r="J5336" t="str">
            <v>COEFICIENTE DE REPRESENTATIVIDADE</v>
          </cell>
          <cell r="K5336" t="str">
            <v>68,16</v>
          </cell>
        </row>
        <row r="5337">
          <cell r="G5337">
            <v>87630</v>
          </cell>
          <cell r="H5337" t="str">
            <v>CONTRAPISO EM ARGAMASSA TRAÇO 1:4 (CIMENTO E AREIA), PREPARO MECÂNICO COM BETONEIRA 400 L, APLICADO EM ÁREAS SECAS SOBRE LAJE, ADERIDO, ESPESSURA 3CM. AF_06/2014</v>
          </cell>
          <cell r="I5337" t="str">
            <v>M2</v>
          </cell>
          <cell r="J5337" t="str">
            <v>COEFICIENTE DE REPRESENTATIVIDADE</v>
          </cell>
          <cell r="K5337" t="str">
            <v>29,91</v>
          </cell>
        </row>
        <row r="5338">
          <cell r="G5338">
            <v>87632</v>
          </cell>
          <cell r="H5338" t="str">
            <v>CONTRAPISO EM ARGAMASSA TRAÇO 1:4 (CIMENTO E AREIA), PREPARO MANUAL, APLICADO EM ÁREAS SECAS SOBRE LAJE, ADERIDO, ESPESSURA 3CM. AF_06/2014</v>
          </cell>
          <cell r="I5338" t="str">
            <v>M2</v>
          </cell>
          <cell r="J5338" t="str">
            <v>COEFICIENTE DE REPRESENTATIVIDADE</v>
          </cell>
          <cell r="K5338" t="str">
            <v>33,79</v>
          </cell>
        </row>
        <row r="5339">
          <cell r="G5339">
            <v>87633</v>
          </cell>
          <cell r="H5339" t="str">
            <v>CONTRAPISO EM ARGAMASSA PRONTA, PREPARO MECÂNICO COM MISTURADOR 300 KG, APLICADO EM ÁREAS SECAS SOBRE LAJE, ADERIDO, ESPESSURA 3CM. AF_06/2014</v>
          </cell>
          <cell r="I5339" t="str">
            <v>M2</v>
          </cell>
          <cell r="J5339" t="str">
            <v>COEFICIENTE DE REPRESENTATIVIDADE</v>
          </cell>
          <cell r="K5339" t="str">
            <v>83,91</v>
          </cell>
        </row>
        <row r="5340">
          <cell r="G5340">
            <v>87634</v>
          </cell>
          <cell r="H5340" t="str">
            <v>CONTRAPISO EM ARGAMASSA PRONTA, PREPARO MANUAL, APLICADO EM ÁREAS SECAS SOBRE LAJE, ADERIDO, ESPESSURA 3CM. AF_06/2014</v>
          </cell>
          <cell r="I5340" t="str">
            <v>M2</v>
          </cell>
          <cell r="J5340" t="str">
            <v>COEFICIENTE DE REPRESENTATIVIDADE</v>
          </cell>
          <cell r="K5340" t="str">
            <v>90,80</v>
          </cell>
        </row>
        <row r="5341">
          <cell r="G5341">
            <v>87640</v>
          </cell>
          <cell r="H5341" t="str">
            <v>CONTRAPISO EM ARGAMASSA TRAÇO 1:4 (CIMENTO E AREIA), PREPARO MECÂNICO COM BETONEIRA 400 L, APLICADO EM ÁREAS SECAS SOBRE LAJE, ADERIDO, ESPESSURA 4CM. AF_06/2014</v>
          </cell>
          <cell r="I5341" t="str">
            <v>M2</v>
          </cell>
          <cell r="J5341" t="str">
            <v>COEFICIENTE DE REPRESENTATIVIDADE</v>
          </cell>
          <cell r="K5341" t="str">
            <v>34,37</v>
          </cell>
        </row>
        <row r="5342">
          <cell r="G5342">
            <v>87642</v>
          </cell>
          <cell r="H5342" t="str">
            <v>CONTRAPISO EM ARGAMASSA TRAÇO 1:4 (CIMENTO E AREIA), PREPARO MANUAL, APLICADO EM ÁREAS SECAS SOBRE LAJE, ADERIDO, ESPESSURA 4CM. AF_06/2014</v>
          </cell>
          <cell r="I5342" t="str">
            <v>M2</v>
          </cell>
          <cell r="J5342" t="str">
            <v>COEFICIENTE DE REPRESENTATIVIDADE</v>
          </cell>
          <cell r="K5342" t="str">
            <v>39,13</v>
          </cell>
        </row>
        <row r="5343">
          <cell r="G5343">
            <v>87643</v>
          </cell>
          <cell r="H5343" t="str">
            <v>CONTRAPISO EM ARGAMASSA PRONTA, PREPARO MECÂNICO COM MISTURADOR 300 KG, APLICADO EM ÁREAS SECAS SOBRE LAJE, ADERIDO, ESPESSURA 4CM. AF_06/2014</v>
          </cell>
          <cell r="I5343" t="str">
            <v>M2</v>
          </cell>
          <cell r="J5343" t="str">
            <v>COEFICIENTE DE REPRESENTATIVIDADE</v>
          </cell>
          <cell r="K5343" t="str">
            <v>100,77</v>
          </cell>
        </row>
        <row r="5344">
          <cell r="G5344">
            <v>87644</v>
          </cell>
          <cell r="H5344" t="str">
            <v>CONTRAPISO EM ARGAMASSA PRONTA, PREPARO MANUAL, APLICADO EM ÁREAS SECAS SOBRE LAJE, ADERIDO, ESPESSURA 4CM. AF_06/2014</v>
          </cell>
          <cell r="I5344" t="str">
            <v>M2</v>
          </cell>
          <cell r="J5344" t="str">
            <v>COEFICIENTE DE REPRESENTATIVIDADE</v>
          </cell>
          <cell r="K5344" t="str">
            <v>109,25</v>
          </cell>
        </row>
        <row r="5345">
          <cell r="G5345">
            <v>87680</v>
          </cell>
          <cell r="H5345" t="str">
            <v>CONTRAPISO EM ARGAMASSA TRAÇO 1:4 (CIMENTO E AREIA), PREPARO MECÂNICO COM BETONEIRA 400 L, APLICADO EM ÁREAS SECAS SOBRE LAJE, NÃO ADERIDO, ESPESSURA 4CM. AF_06/2014</v>
          </cell>
          <cell r="I5345" t="str">
            <v>M2</v>
          </cell>
          <cell r="J5345" t="str">
            <v>COEFICIENTE DE REPRESENTATIVIDADE</v>
          </cell>
          <cell r="K5345" t="str">
            <v>27,13</v>
          </cell>
        </row>
        <row r="5346">
          <cell r="G5346">
            <v>87682</v>
          </cell>
          <cell r="H5346" t="str">
            <v>CONTRAPISO EM ARGAMASSA TRAÇO 1:4 (CIMENTO E AREIA), PREPARO MANUAL, APLICADO EM ÁREAS SECAS SOBRE LAJE, NÃO ADERIDO, ESPESSURA 4CM. AF_06/2014</v>
          </cell>
          <cell r="I5346" t="str">
            <v>M2</v>
          </cell>
          <cell r="J5346" t="str">
            <v>COEFICIENTE DE REPRESENTATIVIDADE</v>
          </cell>
          <cell r="K5346" t="str">
            <v>31,89</v>
          </cell>
        </row>
        <row r="5347">
          <cell r="G5347">
            <v>87683</v>
          </cell>
          <cell r="H5347" t="str">
            <v>CONTRAPISO EM ARGAMASSA PRONTA, PREPARO MECÂNICO COM MISTURADOR 300 KG, APLICADO EM ÁREAS SECAS SOBRE LAJE, NÃO ADERIDO, ESPESSURA 4CM. AF_06/2014</v>
          </cell>
          <cell r="I5347" t="str">
            <v>M2</v>
          </cell>
          <cell r="J5347" t="str">
            <v>COEFICIENTE DE REPRESENTATIVIDADE</v>
          </cell>
          <cell r="K5347" t="str">
            <v>93,53</v>
          </cell>
        </row>
        <row r="5348">
          <cell r="G5348">
            <v>87684</v>
          </cell>
          <cell r="H5348" t="str">
            <v>CONTRAPISO EM ARGAMASSA PRONTA, PREPARO MANUAL, APLICADO EM ÁREAS SECAS SOBRE LAJE, NÃO ADERIDO, ESPESSURA 4CM. AF_06/2014</v>
          </cell>
          <cell r="I5348" t="str">
            <v>M2</v>
          </cell>
          <cell r="J5348" t="str">
            <v>COEFICIENTE DE REPRESENTATIVIDADE</v>
          </cell>
          <cell r="K5348" t="str">
            <v>102,01</v>
          </cell>
        </row>
        <row r="5349">
          <cell r="G5349">
            <v>87690</v>
          </cell>
          <cell r="H5349" t="str">
            <v>CONTRAPISO EM ARGAMASSA TRAÇO 1:4 (CIMENTO E AREIA), PREPARO MECÂNICO COM BETONEIRA 400 L, APLICADO EM ÁREAS SECAS SOBRE LAJE, NÃO ADERIDO, ESPESSURA 5CM. AF_06/2014</v>
          </cell>
          <cell r="I5349" t="str">
            <v>M2</v>
          </cell>
          <cell r="J5349" t="str">
            <v>COEFICIENTE DE REPRESENTATIVIDADE</v>
          </cell>
          <cell r="K5349" t="str">
            <v>31,51</v>
          </cell>
        </row>
        <row r="5350">
          <cell r="G5350">
            <v>87692</v>
          </cell>
          <cell r="H5350" t="str">
            <v>CONTRAPISO EM ARGAMASSA TRAÇO 1:4 (CIMENTO E AREIA), PREPARO MANUAL, APLICADO EM ÁREAS SECAS SOBRE LAJE, NÃO ADERIDO, ESPESSURA 5CM. AF_06/2014</v>
          </cell>
          <cell r="I5350" t="str">
            <v>M2</v>
          </cell>
          <cell r="J5350" t="str">
            <v>COEFICIENTE DE REPRESENTATIVIDADE</v>
          </cell>
          <cell r="K5350" t="str">
            <v>36,97</v>
          </cell>
        </row>
        <row r="5351">
          <cell r="G5351">
            <v>87693</v>
          </cell>
          <cell r="H5351" t="str">
            <v>CONTRAPISO EM ARGAMASSA PRONTA, PREPARO MECÂNICO COM MISTURADOR 300 KG, APLICADO EM ÁREAS SECAS SOBRE LAJE, NÃO ADERIDO, ESPESSURA 5CM. AF_06/2014</v>
          </cell>
          <cell r="I5351" t="str">
            <v>M2</v>
          </cell>
          <cell r="J5351" t="str">
            <v>COEFICIENTE DE REPRESENTATIVIDADE</v>
          </cell>
          <cell r="K5351" t="str">
            <v>107,56</v>
          </cell>
        </row>
        <row r="5352">
          <cell r="G5352">
            <v>87694</v>
          </cell>
          <cell r="H5352" t="str">
            <v>CONTRAPISO EM ARGAMASSA PRONTA, PREPARO MANUAL, APLICADO EM ÁREAS SECAS SOBRE LAJE, NÃO ADERIDO, ESPESSURA 5CM. AF_06/2014</v>
          </cell>
          <cell r="I5352" t="str">
            <v>M2</v>
          </cell>
          <cell r="J5352" t="str">
            <v>COEFICIENTE DE REPRESENTATIVIDADE</v>
          </cell>
          <cell r="K5352" t="str">
            <v>117,27</v>
          </cell>
        </row>
        <row r="5353">
          <cell r="G5353">
            <v>87700</v>
          </cell>
          <cell r="H5353" t="str">
            <v>CONTRAPISO EM ARGAMASSA TRAÇO 1:4 (CIMENTO E AREIA), PREPARO MECÂNICO COM BETONEIRA 400 L, APLICADO EM ÁREAS SECAS SOBRE LAJE, NÃO ADERIDO, ESPESSURA 6CM. AF_06/2014</v>
          </cell>
          <cell r="I5353" t="str">
            <v>M2</v>
          </cell>
          <cell r="J5353" t="str">
            <v>COEFICIENTE DE REPRESENTATIVIDADE</v>
          </cell>
          <cell r="K5353" t="str">
            <v>34,04</v>
          </cell>
        </row>
        <row r="5354">
          <cell r="G5354">
            <v>87702</v>
          </cell>
          <cell r="H5354" t="str">
            <v>CONTRAPISO EM ARGAMASSA TRAÇO 1:4 (CIMENTO E AREIA), PREPARO MANUAL, APLICADO EM ÁREAS SECAS SOBRE LAJE, NÃO ADERIDO, ESPESSURA 6CM. AF_06/2014</v>
          </cell>
          <cell r="I5354" t="str">
            <v>M2</v>
          </cell>
          <cell r="J5354" t="str">
            <v>COEFICIENTE DE REPRESENTATIVIDADE</v>
          </cell>
          <cell r="K5354" t="str">
            <v>39,98</v>
          </cell>
        </row>
        <row r="5355">
          <cell r="G5355">
            <v>87703</v>
          </cell>
          <cell r="H5355" t="str">
            <v>CONTRAPISO EM ARGAMASSA PRONTA, PREPARO MECÂNICO COM MISTURADOR 300 KG, APLICADO EM ÁREAS SECAS SOBRE LAJE, NÃO ADERIDO, ESPESSURA 6CM. AF_06/2014</v>
          </cell>
          <cell r="I5355" t="str">
            <v>M2</v>
          </cell>
          <cell r="J5355" t="str">
            <v>COEFICIENTE DE REPRESENTATIVIDADE</v>
          </cell>
          <cell r="K5355" t="str">
            <v>116,86</v>
          </cell>
        </row>
        <row r="5356">
          <cell r="G5356">
            <v>87704</v>
          </cell>
          <cell r="H5356" t="str">
            <v>CONTRAPISO EM ARGAMASSA PRONTA, PREPARO MANUAL, APLICADO EM ÁREAS SECAS SOBRE LAJE, NÃO ADERIDO, ESPESSURA 6CM. AF_06/2014</v>
          </cell>
          <cell r="I5356" t="str">
            <v>M2</v>
          </cell>
          <cell r="J5356" t="str">
            <v>COEFICIENTE DE REPRESENTATIVIDADE</v>
          </cell>
          <cell r="K5356" t="str">
            <v>127,42</v>
          </cell>
        </row>
        <row r="5357">
          <cell r="G5357">
            <v>87735</v>
          </cell>
          <cell r="H5357" t="str">
            <v>CONTRAPISO EM ARGAMASSA TRAÇO 1:4 (CIMENTO E AREIA), PREPARO MECÂNICO COM BETONEIRA 400 L, APLICADO EM ÁREAS MOLHADAS SOBRE LAJE, ADERIDO, ESPESSURA 2CM. AF_06/2014</v>
          </cell>
          <cell r="I5357" t="str">
            <v>M2</v>
          </cell>
          <cell r="J5357" t="str">
            <v>COEFICIENTE DE REPRESENTATIVIDADE</v>
          </cell>
          <cell r="K5357" t="str">
            <v>31,84</v>
          </cell>
        </row>
        <row r="5358">
          <cell r="G5358">
            <v>87737</v>
          </cell>
          <cell r="H5358" t="str">
            <v>CONTRAPISO EM ARGAMASSA TRAÇO 1:4 (CIMENTO E AREIA), PREPARO MANUAL, APLICADO EM ÁREAS MOLHADAS SOBRE LAJE, ADERIDO, ESPESSURA 2CM. AF_06/2014</v>
          </cell>
          <cell r="I5358" t="str">
            <v>M2</v>
          </cell>
          <cell r="J5358" t="str">
            <v>COEFICIENTE DE REPRESENTATIVIDADE</v>
          </cell>
          <cell r="K5358" t="str">
            <v>34,62</v>
          </cell>
        </row>
        <row r="5359">
          <cell r="G5359">
            <v>87738</v>
          </cell>
          <cell r="H5359" t="str">
            <v>CONTRAPISO EM ARGAMASSA PRONTA, PREPARO MECÂNICO COM MISTURADOR 300 KG, APLICADO EM ÁREAS MOLHADAS SOBRE LAJE, ADERIDO, ESPESSURA 2CM. AF_06/2014</v>
          </cell>
          <cell r="I5359" t="str">
            <v>M2</v>
          </cell>
          <cell r="J5359" t="str">
            <v>COEFICIENTE DE REPRESENTATIVIDADE</v>
          </cell>
          <cell r="K5359" t="str">
            <v>70,68</v>
          </cell>
        </row>
        <row r="5360">
          <cell r="G5360">
            <v>87739</v>
          </cell>
          <cell r="H5360" t="str">
            <v>CONTRAPISO EM ARGAMASSA PRONTA, PREPARO MANUAL, APLICADO EM ÁREAS MOLHADAS SOBRE LAJE, ADERIDO, ESPESSURA 2CM. AF_06/2014</v>
          </cell>
          <cell r="I5360" t="str">
            <v>M2</v>
          </cell>
          <cell r="J5360" t="str">
            <v>COEFICIENTE DE REPRESENTATIVIDADE</v>
          </cell>
          <cell r="K5360" t="str">
            <v>75,63</v>
          </cell>
        </row>
        <row r="5361">
          <cell r="G5361">
            <v>87745</v>
          </cell>
          <cell r="H5361" t="str">
            <v>CONTRAPISO EM ARGAMASSA TRAÇO 1:4 (CIMENTO E AREIA), PREPARO MECÂNICO COM BETONEIRA 400 L, APLICADO EM ÁREAS MOLHADAS SOBRE LAJE, ADERIDO, ESPESSURA 3CM. AF_06/2014</v>
          </cell>
          <cell r="I5361" t="str">
            <v>M2</v>
          </cell>
          <cell r="J5361" t="str">
            <v>COEFICIENTE DE REPRESENTATIVIDADE</v>
          </cell>
          <cell r="K5361" t="str">
            <v>37,38</v>
          </cell>
        </row>
        <row r="5362">
          <cell r="G5362">
            <v>87747</v>
          </cell>
          <cell r="H5362" t="str">
            <v>CONTRAPISO EM ARGAMASSA TRAÇO 1:4 (CIMENTO E AREIA), PREPARO MANUAL, APLICADO EM ÁREAS MOLHADAS SOBRE LAJE, ADERIDO, ESPESSURA 3CM. AF_06/2014</v>
          </cell>
          <cell r="I5362" t="str">
            <v>M2</v>
          </cell>
          <cell r="J5362" t="str">
            <v>COEFICIENTE DE REPRESENTATIVIDADE</v>
          </cell>
          <cell r="K5362" t="str">
            <v>41,26</v>
          </cell>
        </row>
        <row r="5363">
          <cell r="G5363">
            <v>87748</v>
          </cell>
          <cell r="H5363" t="str">
            <v>CONTRAPISO EM ARGAMASSA PRONTA, PREPARO MECÂNICO COM MISTURADOR 300 KG, APLICADO EM ÁREAS MOLHADAS SOBRE LAJE, ADERIDO, ESPESSURA 3CM. AF_06/2014</v>
          </cell>
          <cell r="I5363" t="str">
            <v>M2</v>
          </cell>
          <cell r="J5363" t="str">
            <v>COEFICIENTE DE REPRESENTATIVIDADE</v>
          </cell>
          <cell r="K5363" t="str">
            <v>91,38</v>
          </cell>
        </row>
        <row r="5364">
          <cell r="G5364">
            <v>87749</v>
          </cell>
          <cell r="H5364" t="str">
            <v>CONTRAPISO EM ARGAMASSA PRONTA, PREPARO MANUAL, APLICADO EM ÁREAS MOLHADAS SOBRE LAJE, ADERIDO, ESPESSURA 3CM. AF_06/2014</v>
          </cell>
          <cell r="I5364" t="str">
            <v>M2</v>
          </cell>
          <cell r="J5364" t="str">
            <v>COEFICIENTE DE REPRESENTATIVIDADE</v>
          </cell>
          <cell r="K5364" t="str">
            <v>98,27</v>
          </cell>
        </row>
        <row r="5365">
          <cell r="G5365">
            <v>87755</v>
          </cell>
          <cell r="H5365" t="str">
            <v>CONTRAPISO EM ARGAMASSA TRAÇO 1:4 (CIMENTO E AREIA), PREPARO MECÂNICO COM BETONEIRA 400 L, APLICADO EM ÁREAS MOLHADAS SOBRE IMPERMEABILIZAÇÃO, ESPESSURA 3CM. AF_06/2014</v>
          </cell>
          <cell r="I5365" t="str">
            <v>M2</v>
          </cell>
          <cell r="J5365" t="str">
            <v>COEFICIENTE DE REPRESENTATIVIDADE</v>
          </cell>
          <cell r="K5365" t="str">
            <v>32,88</v>
          </cell>
        </row>
        <row r="5366">
          <cell r="G5366">
            <v>87757</v>
          </cell>
          <cell r="H5366" t="str">
            <v>CONTRAPISO EM ARGAMASSA TRAÇO 1:4 (CIMENTO E AREIA), PREPARO MANUAL, APLICADO EM ÁREAS MOLHADAS SOBRE IMPERMEABILIZAÇÃO, ESPESSURA 3CM. AF_06/2014</v>
          </cell>
          <cell r="I5366" t="str">
            <v>M2</v>
          </cell>
          <cell r="J5366" t="str">
            <v>COEFICIENTE DE REPRESENTATIVIDADE</v>
          </cell>
          <cell r="K5366" t="str">
            <v>36,76</v>
          </cell>
        </row>
        <row r="5367">
          <cell r="G5367">
            <v>87758</v>
          </cell>
          <cell r="H5367" t="str">
            <v>CONTRAPISO EM ARGAMASSA PRONTA, PREPARO MECÂNICO COM MISTURADOR 300 KG, APLICADO EM ÁREAS MOLHADAS SOBRE IMPERMEABILIZAÇÃO, ESPESSURA 3CM. AF_06/2014</v>
          </cell>
          <cell r="I5367" t="str">
            <v>M2</v>
          </cell>
          <cell r="J5367" t="str">
            <v>COEFICIENTE DE REPRESENTATIVIDADE</v>
          </cell>
          <cell r="K5367" t="str">
            <v>86,88</v>
          </cell>
        </row>
        <row r="5368">
          <cell r="G5368">
            <v>87759</v>
          </cell>
          <cell r="H5368" t="str">
            <v>CONTRAPISO EM ARGAMASSA PRONTA, PREPARO MANUAL, APLICADO EM ÁREAS MOLHADAS SOBRE IMPERMEABILIZAÇÃO, ESPESSURA 3CM. AF_06/2014</v>
          </cell>
          <cell r="I5368" t="str">
            <v>M2</v>
          </cell>
          <cell r="J5368" t="str">
            <v>COEFICIENTE DE REPRESENTATIVIDADE</v>
          </cell>
          <cell r="K5368" t="str">
            <v>93,77</v>
          </cell>
        </row>
        <row r="5369">
          <cell r="G5369">
            <v>87765</v>
          </cell>
          <cell r="H5369" t="str">
            <v>CONTRAPISO EM ARGAMASSA TRAÇO 1:4 (CIMENTO E AREIA), PREPARO MECÂNICO COM BETONEIRA 400 L, APLICADO EM ÁREAS MOLHADAS SOBRE IMPERMEABILIZAÇÃO, ESPESSURA 4CM. AF_06/2014</v>
          </cell>
          <cell r="I5369" t="str">
            <v>M2</v>
          </cell>
          <cell r="J5369" t="str">
            <v>COEFICIENTE DE REPRESENTATIVIDADE</v>
          </cell>
          <cell r="K5369" t="str">
            <v>37,34</v>
          </cell>
        </row>
        <row r="5370">
          <cell r="G5370">
            <v>87767</v>
          </cell>
          <cell r="H5370" t="str">
            <v>CONTRAPISO EM ARGAMASSA TRAÇO 1:4 (CIMENTO E AREIA), PREPARO MANUAL, APLICADO EM ÁREAS MOLHADAS SOBRE IMPERMEABILIZAÇÃO, ESPESSURA 4CM. AF_06/2014</v>
          </cell>
          <cell r="I5370" t="str">
            <v>M2</v>
          </cell>
          <cell r="J5370" t="str">
            <v>COEFICIENTE DE REPRESENTATIVIDADE</v>
          </cell>
          <cell r="K5370" t="str">
            <v>42,10</v>
          </cell>
        </row>
        <row r="5371">
          <cell r="G5371">
            <v>87768</v>
          </cell>
          <cell r="H5371" t="str">
            <v>CONTRAPISO EM ARGAMASSA PRONTA, PREPARO MECÂNICO COM MISTURADOR 300 KG, APLICADO EM ÁREAS MOLHADAS SOBRE IMPERMEABILIZAÇÃO, ESPESSURA 4CM. AF_06/2014</v>
          </cell>
          <cell r="I5371" t="str">
            <v>M2</v>
          </cell>
          <cell r="J5371" t="str">
            <v>COEFICIENTE DE REPRESENTATIVIDADE</v>
          </cell>
          <cell r="K5371" t="str">
            <v>103,74</v>
          </cell>
        </row>
        <row r="5372">
          <cell r="G5372">
            <v>87769</v>
          </cell>
          <cell r="H5372" t="str">
            <v>CONTRAPISO EM ARGAMASSA PRONTA, PREPARO MANUAL, APLICADO EM ÁREAS MOLHADAS SOBRE IMPERMEABILIZAÇÃO, ESPESSURA 4CM. AF_06/2014</v>
          </cell>
          <cell r="I5372" t="str">
            <v>M2</v>
          </cell>
          <cell r="J5372" t="str">
            <v>COEFICIENTE DE REPRESENTATIVIDADE</v>
          </cell>
          <cell r="K5372" t="str">
            <v>112,22</v>
          </cell>
        </row>
        <row r="5373">
          <cell r="G5373">
            <v>88470</v>
          </cell>
          <cell r="H5373" t="str">
            <v>CONTRAPISO AUTONIVELANTE, APLICADO SOBRE LAJE, NÃO ADERIDO, ESPESSURA 3CM. AF_06/2014</v>
          </cell>
          <cell r="I5373" t="str">
            <v>M2</v>
          </cell>
          <cell r="J5373" t="str">
            <v>COEFICIENTE DE REPRESENTATIVIDADE</v>
          </cell>
          <cell r="K5373" t="str">
            <v>24,18</v>
          </cell>
        </row>
        <row r="5374">
          <cell r="G5374">
            <v>88471</v>
          </cell>
          <cell r="H5374" t="str">
            <v>CONTRAPISO AUTONIVELANTE, APLICADO SOBRE LAJE, NÃO ADERIDO, ESPESSURA 4CM. AF_06/2014</v>
          </cell>
          <cell r="I5374" t="str">
            <v>M2</v>
          </cell>
          <cell r="J5374" t="str">
            <v>COEFICIENTE DE REPRESENTATIVIDADE</v>
          </cell>
          <cell r="K5374" t="str">
            <v>29,86</v>
          </cell>
        </row>
        <row r="5375">
          <cell r="G5375">
            <v>88472</v>
          </cell>
          <cell r="H5375" t="str">
            <v>CONTRAPISO AUTONIVELANTE, APLICADO SOBRE LAJE, NÃO ADERIDO, ESPESSURA 5CM. AF_06/2014</v>
          </cell>
          <cell r="I5375" t="str">
            <v>M2</v>
          </cell>
          <cell r="J5375" t="str">
            <v>COEFICIENTE DE REPRESENTATIVIDADE</v>
          </cell>
          <cell r="K5375" t="str">
            <v>34,31</v>
          </cell>
        </row>
        <row r="5376">
          <cell r="G5376">
            <v>88476</v>
          </cell>
          <cell r="H5376" t="str">
            <v>CONTRAPISO AUTONIVELANTE, APLICADO SOBRE LAJE, ADERIDO, ESPESSURA 2CM. AF_06/2014</v>
          </cell>
          <cell r="I5376" t="str">
            <v>M2</v>
          </cell>
          <cell r="J5376" t="str">
            <v>COEFICIENTE DE REPRESENTATIVIDADE</v>
          </cell>
          <cell r="K5376" t="str">
            <v>19,86</v>
          </cell>
        </row>
        <row r="5377">
          <cell r="G5377">
            <v>88477</v>
          </cell>
          <cell r="H5377" t="str">
            <v>CONTRAPISO AUTONIVELANTE, APLICADO SOBRE LAJE, ADERIDO, ESPESSURA 3CM. AF_06/2014</v>
          </cell>
          <cell r="I5377" t="str">
            <v>M2</v>
          </cell>
          <cell r="J5377" t="str">
            <v>COEFICIENTE DE REPRESENTATIVIDADE</v>
          </cell>
          <cell r="K5377" t="str">
            <v>27,09</v>
          </cell>
        </row>
        <row r="5378">
          <cell r="G5378">
            <v>88478</v>
          </cell>
          <cell r="H5378" t="str">
            <v>CONTRAPISO AUTONIVELANTE, APLICADO SOBRE LAJE, ADERIDO, ESPESSURA 4CM. AF_06/2014</v>
          </cell>
          <cell r="I5378" t="str">
            <v>M2</v>
          </cell>
          <cell r="J5378" t="str">
            <v>COEFICIENTE DE REPRESENTATIVIDADE</v>
          </cell>
          <cell r="K5378" t="str">
            <v>32,94</v>
          </cell>
        </row>
        <row r="5379">
          <cell r="G5379">
            <v>90900</v>
          </cell>
          <cell r="H5379" t="str">
            <v>CONTRAPISO ACÚSTICO EM ARGAMASSA TRAÇO 1:4 (CIMENTO E AREIA), PREPARO MECÂNICO COM BETONEIRA 400L, APLICADO EM ÁREAS SECAS MENORES QUE 15M2, ESPESSURA 5CM. AF_10/2014</v>
          </cell>
          <cell r="I5379" t="str">
            <v>M2</v>
          </cell>
          <cell r="J5379" t="str">
            <v>ATRIBUÍDO SÃO PAULO</v>
          </cell>
          <cell r="K5379" t="str">
            <v>54,84</v>
          </cell>
        </row>
        <row r="5380">
          <cell r="G5380">
            <v>90902</v>
          </cell>
          <cell r="H5380" t="str">
            <v>CONTRAPISO ACÚSTICO EM ARGAMASSA TRAÇO 1:4 (CIMENTO E AREIA), PREPARO MANUAL, APLICADO EM ÁREAS SECAS MENORES QUE 15M2, ESPESSURA 5CM. AF_10/2014</v>
          </cell>
          <cell r="I5380" t="str">
            <v>M2</v>
          </cell>
          <cell r="J5380" t="str">
            <v>ATRIBUÍDO SÃO PAULO</v>
          </cell>
          <cell r="K5380" t="str">
            <v>60,30</v>
          </cell>
        </row>
        <row r="5381">
          <cell r="G5381">
            <v>90903</v>
          </cell>
          <cell r="H5381" t="str">
            <v>CONTRAPISO ACÚSTICO EM ARGAMASSA PRONTA, PREPARO MECÂNICO COM MISTURADOR 300 KG, APLICADO EM ÁREAS SECAS MENORES QUE 15M2, ESPESSURA 5CM. AF_10/2014</v>
          </cell>
          <cell r="I5381" t="str">
            <v>M2</v>
          </cell>
          <cell r="J5381" t="str">
            <v>ATRIBUÍDO SÃO PAULO</v>
          </cell>
          <cell r="K5381" t="str">
            <v>130,89</v>
          </cell>
        </row>
        <row r="5382">
          <cell r="G5382">
            <v>90904</v>
          </cell>
          <cell r="H5382" t="str">
            <v>CONTRAPISO ACÚSTICO EM ARGAMASSA PRONTA, PREPARO MANUAL, APLICADO EM ÁREAS SECAS MENORES QUE 15M2, ESPESSURA 5CM. AF_10/2014</v>
          </cell>
          <cell r="I5382" t="str">
            <v>M2</v>
          </cell>
          <cell r="J5382" t="str">
            <v>ATRIBUÍDO SÃO PAULO</v>
          </cell>
          <cell r="K5382" t="str">
            <v>140,60</v>
          </cell>
        </row>
        <row r="5383">
          <cell r="G5383">
            <v>90910</v>
          </cell>
          <cell r="H5383" t="str">
            <v>CONTRAPISO ACÚSTICO EM ARGAMASSA TRAÇO 1:4 (CIMENTO E AREIA), PREPARO MECÂNICO COM BETONEIRA 400L, APLICADO EM ÁREAS SECAS MENORES QUE 15M2, ESPESSURA 6CM. AF_10/2014</v>
          </cell>
          <cell r="I5383" t="str">
            <v>M2</v>
          </cell>
          <cell r="J5383" t="str">
            <v>ATRIBUÍDO SÃO PAULO</v>
          </cell>
          <cell r="K5383" t="str">
            <v>58,05</v>
          </cell>
        </row>
        <row r="5384">
          <cell r="G5384">
            <v>90912</v>
          </cell>
          <cell r="H5384" t="str">
            <v>CONTRAPISO ACÚSTICO EM ARGAMASSA TRAÇO 1:4 (CIMENTO E AREIA), PREPARO MANUAL, APLICADO EM ÁREAS SECAS MENORES QUE 15M2, ESPESSURA 6CM. AF_10/2014</v>
          </cell>
          <cell r="I5384" t="str">
            <v>M2</v>
          </cell>
          <cell r="J5384" t="str">
            <v>ATRIBUÍDO SÃO PAULO</v>
          </cell>
          <cell r="K5384" t="str">
            <v>63,99</v>
          </cell>
        </row>
        <row r="5385">
          <cell r="G5385">
            <v>90913</v>
          </cell>
          <cell r="H5385" t="str">
            <v>CONTRAPISO ACÚSTICO EM ARGAMASSA PRONTA, PREPARO MECÂNICO COM MISTURADOR 300 KG, APLICADO EM ÁREAS SECAS MENORES QUE 15M2, ESPESSURA 6CM. AF_10/2014</v>
          </cell>
          <cell r="I5385" t="str">
            <v>M2</v>
          </cell>
          <cell r="J5385" t="str">
            <v>ATRIBUÍDO SÃO PAULO</v>
          </cell>
          <cell r="K5385" t="str">
            <v>140,87</v>
          </cell>
        </row>
        <row r="5386">
          <cell r="G5386">
            <v>90914</v>
          </cell>
          <cell r="H5386" t="str">
            <v>CONTRAPISO ACÚSTICO EM ARGAMASSA PRONTA, PREPARO MANUAL, APLICADO EM ÁREAS SECAS MENORES QUE 15M2, ESPESSURA 6CM. AF_10/2014</v>
          </cell>
          <cell r="I5386" t="str">
            <v>M2</v>
          </cell>
          <cell r="J5386" t="str">
            <v>ATRIBUÍDO SÃO PAULO</v>
          </cell>
          <cell r="K5386" t="str">
            <v>151,43</v>
          </cell>
        </row>
        <row r="5387">
          <cell r="G5387">
            <v>90920</v>
          </cell>
          <cell r="H5387" t="str">
            <v>CONTRAPISO ACÚSTICO EM ARGAMASSA TRAÇO 1:4 (CIMENTO E AREIA), PREPARO MECÂNICO COM BETONEIRA 400L, APLICADO EM ÁREAS SECAS MENORES QUE 15M2, ESPESSURA 7CM. AF_10/2014</v>
          </cell>
          <cell r="I5387" t="str">
            <v>M2</v>
          </cell>
          <cell r="J5387" t="str">
            <v>ATRIBUÍDO SÃO PAULO</v>
          </cell>
          <cell r="K5387" t="str">
            <v>63,96</v>
          </cell>
        </row>
        <row r="5388">
          <cell r="G5388">
            <v>90922</v>
          </cell>
          <cell r="H5388" t="str">
            <v>CONTRAPISO ACÚSTICO EM ARGAMASSA TRAÇO 1:4 (CIMENTO E AREIA), PREPARO MANUAL, APLICADO EM ÁREAS SECAS MENORES QUE 15M2, ESPESSURA 7CM. AF_10/2014</v>
          </cell>
          <cell r="I5388" t="str">
            <v>M2</v>
          </cell>
          <cell r="J5388" t="str">
            <v>ATRIBUÍDO SÃO PAULO</v>
          </cell>
          <cell r="K5388" t="str">
            <v>70,79</v>
          </cell>
        </row>
        <row r="5389">
          <cell r="G5389">
            <v>90923</v>
          </cell>
          <cell r="H5389" t="str">
            <v>CONTRAPISO ACÚSTICO EM ARGAMASSA PRONTA, PREPARO MECÂNICO COM MISTURADOR 300 KG, APLICADO EM ÁREAS SECAS MENORES QUE 15M2, ESPESSURA 7CM. AF_10/2014</v>
          </cell>
          <cell r="I5389" t="str">
            <v>M2</v>
          </cell>
          <cell r="J5389" t="str">
            <v>ATRIBUÍDO SÃO PAULO</v>
          </cell>
          <cell r="K5389" t="str">
            <v>159,18</v>
          </cell>
        </row>
        <row r="5390">
          <cell r="G5390">
            <v>90924</v>
          </cell>
          <cell r="H5390" t="str">
            <v>CONTRAPISO ACÚSTICO EM ARGAMASSA PRONTA, PREPARO MANUAL, APLICADO EM ÁREAS SECAS MENORES QUE 15M2, ESPESSURA 7CM. AF_10/2014</v>
          </cell>
          <cell r="I5390" t="str">
            <v>M2</v>
          </cell>
          <cell r="J5390" t="str">
            <v>ATRIBUÍDO SÃO PAULO</v>
          </cell>
          <cell r="K5390" t="str">
            <v>171,33</v>
          </cell>
        </row>
        <row r="5391">
          <cell r="G5391">
            <v>90930</v>
          </cell>
          <cell r="H5391" t="str">
            <v>CONTRAPISO ACÚSTICO EM ARGAMASSA TRAÇO 1:4 (CIMENTO E AREIA), PREPARO MECÂNICO COM BETONEIRA 400L, APLICADO EM ÁREAS SECAS MAIORES QUE 15M2, ESPESSURA 5CM. AF_10/2014</v>
          </cell>
          <cell r="I5391" t="str">
            <v>M2</v>
          </cell>
          <cell r="J5391" t="str">
            <v>ATRIBUÍDO SÃO PAULO</v>
          </cell>
          <cell r="K5391" t="str">
            <v>50,05</v>
          </cell>
        </row>
        <row r="5392">
          <cell r="G5392">
            <v>90932</v>
          </cell>
          <cell r="H5392" t="str">
            <v>CONTRAPISO ACÚSTICO EM ARGAMASSA TRAÇO 1:4 (CIMENTO E AREIA), PREPARO MANUAL, APLICADO EM ÁREAS SECAS MAIORES QUE 15M2, ESPESSURA 5CM. AF_10/2014</v>
          </cell>
          <cell r="I5392" t="str">
            <v>M2</v>
          </cell>
          <cell r="J5392" t="str">
            <v>ATRIBUÍDO SÃO PAULO</v>
          </cell>
          <cell r="K5392" t="str">
            <v>55,51</v>
          </cell>
        </row>
        <row r="5393">
          <cell r="G5393">
            <v>90933</v>
          </cell>
          <cell r="H5393" t="str">
            <v>CONTRAPISO ACÚSTICO EM ARGAMASSA PRONTA, PREPARO MECÂNICO COM MISTURADOR 300 KG, APLICADO EM ÁREAS SECAS MAIORES QUE 15M2, ESPESSURA 5CM. AF_10/2014</v>
          </cell>
          <cell r="I5393" t="str">
            <v>M2</v>
          </cell>
          <cell r="J5393" t="str">
            <v>ATRIBUÍDO SÃO PAULO</v>
          </cell>
          <cell r="K5393" t="str">
            <v>126,10</v>
          </cell>
        </row>
        <row r="5394">
          <cell r="G5394">
            <v>90934</v>
          </cell>
          <cell r="H5394" t="str">
            <v>CONTRAPISO ACÚSTICO EM ARGAMASSA PRONTA, PREPARO MANUAL, APLICADO EM ÁREAS SECAS MAIORES QUE 15M2, ESPESSURA 5CM. AF_10/2014</v>
          </cell>
          <cell r="I5394" t="str">
            <v>M2</v>
          </cell>
          <cell r="J5394" t="str">
            <v>ATRIBUÍDO SÃO PAULO</v>
          </cell>
          <cell r="K5394" t="str">
            <v>135,81</v>
          </cell>
        </row>
        <row r="5395">
          <cell r="G5395">
            <v>90940</v>
          </cell>
          <cell r="H5395" t="str">
            <v>CONTRAPISO ACÚSTICO EM ARGAMASSA TRAÇO 1:4 (CIMENTO E AREIA), PREPARO MECÂNICO COM BETONEIRA 400L, APLICADO EM ÁREAS SECAS MAIORES QUE 15M2, ESPESSURA 6CM. AF_10/2014</v>
          </cell>
          <cell r="I5395" t="str">
            <v>M2</v>
          </cell>
          <cell r="J5395" t="str">
            <v>ATRIBUÍDO SÃO PAULO</v>
          </cell>
          <cell r="K5395" t="str">
            <v>53,27</v>
          </cell>
        </row>
        <row r="5396">
          <cell r="G5396">
            <v>90942</v>
          </cell>
          <cell r="H5396" t="str">
            <v>CONTRAPISO ACÚSTICO EM ARGAMASSA TRAÇO 1:4 (CIMENTO E AREIA), PREPARO MANUAL, APLICADO EM ÁREAS SECAS MAIORES QUE 15M2, ESPESSURA 6CM. AF_10/2014</v>
          </cell>
          <cell r="I5396" t="str">
            <v>M2</v>
          </cell>
          <cell r="J5396" t="str">
            <v>ATRIBUÍDO SÃO PAULO</v>
          </cell>
          <cell r="K5396" t="str">
            <v>59,21</v>
          </cell>
        </row>
        <row r="5397">
          <cell r="G5397">
            <v>90943</v>
          </cell>
          <cell r="H5397" t="str">
            <v>CONTRAPISO ACÚSTICO EM ARGAMASSA PRONTA, PREPARO MECÂNICO COM MISTURADOR 300 KG, APLICADO EM ÁREAS SECAS MAIORES QUE 15M2, ESPESSURA 6CM. AF_10/2014</v>
          </cell>
          <cell r="I5397" t="str">
            <v>M2</v>
          </cell>
          <cell r="J5397" t="str">
            <v>ATRIBUÍDO SÃO PAULO</v>
          </cell>
          <cell r="K5397" t="str">
            <v>136,09</v>
          </cell>
        </row>
        <row r="5398">
          <cell r="G5398">
            <v>90944</v>
          </cell>
          <cell r="H5398" t="str">
            <v>CONTRAPISO ACÚSTICO EM ARGAMASSA PRONTA, PREPARO MANUAL, APLICADO EM ÁREAS SECAS MAIORES QUE 15M2, ESPESSURA 6CM. AF_10/2014</v>
          </cell>
          <cell r="I5398" t="str">
            <v>M2</v>
          </cell>
          <cell r="J5398" t="str">
            <v>ATRIBUÍDO SÃO PAULO</v>
          </cell>
          <cell r="K5398" t="str">
            <v>146,65</v>
          </cell>
        </row>
        <row r="5399">
          <cell r="G5399">
            <v>90950</v>
          </cell>
          <cell r="H5399" t="str">
            <v>CONTRAPISO ACÚSTICO EM ARGAMASSA TRAÇO 1:4 (CIMENTO E AREIA), PREPARO MECÂNICO COM BETONEIRA 400L, APLICADO EM ÁREAS SECAS MAIORES QUE 15M2, ESPESSURA 7CM. AF_10/2014</v>
          </cell>
          <cell r="I5399" t="str">
            <v>M2</v>
          </cell>
          <cell r="J5399" t="str">
            <v>ATRIBUÍDO SÃO PAULO</v>
          </cell>
          <cell r="K5399" t="str">
            <v>59,17</v>
          </cell>
        </row>
        <row r="5400">
          <cell r="G5400">
            <v>90952</v>
          </cell>
          <cell r="H5400" t="str">
            <v>CONTRAPISO ACÚSTICO EM ARGAMASSA TRAÇO 1:4 (CIMENTO E AREIA), PREPARO MANUAL, APLICADO EM ÁREAS SECAS MAIORES QUE 15M2, ESPESSURA 7CM. AF_10/2014</v>
          </cell>
          <cell r="I5400" t="str">
            <v>M2</v>
          </cell>
          <cell r="J5400" t="str">
            <v>ATRIBUÍDO SÃO PAULO</v>
          </cell>
          <cell r="K5400" t="str">
            <v>66,00</v>
          </cell>
        </row>
        <row r="5401">
          <cell r="G5401">
            <v>90953</v>
          </cell>
          <cell r="H5401" t="str">
            <v>CONTRAPISO ACÚSTICO EM ARGAMASSA PRONTA, PREPARO MECÂNICO COM MISTURADOR 300 KG, APLICADO EM ÁREAS SECAS MAIORES QUE 15M2, ESPESSURA 7CM. AF_10/2014</v>
          </cell>
          <cell r="I5401" t="str">
            <v>M2</v>
          </cell>
          <cell r="J5401" t="str">
            <v>ATRIBUÍDO SÃO PAULO</v>
          </cell>
          <cell r="K5401" t="str">
            <v>154,39</v>
          </cell>
        </row>
        <row r="5402">
          <cell r="G5402">
            <v>90954</v>
          </cell>
          <cell r="H5402" t="str">
            <v>CONTRAPISO ACÚSTICO EM ARGAMASSA PRONTA, PREPARO MANUAL, APLICADO EM ÁREAS SECAS MAIORES QUE 15M2, ESPESSURA 7CM. AF_10/2014</v>
          </cell>
          <cell r="I5402" t="str">
            <v>M2</v>
          </cell>
          <cell r="J5402" t="str">
            <v>ATRIBUÍDO SÃO PAULO</v>
          </cell>
          <cell r="K5402" t="str">
            <v>166,54</v>
          </cell>
        </row>
        <row r="5403">
          <cell r="G5403">
            <v>94438</v>
          </cell>
          <cell r="H5403" t="str">
            <v>(COMPOSIÇÃO REPRESENTATIVA) DO SERVIÇO DE CONTRAPISO EM ARGAMASSA TRAÇO 1:4 (CIM E AREIA), EM BETONEIRA 400 L, ESPESSURA 3 CM ÁREAS SECAS E 3 CM ÁREAS MOLHADAS, PARA EDIFICAÇÃO HABITACIONAL UNIFAMILIAR (CASA) E EDIFICAÇÃO PÚBLICA PADRÃO. AF_11/2014</v>
          </cell>
          <cell r="I5403" t="str">
            <v>M2</v>
          </cell>
          <cell r="J5403" t="str">
            <v>COEFICIENTE DE REPRESENTATIVIDADE</v>
          </cell>
          <cell r="K5403" t="str">
            <v>31,87</v>
          </cell>
        </row>
        <row r="5404">
          <cell r="G5404">
            <v>94439</v>
          </cell>
          <cell r="H5404"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I5404" t="str">
            <v>M2</v>
          </cell>
          <cell r="J5404" t="str">
            <v>COEFICIENTE DE REPRESENTATIVIDADE</v>
          </cell>
          <cell r="K5404" t="str">
            <v>35,45</v>
          </cell>
        </row>
        <row r="5405">
          <cell r="G5405">
            <v>94779</v>
          </cell>
          <cell r="H5405" t="str">
            <v>(COMPOSIÇÃO REPRESENTATIVA) DO SERVIÇO DE CONTRAPISO EM ARGAMASSA TRAÇO 1:4 (CIM E AREIA), EM BETONEIRA 400 L, ESPESSURA 3 CM ÁREAS SECAS E 3 CM ÁREAS MOLHADAS, PARA EDIFICAÇÃO HABITACIONAL MULTIFAMILIAR (PRÉDIO). AF_11/2014</v>
          </cell>
          <cell r="I5405" t="str">
            <v>M2</v>
          </cell>
          <cell r="J5405" t="str">
            <v>COEFICIENTE DE REPRESENTATIVIDADE</v>
          </cell>
          <cell r="K5405" t="str">
            <v>31,07</v>
          </cell>
        </row>
        <row r="5406">
          <cell r="G5406">
            <v>94782</v>
          </cell>
          <cell r="H5406"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I5406" t="str">
            <v>M2</v>
          </cell>
          <cell r="J5406" t="str">
            <v>COEFICIENTE DE REPRESENTATIVIDADE</v>
          </cell>
          <cell r="K5406" t="str">
            <v>35,03</v>
          </cell>
        </row>
        <row r="5407">
          <cell r="G5407">
            <v>72190</v>
          </cell>
          <cell r="H5407" t="str">
            <v>RODAPE BORRACHA LISO, ALTURA = 7CM, ESPESSURA = 2 MM, PARA ARGAMASSA</v>
          </cell>
          <cell r="I5407" t="str">
            <v>M</v>
          </cell>
          <cell r="J5407" t="str">
            <v>COEFICIENTE DE REPRESENTATIVIDADE</v>
          </cell>
          <cell r="K5407" t="str">
            <v>33,06</v>
          </cell>
        </row>
        <row r="5408">
          <cell r="G5408">
            <v>87871</v>
          </cell>
          <cell r="H5408" t="str">
            <v>CHAPISCO APLICADO SOMENTE EM ESTRUTURAS DE CONCRETO EM ALVENARIAS INTERNAS, COM DESEMPENADEIRA DENTADA. ARGAMASSA INDUSTRIALIZADA COM PREPARO MANUAL. AF_06/2014</v>
          </cell>
          <cell r="I5408" t="str">
            <v>M2</v>
          </cell>
          <cell r="J5408" t="str">
            <v>COEFICIENTE DE REPRESENTATIVIDADE</v>
          </cell>
          <cell r="K5408" t="str">
            <v>17,47</v>
          </cell>
        </row>
        <row r="5409">
          <cell r="G5409">
            <v>87872</v>
          </cell>
          <cell r="H5409" t="str">
            <v>CHAPISCO APLICADO SOMENTE EM ESTRUTURAS DE CONCRETO EM ALVENARIAS INTERNAS, COM DESEMPENADEIRA DENTADA.  ARGAMASSA INDUSTRIALIZADA COM PREPARO EM MISTURADOR 300 KG. AF_06/2014</v>
          </cell>
          <cell r="I5409" t="str">
            <v>M2</v>
          </cell>
          <cell r="J5409" t="str">
            <v>COEFICIENTE DE REPRESENTATIVIDADE</v>
          </cell>
          <cell r="K5409" t="str">
            <v>16,86</v>
          </cell>
        </row>
        <row r="5410">
          <cell r="G5410">
            <v>87873</v>
          </cell>
          <cell r="H5410" t="str">
            <v>CHAPISCO APLICADO EM ALVENARIAS E ESTRUTURAS DE CONCRETO INTERNAS, COM ROLO PARA TEXTURA ACRÍLICA.  ARGAMASSA TRAÇO 1:4 E EMULSÃO POLIMÉRICA (ADESIVO) COM PREPARO MANUAL. AF_06/2014</v>
          </cell>
          <cell r="I5410" t="str">
            <v>M2</v>
          </cell>
          <cell r="J5410" t="str">
            <v>COEFICIENTE DE REPRESENTATIVIDADE</v>
          </cell>
          <cell r="K5410" t="str">
            <v>4,72</v>
          </cell>
        </row>
        <row r="5411">
          <cell r="G5411">
            <v>87874</v>
          </cell>
          <cell r="H5411" t="str">
            <v>CHAPISCO APLICADO EM ALVENARIAS E ESTRUTURAS DE CONCRETO INTERNAS, COM ROLO PARA TEXTURA ACRÍLICA.  ARGAMASSA TRAÇO 1:4 E EMULSÃO POLIMÉRICA (ADESIVO) COM PREPARO EM BETONEIRA 400L. AF_06/2014</v>
          </cell>
          <cell r="I5411" t="str">
            <v>M2</v>
          </cell>
          <cell r="J5411" t="str">
            <v>COEFICIENTE DE REPRESENTATIVIDADE</v>
          </cell>
          <cell r="K5411" t="str">
            <v>4,60</v>
          </cell>
        </row>
        <row r="5412">
          <cell r="G5412">
            <v>87876</v>
          </cell>
          <cell r="H5412" t="str">
            <v>CHAPISCO APLICADO EM ALVENARIAS E ESTRUTURAS DE CONCRETO INTERNAS, COM ROLO PARA TEXTURA ACRÍLICA.  ARGAMASSA INDUSTRIALIZADA COM PREPARO MANUAL. AF_06/2014</v>
          </cell>
          <cell r="I5412" t="str">
            <v>M2</v>
          </cell>
          <cell r="J5412" t="str">
            <v>COEFICIENTE DE REPRESENTATIVIDADE</v>
          </cell>
          <cell r="K5412" t="str">
            <v>9,57</v>
          </cell>
        </row>
        <row r="5413">
          <cell r="G5413">
            <v>87877</v>
          </cell>
          <cell r="H5413" t="str">
            <v>CHAPISCO APLICADO EM ALVENARIAS E ESTRUTURAS DE CONCRETO INTERNAS, COM ROLO PARA TEXTURA ACRÍLICA.  ARGAMASSA INDUSTRIALIZADA COM PREPARO EM MISTURADOR 300 KG. AF_06/2014</v>
          </cell>
          <cell r="I5413" t="str">
            <v>M2</v>
          </cell>
          <cell r="J5413" t="str">
            <v>COEFICIENTE DE REPRESENTATIVIDADE</v>
          </cell>
          <cell r="K5413" t="str">
            <v>9,28</v>
          </cell>
        </row>
        <row r="5414">
          <cell r="G5414">
            <v>87878</v>
          </cell>
          <cell r="H5414" t="str">
            <v>CHAPISCO APLICADO EM ALVENARIAS E ESTRUTURAS DE CONCRETO INTERNAS, COM COLHER DE PEDREIRO.  ARGAMASSA TRAÇO 1:3 COM PREPARO MANUAL. AF_06/2014</v>
          </cell>
          <cell r="I5414" t="str">
            <v>M2</v>
          </cell>
          <cell r="J5414" t="str">
            <v>COEFICIENTE DE REPRESENTATIVIDADE</v>
          </cell>
          <cell r="K5414" t="str">
            <v>3,11</v>
          </cell>
        </row>
        <row r="5415">
          <cell r="G5415">
            <v>87879</v>
          </cell>
          <cell r="H5415" t="str">
            <v>CHAPISCO APLICADO EM ALVENARIAS E ESTRUTURAS DE CONCRETO INTERNAS, COM COLHER DE PEDREIRO.  ARGAMASSA TRAÇO 1:3 COM PREPARO EM BETONEIRA 400L. AF_06/2014</v>
          </cell>
          <cell r="I5415" t="str">
            <v>M2</v>
          </cell>
          <cell r="J5415" t="str">
            <v>COEFICIENTE DE REPRESENTATIVIDADE</v>
          </cell>
          <cell r="K5415" t="str">
            <v>2,70</v>
          </cell>
        </row>
        <row r="5416">
          <cell r="G5416">
            <v>87881</v>
          </cell>
          <cell r="H5416" t="str">
            <v>CHAPISCO APLICADO NO TETO, COM ROLO PARA TEXTURA ACRÍLICA. ARGAMASSA TRAÇO 1:4 E EMULSÃO POLIMÉRICA (ADESIVO) COM PREPARO MANUAL. AF_06/2014</v>
          </cell>
          <cell r="I5416" t="str">
            <v>M2</v>
          </cell>
          <cell r="J5416" t="str">
            <v>COEFICIENTE DE REPRESENTATIVIDADE</v>
          </cell>
          <cell r="K5416" t="str">
            <v>4,64</v>
          </cell>
        </row>
        <row r="5417">
          <cell r="G5417">
            <v>87882</v>
          </cell>
          <cell r="H5417" t="str">
            <v>CHAPISCO APLICADO NO TETO, COM ROLO PARA TEXTURA ACRÍLICA. ARGAMASSA TRAÇO 1:4 E EMULSÃO POLIMÉRICA (ADESIVO) COM PREPARO EM BETONEIRA 400L. AF_06/2014</v>
          </cell>
          <cell r="I5417" t="str">
            <v>M2</v>
          </cell>
          <cell r="J5417" t="str">
            <v>COEFICIENTE DE REPRESENTATIVIDADE</v>
          </cell>
          <cell r="K5417" t="str">
            <v>4,52</v>
          </cell>
        </row>
        <row r="5418">
          <cell r="G5418">
            <v>87884</v>
          </cell>
          <cell r="H5418" t="str">
            <v>CHAPISCO APLICADO NO TETO, COM ROLO PARA TEXTURA ACRÍLICA. ARGAMASSA INDUSTRIALIZADA COM PREPARO MANUAL. AF_06/2014</v>
          </cell>
          <cell r="I5418" t="str">
            <v>M2</v>
          </cell>
          <cell r="J5418" t="str">
            <v>COEFICIENTE DE REPRESENTATIVIDADE</v>
          </cell>
          <cell r="K5418" t="str">
            <v>9,49</v>
          </cell>
        </row>
        <row r="5419">
          <cell r="G5419">
            <v>87885</v>
          </cell>
          <cell r="H5419" t="str">
            <v>CHAPISCO APLICADO NO TETO, COM ROLO PARA TEXTURA ACRÍLICA. ARGAMASSA INDUSTRIALIZADA COM PREPARO EM MISTURADOR 300 KG. AF_06/2014</v>
          </cell>
          <cell r="I5419" t="str">
            <v>M2</v>
          </cell>
          <cell r="J5419" t="str">
            <v>COEFICIENTE DE REPRESENTATIVIDADE</v>
          </cell>
          <cell r="K5419" t="str">
            <v>9,20</v>
          </cell>
        </row>
        <row r="5420">
          <cell r="G5420">
            <v>87886</v>
          </cell>
          <cell r="H5420" t="str">
            <v>CHAPISCO APLICADO NO TETO, COM DESEMPENADEIRA DENTADA. ARGAMASSA INDUSTRIALIZADA COM PREPARO MANUAL. AF_06/2014</v>
          </cell>
          <cell r="I5420" t="str">
            <v>M2</v>
          </cell>
          <cell r="J5420" t="str">
            <v>COEFICIENTE DE REPRESENTATIVIDADE</v>
          </cell>
          <cell r="K5420" t="str">
            <v>22,13</v>
          </cell>
        </row>
        <row r="5421">
          <cell r="G5421">
            <v>87887</v>
          </cell>
          <cell r="H5421" t="str">
            <v>CHAPISCO APLICADO NO TETO, COM DESEMPENADEIRA DENTADA. ARGAMASSA INDUSTRIALIZADA COM PREPARO EM MISTURADOR 300 KG. AF_06/2014</v>
          </cell>
          <cell r="I5421" t="str">
            <v>M2</v>
          </cell>
          <cell r="J5421" t="str">
            <v>COEFICIENTE DE REPRESENTATIVIDADE</v>
          </cell>
          <cell r="K5421" t="str">
            <v>21,52</v>
          </cell>
        </row>
        <row r="5422">
          <cell r="G5422">
            <v>87888</v>
          </cell>
          <cell r="H5422" t="str">
            <v>CHAPISCO APLICADO EM ALVENARIA (SEM PRESENÇA DE VÃOS) E ESTRUTURAS DE CONCRETO DE FACHADA, COM ROLO PARA TEXTURA ACRÍLICA.  ARGAMASSA TRAÇO 1:4 E EMULSÃO POLIMÉRICA (ADESIVO) COM PREPARO MANUAL. AF_06/2014</v>
          </cell>
          <cell r="I5422" t="str">
            <v>M2</v>
          </cell>
          <cell r="J5422" t="str">
            <v>COEFICIENTE DE REPRESENTATIVIDADE</v>
          </cell>
          <cell r="K5422" t="str">
            <v>5,72</v>
          </cell>
        </row>
        <row r="5423">
          <cell r="G5423">
            <v>87889</v>
          </cell>
          <cell r="H5423" t="str">
            <v>CHAPISCO APLICADO EM ALVENARIA (SEM PRESENÇA DE VÃOS) E ESTRUTURAS DE CONCRETO DE FACHADA, COM ROLO PARA TEXTURA ACRÍLICA.  ARGAMASSA TRAÇO 1:4 E EMULSÃO POLIMÉRICA (ADESIVO) COM PREPARO EM BETONEIRA 400L. AF_06/2014</v>
          </cell>
          <cell r="I5423" t="str">
            <v>M2</v>
          </cell>
          <cell r="J5423" t="str">
            <v>COEFICIENTE DE REPRESENTATIVIDADE</v>
          </cell>
          <cell r="K5423" t="str">
            <v>5,60</v>
          </cell>
        </row>
        <row r="5424">
          <cell r="G5424">
            <v>87891</v>
          </cell>
          <cell r="H5424" t="str">
            <v>CHAPISCO APLICADO EM ALVENARIA (SEM PRESENÇA DE VÃOS) E ESTRUTURAS DE CONCRETO DE FACHADA, COM ROLO PARA TEXTURA ACRÍLICA.  ARGAMASSA INDUSTRIALIZADA COM PREPARO MANUAL. AF_06/2014</v>
          </cell>
          <cell r="I5424" t="str">
            <v>M2</v>
          </cell>
          <cell r="J5424" t="str">
            <v>COEFICIENTE DE REPRESENTATIVIDADE</v>
          </cell>
          <cell r="K5424" t="str">
            <v>10,57</v>
          </cell>
        </row>
        <row r="5425">
          <cell r="G5425">
            <v>87892</v>
          </cell>
          <cell r="H5425" t="str">
            <v>CHAPISCO APLICADO EM ALVENARIA (SEM PRESENÇA DE VÃOS) E ESTRUTURAS DE CONCRETO DE FACHADA, COM ROLO PARA TEXTURA ACRÍLICA.  ARGAMASSA INDUSTRIALIZADA COM PREPARO EM MISTURADOR 300 KG. AF_06/2014</v>
          </cell>
          <cell r="I5425" t="str">
            <v>M2</v>
          </cell>
          <cell r="J5425" t="str">
            <v>COEFICIENTE DE REPRESENTATIVIDADE</v>
          </cell>
          <cell r="K5425" t="str">
            <v>10,28</v>
          </cell>
        </row>
        <row r="5426">
          <cell r="G5426">
            <v>87893</v>
          </cell>
          <cell r="H5426" t="str">
            <v>CHAPISCO APLICADO EM ALVENARIA (SEM PRESENÇA DE VÃOS) E ESTRUTURAS DE CONCRETO DE FACHADA, COM COLHER DE PEDREIRO.  ARGAMASSA TRAÇO 1:3 COM PREPARO MANUAL. AF_06/2014</v>
          </cell>
          <cell r="I5426" t="str">
            <v>M2</v>
          </cell>
          <cell r="J5426" t="str">
            <v>COEFICIENTE DE REPRESENTATIVIDADE</v>
          </cell>
          <cell r="K5426" t="str">
            <v>4,86</v>
          </cell>
        </row>
        <row r="5427">
          <cell r="G5427">
            <v>87894</v>
          </cell>
          <cell r="H5427" t="str">
            <v>CHAPISCO APLICADO EM ALVENARIA (SEM PRESENÇA DE VÃOS) E ESTRUTURAS DE CONCRETO DE FACHADA, COM COLHER DE PEDREIRO.  ARGAMASSA TRAÇO 1:3 COM PREPARO EM BETONEIRA 400L. AF_06/2014</v>
          </cell>
          <cell r="I5427" t="str">
            <v>M2</v>
          </cell>
          <cell r="J5427" t="str">
            <v>COEFICIENTE DE REPRESENTATIVIDADE</v>
          </cell>
          <cell r="K5427" t="str">
            <v>4,45</v>
          </cell>
        </row>
        <row r="5428">
          <cell r="G5428">
            <v>87896</v>
          </cell>
          <cell r="H5428" t="str">
            <v>CHAPISCO APLICADO EM ALVENARIA (SEM PRESENÇA DE VÃOS) E ESTRUTURAS DE CONCRETO DE FACHADA, COM EQUIPAMENTO DE PROJEÇÃO.  ARGAMASSA TRAÇO 1:3 COM PREPARO MANUAL. AF_06/2014</v>
          </cell>
          <cell r="I5428" t="str">
            <v>M2</v>
          </cell>
          <cell r="J5428" t="str">
            <v>ATRIBUÍDO SÃO PAULO</v>
          </cell>
          <cell r="K5428" t="str">
            <v>4,40</v>
          </cell>
        </row>
        <row r="5429">
          <cell r="G5429">
            <v>87897</v>
          </cell>
          <cell r="H5429" t="str">
            <v>CHAPISCO APLICADO EM ALVENARIA (SEM PRESENÇA DE VÃOS) E ESTRUTURAS DE CONCRETO DE FACHADA, COM EQUIPAMENTO DE PROJEÇÃO.  ARGAMASSA TRAÇO 1:3 COM PREPARO EM BETONEIRA 400 L. AF_06/2014</v>
          </cell>
          <cell r="I5429" t="str">
            <v>M2</v>
          </cell>
          <cell r="J5429" t="str">
            <v>ATRIBUÍDO SÃO PAULO</v>
          </cell>
          <cell r="K5429" t="str">
            <v>3,99</v>
          </cell>
        </row>
        <row r="5430">
          <cell r="G5430">
            <v>87899</v>
          </cell>
          <cell r="H5430" t="str">
            <v>CHAPISCO APLICADO EM ALVENARIA (COM PRESENÇA DE VÃOS) E ESTRUTURAS DE CONCRETO DE FACHADA, COM ROLO PARA TEXTURA ACRÍLICA.  ARGAMASSA TRAÇO 1:4 E EMULSÃO POLIMÉRICA (ADESIVO) COM PREPARO MANUAL. AF_06/2014</v>
          </cell>
          <cell r="I5430" t="str">
            <v>M2</v>
          </cell>
          <cell r="J5430" t="str">
            <v>COEFICIENTE DE REPRESENTATIVIDADE</v>
          </cell>
          <cell r="K5430" t="str">
            <v>6,60</v>
          </cell>
        </row>
        <row r="5431">
          <cell r="G5431">
            <v>87900</v>
          </cell>
          <cell r="H5431" t="str">
            <v>CHAPISCO APLICADO EM ALVENARIA (COM PRESENÇA DE VÃOS) E ESTRUTURAS DE CONCRETO DE FACHADA, COM ROLO PARA TEXTURA ACRÍLICA.  ARGAMASSA TRAÇO 1:4 E EMULSÃO POLIMÉRICA (ADESIVO) COM PREPARO EM BETONEIRA 400L. AF_06/2014</v>
          </cell>
          <cell r="I5431" t="str">
            <v>M2</v>
          </cell>
          <cell r="J5431" t="str">
            <v>COEFICIENTE DE REPRESENTATIVIDADE</v>
          </cell>
          <cell r="K5431" t="str">
            <v>6,48</v>
          </cell>
        </row>
        <row r="5432">
          <cell r="G5432">
            <v>87902</v>
          </cell>
          <cell r="H5432" t="str">
            <v>CHAPISCO APLICADO EM ALVENARIA (COM PRESENÇA DE VÃOS) E ESTRUTURAS DE CONCRETO DE FACHADA, COM ROLO PARA TEXTURA ACRÍLICA.  ARGAMASSA INDUSTRIALIZADA COM PREPARO MANUAL. AF_06/2014</v>
          </cell>
          <cell r="I5432" t="str">
            <v>M2</v>
          </cell>
          <cell r="J5432" t="str">
            <v>COEFICIENTE DE REPRESENTATIVIDADE</v>
          </cell>
          <cell r="K5432" t="str">
            <v>11,45</v>
          </cell>
        </row>
        <row r="5433">
          <cell r="G5433">
            <v>87903</v>
          </cell>
          <cell r="H5433" t="str">
            <v>CHAPISCO APLICADO EM ALVENARIA (COM PRESENÇA DE VÃOS) E ESTRUTURAS DE CONCRETO DE FACHADA, COM ROLO PARA TEXTURA ACRÍLICA.  ARGAMASSA INDUSTRIALIZADA COM PREPARO EM MISTURADOR 300 KG. AF_06/2014</v>
          </cell>
          <cell r="I5433" t="str">
            <v>M2</v>
          </cell>
          <cell r="J5433" t="str">
            <v>COEFICIENTE DE REPRESENTATIVIDADE</v>
          </cell>
          <cell r="K5433" t="str">
            <v>11,16</v>
          </cell>
        </row>
        <row r="5434">
          <cell r="G5434">
            <v>87904</v>
          </cell>
          <cell r="H5434" t="str">
            <v>CHAPISCO APLICADO EM ALVENARIA (COM PRESENÇA DE VÃOS) E ESTRUTURAS DE CONCRETO DE FACHADA, COM COLHER DE PEDREIRO.  ARGAMASSA TRAÇO 1:3 COM PREPARO MANUAL. AF_06/2014</v>
          </cell>
          <cell r="I5434" t="str">
            <v>M2</v>
          </cell>
          <cell r="J5434" t="str">
            <v>COEFICIENTE DE REPRESENTATIVIDADE</v>
          </cell>
          <cell r="K5434" t="str">
            <v>6,32</v>
          </cell>
        </row>
        <row r="5435">
          <cell r="G5435">
            <v>87905</v>
          </cell>
          <cell r="H5435" t="str">
            <v>CHAPISCO APLICADO EM ALVENARIA (COM PRESENÇA DE VÃOS) E ESTRUTURAS DE CONCRETO DE FACHADA, COM COLHER DE PEDREIRO.  ARGAMASSA TRAÇO 1:3 COM PREPARO EM BETONEIRA 400L. AF_06/2014</v>
          </cell>
          <cell r="I5435" t="str">
            <v>M2</v>
          </cell>
          <cell r="J5435" t="str">
            <v>COEFICIENTE DE REPRESENTATIVIDADE</v>
          </cell>
          <cell r="K5435" t="str">
            <v>5,91</v>
          </cell>
        </row>
        <row r="5436">
          <cell r="G5436">
            <v>87907</v>
          </cell>
          <cell r="H5436" t="str">
            <v>CHAPISCO APLICADO EM ALVENARIA (COM PRESENÇA DE VÃOS) E ESTRUTURAS DE CONCRETO DE FACHADA, COM EQUIPAMENTO DE PROJEÇÃO.  ARGAMASSA TRAÇO 1:3 COM PREPARO MANUAL. AF_06/2014</v>
          </cell>
          <cell r="I5436" t="str">
            <v>M2</v>
          </cell>
          <cell r="J5436" t="str">
            <v>ATRIBUÍDO SÃO PAULO</v>
          </cell>
          <cell r="K5436" t="str">
            <v>5,67</v>
          </cell>
        </row>
        <row r="5437">
          <cell r="G5437">
            <v>87908</v>
          </cell>
          <cell r="H5437" t="str">
            <v>CHAPISCO APLICADO EM ALVENARIA (COM PRESENÇA DE VÃOS) E ESTRUTURAS DE CONCRETO DE FACHADA, COM EQUIPAMENTO DE PROJEÇÃO.  ARGAMASSA TRAÇO 1:3 COM PREPARO EM BETONEIRA 400 L. AF_06/2014</v>
          </cell>
          <cell r="I5437" t="str">
            <v>M2</v>
          </cell>
          <cell r="J5437" t="str">
            <v>ATRIBUÍDO SÃO PAULO</v>
          </cell>
          <cell r="K5437" t="str">
            <v>5,26</v>
          </cell>
        </row>
        <row r="5438">
          <cell r="G5438">
            <v>87910</v>
          </cell>
          <cell r="H5438" t="str">
            <v>CHAPISCO APLICADO SOMENTE NA ESTRUTURA DE CONCRETO DA FACHADA, COM DESEMPENADEIRA DENTADA. ARGAMASSA INDUSTRIALIZADA COM PREPARO MANUAL. AF_06/2014</v>
          </cell>
          <cell r="I5438" t="str">
            <v>M2</v>
          </cell>
          <cell r="J5438" t="str">
            <v>COEFICIENTE DE REPRESENTATIVIDADE</v>
          </cell>
          <cell r="K5438" t="str">
            <v>22,04</v>
          </cell>
        </row>
        <row r="5439">
          <cell r="G5439">
            <v>87911</v>
          </cell>
          <cell r="H5439" t="str">
            <v>CHAPISCO APLICADO SOMENTE NA ESTRUTURA DE CONCRETO DA FACHADA, COM DESEMPENADEIRA DENTADA. ARGAMASSA INDUSTRIALIZADA COM PREPARO EM MISTURADOR 300 KG. AF_06/2014</v>
          </cell>
          <cell r="I5439" t="str">
            <v>M2</v>
          </cell>
          <cell r="J5439" t="str">
            <v>COEFICIENTE DE REPRESENTATIVIDADE</v>
          </cell>
          <cell r="K5439" t="str">
            <v>21,43</v>
          </cell>
        </row>
        <row r="5440">
          <cell r="G5440">
            <v>87411</v>
          </cell>
          <cell r="H5440" t="str">
            <v>APLICAÇÃO MANUAL DE GESSO DESEMPENADO (SEM TALISCAS) EM TETO DE AMBIENTES DE ÁREA MAIOR QUE 10M², ESPESSURA DE 0,5CM. AF_06/2014</v>
          </cell>
          <cell r="I5440" t="str">
            <v>M2</v>
          </cell>
          <cell r="J5440" t="str">
            <v>ATRIBUÍDO SÃO PAULO</v>
          </cell>
          <cell r="K5440" t="str">
            <v>12,14</v>
          </cell>
        </row>
        <row r="5441">
          <cell r="G5441">
            <v>87412</v>
          </cell>
          <cell r="H5441" t="str">
            <v>APLICAÇÃO MANUAL DE GESSO DESEMPENADO (SEM TALISCAS) EM TETO DE AMBIENTES DE ÁREA ENTRE 5M² E 10M², ESPESSURA DE 0,5CM. AF_06/2014</v>
          </cell>
          <cell r="I5441" t="str">
            <v>M2</v>
          </cell>
          <cell r="J5441" t="str">
            <v>ATRIBUÍDO SÃO PAULO</v>
          </cell>
          <cell r="K5441" t="str">
            <v>16,93</v>
          </cell>
        </row>
        <row r="5442">
          <cell r="G5442">
            <v>87413</v>
          </cell>
          <cell r="H5442" t="str">
            <v>APLICAÇÃO MANUAL DE GESSO DESEMPENADO (SEM TALISCAS) EM TETO DE AMBIENTES DE ÁREA MENOR QUE 5M², ESPESSURA DE 0,5CM. AF_06/2014</v>
          </cell>
          <cell r="I5442" t="str">
            <v>M2</v>
          </cell>
          <cell r="J5442" t="str">
            <v>ATRIBUÍDO SÃO PAULO</v>
          </cell>
          <cell r="K5442" t="str">
            <v>19,65</v>
          </cell>
        </row>
        <row r="5443">
          <cell r="G5443">
            <v>87414</v>
          </cell>
          <cell r="H5443" t="str">
            <v>APLICAÇÃO MANUAL DE GESSO DESEMPENADO (SEM TALISCAS) EM TETO DE AMBIENTES DE ÁREA MAIOR QUE 10M², ESPESSURA DE 1,0CM. AF_06/2014</v>
          </cell>
          <cell r="I5443" t="str">
            <v>M2</v>
          </cell>
          <cell r="J5443" t="str">
            <v>ATRIBUÍDO SÃO PAULO</v>
          </cell>
          <cell r="K5443" t="str">
            <v>18,30</v>
          </cell>
        </row>
        <row r="5444">
          <cell r="G5444">
            <v>87415</v>
          </cell>
          <cell r="H5444" t="str">
            <v>APLICAÇÃO MANUAL DE GESSO DESEMPENADO (SEM TALISCAS) EM TETO DE AMBIENTES DE ÁREA ENTRE 5M² E 10M², ESPESSURA DE 1,0CM. AF_06/2014</v>
          </cell>
          <cell r="I5444" t="str">
            <v>M2</v>
          </cell>
          <cell r="J5444" t="str">
            <v>ATRIBUÍDO SÃO PAULO</v>
          </cell>
          <cell r="K5444" t="str">
            <v>22,94</v>
          </cell>
        </row>
        <row r="5445">
          <cell r="G5445">
            <v>87416</v>
          </cell>
          <cell r="H5445" t="str">
            <v>APLICAÇÃO MANUAL DE GESSO DESEMPENADO (SEM TALISCAS) EM TETO DE AMBIENTES DE ÁREA MENOR QUE 5M², ESPESSURA DE 1,0CM. AF_06/2014</v>
          </cell>
          <cell r="I5445" t="str">
            <v>M2</v>
          </cell>
          <cell r="J5445" t="str">
            <v>ATRIBUÍDO SÃO PAULO</v>
          </cell>
          <cell r="K5445" t="str">
            <v>25,85</v>
          </cell>
        </row>
        <row r="5446">
          <cell r="G5446">
            <v>87417</v>
          </cell>
          <cell r="H5446" t="str">
            <v>APLICAÇÃO MANUAL DE GESSO DESEMPENADO (SEM TALISCAS) EM PAREDES DE AMBIENTES DE ÁREA MAIOR QUE 10M², ESPESSURA DE 0,5CM. AF_06/2014</v>
          </cell>
          <cell r="I5446" t="str">
            <v>M2</v>
          </cell>
          <cell r="J5446" t="str">
            <v>ATRIBUÍDO SÃO PAULO</v>
          </cell>
          <cell r="K5446" t="str">
            <v>12,81</v>
          </cell>
        </row>
        <row r="5447">
          <cell r="G5447">
            <v>87418</v>
          </cell>
          <cell r="H5447" t="str">
            <v>APLICAÇÃO MANUAL DE GESSO DESEMPENADO (SEM TALISCAS) EM PAREDES DE AMBIENTES DE ÁREA ENTRE 5M² E 10M², ESPESSURA DE 0,5CM. AF_06/2014</v>
          </cell>
          <cell r="I5447" t="str">
            <v>M2</v>
          </cell>
          <cell r="J5447" t="str">
            <v>ATRIBUÍDO SÃO PAULO</v>
          </cell>
          <cell r="K5447" t="str">
            <v>13,16</v>
          </cell>
        </row>
        <row r="5448">
          <cell r="G5448">
            <v>87419</v>
          </cell>
          <cell r="H5448" t="str">
            <v>APLICAÇÃO MANUAL DE GESSO DESEMPENADO (SEM TALISCAS) EM PAREDES DE AMBIENTES DE ÁREA MENOR QUE 5M², ESPESSURA DE 0,5CM. AF_06/2014</v>
          </cell>
          <cell r="I5448" t="str">
            <v>M2</v>
          </cell>
          <cell r="J5448" t="str">
            <v>ATRIBUÍDO SÃO PAULO</v>
          </cell>
          <cell r="K5448" t="str">
            <v>14,19</v>
          </cell>
        </row>
        <row r="5449">
          <cell r="G5449">
            <v>87420</v>
          </cell>
          <cell r="H5449" t="str">
            <v>APLICAÇÃO MANUAL DE GESSO DESEMPENADO (SEM TALISCAS) EM PAREDES DE AMBIENTES DE ÁREA MAIOR QUE 10M², ESPESSURA DE 1,0CM. AF_06/2014</v>
          </cell>
          <cell r="I5449" t="str">
            <v>M2</v>
          </cell>
          <cell r="J5449" t="str">
            <v>ATRIBUÍDO SÃO PAULO</v>
          </cell>
          <cell r="K5449" t="str">
            <v>19,51</v>
          </cell>
        </row>
        <row r="5450">
          <cell r="G5450">
            <v>87421</v>
          </cell>
          <cell r="H5450" t="str">
            <v>APLICAÇÃO MANUAL DE GESSO DESEMPENADO (SEM TALISCAS) EM PAREDES DE AMBIENTES DE ÁREA ENTRE 5M² E 10M², ESPESSURA DE 1,0CM. AF_06/2014</v>
          </cell>
          <cell r="I5450" t="str">
            <v>M2</v>
          </cell>
          <cell r="J5450" t="str">
            <v>ATRIBUÍDO SÃO PAULO</v>
          </cell>
          <cell r="K5450" t="str">
            <v>19,86</v>
          </cell>
        </row>
        <row r="5451">
          <cell r="G5451">
            <v>87422</v>
          </cell>
          <cell r="H5451" t="str">
            <v>APLICAÇÃO MANUAL DE GESSO DESEMPENADO (SEM TALISCAS) EM PAREDES DE AMBIENTES DE ÁREA MENOR QUE 5M², ESPESSURA DE 1,0CM. AF_06/2014</v>
          </cell>
          <cell r="I5451" t="str">
            <v>M2</v>
          </cell>
          <cell r="J5451" t="str">
            <v>ATRIBUÍDO SÃO PAULO</v>
          </cell>
          <cell r="K5451" t="str">
            <v>20,89</v>
          </cell>
        </row>
        <row r="5452">
          <cell r="G5452">
            <v>87423</v>
          </cell>
          <cell r="H5452" t="str">
            <v>APLICAÇÃO MANUAL DE GESSO SARRAFEADO (COM TALISCAS) EM PAREDES DE AMBIENTES DE ÁREA MAIOR QUE 10M², ESPESSURA DE 1,0CM. AF_06/2014</v>
          </cell>
          <cell r="I5452" t="str">
            <v>M2</v>
          </cell>
          <cell r="J5452" t="str">
            <v>ATRIBUÍDO SÃO PAULO</v>
          </cell>
          <cell r="K5452" t="str">
            <v>25,32</v>
          </cell>
        </row>
        <row r="5453">
          <cell r="G5453">
            <v>87424</v>
          </cell>
          <cell r="H5453" t="str">
            <v>APLICAÇÃO MANUAL DE GESSO SARRAFEADO (COM TALISCAS) EM PAREDES DE AMBIENTES DE ÁREA ENTRE 5M² E 10M², ESPESSURA DE 1,0CM. AF_06/2014</v>
          </cell>
          <cell r="I5453" t="str">
            <v>M2</v>
          </cell>
          <cell r="J5453" t="str">
            <v>ATRIBUÍDO SÃO PAULO</v>
          </cell>
          <cell r="K5453" t="str">
            <v>25,85</v>
          </cell>
        </row>
        <row r="5454">
          <cell r="G5454">
            <v>87425</v>
          </cell>
          <cell r="H5454" t="str">
            <v>APLICAÇÃO MANUAL DE GESSO SARRAFEADO (COM TALISCAS) EM PAREDES DE AMBIENTES DE ÁREA MENOR QUE 5M², ESPESSURA DE 1,0CM. AF_06/2014</v>
          </cell>
          <cell r="I5454" t="str">
            <v>M2</v>
          </cell>
          <cell r="J5454" t="str">
            <v>ATRIBUÍDO SÃO PAULO</v>
          </cell>
          <cell r="K5454" t="str">
            <v>26,70</v>
          </cell>
        </row>
        <row r="5455">
          <cell r="G5455">
            <v>87426</v>
          </cell>
          <cell r="H5455" t="str">
            <v>APLICAÇÃO MANUAL DE GESSO SARRAFEADO (COM TALISCAS) EM PAREDES DE AMBIENTES DE ÁREA MAIOR QUE 10M², ESPESSURA DE 1,5CM. AF_06/2014</v>
          </cell>
          <cell r="I5455" t="str">
            <v>M2</v>
          </cell>
          <cell r="J5455" t="str">
            <v>ATRIBUÍDO SÃO PAULO</v>
          </cell>
          <cell r="K5455" t="str">
            <v>29,98</v>
          </cell>
        </row>
        <row r="5456">
          <cell r="G5456">
            <v>87427</v>
          </cell>
          <cell r="H5456" t="str">
            <v>APLICAÇÃO MANUAL DE GESSO SARRAFEADO (COM TALISCAS) EM PAREDES DE AMBIENTES DE ÁREA ENTRE 5M² E 10M², ESPESSURA DE 1,5CM. AF_06/2014</v>
          </cell>
          <cell r="I5456" t="str">
            <v>M2</v>
          </cell>
          <cell r="J5456" t="str">
            <v>ATRIBUÍDO SÃO PAULO</v>
          </cell>
          <cell r="K5456" t="str">
            <v>30,51</v>
          </cell>
        </row>
        <row r="5457">
          <cell r="G5457">
            <v>87428</v>
          </cell>
          <cell r="H5457" t="str">
            <v>APLICAÇÃO MANUAL DE GESSO SARRAFEADO (COM TALISCAS) EM PAREDES DE AMBIENTES DE ÁREA MENOR QUE 5M², ESPESSURA DE 1,5CM. AF_06/2014</v>
          </cell>
          <cell r="I5457" t="str">
            <v>M2</v>
          </cell>
          <cell r="J5457" t="str">
            <v>ATRIBUÍDO SÃO PAULO</v>
          </cell>
          <cell r="K5457" t="str">
            <v>31,36</v>
          </cell>
        </row>
        <row r="5458">
          <cell r="G5458">
            <v>87429</v>
          </cell>
          <cell r="H5458" t="str">
            <v>APLICAÇÃO DE GESSO PROJETADO COM EQUIPAMENTO DE PROJEÇÃO EM PAREDES DE AMBIENTES DE ÁREA MAIOR QUE 10M², DESEMPENADO (SEM TALISCAS), ESPESSURA DE 0,5CM. AF_06/2014</v>
          </cell>
          <cell r="I5458" t="str">
            <v>M2</v>
          </cell>
          <cell r="J5458" t="str">
            <v>ATRIBUÍDO SÃO PAULO</v>
          </cell>
          <cell r="K5458" t="str">
            <v>14,48</v>
          </cell>
        </row>
        <row r="5459">
          <cell r="G5459">
            <v>87430</v>
          </cell>
          <cell r="H5459" t="str">
            <v>APLICAÇÃO DE GESSO PROJETADO COM EQUIPAMENTO DE PROJEÇÃO EM PAREDES DE AMBIENTES DE ÁREA ENTRE 5M² E 10M², DESEMPENADO (SEM TALISCAS), ESPESSURA DE 0,5CM. AF_06/2014</v>
          </cell>
          <cell r="I5459" t="str">
            <v>M2</v>
          </cell>
          <cell r="J5459" t="str">
            <v>ATRIBUÍDO SÃO PAULO</v>
          </cell>
          <cell r="K5459" t="str">
            <v>14,83</v>
          </cell>
        </row>
        <row r="5460">
          <cell r="G5460">
            <v>87431</v>
          </cell>
          <cell r="H5460" t="str">
            <v>APLICAÇÃO DE GESSO PROJETADO COM EQUIPAMENTO DE PROJEÇÃO EM PAREDES DE AMBIENTES DE ÁREA MENOR QUE 5M², DESEMPENADO (SEM TALISCAS), ESPESSURA DE 0,5CM. AF_06/2014</v>
          </cell>
          <cell r="I5460" t="str">
            <v>M2</v>
          </cell>
          <cell r="J5460" t="str">
            <v>ATRIBUÍDO SÃO PAULO</v>
          </cell>
          <cell r="K5460" t="str">
            <v>15,01</v>
          </cell>
        </row>
        <row r="5461">
          <cell r="G5461">
            <v>87432</v>
          </cell>
          <cell r="H5461" t="str">
            <v>APLICAÇÃO DE GESSO PROJETADO COM EQUIPAMENTO DE PROJEÇÃO EM PAREDES DE AMBIENTES DE ÁREA MAIOR QUE 10M², DESEMPENADO (SEM TALISCAS), ESPESSURA DE 1,0CM. AF_06/2014</v>
          </cell>
          <cell r="I5461" t="str">
            <v>M2</v>
          </cell>
          <cell r="J5461" t="str">
            <v>ATRIBUÍDO SÃO PAULO</v>
          </cell>
          <cell r="K5461" t="str">
            <v>21,24</v>
          </cell>
        </row>
        <row r="5462">
          <cell r="G5462">
            <v>87433</v>
          </cell>
          <cell r="H5462" t="str">
            <v>APLICAÇÃO DE GESSO PROJETADO COM EQUIPAMENTO DE PROJEÇÃO EM PAREDES DE AMBIENTES DE ÁREA ENTRE 5M² E 10M², DESEMPENADO (SEM TALISCAS), ESPESSURA DE 1,0CM. AF_06/2014</v>
          </cell>
          <cell r="I5462" t="str">
            <v>M2</v>
          </cell>
          <cell r="J5462" t="str">
            <v>ATRIBUÍDO SÃO PAULO</v>
          </cell>
          <cell r="K5462" t="str">
            <v>21,94</v>
          </cell>
        </row>
        <row r="5463">
          <cell r="G5463">
            <v>87434</v>
          </cell>
          <cell r="H5463" t="str">
            <v>APLICAÇÃO DE GESSO PROJETADO COM EQUIPAMENTO DE PROJEÇÃO EM PAREDES DE AMBIENTES DE ÁREA MENOR QUE 5M², DESEMPENADO (SEM TALISCAS), ESPESSURA DE 1,0CM. AF_06/2014</v>
          </cell>
          <cell r="I5463" t="str">
            <v>M2</v>
          </cell>
          <cell r="J5463" t="str">
            <v>ATRIBUÍDO SÃO PAULO</v>
          </cell>
          <cell r="K5463" t="str">
            <v>22,45</v>
          </cell>
        </row>
        <row r="5464">
          <cell r="G5464">
            <v>87435</v>
          </cell>
          <cell r="H5464" t="str">
            <v>APLICAÇÃO DE GESSO PROJETADO COM EQUIPAMENTO DE PROJEÇÃO EM PAREDES DE AMBIENTES DE ÁREA MAIOR QUE 10M², SARRAFEADO (COM TALISCAS), ESPESSURA DE 1,0CM. AF_06/2014</v>
          </cell>
          <cell r="I5464" t="str">
            <v>M2</v>
          </cell>
          <cell r="J5464" t="str">
            <v>ATRIBUÍDO SÃO PAULO</v>
          </cell>
          <cell r="K5464" t="str">
            <v>23,47</v>
          </cell>
        </row>
        <row r="5465">
          <cell r="G5465">
            <v>87436</v>
          </cell>
          <cell r="H5465" t="str">
            <v>APLICAÇÃO DE GESSO PROJETADO COM EQUIPAMENTO DE PROJEÇÃO EM PAREDES DE AMBIENTES DE ÁREA ENTRE 5M² E 10M², SARRAFEADO (COM TALISCAS), ESPESSURA DE 1,0CM. AF_06/2014</v>
          </cell>
          <cell r="I5465" t="str">
            <v>M2</v>
          </cell>
          <cell r="J5465" t="str">
            <v>ATRIBUÍDO SÃO PAULO</v>
          </cell>
          <cell r="K5465" t="str">
            <v>24,68</v>
          </cell>
        </row>
        <row r="5466">
          <cell r="G5466">
            <v>87437</v>
          </cell>
          <cell r="H5466" t="str">
            <v>APLICAÇÃO DE GESSO PROJETADO COM EQUIPAMENTO DE PROJEÇÃO EM PAREDES DE AMBIENTES DE ÁREA MENOR QUE 5M², SARRAFEADO (COM TALISCAS), ESPESSURA DE 1,0CM. AF_06/2014</v>
          </cell>
          <cell r="I5466" t="str">
            <v>M2</v>
          </cell>
          <cell r="J5466" t="str">
            <v>ATRIBUÍDO SÃO PAULO</v>
          </cell>
          <cell r="K5466" t="str">
            <v>25,53</v>
          </cell>
        </row>
        <row r="5467">
          <cell r="G5467">
            <v>87438</v>
          </cell>
          <cell r="H5467" t="str">
            <v>APLICAÇÃO DE GESSO PROJETADO COM EQUIPAMENTO DE PROJEÇÃO EM PAREDES DE AMBIENTES DE ÁREA MAIOR QUE 10M², SARRAFEADO (COM TALISCAS), ESPESSURA DE 1,5CM. AF_06/2014</v>
          </cell>
          <cell r="I5467" t="str">
            <v>M2</v>
          </cell>
          <cell r="J5467" t="str">
            <v>ATRIBUÍDO SÃO PAULO</v>
          </cell>
          <cell r="K5467" t="str">
            <v>29,12</v>
          </cell>
        </row>
        <row r="5468">
          <cell r="G5468">
            <v>87439</v>
          </cell>
          <cell r="H5468" t="str">
            <v>APLICAÇÃO DE GESSO PROJETADO COM EQUIPAMENTO DE PROJEÇÃO EM PAREDES DE AMBIENTES DE ÁREA ENTRE 5M² E 10M², SARRAFEADO (COM TALISCAS), ESPESSURA DE 1,5CM. AF_06/2014</v>
          </cell>
          <cell r="I5468" t="str">
            <v>M2</v>
          </cell>
          <cell r="J5468" t="str">
            <v>ATRIBUÍDO SÃO PAULO</v>
          </cell>
          <cell r="K5468" t="str">
            <v>30,64</v>
          </cell>
        </row>
        <row r="5469">
          <cell r="G5469">
            <v>87440</v>
          </cell>
          <cell r="H5469" t="str">
            <v>APLICAÇÃO DE GESSO PROJETADO COM EQUIPAMENTO DE PROJEÇÃO EM PAREDES DE AMBIENTES DE ÁREA MENOR QUE 5M², SARRAFEADO (COM TALISCAS), ESPESSURA DE 1,5CM. AF_06/2014</v>
          </cell>
          <cell r="I5469" t="str">
            <v>M2</v>
          </cell>
          <cell r="J5469" t="str">
            <v>ATRIBUÍDO SÃO PAULO</v>
          </cell>
          <cell r="K5469" t="str">
            <v>31,34</v>
          </cell>
        </row>
        <row r="5470">
          <cell r="G5470">
            <v>87527</v>
          </cell>
          <cell r="H5470" t="str">
            <v>EMBOÇO, PARA RECEBIMENTO DE CERÂMICA, EM ARGAMASSA TRAÇO 1:2:8, PREPARO MECÂNICO COM BETONEIRA 400L, APLICADO MANUALMENTE EM FACES INTERNAS DE PAREDES, PARA AMBIENTE COM ÁREA MENOR QUE 5M2, ESPESSURA DE 20MM, COM EXECUÇÃO DE TALISCAS. AF_06/2014</v>
          </cell>
          <cell r="I5470" t="str">
            <v>M2</v>
          </cell>
          <cell r="J5470" t="str">
            <v>COEFICIENTE DE REPRESENTATIVIDADE</v>
          </cell>
          <cell r="K5470" t="str">
            <v>25,86</v>
          </cell>
        </row>
        <row r="5471">
          <cell r="G5471">
            <v>87528</v>
          </cell>
          <cell r="H5471" t="str">
            <v>EMBOÇO, PARA RECEBIMENTO DE CERÂMICA, EM ARGAMASSA TRAÇO 1:2:8, PREPARO MANUAL, APLICADO MANUALMENTE EM FACES INTERNAS DE PAREDES, PARA AMBIENTE COM ÁREA MENOR QUE 5M2, ESPESSURA DE 20MM, COM EXECUÇÃO DE TALISCAS. AF_06/2014</v>
          </cell>
          <cell r="I5471" t="str">
            <v>M2</v>
          </cell>
          <cell r="J5471" t="str">
            <v>COEFICIENTE DE REPRESENTATIVIDADE</v>
          </cell>
          <cell r="K5471" t="str">
            <v>29,41</v>
          </cell>
        </row>
        <row r="5472">
          <cell r="G5472">
            <v>87529</v>
          </cell>
          <cell r="H5472" t="str">
            <v>MASSA ÚNICA, PARA RECEBIMENTO DE PINTURA, EM ARGAMASSA TRAÇO 1:2:8, PREPARO MECÂNICO COM BETONEIRA 400L, APLICADA MANUALMENTE EM FACES INTERNAS DE PAREDES, ESPESSURA DE 20MM, COM EXECUÇÃO DE TALISCAS. AF_06/2014</v>
          </cell>
          <cell r="I5472" t="str">
            <v>M2</v>
          </cell>
          <cell r="J5472" t="str">
            <v>COEFICIENTE DE REPRESENTATIVIDADE</v>
          </cell>
          <cell r="K5472" t="str">
            <v>23,32</v>
          </cell>
        </row>
        <row r="5473">
          <cell r="G5473">
            <v>87530</v>
          </cell>
          <cell r="H5473" t="str">
            <v>MASSA ÚNICA, PARA RECEBIMENTO DE PINTURA, EM ARGAMASSA TRAÇO 1:2:8, PREPARO MANUAL, APLICADA MANUALMENTE EM FACES INTERNAS DE PAREDES, ESPESSURA DE 20MM, COM EXECUÇÃO DE TALISCAS. AF_06/2014</v>
          </cell>
          <cell r="I5473" t="str">
            <v>M2</v>
          </cell>
          <cell r="J5473" t="str">
            <v>COEFICIENTE DE REPRESENTATIVIDADE</v>
          </cell>
          <cell r="K5473" t="str">
            <v>26,87</v>
          </cell>
        </row>
        <row r="5474">
          <cell r="G5474">
            <v>87531</v>
          </cell>
          <cell r="H5474" t="str">
            <v>EMBOÇO, PARA RECEBIMENTO DE CERÂMICA, EM ARGAMASSA TRAÇO 1:2:8, PREPARO MECÂNICO COM BETONEIRA 400L, APLICADO MANUALMENTE EM FACES INTERNAS DE PAREDES, PARA AMBIENTE COM ÁREA ENTRE 5M2 E 10M2, ESPESSURA DE 20MM, COM EXECUÇÃO DE TALISCAS. AF_06/2014</v>
          </cell>
          <cell r="I5474" t="str">
            <v>M2</v>
          </cell>
          <cell r="J5474" t="str">
            <v>COEFICIENTE DE REPRESENTATIVIDADE</v>
          </cell>
          <cell r="K5474" t="str">
            <v>22,43</v>
          </cell>
        </row>
        <row r="5475">
          <cell r="G5475">
            <v>87532</v>
          </cell>
          <cell r="H5475" t="str">
            <v>EMBOÇO, PARA RECEBIMENTO DE CERÂMICA, EM ARGAMASSA TRAÇO 1:2:8, PREPARO MANUAL, APLICADO MANUALMENTE EM FACES INTERNAS DE PAREDES, PARA AMBIENTE COM ÁREA  ENTRE 5M2 E 10M2, ESPESSURA DE 20MM, COM EXECUÇÃO DE TALISCAS. AF_06/2014</v>
          </cell>
          <cell r="I5475" t="str">
            <v>M2</v>
          </cell>
          <cell r="J5475" t="str">
            <v>COEFICIENTE DE REPRESENTATIVIDADE</v>
          </cell>
          <cell r="K5475" t="str">
            <v>25,98</v>
          </cell>
        </row>
        <row r="5476">
          <cell r="G5476">
            <v>87535</v>
          </cell>
          <cell r="H5476" t="str">
            <v>EMBOÇO, PARA RECEBIMENTO DE CERÂMICA, EM ARGAMASSA TRAÇO 1:2:8, PREPARO MECÂNICO COM BETONEIRA 400L, APLICADO MANUALMENTE EM FACES INTERNAS DE PAREDES, PARA AMBIENTE COM ÁREA  MAIOR QUE 10M2, ESPESSURA DE 20MM, COM EXECUÇÃO DE TALISCAS. AF_06/2014</v>
          </cell>
          <cell r="I5476" t="str">
            <v>M2</v>
          </cell>
          <cell r="J5476" t="str">
            <v>COEFICIENTE DE REPRESENTATIVIDADE</v>
          </cell>
          <cell r="K5476" t="str">
            <v>19,90</v>
          </cell>
        </row>
        <row r="5477">
          <cell r="G5477">
            <v>87536</v>
          </cell>
          <cell r="H5477" t="str">
            <v>EMBOÇO, PARA RECEBIMENTO DE CERÂMICA, EM ARGAMASSA TRAÇO 1:2:8, PREPARO MANUAL, APLICADO MANUALMENTE EM FACES INTERNAS DE PAREDES, PARA AMBIENTE COM ÁREA  MAIOR QUE 10M2, ESPESSURA DE 20MM, COM EXECUÇÃO DE TALISCAS. AF_06/2014</v>
          </cell>
          <cell r="I5477" t="str">
            <v>M2</v>
          </cell>
          <cell r="J5477" t="str">
            <v>COEFICIENTE DE REPRESENTATIVIDADE</v>
          </cell>
          <cell r="K5477" t="str">
            <v>23,45</v>
          </cell>
        </row>
        <row r="5478">
          <cell r="G5478">
            <v>87537</v>
          </cell>
          <cell r="H5478"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I5478" t="str">
            <v>M2</v>
          </cell>
          <cell r="J5478" t="str">
            <v>COEFICIENTE DE REPRESENTATIVIDADE</v>
          </cell>
          <cell r="K5478" t="str">
            <v>54,07</v>
          </cell>
        </row>
        <row r="5479">
          <cell r="G5479">
            <v>87538</v>
          </cell>
          <cell r="H5479" t="str">
            <v>MASSA ÚNICA, PARA RECEBIMENTO DE PINTURA, EM ARGAMASSA INDUSTRIALIZADA, PREPARO MECÂNICO, APLICADO COM EQUIPAMENTO DE MISTURA E PROJEÇÃO DE 1,5 M3/H DE ARGAMASSA EM FACES INTERNAS DE PAREDES, ESPESSURA DE 20MM, COM EXECUÇÃO DE TALISCAS. AF_06/2014</v>
          </cell>
          <cell r="I5479" t="str">
            <v>M2</v>
          </cell>
          <cell r="J5479" t="str">
            <v>COEFICIENTE DE REPRESENTATIVIDADE</v>
          </cell>
          <cell r="K5479" t="str">
            <v>51,91</v>
          </cell>
        </row>
        <row r="5480">
          <cell r="G5480">
            <v>87539</v>
          </cell>
          <cell r="H5480"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I5480" t="str">
            <v>M2</v>
          </cell>
          <cell r="J5480" t="str">
            <v>COEFICIENTE DE REPRESENTATIVIDADE</v>
          </cell>
          <cell r="K5480" t="str">
            <v>51,14</v>
          </cell>
        </row>
        <row r="5481">
          <cell r="G5481">
            <v>87541</v>
          </cell>
          <cell r="H5481"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I5481" t="str">
            <v>M2</v>
          </cell>
          <cell r="J5481" t="str">
            <v>COEFICIENTE DE REPRESENTATIVIDADE</v>
          </cell>
          <cell r="K5481" t="str">
            <v>48,99</v>
          </cell>
        </row>
        <row r="5482">
          <cell r="G5482">
            <v>87543</v>
          </cell>
          <cell r="H5482" t="str">
            <v>MASSA ÚNICA, PARA RECEBIMENTO DE PINTURA OU CERÂMICA, ARGAMASSA INDUSTRIALIZADA, PREPARO MECÂNICO, APLICADO COM EQUIPAMENTO DE MISTURA E PROJEÇÃO DE 1,5 M3/H EM FACES INTERNAS DE PAREDES, ESPESSURA DE 5MM, SEM EXECUÇÃO DE TALISCAS. AF_06/2014</v>
          </cell>
          <cell r="I5482" t="str">
            <v>M2</v>
          </cell>
          <cell r="J5482" t="str">
            <v>COEFICIENTE DE REPRESENTATIVIDADE</v>
          </cell>
          <cell r="K5482" t="str">
            <v>16,98</v>
          </cell>
        </row>
        <row r="5483">
          <cell r="G5483">
            <v>87545</v>
          </cell>
          <cell r="H5483" t="str">
            <v>EMBOÇO, PARA RECEBIMENTO DE CERÂMICA, EM ARGAMASSA TRAÇO 1:2:8, PREPARO MECÂNICO COM BETONEIRA 400L, APLICADO MANUALMENTE EM FACES INTERNAS DE PAREDES, PARA AMBIENTE COM ÁREA MENOR QUE 5M2, ESPESSURA DE 10MM, COM EXECUÇÃO DE TALISCAS. AF_06/2014</v>
          </cell>
          <cell r="I5483" t="str">
            <v>M2</v>
          </cell>
          <cell r="J5483" t="str">
            <v>COEFICIENTE DE REPRESENTATIVIDADE</v>
          </cell>
          <cell r="K5483" t="str">
            <v>17,65</v>
          </cell>
        </row>
        <row r="5484">
          <cell r="G5484">
            <v>87546</v>
          </cell>
          <cell r="H5484" t="str">
            <v>EMBOÇO, PARA RECEBIMENTO DE CERÂMICA, EM ARGAMASSA TRAÇO 1:2:8, PREPARO MANUAL, APLICADO MANUALMENTE EM FACES INTERNAS DE PAREDES, PARA AMBIENTE COM ÁREA MENOR QUE 5M2, ESPESSURA DE 10MM, COM EXECUÇÃO DE TALISCAS. AF_06/2014</v>
          </cell>
          <cell r="I5484" t="str">
            <v>M2</v>
          </cell>
          <cell r="J5484" t="str">
            <v>COEFICIENTE DE REPRESENTATIVIDADE</v>
          </cell>
          <cell r="K5484" t="str">
            <v>19,66</v>
          </cell>
        </row>
        <row r="5485">
          <cell r="G5485">
            <v>87547</v>
          </cell>
          <cell r="H5485" t="str">
            <v>MASSA ÚNICA, PARA RECEBIMENTO DE PINTURA, EM ARGAMASSA TRAÇO 1:2:8, PREPARO MECÂNICO COM BETONEIRA 400L, APLICADA MANUALMENTE EM FACES INTERNAS DE PAREDES, ESPESSURA DE 10MM, COM EXECUÇÃO DE TALISCAS. AF_06/2014</v>
          </cell>
          <cell r="I5485" t="str">
            <v>M2</v>
          </cell>
          <cell r="J5485" t="str">
            <v>COEFICIENTE DE REPRESENTATIVIDADE</v>
          </cell>
          <cell r="K5485" t="str">
            <v>15,14</v>
          </cell>
        </row>
        <row r="5486">
          <cell r="G5486">
            <v>87548</v>
          </cell>
          <cell r="H5486" t="str">
            <v>MASSA ÚNICA, PARA RECEBIMENTO DE PINTURA, EM ARGAMASSA TRAÇO 1:2:8, PREPARO MANUAL, APLICADA MANUALMENTE EM FACES INTERNAS DE PAREDES, ESPESSURA DE 10MM, COM EXECUÇÃO DE TALISCAS. AF_06/2014</v>
          </cell>
          <cell r="I5486" t="str">
            <v>M2</v>
          </cell>
          <cell r="J5486" t="str">
            <v>COEFICIENTE DE REPRESENTATIVIDADE</v>
          </cell>
          <cell r="K5486" t="str">
            <v>17,15</v>
          </cell>
        </row>
        <row r="5487">
          <cell r="G5487">
            <v>87549</v>
          </cell>
          <cell r="H5487" t="str">
            <v>EMBOÇO, PARA RECEBIMENTO DE CERÂMICA, EM ARGAMASSA TRAÇO 1:2:8, PREPARO MECÂNICO COM BETONEIRA 400L, APLICADO MANUALMENTE EM FACES INTERNAS DE PAREDES, PARA AMBIENTE COM ÁREA ENTRE 5M2 E 10M2, ESPESSURA DE 10MM, COM EXECUÇÃO DE TALISCAS. AF_06/2014</v>
          </cell>
          <cell r="I5487" t="str">
            <v>M2</v>
          </cell>
          <cell r="J5487" t="str">
            <v>COEFICIENTE DE REPRESENTATIVIDADE</v>
          </cell>
          <cell r="K5487" t="str">
            <v>14,23</v>
          </cell>
        </row>
        <row r="5488">
          <cell r="G5488">
            <v>87550</v>
          </cell>
          <cell r="H5488" t="str">
            <v>EMBOÇO, PARA RECEBIMENTO DE CERÂMICA, EM ARGAMASSA TRAÇO 1:2:8, PREPARO MANUAL, APLICADO MANUALMENTE EM FACES INTERNAS DE PAREDES, PARA AMBIENTE COM ÁREA ENTRE 5M2 E 10M2, ESPESSURA DE 10MM, COM EXECUÇÃO DE TALISCAS. AF_06/2014</v>
          </cell>
          <cell r="I5488" t="str">
            <v>M2</v>
          </cell>
          <cell r="J5488" t="str">
            <v>COEFICIENTE DE REPRESENTATIVIDADE</v>
          </cell>
          <cell r="K5488" t="str">
            <v>16,24</v>
          </cell>
        </row>
        <row r="5489">
          <cell r="G5489">
            <v>87553</v>
          </cell>
          <cell r="H5489" t="str">
            <v>EMBOÇO, PARA RECEBIMENTO DE CERÂMICA, EM ARGAMASSA TRAÇO 1:2:8, PREPARO MECÂNICO COM BETONEIRA 400L, APLICADO MANUALMENTE EM FACES INTERNAS DE PAREDES, PARA AMBIENTE COM ÁREA MAIOR QUE 10M2, ESPESSURA DE 10MM, COM EXECUÇÃO DE TALISCAS. AF_06/2014</v>
          </cell>
          <cell r="I5489" t="str">
            <v>M2</v>
          </cell>
          <cell r="J5489" t="str">
            <v>COEFICIENTE DE REPRESENTATIVIDADE</v>
          </cell>
          <cell r="K5489" t="str">
            <v>11,71</v>
          </cell>
        </row>
        <row r="5490">
          <cell r="G5490">
            <v>87554</v>
          </cell>
          <cell r="H5490" t="str">
            <v>EMBOÇO, PARA RECEBIMENTO DE CERÂMICA, EM ARGAMASSA TRAÇO 1:2:8, PREPARO MANUAL, APLICADO MANUALMENTE EM FACES INTERNAS DE PAREDES, PARA AMBIENTE COM ÁREA MAIOR QUE 10M2, ESPESSURA DE 10MM, COM EXECUÇÃO DE TALISCAS. AF_06/2014</v>
          </cell>
          <cell r="I5490" t="str">
            <v>M2</v>
          </cell>
          <cell r="J5490" t="str">
            <v>COEFICIENTE DE REPRESENTATIVIDADE</v>
          </cell>
          <cell r="K5490" t="str">
            <v>13,72</v>
          </cell>
        </row>
        <row r="5491">
          <cell r="G5491">
            <v>87555</v>
          </cell>
          <cell r="H5491"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I5491" t="str">
            <v>M2</v>
          </cell>
          <cell r="J5491" t="str">
            <v>COEFICIENTE DE REPRESENTATIVIDADE</v>
          </cell>
          <cell r="K5491" t="str">
            <v>32,84</v>
          </cell>
        </row>
        <row r="5492">
          <cell r="G5492">
            <v>87556</v>
          </cell>
          <cell r="H5492" t="str">
            <v>MASSA ÚNICA, PARA RECEBIMENTO DE PINTURA, EM ARGAMASSA INDUSTRIALIZADA, PREPARO MECÂNICO, APLICADO COM EQUIPAMENTO DE MISTURA E PROJEÇÃO DE 1,5 M3/H DE ARGAMASSA EM FACES INTERNAS DE PAREDES, ESPESSURA DE 10MM, COM EXECUÇÃO DE TALISCAS. AF_06/2014</v>
          </cell>
          <cell r="I5492" t="str">
            <v>M2</v>
          </cell>
          <cell r="J5492" t="str">
            <v>COEFICIENTE DE REPRESENTATIVIDADE</v>
          </cell>
          <cell r="K5492" t="str">
            <v>30,71</v>
          </cell>
        </row>
        <row r="5493">
          <cell r="G5493">
            <v>87557</v>
          </cell>
          <cell r="H5493"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I5493" t="str">
            <v>M2</v>
          </cell>
          <cell r="J5493" t="str">
            <v>COEFICIENTE DE REPRESENTATIVIDADE</v>
          </cell>
          <cell r="K5493" t="str">
            <v>29,92</v>
          </cell>
        </row>
        <row r="5494">
          <cell r="G5494">
            <v>87559</v>
          </cell>
          <cell r="H5494"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I5494" t="str">
            <v>M2</v>
          </cell>
          <cell r="J5494" t="str">
            <v>COEFICIENTE DE REPRESENTATIVIDADE</v>
          </cell>
          <cell r="K5494" t="str">
            <v>27,77</v>
          </cell>
        </row>
        <row r="5495">
          <cell r="G5495">
            <v>87561</v>
          </cell>
          <cell r="H5495" t="str">
            <v>MASSA ÚNICA, PARA RECEBIMENTO DE PINTURA OU CERÂMICA, EM ARGAMASSA INDUSTRIALIZADA, PREPARO MECÂNICO, APLICADO COM EQUIPAMENTO DE MISTURA E PROJEÇÃO DE 1,5 M3/H DE ARGAMASSA EM FACES INTERNAS DE PAREDES, ESPESSURA DE 10MM, SEM EXECUÇÃO DE TALISCAS. AF_06/2014</v>
          </cell>
          <cell r="I5495" t="str">
            <v>M2</v>
          </cell>
          <cell r="J5495" t="str">
            <v>COEFICIENTE DE REPRESENTATIVIDADE</v>
          </cell>
          <cell r="K5495" t="str">
            <v>30,12</v>
          </cell>
        </row>
        <row r="5496">
          <cell r="G5496">
            <v>87775</v>
          </cell>
          <cell r="H5496" t="str">
            <v>EMBOÇO OU MASSA ÚNICA EM ARGAMASSA TRAÇO 1:2:8, PREPARO MECÂNICO COM BETONEIRA 400 L, APLICADA MANUALMENTE EM PANOS DE FACHADA COM PRESENÇA DE VÃOS, ESPESSURA DE 25 MM. AF_06/2014</v>
          </cell>
          <cell r="I5496" t="str">
            <v>M2</v>
          </cell>
          <cell r="J5496" t="str">
            <v>COEFICIENTE DE REPRESENTATIVIDADE</v>
          </cell>
          <cell r="K5496" t="str">
            <v>37,37</v>
          </cell>
        </row>
        <row r="5497">
          <cell r="G5497">
            <v>87777</v>
          </cell>
          <cell r="H5497" t="str">
            <v>EMBOÇO OU MASSA ÚNICA EM ARGAMASSA TRAÇO 1:2:8, PREPARO MANUAL, APLICADA MANUALMENTE EM PANOS DE FACHADA COM PRESENÇA DE VÃOS, ESPESSURA DE 25 MM. AF_06/2014</v>
          </cell>
          <cell r="I5497" t="str">
            <v>M2</v>
          </cell>
          <cell r="J5497" t="str">
            <v>COEFICIENTE DE REPRESENTATIVIDADE</v>
          </cell>
          <cell r="K5497" t="str">
            <v>40,33</v>
          </cell>
        </row>
        <row r="5498">
          <cell r="G5498">
            <v>87778</v>
          </cell>
          <cell r="H5498" t="str">
            <v>EMBOÇO OU MASSA ÚNICA EM ARGAMASSA INDUSTRIALIZADA, PREPARO MECÂNICO E APLICAÇÃO COM EQUIPAMENTO DE MISTURA E PROJEÇÃO DE 1,5 M3/H DE ARGAMASSA EM PANOS DE FACHADA COM PRESENÇA DE VÃOS, ESPESSURA DE 25 MM. AF_06/2014</v>
          </cell>
          <cell r="I5498" t="str">
            <v>M2</v>
          </cell>
          <cell r="J5498" t="str">
            <v>COEFICIENTE DE REPRESENTATIVIDADE</v>
          </cell>
          <cell r="K5498" t="str">
            <v>59,08</v>
          </cell>
        </row>
        <row r="5499">
          <cell r="G5499">
            <v>87779</v>
          </cell>
          <cell r="H5499" t="str">
            <v>EMBOÇO OU MASSA ÚNICA EM ARGAMASSA TRAÇO 1:2:8, PREPARO MECÂNICO COM BETONEIRA 400 L, APLICADA MANUALMENTE EM PANOS DE FACHADA COM PRESENÇA DE VÃOS, ESPESSURA DE 35 MM. AF_06/2014</v>
          </cell>
          <cell r="I5499" t="str">
            <v>M2</v>
          </cell>
          <cell r="J5499" t="str">
            <v>COEFICIENTE DE REPRESENTATIVIDADE</v>
          </cell>
          <cell r="K5499" t="str">
            <v>43,51</v>
          </cell>
        </row>
        <row r="5500">
          <cell r="G5500">
            <v>87781</v>
          </cell>
          <cell r="H5500" t="str">
            <v>EMBOÇO OU MASSA ÚNICA EM ARGAMASSA TRAÇO 1:2:8, PREPARO MANUAL, APLICADA MANUALMENTE EM PANOS DE FACHADA COM PRESENÇA DE VÃOS, ESPESSURA DE 35 MM. AF_06/2014</v>
          </cell>
          <cell r="I5500" t="str">
            <v>M2</v>
          </cell>
          <cell r="J5500" t="str">
            <v>COEFICIENTE DE REPRESENTATIVIDADE</v>
          </cell>
          <cell r="K5500" t="str">
            <v>47,47</v>
          </cell>
        </row>
        <row r="5501">
          <cell r="G5501">
            <v>87783</v>
          </cell>
          <cell r="H5501" t="str">
            <v>EMBOÇO OU MASSA ÚNICA EM ARGAMASSA INDUSTRIALIZADA, PREPARO MECÂNICO E APLICAÇÃO COM EQUIPAMENTO DE MISTURA E PROJEÇÃO DE 1,5 M3/H DE ARGAMASSA EM PANOS DE FACHADA COM PRESENÇA DE VÃOS, ESPESSURA DE 35 MM. AF_06/2014</v>
          </cell>
          <cell r="I5501" t="str">
            <v>M2</v>
          </cell>
          <cell r="J5501" t="str">
            <v>COEFICIENTE DE REPRESENTATIVIDADE</v>
          </cell>
          <cell r="K5501" t="str">
            <v>74,03</v>
          </cell>
        </row>
        <row r="5502">
          <cell r="G5502">
            <v>87784</v>
          </cell>
          <cell r="H5502" t="str">
            <v>EMBOÇO OU MASSA ÚNICA EM ARGAMASSA TRAÇO 1:2:8, PREPARO MECÂNICO COM BETONEIRA 400 L, APLICADA MANUALMENTE EM PANOS DE FACHADA COM PRESENÇA DE VÃOS, ESPESSURA DE 45 MM. AF_06/2014</v>
          </cell>
          <cell r="I5502" t="str">
            <v>M2</v>
          </cell>
          <cell r="J5502" t="str">
            <v>COEFICIENTE DE REPRESENTATIVIDADE</v>
          </cell>
          <cell r="K5502" t="str">
            <v>49,64</v>
          </cell>
        </row>
        <row r="5503">
          <cell r="G5503">
            <v>87786</v>
          </cell>
          <cell r="H5503" t="str">
            <v>EMBOÇO OU MASSA ÚNICA EM ARGAMASSA TRAÇO 1:2:8, PREPARO MANUAL, APLICADA MANUALMENTE EM PANOS DE FACHADA COM PRESENÇA DE VÃOS, ESPESSURA DE 45 MM. AF_06/2014</v>
          </cell>
          <cell r="I5503" t="str">
            <v>M2</v>
          </cell>
          <cell r="J5503" t="str">
            <v>COEFICIENTE DE REPRESENTATIVIDADE</v>
          </cell>
          <cell r="K5503" t="str">
            <v>54,62</v>
          </cell>
        </row>
        <row r="5504">
          <cell r="G5504">
            <v>87787</v>
          </cell>
          <cell r="H5504" t="str">
            <v>EMBOÇO OU MASSA ÚNICA EM ARGAMASSA INDUSTRIALIZADA, PREPARO MECÂNICO E APLICAÇÃO COM EQUIPAMENTO DE MISTURA E PROJEÇÃO DE 1,5 M3/H DE ARGAMASSA EM PANOS DE FACHADA COM PRESENÇA DE VÃOS, ESPESSURA DE 45 MM. AF_06/2014</v>
          </cell>
          <cell r="I5504" t="str">
            <v>M2</v>
          </cell>
          <cell r="J5504" t="str">
            <v>COEFICIENTE DE REPRESENTATIVIDADE</v>
          </cell>
          <cell r="K5504" t="str">
            <v>88,98</v>
          </cell>
        </row>
        <row r="5505">
          <cell r="G5505">
            <v>87788</v>
          </cell>
          <cell r="H5505" t="str">
            <v>EMBOÇO OU MASSA ÚNICA EM ARGAMASSA TRAÇO 1:2:8, PREPARO MECÂNICO COM BETONEIRA 400 L, APLICADA MANUALMENTE EM PANOS DE FACHADA COM PRESENÇA DE VÃOS, ESPESSURA MAIOR OU IGUAL A 50 MM. AF_06/2014</v>
          </cell>
          <cell r="I5505" t="str">
            <v>M2</v>
          </cell>
          <cell r="J5505" t="str">
            <v>COEFICIENTE DE REPRESENTATIVIDADE</v>
          </cell>
          <cell r="K5505" t="str">
            <v>63,95</v>
          </cell>
        </row>
        <row r="5506">
          <cell r="G5506">
            <v>87790</v>
          </cell>
          <cell r="H5506" t="str">
            <v>EMBOÇO OU MASSA ÚNICA EM ARGAMASSA TRAÇO 1:2:8, PREPARO MANUAL, APLICADA MANUALMENTE EM PANOS DE FACHADA COM PRESENÇA DE VÃOS, ESPESSURA MAIOR OU IGUAL A 50 MM. AF_06/2014</v>
          </cell>
          <cell r="I5506" t="str">
            <v>M2</v>
          </cell>
          <cell r="J5506" t="str">
            <v>COEFICIENTE DE REPRESENTATIVIDADE</v>
          </cell>
          <cell r="K5506" t="str">
            <v>69,43</v>
          </cell>
        </row>
        <row r="5507">
          <cell r="G5507">
            <v>87791</v>
          </cell>
          <cell r="H5507" t="str">
            <v>EMBOÇO OU MASSA ÚNICA EM ARGAMASSA INDUSTRIALIZADA, PREPARO MECÂNICO E APLICAÇÃO COM EQUIPAMENTO DE MISTURA E PROJEÇÃO DE 1,5 M3/H DE ARGAMASSA EM PANOS DE FACHADA COM PRESENÇA DE VÃOS, ESPESSURA MAIOR OU IGUAL A 50 MM. AF_06/2014</v>
          </cell>
          <cell r="I5507" t="str">
            <v>M2</v>
          </cell>
          <cell r="J5507" t="str">
            <v>COEFICIENTE DE REPRESENTATIVIDADE</v>
          </cell>
          <cell r="K5507" t="str">
            <v>104,77</v>
          </cell>
        </row>
        <row r="5508">
          <cell r="G5508">
            <v>87792</v>
          </cell>
          <cell r="H5508" t="str">
            <v>EMBOÇO OU MASSA ÚNICA EM ARGAMASSA TRAÇO 1:2:8, PREPARO MECÂNICO COM BETONEIRA 400 L, APLICADA MANUALMENTE EM PANOS CEGOS DE FACHADA (SEM PRESENÇA DE VÃOS), ESPESSURA DE 25 MM. AF_06/2014</v>
          </cell>
          <cell r="I5508" t="str">
            <v>M2</v>
          </cell>
          <cell r="J5508" t="str">
            <v>COEFICIENTE DE REPRESENTATIVIDADE</v>
          </cell>
          <cell r="K5508" t="str">
            <v>24,72</v>
          </cell>
        </row>
        <row r="5509">
          <cell r="G5509">
            <v>87794</v>
          </cell>
          <cell r="H5509" t="str">
            <v>EMBOÇO OU MASSA ÚNICA EM ARGAMASSA TRAÇO 1:2:8, PREPARO MANUAL, APLICADA MANUALMENTE EM PANOS CEGOS DE FACHADA (SEM PRESENÇA DE VÃOS), ESPESSURA DE 25 MM. AF_06/2014</v>
          </cell>
          <cell r="I5509" t="str">
            <v>M2</v>
          </cell>
          <cell r="J5509" t="str">
            <v>COEFICIENTE DE REPRESENTATIVIDADE</v>
          </cell>
          <cell r="K5509" t="str">
            <v>27,48</v>
          </cell>
        </row>
        <row r="5510">
          <cell r="G5510">
            <v>87795</v>
          </cell>
          <cell r="H5510" t="str">
            <v>EMBOÇO OU MASSA ÚNICA EM ARGAMASSA INDUSTRIALIZADA, PREPARO MECÂNICO E APLICAÇÃO COM EQUIPAMENTO DE MISTURA E PROJEÇÃO DE 1,5 M3/H DE ARGAMASSA EM PANOS CEGOS DE FACHADA (SEM PRESENÇA DE VÃOS), ESPESSURA DE 25 MM. AF_06/2014</v>
          </cell>
          <cell r="I5510" t="str">
            <v>M2</v>
          </cell>
          <cell r="J5510" t="str">
            <v>COEFICIENTE DE REPRESENTATIVIDADE</v>
          </cell>
          <cell r="K5510" t="str">
            <v>44,68</v>
          </cell>
        </row>
        <row r="5511">
          <cell r="G5511">
            <v>87797</v>
          </cell>
          <cell r="H5511" t="str">
            <v>EMBOÇO OU MASSA ÚNICA EM ARGAMASSA TRAÇO 1:2:8, PREPARO MECÂNICO COM BETONEIRA 400 L, APLICADA MANUALMENTE EM PANOS CEGOS DE FACHADA (SEM PRESENÇA DE VÃOS), ESPESSURA DE 35 MM. AF_06/2014</v>
          </cell>
          <cell r="I5511" t="str">
            <v>M2</v>
          </cell>
          <cell r="J5511" t="str">
            <v>COEFICIENTE DE REPRESENTATIVIDADE</v>
          </cell>
          <cell r="K5511" t="str">
            <v>30,62</v>
          </cell>
        </row>
        <row r="5512">
          <cell r="G5512">
            <v>87799</v>
          </cell>
          <cell r="H5512" t="str">
            <v>EMBOÇO OU MASSA ÚNICA EM ARGAMASSA TRAÇO 1:2:8, PREPARO MANUAL, APLICADA MANUALMENTE EM PANOS CEGOS DE FACHADA (SEM PRESENÇA DE VÃOS), ESPESSURA DE 35 MM. AF_06/2014</v>
          </cell>
          <cell r="I5512" t="str">
            <v>M2</v>
          </cell>
          <cell r="J5512" t="str">
            <v>COEFICIENTE DE REPRESENTATIVIDADE</v>
          </cell>
          <cell r="K5512" t="str">
            <v>34,33</v>
          </cell>
        </row>
        <row r="5513">
          <cell r="G5513">
            <v>87800</v>
          </cell>
          <cell r="H5513" t="str">
            <v>EMBOÇO OU MASSA ÚNICA EM ARGAMASSA INDUSTRIALIZADA, PREPARO MECÂNICO E APLICAÇÃO COM EQUIPAMENTO DE MISTURA E PROJEÇÃO DE 1,5 M3/H DE ARGAMASSA EM PANOS CEGOS DE FACHADA (SEM PRESENÇA DE VÃOS), ESPESSURA DE 35 MM. AF_06/2014</v>
          </cell>
          <cell r="I5513" t="str">
            <v>M2</v>
          </cell>
          <cell r="J5513" t="str">
            <v>COEFICIENTE DE REPRESENTATIVIDADE</v>
          </cell>
          <cell r="K5513" t="str">
            <v>58,83</v>
          </cell>
        </row>
        <row r="5514">
          <cell r="G5514">
            <v>87801</v>
          </cell>
          <cell r="H5514" t="str">
            <v>EMBOÇO OU MASSA ÚNICA EM ARGAMASSA TRAÇO 1:2:8, PREPARO MECÂNICO COM BETONEIRA 400 L, APLICADA MANUALMENTE EM PANOS CEGOS DE FACHADA (SEM PRESENÇA DE VÃOS), ESPESSURA DE 45 MM. AF_06/2014</v>
          </cell>
          <cell r="I5514" t="str">
            <v>M2</v>
          </cell>
          <cell r="J5514" t="str">
            <v>COEFICIENTE DE REPRESENTATIVIDADE</v>
          </cell>
          <cell r="K5514" t="str">
            <v>36,53</v>
          </cell>
        </row>
        <row r="5515">
          <cell r="G5515">
            <v>87803</v>
          </cell>
          <cell r="H5515" t="str">
            <v>EMBOÇO OU MASSA ÚNICA EM ARGAMASSA TRAÇO 1:2:8, PREPARO MANUAL, APLICADA MANUALMENTE EM PANOS CEGOS DE FACHADA (SEM PRESENÇA DE VÃOS), ESPESSURA DE 45 MM. AF_06/2014</v>
          </cell>
          <cell r="I5515" t="str">
            <v>M2</v>
          </cell>
          <cell r="J5515" t="str">
            <v>COEFICIENTE DE REPRESENTATIVIDADE</v>
          </cell>
          <cell r="K5515" t="str">
            <v>41,17</v>
          </cell>
        </row>
        <row r="5516">
          <cell r="G5516">
            <v>87804</v>
          </cell>
          <cell r="H5516" t="str">
            <v>EMBOÇO OU MASSA ÚNICA EM ARGAMASSA INDUSTRIALIZADA, PREPARO MECÂNICO E APLICAÇÃO COM EQUIPAMENTO DE MISTURA E PROJEÇÃO DE 1,5 M3/H DE ARGAMASSA EM PANOS CEGOS DE FACHADA (SEM PRESENÇA DE VÃOS), ESPESSURA DE 45 MM. AF_06/2014</v>
          </cell>
          <cell r="I5516" t="str">
            <v>M2</v>
          </cell>
          <cell r="J5516" t="str">
            <v>COEFICIENTE DE REPRESENTATIVIDADE</v>
          </cell>
          <cell r="K5516" t="str">
            <v>72,98</v>
          </cell>
        </row>
        <row r="5517">
          <cell r="G5517">
            <v>87805</v>
          </cell>
          <cell r="H5517" t="str">
            <v>EMBOÇO OU MASSA ÚNICA EM ARGAMASSA TRAÇO 1:2:8, PREPARO MECÂNICO COM BETONEIRA 400 L, APLICADA MANUALMENTE EM PANOS CEGOS DE FACHADA (SEM PRESENÇA DE VÃOS), ESPESSURA MAIOR OU IGUAL A 50 MM. AF_06/2014</v>
          </cell>
          <cell r="I5517" t="str">
            <v>M2</v>
          </cell>
          <cell r="J5517" t="str">
            <v>COEFICIENTE DE REPRESENTATIVIDADE</v>
          </cell>
          <cell r="K5517" t="str">
            <v>42,05</v>
          </cell>
        </row>
        <row r="5518">
          <cell r="G5518">
            <v>87807</v>
          </cell>
          <cell r="H5518" t="str">
            <v>EMBOÇO OU MASSA ÚNICA EM ARGAMASSA TRAÇO 1:2:8, PREPARO MANUAL, APLICADA MANUALMENTE EM PANOS CEGOS DE FACHADA (SEM PRESENÇA DE VÃOS), ESPESSURA MAIOR OU IGUAL A 50 MM. AF_06/2014</v>
          </cell>
          <cell r="I5518" t="str">
            <v>M2</v>
          </cell>
          <cell r="J5518" t="str">
            <v>COEFICIENTE DE REPRESENTATIVIDADE</v>
          </cell>
          <cell r="K5518" t="str">
            <v>47,17</v>
          </cell>
        </row>
        <row r="5519">
          <cell r="G5519">
            <v>87808</v>
          </cell>
          <cell r="H5519" t="str">
            <v>EMBOÇO OU MASSA ÚNICA EM ARGAMASSA INDUSTRIALIZADA, PREPARO MECÂNICO E APLICAÇÃO COM EQUIPAMENTO DE MISTURA E PROJEÇÃO DE 1,5 M3/H DE ARGAMASSA EM PANOS CEGOS DE FACHADA (SEM PRESENÇA DE VÃOS), ESPESSURA MAIOR OU IGUAL A 50 MM. AF_06/2014</v>
          </cell>
          <cell r="I5519" t="str">
            <v>M2</v>
          </cell>
          <cell r="J5519" t="str">
            <v>COEFICIENTE DE REPRESENTATIVIDADE</v>
          </cell>
          <cell r="K5519" t="str">
            <v>79,74</v>
          </cell>
        </row>
        <row r="5520">
          <cell r="G5520">
            <v>87809</v>
          </cell>
          <cell r="H5520" t="str">
            <v>EMBOÇO OU MASSA ÚNICA EM ARGAMASSA TRAÇO 1:2:8, PREPARO MECÂNICO COM BETONEIRA 400 L, APLICADA MANUALMENTE EM SUPERFÍCIES EXTERNAS DA SACADA, ESPESSURA DE 25 MM, SEM USO DE TELA METÁLICA DE REFORÇO CONTRA FISSURAÇÃO. AF_06/2014</v>
          </cell>
          <cell r="I5520" t="str">
            <v>M2</v>
          </cell>
          <cell r="J5520" t="str">
            <v>COEFICIENTE DE REPRESENTATIVIDADE</v>
          </cell>
          <cell r="K5520" t="str">
            <v>59,56</v>
          </cell>
        </row>
        <row r="5521">
          <cell r="G5521">
            <v>87811</v>
          </cell>
          <cell r="H5521" t="str">
            <v>EMBOÇO OU MASSA ÚNICA EM ARGAMASSA TRAÇO 1:2:8, PREPARO MANUAL, APLICADA MANUALMENTE EM SUPERFÍCIES EXTERNAS DA SACADA, ESPESSURA DE 25 MM, SEM USO DE TELA METÁLICA DE REFORÇO CONTRA FISSURAÇÃO. AF_06/2014</v>
          </cell>
          <cell r="I5521" t="str">
            <v>M2</v>
          </cell>
          <cell r="J5521" t="str">
            <v>COEFICIENTE DE REPRESENTATIVIDADE</v>
          </cell>
          <cell r="K5521" t="str">
            <v>62,32</v>
          </cell>
        </row>
        <row r="5522">
          <cell r="G5522">
            <v>87812</v>
          </cell>
          <cell r="H5522" t="str">
            <v>EMBOÇO OU MASSA ÚNICA EM ARGAMASSA INDUSTRIALIZADA, PREPARO MECÂNICO E APLICAÇÃO COM EQUIPAMENTO DE MISTURA E PROJEÇÃO DE 1,5 M3/H EM SUPERFÍCIES EXTERNAS DA SACADA, ESPESSURA 25 MM, SEM USO DE TELA METÁLICA. AF_06/2014</v>
          </cell>
          <cell r="I5522" t="str">
            <v>M2</v>
          </cell>
          <cell r="J5522" t="str">
            <v>COEFICIENTE DE REPRESENTATIVIDADE</v>
          </cell>
          <cell r="K5522" t="str">
            <v>79,21</v>
          </cell>
        </row>
        <row r="5523">
          <cell r="G5523">
            <v>87813</v>
          </cell>
          <cell r="H5523" t="str">
            <v>EMBOÇO OU MASSA ÚNICA EM ARGAMASSA TRAÇO 1:2:8, PREPARO MECÂNICO COM BETONEIRA 400 L, APLICADA MANUALMENTE EM SUPERFÍCIES EXTERNAS DA SACADA, ESPESSURA DE 35 MM, SEM USO DE TELA METÁLICA DE REFORÇO CONTRA FISSURAÇÃO. AF_06/2014</v>
          </cell>
          <cell r="I5523" t="str">
            <v>M2</v>
          </cell>
          <cell r="J5523" t="str">
            <v>COEFICIENTE DE REPRESENTATIVIDADE</v>
          </cell>
          <cell r="K5523" t="str">
            <v>65,46</v>
          </cell>
        </row>
        <row r="5524">
          <cell r="G5524">
            <v>87815</v>
          </cell>
          <cell r="H5524" t="str">
            <v>EMBOÇO OU MASSA ÚNICA EM ARGAMASSA TRAÇO 1:2:8, PREPARO MANUAL, APLICADA MANUALMENTE EM SUPERFÍCIES EXTERNAS DA SACADA, ESPESSURA DE 35 MM, SEM USO DE TELA METÁLICA DE REFORÇO CONTRA FISSURAÇÃO. AF_06/2014</v>
          </cell>
          <cell r="I5524" t="str">
            <v>M2</v>
          </cell>
          <cell r="J5524" t="str">
            <v>COEFICIENTE DE REPRESENTATIVIDADE</v>
          </cell>
          <cell r="K5524" t="str">
            <v>69,17</v>
          </cell>
        </row>
        <row r="5525">
          <cell r="G5525">
            <v>87816</v>
          </cell>
          <cell r="H5525" t="str">
            <v>EMBOÇO OU MASSA ÚNICA EM ARGAMASSA INDUSTRIALIZADA, PREPARO MECÂNICO E APLICAÇÃO COM EQUIPAMENTO DE MISTURA E PROJEÇÃO DE 1,5 M3/H EM SUPERFÍCIES EXTERNAS DA SACADA, ESPESSURA 35 MM, SEM USO DE TELA METÁLICA. AF_06/2014</v>
          </cell>
          <cell r="I5525" t="str">
            <v>M2</v>
          </cell>
          <cell r="J5525" t="str">
            <v>COEFICIENTE DE REPRESENTATIVIDADE</v>
          </cell>
          <cell r="K5525" t="str">
            <v>93,36</v>
          </cell>
        </row>
        <row r="5526">
          <cell r="G5526">
            <v>87817</v>
          </cell>
          <cell r="H5526" t="str">
            <v>EMBOÇO OU MASSA ÚNICA EM ARGAMASSA TRAÇO 1:2:8, PREPARO MECÂNICO COM BETONEIRA 400 L, APLICADA MANUALMENTE EM SUPERFÍCIES EXTERNAS DA SACADA, ESPESSURA DE 45 MM, SEM USO DE TELA METÁLICA DE REFORÇO CONTRA FISSURAÇÃO. AF_06/2014</v>
          </cell>
          <cell r="I5526" t="str">
            <v>M2</v>
          </cell>
          <cell r="J5526" t="str">
            <v>COEFICIENTE DE REPRESENTATIVIDADE</v>
          </cell>
          <cell r="K5526" t="str">
            <v>71,05</v>
          </cell>
        </row>
        <row r="5527">
          <cell r="G5527">
            <v>87819</v>
          </cell>
          <cell r="H5527" t="str">
            <v>EMBOÇO OU MASSA ÚNICA EM ARGAMASSA TRAÇO 1:2:8, PREPARO MANUAL, APLICADA MANUALMENTE EM SUPERFÍCIES EXTERNAS DA SACADA, ESPESSURA DE 45 MM, SEM USO DE TELA METÁLICA DE REFORÇO CONTRA FISSURAÇÃO. AF_06/2014</v>
          </cell>
          <cell r="I5527" t="str">
            <v>M2</v>
          </cell>
          <cell r="J5527" t="str">
            <v>COEFICIENTE DE REPRESENTATIVIDADE</v>
          </cell>
          <cell r="K5527" t="str">
            <v>75,69</v>
          </cell>
        </row>
        <row r="5528">
          <cell r="G5528">
            <v>87820</v>
          </cell>
          <cell r="H5528" t="str">
            <v>EMBOÇO OU MASSA ÚNICA EM ARGAMASSA INDUSTRIALIZADA, PREPARO MECÂNICO E APLICAÇÃO COM EQUIPAMENTO DE MISTURA E PROJEÇÃO DE 1,5 M3/H EM SUPERFÍCIES EXTERNAS DA SACADA, ESPESSURA 45 MM, SEM USO DE TELA METÁLICA. AF_06/2014</v>
          </cell>
          <cell r="I5528" t="str">
            <v>M2</v>
          </cell>
          <cell r="J5528" t="str">
            <v>COEFICIENTE DE REPRESENTATIVIDADE</v>
          </cell>
          <cell r="K5528" t="str">
            <v>107,51</v>
          </cell>
        </row>
        <row r="5529">
          <cell r="G5529">
            <v>87821</v>
          </cell>
          <cell r="H5529" t="str">
            <v>EMBOÇO OU MASSA ÚNICA EM ARGAMASSA TRAÇO 1:2:8, PREPARO MECÂNICO COM BETONEIRA 400 L, APLICADA MANUALMENTE EM SUPERFÍCIES EXTERNAS DA SACADA, ESPESSURA MAIOR OU IGUAL A 50 MM, SEM USO DE TELA METÁLICA DE REFORÇO CONTRA FISSURAÇÃO. AF_06/2014</v>
          </cell>
          <cell r="I5529" t="str">
            <v>M2</v>
          </cell>
          <cell r="J5529" t="str">
            <v>COEFICIENTE DE REPRESENTATIVIDADE</v>
          </cell>
          <cell r="K5529" t="str">
            <v>102,59</v>
          </cell>
        </row>
        <row r="5530">
          <cell r="G5530">
            <v>87823</v>
          </cell>
          <cell r="H5530" t="str">
            <v>EMBOÇO OU MASSA ÚNICA EM ARGAMASSA TRAÇO 1:2:8, PREPARO MANUAL, APLICADA MANUALMENTE EM SUPERFÍCIES EXTERNAS DA SACADA, ESPESSURA MAIOR OU IGUAL A 50 MM, SEM USO DE TELA METÁLICA DE REFORÇO CONTRA FISSURAÇÃO. AF_06/2014</v>
          </cell>
          <cell r="I5530" t="str">
            <v>M2</v>
          </cell>
          <cell r="J5530" t="str">
            <v>COEFICIENTE DE REPRESENTATIVIDADE</v>
          </cell>
          <cell r="K5530" t="str">
            <v>107,71</v>
          </cell>
        </row>
        <row r="5531">
          <cell r="G5531">
            <v>87824</v>
          </cell>
          <cell r="H5531" t="str">
            <v>EMBOÇO OU MASSA ÚNICA EM ARGAMASSA INDUSTRIALIZADA, PREPARO MECÂNICO E APLICAÇÃO COM EQUIPAMENTO DE MISTURA E PROJEÇÃO DE 1,5 M3/H EM SUPERFÍCIES EXTERNAS DA SACADA, ESPESSURA MAIOR OU IGUAL A 50 MM, SEM USO DE TELA METÁLICA. AF_06/2014</v>
          </cell>
          <cell r="I5531" t="str">
            <v>M2</v>
          </cell>
          <cell r="J5531" t="str">
            <v>COEFICIENTE DE REPRESENTATIVIDADE</v>
          </cell>
          <cell r="K5531" t="str">
            <v>139,96</v>
          </cell>
        </row>
        <row r="5532">
          <cell r="G5532">
            <v>87825</v>
          </cell>
          <cell r="H5532" t="str">
            <v>EMBOÇO OU MASSA ÚNICA EM ARGAMASSA TRAÇO 1:2:8, PREPARO MECÂNICO COM BETONEIRA 400 L, APLICADA MANUALMENTE NAS PAREDES INTERNAS DA SACADA, ESPESSURA DE 25 MM, SEM USO DE TELA METÁLICA DE REFORÇO CONTRA FISSURAÇÃO. AF_06/2014</v>
          </cell>
          <cell r="I5532" t="str">
            <v>M2</v>
          </cell>
          <cell r="J5532" t="str">
            <v>COEFICIENTE DE REPRESENTATIVIDADE</v>
          </cell>
          <cell r="K5532" t="str">
            <v>46,98</v>
          </cell>
        </row>
        <row r="5533">
          <cell r="G5533">
            <v>87827</v>
          </cell>
          <cell r="H5533" t="str">
            <v>EMBOÇO OU MASSA ÚNICA EM ARGAMASSA TRAÇO 1:2:8, PREPARO MANUAL, APLICADA MANUALMENTE NAS PAREDES INTERNAS DA SACADA, ESPESSURA DE 25 MM, SEM USO DE TELA METÁLICA DE REFORÇO CONTRA FISSURAÇÃO. AF_06/2014</v>
          </cell>
          <cell r="I5533" t="str">
            <v>M2</v>
          </cell>
          <cell r="J5533" t="str">
            <v>COEFICIENTE DE REPRESENTATIVIDADE</v>
          </cell>
          <cell r="K5533" t="str">
            <v>50,36</v>
          </cell>
        </row>
        <row r="5534">
          <cell r="G5534">
            <v>87828</v>
          </cell>
          <cell r="H5534" t="str">
            <v>EMBOÇO OU MASSA ÚNICA EM ARGAMASSA INDUSTRIALIZADA, PREPARO MECÂNICO E APLICAÇÃO COM EQUIPAMENTO DE MISTURA E PROJEÇÃO DE 1,5 M3/H NAS PAREDES INTERNAS DA SACADA, ESPESSURA 25 MM, SEM USO DE TELA METÁLICA. AF_06/2014</v>
          </cell>
          <cell r="I5534" t="str">
            <v>M2</v>
          </cell>
          <cell r="J5534" t="str">
            <v>COEFICIENTE DE REPRESENTATIVIDADE</v>
          </cell>
          <cell r="K5534" t="str">
            <v>72,39</v>
          </cell>
        </row>
        <row r="5535">
          <cell r="G5535">
            <v>87829</v>
          </cell>
          <cell r="H5535" t="str">
            <v>EMBOÇO OU MASSA ÚNICA EM ARGAMASSA TRAÇO 1:2:8, PREPARO MECÂNICO COM BETONEIRA 400 L, APLICADA MANUALMENTE NAS PAREDES INTERNAS DA SACADA, ESPESSURA DE 35 MM, SEM USO DE TELA METÁLICA DE REFORÇO CONTRA FISSURAÇÃO. AF_06/2014</v>
          </cell>
          <cell r="I5535" t="str">
            <v>M2</v>
          </cell>
          <cell r="J5535" t="str">
            <v>COEFICIENTE DE REPRESENTATIVIDADE</v>
          </cell>
          <cell r="K5535" t="str">
            <v>53,62</v>
          </cell>
        </row>
        <row r="5536">
          <cell r="G5536">
            <v>87831</v>
          </cell>
          <cell r="H5536" t="str">
            <v>EMBOÇO OU MASSA ÚNICA EM ARGAMASSA TRAÇO 1:2:8, PREPARO MANUAL, APLICADA MANUALMENTE NAS PAREDES INTERNAS DA SACADA, ESPESSURA DE 35 MM, SEM USO DE TELA METÁLICA DE REFORÇO CONTRA FISSURAÇÃO. AF_06/2014</v>
          </cell>
          <cell r="I5536" t="str">
            <v>M2</v>
          </cell>
          <cell r="J5536" t="str">
            <v>COEFICIENTE DE REPRESENTATIVIDADE</v>
          </cell>
          <cell r="K5536" t="str">
            <v>58,15</v>
          </cell>
        </row>
        <row r="5537">
          <cell r="G5537">
            <v>87832</v>
          </cell>
          <cell r="H5537" t="str">
            <v>EMBOÇO OU MASSA ÚNICA EM ARGAMASSA INDUSTRIALIZADA, PREPARO MECÂNICO E APLICAÇÃO COM EQUIPAMENTO DE MISTURA E PROJEÇÃO DE 1,5 M3/H DE ARGAMASSA NAS PAREDES INTERNAS DA SACADA, ESPESSURA 35 MM, SEM USO DE TELA METÁLICA. AF_06/2014</v>
          </cell>
          <cell r="I5537" t="str">
            <v>M2</v>
          </cell>
          <cell r="J5537" t="str">
            <v>COEFICIENTE DE REPRESENTATIVIDADE</v>
          </cell>
          <cell r="K5537" t="str">
            <v>89,09</v>
          </cell>
        </row>
        <row r="5538">
          <cell r="G5538">
            <v>87834</v>
          </cell>
          <cell r="H5538" t="str">
            <v>REVESTIMENTO DECORATIVO MONOCAMADA APLICADO MANUALMENTE EM PANOS CEGOS DA FACHADA DE UM EDIFÍCIO DE ESTRUTURA CONVENCIONAL, COM ACABAMENTO RASPADO. AF_06/2014</v>
          </cell>
          <cell r="I5538" t="str">
            <v>M2</v>
          </cell>
          <cell r="J5538" t="str">
            <v>ATRIBUÍDO SÃO PAULO</v>
          </cell>
          <cell r="K5538" t="str">
            <v>157,37</v>
          </cell>
        </row>
        <row r="5539">
          <cell r="G5539">
            <v>87835</v>
          </cell>
          <cell r="H5539" t="str">
            <v>REVESTIMENTO DECORATIVO MONOCAMADA APLICADO MANUALMENTE EM PANOS CEGOS DA FACHADA DE UM EDIFÍCIO DE ALVENARIA ESTRUTURAL, COM ACABAMENTO RASPADO. AF_06/2014</v>
          </cell>
          <cell r="I5539" t="str">
            <v>M2</v>
          </cell>
          <cell r="J5539" t="str">
            <v>ATRIBUÍDO SÃO PAULO</v>
          </cell>
          <cell r="K5539" t="str">
            <v>107,86</v>
          </cell>
        </row>
        <row r="5540">
          <cell r="G5540">
            <v>87836</v>
          </cell>
          <cell r="H5540" t="str">
            <v>REVESTIMENTO DECORATIVO MONOCAMADA APLICADO COM EQUIPAMENTO DE PROJEÇÃO EM PANOS CEGOS DA FACHADA DE UM EDIFÍCIO DE ESTRUTURA CONVENCIONAL, COM ACABAMENTO RASPADO. AF_06/2014</v>
          </cell>
          <cell r="I5540" t="str">
            <v>M2</v>
          </cell>
          <cell r="J5540" t="str">
            <v>ATRIBUÍDO SÃO PAULO</v>
          </cell>
          <cell r="K5540" t="str">
            <v>151,60</v>
          </cell>
        </row>
        <row r="5541">
          <cell r="G5541">
            <v>87837</v>
          </cell>
          <cell r="H5541" t="str">
            <v>REVESTIMENTO DECORATIVO MONOCAMADA APLICADO COM EQUIPAMENTO DE PROJEÇÃO EM PANOS CEGOS DA FACHADA DE UM EDIFÍCIO DE ALVENARIA ESTRUTURAL, COM ACABAMENTO RASPADO. AF_06/2014</v>
          </cell>
          <cell r="I5541" t="str">
            <v>M2</v>
          </cell>
          <cell r="J5541" t="str">
            <v>ATRIBUÍDO SÃO PAULO</v>
          </cell>
          <cell r="K5541" t="str">
            <v>102,81</v>
          </cell>
        </row>
        <row r="5542">
          <cell r="G5542">
            <v>87838</v>
          </cell>
          <cell r="H5542" t="str">
            <v>REVESTIMENTO DECORATIVO MONOCAMADA APLICADO MANUALMENTE EM PANOS DA FACHADA COM PRESENÇA DE VÃOS, DE UM EDIFÍCIO DE ESTRUTURA CONVENCIONAL E ACABAMENTO RASPADO. AF_06/2014</v>
          </cell>
          <cell r="I5542" t="str">
            <v>M2</v>
          </cell>
          <cell r="J5542" t="str">
            <v>ATRIBUÍDO SÃO PAULO</v>
          </cell>
          <cell r="K5542" t="str">
            <v>163,44</v>
          </cell>
        </row>
        <row r="5543">
          <cell r="G5543">
            <v>87839</v>
          </cell>
          <cell r="H5543" t="str">
            <v>REVESTIMENTO DECORATIVO MONOCAMADA APLICADO MANUALMENTE EM PANOS DA FACHADA COM PRESENÇA DE VÃOS, DE UM EDIFÍCIO DE ALVENARIA ESTRUTURAL E ACABAMENTO RASPADO. AF_06/2014</v>
          </cell>
          <cell r="I5543" t="str">
            <v>M2</v>
          </cell>
          <cell r="J5543" t="str">
            <v>ATRIBUÍDO SÃO PAULO</v>
          </cell>
          <cell r="K5543" t="str">
            <v>111,95</v>
          </cell>
        </row>
        <row r="5544">
          <cell r="G5544">
            <v>87840</v>
          </cell>
          <cell r="H5544" t="str">
            <v>REVESTIMENTO DECORATIVO MONOCAMADA APLICADO COM EQUIPAMENTO DE PROJEÇÃO EM PANOS DA FACHADA COM PRESENÇA DE VÃOS, DE UM EDIFÍCIO DE ESTRUTURA CONVENCIONAL E ACABAMENTO RASPADO. AF_06/2014</v>
          </cell>
          <cell r="I5544" t="str">
            <v>M2</v>
          </cell>
          <cell r="J5544" t="str">
            <v>ATRIBUÍDO SÃO PAULO</v>
          </cell>
          <cell r="K5544" t="str">
            <v>156,35</v>
          </cell>
        </row>
        <row r="5545">
          <cell r="G5545">
            <v>87841</v>
          </cell>
          <cell r="H5545" t="str">
            <v>REVESTIMENTO DECORATIVO MONOCAMADA APLICADO COM EQUIPAMENTO DE PROJEÇÃO EM PANOS DA FACHADA COM PRESENÇA DE VÃOS, DE UM EDIFÍCIO DE ALVENARIA ESTRUTURAL E ACABAMENTO RASPADO. AF_06/2014</v>
          </cell>
          <cell r="I5545" t="str">
            <v>M2</v>
          </cell>
          <cell r="J5545" t="str">
            <v>ATRIBUÍDO SÃO PAULO</v>
          </cell>
          <cell r="K5545" t="str">
            <v>105,57</v>
          </cell>
        </row>
        <row r="5546">
          <cell r="G5546">
            <v>87842</v>
          </cell>
          <cell r="H5546" t="str">
            <v>REVESTIMENTO DECORATIVO MONOCAMADA APLICADO MANUALMENTE EM SUPERFÍCIES EXTERNAS DA SACADA DE UM EDIFÍCIO DE ESTRUTURA CONVENCIONAL E ACABAMENTO RASPADO. AF_06/2014</v>
          </cell>
          <cell r="I5546" t="str">
            <v>M2</v>
          </cell>
          <cell r="J5546" t="str">
            <v>COEFICIENTE DE REPRESENTATIVIDADE</v>
          </cell>
          <cell r="K5546" t="str">
            <v>161,15</v>
          </cell>
        </row>
        <row r="5547">
          <cell r="G5547">
            <v>87843</v>
          </cell>
          <cell r="H5547" t="str">
            <v>REVESTIMENTO DECORATIVO MONOCAMADA APLICADO MANUALMENTE EM SUPERFÍCIES EXTERNAS DA SACADA DE UM EDIFÍCIO DE ALVENARIA ESTRUTURAL E ACABAMENTO RASPADO. AF_06/2014</v>
          </cell>
          <cell r="I5547" t="str">
            <v>M2</v>
          </cell>
          <cell r="J5547" t="str">
            <v>COEFICIENTE DE REPRESENTATIVIDADE</v>
          </cell>
          <cell r="K5547" t="str">
            <v>118,06</v>
          </cell>
        </row>
        <row r="5548">
          <cell r="G5548">
            <v>87844</v>
          </cell>
          <cell r="H5548" t="str">
            <v>REVESTIMENTO DECORATIVO MONOCAMADA APLICADO COM EQUIPAMENTO DE PROJEÇÃO EM SUPERFÍCIES EXTERNAS DA SACADA DE UM EDIFÍCIO DE ESTRUTURA CONVENCIONAL E ACABAMENTO RASPADO. AF_06/2014</v>
          </cell>
          <cell r="I5548" t="str">
            <v>M2</v>
          </cell>
          <cell r="J5548" t="str">
            <v>COEFICIENTE DE REPRESENTATIVIDADE</v>
          </cell>
          <cell r="K5548" t="str">
            <v>150,57</v>
          </cell>
        </row>
        <row r="5549">
          <cell r="G5549">
            <v>87845</v>
          </cell>
          <cell r="H5549" t="str">
            <v>REVESTIMENTO DECORATIVO MONOCAMADA APLICADO COM EQUIPAMENTO DE PROJEÇÃO EM SUPERFÍCIES EXTERNAS DA SACADA DE UM EDIFÍCIO DE ALVENARIA ESTRUTURAL E ACABAMENTO RASPADO. AF_06/2014</v>
          </cell>
          <cell r="I5549" t="str">
            <v>M2</v>
          </cell>
          <cell r="J5549" t="str">
            <v>COEFICIENTE DE REPRESENTATIVIDADE</v>
          </cell>
          <cell r="K5549" t="str">
            <v>108,21</v>
          </cell>
        </row>
        <row r="5550">
          <cell r="G5550">
            <v>87846</v>
          </cell>
          <cell r="H5550" t="str">
            <v>REVESTIMENTO DECORATIVO MONOCAMADA APLICADO MANUALMENTE EM PANOS CEGOS DA FACHADA DE UM EDIFÍCIO DE ESTRUTURA CONVENCIONAL, COM ACABAMENTO TRAVERTINO. AF_06/2014</v>
          </cell>
          <cell r="I5550" t="str">
            <v>M2</v>
          </cell>
          <cell r="J5550" t="str">
            <v>ATRIBUÍDO SÃO PAULO</v>
          </cell>
          <cell r="K5550" t="str">
            <v>170,05</v>
          </cell>
        </row>
        <row r="5551">
          <cell r="G5551">
            <v>87847</v>
          </cell>
          <cell r="H5551" t="str">
            <v>REVESTIMENTO DECORATIVO MONOCAMADA APLICADO MANUALMENTE EM PANOS CEGOS DA FACHADA DE UM EDIFÍCIO DE ALVENARIA ESTRUTURAL, COM ACABAMENTO TRAVERTINO. AF_06/2014</v>
          </cell>
          <cell r="I5551" t="str">
            <v>M2</v>
          </cell>
          <cell r="J5551" t="str">
            <v>ATRIBUÍDO SÃO PAULO</v>
          </cell>
          <cell r="K5551" t="str">
            <v>120,53</v>
          </cell>
        </row>
        <row r="5552">
          <cell r="G5552">
            <v>87848</v>
          </cell>
          <cell r="H5552" t="str">
            <v>REVESTIMENTO DECORATIVO MONOCAMADA APLICADO COM EQUIPAMENTO DE PROJEÇÃO EM PANOS CEGOS DA FACHADA DE UM EDIFÍCIO DE ESTRUTURA CONVENCIONAL, COM ACABAMENTO TRAVERTINO. AF_06/2014</v>
          </cell>
          <cell r="I5552" t="str">
            <v>M2</v>
          </cell>
          <cell r="J5552" t="str">
            <v>ATRIBUÍDO SÃO PAULO</v>
          </cell>
          <cell r="K5552" t="str">
            <v>163,33</v>
          </cell>
        </row>
        <row r="5553">
          <cell r="G5553">
            <v>87849</v>
          </cell>
          <cell r="H5553" t="str">
            <v>REVESTIMENTO DECORATIVO MONOCAMADA APLICADO COM EQUIPAMENTO DE PROJEÇÃO EM PANOS CEGOS DA FACHADA DE UM EDIFÍCIO DE ALVENARIA ESTRUTURAL, COM ACABAMENTO TRAVERTINO. AF_06/2014</v>
          </cell>
          <cell r="I5553" t="str">
            <v>M2</v>
          </cell>
          <cell r="J5553" t="str">
            <v>ATRIBUÍDO SÃO PAULO</v>
          </cell>
          <cell r="K5553" t="str">
            <v>114,54</v>
          </cell>
        </row>
        <row r="5554">
          <cell r="G5554">
            <v>87850</v>
          </cell>
          <cell r="H5554" t="str">
            <v>REVESTIMENTO DECORATIVO MONOCAMADA APLICADO MANUALMENTE EM PANOS DA FACHADA COM PRESENÇA DE VÃOS, DE UM EDIFÍCIO DE ESTRUTURA CONVENCIONAL E ACABAMENTO TRAVERTINO. AF_06/2014</v>
          </cell>
          <cell r="I5554" t="str">
            <v>M2</v>
          </cell>
          <cell r="J5554" t="str">
            <v>ATRIBUÍDO SÃO PAULO</v>
          </cell>
          <cell r="K5554" t="str">
            <v>176,13</v>
          </cell>
        </row>
        <row r="5555">
          <cell r="G5555">
            <v>87851</v>
          </cell>
          <cell r="H5555" t="str">
            <v>REVESTIMENTO DECORATIVO MONOCAMADA APLICADO MANUALMENTE EM PANOS DA FACHADA COM PRESENÇA DE VÃOS, DE UM EDIFÍCIO DE ALVENARIA ESTRUTURAL E ACABAMENTO TRAVERTINO. AF_06/2014</v>
          </cell>
          <cell r="I5555" t="str">
            <v>M2</v>
          </cell>
          <cell r="J5555" t="str">
            <v>ATRIBUÍDO SÃO PAULO</v>
          </cell>
          <cell r="K5555" t="str">
            <v>124,64</v>
          </cell>
        </row>
        <row r="5556">
          <cell r="G5556">
            <v>87852</v>
          </cell>
          <cell r="H5556" t="str">
            <v>REVESTIMENTO DECORATIVO MONOCAMADA APLICADO COM EQUIPAMENTO DE PROJEÇÃO EM PANOS DA FACHADA COM PRESENÇA DE VÃOS, DE UM EDIFÍCIO DE ESTRUTURA CONVENCIONAL E ACABAMENTO TRAVERTINO. AF_06/2014</v>
          </cell>
          <cell r="I5556" t="str">
            <v>M2</v>
          </cell>
          <cell r="J5556" t="str">
            <v>ATRIBUÍDO SÃO PAULO</v>
          </cell>
          <cell r="K5556" t="str">
            <v>168,06</v>
          </cell>
        </row>
        <row r="5557">
          <cell r="G5557">
            <v>87853</v>
          </cell>
          <cell r="H5557" t="str">
            <v>REVESTIMENTO DECORATIVO MONOCAMADA APLICADO COM EQUIPAMENTO DE PROJEÇÃO EM PANOS DA FACHADA COM PRESENÇA DE VÃOS, DE UM EDIFÍCIO DE ALVENARIA ESTRUTURAL E ACABAMENTO TRAVERTINO. AF_06/2014</v>
          </cell>
          <cell r="I5557" t="str">
            <v>M2</v>
          </cell>
          <cell r="J5557" t="str">
            <v>ATRIBUÍDO SÃO PAULO</v>
          </cell>
          <cell r="K5557" t="str">
            <v>117,28</v>
          </cell>
        </row>
        <row r="5558">
          <cell r="G5558">
            <v>87854</v>
          </cell>
          <cell r="H5558" t="str">
            <v>REVESTIMENTO DECORATIVO MONOCAMADA APLICADO MANUALMENTE EM SUPERFÍCIES EXTERNAS DA SACADA DE UM EDIFÍCIO DE ESTRUTURA CONVENCIONAL E ACABAMENTO TRAVERTINO. AF_06/2014</v>
          </cell>
          <cell r="I5558" t="str">
            <v>M2</v>
          </cell>
          <cell r="J5558" t="str">
            <v>COEFICIENTE DE REPRESENTATIVIDADE</v>
          </cell>
          <cell r="K5558" t="str">
            <v>173,83</v>
          </cell>
        </row>
        <row r="5559">
          <cell r="G5559">
            <v>87855</v>
          </cell>
          <cell r="H5559" t="str">
            <v>REVESTIMENTO DECORATIVO MONOCAMADA APLICADO MANUALMENTE EM SUPERFÍCIES EXTERNAS DA SACADA DE UM EDIFÍCIO DE ALVENARIA ESTRUTURAL E ACABAMENTO TRAVERTINO. AF_06/2014</v>
          </cell>
          <cell r="I5559" t="str">
            <v>M2</v>
          </cell>
          <cell r="J5559" t="str">
            <v>COEFICIENTE DE REPRESENTATIVIDADE</v>
          </cell>
          <cell r="K5559" t="str">
            <v>130,76</v>
          </cell>
        </row>
        <row r="5560">
          <cell r="G5560">
            <v>87856</v>
          </cell>
          <cell r="H5560" t="str">
            <v>REVESTIMENTO DECORATIVO MONOCAMADA APLICADO COM EQUIPAMENTO DE PROJEÇÃO EM SUPERFÍCIES EXTERNAS DA SACADA DE UM EDIFÍCIO DE ESTRUTURA CONVENCIONAL E ACABAMENTO TRAVERTINO. AF_06/2014</v>
          </cell>
          <cell r="I5560" t="str">
            <v>M2</v>
          </cell>
          <cell r="J5560" t="str">
            <v>COEFICIENTE DE REPRESENTATIVIDADE</v>
          </cell>
          <cell r="K5560" t="str">
            <v>162,30</v>
          </cell>
        </row>
        <row r="5561">
          <cell r="G5561">
            <v>87857</v>
          </cell>
          <cell r="H5561" t="str">
            <v>REVESTIMENTO DECORATIVO MONOCAMADA APLICADO COM EQUIPAMENTO DE PROJEÇÃO EM SUPERFÍCIES EXTERNAS DA SACADA DE UM EDIFÍCIO DE ALVENARIA ESTRUTURAL E ACABAMENTO TRAVERTINO. AF_06/2014</v>
          </cell>
          <cell r="I5561" t="str">
            <v>M2</v>
          </cell>
          <cell r="J5561" t="str">
            <v>COEFICIENTE DE REPRESENTATIVIDADE</v>
          </cell>
          <cell r="K5561" t="str">
            <v>119,93</v>
          </cell>
        </row>
        <row r="5562">
          <cell r="G5562">
            <v>87858</v>
          </cell>
          <cell r="H5562" t="str">
            <v>REVESTIMENTO DECORATIVO MONOCAMADA APLICADO MANUALMENTE NAS PAREDES INTERNAS DA SACADA COM ACABAMENTO RASPADO. AF_06/2014</v>
          </cell>
          <cell r="I5562" t="str">
            <v>M2</v>
          </cell>
          <cell r="J5562" t="str">
            <v>ATRIBUÍDO SÃO PAULO</v>
          </cell>
          <cell r="K5562" t="str">
            <v>114,62</v>
          </cell>
        </row>
        <row r="5563">
          <cell r="G5563">
            <v>87859</v>
          </cell>
          <cell r="H5563" t="str">
            <v>REVESTIMENTO DECORATIVO MONOCAMADA APLICADO MANUALMENTE NAS PAREDES INTERNAS DA SACADA COM ACABAMENTO TRAVERTINO. AF_06/2014</v>
          </cell>
          <cell r="I5563" t="str">
            <v>M2</v>
          </cell>
          <cell r="J5563" t="str">
            <v>ATRIBUÍDO SÃO PAULO</v>
          </cell>
          <cell r="K5563" t="str">
            <v>131,47</v>
          </cell>
        </row>
        <row r="5564">
          <cell r="G5564">
            <v>89048</v>
          </cell>
          <cell r="H5564" t="str">
            <v>(COMPOSIÇÃO REPRESENTATIVA) DO SERVIÇO DE EMBOÇO/MASSA ÚNICA, TRAÇO 1:2:8, PREPARO MECÂNICO, COM BETONEIRA DE 400L, EM PAREDES DE AMBIENTES INTERNOS, COM EXECUÇÃO DE TALISCAS, PARA EDIFICAÇÃO HABITACIONAL MULTIFAMILIAR (PRÉDIO). AF_11/2014</v>
          </cell>
          <cell r="I5564" t="str">
            <v>M2</v>
          </cell>
          <cell r="J5564" t="str">
            <v>COEFICIENTE DE REPRESENTATIVIDADE</v>
          </cell>
          <cell r="K5564" t="str">
            <v>23,86</v>
          </cell>
        </row>
        <row r="5565">
          <cell r="G5565">
            <v>89049</v>
          </cell>
          <cell r="H5565" t="str">
            <v>(COMPOSIÇÃO REPRESENTATIVA) DO SERVIÇO DE APLICAÇÃO MANUAL DE GESSO DESEMPENADO (SEM TALISCAS) EM TETO, ESPESSURA 0,5 CM, PARA EDIFICAÇÃO HABITACIONAL MULTIFAMILIAR (PRÉDIO). AF_11/2014</v>
          </cell>
          <cell r="I5565" t="str">
            <v>M2</v>
          </cell>
          <cell r="J5565" t="str">
            <v>ATRIBUÍDO SÃO PAULO</v>
          </cell>
          <cell r="K5565" t="str">
            <v>16,52</v>
          </cell>
        </row>
        <row r="5566">
          <cell r="G5566">
            <v>89173</v>
          </cell>
          <cell r="H5566" t="str">
            <v>(COMPOSIÇÃO REPRESENTATIVA) DO SERVIÇO DE EMBOÇO/MASSA ÚNICA, APLICADO MANUALMENTE, TRAÇO 1:2:8, EM BETONEIRA DE 400L, PAREDES INTERNAS, COM EXECUÇÃO DE TALISCAS, EDIFICAÇÃO HABITACIONAL UNIFAMILIAR (CASAS) E EDIFICAÇÃO PÚBLICA PADRÃO. AF_12/2014</v>
          </cell>
          <cell r="I5566" t="str">
            <v>M2</v>
          </cell>
          <cell r="J5566" t="str">
            <v>COEFICIENTE DE REPRESENTATIVIDADE</v>
          </cell>
          <cell r="K5566" t="str">
            <v>23,45</v>
          </cell>
        </row>
        <row r="5567">
          <cell r="G5567">
            <v>90406</v>
          </cell>
          <cell r="H5567" t="str">
            <v>MASSA ÚNICA, PARA RECEBIMENTO DE PINTURA, EM ARGAMASSA TRAÇO 1:2:8, PREPARO MECÂNICO COM BETONEIRA 400L, APLICADA MANUALMENTE EM TETO, ESPESSURA DE 20MM, COM EXECUÇÃO DE TALISCAS. AF_03/2015</v>
          </cell>
          <cell r="I5567" t="str">
            <v>M2</v>
          </cell>
          <cell r="J5567" t="str">
            <v>COEFICIENTE DE REPRESENTATIVIDADE</v>
          </cell>
          <cell r="K5567" t="str">
            <v>30,71</v>
          </cell>
        </row>
        <row r="5568">
          <cell r="G5568">
            <v>90407</v>
          </cell>
          <cell r="H5568" t="str">
            <v>MASSA ÚNICA, PARA RECEBIMENTO DE PINTURA, EM ARGAMASSA TRAÇO 1:2:8, PREPARO MANUAL, APLICADA MANUALMENTE EM TETO, ESPESSURA DE 20MM, COM EXECUÇÃO DE TALISCAS. AF_03/2015</v>
          </cell>
          <cell r="I5568" t="str">
            <v>M2</v>
          </cell>
          <cell r="J5568" t="str">
            <v>COEFICIENTE DE REPRESENTATIVIDADE</v>
          </cell>
          <cell r="K5568" t="str">
            <v>34,26</v>
          </cell>
        </row>
        <row r="5569">
          <cell r="G5569">
            <v>90408</v>
          </cell>
          <cell r="H5569" t="str">
            <v>MASSA ÚNICA, PARA RECEBIMENTO DE PINTURA, EM ARGAMASSA TRAÇO 1:2:8, PREPARO MECÂNICO COM BETONEIRA 400L, APLICADA MANUALMENTE EM TETO, ESPESSURA DE 10MM, COM EXECUÇÃO DE TALISCAS. AF_03/2015</v>
          </cell>
          <cell r="I5569" t="str">
            <v>M2</v>
          </cell>
          <cell r="J5569" t="str">
            <v>COEFICIENTE DE REPRESENTATIVIDADE</v>
          </cell>
          <cell r="K5569" t="str">
            <v>22,31</v>
          </cell>
        </row>
        <row r="5570">
          <cell r="G5570">
            <v>90409</v>
          </cell>
          <cell r="H5570" t="str">
            <v>MASSA ÚNICA, PARA RECEBIMENTO DE PINTURA, EM ARGAMASSA TRAÇO 1:2:8, PREPARO MANUAL, APLICADA MANUALMENTE EM TETO, ESPESSURA DE 10MM, COM EXECUÇÃO DE TALISCAS. AF_03/2015</v>
          </cell>
          <cell r="I5570" t="str">
            <v>M2</v>
          </cell>
          <cell r="J5570" t="str">
            <v>COEFICIENTE DE REPRESENTATIVIDADE</v>
          </cell>
          <cell r="K5570" t="str">
            <v>24,32</v>
          </cell>
        </row>
        <row r="5571">
          <cell r="G5571">
            <v>87242</v>
          </cell>
          <cell r="H5571" t="str">
            <v>REVESTIMENTO CERÂMICO PARA PAREDES EXTERNAS EM PASTILHAS DE PORCELANA 5 X 5 CM (PLACAS DE 30 X 30 CM), ALINHADAS A PRUMO, APLICADO EM PANOS COM VÃOS. AF_06/2014</v>
          </cell>
          <cell r="I5571" t="str">
            <v>M2</v>
          </cell>
          <cell r="J5571" t="str">
            <v>COEFICIENTE DE REPRESENTATIVIDADE</v>
          </cell>
          <cell r="K5571" t="str">
            <v>203,01</v>
          </cell>
        </row>
        <row r="5572">
          <cell r="G5572">
            <v>87243</v>
          </cell>
          <cell r="H5572" t="str">
            <v>REVESTIMENTO CERÂMICO PARA PAREDES EXTERNAS EM PASTILHAS DE PORCELANA 5 X 5 CM (PLACAS DE 30 X 30 CM), ALINHADAS A PRUMO, APLICADO EM PANOS SEM VÃOS. AF_06/2014</v>
          </cell>
          <cell r="I5572" t="str">
            <v>M2</v>
          </cell>
          <cell r="J5572" t="str">
            <v>COEFICIENTE DE REPRESENTATIVIDADE</v>
          </cell>
          <cell r="K5572" t="str">
            <v>187,45</v>
          </cell>
        </row>
        <row r="5573">
          <cell r="G5573">
            <v>87244</v>
          </cell>
          <cell r="H5573" t="str">
            <v>REVESTIMENTO CERÂMICO PARA PAREDES EXTERNAS EM PASTILHAS DE PORCELANA 5 X 5 CM (PLACAS DE 30 X 30 CM), ALINHADAS A PRUMO, APLICADO EM SUPERFÍCIES EXTERNAS DA SACADA. AF_06/2014</v>
          </cell>
          <cell r="I5573" t="str">
            <v>M2</v>
          </cell>
          <cell r="J5573" t="str">
            <v>COEFICIENTE DE REPRESENTATIVIDADE</v>
          </cell>
          <cell r="K5573" t="str">
            <v>196,23</v>
          </cell>
        </row>
        <row r="5574">
          <cell r="G5574">
            <v>87245</v>
          </cell>
          <cell r="H5574" t="str">
            <v>REVESTIMENTO CERÂMICO PARA PAREDES EXTERNAS EM PASTILHAS DE PORCELANA 5 X 5 CM (PLACAS DE 30 X 30 CM), ALINHADAS A PRUMO, APLICADO EM SUPERFÍCIES INTERNAS DA SACADA. AF_06/2014</v>
          </cell>
          <cell r="I5574" t="str">
            <v>M2</v>
          </cell>
          <cell r="J5574" t="str">
            <v>COEFICIENTE DE REPRESENTATIVIDADE</v>
          </cell>
          <cell r="K5574" t="str">
            <v>234,85</v>
          </cell>
        </row>
        <row r="5575">
          <cell r="G5575">
            <v>87264</v>
          </cell>
          <cell r="H5575" t="str">
            <v>REVESTIMENTO CERÂMICO PARA PAREDES INTERNAS COM PLACAS TIPO ESMALTADA EXTRA DE DIMENSÕES 20X20 CM APLICADAS EM AMBIENTES DE ÁREA MENOR QUE 5 M² NA ALTURA INTEIRA DAS PAREDES. AF_06/2014</v>
          </cell>
          <cell r="I5575" t="str">
            <v>M2</v>
          </cell>
          <cell r="J5575" t="str">
            <v>COEFICIENTE DE REPRESENTATIVIDADE</v>
          </cell>
          <cell r="K5575" t="str">
            <v>42,29</v>
          </cell>
        </row>
        <row r="5576">
          <cell r="G5576">
            <v>87265</v>
          </cell>
          <cell r="H5576" t="str">
            <v>REVESTIMENTO CERÂMICO PARA PAREDES INTERNAS COM PLACAS TIPO ESMALTADA EXTRA DE DIMENSÕES 20X20 CM APLICADAS EM AMBIENTES DE ÁREA MAIOR QUE 5 M² NA ALTURA INTEIRA DAS PAREDES. AF_06/2014</v>
          </cell>
          <cell r="I5576" t="str">
            <v>M2</v>
          </cell>
          <cell r="J5576" t="str">
            <v>COEFICIENTE DE REPRESENTATIVIDADE</v>
          </cell>
          <cell r="K5576" t="str">
            <v>36,73</v>
          </cell>
        </row>
        <row r="5577">
          <cell r="G5577">
            <v>87266</v>
          </cell>
          <cell r="H5577" t="str">
            <v>REVESTIMENTO CERÂMICO PARA PAREDES INTERNAS COM PLACAS TIPO ESMALTADA EXTRA DE DIMENSÕES 20X20 CM APLICADAS EM AMBIENTES DE ÁREA MENOR QUE 5 M² A MEIA ALTURA DAS PAREDES. AF_06/2014</v>
          </cell>
          <cell r="I5577" t="str">
            <v>M2</v>
          </cell>
          <cell r="J5577" t="str">
            <v>COEFICIENTE DE REPRESENTATIVIDADE</v>
          </cell>
          <cell r="K5577" t="str">
            <v>44,27</v>
          </cell>
        </row>
        <row r="5578">
          <cell r="G5578">
            <v>87267</v>
          </cell>
          <cell r="H5578" t="str">
            <v>REVESTIMENTO CERÂMICO PARA PAREDES INTERNAS COM PLACAS TIPO ESMALTADA EXTRA DE DIMENSÕES 20X20 CM APLICADAS EM AMBIENTES DE ÁREA MAIOR QUE 5 M² A MEIA ALTURA DAS PAREDES. AF_06/2014</v>
          </cell>
          <cell r="I5578" t="str">
            <v>M2</v>
          </cell>
          <cell r="J5578" t="str">
            <v>COEFICIENTE DE REPRESENTATIVIDADE</v>
          </cell>
          <cell r="K5578" t="str">
            <v>41,78</v>
          </cell>
        </row>
        <row r="5579">
          <cell r="G5579">
            <v>87268</v>
          </cell>
          <cell r="H5579" t="str">
            <v>REVESTIMENTO CERÂMICO PARA PAREDES INTERNAS COM PLACAS TIPO ESMALTADA EXTRA DE DIMENSÕES 25X35 CM APLICADAS EM AMBIENTES DE ÁREA MENOR QUE 5 M² NA ALTURA INTEIRA DAS PAREDES. AF_06/2014</v>
          </cell>
          <cell r="I5579" t="str">
            <v>M2</v>
          </cell>
          <cell r="J5579" t="str">
            <v>COEFICIENTE DE REPRESENTATIVIDADE</v>
          </cell>
          <cell r="K5579" t="str">
            <v>45,45</v>
          </cell>
        </row>
        <row r="5580">
          <cell r="G5580">
            <v>87269</v>
          </cell>
          <cell r="H5580" t="str">
            <v>REVESTIMENTO CERÂMICO PARA PAREDES INTERNAS COM PLACAS TIPO ESMALTADA EXTRA DE DIMENSÕES 25X35 CM APLICADAS EM AMBIENTES DE ÁREA MAIOR QUE 5 M² NA ALTURA INTEIRA DAS PAREDES. AF_06/2014</v>
          </cell>
          <cell r="I5580" t="str">
            <v>M2</v>
          </cell>
          <cell r="J5580" t="str">
            <v>COEFICIENTE DE REPRESENTATIVIDADE</v>
          </cell>
          <cell r="K5580" t="str">
            <v>39,40</v>
          </cell>
        </row>
        <row r="5581">
          <cell r="G5581">
            <v>87270</v>
          </cell>
          <cell r="H5581" t="str">
            <v>REVESTIMENTO CERÂMICO PARA PAREDES INTERNAS COM PLACAS TIPO ESMALTADA EXTRA DE DIMENSÕES 25X35 CM APLICADAS EM AMBIENTES DE ÁREA MENOR QUE 5 M² A MEIA ALTURA DAS PAREDES. AF_06/2014</v>
          </cell>
          <cell r="I5581" t="str">
            <v>M2</v>
          </cell>
          <cell r="J5581" t="str">
            <v>COEFICIENTE DE REPRESENTATIVIDADE</v>
          </cell>
          <cell r="K5581" t="str">
            <v>47,12</v>
          </cell>
        </row>
        <row r="5582">
          <cell r="G5582">
            <v>87271</v>
          </cell>
          <cell r="H5582" t="str">
            <v>REVESTIMENTO CERÂMICO PARA PAREDES INTERNAS COM PLACAS TIPO ESMALTADA EXTRA DE DIMENSÕES 25X35 CM APLICADAS EM AMBIENTES DE ÁREA MAIOR QUE 5 M² A MEIA ALTURA DAS PAREDES. AF_06/2014</v>
          </cell>
          <cell r="I5582" t="str">
            <v>M2</v>
          </cell>
          <cell r="J5582" t="str">
            <v>COEFICIENTE DE REPRESENTATIVIDADE</v>
          </cell>
          <cell r="K5582" t="str">
            <v>44,27</v>
          </cell>
        </row>
        <row r="5583">
          <cell r="G5583">
            <v>87272</v>
          </cell>
          <cell r="H5583" t="str">
            <v>REVESTIMENTO CERÂMICO PARA PAREDES INTERNAS COM PLACAS TIPO ESMALTADA EXTRA  DE DIMENSÕES 33X45 CM APLICADAS EM AMBIENTES DE ÁREA MENOR QUE 5 M² NA ALTURA INTEIRA DAS PAREDES. AF_06/2014</v>
          </cell>
          <cell r="I5583" t="str">
            <v>M2</v>
          </cell>
          <cell r="J5583" t="str">
            <v>COEFICIENTE DE REPRESENTATIVIDADE</v>
          </cell>
          <cell r="K5583" t="str">
            <v>48,70</v>
          </cell>
        </row>
        <row r="5584">
          <cell r="G5584">
            <v>87273</v>
          </cell>
          <cell r="H5584" t="str">
            <v>REVESTIMENTO CERÂMICO PARA PAREDES INTERNAS COM PLACAS TIPO ESMALTADA EXTRA DE DIMENSÕES 33X45 CM APLICADAS EM AMBIENTES DE ÁREA MAIOR QUE 5 M² NA ALTURA INTEIRA DAS PAREDES. AF_06/2014</v>
          </cell>
          <cell r="I5584" t="str">
            <v>M2</v>
          </cell>
          <cell r="J5584" t="str">
            <v>COEFICIENTE DE REPRESENTATIVIDADE</v>
          </cell>
          <cell r="K5584" t="str">
            <v>41,30</v>
          </cell>
        </row>
        <row r="5585">
          <cell r="G5585">
            <v>87274</v>
          </cell>
          <cell r="H5585" t="str">
            <v>REVESTIMENTO CERÂMICO PARA PAREDES INTERNAS COM PLACAS TIPO ESMALTADA EXTRA DE DIMENSÕES 33X45 CM APLICADAS EM AMBIENTES DE ÁREA MENOR QUE 5 M² A MEIA ALTURA DAS PAREDES. AF_06/2014</v>
          </cell>
          <cell r="I5585" t="str">
            <v>M2</v>
          </cell>
          <cell r="J5585" t="str">
            <v>COEFICIENTE DE REPRESENTATIVIDADE</v>
          </cell>
          <cell r="K5585" t="str">
            <v>49,88</v>
          </cell>
        </row>
        <row r="5586">
          <cell r="G5586">
            <v>87275</v>
          </cell>
          <cell r="H5586" t="str">
            <v>REVESTIMENTO CERÂMICO PARA PAREDES INTERNAS COM PLACAS TIPO ESMALTADA EXTRA  DE DIMENSÕES 33X45 CM APLICADAS EM AMBIENTES DE ÁREA MAIOR QUE 5 M² A MEIA ALTURA DAS PAREDES. AF_06/2014</v>
          </cell>
          <cell r="I5586" t="str">
            <v>M2</v>
          </cell>
          <cell r="J5586" t="str">
            <v>COEFICIENTE DE REPRESENTATIVIDADE</v>
          </cell>
          <cell r="K5586" t="str">
            <v>47,36</v>
          </cell>
        </row>
        <row r="5587">
          <cell r="G5587">
            <v>88786</v>
          </cell>
          <cell r="H5587" t="str">
            <v>REVESTIMENTO CERÂMICO PARA PAREDES EXTERNAS EM PASTILHAS DE PORCELANA 2,5 X 2,5 CM (PLACAS DE 30 X 30 CM), ALINHADAS A PRUMO, APLICADO EM PANOS COM VÃOS. AF_10/2014</v>
          </cell>
          <cell r="I5587" t="str">
            <v>M2</v>
          </cell>
          <cell r="J5587" t="str">
            <v>COEFICIENTE DE REPRESENTATIVIDADE</v>
          </cell>
          <cell r="K5587" t="str">
            <v>226,99</v>
          </cell>
        </row>
        <row r="5588">
          <cell r="G5588">
            <v>88787</v>
          </cell>
          <cell r="H5588" t="str">
            <v>REVESTIMENTO CERÂMICO PARA PAREDES EXTERNAS EM PASTILHAS DE PORCELANA 2,5 X 2,5 CM (PLACAS DE 30 X 30 CM), ALINHADAS A PRUMO, APLICADO EM PANOS SEM VÃOS. AF_10/2014</v>
          </cell>
          <cell r="I5588" t="str">
            <v>M2</v>
          </cell>
          <cell r="J5588" t="str">
            <v>COEFICIENTE DE REPRESENTATIVIDADE</v>
          </cell>
          <cell r="K5588" t="str">
            <v>210,37</v>
          </cell>
        </row>
        <row r="5589">
          <cell r="G5589">
            <v>88788</v>
          </cell>
          <cell r="H5589" t="str">
            <v>REVESTIMENTO CERÂMICO PARA PAREDES EXTERNAS EM PASTILHAS DE PORCELANA 2,5 X 2,5 CM (PLACAS DE 30 X 30 CM), ALINHADAS A PRUMO, APLICADO EM SUPERFÍCIES EXTERNAS DA SACADA. AF_10/2014</v>
          </cell>
          <cell r="I5589" t="str">
            <v>M2</v>
          </cell>
          <cell r="J5589" t="str">
            <v>COEFICIENTE DE REPRESENTATIVIDADE</v>
          </cell>
          <cell r="K5589" t="str">
            <v>219,15</v>
          </cell>
        </row>
        <row r="5590">
          <cell r="G5590">
            <v>88789</v>
          </cell>
          <cell r="H5590" t="str">
            <v>REVESTIMENTO CERÂMICO PARA PAREDES EXTERNAS EM PASTILHAS DE PORCELANA 2,5 X 2,5 CM (PLACAS DE 30 X 30 CM), ALINHADAS A PRUMO, APLICADO EM SUPERFÍCIES INTERNAS DA SACADA. AF_10/2014</v>
          </cell>
          <cell r="I5590" t="str">
            <v>M2</v>
          </cell>
          <cell r="J5590" t="str">
            <v>COEFICIENTE DE REPRESENTATIVIDADE</v>
          </cell>
          <cell r="K5590" t="str">
            <v>261,42</v>
          </cell>
        </row>
        <row r="5591">
          <cell r="G5591">
            <v>89045</v>
          </cell>
          <cell r="H5591" t="str">
            <v>(COMPOSIÇÃO REPRESENTATIVA) DO SERVIÇO DE REVESTIMENTO CERÂMICO PARA AMBIENTES DE ÁREAS MOLHADAS, MEIA PAREDE OU PAREDE INTEIRA, COM PLACAS TIPO GRÊS OU SEMI-GRÊS, DIMENSÕES 20X20 CM, PARA EDIFICAÇÃO HABITACIONAL MULTIFAMILIAR (PRÉDIO). AF_11/2014</v>
          </cell>
          <cell r="I5591" t="str">
            <v>M2</v>
          </cell>
          <cell r="J5591" t="str">
            <v>COEFICIENTE DE REPRESENTATIVIDADE</v>
          </cell>
          <cell r="K5591" t="str">
            <v>42,15</v>
          </cell>
        </row>
        <row r="5592">
          <cell r="G5592">
            <v>89170</v>
          </cell>
          <cell r="H5592" t="str">
            <v>(COMPOSIÇÃO REPRESENTATIVA) DO SERVIÇO DE REVESTIMENTO CERÂMICO PARA PAREDES INTERNAS, MEIA PAREDE, OU PAREDE INTEIRA, PLACAS GRÊS OU SEMI-GRÊS DE 20X20 CM, PARA EDIFICAÇÕES HABITACIONAIS UNIFAMILIAR (CASAS) E EDIFICAÇÕES PÚBLICAS PADRÃO. AF_11/2014</v>
          </cell>
          <cell r="I5592" t="str">
            <v>M2</v>
          </cell>
          <cell r="J5592" t="str">
            <v>COEFICIENTE DE REPRESENTATIVIDADE</v>
          </cell>
          <cell r="K5592" t="str">
            <v>40,74</v>
          </cell>
        </row>
        <row r="5593">
          <cell r="G5593">
            <v>93392</v>
          </cell>
          <cell r="H5593" t="str">
            <v>REVESTIMENTO CERÂMICO PARA PAREDES INTERNAS COM PLACAS TIPO ESMALTADA PADRÃO POPULAR DE DIMENSÕES 20X20 CM, ARGAMASSA TIPO AC I, APLICADAS EM AMBIENTES DE ÁREA MENOR QUE 5 M2 NA ALTURA INTEIRA DAS PAREDES. AF_06/2014</v>
          </cell>
          <cell r="I5593" t="str">
            <v>M2</v>
          </cell>
          <cell r="J5593" t="str">
            <v>COEFICIENTE DE REPRESENTATIVIDADE</v>
          </cell>
          <cell r="K5593" t="str">
            <v>34,42</v>
          </cell>
        </row>
        <row r="5594">
          <cell r="G5594">
            <v>93393</v>
          </cell>
          <cell r="H5594" t="str">
            <v>REVESTIMENTO CERÂMICO PARA PAREDES INTERNAS COM PLACAS TIPO ESMALTADA PADRÃO POPULAR DE DIMENSÕES 20X20 CM, ARGAMASSA TIPO AC I, APLICADAS EM AMBIENTES DE ÁREA MAIOR QUE 5 M2 NA ALTURA INTEIRA DAS PAREDES. AF_06/2014</v>
          </cell>
          <cell r="I5594" t="str">
            <v>M2</v>
          </cell>
          <cell r="J5594" t="str">
            <v>COEFICIENTE DE REPRESENTATIVIDADE</v>
          </cell>
          <cell r="K5594" t="str">
            <v>28,93</v>
          </cell>
        </row>
        <row r="5595">
          <cell r="G5595">
            <v>93394</v>
          </cell>
          <cell r="H5595" t="str">
            <v>REVESTIMENTO CERÂMICO PARA PAREDES INTERNAS COM PLACAS TIPO ESMALTADA PADRÃO POPULAR DE DIMENSÕES 20X20 CM, ARGAMASSA TIPO AC I, APLICADAS EM AMBIENTES DE ÁREA MENOR QUE 5 M2 A MEIA ALTURA DAS PAREDES. AF_06/2014</v>
          </cell>
          <cell r="I5595" t="str">
            <v>M2</v>
          </cell>
          <cell r="J5595" t="str">
            <v>COEFICIENTE DE REPRESENTATIVIDADE</v>
          </cell>
          <cell r="K5595" t="str">
            <v>36,40</v>
          </cell>
        </row>
        <row r="5596">
          <cell r="G5596">
            <v>93395</v>
          </cell>
          <cell r="H5596" t="str">
            <v>REVESTIMENTO CERÂMICO PARA PAREDES INTERNAS COM PLACAS TIPO ESMALTADA PADRÃO POPULAR DE DIMENSÕES 20X20 CM, ARGAMASSA TIPO AC I, APLICADAS EM AMBIENTES DE ÁREA MAIOR QUE 5 M2 A MEIA ALTURA DAS PAREDES. AF_06/2014</v>
          </cell>
          <cell r="I5596" t="str">
            <v>M2</v>
          </cell>
          <cell r="J5596" t="str">
            <v>COEFICIENTE DE REPRESENTATIVIDADE</v>
          </cell>
          <cell r="K5596" t="str">
            <v>33,91</v>
          </cell>
        </row>
        <row r="5597">
          <cell r="G5597">
            <v>99194</v>
          </cell>
          <cell r="H5597" t="str">
            <v>REVESTIMENTO CERÂMICO PARA PAREDES INTERNAS COM PLACAS TIPO ESMALTADA PADRÃO POPULAR DE DIMENSÕES 20X20 CM, ARGAMASSA TIPO AC III, APLICADAS EM AMBIENTES DE ÁREA MENOR QUE 5 M2 NA ALTURA INTEIRA DAS PAREDES. AF_06/2014</v>
          </cell>
          <cell r="I5597" t="str">
            <v>M2</v>
          </cell>
          <cell r="J5597" t="str">
            <v>COEFICIENTE DE REPRESENTATIVIDADE</v>
          </cell>
          <cell r="K5597" t="str">
            <v>40,89</v>
          </cell>
        </row>
        <row r="5598">
          <cell r="G5598">
            <v>99195</v>
          </cell>
          <cell r="H5598" t="str">
            <v>REVESTIMENTO CERÂMICO PARA PAREDES INTERNAS COM PLACAS TIPO ESMALTADA PADRÃO POPULAR DE DIMENSÕES 20X20 CM, ARGAMASSA TIPO AC III, APLICADAS EM AMBIENTES DE ÁREA MAIOR QUE 5 M2 NA ALTURA INTEIRA DAS PAREDES. AF_06/2014</v>
          </cell>
          <cell r="I5598" t="str">
            <v>M2</v>
          </cell>
          <cell r="J5598" t="str">
            <v>COEFICIENTE DE REPRESENTATIVIDADE</v>
          </cell>
          <cell r="K5598" t="str">
            <v>35,40</v>
          </cell>
        </row>
        <row r="5599">
          <cell r="G5599">
            <v>99196</v>
          </cell>
          <cell r="H5599" t="str">
            <v>REVESTIMENTO CERÂMICO PARA PAREDES INTERNAS COM PLACAS TIPO ESMALTADA PADRÃO POPULAR DE DIMENSÕES 20X20 CM, ARGAMASSA TIPO AC III, APLICADAS EM AMBIENTES DE ÁREA MENOR QUE 5 M2 A MEIA ALTURA DAS PAREDES. AF_06/2014</v>
          </cell>
          <cell r="I5599" t="str">
            <v>M2</v>
          </cell>
          <cell r="J5599" t="str">
            <v>COEFICIENTE DE REPRESENTATIVIDADE</v>
          </cell>
          <cell r="K5599" t="str">
            <v>42,87</v>
          </cell>
        </row>
        <row r="5600">
          <cell r="G5600">
            <v>99198</v>
          </cell>
          <cell r="H5600" t="str">
            <v>REVESTIMENTO CERÂMICO PARA PAREDES INTERNAS COM PLACAS TIPO ESMALTADA PADRÃO POPULAR DE DIMENSÕES 20X20 CM, ARGAMASSA TIPO AC III, APLICADAS EM AMBIENTES DE ÁREA MAIOR QUE 5 M2 A MEIA ALTURA DAS PAREDES. AF_06/2014</v>
          </cell>
          <cell r="I5600" t="str">
            <v>M2</v>
          </cell>
          <cell r="J5600" t="str">
            <v>COEFICIENTE DE REPRESENTATIVIDADE</v>
          </cell>
          <cell r="K5600" t="str">
            <v>40,38</v>
          </cell>
        </row>
        <row r="5601">
          <cell r="G5601">
            <v>84088</v>
          </cell>
          <cell r="H5601" t="str">
            <v>PEITORIL EM MARMORE BRANCO, LARGURA DE 15CM, ASSENTADO COM ARGAMASSA TRACO 1:4 (CIMENTO E AREIA MEDIA), PREPARO MANUAL DA ARGAMASSA</v>
          </cell>
          <cell r="I5601" t="str">
            <v>M</v>
          </cell>
          <cell r="J5601" t="str">
            <v>ATRIBUÍDO SÃO PAULO</v>
          </cell>
          <cell r="K5601" t="str">
            <v>90,42</v>
          </cell>
        </row>
        <row r="5602">
          <cell r="G5602">
            <v>84089</v>
          </cell>
          <cell r="H5602" t="str">
            <v>PEITORIL EM MARMORE BRANCO, LARGURA DE 25CM, ASSENTADO COM ARGAMASSA TRACO 1:3 (CIMENTO E AREIA MEDIA), PREPARO MANUAL DA ARGAMASSA</v>
          </cell>
          <cell r="I5602" t="str">
            <v>M</v>
          </cell>
          <cell r="J5602" t="str">
            <v>ATRIBUÍDO SÃO PAULO</v>
          </cell>
          <cell r="K5602" t="str">
            <v>127,43</v>
          </cell>
        </row>
        <row r="5603">
          <cell r="G5603">
            <v>40675</v>
          </cell>
          <cell r="H5603" t="str">
            <v>ASSENTAMENTO DE PEITORIL COM ARGAMASSA DE CIMENTO COLANTE</v>
          </cell>
          <cell r="I5603" t="str">
            <v>M</v>
          </cell>
          <cell r="J5603" t="str">
            <v>COLETADO</v>
          </cell>
          <cell r="K5603" t="str">
            <v>3,78</v>
          </cell>
        </row>
        <row r="5604">
          <cell r="G5604">
            <v>96112</v>
          </cell>
          <cell r="H5604" t="str">
            <v>FORRO EM MADEIRA PINUS, PARA AMBIENTES RESIDENCIAIS, INCLUSIVE ESTRUTURA DE FIXAÇÃO. AF_05/2017</v>
          </cell>
          <cell r="I5604" t="str">
            <v>M2</v>
          </cell>
          <cell r="J5604" t="str">
            <v>COEFICIENTE DE REPRESENTATIVIDADE</v>
          </cell>
          <cell r="K5604" t="str">
            <v>84,87</v>
          </cell>
        </row>
        <row r="5605">
          <cell r="G5605">
            <v>96117</v>
          </cell>
          <cell r="H5605" t="str">
            <v>FORRO EM MADEIRA PINUS, PARA AMBIENTES COMERCIAIS, INCLUSIVE ESTRUTURA DE FIXAÇÃO. AF_05/2017</v>
          </cell>
          <cell r="I5605" t="str">
            <v>M2</v>
          </cell>
          <cell r="J5605" t="str">
            <v>COEFICIENTE DE REPRESENTATIVIDADE</v>
          </cell>
          <cell r="K5605" t="str">
            <v>95,93</v>
          </cell>
        </row>
        <row r="5606">
          <cell r="G5606">
            <v>96122</v>
          </cell>
          <cell r="H5606" t="str">
            <v>ACABAMENTOS PARA FORRO (RODA-FORRO EM MADEIRA PINUS). AF_05/2017</v>
          </cell>
          <cell r="I5606" t="str">
            <v>M</v>
          </cell>
          <cell r="J5606" t="str">
            <v>COEFICIENTE DE REPRESENTATIVIDADE</v>
          </cell>
          <cell r="K5606" t="str">
            <v>21,45</v>
          </cell>
        </row>
        <row r="5607">
          <cell r="G5607">
            <v>96109</v>
          </cell>
          <cell r="H5607" t="str">
            <v>FORRO EM PLACAS DE GESSO, PARA AMBIENTES RESIDENCIAIS. AF_05/2017_P</v>
          </cell>
          <cell r="I5607" t="str">
            <v>M2</v>
          </cell>
          <cell r="J5607" t="str">
            <v>ATRIBUÍDO SÃO PAULO</v>
          </cell>
          <cell r="K5607" t="str">
            <v>35,93</v>
          </cell>
        </row>
        <row r="5608">
          <cell r="G5608">
            <v>96110</v>
          </cell>
          <cell r="H5608" t="str">
            <v>FORRO EM DRYWALL, PARA AMBIENTES RESIDENCIAIS, INCLUSIVE ESTRUTURA DE FIXAÇÃO. AF_05/2017_P</v>
          </cell>
          <cell r="I5608" t="str">
            <v>M2</v>
          </cell>
          <cell r="J5608" t="str">
            <v>ATRIBUÍDO SÃO PAULO</v>
          </cell>
          <cell r="K5608" t="str">
            <v>56,20</v>
          </cell>
        </row>
        <row r="5609">
          <cell r="G5609">
            <v>96113</v>
          </cell>
          <cell r="H5609" t="str">
            <v>FORRO EM PLACAS DE GESSO, PARA AMBIENTES COMERCIAIS. AF_05/2017_P</v>
          </cell>
          <cell r="I5609" t="str">
            <v>M2</v>
          </cell>
          <cell r="J5609" t="str">
            <v>ATRIBUÍDO SÃO PAULO</v>
          </cell>
          <cell r="K5609" t="str">
            <v>32,44</v>
          </cell>
        </row>
        <row r="5610">
          <cell r="G5610">
            <v>96114</v>
          </cell>
          <cell r="H5610" t="str">
            <v>FORRO EM DRYWALL, PARA AMBIENTES COMERCIAIS, INCLUSIVE ESTRUTURA DE FIXAÇÃO. AF_05/2017_P</v>
          </cell>
          <cell r="I5610" t="str">
            <v>M2</v>
          </cell>
          <cell r="J5610" t="str">
            <v>ATRIBUÍDO SÃO PAULO</v>
          </cell>
          <cell r="K5610" t="str">
            <v>58,25</v>
          </cell>
        </row>
        <row r="5611">
          <cell r="G5611">
            <v>96120</v>
          </cell>
          <cell r="H5611" t="str">
            <v>ACABAMENTOS PARA FORRO (MOLDURA DE GESSO). AF_05/2017</v>
          </cell>
          <cell r="I5611" t="str">
            <v>M</v>
          </cell>
          <cell r="J5611" t="str">
            <v>ATRIBUÍDO SÃO PAULO</v>
          </cell>
          <cell r="K5611" t="str">
            <v>2,53</v>
          </cell>
        </row>
        <row r="5612">
          <cell r="G5612">
            <v>96123</v>
          </cell>
          <cell r="H5612" t="str">
            <v>ACABAMENTOS PARA FORRO (MOLDURA EM DRYWALL, COM LARGURA DE 15 CM). AF_05/2017_P</v>
          </cell>
          <cell r="I5612" t="str">
            <v>M</v>
          </cell>
          <cell r="J5612" t="str">
            <v>ATRIBUÍDO SÃO PAULO</v>
          </cell>
          <cell r="K5612" t="str">
            <v>23,26</v>
          </cell>
        </row>
        <row r="5613">
          <cell r="G5613">
            <v>99054</v>
          </cell>
          <cell r="H5613" t="str">
            <v>ACABAMENTOS PARA FORRO (SANCA DE GESSO MONTADA NA OBRA). AF_05/2017_P</v>
          </cell>
          <cell r="I5613" t="str">
            <v>M2</v>
          </cell>
          <cell r="J5613" t="str">
            <v>ATRIBUÍDO SÃO PAULO</v>
          </cell>
          <cell r="K5613" t="str">
            <v>43,50</v>
          </cell>
        </row>
        <row r="5614">
          <cell r="G5614" t="str">
            <v>73807/1</v>
          </cell>
          <cell r="H5614" t="str">
            <v>CORRIMAO EM MARMORITE, LARGURA 15CM</v>
          </cell>
          <cell r="I5614" t="str">
            <v>M</v>
          </cell>
          <cell r="J5614" t="str">
            <v>ATRIBUÍDO SÃO PAULO</v>
          </cell>
          <cell r="K5614" t="str">
            <v>84,39</v>
          </cell>
        </row>
        <row r="5615">
          <cell r="G5615">
            <v>96111</v>
          </cell>
          <cell r="H5615" t="str">
            <v>FORRO EM RÉGUAS DE PVC, FRISADO, PARA AMBIENTES RESIDENCIAIS, INCLUSIVE ESTRUTURA DE FIXAÇÃO. AF_05/2017_P</v>
          </cell>
          <cell r="I5615" t="str">
            <v>M2</v>
          </cell>
          <cell r="J5615" t="str">
            <v>ATRIBUÍDO SÃO PAULO</v>
          </cell>
          <cell r="K5615" t="str">
            <v>36,10</v>
          </cell>
        </row>
        <row r="5616">
          <cell r="G5616">
            <v>96116</v>
          </cell>
          <cell r="H5616" t="str">
            <v>FORRO EM RÉGUAS DE PVC, FRISADO, PARA AMBIENTES COMERCIAIS, INCLUSIVE ESTRUTURA DE FIXAÇÃO. AF_05/2017_P</v>
          </cell>
          <cell r="I5616" t="str">
            <v>M2</v>
          </cell>
          <cell r="J5616" t="str">
            <v>ATRIBUÍDO SÃO PAULO</v>
          </cell>
          <cell r="K5616" t="str">
            <v>40,04</v>
          </cell>
        </row>
        <row r="5617">
          <cell r="G5617">
            <v>96121</v>
          </cell>
          <cell r="H5617" t="str">
            <v>ACABAMENTOS PARA FORRO (RODA-FORRO EM PERFIL METÁLICO E PLÁSTICO). AF_05/2017</v>
          </cell>
          <cell r="I5617" t="str">
            <v>M</v>
          </cell>
          <cell r="J5617" t="str">
            <v>ATRIBUÍDO SÃO PAULO</v>
          </cell>
          <cell r="K5617" t="str">
            <v>7,02</v>
          </cell>
        </row>
        <row r="5618">
          <cell r="G5618">
            <v>96485</v>
          </cell>
          <cell r="H5618" t="str">
            <v>FORRO EM RÉGUAS DE PVC, LISO, PARA AMBIENTES RESIDENCIAIS, INCLUSIVE ESTRUTURA DE FIXAÇÃO. AF_05/2017_P</v>
          </cell>
          <cell r="I5618" t="str">
            <v>M2</v>
          </cell>
          <cell r="J5618" t="str">
            <v>ATRIBUÍDO SÃO PAULO</v>
          </cell>
          <cell r="K5618" t="str">
            <v>41,63</v>
          </cell>
        </row>
        <row r="5619">
          <cell r="G5619">
            <v>96486</v>
          </cell>
          <cell r="H5619" t="str">
            <v>FORRO DE PVC, LISO, PARA AMBIENTES COMERCIAIS, INCLUSIVE ESTRUTURA DE FIXAÇÃO. AF_05/2017_P</v>
          </cell>
          <cell r="I5619" t="str">
            <v>M2</v>
          </cell>
          <cell r="J5619" t="str">
            <v>ATRIBUÍDO SÃO PAULO</v>
          </cell>
          <cell r="K5619" t="str">
            <v>45,91</v>
          </cell>
        </row>
        <row r="5620">
          <cell r="G5620">
            <v>91514</v>
          </cell>
          <cell r="H5620" t="str">
            <v>ESTUCAMENTO DE PANOS DE FACHADA SEM VÃOS DO SISTEMA DE PAREDES DE CONCRETO EM EDIFICAÇÕES DE MÚLTIPLOS PAVIMENTOS. AF_06/2015</v>
          </cell>
          <cell r="I5620" t="str">
            <v>M2</v>
          </cell>
          <cell r="J5620" t="str">
            <v>COEFICIENTE DE REPRESENTATIVIDADE</v>
          </cell>
          <cell r="K5620" t="str">
            <v>4,69</v>
          </cell>
        </row>
        <row r="5621">
          <cell r="G5621">
            <v>91515</v>
          </cell>
          <cell r="H5621" t="str">
            <v>ESTUCAMENTO DE PANOS DE FACHADA COM VÃOS DO SISTEMA DE PAREDES DE CONCRETO EM EDIFICAÇÕES DE MÚLTIPLOS PAVIMENTOS. AF_06/2015</v>
          </cell>
          <cell r="I5621" t="str">
            <v>M2</v>
          </cell>
          <cell r="J5621" t="str">
            <v>COEFICIENTE DE REPRESENTATIVIDADE</v>
          </cell>
          <cell r="K5621" t="str">
            <v>6,20</v>
          </cell>
        </row>
        <row r="5622">
          <cell r="G5622">
            <v>91516</v>
          </cell>
          <cell r="H5622" t="str">
            <v>ESTUCAMENTO DE SUPERFÍCIE EXTERNA DA SACADA DO SISTEMA DE PAREDES DE CONCRETO EM EDIFICAÇÕES DE MÚLTIPLOS PAVIMENTOS. AF_06/2015</v>
          </cell>
          <cell r="I5622" t="str">
            <v>M2</v>
          </cell>
          <cell r="J5622" t="str">
            <v>COEFICIENTE DE REPRESENTATIVIDADE</v>
          </cell>
          <cell r="K5622" t="str">
            <v>9,05</v>
          </cell>
        </row>
        <row r="5623">
          <cell r="G5623">
            <v>91517</v>
          </cell>
          <cell r="H5623" t="str">
            <v>ESTUCAMENTO DE PANOS DE FACHADA SEM VÃOS DO SISTEMA DE PAREDES DE CONCRETO EM EDIFICAÇÕES DE PAVIMENTO ÚNICO. AF_06/2015</v>
          </cell>
          <cell r="I5623" t="str">
            <v>M2</v>
          </cell>
          <cell r="J5623" t="str">
            <v>COEFICIENTE DE REPRESENTATIVIDADE</v>
          </cell>
          <cell r="K5623" t="str">
            <v>10,08</v>
          </cell>
        </row>
        <row r="5624">
          <cell r="G5624">
            <v>91519</v>
          </cell>
          <cell r="H5624" t="str">
            <v>ESTUCAMENTO DE PANOS DE FACHADA COM VÃOS DO SISTEMA DE PAREDES DE CONCRETO EM EDIFICAÇÕES DE PAVIMENTO ÚNICO. AF_06/2015</v>
          </cell>
          <cell r="I5624" t="str">
            <v>M2</v>
          </cell>
          <cell r="J5624" t="str">
            <v>COEFICIENTE DE REPRESENTATIVIDADE</v>
          </cell>
          <cell r="K5624" t="str">
            <v>11,57</v>
          </cell>
        </row>
        <row r="5625">
          <cell r="G5625">
            <v>91520</v>
          </cell>
          <cell r="H5625" t="str">
            <v>ESTUCAMENTO DE DENSIDADE BAIXA NAS FACES INTERNAS DE PAREDES DO SISTEMA DE PAREDES DE CONCRETO. AF_06/2015</v>
          </cell>
          <cell r="I5625" t="str">
            <v>M2</v>
          </cell>
          <cell r="J5625" t="str">
            <v>COEFICIENTE DE REPRESENTATIVIDADE</v>
          </cell>
          <cell r="K5625" t="str">
            <v>1,71</v>
          </cell>
        </row>
        <row r="5626">
          <cell r="G5626">
            <v>91522</v>
          </cell>
          <cell r="H5626" t="str">
            <v>ESTUCAMENTO, PARA QUALQUER REVESTIMENTO, EM TETO DO SISTEMA DE PAREDES DE CONCRETO. AF_06/2015</v>
          </cell>
          <cell r="I5626" t="str">
            <v>M2</v>
          </cell>
          <cell r="J5626" t="str">
            <v>COEFICIENTE DE REPRESENTATIVIDADE</v>
          </cell>
          <cell r="K5626" t="str">
            <v>2,06</v>
          </cell>
        </row>
        <row r="5627">
          <cell r="G5627">
            <v>91525</v>
          </cell>
          <cell r="H5627" t="str">
            <v>ESTUCAMENTO DE DENSIDADE ALTA, NAS FACES INTERNAS DE PAREDES DO SISTEMA DE PAREDES DE CONCRETO. AF_06/2015</v>
          </cell>
          <cell r="I5627" t="str">
            <v>M2</v>
          </cell>
          <cell r="J5627" t="str">
            <v>COEFICIENTE DE REPRESENTATIVIDADE</v>
          </cell>
          <cell r="K5627" t="str">
            <v>3,89</v>
          </cell>
        </row>
        <row r="5628">
          <cell r="G5628">
            <v>87280</v>
          </cell>
          <cell r="H5628" t="str">
            <v>ARGAMASSA TRAÇO 1:7 (EM VOLUME DE CIMENTO E AREIA MÉDIA ÚMIDA) COM ADIÇÃO DE PLASTIFICANTE PARA EMBOÇO/MASSA ÚNICA/ASSENTAMENTO DE ALVENARIA DE VEDAÇÃO, PREPARO MECÂNICO COM BETONEIRA 400 L. AF_08/2019</v>
          </cell>
          <cell r="I5628" t="str">
            <v>M3</v>
          </cell>
          <cell r="J5628" t="str">
            <v>COEFICIENTE DE REPRESENTATIVIDADE</v>
          </cell>
          <cell r="K5628" t="str">
            <v>267,38</v>
          </cell>
        </row>
        <row r="5629">
          <cell r="G5629">
            <v>87281</v>
          </cell>
          <cell r="H5629" t="str">
            <v>ARGAMASSA TRAÇO 1:7 (EM VOLUME DE CIMENTO E AREIA MÉDIA ÚMIDA) COM ADIÇÃO DE PLASTIFICANTE PARA EMBOÇO/MASSA ÚNICA/ASSENTAMENTO DE ALVENARIA DE VEDAÇÃO, PREPARO MECÂNICO COM BETONEIRA 600 L. AF_08/2019</v>
          </cell>
          <cell r="I5629" t="str">
            <v>M3</v>
          </cell>
          <cell r="J5629" t="str">
            <v>COEFICIENTE DE REPRESENTATIVIDADE</v>
          </cell>
          <cell r="K5629" t="str">
            <v>265,64</v>
          </cell>
        </row>
        <row r="5630">
          <cell r="G5630">
            <v>87283</v>
          </cell>
          <cell r="H5630" t="str">
            <v>ARGAMASSA TRAÇO 1:6 (EM VOLUME DE CIMENTO E AREIA MÉDIA ÚMIDA) COM ADIÇÃO DE PLASTIFICANTE PARA EMBOÇO/MASSA ÚNICA/ASSENTAMENTO DE ALVENARIA DE VEDAÇÃO, PREPARO MECÂNICO COM BETONEIRA 400 L. AF_08/2019</v>
          </cell>
          <cell r="I5630" t="str">
            <v>M3</v>
          </cell>
          <cell r="J5630" t="str">
            <v>COEFICIENTE DE REPRESENTATIVIDADE</v>
          </cell>
          <cell r="K5630" t="str">
            <v>278,85</v>
          </cell>
        </row>
        <row r="5631">
          <cell r="G5631">
            <v>87284</v>
          </cell>
          <cell r="H5631" t="str">
            <v>ARGAMASSA TRAÇO 1:6 (EM VOLUME DE CIMENTO E AREIA MÉDIA ÚMIDA) COM ADIÇÃO DE PLASTIFICANTE PARA EMBOÇO/MASSA ÚNICA/ASSENTAMENTO DE ALVENARIA DE VEDAÇÃO, PREPARO MECÂNICO COM BETONEIRA 600 L. AF_08/2019</v>
          </cell>
          <cell r="I5631" t="str">
            <v>M3</v>
          </cell>
          <cell r="J5631" t="str">
            <v>COEFICIENTE DE REPRESENTATIVIDADE</v>
          </cell>
          <cell r="K5631" t="str">
            <v>275,38</v>
          </cell>
        </row>
        <row r="5632">
          <cell r="G5632">
            <v>87286</v>
          </cell>
          <cell r="H5632" t="str">
            <v>ARGAMASSA TRAÇO 1:1:6 (EM VOLUME DE CIMENTO, CAL E AREIA MÉDIA ÚMIDA) PARA EMBOÇO/MASSA ÚNICA/ASSENTAMENTO DE ALVENARIA DE VEDAÇÃO, PREPARO MECÂNICO COM BETONEIRA 400 L. AF_08/2019</v>
          </cell>
          <cell r="I5632" t="str">
            <v>M3</v>
          </cell>
          <cell r="J5632" t="str">
            <v>COEFICIENTE DE REPRESENTATIVIDADE</v>
          </cell>
          <cell r="K5632" t="str">
            <v>342,12</v>
          </cell>
        </row>
        <row r="5633">
          <cell r="G5633">
            <v>87287</v>
          </cell>
          <cell r="H5633" t="str">
            <v>ARGAMASSA TRAÇO 1:1:6 (EM VOLUME DE CIMENTO, CAL E AREIA MÉDIA ÚMIDA) PARA EMBOÇO/MASSA ÚNICA/ASSENTAMENTO DE ALVENARIA DE VEDAÇÃO, PREPARO MECÂNICO COM BETONEIRA 600 L. AF_08/2019</v>
          </cell>
          <cell r="I5633" t="str">
            <v>M3</v>
          </cell>
          <cell r="J5633" t="str">
            <v>COEFICIENTE DE REPRESENTATIVIDADE</v>
          </cell>
          <cell r="K5633" t="str">
            <v>333,54</v>
          </cell>
        </row>
        <row r="5634">
          <cell r="G5634">
            <v>87289</v>
          </cell>
          <cell r="H5634" t="str">
            <v>ARGAMASSA TRAÇO 1:1,5:7,5 (EM VOLUME DE CIMENTO, CAL E AREIA MÉDIA ÚMIDA) PARA EMBOÇO/MASSA ÚNICA/ASSENTAMENTO DE ALVENARIA DE VEDAÇÃO, PREPARO MECÂNICO COM BETONEIRA 400 L. AF_08/2019</v>
          </cell>
          <cell r="I5634" t="str">
            <v>M3</v>
          </cell>
          <cell r="J5634" t="str">
            <v>COEFICIENTE DE REPRESENTATIVIDADE</v>
          </cell>
          <cell r="K5634" t="str">
            <v>327,61</v>
          </cell>
        </row>
        <row r="5635">
          <cell r="G5635">
            <v>87290</v>
          </cell>
          <cell r="H5635" t="str">
            <v>ARGAMASSA TRAÇO 1:1,5:7,5 (EM VOLUME DE CIMENTO, CAL E AREIA MÉDIA ÚMIDA) PARA EMBOÇO/MASSA ÚNICA/ASSENTAMENTO DE ALVENARIA DE VEDAÇÃO, PREPARO MECÂNICO COM BETONEIRA 600 L. AF_08/2019</v>
          </cell>
          <cell r="I5635" t="str">
            <v>M3</v>
          </cell>
          <cell r="J5635" t="str">
            <v>COEFICIENTE DE REPRESENTATIVIDADE</v>
          </cell>
          <cell r="K5635" t="str">
            <v>324,01</v>
          </cell>
        </row>
        <row r="5636">
          <cell r="G5636">
            <v>87292</v>
          </cell>
          <cell r="H5636" t="str">
            <v>ARGAMASSA TRAÇO 1:2:8 (EM VOLUME DE CIMENTO, CAL E AREIA MÉDIA ÚMIDA) PARA EMBOÇO/MASSA ÚNICA/ASSENTAMENTO DE ALVENARIA DE VEDAÇÃO, PREPARO MECÂNICO COM BETONEIRA 400 L. AF_08/2019</v>
          </cell>
          <cell r="I5636" t="str">
            <v>M3</v>
          </cell>
          <cell r="J5636" t="str">
            <v>COEFICIENTE DE REPRESENTATIVIDADE</v>
          </cell>
          <cell r="K5636" t="str">
            <v>333,50</v>
          </cell>
        </row>
        <row r="5637">
          <cell r="G5637">
            <v>87294</v>
          </cell>
          <cell r="H5637" t="str">
            <v>ARGAMASSA TRAÇO 1:2:9 (EM VOLUME DE CIMENTO, CAL E AREIA MÉDIA ÚMIDA) PARA EMBOÇO/MASSA ÚNICA/ASSENTAMENTO DE ALVENARIA DE VEDAÇÃO, PREPARO MECÂNICO COM BETONEIRA 600 L. AF_08/2019</v>
          </cell>
          <cell r="I5637" t="str">
            <v>M3</v>
          </cell>
          <cell r="J5637" t="str">
            <v>COEFICIENTE DE REPRESENTATIVIDADE</v>
          </cell>
          <cell r="K5637" t="str">
            <v>320,22</v>
          </cell>
        </row>
        <row r="5638">
          <cell r="G5638">
            <v>87295</v>
          </cell>
          <cell r="H5638" t="str">
            <v>ARGAMASSA TRAÇO 1:3:12 (EM VOLUME DE CIMENTO, CAL E AREIA MÉDIA ÚMIDA) PARA EMBOÇO/MASSA ÚNICA/ASSENTAMENTO DE ALVENARIA DE VEDAÇÃO, PREPARO MECÂNICO COM BETONEIRA 400 L. AF_08/2019</v>
          </cell>
          <cell r="I5638" t="str">
            <v>M3</v>
          </cell>
          <cell r="J5638" t="str">
            <v>COEFICIENTE DE REPRESENTATIVIDADE</v>
          </cell>
          <cell r="K5638" t="str">
            <v>323,26</v>
          </cell>
        </row>
        <row r="5639">
          <cell r="G5639">
            <v>87296</v>
          </cell>
          <cell r="H5639" t="str">
            <v>ARGAMASSA TRAÇO 1:3:12 (EM VOLUME DE CIMENTO, CAL E AREIA MÉDIA ÚMIDA) PARA EMBOÇO/MASSA ÚNICA/ASSENTAMENTO DE ALVENARIA DE VEDAÇÃO, PREPARO MECÂNICO COM BETONEIRA 600 L. AF_08/2019</v>
          </cell>
          <cell r="I5639" t="str">
            <v>M3</v>
          </cell>
          <cell r="J5639" t="str">
            <v>COEFICIENTE DE REPRESENTATIVIDADE</v>
          </cell>
          <cell r="K5639" t="str">
            <v>308,61</v>
          </cell>
        </row>
        <row r="5640">
          <cell r="G5640">
            <v>87298</v>
          </cell>
          <cell r="H5640" t="str">
            <v>ARGAMASSA TRAÇO 1:3 (EM VOLUME DE CIMENTO E AREIA MÉDIA ÚMIDA) PARA CONTRAPISO, PREPARO MECÂNICO COM BETONEIRA 400 L. AF_08/2019</v>
          </cell>
          <cell r="I5640" t="str">
            <v>M3</v>
          </cell>
          <cell r="J5640" t="str">
            <v>COEFICIENTE DE REPRESENTATIVIDADE</v>
          </cell>
          <cell r="K5640" t="str">
            <v>419,91</v>
          </cell>
        </row>
        <row r="5641">
          <cell r="G5641">
            <v>87299</v>
          </cell>
          <cell r="H5641" t="str">
            <v>ARGAMASSA TRAÇO 1:3 (EM VOLUME DE CIMENTO E AREIA MÉDIA ÚMIDA) PARA CONTRAPISO, PREPARO MECÂNICO COM BETONEIRA 600 L. AF_08/2019</v>
          </cell>
          <cell r="I5641" t="str">
            <v>M3</v>
          </cell>
          <cell r="J5641" t="str">
            <v>COEFICIENTE DE REPRESENTATIVIDADE</v>
          </cell>
          <cell r="K5641" t="str">
            <v>273,41</v>
          </cell>
        </row>
        <row r="5642">
          <cell r="G5642">
            <v>87301</v>
          </cell>
          <cell r="H5642" t="str">
            <v>ARGAMASSA TRAÇO 1:4 (EM VOLUME DE CIMENTO E AREIA MÉDIA ÚMIDA) PARA CONTRAPISO, PREPARO MECÂNICO COM BETONEIRA 400 L. AF_08/2019</v>
          </cell>
          <cell r="I5642" t="str">
            <v>M3</v>
          </cell>
          <cell r="J5642" t="str">
            <v>COEFICIENTE DE REPRESENTATIVIDADE</v>
          </cell>
          <cell r="K5642" t="str">
            <v>375,59</v>
          </cell>
        </row>
        <row r="5643">
          <cell r="G5643">
            <v>87302</v>
          </cell>
          <cell r="H5643" t="str">
            <v>ARGAMASSA TRAÇO 1:4 (EM VOLUME DE CIMENTO E AREIA MÉDIA ÚMIDA) PARA CONTRAPISO, PREPARO MECÂNICO COM BETONEIRA 600 L. AF_08/2019</v>
          </cell>
          <cell r="I5643" t="str">
            <v>M3</v>
          </cell>
          <cell r="J5643" t="str">
            <v>COEFICIENTE DE REPRESENTATIVIDADE</v>
          </cell>
          <cell r="K5643" t="str">
            <v>372,11</v>
          </cell>
        </row>
        <row r="5644">
          <cell r="G5644">
            <v>87304</v>
          </cell>
          <cell r="H5644" t="str">
            <v>ARGAMASSA TRAÇO 1:5 (EM VOLUME DE CIMENTO E AREIA MÉDIA ÚMIDA) PARA CONTRAPISO, PREPARO MECÂNICO COM BETONEIRA 400 L. AF_08/2019</v>
          </cell>
          <cell r="I5644" t="str">
            <v>M3</v>
          </cell>
          <cell r="J5644" t="str">
            <v>COEFICIENTE DE REPRESENTATIVIDADE</v>
          </cell>
          <cell r="K5644" t="str">
            <v>338,31</v>
          </cell>
        </row>
        <row r="5645">
          <cell r="G5645">
            <v>87305</v>
          </cell>
          <cell r="H5645" t="str">
            <v>ARGAMASSA TRAÇO 1:5 (EM VOLUME DE CIMENTO E AREIA MÉDIA ÚMIDA) PARA CONTRAPISO, PREPARO MECÂNICO COM BETONEIRA 600 L. AF_08/2019</v>
          </cell>
          <cell r="I5645" t="str">
            <v>M3</v>
          </cell>
          <cell r="J5645" t="str">
            <v>COEFICIENTE DE REPRESENTATIVIDADE</v>
          </cell>
          <cell r="K5645" t="str">
            <v>341,79</v>
          </cell>
        </row>
        <row r="5646">
          <cell r="G5646">
            <v>87307</v>
          </cell>
          <cell r="H5646" t="str">
            <v>ARGAMASSA TRAÇO 1:6 (EM VOLUME DE CIMENTO E AREIA MÉDIA ÚMIDA) PARA CONTRAPISO, PREPARO MECÂNICO COM BETONEIRA 400 L. AF_08/2019</v>
          </cell>
          <cell r="I5646" t="str">
            <v>M3</v>
          </cell>
          <cell r="J5646" t="str">
            <v>COEFICIENTE DE REPRESENTATIVIDADE</v>
          </cell>
          <cell r="K5646" t="str">
            <v>320,64</v>
          </cell>
        </row>
        <row r="5647">
          <cell r="G5647">
            <v>87308</v>
          </cell>
          <cell r="H5647" t="str">
            <v>ARGAMASSA TRAÇO 1:6 (EM VOLUME DE CIMENTO E AREIA MÉDIA ÚMIDA) PARA CONTRAPISO, PREPARO MECÂNICO COM BETONEIRA 600 L. AF_08/2019</v>
          </cell>
          <cell r="I5647" t="str">
            <v>M3</v>
          </cell>
          <cell r="J5647" t="str">
            <v>COEFICIENTE DE REPRESENTATIVIDADE</v>
          </cell>
          <cell r="K5647" t="str">
            <v>316,73</v>
          </cell>
        </row>
        <row r="5648">
          <cell r="G5648">
            <v>87310</v>
          </cell>
          <cell r="H5648" t="str">
            <v>ARGAMASSA TRAÇO 1:5 (EM VOLUME DE CIMENTO E AREIA GROSSA ÚMIDA) PARA CHAPISCO CONVENCIONAL, PREPARO MECÂNICO COM BETONEIRA 400 L. AF_08/2019</v>
          </cell>
          <cell r="I5648" t="str">
            <v>M3</v>
          </cell>
          <cell r="J5648" t="str">
            <v>COEFICIENTE DE REPRESENTATIVIDADE</v>
          </cell>
          <cell r="K5648" t="str">
            <v>265,44</v>
          </cell>
        </row>
        <row r="5649">
          <cell r="G5649">
            <v>87311</v>
          </cell>
          <cell r="H5649" t="str">
            <v>ARGAMASSA TRAÇO 1:5 (EM VOLUME DE CIMENTO E AREIA GROSSA ÚMIDA) PARA CHAPISCO CONVENCIONAL, PREPARO MECÂNICO COM BETONEIRA 600 L. AF_08/2019</v>
          </cell>
          <cell r="I5649" t="str">
            <v>M3</v>
          </cell>
          <cell r="J5649" t="str">
            <v>COEFICIENTE DE REPRESENTATIVIDADE</v>
          </cell>
          <cell r="K5649" t="str">
            <v>261,22</v>
          </cell>
        </row>
        <row r="5650">
          <cell r="G5650">
            <v>87313</v>
          </cell>
          <cell r="H5650" t="str">
            <v>ARGAMASSA TRAÇO 1:3 (EM VOLUME DE CIMENTO E AREIA GROSSA ÚMIDA) PARA CHAPISCO CONVENCIONAL, PREPARO MECÂNICO COM BETONEIRA 400 L. AF_08/2019</v>
          </cell>
          <cell r="I5650" t="str">
            <v>M3</v>
          </cell>
          <cell r="J5650" t="str">
            <v>COEFICIENTE DE REPRESENTATIVIDADE</v>
          </cell>
          <cell r="K5650" t="str">
            <v>325,54</v>
          </cell>
        </row>
        <row r="5651">
          <cell r="G5651">
            <v>87314</v>
          </cell>
          <cell r="H5651" t="str">
            <v>ARGAMASSA TRAÇO 1:3 (EM VOLUME DE CIMENTO E AREIA GROSSA ÚMIDA) PARA CHAPISCO CONVENCIONAL, PREPARO MECÂNICO COM BETONEIRA 600 L. AF_08/2019</v>
          </cell>
          <cell r="I5651" t="str">
            <v>M3</v>
          </cell>
          <cell r="J5651" t="str">
            <v>COEFICIENTE DE REPRESENTATIVIDADE</v>
          </cell>
          <cell r="K5651" t="str">
            <v>322,53</v>
          </cell>
        </row>
        <row r="5652">
          <cell r="G5652">
            <v>87316</v>
          </cell>
          <cell r="H5652" t="str">
            <v>ARGAMASSA TRAÇO 1:4 (EM VOLUME DE CIMENTO E AREIA GROSSA ÚMIDA) PARA CHAPISCO CONVENCIONAL, PREPARO MECÂNICO COM BETONEIRA 400 L. AF_08/2019</v>
          </cell>
          <cell r="I5652" t="str">
            <v>M3</v>
          </cell>
          <cell r="J5652" t="str">
            <v>COEFICIENTE DE REPRESENTATIVIDADE</v>
          </cell>
          <cell r="K5652" t="str">
            <v>293,50</v>
          </cell>
        </row>
        <row r="5653">
          <cell r="G5653">
            <v>87317</v>
          </cell>
          <cell r="H5653" t="str">
            <v>ARGAMASSA TRAÇO 1:4 (EM VOLUME DE CIMENTO E AREIA GROSSA ÚMIDA) PARA CHAPISCO CONVENCIONAL, PREPARO MECÂNICO COM BETONEIRA 600 L. AF_08/2019</v>
          </cell>
          <cell r="I5653" t="str">
            <v>M3</v>
          </cell>
          <cell r="J5653" t="str">
            <v>COEFICIENTE DE REPRESENTATIVIDADE</v>
          </cell>
          <cell r="K5653" t="str">
            <v>286,32</v>
          </cell>
        </row>
        <row r="5654">
          <cell r="G5654">
            <v>87319</v>
          </cell>
          <cell r="H5654" t="str">
            <v>ARGAMASSA TRAÇO 1:5 (EM VOLUME DE CIMENTO E AREIA GROSSA ÚMIDA) COM ADIÇÃO DE EMULSÃO POLIMÉRICA PARA CHAPISCO ROLADO, PREPARO MECÂNICO COM BETONEIRA 400 L. AF_08/2019</v>
          </cell>
          <cell r="I5654" t="str">
            <v>M3</v>
          </cell>
          <cell r="J5654" t="str">
            <v>COEFICIENTE DE REPRESENTATIVIDADE</v>
          </cell>
          <cell r="K5654" t="str">
            <v>2.517,25</v>
          </cell>
        </row>
        <row r="5655">
          <cell r="G5655">
            <v>87320</v>
          </cell>
          <cell r="H5655" t="str">
            <v>ARGAMASSA TRAÇO 1:5 (EM VOLUME DE CIMENTO E AREIA GROSSA ÚMIDA) COM ADIÇÃO DE EMULSÃO POLIMÉRICA PARA CHAPISCO ROLADO, PREPARO MECÂNICO COM BETONEIRA 600 L. AF_08/2019</v>
          </cell>
          <cell r="I5655" t="str">
            <v>M3</v>
          </cell>
          <cell r="J5655" t="str">
            <v>COEFICIENTE DE REPRESENTATIVIDADE</v>
          </cell>
          <cell r="K5655" t="str">
            <v>2.523,83</v>
          </cell>
        </row>
        <row r="5656">
          <cell r="G5656">
            <v>87322</v>
          </cell>
          <cell r="H5656" t="str">
            <v>ARGAMASSA TRAÇO 1:3 (EM VOLUME DE CIMENTO E AREIA GROSSA ÚMIDA) COM ADIÇÃO DE EMULSÃO POLIMÉRICA PARA CHAPISCO ROLADO, PREPARO MECÂNICO COM BETONEIRA 400 L. AF_08/2019</v>
          </cell>
          <cell r="I5656" t="str">
            <v>M3</v>
          </cell>
          <cell r="J5656" t="str">
            <v>COEFICIENTE DE REPRESENTATIVIDADE</v>
          </cell>
          <cell r="K5656" t="str">
            <v>2.590,36</v>
          </cell>
        </row>
        <row r="5657">
          <cell r="G5657">
            <v>87323</v>
          </cell>
          <cell r="H5657" t="str">
            <v>ARGAMASSA TRAÇO 1:3 (EM VOLUME DE CIMENTO E AREIA GROSSA ÚMIDA) COM ADIÇÃO DE EMULSÃO POLIMÉRICA PARA CHAPISCO ROLADO, PREPARO MECÂNICO COM BETONEIRA 600 L. AF_08/2019</v>
          </cell>
          <cell r="I5657" t="str">
            <v>M3</v>
          </cell>
          <cell r="J5657" t="str">
            <v>COEFICIENTE DE REPRESENTATIVIDADE</v>
          </cell>
          <cell r="K5657" t="str">
            <v>2.593,31</v>
          </cell>
        </row>
        <row r="5658">
          <cell r="G5658">
            <v>87325</v>
          </cell>
          <cell r="H5658" t="str">
            <v>ARGAMASSA TRAÇO 1:4 (EM VOLUME DE CIMENTO E AREIA GROSSA ÚMIDA) COM ADIÇÃO DE EMULSÃO POLIMÉRICA PARA CHAPISCO ROLADO, PREPARO MECÂNICO COM BETONEIRA 400 L. AF_08/2019</v>
          </cell>
          <cell r="I5658" t="str">
            <v>M3</v>
          </cell>
          <cell r="J5658" t="str">
            <v>COEFICIENTE DE REPRESENTATIVIDADE</v>
          </cell>
          <cell r="K5658" t="str">
            <v>2.534,27</v>
          </cell>
        </row>
        <row r="5659">
          <cell r="G5659">
            <v>87326</v>
          </cell>
          <cell r="H5659" t="str">
            <v>ARGAMASSA TRAÇO 1:4 (EM VOLUME DE CIMENTO E AREIA GROSSA ÚMIDA) COM ADIÇÃO DE EMULSÃO POLIMÉRICA PARA CHAPISCO ROLADO, PREPARO MECÂNICO COM BETONEIRA 600 L. AF_08/2019</v>
          </cell>
          <cell r="I5659" t="str">
            <v>M3</v>
          </cell>
          <cell r="J5659" t="str">
            <v>COEFICIENTE DE REPRESENTATIVIDADE</v>
          </cell>
          <cell r="K5659" t="str">
            <v>2.545,15</v>
          </cell>
        </row>
        <row r="5660">
          <cell r="G5660">
            <v>87327</v>
          </cell>
          <cell r="H5660" t="str">
            <v>ARGAMASSA TRAÇO 1:7 (EM VOLUME DE CIMENTO E AREIA MÉDIA ÚMIDA) COM ADIÇÃO DE PLASTIFICANTE PARA EMBOÇO/MASSA ÚNICA/ASSENTAMENTO DE ALVENARIA DE VEDAÇÃO, PREPARO MECÂNICO COM MISTURADOR DE EIXO HORIZONTAL DE 300 KG. AF_08/2019</v>
          </cell>
          <cell r="I5660" t="str">
            <v>M3</v>
          </cell>
          <cell r="J5660" t="str">
            <v>COEFICIENTE DE REPRESENTATIVIDADE</v>
          </cell>
          <cell r="K5660" t="str">
            <v>282,38</v>
          </cell>
        </row>
        <row r="5661">
          <cell r="G5661">
            <v>87328</v>
          </cell>
          <cell r="H5661" t="str">
            <v>ARGAMASSA TRAÇO 1:7 (EM VOLUME DE CIMENTO E AREIA MÉDIA ÚMIDA) COM ADIÇÃO DE PLASTIFICANTE PARA EMBOÇO/MASSA ÚNICA/ASSENTAMENTO DE ALVENARIA DE VEDAÇÃO, PREPARO MECÂNICO COM MISTURADOR DE EIXO HORIZONTAL DE 600 KG. AF_08/2019</v>
          </cell>
          <cell r="I5661" t="str">
            <v>M3</v>
          </cell>
          <cell r="J5661" t="str">
            <v>COEFICIENTE DE REPRESENTATIVIDADE</v>
          </cell>
          <cell r="K5661" t="str">
            <v>248,09</v>
          </cell>
        </row>
        <row r="5662">
          <cell r="G5662">
            <v>87329</v>
          </cell>
          <cell r="H5662" t="str">
            <v>ARGAMASSA TRAÇO 1:6 (EM VOLUME DE CIMENTO E AREIA MÉDIA ÚMIDA) COM ADIÇÃO DE PLASTIFICANTE PARA EMBOÇO/MASSA ÚNICA/ASSENTAMENTO DE ALVENARIA DE VEDAÇÃO, PREPARO MECÂNICO COM MISTURADOR DE EIXO HORIZONTAL DE 300 KG. AF_08/2019</v>
          </cell>
          <cell r="I5662" t="str">
            <v>M3</v>
          </cell>
          <cell r="J5662" t="str">
            <v>COEFICIENTE DE REPRESENTATIVIDADE</v>
          </cell>
          <cell r="K5662" t="str">
            <v>303,83</v>
          </cell>
        </row>
        <row r="5663">
          <cell r="G5663">
            <v>87330</v>
          </cell>
          <cell r="H5663" t="str">
            <v>ARGAMASSA TRAÇO 1:6 (EM VOLUME DE CIMENTO E AREIA MÉDIA ÚMIDA) COM ADIÇÃO DE PLASTIFICANTE PARA EMBOÇO/MASSA ÚNICA/ASSENTAMENTO DE ALVENARIA DE VEDAÇÃO, PREPARO MECÂNICO COM MISTURADOR DE EIXO HORIZONTAL DE 600 KG. AF_08/2019</v>
          </cell>
          <cell r="I5663" t="str">
            <v>M3</v>
          </cell>
          <cell r="J5663" t="str">
            <v>COEFICIENTE DE REPRESENTATIVIDADE</v>
          </cell>
          <cell r="K5663" t="str">
            <v>264,82</v>
          </cell>
        </row>
        <row r="5664">
          <cell r="G5664">
            <v>87331</v>
          </cell>
          <cell r="H5664" t="str">
            <v>ARGAMASSA TRAÇO 1:1:6 (EM VOLUME DE CIMENTO, CAL E AREIA MÉDIA ÚMIDA) PARA EMBOÇO/MASSA ÚNICA/ASSENTAMENTO DE ALVENARIA DE VEDAÇÃO, PREPARO MECÂNICO COM MISTURADOR DE EIXO HORIZONTAL DE 300 KG. AF_08/2019</v>
          </cell>
          <cell r="I5664" t="str">
            <v>M3</v>
          </cell>
          <cell r="J5664" t="str">
            <v>COEFICIENTE DE REPRESENTATIVIDADE</v>
          </cell>
          <cell r="K5664" t="str">
            <v>356,64</v>
          </cell>
        </row>
        <row r="5665">
          <cell r="G5665">
            <v>87332</v>
          </cell>
          <cell r="H5665" t="str">
            <v>ARGAMASSA TRAÇO 1:1:6 (EM VOLUME DE CIMENTO, CAL E AREIA MÉDIA ÚMIDA) PARA EMBOÇO/MASSA ÚNICA/ASSENTAMENTO DE ALVENARIA DE VEDAÇÃO, PREPARO MECÂNICO COM MISTURADOR DE EIXO HORIZONTAL DE 600 KG. AF_08/2019</v>
          </cell>
          <cell r="I5665" t="str">
            <v>M3</v>
          </cell>
          <cell r="J5665" t="str">
            <v>COEFICIENTE DE REPRESENTATIVIDADE</v>
          </cell>
          <cell r="K5665" t="str">
            <v>321,05</v>
          </cell>
        </row>
        <row r="5666">
          <cell r="G5666">
            <v>87333</v>
          </cell>
          <cell r="H5666" t="str">
            <v>ARGAMASSA TRAÇO 1:1,5:7,5 (EM VOLUME DE CIMENTO, CAL E AREIA MÉDIA ÚMIDA) PARA EMBOÇO/MASSA ÚNICA/ASSENTAMENTO DE ALVENARIA DE VEDAÇÃO, PREPARO MECÂNICO COM MISTURADOR DE EIXO HORIZONTAL DE 300 KG. AF_08/2019</v>
          </cell>
          <cell r="I5666" t="str">
            <v>M3</v>
          </cell>
          <cell r="J5666" t="str">
            <v>COEFICIENTE DE REPRESENTATIVIDADE</v>
          </cell>
          <cell r="K5666" t="str">
            <v>331,57</v>
          </cell>
        </row>
        <row r="5667">
          <cell r="G5667">
            <v>87334</v>
          </cell>
          <cell r="H5667" t="str">
            <v>ARGAMASSA TRAÇO 1:1,5:7,5 (EM VOLUME DE CIMENTO, CAL E AREIA MÉDIA ÚMIDA) PARA EMBOÇO/MASSA ÚNICA/ASSENTAMENTO DE ALVENARIA DE VEDAÇÃO, PREPARO MECÂNICO COM MISTURADOR DE EIXO HORIZONTAL DE 600 KG. AF_08/2019</v>
          </cell>
          <cell r="I5667" t="str">
            <v>M3</v>
          </cell>
          <cell r="J5667" t="str">
            <v>COEFICIENTE DE REPRESENTATIVIDADE</v>
          </cell>
          <cell r="K5667" t="str">
            <v>310,38</v>
          </cell>
        </row>
        <row r="5668">
          <cell r="G5668">
            <v>87335</v>
          </cell>
          <cell r="H5668" t="str">
            <v>ARGAMASSA TRAÇO 1:2:8 (EM VOLUME DE CIMENTO, CAL E AREIA MÉDIA ÚMIDA) PARA EMBOÇO/MASSA ÚNICA/ASSENTAMENTO DE ALVENARIA DE VEDAÇÃO, PREPARO MECÂNICO COM MISTURADOR DE EIXO HORIZONTAL DE 300 KG. AF_08/2019</v>
          </cell>
          <cell r="I5668" t="str">
            <v>M3</v>
          </cell>
          <cell r="J5668" t="str">
            <v>COEFICIENTE DE REPRESENTATIVIDADE</v>
          </cell>
          <cell r="K5668" t="str">
            <v>327,20</v>
          </cell>
        </row>
        <row r="5669">
          <cell r="G5669">
            <v>87336</v>
          </cell>
          <cell r="H5669" t="str">
            <v>ARGAMASSA TRAÇO 1:2:8 (EM VOLUME DE CIMENTO, CAL E AREIA MÉDIA ÚMIDA) PARA EMBOÇO/MASSA ÚNICA/ASSENTAMENTO DE ALVENARIA DE VEDAÇÃO, PREPARO MECÂNICO COM MISTURADOR DE EIXO HORIZONTAL DE 600 KG. AF_08/2019</v>
          </cell>
          <cell r="I5669" t="str">
            <v>M3</v>
          </cell>
          <cell r="J5669" t="str">
            <v>COEFICIENTE DE REPRESENTATIVIDADE</v>
          </cell>
          <cell r="K5669" t="str">
            <v>318,95</v>
          </cell>
        </row>
        <row r="5670">
          <cell r="G5670">
            <v>87337</v>
          </cell>
          <cell r="H5670" t="str">
            <v>ARGAMASSA TRAÇO 1:2:9 (EM VOLUME DE CIMENTO, CAL E AREIA MÉDIA ÚMIDA) PARA EMBOÇO/MASSA ÚNICA/ASSENTAMENTO DE ALVENARIA DE VEDAÇÃO, PREPARO MECÂNICO COM MISTURADOR DE EIXO HORIZONTAL DE 300 KG. AF_08/2019</v>
          </cell>
          <cell r="I5670" t="str">
            <v>M3</v>
          </cell>
          <cell r="J5670" t="str">
            <v>COEFICIENTE DE REPRESENTATIVIDADE</v>
          </cell>
          <cell r="K5670" t="str">
            <v>320,78</v>
          </cell>
        </row>
        <row r="5671">
          <cell r="G5671">
            <v>87338</v>
          </cell>
          <cell r="H5671" t="str">
            <v>ARGAMASSA TRAÇO 1:3:12 (EM VOLUME DE CIMENTO, CAL E AREIA MÉDIA ÚMIDA) PARA EMBOÇO/MASSA ÚNICA/ASSENTAMENTO DE ALVENARIA DE VEDAÇÃO, PREPARO MECÂNICO COM MISTURADOR DE EIXO HORIZONTAL DE 600 KG. AF_08/2019</v>
          </cell>
          <cell r="I5671" t="str">
            <v>M3</v>
          </cell>
          <cell r="J5671" t="str">
            <v>COEFICIENTE DE REPRESENTATIVIDADE</v>
          </cell>
          <cell r="K5671" t="str">
            <v>308,06</v>
          </cell>
        </row>
        <row r="5672">
          <cell r="G5672">
            <v>87339</v>
          </cell>
          <cell r="H5672" t="str">
            <v>ARGAMASSA TRAÇO 1:3 (EM VOLUME DE CIMENTO E AREIA MÉDIA ÚMIDA) PARA CONTRAPISO, PREPARO MECÂNICO COM MISTURADOR DE EIXO HORIZONTAL DE 160 KG. AF_08/2019</v>
          </cell>
          <cell r="I5672" t="str">
            <v>M3</v>
          </cell>
          <cell r="J5672" t="str">
            <v>COEFICIENTE DE REPRESENTATIVIDADE</v>
          </cell>
          <cell r="K5672" t="str">
            <v>492,67</v>
          </cell>
        </row>
        <row r="5673">
          <cell r="G5673">
            <v>87340</v>
          </cell>
          <cell r="H5673" t="str">
            <v>ARGAMASSA TRAÇO 1:3 (EM VOLUME DE CIMENTO E AREIA MÉDIA ÚMIDA) PARA CONTRAPISO, PREPARO MECÂNICO COM MISTURADOR DE EIXO HORIZONTAL DE 300 KG. AF_08/2019</v>
          </cell>
          <cell r="I5673" t="str">
            <v>M3</v>
          </cell>
          <cell r="J5673" t="str">
            <v>COEFICIENTE DE REPRESENTATIVIDADE</v>
          </cell>
          <cell r="K5673" t="str">
            <v>419,31</v>
          </cell>
        </row>
        <row r="5674">
          <cell r="G5674">
            <v>87341</v>
          </cell>
          <cell r="H5674" t="str">
            <v>ARGAMASSA TRAÇO 1:3 (EM VOLUME DE CIMENTO E AREIA MÉDIA ÚMIDA) PARA CONTRAPISO, PREPARO MECÂNICO COM MISTURADOR DE EIXO HORIZONTAL DE 600 KG. AF_08/2019</v>
          </cell>
          <cell r="I5674" t="str">
            <v>M3</v>
          </cell>
          <cell r="J5674" t="str">
            <v>COEFICIENTE DE REPRESENTATIVIDADE</v>
          </cell>
          <cell r="K5674" t="str">
            <v>401,80</v>
          </cell>
        </row>
        <row r="5675">
          <cell r="G5675">
            <v>87342</v>
          </cell>
          <cell r="H5675" t="str">
            <v>ARGAMASSA TRAÇO 1:4 (EM VOLUME DE CIMENTO E AREIA MÉDIA ÚMIDA) PARA CONTRAPISO, PREPARO MECÂNICO COM MISTURADOR DE EIXO HORIZONTAL DE 160 KG. AF_08/2019</v>
          </cell>
          <cell r="I5675" t="str">
            <v>M3</v>
          </cell>
          <cell r="J5675" t="str">
            <v>COEFICIENTE DE REPRESENTATIVIDADE</v>
          </cell>
          <cell r="K5675" t="str">
            <v>418,41</v>
          </cell>
        </row>
        <row r="5676">
          <cell r="G5676">
            <v>87343</v>
          </cell>
          <cell r="H5676" t="str">
            <v>ARGAMASSA TRAÇO 1:4 (EM VOLUME DE CIMENTO E AREIA MÉDIA ÚMIDA) PARA CONTRAPISO, PREPARO MECÂNICO COM MISTURADOR DE EIXO HORIZONTAL DE 300 KG. AF_08/2019</v>
          </cell>
          <cell r="I5676" t="str">
            <v>M3</v>
          </cell>
          <cell r="J5676" t="str">
            <v>COEFICIENTE DE REPRESENTATIVIDADE</v>
          </cell>
          <cell r="K5676" t="str">
            <v>377,11</v>
          </cell>
        </row>
        <row r="5677">
          <cell r="G5677">
            <v>87344</v>
          </cell>
          <cell r="H5677" t="str">
            <v>ARGAMASSA TRAÇO 1:4 (EM VOLUME DE CIMENTO E AREIA MÉDIA ÚMIDA) PARA CONTRAPISO, PREPARO MECÂNICO COM MISTURADOR DE EIXO HORIZONTAL DE 600 KG. AF_08/2019</v>
          </cell>
          <cell r="I5677" t="str">
            <v>M3</v>
          </cell>
          <cell r="J5677" t="str">
            <v>COEFICIENTE DE REPRESENTATIVIDADE</v>
          </cell>
          <cell r="K5677" t="str">
            <v>355,10</v>
          </cell>
        </row>
        <row r="5678">
          <cell r="G5678">
            <v>87345</v>
          </cell>
          <cell r="H5678" t="str">
            <v>ARGAMASSA TRAÇO 1:5 (EM VOLUME DE CIMENTO E AREIA MÉDIA ÚMIDA) PARA CONTRAPISO, PREPARO MECÂNICO COM MISTURADOR DE EIXO HORIZONTAL DE 160 KG. AF_08/2019</v>
          </cell>
          <cell r="I5678" t="str">
            <v>M3</v>
          </cell>
          <cell r="J5678" t="str">
            <v>COEFICIENTE DE REPRESENTATIVIDADE</v>
          </cell>
          <cell r="K5678" t="str">
            <v>374,30</v>
          </cell>
        </row>
        <row r="5679">
          <cell r="G5679">
            <v>87346</v>
          </cell>
          <cell r="H5679" t="str">
            <v>ARGAMASSA TRAÇO 1:5 (EM VOLUME DE CIMENTO E AREIA MÉDIA ÚMIDA) PARA CONTRAPISO, PREPARO MECÂNICO COM MISTURADOR DE EIXO HORIZONTAL DE 300 KG. AF_08/2019</v>
          </cell>
          <cell r="I5679" t="str">
            <v>M3</v>
          </cell>
          <cell r="J5679" t="str">
            <v>COEFICIENTE DE REPRESENTATIVIDADE</v>
          </cell>
          <cell r="K5679" t="str">
            <v>340,32</v>
          </cell>
        </row>
        <row r="5680">
          <cell r="G5680">
            <v>87347</v>
          </cell>
          <cell r="H5680" t="str">
            <v>ARGAMASSA TRAÇO 1:5 (EM VOLUME DE CIMENTO E AREIA MÉDIA ÚMIDA) PARA CONTRAPISO, PREPARO MECÂNICO COM MISTURADOR DE EIXO HORIZONTAL DE 600 KG. AF_08/2019</v>
          </cell>
          <cell r="I5680" t="str">
            <v>M3</v>
          </cell>
          <cell r="J5680" t="str">
            <v>COEFICIENTE DE REPRESENTATIVIDADE</v>
          </cell>
          <cell r="K5680" t="str">
            <v>322,94</v>
          </cell>
        </row>
        <row r="5681">
          <cell r="G5681">
            <v>87348</v>
          </cell>
          <cell r="H5681" t="str">
            <v>ARGAMASSA TRAÇO 1:6 (EM VOLUME DE CIMENTO E AREIA MÉDIA ÚMIDA) PARA CONTRAPISO, PREPARO MECÂNICO COM MISTURADOR DE EIXO HORIZONTAL DE 160 KG. AF_08/2019</v>
          </cell>
          <cell r="I5681" t="str">
            <v>M3</v>
          </cell>
          <cell r="J5681" t="str">
            <v>COEFICIENTE DE REPRESENTATIVIDADE</v>
          </cell>
          <cell r="K5681" t="str">
            <v>341,45</v>
          </cell>
        </row>
        <row r="5682">
          <cell r="G5682">
            <v>87349</v>
          </cell>
          <cell r="H5682" t="str">
            <v>ARGAMASSA TRAÇO 1:6 (EM VOLUME DE CIMENTO E AREIA MÉDIA ÚMIDA) PARA CONTRAPISO, PREPARO MECÂNICO COM MISTURADOR DE EIXO HORIZONTAL DE 600 KG. AF_08/2019</v>
          </cell>
          <cell r="I5682" t="str">
            <v>M3</v>
          </cell>
          <cell r="J5682" t="str">
            <v>COEFICIENTE DE REPRESENTATIVIDADE</v>
          </cell>
          <cell r="K5682" t="str">
            <v>297,77</v>
          </cell>
        </row>
        <row r="5683">
          <cell r="G5683">
            <v>87350</v>
          </cell>
          <cell r="H5683" t="str">
            <v>ARGAMASSA TRAÇO 1:5 (EM VOLUME DE CIMENTO E AREIA GROSSA ÚMIDA) PARA CHAPISCO CONVENCIONAL, PREPARO MECÂNICO COM MISTURADOR DE EIXO HORIZONTAL DE 300 KG. AF_08/2019</v>
          </cell>
          <cell r="I5683" t="str">
            <v>M3</v>
          </cell>
          <cell r="J5683" t="str">
            <v>COEFICIENTE DE REPRESENTATIVIDADE</v>
          </cell>
          <cell r="K5683" t="str">
            <v>293,90</v>
          </cell>
        </row>
        <row r="5684">
          <cell r="G5684">
            <v>87351</v>
          </cell>
          <cell r="H5684" t="str">
            <v>ARGAMASSA TRAÇO 1:5 (EM VOLUME DE CIMENTO E AREIA GROSSA ÚMIDA) PARA CHAPISCO CONVENCIONAL, PREPARO MECÂNICO COM MISTURADOR DE EIXO HORIZONTAL DE 600 KG. AF_08/2019</v>
          </cell>
          <cell r="I5684" t="str">
            <v>M3</v>
          </cell>
          <cell r="J5684" t="str">
            <v>COEFICIENTE DE REPRESENTATIVIDADE</v>
          </cell>
          <cell r="K5684" t="str">
            <v>251,73</v>
          </cell>
        </row>
        <row r="5685">
          <cell r="G5685">
            <v>87352</v>
          </cell>
          <cell r="H5685" t="str">
            <v>ARGAMASSA TRAÇO 1:3 (EM VOLUME DE CIMENTO E AREIA GROSSA ÚMIDA) PARA CHAPISCO CONVENCIONAL, PREPARO MECÂNICO COM MISTURADOR DE EIXO HORIZONTAL DE 160 KG. AF_08/2019</v>
          </cell>
          <cell r="I5685" t="str">
            <v>M3</v>
          </cell>
          <cell r="J5685" t="str">
            <v>COEFICIENTE DE REPRESENTATIVIDADE</v>
          </cell>
          <cell r="K5685" t="str">
            <v>374,34</v>
          </cell>
        </row>
        <row r="5686">
          <cell r="G5686">
            <v>87353</v>
          </cell>
          <cell r="H5686" t="str">
            <v>ARGAMASSA TRAÇO 1:3 (EM VOLUME DE CIMENTO E AREIA GROSSA ÚMIDA) PARA CHAPISCO CONVENCIONAL, PREPARO MECÂNICO COM MISTURADOR DE EIXO HORIZONTAL DE 300 KG. AF_08/2019</v>
          </cell>
          <cell r="I5686" t="str">
            <v>M3</v>
          </cell>
          <cell r="J5686" t="str">
            <v>COEFICIENTE DE REPRESENTATIVIDADE</v>
          </cell>
          <cell r="K5686" t="str">
            <v>329,00</v>
          </cell>
        </row>
        <row r="5687">
          <cell r="G5687">
            <v>87354</v>
          </cell>
          <cell r="H5687" t="str">
            <v>ARGAMASSA TRAÇO 1:3 (EM VOLUME DE CIMENTO E AREIA GROSSA ÚMIDA) PARA CHAPISCO CONVENCIONAL, PREPARO MECÂNICO COM MISTURADOR DE EIXO HORIZONTAL DE 600 KG. AF_08/2019</v>
          </cell>
          <cell r="I5687" t="str">
            <v>M3</v>
          </cell>
          <cell r="J5687" t="str">
            <v>COEFICIENTE DE REPRESENTATIVIDADE</v>
          </cell>
          <cell r="K5687" t="str">
            <v>309,55</v>
          </cell>
        </row>
        <row r="5688">
          <cell r="G5688">
            <v>87355</v>
          </cell>
          <cell r="H5688" t="str">
            <v>ARGAMASSA TRAÇO 1:4 (EM VOLUME DE CIMENTO E AREIA GROSSA ÚMIDA) PARA CHAPISCO CONVENCIONAL, PREPARO MECÂNICO COM MISTURADOR DE EIXO HORIZONTAL DE 160 KG. AF_08/2019</v>
          </cell>
          <cell r="I5688" t="str">
            <v>M3</v>
          </cell>
          <cell r="J5688" t="str">
            <v>COEFICIENTE DE REPRESENTATIVIDADE</v>
          </cell>
          <cell r="K5688" t="str">
            <v>316,84</v>
          </cell>
        </row>
        <row r="5689">
          <cell r="G5689">
            <v>87356</v>
          </cell>
          <cell r="H5689" t="str">
            <v>ARGAMASSA TRAÇO 1:4 (EM VOLUME DE CIMENTO E AREIA GROSSA ÚMIDA) PARA CHAPISCO CONVENCIONAL, PREPARO MECÂNICO COM MISTURADOR DE EIXO HORIZONTAL DE 300 KG. AF_08/2019</v>
          </cell>
          <cell r="I5689" t="str">
            <v>M3</v>
          </cell>
          <cell r="J5689" t="str">
            <v>COEFICIENTE DE REPRESENTATIVIDADE</v>
          </cell>
          <cell r="K5689" t="str">
            <v>286,42</v>
          </cell>
        </row>
        <row r="5690">
          <cell r="G5690">
            <v>87357</v>
          </cell>
          <cell r="H5690" t="str">
            <v>ARGAMASSA TRAÇO 1:4 (EM VOLUME DE CIMENTO E AREIA GROSSA ÚMIDA) PARA CHAPISCO CONVENCIONAL, PREPARO MECÂNICO COM MISTURADOR DE EIXO HORIZONTAL DE 600 KG. AF_08/2019</v>
          </cell>
          <cell r="I5690" t="str">
            <v>M3</v>
          </cell>
          <cell r="J5690" t="str">
            <v>COEFICIENTE DE REPRESENTATIVIDADE</v>
          </cell>
          <cell r="K5690" t="str">
            <v>272,41</v>
          </cell>
        </row>
        <row r="5691">
          <cell r="G5691">
            <v>87358</v>
          </cell>
          <cell r="H5691" t="str">
            <v>ARGAMASSA TRAÇO 1:5 (EM VOLUME DE CIMENTO E AREIA GROSSA ÚMIDA) COM ADIÇÃO DE EMULSÃO POLIMÉRICA PARA CHAPISCO ROLADO, PREPARO MECÂNICO COM MISTURADOR DE EIXO HORIZONTAL DE 300 KG. AF_08/2019</v>
          </cell>
          <cell r="I5691" t="str">
            <v>M3</v>
          </cell>
          <cell r="J5691" t="str">
            <v>COEFICIENTE DE REPRESENTATIVIDADE</v>
          </cell>
          <cell r="K5691" t="str">
            <v>2.486,82</v>
          </cell>
        </row>
        <row r="5692">
          <cell r="G5692">
            <v>87359</v>
          </cell>
          <cell r="H5692" t="str">
            <v>ARGAMASSA TRAÇO 1:5 (EM VOLUME DE CIMENTO E AREIA GROSSA ÚMIDA) COM ADIÇÃO DE EMULSÃO POLIMÉRICA PARA CHAPISCO ROLADO, PREPARO MECÂNICO COM MISTURADOR DE EIXO HORIZONTAL DE 600 KG. AF_08/2019</v>
          </cell>
          <cell r="I5692" t="str">
            <v>M3</v>
          </cell>
          <cell r="J5692" t="str">
            <v>COEFICIENTE DE REPRESENTATIVIDADE</v>
          </cell>
          <cell r="K5692" t="str">
            <v>2.472,77</v>
          </cell>
        </row>
        <row r="5693">
          <cell r="G5693">
            <v>87360</v>
          </cell>
          <cell r="H5693" t="str">
            <v>ARGAMASSA TRAÇO 1:3 (EM VOLUME DE CIMENTO E AREIA GROSSA ÚMIDA) COM ADIÇÃO DE EMULSÃO POLIMÉRICA PARA CHAPISCO ROLADO, PREPARO MECÂNICO COM MISTURADOR DE EIXO HORIZONTAL DE 160 KG. AF_08/2019</v>
          </cell>
          <cell r="I5693" t="str">
            <v>M3</v>
          </cell>
          <cell r="J5693" t="str">
            <v>COEFICIENTE DE REPRESENTATIVIDADE</v>
          </cell>
          <cell r="K5693" t="str">
            <v>2.553,86</v>
          </cell>
        </row>
        <row r="5694">
          <cell r="G5694">
            <v>87361</v>
          </cell>
          <cell r="H5694" t="str">
            <v>ARGAMASSA TRAÇO 1:3 (EM VOLUME DE CIMENTO E AREIA GROSSA ÚMIDA) COM ADIÇÃO DE EMULSÃO POLIMÉRICA PARA CHAPISCO ROLADO, PREPARO MECÂNICO COM MISTURADOR DE EIXO HORIZONTAL DE 300 KG. AF_08/2019</v>
          </cell>
          <cell r="I5694" t="str">
            <v>M3</v>
          </cell>
          <cell r="J5694" t="str">
            <v>COEFICIENTE DE REPRESENTATIVIDADE</v>
          </cell>
          <cell r="K5694" t="str">
            <v>2.530,63</v>
          </cell>
        </row>
        <row r="5695">
          <cell r="G5695">
            <v>87362</v>
          </cell>
          <cell r="H5695" t="str">
            <v>ARGAMASSA TRAÇO 1:3 (EM VOLUME DE CIMENTO E AREIA GROSSA ÚMIDA) COM ADIÇÃO DE EMULSÃO POLIMÉRICA PARA CHAPISCO ROLADO, PREPARO MECÂNICO COM MISTURADOR DE EIXO HORIZONTAL DE 600 KG. AF_08/2019</v>
          </cell>
          <cell r="I5695" t="str">
            <v>M3</v>
          </cell>
          <cell r="J5695" t="str">
            <v>COEFICIENTE DE REPRESENTATIVIDADE</v>
          </cell>
          <cell r="K5695" t="str">
            <v>2.534,16</v>
          </cell>
        </row>
        <row r="5696">
          <cell r="G5696">
            <v>87363</v>
          </cell>
          <cell r="H5696" t="str">
            <v>ARGAMASSA TRAÇO 1:4 (EM VOLUME DE CIMENTO E AREIA GROSSA ÚMIDA) COM ADIÇÃO DE EMULSÃO POLIMÉRICA PARA CHAPISCO ROLADO, PREPARO MECÂNICO COM MISTURADOR DE EIXO HORIZONTAL DE 300 KG. AF_08/2019</v>
          </cell>
          <cell r="I5696" t="str">
            <v>M3</v>
          </cell>
          <cell r="J5696" t="str">
            <v>COEFICIENTE DE REPRESENTATIVIDADE</v>
          </cell>
          <cell r="K5696" t="str">
            <v>2.510,39</v>
          </cell>
        </row>
        <row r="5697">
          <cell r="G5697">
            <v>87364</v>
          </cell>
          <cell r="H5697" t="str">
            <v>ARGAMASSA TRAÇO 1:4 (EM VOLUME DE CIMENTO E AREIA GROSSA ÚMIDA) COM ADIÇÃO DE EMULSÃO POLIMÉRICA PARA CHAPISCO ROLADO, PREPARO MECÂNICO COM MISTURADOR DE EIXO HORIZONTAL DE 600 KG. AF_08/2019</v>
          </cell>
          <cell r="I5697" t="str">
            <v>M3</v>
          </cell>
          <cell r="J5697" t="str">
            <v>COEFICIENTE DE REPRESENTATIVIDADE</v>
          </cell>
          <cell r="K5697" t="str">
            <v>2.499,20</v>
          </cell>
        </row>
        <row r="5698">
          <cell r="G5698">
            <v>87365</v>
          </cell>
          <cell r="H5698" t="str">
            <v>ARGAMASSA TRAÇO 1:7 (EM VOLUME DE CIMENTO E AREIA MÉDIA ÚMIDA) COM ADIÇÃO DE PLASTIFICANTE PARA EMBOÇO/MASSA ÚNICA/ASSENTAMENTO DE ALVENARIA DE VEDAÇÃO, PREPARO MANUAL. AF_08/2019</v>
          </cell>
          <cell r="I5698" t="str">
            <v>M3</v>
          </cell>
          <cell r="J5698" t="str">
            <v>COEFICIENTE DE REPRESENTATIVIDADE</v>
          </cell>
          <cell r="K5698" t="str">
            <v>356,27</v>
          </cell>
        </row>
        <row r="5699">
          <cell r="G5699">
            <v>87366</v>
          </cell>
          <cell r="H5699" t="str">
            <v>ARGAMASSA TRAÇO 1:6 (EM VOLUME DE CIMENTO E AREIA MÉDIA ÚMIDA) COM ADIÇÃO DE PLASTIFICANTE PARA EMBOÇO/MASSA ÚNICA/ASSENTAMENTO DE ALVENARIA DE VEDAÇÃO, PREPARO MANUAL. AF_08/2019</v>
          </cell>
          <cell r="I5699" t="str">
            <v>M3</v>
          </cell>
          <cell r="J5699" t="str">
            <v>COEFICIENTE DE REPRESENTATIVIDADE</v>
          </cell>
          <cell r="K5699" t="str">
            <v>376,17</v>
          </cell>
        </row>
        <row r="5700">
          <cell r="G5700">
            <v>87367</v>
          </cell>
          <cell r="H5700" t="str">
            <v>ARGAMASSA TRAÇO 1:1:6 (EM VOLUME DE CIMENTO, CAL E AREIA MÉDIA ÚMIDA) PARA EMBOÇO/MASSA ÚNICA/ASSENTAMENTO DE ALVENARIA DE VEDAÇÃO, PREPARO MANUAL. AF_08/2019</v>
          </cell>
          <cell r="I5700" t="str">
            <v>M3</v>
          </cell>
          <cell r="J5700" t="str">
            <v>COEFICIENTE DE REPRESENTATIVIDADE</v>
          </cell>
          <cell r="K5700" t="str">
            <v>432,03</v>
          </cell>
        </row>
        <row r="5701">
          <cell r="G5701">
            <v>87368</v>
          </cell>
          <cell r="H5701" t="str">
            <v>ARGAMASSA TRAÇO 1:1,5:7,5 (EM VOLUME DE CIMENTO, CAL E AREIA MÉDIA ÚMIDA) PARA EMBOÇO/MASSA ÚNICA/ASSENTAMENTO DE ALVENARIA DE VEDAÇÃO, PREPARO MANUAL. AF_08/2019</v>
          </cell>
          <cell r="I5701" t="str">
            <v>M3</v>
          </cell>
          <cell r="J5701" t="str">
            <v>COEFICIENTE DE REPRESENTATIVIDADE</v>
          </cell>
          <cell r="K5701" t="str">
            <v>420,28</v>
          </cell>
        </row>
        <row r="5702">
          <cell r="G5702">
            <v>87369</v>
          </cell>
          <cell r="H5702" t="str">
            <v>ARGAMASSA TRAÇO 1:2:8 (EM VOLUME DE CIMENTO, CAL E AREIA MÉDIA ÚMIDA) PARA EMBOÇO/MASSA ÚNICA/ASSENTAMENTO DE ALVENARIA DE VEDAÇÃO, PREPARO MANUAL. AF_08/2019</v>
          </cell>
          <cell r="I5702" t="str">
            <v>M3</v>
          </cell>
          <cell r="J5702" t="str">
            <v>COEFICIENTE DE REPRESENTATIVIDADE</v>
          </cell>
          <cell r="K5702" t="str">
            <v>427,75</v>
          </cell>
        </row>
        <row r="5703">
          <cell r="G5703">
            <v>87370</v>
          </cell>
          <cell r="H5703" t="str">
            <v>ARGAMASSA TRAÇO 1:2:9 (EM VOLUME DE CIMENTO, CAL E AREIA MÉDIA ÚMIDA) PARA EMBOÇO/MASSA ÚNICA/ASSENTAMENTO DE ALVENARIA DE VEDAÇÃO, PREPARO MANUAL. AF_08/2019</v>
          </cell>
          <cell r="I5703" t="str">
            <v>M3</v>
          </cell>
          <cell r="J5703" t="str">
            <v>COEFICIENTE DE REPRESENTATIVIDADE</v>
          </cell>
          <cell r="K5703" t="str">
            <v>413,05</v>
          </cell>
        </row>
        <row r="5704">
          <cell r="G5704">
            <v>87371</v>
          </cell>
          <cell r="H5704" t="str">
            <v>ARGAMASSA TRAÇO 1:3:12 (EM VOLUME DE CIMENTO, CAL E AREIA MÉDIA ÚMIDA) PARA EMBOÇO/MASSA ÚNICA/ASSENTAMENTO DE ALVENARIA DE VEDAÇÃO, PREPARO MANUAL. AF_08/2019</v>
          </cell>
          <cell r="I5704" t="str">
            <v>M3</v>
          </cell>
          <cell r="J5704" t="str">
            <v>COEFICIENTE DE REPRESENTATIVIDADE</v>
          </cell>
          <cell r="K5704" t="str">
            <v>402,84</v>
          </cell>
        </row>
        <row r="5705">
          <cell r="G5705">
            <v>87372</v>
          </cell>
          <cell r="H5705" t="str">
            <v>ARGAMASSA TRAÇO 1:3 (EM VOLUME DE CIMENTO E AREIA MÉDIA ÚMIDA) PARA CONTRAPISO, PREPARO MANUAL. AF_08/2019</v>
          </cell>
          <cell r="I5705" t="str">
            <v>M3</v>
          </cell>
          <cell r="J5705" t="str">
            <v>COEFICIENTE DE REPRESENTATIVIDADE</v>
          </cell>
          <cell r="K5705" t="str">
            <v>521,68</v>
          </cell>
        </row>
        <row r="5706">
          <cell r="G5706">
            <v>87373</v>
          </cell>
          <cell r="H5706" t="str">
            <v>ARGAMASSA TRAÇO 1:4 (EM VOLUME DE CIMENTO E AREIA MÉDIA ÚMIDA) PARA CONTRAPISO, PREPARO MANUAL. AF_08/2019</v>
          </cell>
          <cell r="I5706" t="str">
            <v>M3</v>
          </cell>
          <cell r="J5706" t="str">
            <v>COEFICIENTE DE REPRESENTATIVIDADE</v>
          </cell>
          <cell r="K5706" t="str">
            <v>465,46</v>
          </cell>
        </row>
        <row r="5707">
          <cell r="G5707">
            <v>87374</v>
          </cell>
          <cell r="H5707" t="str">
            <v>ARGAMASSA TRAÇO 1:5 (EM VOLUME DE CIMENTO E AREIA MÉDIA ÚMIDA) PARA CONTRAPISO, PREPARO MANUAL. AF_08/2019</v>
          </cell>
          <cell r="I5707" t="str">
            <v>M3</v>
          </cell>
          <cell r="J5707" t="str">
            <v>COEFICIENTE DE REPRESENTATIVIDADE</v>
          </cell>
          <cell r="K5707" t="str">
            <v>434,26</v>
          </cell>
        </row>
        <row r="5708">
          <cell r="G5708">
            <v>87375</v>
          </cell>
          <cell r="H5708" t="str">
            <v>ARGAMASSA TRAÇO 1:6 (EM VOLUME DE CIMENTO E AREIA MÉDIA ÚMIDA) PARA CONTRAPISO, PREPARO MANUAL. AF_08/2019</v>
          </cell>
          <cell r="I5708" t="str">
            <v>M3</v>
          </cell>
          <cell r="J5708" t="str">
            <v>COEFICIENTE DE REPRESENTATIVIDADE</v>
          </cell>
          <cell r="K5708" t="str">
            <v>414,38</v>
          </cell>
        </row>
        <row r="5709">
          <cell r="G5709">
            <v>87376</v>
          </cell>
          <cell r="H5709" t="str">
            <v>ARGAMASSA TRAÇO 1:5 (EM VOLUME DE CIMENTO E AREIA GROSSA ÚMIDA) PARA CHAPISCO CONVENCIONAL, PREPARO MANUAL. AF_08/2019</v>
          </cell>
          <cell r="I5709" t="str">
            <v>M3</v>
          </cell>
          <cell r="J5709" t="str">
            <v>COEFICIENTE DE REPRESENTATIVIDADE</v>
          </cell>
          <cell r="K5709" t="str">
            <v>360,01</v>
          </cell>
        </row>
        <row r="5710">
          <cell r="G5710">
            <v>87377</v>
          </cell>
          <cell r="H5710" t="str">
            <v>ARGAMASSA TRAÇO 1:3 (EM VOLUME DE CIMENTO E AREIA GROSSA ÚMIDA) PARA CHAPISCO CONVENCIONAL, PREPARO MANUAL. AF_08/2019</v>
          </cell>
          <cell r="I5710" t="str">
            <v>M3</v>
          </cell>
          <cell r="J5710" t="str">
            <v>COEFICIENTE DE REPRESENTATIVIDADE</v>
          </cell>
          <cell r="K5710" t="str">
            <v>423,24</v>
          </cell>
        </row>
        <row r="5711">
          <cell r="G5711">
            <v>87378</v>
          </cell>
          <cell r="H5711" t="str">
            <v>ARGAMASSA TRAÇO 1:4 (EM VOLUME DE CIMENTO E AREIA GROSSA ÚMIDA) PARA CHAPISCO CONVENCIONAL, PREPARO MANUAL. AF_08/2019</v>
          </cell>
          <cell r="I5711" t="str">
            <v>M3</v>
          </cell>
          <cell r="J5711" t="str">
            <v>COEFICIENTE DE REPRESENTATIVIDADE</v>
          </cell>
          <cell r="K5711" t="str">
            <v>382,09</v>
          </cell>
        </row>
        <row r="5712">
          <cell r="G5712">
            <v>87379</v>
          </cell>
          <cell r="H5712" t="str">
            <v>ARGAMASSA TRAÇO 1:5 (EM VOLUME DE CIMENTO E AREIA GROSSA ÚMIDA) COM ADIÇÃO DE EMULSÃO POLIMÉRICA PARA CHAPISCO ROLADO, PREPARO MANUAL. AF_08/2019</v>
          </cell>
          <cell r="I5712" t="str">
            <v>M3</v>
          </cell>
          <cell r="J5712" t="str">
            <v>COEFICIENTE DE REPRESENTATIVIDADE</v>
          </cell>
          <cell r="K5712" t="str">
            <v>2.596,18</v>
          </cell>
        </row>
        <row r="5713">
          <cell r="G5713">
            <v>87380</v>
          </cell>
          <cell r="H5713" t="str">
            <v>ARGAMASSA TRAÇO 1:3 (EM VOLUME DE CIMENTO E AREIA GROSSA ÚMIDA) COM ADIÇÃO DE EMULSÃO POLIMÉRICA PARA CHAPISCO ROLADO, PREPARO MANUAL. AF_08/2019</v>
          </cell>
          <cell r="I5713" t="str">
            <v>M3</v>
          </cell>
          <cell r="J5713" t="str">
            <v>COEFICIENTE DE REPRESENTATIVIDADE</v>
          </cell>
          <cell r="K5713" t="str">
            <v>2.659,05</v>
          </cell>
        </row>
        <row r="5714">
          <cell r="G5714">
            <v>87381</v>
          </cell>
          <cell r="H5714" t="str">
            <v>ARGAMASSA TRAÇO 1:4 (EM VOLUME DE CIMENTO E AREIA GROSSA ÚMIDA) COM ADIÇÃO DE EMULSÃO POLIMÉRICA PARA CHAPISCO ROLADO, PREPARO MANUAL. AF_08/2019</v>
          </cell>
          <cell r="I5714" t="str">
            <v>M3</v>
          </cell>
          <cell r="J5714" t="str">
            <v>COEFICIENTE DE REPRESENTATIVIDADE</v>
          </cell>
          <cell r="K5714" t="str">
            <v>2.617,96</v>
          </cell>
        </row>
        <row r="5715">
          <cell r="G5715">
            <v>87382</v>
          </cell>
          <cell r="H5715" t="str">
            <v>ARGAMASSA INDUSTRIALIZADA MULTIUSO PARA REVESTIMENTOS E ASSENTAMENTO DA ALVENARIA, PREPARO COM MISTURADOR DE EIXO HORIZONTAL DE 160 KG. AF_08/2019</v>
          </cell>
          <cell r="I5715" t="str">
            <v>M3</v>
          </cell>
          <cell r="J5715" t="str">
            <v>COEFICIENTE DE REPRESENTATIVIDADE</v>
          </cell>
          <cell r="K5715" t="str">
            <v>1.130,07</v>
          </cell>
        </row>
        <row r="5716">
          <cell r="G5716">
            <v>87383</v>
          </cell>
          <cell r="H5716" t="str">
            <v>ARGAMASSA INDUSTRIALIZADA MULTIUSO PARA REVESTIMENTOS E ASSENTAMENTO DA ALVENARIA, PREPARO COM MISTURADOR DE EIXO HORIZONTAL DE 300 KG. AF_08/2019</v>
          </cell>
          <cell r="I5716" t="str">
            <v>M3</v>
          </cell>
          <cell r="J5716" t="str">
            <v>COEFICIENTE DE REPRESENTATIVIDADE</v>
          </cell>
          <cell r="K5716" t="str">
            <v>1.128,36</v>
          </cell>
        </row>
        <row r="5717">
          <cell r="G5717">
            <v>87384</v>
          </cell>
          <cell r="H5717" t="str">
            <v>ARGAMASSA INDUSTRIALIZADA MULTIUSO PARA REVESTIMENTOS E ASSENTAMENTO DA ALVENARIA, PREPARO COM MISTURADOR DE EIXO HORIZONTAL DE 600 KG. AF_08/2019</v>
          </cell>
          <cell r="I5717" t="str">
            <v>M3</v>
          </cell>
          <cell r="J5717" t="str">
            <v>COEFICIENTE DE REPRESENTATIVIDADE</v>
          </cell>
          <cell r="K5717" t="str">
            <v>1.124,72</v>
          </cell>
        </row>
        <row r="5718">
          <cell r="G5718">
            <v>87385</v>
          </cell>
          <cell r="H5718" t="str">
            <v>ARGAMASSA PRONTA PARA CONTRAPISO, PREPARO COM MISTURADOR DE EIXO HORIZONTAL DE 160 KG. AF_08/2019</v>
          </cell>
          <cell r="I5718" t="str">
            <v>M3</v>
          </cell>
          <cell r="J5718" t="str">
            <v>COEFICIENTE DE REPRESENTATIVIDADE</v>
          </cell>
          <cell r="K5718" t="str">
            <v>1.629,94</v>
          </cell>
        </row>
        <row r="5719">
          <cell r="G5719">
            <v>87386</v>
          </cell>
          <cell r="H5719" t="str">
            <v>ARGAMASSA PRONTA PARA CONTRAPISO, PREPARO COM MISTURADOR DE EIXO HORIZONTAL DE 300 KG. AF_08/2019</v>
          </cell>
          <cell r="I5719" t="str">
            <v>M3</v>
          </cell>
          <cell r="J5719" t="str">
            <v>COEFICIENTE DE REPRESENTATIVIDADE</v>
          </cell>
          <cell r="K5719" t="str">
            <v>1.628,49</v>
          </cell>
        </row>
        <row r="5720">
          <cell r="G5720">
            <v>87387</v>
          </cell>
          <cell r="H5720" t="str">
            <v>ARGAMASSA PRONTA PARA CONTRAPISO, PREPARO COM MISTURADOR DE EIXO HORIZONTAL DE 600 KG. AF_08/2019</v>
          </cell>
          <cell r="I5720" t="str">
            <v>M3</v>
          </cell>
          <cell r="J5720" t="str">
            <v>COEFICIENTE DE REPRESENTATIVIDADE</v>
          </cell>
          <cell r="K5720" t="str">
            <v>1.628,97</v>
          </cell>
        </row>
        <row r="5721">
          <cell r="G5721">
            <v>87388</v>
          </cell>
          <cell r="H5721" t="str">
            <v>ARGAMASSA PARA REVESTIMENTO DECORATIVO MONOCAMADA (MONOCAPA), PREPARO COM MISTURADOR DE EIXO HORIZONTAL DE 160 KG. AF_08/2019</v>
          </cell>
          <cell r="I5721" t="str">
            <v>M3</v>
          </cell>
          <cell r="J5721" t="str">
            <v>COEFICIENTE DE REPRESENTATIVIDADE</v>
          </cell>
          <cell r="K5721" t="str">
            <v>3.868,50</v>
          </cell>
        </row>
        <row r="5722">
          <cell r="G5722">
            <v>87389</v>
          </cell>
          <cell r="H5722" t="str">
            <v>ARGAMASSA PARA REVESTIMENTO DECORATIVO MONOCAMADA (MONOCAPA), PREPARO COM MISTURADOR DE EIXO HORIZONTAL DE 300 KG. AF_08/2019</v>
          </cell>
          <cell r="I5722" t="str">
            <v>M3</v>
          </cell>
          <cell r="J5722" t="str">
            <v>COEFICIENTE DE REPRESENTATIVIDADE</v>
          </cell>
          <cell r="K5722" t="str">
            <v>3.887,24</v>
          </cell>
        </row>
        <row r="5723">
          <cell r="G5723">
            <v>87390</v>
          </cell>
          <cell r="H5723" t="str">
            <v>ARGAMASSA PARA REVESTIMENTO DECORATIVO MONOCAMADA (MONOCAPA), PREPARO COM MISTURADOR DE EIXO HORIZONTAL DE 600 KG. AF_08/2019</v>
          </cell>
          <cell r="I5723" t="str">
            <v>M3</v>
          </cell>
          <cell r="J5723" t="str">
            <v>COEFICIENTE DE REPRESENTATIVIDADE</v>
          </cell>
          <cell r="K5723" t="str">
            <v>3.910,97</v>
          </cell>
        </row>
        <row r="5724">
          <cell r="G5724">
            <v>87391</v>
          </cell>
          <cell r="H5724" t="str">
            <v>ARGAMASSA INDUSTRIALIZADA PARA CHAPISCO ROLADO, PREPARO COM MISTURADOR DE EIXO HORIZONTAL DE 160 KG. AF_08/2019</v>
          </cell>
          <cell r="I5724" t="str">
            <v>M3</v>
          </cell>
          <cell r="J5724" t="str">
            <v>COEFICIENTE DE REPRESENTATIVIDADE</v>
          </cell>
          <cell r="K5724" t="str">
            <v>5.595,34</v>
          </cell>
        </row>
        <row r="5725">
          <cell r="G5725">
            <v>87393</v>
          </cell>
          <cell r="H5725" t="str">
            <v>ARGAMASSA INDUSTRIALIZADA PARA CHAPISCO ROLADO, PREPARO COM MISTURADOR DE EIXO HORIZONTAL DE 300 KG. AF_08/2019</v>
          </cell>
          <cell r="I5725" t="str">
            <v>M3</v>
          </cell>
          <cell r="J5725" t="str">
            <v>COEFICIENTE DE REPRESENTATIVIDADE</v>
          </cell>
          <cell r="K5725" t="str">
            <v>5.655,21</v>
          </cell>
        </row>
        <row r="5726">
          <cell r="G5726">
            <v>87394</v>
          </cell>
          <cell r="H5726" t="str">
            <v>ARGAMASSA INDUSTRIALIZADA PARA CHAPISCO ROLADO, PREPARO COM MISTURADOR DE EIXO HORIZONTAL DE 600 KG. AF_08/2019</v>
          </cell>
          <cell r="I5726" t="str">
            <v>M3</v>
          </cell>
          <cell r="J5726" t="str">
            <v>COEFICIENTE DE REPRESENTATIVIDADE</v>
          </cell>
          <cell r="K5726" t="str">
            <v>5.714,74</v>
          </cell>
        </row>
        <row r="5727">
          <cell r="G5727">
            <v>87395</v>
          </cell>
          <cell r="H5727" t="str">
            <v>ARGAMASSA INDUSTRIALIZADA PARA CHAPISCO COLANTE, PREPARO COM MISTURADOR DE EIXO HORIZONTAL DE 160 KG. AF_08/2019</v>
          </cell>
          <cell r="I5727" t="str">
            <v>M3</v>
          </cell>
          <cell r="J5727" t="str">
            <v>COEFICIENTE DE REPRESENTATIVIDADE</v>
          </cell>
          <cell r="K5727" t="str">
            <v>4.383,26</v>
          </cell>
        </row>
        <row r="5728">
          <cell r="G5728">
            <v>87396</v>
          </cell>
          <cell r="H5728" t="str">
            <v>ARGAMASSA INDUSTRIALIZADA PARA CHAPISCO COLANTE, PREPARO COM MISTURADOR DE EIXO HORIZONTAL DE 300 KG. AF_08/2019</v>
          </cell>
          <cell r="I5728" t="str">
            <v>M3</v>
          </cell>
          <cell r="J5728" t="str">
            <v>COEFICIENTE DE REPRESENTATIVIDADE</v>
          </cell>
          <cell r="K5728" t="str">
            <v>4.426,85</v>
          </cell>
        </row>
        <row r="5729">
          <cell r="G5729">
            <v>87397</v>
          </cell>
          <cell r="H5729" t="str">
            <v>ARGAMASSA INDUSTRIALIZADA PARA CHAPISCO COLANTE, PREPARO COM MISTURADOR DE EIXO HORIZONTAL DE 600 KG. AF_08/2019</v>
          </cell>
          <cell r="I5729" t="str">
            <v>M3</v>
          </cell>
          <cell r="J5729" t="str">
            <v>COEFICIENTE DE REPRESENTATIVIDADE</v>
          </cell>
          <cell r="K5729" t="str">
            <v>4.470,83</v>
          </cell>
        </row>
        <row r="5730">
          <cell r="G5730">
            <v>87398</v>
          </cell>
          <cell r="H5730" t="str">
            <v>ARGAMASSA INDUSTRIALIZADA MULTIUSO PARA REVESTIMENTOS E ASSENTAMENTO DA ALVENARIA, PREPARO MANUAL. AF_08/2019</v>
          </cell>
          <cell r="I5730" t="str">
            <v>M3</v>
          </cell>
          <cell r="J5730" t="str">
            <v>COEFICIENTE DE REPRESENTATIVIDADE</v>
          </cell>
          <cell r="K5730" t="str">
            <v>1.277,11</v>
          </cell>
        </row>
        <row r="5731">
          <cell r="G5731">
            <v>87399</v>
          </cell>
          <cell r="H5731" t="str">
            <v>ARGAMASSA PRONTA PARA CONTRAPISO, PREPARO MANUAL. AF_08/2019</v>
          </cell>
          <cell r="I5731" t="str">
            <v>M3</v>
          </cell>
          <cell r="J5731" t="str">
            <v>COEFICIENTE DE REPRESENTATIVIDADE</v>
          </cell>
          <cell r="K5731" t="str">
            <v>1.788,32</v>
          </cell>
        </row>
        <row r="5732">
          <cell r="G5732">
            <v>87401</v>
          </cell>
          <cell r="H5732" t="str">
            <v>ARGAMASSA INDUSTRIALIZADA PARA CHAPISCO ROLADO, PREPARO MANUAL. AF_08/2019</v>
          </cell>
          <cell r="I5732" t="str">
            <v>M3</v>
          </cell>
          <cell r="J5732" t="str">
            <v>COEFICIENTE DE REPRESENTATIVIDADE</v>
          </cell>
          <cell r="K5732" t="str">
            <v>5.852,65</v>
          </cell>
        </row>
        <row r="5733">
          <cell r="G5733">
            <v>87402</v>
          </cell>
          <cell r="H5733" t="str">
            <v>ARGAMASSA INDUSTRIALIZADA PARA CHAPISCO COLANTE, PREPARO MANUAL. AF_08/2019</v>
          </cell>
          <cell r="I5733" t="str">
            <v>M3</v>
          </cell>
          <cell r="J5733" t="str">
            <v>COEFICIENTE DE REPRESENTATIVIDADE</v>
          </cell>
          <cell r="K5733" t="str">
            <v>4.615,75</v>
          </cell>
        </row>
        <row r="5734">
          <cell r="G5734">
            <v>87404</v>
          </cell>
          <cell r="H5734" t="str">
            <v>ARGAMASSA PARA REVESTIMENTO DECORATIVO MONOCAMADA (MONOCAPA), MISTURA E PROJEÇÃO DE 1,5 M3/H DE ARGAMASSA. AF_08/2019</v>
          </cell>
          <cell r="I5734" t="str">
            <v>M3</v>
          </cell>
          <cell r="J5734" t="str">
            <v>COEFICIENTE DE REPRESENTATIVIDADE</v>
          </cell>
          <cell r="K5734" t="str">
            <v>4.014,71</v>
          </cell>
        </row>
        <row r="5735">
          <cell r="G5735">
            <v>87405</v>
          </cell>
          <cell r="H5735" t="str">
            <v>ARGAMASSA PARA REVESTIMENTO DECORATIVO MONOCAMADA (MONOCAPA), MISTURA E PROJEÇÃO DE 2 M3/H DE ARGAMASSA. AF_06/2014</v>
          </cell>
          <cell r="I5735" t="str">
            <v>M3</v>
          </cell>
          <cell r="J5735" t="str">
            <v>COEFICIENTE DE REPRESENTATIVIDADE</v>
          </cell>
          <cell r="K5735" t="str">
            <v>4.029,39</v>
          </cell>
        </row>
        <row r="5736">
          <cell r="G5736">
            <v>87407</v>
          </cell>
          <cell r="H5736" t="str">
            <v>ARGAMASSA INDUSTRIALIZADA PARA REVESTIMENTOS, MISTURA E PROJEÇÃO DE 1,5 M³/H DE ARGAMASSA. AF_08/2019</v>
          </cell>
          <cell r="I5736" t="str">
            <v>M3</v>
          </cell>
          <cell r="J5736" t="str">
            <v>COEFICIENTE DE REPRESENTATIVIDADE</v>
          </cell>
          <cell r="K5736" t="str">
            <v>1.157,67</v>
          </cell>
        </row>
        <row r="5737">
          <cell r="G5737">
            <v>87408</v>
          </cell>
          <cell r="H5737" t="str">
            <v>ARGAMASSA INDUSTRIALIZADA PARA REVESTIMENTOS, MISTURA E PROJEÇÃO DE 2 M³/H DE ARGAMASSA. AF_06/2014</v>
          </cell>
          <cell r="I5737" t="str">
            <v>M3</v>
          </cell>
          <cell r="J5737" t="str">
            <v>COEFICIENTE DE REPRESENTATIVIDADE</v>
          </cell>
          <cell r="K5737" t="str">
            <v>1.149,98</v>
          </cell>
        </row>
        <row r="5738">
          <cell r="G5738">
            <v>87410</v>
          </cell>
          <cell r="H5738" t="str">
            <v>ARGAMASSA À BASE DE GESSO, MISTURA E PROJEÇÃO DE 1,5 M³/H DE ARGAMASSA. AF_08/2019</v>
          </cell>
          <cell r="I5738" t="str">
            <v>M3</v>
          </cell>
          <cell r="J5738" t="str">
            <v>ATRIBUÍDO SÃO PAULO</v>
          </cell>
          <cell r="K5738" t="str">
            <v>788,69</v>
          </cell>
        </row>
        <row r="5739">
          <cell r="G5739">
            <v>88626</v>
          </cell>
          <cell r="H5739" t="str">
            <v>ARGAMASSA TRAÇO 1:0,5:4,5 (EM VOLUME DE CIMENTO, CAL E AREIA MÉDIA ÚMIDA), PREPARO MECÂNICO COM BETONEIRA 400 L. AF_08/2019</v>
          </cell>
          <cell r="I5739" t="str">
            <v>M3</v>
          </cell>
          <cell r="J5739" t="str">
            <v>COEFICIENTE DE REPRESENTATIVIDADE</v>
          </cell>
          <cell r="K5739" t="str">
            <v>334,51</v>
          </cell>
        </row>
        <row r="5740">
          <cell r="G5740">
            <v>88627</v>
          </cell>
          <cell r="H5740" t="str">
            <v>ARGAMASSA TRAÇO 1:0,5:4,5 (EM VOLUME DE CIMENTO, CAL E AREIA MÉDIA ÚMIDA) PARA ASSENTAMENTO DE ALVENARIA, PREPARO MANUAL. AF_08/2019</v>
          </cell>
          <cell r="I5740" t="str">
            <v>M3</v>
          </cell>
          <cell r="J5740" t="str">
            <v>COEFICIENTE DE REPRESENTATIVIDADE</v>
          </cell>
          <cell r="K5740" t="str">
            <v>408,47</v>
          </cell>
        </row>
        <row r="5741">
          <cell r="G5741">
            <v>88628</v>
          </cell>
          <cell r="H5741" t="str">
            <v>ARGAMASSA TRAÇO 1:3 (EM VOLUME DE CIMENTO E AREIA MÉDIA ÚMIDA), PREPARO MECÂNICO COM BETONEIRA 400 L. AF_08/2019</v>
          </cell>
          <cell r="I5741" t="str">
            <v>M3</v>
          </cell>
          <cell r="J5741" t="str">
            <v>COEFICIENTE DE REPRESENTATIVIDADE</v>
          </cell>
          <cell r="K5741" t="str">
            <v>349,90</v>
          </cell>
        </row>
        <row r="5742">
          <cell r="G5742">
            <v>88629</v>
          </cell>
          <cell r="H5742" t="str">
            <v>ARGAMASSA TRAÇO 1:3 (EM VOLUME DE CIMENTO E AREIA MÉDIA ÚMIDA), PREPARO MANUAL. AF_08/2019</v>
          </cell>
          <cell r="I5742" t="str">
            <v>M3</v>
          </cell>
          <cell r="J5742" t="str">
            <v>COEFICIENTE DE REPRESENTATIVIDADE</v>
          </cell>
          <cell r="K5742" t="str">
            <v>426,67</v>
          </cell>
        </row>
        <row r="5743">
          <cell r="G5743">
            <v>88630</v>
          </cell>
          <cell r="H5743" t="str">
            <v>ARGAMASSA TRAÇO 1:4 (CIMENTO E AREIA MÉDIA), PREPARO MECÂNICO COM BETONEIRA 400 L. AF_08/2014</v>
          </cell>
          <cell r="I5743" t="str">
            <v>M3</v>
          </cell>
          <cell r="J5743" t="str">
            <v>COEFICIENTE DE REPRESENTATIVIDADE</v>
          </cell>
          <cell r="K5743" t="str">
            <v>296,04</v>
          </cell>
        </row>
        <row r="5744">
          <cell r="G5744">
            <v>88631</v>
          </cell>
          <cell r="H5744" t="str">
            <v>ARGAMASSA TRAÇO 1:4 (EM VOLUME DE CIMENTO E AREIA MÉDIA ÚMIDA), PREPARO MANUAL. AF_08/2019</v>
          </cell>
          <cell r="I5744" t="str">
            <v>M3</v>
          </cell>
          <cell r="J5744" t="str">
            <v>COEFICIENTE DE REPRESENTATIVIDADE</v>
          </cell>
          <cell r="K5744" t="str">
            <v>381,86</v>
          </cell>
        </row>
        <row r="5745">
          <cell r="G5745">
            <v>88715</v>
          </cell>
          <cell r="H5745" t="str">
            <v>ARGAMASSA TRAÇO 1:2:9 (EM VOLUME DE CIMENTO, CAL E AREIA MÉDIA ÚMIDA) PARA EMBOÇO/MASSA ÚNICA/ASSENTAMENTO DE ALVENARIA DE VEDAÇÃO, PREPARO MECÂNICO COM BETONEIRA 400 L. AF_08/2019</v>
          </cell>
          <cell r="I5745" t="str">
            <v>M3</v>
          </cell>
          <cell r="J5745" t="str">
            <v>COEFICIENTE DE REPRESENTATIVIDADE</v>
          </cell>
          <cell r="K5745" t="str">
            <v>314,68</v>
          </cell>
        </row>
        <row r="5746">
          <cell r="G5746">
            <v>95563</v>
          </cell>
          <cell r="H5746" t="str">
            <v>ARGAMASSA TRAÇO 1:1,93 (EM VOLUME DE CIMENTO E AREIA MÉDIA ÚMIDA), FCK 20 MPA, PREPARO MECÂNICO COM MISTURADOR DUPLO HORIZONTAL DE ALTA TURBULÊNCIA. AF_03/2020</v>
          </cell>
          <cell r="I5746" t="str">
            <v>M3</v>
          </cell>
          <cell r="J5746" t="str">
            <v>COEFICIENTE DE REPRESENTATIVIDADE</v>
          </cell>
          <cell r="K5746" t="str">
            <v>524,79</v>
          </cell>
        </row>
        <row r="5747">
          <cell r="G5747">
            <v>100464</v>
          </cell>
          <cell r="H5747" t="str">
            <v>ARGAMASSA TRAÇO 1:0,5:4,5  (EM VOLUME DE CIMENTO, CAL E AREIA MÉDIA ÚMIDA), PREPARO MECÂNICO COM MISTURADOR DE EIXO HORIZONTAL DE 160 KG. AF_08/2019</v>
          </cell>
          <cell r="I5747" t="str">
            <v>M3</v>
          </cell>
          <cell r="J5747" t="str">
            <v>COEFICIENTE DE REPRESENTATIVIDADE</v>
          </cell>
          <cell r="K5747" t="str">
            <v>350,20</v>
          </cell>
        </row>
        <row r="5748">
          <cell r="G5748">
            <v>100465</v>
          </cell>
          <cell r="H5748" t="str">
            <v>ARGAMASSA TRAÇO 1:0,5:4,5  (EM VOLUME DE CIMENTO, CAL E AREIA MÉDIA ÚMIDA), PREPARO MECÂNICO COM MISTURADOR DE EIXO HORIZONTAL DE 300 KG. AF_08/2019</v>
          </cell>
          <cell r="I5748" t="str">
            <v>M3</v>
          </cell>
          <cell r="J5748" t="str">
            <v>COEFICIENTE DE REPRESENTATIVIDADE</v>
          </cell>
          <cell r="K5748" t="str">
            <v>327,72</v>
          </cell>
        </row>
        <row r="5749">
          <cell r="G5749">
            <v>100466</v>
          </cell>
          <cell r="H5749" t="str">
            <v>ARGAMASSA TRAÇO 1:0,5:4,5  (EM VOLUME DE CIMENTO, CAL E AREIA MÉDIA ÚMIDA), PREPARO MECÂNICO COM MISTURADOR DE EIXO HORIZONTAL DE 600 KG. AF_08/2019</v>
          </cell>
          <cell r="I5749" t="str">
            <v>M3</v>
          </cell>
          <cell r="J5749" t="str">
            <v>COEFICIENTE DE REPRESENTATIVIDADE</v>
          </cell>
          <cell r="K5749" t="str">
            <v>317,42</v>
          </cell>
        </row>
        <row r="5750">
          <cell r="G5750">
            <v>100468</v>
          </cell>
          <cell r="H5750" t="str">
            <v>ARGAMASSA TRAÇO 1:3 (EM VOLUME DE CIMENTO E AREIA MÉDIA ÚMIDA), PREPARO MECÂNICO COM MISTURADOR DE EIXO HORIZONTAL DE 160 KG. AF_08/2019</v>
          </cell>
          <cell r="I5750" t="str">
            <v>M3</v>
          </cell>
          <cell r="J5750" t="str">
            <v>COEFICIENTE DE REPRESENTATIVIDADE</v>
          </cell>
          <cell r="K5750" t="str">
            <v>424,79</v>
          </cell>
        </row>
        <row r="5751">
          <cell r="G5751">
            <v>100469</v>
          </cell>
          <cell r="H5751" t="str">
            <v>ARGAMASSA TRAÇO 1:3 (EM VOLUME DE CIMENTO E AREIA MÉDIA ÚMIDA), PREPARO MECÂNICO COM MISTURADOR DE EIXO HORIZONTAL DE 300 KG. AF_08/2019</v>
          </cell>
          <cell r="I5751" t="str">
            <v>M3</v>
          </cell>
          <cell r="J5751" t="str">
            <v>COEFICIENTE DE REPRESENTATIVIDADE</v>
          </cell>
          <cell r="K5751" t="str">
            <v>344,56</v>
          </cell>
        </row>
        <row r="5752">
          <cell r="G5752">
            <v>100470</v>
          </cell>
          <cell r="H5752" t="str">
            <v>ARGAMASSA TRAÇO 1:3 (EM VOLUME DE CIMENTO E AREIA MÉDIA ÚMIDA), PREPARO MECÂNICO COM MISTURADOR DE EIXO HORIZONTAL DE 600 KG. AF_08/2019</v>
          </cell>
          <cell r="I5752" t="str">
            <v>M3</v>
          </cell>
          <cell r="J5752" t="str">
            <v>COEFICIENTE DE REPRESENTATIVIDADE</v>
          </cell>
          <cell r="K5752" t="str">
            <v>306,24</v>
          </cell>
        </row>
        <row r="5753">
          <cell r="G5753">
            <v>100472</v>
          </cell>
          <cell r="H5753" t="str">
            <v>ARGAMASSA TRAÇO 1:4 (EM VOLUME DE CIMENTO E AREIA MÉDIA ÚMIDA), PREPARO MECÂNICO COM MISTURADOR DE EIXO HORIZONTAL DE 160 KG. AF_08/2019</v>
          </cell>
          <cell r="I5753" t="str">
            <v>M3</v>
          </cell>
          <cell r="J5753" t="str">
            <v>COEFICIENTE DE REPRESENTATIVIDADE</v>
          </cell>
          <cell r="K5753" t="str">
            <v>336,88</v>
          </cell>
        </row>
        <row r="5754">
          <cell r="G5754">
            <v>100473</v>
          </cell>
          <cell r="H5754" t="str">
            <v>ARGAMASSA TRAÇO 1:4 (EM VOLUME DE CIMENTO E AREIA MÉDIA ÚMIDA), PREPARO MECÂNICO COM MISTURADOR DE EIXO HORIZONTAL DE 300 KG. AF_08/2019</v>
          </cell>
          <cell r="I5754" t="str">
            <v>M3</v>
          </cell>
          <cell r="J5754" t="str">
            <v>COEFICIENTE DE REPRESENTATIVIDADE</v>
          </cell>
          <cell r="K5754" t="str">
            <v>308,16</v>
          </cell>
        </row>
        <row r="5755">
          <cell r="G5755">
            <v>100474</v>
          </cell>
          <cell r="H5755" t="str">
            <v>ARGAMASSA TRAÇO 1:4 (EM VOLUME DE CIMENTO E AREIA MÉDIA ÚMIDA), PREPARO MECÂNICO COM MISTURADOR DE EIXO HORIZONTAL DE 600 KG. AF_08/2019</v>
          </cell>
          <cell r="I5755" t="str">
            <v>M3</v>
          </cell>
          <cell r="J5755" t="str">
            <v>COEFICIENTE DE REPRESENTATIVIDADE</v>
          </cell>
          <cell r="K5755" t="str">
            <v>296,56</v>
          </cell>
        </row>
        <row r="5756">
          <cell r="G5756">
            <v>100475</v>
          </cell>
          <cell r="H5756" t="str">
            <v>ARGAMASSA TRAÇO 1:3 (EM VOLUME DE CIMENTO E AREIA MÉDIA ÚMIDA) COM ADIÇÃO DE IMPERMEABILIZANTE, PREPARO MECÂNICO COM BETONEIRA 400 L. AF_08/2019</v>
          </cell>
          <cell r="I5756" t="str">
            <v>M3</v>
          </cell>
          <cell r="J5756" t="str">
            <v>COEFICIENTE DE REPRESENTATIVIDADE</v>
          </cell>
          <cell r="K5756" t="str">
            <v>453,88</v>
          </cell>
        </row>
        <row r="5757">
          <cell r="G5757">
            <v>100477</v>
          </cell>
          <cell r="H5757" t="str">
            <v>ARGAMASSA TRAÇO 1:3 (EM VOLUME DE CIMENTO E AREIA MÉDIA ÚMIDA) COM ADIÇÃO DE IMPERMEABILIZANTE, PREPARO MECÂNICO COM MISTURADOR DE EIXO HORIZONTAL DE 160 KG. AF_08/2019</v>
          </cell>
          <cell r="I5757" t="str">
            <v>M3</v>
          </cell>
          <cell r="J5757" t="str">
            <v>COEFICIENTE DE REPRESENTATIVIDADE</v>
          </cell>
          <cell r="K5757" t="str">
            <v>490,43</v>
          </cell>
        </row>
        <row r="5758">
          <cell r="G5758">
            <v>100478</v>
          </cell>
          <cell r="H5758" t="str">
            <v>ARGAMASSA TRAÇO 1:3 (EM VOLUME DE CIMENTO E AREIA MÉDIA ÚMIDA) COM ADIÇÃO DE IMPERMEABILIZANTE, PREPARO MECÂNICO COM MISTURADOR DE EIXO HORIZONTAL DE 300 KG. AF_08/2019</v>
          </cell>
          <cell r="I5758" t="str">
            <v>M3</v>
          </cell>
          <cell r="J5758" t="str">
            <v>COEFICIENTE DE REPRESENTATIVIDADE</v>
          </cell>
          <cell r="K5758" t="str">
            <v>446,12</v>
          </cell>
        </row>
        <row r="5759">
          <cell r="G5759">
            <v>100479</v>
          </cell>
          <cell r="H5759" t="str">
            <v>ARGAMASSA TRAÇO 1:3 (EM VOLUME DE CIMENTO E AREIA MÉDIA ÚMIDA) COM ADIÇÃO DE IMPERMEABILIZANTE, PREPARO MECÂNICO COM MISTURADOR DE EIXO HORIZONTAL DE 600 KG. AF_08/2019</v>
          </cell>
          <cell r="I5759" t="str">
            <v>M3</v>
          </cell>
          <cell r="J5759" t="str">
            <v>COEFICIENTE DE REPRESENTATIVIDADE</v>
          </cell>
          <cell r="K5759" t="str">
            <v>437,88</v>
          </cell>
        </row>
        <row r="5760">
          <cell r="G5760">
            <v>100480</v>
          </cell>
          <cell r="H5760" t="str">
            <v>ARGAMASSA TRAÇO 1:3 (EM VOLUME DE CIMENTO E AREIA MÉDIA ÚMIDA) COM ADIÇÃO DE IMPERMEABILIZANTE, PREPARO MANUAL. AF_08/2019</v>
          </cell>
          <cell r="I5760" t="str">
            <v>M3</v>
          </cell>
          <cell r="J5760" t="str">
            <v>COEFICIENTE DE REPRESENTATIVIDADE</v>
          </cell>
          <cell r="K5760" t="str">
            <v>530,40</v>
          </cell>
        </row>
        <row r="5761">
          <cell r="G5761">
            <v>100481</v>
          </cell>
          <cell r="H5761" t="str">
            <v>ARGAMASSA TRAÇO 1:4 (EM VOLUME DE CIMENTO E AREIA MÉDIA ÚMIDA) COM ADIÇÃO DE IMPERMEABILIZANTE, PREPARO MECÂNICO COM BETONEIRA 400 L. AF_08/2019</v>
          </cell>
          <cell r="I5761" t="str">
            <v>M3</v>
          </cell>
          <cell r="J5761" t="str">
            <v>COEFICIENTE DE REPRESENTATIVIDADE</v>
          </cell>
          <cell r="K5761" t="str">
            <v>389,64</v>
          </cell>
        </row>
        <row r="5762">
          <cell r="G5762">
            <v>100483</v>
          </cell>
          <cell r="H5762" t="str">
            <v>ARGAMASSA TRAÇO 1:4 (EM VOLUME DE CIMENTO E AREIA MÉDIA ÚMIDA) COM ADIÇÃO DE IMPERMEABILIZANTE, PREPARO MECÂNICO COM MISTURADOR DE EIXO HORIZONTAL DE 160 KG. AF_08/2019</v>
          </cell>
          <cell r="I5762" t="str">
            <v>M3</v>
          </cell>
          <cell r="J5762" t="str">
            <v>COEFICIENTE DE REPRESENTATIVIDADE</v>
          </cell>
          <cell r="K5762" t="str">
            <v>417,16</v>
          </cell>
        </row>
        <row r="5763">
          <cell r="G5763">
            <v>100484</v>
          </cell>
          <cell r="H5763" t="str">
            <v>ARGAMASSA TRAÇO 1:4 (EM VOLUME DE CIMENTO E AREIA MÉDIA ÚMIDA) COM ADIÇÃO DE IMPERMEABILIZANTE, PREPARO MECÂNICO COM MISTURADOR DE EIXO HORIZONTAL DE 300 KG. AF_08/2019</v>
          </cell>
          <cell r="I5763" t="str">
            <v>M3</v>
          </cell>
          <cell r="J5763" t="str">
            <v>COEFICIENTE DE REPRESENTATIVIDADE</v>
          </cell>
          <cell r="K5763" t="str">
            <v>389,21</v>
          </cell>
        </row>
        <row r="5764">
          <cell r="G5764">
            <v>100485</v>
          </cell>
          <cell r="H5764" t="str">
            <v>ARGAMASSA TRAÇO 1:4 (EM VOLUME DE CIMENTO E AREIA MÉDIA ÚMIDA) COM ADIÇÃO DE IMPERMEABILIZANTE, PREPARO MECÂNICO COM MISTURADOR DE EIXO HORIZONTAL DE 600 KG. AF_08/2019</v>
          </cell>
          <cell r="I5764" t="str">
            <v>M3</v>
          </cell>
          <cell r="J5764" t="str">
            <v>COEFICIENTE DE REPRESENTATIVIDADE</v>
          </cell>
          <cell r="K5764" t="str">
            <v>379,12</v>
          </cell>
        </row>
        <row r="5765">
          <cell r="G5765">
            <v>100486</v>
          </cell>
          <cell r="H5765" t="str">
            <v>ARGAMASSA TRAÇO 1:4 (EM VOLUME DE CIMENTO E AREIA MÉDIA ÚMIDA) COM ADIÇÃO DE IMPERMEABILIZANTE, PREPARO MANUAL. AF_08/2019</v>
          </cell>
          <cell r="I5765" t="str">
            <v>M3</v>
          </cell>
          <cell r="J5765" t="str">
            <v>COEFICIENTE DE REPRESENTATIVIDADE</v>
          </cell>
          <cell r="K5765" t="str">
            <v>468,82</v>
          </cell>
        </row>
        <row r="5766">
          <cell r="G5766">
            <v>100487</v>
          </cell>
          <cell r="H5766" t="str">
            <v>ARGAMASSA TRAÇO 1:2:9 (EM VOLUME DE CIMENTO, CAL E AREIA MÉDIA ÚMIDA) PARA EMBOÇO/MASSA ÚNICA/ASSENTAMENTO DE ALVENARIA DE VEDAÇÃO, PREPARO MECÂNICO COM MISTURADOR DE EIXO HORIZONTAL DE 600 KG. AF_08/2019</v>
          </cell>
          <cell r="I5766" t="str">
            <v>M3</v>
          </cell>
          <cell r="J5766" t="str">
            <v>COEFICIENTE DE REPRESENTATIVIDADE</v>
          </cell>
          <cell r="K5766" t="str">
            <v>301,79</v>
          </cell>
        </row>
        <row r="5767">
          <cell r="G5767">
            <v>100488</v>
          </cell>
          <cell r="H5767" t="str">
            <v>ARGAMASSA TRAÇO 1:0,5:4,5 (EM VOLUME DE CIMENTO, CAL E AREIA MÉDIA ÚMIDA), PREPARO MECÂNICO COM BETONEIRA 600 L. AF_08/2019</v>
          </cell>
          <cell r="I5767" t="str">
            <v>M3</v>
          </cell>
          <cell r="J5767" t="str">
            <v>COEFICIENTE DE REPRESENTATIVIDADE</v>
          </cell>
          <cell r="K5767" t="str">
            <v>331,41</v>
          </cell>
        </row>
        <row r="5768">
          <cell r="G5768">
            <v>100489</v>
          </cell>
          <cell r="H5768" t="str">
            <v>ARGAMASSA TRAÇO 1:3 (EM VOLUME DE CIMENTO E AREIA MÉDIA ÚMIDA), PREPARO MECÂNICO COM BETONEIRA 600 L. AF_08/2019</v>
          </cell>
          <cell r="I5768" t="str">
            <v>M3</v>
          </cell>
          <cell r="J5768" t="str">
            <v>COEFICIENTE DE REPRESENTATIVIDADE</v>
          </cell>
          <cell r="K5768" t="str">
            <v>350,67</v>
          </cell>
        </row>
        <row r="5769">
          <cell r="G5769">
            <v>100490</v>
          </cell>
          <cell r="H5769" t="str">
            <v>ARGAMASSA TRAÇO 1:4 (EM VOLUME DE CIMENTO E AREIA MÉDIA ÚMIDA), PREPARO MECÂNICO COM BETONEIRA 600 L. AF_08/2019</v>
          </cell>
          <cell r="I5769" t="str">
            <v>M3</v>
          </cell>
          <cell r="J5769" t="str">
            <v>COEFICIENTE DE REPRESENTATIVIDADE</v>
          </cell>
          <cell r="K5769" t="str">
            <v>307,82</v>
          </cell>
        </row>
        <row r="5770">
          <cell r="G5770">
            <v>100491</v>
          </cell>
          <cell r="H5770" t="str">
            <v>ARGAMASSA TRAÇO 1:3 (EM VOLUME DE CIMENTO E AREIA MÉDIA ÚMIDA) COM ADIÇÃO DE IMPERMEABILIZANTE, PREPARO MECÂNICO COM BETONEIRA 600 L. AF_08/2019</v>
          </cell>
          <cell r="I5770" t="str">
            <v>M3</v>
          </cell>
          <cell r="J5770" t="str">
            <v>COEFICIENTE DE REPRESENTATIVIDADE</v>
          </cell>
          <cell r="K5770" t="str">
            <v>455,60</v>
          </cell>
        </row>
        <row r="5771">
          <cell r="G5771">
            <v>100492</v>
          </cell>
          <cell r="H5771" t="str">
            <v>ARGAMASSA TRAÇO 1:4 (EM VOLUME DE CIMENTO E AREIA MÉDIA ÚMIDA) COM ADIÇÃO DE IMPERMEABILIZANTE, PREPARO MECÂNICO COM BETONEIRA 600 L. AF_08/2019</v>
          </cell>
          <cell r="I5771" t="str">
            <v>M3</v>
          </cell>
          <cell r="J5771" t="str">
            <v>COEFICIENTE DE REPRESENTATIVIDADE</v>
          </cell>
          <cell r="K5771" t="str">
            <v>391,58</v>
          </cell>
        </row>
        <row r="5772">
          <cell r="G5772">
            <v>92121</v>
          </cell>
          <cell r="H5772" t="str">
            <v>PENEIRAMENTO DE AREIA COM PENEIRA ELÉTRICA. AF_11/2015</v>
          </cell>
          <cell r="I5772" t="str">
            <v>M3</v>
          </cell>
          <cell r="J5772" t="str">
            <v>COEFICIENTE DE REPRESENTATIVIDADE</v>
          </cell>
          <cell r="K5772" t="str">
            <v>20,77</v>
          </cell>
        </row>
        <row r="5773">
          <cell r="G5773">
            <v>92122</v>
          </cell>
          <cell r="H5773" t="str">
            <v>PENEIRAMENTO DE AREIA COM PENEIRA MANUAL. AF_11/2015</v>
          </cell>
          <cell r="I5773" t="str">
            <v>M3</v>
          </cell>
          <cell r="J5773" t="str">
            <v>COLETADO</v>
          </cell>
          <cell r="K5773" t="str">
            <v>34,45</v>
          </cell>
        </row>
        <row r="5774">
          <cell r="G5774">
            <v>92123</v>
          </cell>
          <cell r="H5774" t="str">
            <v>ENSACAMENTO DE AREIA. AF_11/2015</v>
          </cell>
          <cell r="I5774" t="str">
            <v>M3</v>
          </cell>
          <cell r="J5774" t="str">
            <v>COEFICIENTE DE REPRESENTATIVIDADE</v>
          </cell>
          <cell r="K5774" t="str">
            <v>34,32</v>
          </cell>
        </row>
        <row r="5775">
          <cell r="G5775">
            <v>100195</v>
          </cell>
          <cell r="H5775" t="str">
            <v>TRANSPORTE HORIZONTAL MANUAL, DE SACOS DE 50 KG (UNIDADE: KGXKM). AF_07/2019</v>
          </cell>
          <cell r="I5775" t="str">
            <v>KGXKM</v>
          </cell>
          <cell r="J5775" t="str">
            <v>COLETADO</v>
          </cell>
          <cell r="K5775" t="str">
            <v>0,52</v>
          </cell>
        </row>
        <row r="5776">
          <cell r="G5776">
            <v>100196</v>
          </cell>
          <cell r="H5776" t="str">
            <v>TRANSPORTE HORIZONTAL MANUAL, DE SACOS DE 30 KG (UNIDADE: KGXKM). AF_07/2019</v>
          </cell>
          <cell r="I5776" t="str">
            <v>KGXKM</v>
          </cell>
          <cell r="J5776" t="str">
            <v>COLETADO</v>
          </cell>
          <cell r="K5776" t="str">
            <v>0,87</v>
          </cell>
        </row>
        <row r="5777">
          <cell r="G5777">
            <v>100197</v>
          </cell>
          <cell r="H5777" t="str">
            <v>TRANSPORTE HORIZONTAL MANUAL, DE SACOS DE 20 KG (UNIDADE: KGXKM). AF_07/2019</v>
          </cell>
          <cell r="I5777" t="str">
            <v>KGXKM</v>
          </cell>
          <cell r="J5777" t="str">
            <v>COLETADO</v>
          </cell>
          <cell r="K5777" t="str">
            <v>1,31</v>
          </cell>
        </row>
        <row r="5778">
          <cell r="G5778">
            <v>100198</v>
          </cell>
          <cell r="H5778" t="str">
            <v>TRANSPORTE HORIZONTAL COM CARRINHO PLATAFORMA, DE SACOS DE 50 KG (UNIDADE: KGXKM). AF_07/2019</v>
          </cell>
          <cell r="I5778" t="str">
            <v>KGXKM</v>
          </cell>
          <cell r="J5778" t="str">
            <v>COLETADO</v>
          </cell>
          <cell r="K5778" t="str">
            <v>0,18</v>
          </cell>
        </row>
        <row r="5779">
          <cell r="G5779">
            <v>100199</v>
          </cell>
          <cell r="H5779" t="str">
            <v>TRANSPORTE HORIZONTAL COM CARRINHO PLATAFORMA, DE SACOS DE 30 KG (UNIDADE: KGXKM). AF_07/2019</v>
          </cell>
          <cell r="I5779" t="str">
            <v>KGXKM</v>
          </cell>
          <cell r="J5779" t="str">
            <v>COLETADO</v>
          </cell>
          <cell r="K5779" t="str">
            <v>0,22</v>
          </cell>
        </row>
        <row r="5780">
          <cell r="G5780">
            <v>100200</v>
          </cell>
          <cell r="H5780" t="str">
            <v>TRANSPORTE HORIZONTAL COM CARRINHO PLATAFORMA, DE SACOS DE 20 KG (UNIDADE: KGXKM). AF_07/2019</v>
          </cell>
          <cell r="I5780" t="str">
            <v>KGXKM</v>
          </cell>
          <cell r="J5780" t="str">
            <v>COLETADO</v>
          </cell>
          <cell r="K5780" t="str">
            <v>0,27</v>
          </cell>
        </row>
        <row r="5781">
          <cell r="G5781">
            <v>100201</v>
          </cell>
          <cell r="H5781" t="str">
            <v>TRANSPORTE HORIZONTAL COM CARRINHO DE MÃO, DE SACOS DE 50 KG (UNIDADE: KGXKM). AF_07/2019</v>
          </cell>
          <cell r="I5781" t="str">
            <v>KGXKM</v>
          </cell>
          <cell r="J5781" t="str">
            <v>COLETADO</v>
          </cell>
          <cell r="K5781" t="str">
            <v>0,53</v>
          </cell>
        </row>
        <row r="5782">
          <cell r="G5782">
            <v>100202</v>
          </cell>
          <cell r="H5782" t="str">
            <v>TRANSPORTE HORIZONTAL COM CARRINHO DE MÃO, DE SACOS DE 30 KG (UNIDADE: KGXKM). AF_07/2019</v>
          </cell>
          <cell r="I5782" t="str">
            <v>KGXKM</v>
          </cell>
          <cell r="J5782" t="str">
            <v>COLETADO</v>
          </cell>
          <cell r="K5782" t="str">
            <v>0,62</v>
          </cell>
        </row>
        <row r="5783">
          <cell r="G5783">
            <v>100203</v>
          </cell>
          <cell r="H5783" t="str">
            <v>TRANSPORTE HORIZONTAL COM CARRINHO DE MÃO, DE SACOS DE 20 KG (UNIDADE: KGXKM). AF_07/2019</v>
          </cell>
          <cell r="I5783" t="str">
            <v>KGXKM</v>
          </cell>
          <cell r="J5783" t="str">
            <v>COLETADO</v>
          </cell>
          <cell r="K5783" t="str">
            <v>0,74</v>
          </cell>
        </row>
        <row r="5784">
          <cell r="G5784">
            <v>100204</v>
          </cell>
          <cell r="H5784" t="str">
            <v>TRANSPORTE HORIZONTAL COM MANIPULADOR TELESCÓPICO, DE PÁLETE DE SACOS (UNIDADE: KGXKM). AF_07/2019</v>
          </cell>
          <cell r="I5784" t="str">
            <v>KGXKM</v>
          </cell>
          <cell r="J5784" t="str">
            <v>ATRIBUÍDO SÃO PAULO</v>
          </cell>
          <cell r="K5784" t="str">
            <v>0,06</v>
          </cell>
        </row>
        <row r="5785">
          <cell r="G5785">
            <v>100205</v>
          </cell>
          <cell r="H5785" t="str">
            <v>TRANSPORTE HORIZONTAL COM JERICA DE 60 L, DE MASSA/ GRANEL (UNIDADE: M3XKM). AF_07/2019</v>
          </cell>
          <cell r="I5785" t="str">
            <v>M3XKM</v>
          </cell>
          <cell r="J5785" t="str">
            <v>COLETADO</v>
          </cell>
          <cell r="K5785" t="str">
            <v>981,56</v>
          </cell>
        </row>
        <row r="5786">
          <cell r="G5786">
            <v>100206</v>
          </cell>
          <cell r="H5786" t="str">
            <v>TRANSPORTE HORIZONTAL COM JERICA DE 90 L, DE MASSA/ GRANEL (UNIDADE: M3XKM). AF_07/2019</v>
          </cell>
          <cell r="I5786" t="str">
            <v>M3XKM</v>
          </cell>
          <cell r="J5786" t="str">
            <v>COLETADO</v>
          </cell>
          <cell r="K5786" t="str">
            <v>709,50</v>
          </cell>
        </row>
        <row r="5787">
          <cell r="G5787">
            <v>100207</v>
          </cell>
          <cell r="H5787" t="str">
            <v>TRANSPORTE HORIZONTAL COM CARREGADEIRA, DE MASSA/ GRANEL (UNIDADE: M3XKM). AF_07/2019</v>
          </cell>
          <cell r="I5787" t="str">
            <v>M3XKM</v>
          </cell>
          <cell r="J5787" t="str">
            <v>ATRIBUÍDO SÃO PAULO</v>
          </cell>
          <cell r="K5787" t="str">
            <v>265,14</v>
          </cell>
        </row>
        <row r="5788">
          <cell r="G5788">
            <v>100208</v>
          </cell>
          <cell r="H5788" t="str">
            <v>TRANSPORTE HORIZONTAL MANUAL, DE BLOCOS VAZADOS DE CONCRETO OU CERÂMICO DE 19X19X39CM (UNIDADE: BLOCOXKM). AF_07/2019</v>
          </cell>
          <cell r="I5788" t="str">
            <v>UNXKM</v>
          </cell>
          <cell r="J5788" t="str">
            <v>COLETADO</v>
          </cell>
          <cell r="K5788" t="str">
            <v>12,98</v>
          </cell>
        </row>
        <row r="5789">
          <cell r="G5789">
            <v>100209</v>
          </cell>
          <cell r="H5789" t="str">
            <v>TRANSPORTE HORIZONTAL MANUAL, DE BLOCOS CERÂMICOS FURADOS NA HORIZONTAL DE 9X19X19CM (UNIDADE: BLOCOXKM). AF_07/2019</v>
          </cell>
          <cell r="I5789" t="str">
            <v>UNXKM</v>
          </cell>
          <cell r="J5789" t="str">
            <v>COLETADO</v>
          </cell>
          <cell r="K5789" t="str">
            <v>6,49</v>
          </cell>
        </row>
        <row r="5790">
          <cell r="G5790">
            <v>100210</v>
          </cell>
          <cell r="H5790" t="str">
            <v>TRANSPORTE HORIZONTAL COM CARRINHO DE MÃO, DE BLOCOS VAZADOS DE CONCRETO OU CERÂMICO DE 19X19X39CM (UNIDADE: BLOCOXKM). AF_07/2019</v>
          </cell>
          <cell r="I5790" t="str">
            <v>UNXKM</v>
          </cell>
          <cell r="J5790" t="str">
            <v>COLETADO</v>
          </cell>
          <cell r="K5790" t="str">
            <v>11,96</v>
          </cell>
        </row>
        <row r="5791">
          <cell r="G5791">
            <v>100211</v>
          </cell>
          <cell r="H5791" t="str">
            <v>TRANSPORTE HORIZONTAL COM CARRINHO DE MÃO, DE BLOCOS CERÂMICOS FURADOS NA HORIZONTAL DE 9X19X19CM (UNIDADE: BLOCOXKM). AF_07/2019</v>
          </cell>
          <cell r="I5791" t="str">
            <v>UNXKM</v>
          </cell>
          <cell r="J5791" t="str">
            <v>COLETADO</v>
          </cell>
          <cell r="K5791" t="str">
            <v>4,61</v>
          </cell>
        </row>
        <row r="5792">
          <cell r="G5792">
            <v>100212</v>
          </cell>
          <cell r="H5792" t="str">
            <v>TRANSPORTE HORIZONTAL COM CARRINHO PLATAFORMA, DE BLOCOS VAZADOS DE CONCRETO OU CERÂMICO DE 19X19X39CM (UNIDADE: BLOCOXKM). AF_07/2019</v>
          </cell>
          <cell r="I5792" t="str">
            <v>UNXKM</v>
          </cell>
          <cell r="J5792" t="str">
            <v>COLETADO</v>
          </cell>
          <cell r="K5792" t="str">
            <v>5,09</v>
          </cell>
        </row>
        <row r="5793">
          <cell r="G5793">
            <v>100213</v>
          </cell>
          <cell r="H5793" t="str">
            <v>TRANSPORTE HORIZONTAL COM CARRINHO PLATAFORMA, DE BLOCOS CERÂMICOS FURADOS NA HORIZONTAL DE 9X19X19CM (UNIDADE: BLOCOXKM). AF_07/2019</v>
          </cell>
          <cell r="I5793" t="str">
            <v>UNXKM</v>
          </cell>
          <cell r="J5793" t="str">
            <v>COLETADO</v>
          </cell>
          <cell r="K5793" t="str">
            <v>1,83</v>
          </cell>
        </row>
        <row r="5794">
          <cell r="G5794">
            <v>100214</v>
          </cell>
          <cell r="H5794" t="str">
            <v>TRANSPORTE HORIZONTAL COM CARRINHO MINI PÁLETES, DE BLOCOS VAZADOS DE CONCRETO DE 19X19X39CM (UNIDADE: BLOCOXKM). AF_07/2019</v>
          </cell>
          <cell r="I5794" t="str">
            <v>UNXKM</v>
          </cell>
          <cell r="J5794" t="str">
            <v>COLETADO</v>
          </cell>
          <cell r="K5794" t="str">
            <v>2,81</v>
          </cell>
        </row>
        <row r="5795">
          <cell r="G5795">
            <v>100215</v>
          </cell>
          <cell r="H5795" t="str">
            <v>TRANSPORTE HORIZONTAL COM CARRINHO MINI PÁLETES, DE BLOCOS CERÂMICOS FURADOS NA VERTICAL DE 19X19X39CM (UNIDADE: BLOCOXKM). AF_07/2019</v>
          </cell>
          <cell r="I5795" t="str">
            <v>UNXKM</v>
          </cell>
          <cell r="J5795" t="str">
            <v>COLETADO</v>
          </cell>
          <cell r="K5795" t="str">
            <v>2,40</v>
          </cell>
        </row>
        <row r="5796">
          <cell r="G5796">
            <v>100216</v>
          </cell>
          <cell r="H5796" t="str">
            <v>TRANSPORTE HORIZONTAL COM CARRINHO MINI PÁLETES, DE BLOCOS CERÂMICOS FURADOS NA HORIZONTAL DE 9X19X19CM (UNIDADE: BLOCOXKM). AF_07/2019</v>
          </cell>
          <cell r="I5796" t="str">
            <v>UNXKM</v>
          </cell>
          <cell r="J5796" t="str">
            <v>COLETADO</v>
          </cell>
          <cell r="K5796" t="str">
            <v>0,64</v>
          </cell>
        </row>
        <row r="5797">
          <cell r="G5797">
            <v>100217</v>
          </cell>
          <cell r="H5797" t="str">
            <v>TRANSPORTE HORIZONTAL COM MANIPULADOR TELESCÓPICO, DE BLOCOS VAZADOS DE CONCRETO DE 19X19X39CM (UNIDADE: BLOCOXKM). AF_07/2019</v>
          </cell>
          <cell r="I5797" t="str">
            <v>UNXKM</v>
          </cell>
          <cell r="J5797" t="str">
            <v>ATRIBUÍDO SÃO PAULO</v>
          </cell>
          <cell r="K5797" t="str">
            <v>1,85</v>
          </cell>
        </row>
        <row r="5798">
          <cell r="G5798">
            <v>100218</v>
          </cell>
          <cell r="H5798" t="str">
            <v>TRANSPORTE HORIZONTAL COM MANIPULADOR TELESCÓPICO, DE BLOCOS CERÂMICOS FURADOS NA VERTICAL DE 19X19X39CM (UNIDADE: BLOCOXKM). AF_07/2019</v>
          </cell>
          <cell r="I5798" t="str">
            <v>UNXKM</v>
          </cell>
          <cell r="J5798" t="str">
            <v>ATRIBUÍDO SÃO PAULO</v>
          </cell>
          <cell r="K5798" t="str">
            <v>1,27</v>
          </cell>
        </row>
        <row r="5799">
          <cell r="G5799">
            <v>100219</v>
          </cell>
          <cell r="H5799" t="str">
            <v>TRANSPORTE HORIZONTAL COM MANIPULADOR TELESCÓPICO, DE BLOCOS CERÂMICOS FURADOS NA HORIZONTAL DE 9X19X19CM (UNIDADE: BLOCOXKM). AF_07/2019</v>
          </cell>
          <cell r="I5799" t="str">
            <v>UNXKM</v>
          </cell>
          <cell r="J5799" t="str">
            <v>ATRIBUÍDO SÃO PAULO</v>
          </cell>
          <cell r="K5799" t="str">
            <v>0,27</v>
          </cell>
        </row>
        <row r="5800">
          <cell r="G5800">
            <v>100220</v>
          </cell>
          <cell r="H5800" t="str">
            <v>TRANSPORTE HORIZONTAL MANUAL, DE CAIXA COM REVESTIMENTO CERÂMICO (UNIDADE: M2XKM). AF_07/2019</v>
          </cell>
          <cell r="I5800" t="str">
            <v>M2XKM</v>
          </cell>
          <cell r="J5800" t="str">
            <v>COLETADO</v>
          </cell>
          <cell r="K5800" t="str">
            <v>18,65</v>
          </cell>
        </row>
        <row r="5801">
          <cell r="G5801">
            <v>100221</v>
          </cell>
          <cell r="H5801" t="str">
            <v>TRANSPORTE HORIZONTAL COM CARRINHO DE MÃO, DE CAIXA COM REVESTIMENTO CERÂMICO (UNIDADE: M2XKM). AF_07/2019</v>
          </cell>
          <cell r="I5801" t="str">
            <v>M2XKM</v>
          </cell>
          <cell r="J5801" t="str">
            <v>COLETADO</v>
          </cell>
          <cell r="K5801" t="str">
            <v>21,14</v>
          </cell>
        </row>
        <row r="5802">
          <cell r="G5802">
            <v>100222</v>
          </cell>
          <cell r="H5802" t="str">
            <v>TRANSPORTE HORIZONTAL COM CARRINHO PLATAFORMA, DE CAIXA COM REVESTIMENTO CERÂMICO (UNIDADE: M2XKM). AF_07/2019</v>
          </cell>
          <cell r="I5802" t="str">
            <v>M2XKM</v>
          </cell>
          <cell r="J5802" t="str">
            <v>COLETADO</v>
          </cell>
          <cell r="K5802" t="str">
            <v>8,01</v>
          </cell>
        </row>
        <row r="5803">
          <cell r="G5803">
            <v>100223</v>
          </cell>
          <cell r="H5803" t="str">
            <v>TRANSPORTE HORIZONTAL COM CARRINHO MINI PÁLETES, DE CAIXA COM REVESTIMENTO CERÂMICO (UNIDADE: M2XKM). AF_07/2019</v>
          </cell>
          <cell r="I5803" t="str">
            <v>M2XKM</v>
          </cell>
          <cell r="J5803" t="str">
            <v>COLETADO</v>
          </cell>
          <cell r="K5803" t="str">
            <v>3,74</v>
          </cell>
        </row>
        <row r="5804">
          <cell r="G5804">
            <v>100224</v>
          </cell>
          <cell r="H5804" t="str">
            <v>TRANSPORTE HORIZONTAL COM MANIPULADOR TELESCÓPICO, DE CAIXA COM REVESTIMENTO CERÂMICO (UNIDADE: M2XKM). AF_07/2019</v>
          </cell>
          <cell r="I5804" t="str">
            <v>M2XKM</v>
          </cell>
          <cell r="J5804" t="str">
            <v>ATRIBUÍDO SÃO PAULO</v>
          </cell>
          <cell r="K5804" t="str">
            <v>1,85</v>
          </cell>
        </row>
        <row r="5805">
          <cell r="G5805">
            <v>100225</v>
          </cell>
          <cell r="H5805" t="str">
            <v>TRANSPORTE HORIZONTAL MANUAL, DE LATA DE 18 LITROS (UNIDADE: LXKM). AF_07/2019</v>
          </cell>
          <cell r="I5805" t="str">
            <v>LXKM</v>
          </cell>
          <cell r="J5805" t="str">
            <v>COLETADO</v>
          </cell>
          <cell r="K5805" t="str">
            <v>1,46</v>
          </cell>
        </row>
        <row r="5806">
          <cell r="G5806">
            <v>100226</v>
          </cell>
          <cell r="H5806" t="str">
            <v>TRANSPORTE HORIZONTAL COM CARRINHO PLATAFORMA, DE LATA DE 18 LITROS (UNIDADE: LXKM). AF_07/2019</v>
          </cell>
          <cell r="I5806" t="str">
            <v>LXKM</v>
          </cell>
          <cell r="J5806" t="str">
            <v>COLETADO</v>
          </cell>
          <cell r="K5806" t="str">
            <v>0,46</v>
          </cell>
        </row>
        <row r="5807">
          <cell r="G5807">
            <v>100227</v>
          </cell>
          <cell r="H5807" t="str">
            <v>TRANSPORTE HORIZONTAL COM CARRINHO RACIONAL, DE LATA DE 18 LITROS (UNIDADE: LXKM). AF_07/2019</v>
          </cell>
          <cell r="I5807" t="str">
            <v>LXKM</v>
          </cell>
          <cell r="J5807" t="str">
            <v>COLETADO</v>
          </cell>
          <cell r="K5807" t="str">
            <v>0,68</v>
          </cell>
        </row>
        <row r="5808">
          <cell r="G5808">
            <v>100228</v>
          </cell>
          <cell r="H5808" t="str">
            <v>TRANSPORTE HORIZONTAL COM MANIPULADOR TELESCÓPICO, DE LATA DE 18 LITROS (UNIDADE: LXKM). AF_07/2019</v>
          </cell>
          <cell r="I5808" t="str">
            <v>LXKM</v>
          </cell>
          <cell r="J5808" t="str">
            <v>ATRIBUÍDO SÃO PAULO</v>
          </cell>
          <cell r="K5808" t="str">
            <v>0,17</v>
          </cell>
        </row>
        <row r="5809">
          <cell r="G5809">
            <v>100229</v>
          </cell>
          <cell r="H5809" t="str">
            <v>TRANSPORTE VERTICAL MANUAL, 1 PAVIMENTO, DE SACOS DE 50 KG (UNIDADE: KG). AF_07/2019</v>
          </cell>
          <cell r="I5809" t="str">
            <v>KG</v>
          </cell>
          <cell r="J5809" t="str">
            <v>COLETADO</v>
          </cell>
          <cell r="K5809" t="str">
            <v>0,01</v>
          </cell>
        </row>
        <row r="5810">
          <cell r="G5810">
            <v>100230</v>
          </cell>
          <cell r="H5810" t="str">
            <v>TRANSPORTE VERTICAL MANUAL, 1 PAVIMENTO, DE SACOS DE 30 KG (UNIDADE: KG). AF_07/2019</v>
          </cell>
          <cell r="I5810" t="str">
            <v>KG</v>
          </cell>
          <cell r="J5810" t="str">
            <v>COLETADO</v>
          </cell>
          <cell r="K5810" t="str">
            <v>0,01</v>
          </cell>
        </row>
        <row r="5811">
          <cell r="G5811">
            <v>100231</v>
          </cell>
          <cell r="H5811" t="str">
            <v>TRANSPORTE VERTICAL MANUAL, 1 PAVIMENTO, DE SACOS DE 20 KG (UNIDADE: KG). AF_07/2019</v>
          </cell>
          <cell r="I5811" t="str">
            <v>KG</v>
          </cell>
          <cell r="J5811" t="str">
            <v>COLETADO</v>
          </cell>
          <cell r="K5811" t="str">
            <v>0,02</v>
          </cell>
        </row>
        <row r="5812">
          <cell r="G5812">
            <v>100232</v>
          </cell>
          <cell r="H5812" t="str">
            <v>TRANSPORTE VERTICAL MANUAL, 1 PAVIMENTO, DE BLOCOS VAZADOS DE CONCRETO OU CERÂMICO DE 19X19X39CM (UNIDADE: BLOCO). AF_07/2019</v>
          </cell>
          <cell r="I5812" t="str">
            <v>UN</v>
          </cell>
          <cell r="J5812" t="str">
            <v>COLETADO</v>
          </cell>
          <cell r="K5812" t="str">
            <v>0,24</v>
          </cell>
        </row>
        <row r="5813">
          <cell r="G5813">
            <v>100233</v>
          </cell>
          <cell r="H5813" t="str">
            <v>TRANSPORTE VERTICAL MANUAL, 1 PAVIMENTO, DE BLOCOS CERÂMICOS FURADOS NA HORIZONTAL DE 9X19X19CM (UNIDADE: BLOCO). AF_07/2019</v>
          </cell>
          <cell r="I5813" t="str">
            <v>UN</v>
          </cell>
          <cell r="J5813" t="str">
            <v>COLETADO</v>
          </cell>
          <cell r="K5813" t="str">
            <v>0,12</v>
          </cell>
        </row>
        <row r="5814">
          <cell r="G5814">
            <v>100234</v>
          </cell>
          <cell r="H5814" t="str">
            <v>TRANSPORTE VERTICAL MANUAL, 1 PAVIMENTO, DE CAIXA COM REVESTIMENTO CERÂMICO (UNIDADE: M2). AF_07/2019</v>
          </cell>
          <cell r="I5814" t="str">
            <v>M2</v>
          </cell>
          <cell r="J5814" t="str">
            <v>COLETADO</v>
          </cell>
          <cell r="K5814" t="str">
            <v>0,36</v>
          </cell>
        </row>
        <row r="5815">
          <cell r="G5815">
            <v>100235</v>
          </cell>
          <cell r="H5815" t="str">
            <v>TRANSPORTE VERTICAL MANUAL, 1 PAVIMENTO, DE LATA DE 18 LITROS (UNIDADE: L). AF_07/2019</v>
          </cell>
          <cell r="I5815" t="str">
            <v>L</v>
          </cell>
          <cell r="J5815" t="str">
            <v>COLETADO</v>
          </cell>
          <cell r="K5815" t="str">
            <v>0,02</v>
          </cell>
        </row>
        <row r="5816">
          <cell r="G5816">
            <v>100236</v>
          </cell>
          <cell r="H5816" t="str">
            <v>TRANSPORTE HORIZONTAL MANUAL, DE TUBO DE PVC SOLDÁVEL COM DIÂMETRO MENOR OU IGUAL A 60 MM (UNIDADE: MXKM). AF_07/2019</v>
          </cell>
          <cell r="I5816" t="str">
            <v>MXKM</v>
          </cell>
          <cell r="J5816" t="str">
            <v>COLETADO</v>
          </cell>
          <cell r="K5816" t="str">
            <v>1,86</v>
          </cell>
        </row>
        <row r="5817">
          <cell r="G5817">
            <v>100237</v>
          </cell>
          <cell r="H5817" t="str">
            <v>TRANSPORTE HORIZONTAL MANUAL, DE TUBO DE PVC SOLDÁVEL COM DIÂMETRO MAIOR QUE 60 MM E MENOR OU IGUAL A 85 MM (UNIDADE: MXKM). AF_07/2019</v>
          </cell>
          <cell r="I5817" t="str">
            <v>MXKM</v>
          </cell>
          <cell r="J5817" t="str">
            <v>COLETADO</v>
          </cell>
          <cell r="K5817" t="str">
            <v>2,23</v>
          </cell>
        </row>
        <row r="5818">
          <cell r="G5818">
            <v>100238</v>
          </cell>
          <cell r="H5818" t="str">
            <v>TRANSPORTE HORIZONTAL MANUAL, DE TUBO DE CPVC COM DIÂMETRO MENOR OU IGUAL A 73 MM (UNIDADE: MXKM). AF_07/2019</v>
          </cell>
          <cell r="I5818" t="str">
            <v>MXKM</v>
          </cell>
          <cell r="J5818" t="str">
            <v>COLETADO</v>
          </cell>
          <cell r="K5818" t="str">
            <v>3,57</v>
          </cell>
        </row>
        <row r="5819">
          <cell r="G5819">
            <v>100239</v>
          </cell>
          <cell r="H5819" t="str">
            <v>TRANSPORTE HORIZONTAL MANUAL, DE TUBO DE CPVC COM DIÂMETRO MAIOR QUE 73 MM E MENOR OU IGUAL A 89 MM (UNIDADE: MXKM). AF_07/2019</v>
          </cell>
          <cell r="I5819" t="str">
            <v>MXKM</v>
          </cell>
          <cell r="J5819" t="str">
            <v>COLETADO</v>
          </cell>
          <cell r="K5819" t="str">
            <v>4,46</v>
          </cell>
        </row>
        <row r="5820">
          <cell r="G5820">
            <v>100240</v>
          </cell>
          <cell r="H5820" t="str">
            <v>TRANSPORTE HORIZONTAL MANUAL, DE TUBO DE PPR - PN12 OU PN25 - COM DIÂMETRO MENOR OU IGUAL A 50 MM (UNIDADE: MXKM). AF_07/2019</v>
          </cell>
          <cell r="I5820" t="str">
            <v>MXKM</v>
          </cell>
          <cell r="J5820" t="str">
            <v>COLETADO</v>
          </cell>
          <cell r="K5820" t="str">
            <v>2,67</v>
          </cell>
        </row>
        <row r="5821">
          <cell r="G5821">
            <v>100241</v>
          </cell>
          <cell r="H5821" t="str">
            <v>TRANSPORTE HORIZONTAL MANUAL, DE TUBO DE PPR - PN12 OU PN25 - COM DIÂMETRO MAIOR QUE 50 MM E MENOR OU IGUAL A 75 MM (UNIDADE: MXKM). AF_07/2019</v>
          </cell>
          <cell r="I5821" t="str">
            <v>MXKM</v>
          </cell>
          <cell r="J5821" t="str">
            <v>COLETADO</v>
          </cell>
          <cell r="K5821" t="str">
            <v>4,46</v>
          </cell>
        </row>
        <row r="5822">
          <cell r="G5822">
            <v>100242</v>
          </cell>
          <cell r="H5822" t="str">
            <v>TRANSPORTE HORIZONTAL MANUAL, DE TUBO DE PPR - PN12 OU PN25 - COM DIÂMETRO MAIOR QUE 75 MM E MENOR OU IGUAL A 110 MM (UNIDADE: MXKM). AF_07/2019</v>
          </cell>
          <cell r="I5822" t="str">
            <v>MXKM</v>
          </cell>
          <cell r="J5822" t="str">
            <v>COLETADO</v>
          </cell>
          <cell r="K5822" t="str">
            <v>13,18</v>
          </cell>
        </row>
        <row r="5823">
          <cell r="G5823">
            <v>100243</v>
          </cell>
          <cell r="H5823" t="str">
            <v>TRANSPORTE HORIZONTAL MANUAL, DE TUBO DE COBRE - CLASSE E - COM DIÂMETRO MENOR OU IGUAL A 54 MM (UNIDADE: MXKM). AF_07/2019</v>
          </cell>
          <cell r="I5823" t="str">
            <v>MXKM</v>
          </cell>
          <cell r="J5823" t="str">
            <v>COLETADO</v>
          </cell>
          <cell r="K5823" t="str">
            <v>2,14</v>
          </cell>
        </row>
        <row r="5824">
          <cell r="G5824">
            <v>100244</v>
          </cell>
          <cell r="H5824" t="str">
            <v>TRANSPORTE HORIZONTAL MANUAL, DE TUBO DE COBRE - CLASSE E - COM DIÂMETRO MAIOR QUE 54 MM E MENOR OU IGUAL A 79 MM (UNIDADE: MXKM). AF_07/2019</v>
          </cell>
          <cell r="I5824" t="str">
            <v>MXKM</v>
          </cell>
          <cell r="J5824" t="str">
            <v>COLETADO</v>
          </cell>
          <cell r="K5824" t="str">
            <v>2,67</v>
          </cell>
        </row>
        <row r="5825">
          <cell r="G5825">
            <v>100245</v>
          </cell>
          <cell r="H5825" t="str">
            <v>TRANSPORTE HORIZONTAL MANUAL, DE TUBO DE COBRE - CLASSE E - COM DIÂMETRO MAIOR QUE 79 MM E MENOR OU IGUAL A 104 MM (UNIDADE: MXKM). AF_07/2019</v>
          </cell>
          <cell r="I5825" t="str">
            <v>MXKM</v>
          </cell>
          <cell r="J5825" t="str">
            <v>COLETADO</v>
          </cell>
          <cell r="K5825" t="str">
            <v>5,35</v>
          </cell>
        </row>
        <row r="5826">
          <cell r="G5826">
            <v>100246</v>
          </cell>
          <cell r="H5826" t="str">
            <v>TRANSPORTE HORIZONTAL MANUAL, DE TUBO DE PVC SÉRIE NORMAL - ESGOTO PREDIAL, OU REFORÇADO PARA ESGOTO OU ÁGUAS PLUVIAIS PREDIAL, COM DIÂMETRO MENOR OU IGUAL A 75 MM (UNIDADE: MXKM). AF_07/2019</v>
          </cell>
          <cell r="I5826" t="str">
            <v>MXKM</v>
          </cell>
          <cell r="J5826" t="str">
            <v>COLETADO</v>
          </cell>
          <cell r="K5826" t="str">
            <v>1,78</v>
          </cell>
        </row>
        <row r="5827">
          <cell r="G5827">
            <v>100247</v>
          </cell>
          <cell r="H5827" t="str">
            <v>TRANSPORTE HORIZONTAL MANUAL, DE TUBO DE PVC SÉRIE NORMAL - ESGOTO PREDIAL, OU REFORÇADO PARA ESGOTO OU ÁGUAS PLUVIAIS PREDIAL, COM DIÂMETRO MAIOR QUE 75 MM E MENOR OU IGUAL A 100 MM (UNIDADE: MXKM). AF_07/2019</v>
          </cell>
          <cell r="I5827" t="str">
            <v>MXKM</v>
          </cell>
          <cell r="J5827" t="str">
            <v>COLETADO</v>
          </cell>
          <cell r="K5827" t="str">
            <v>2,23</v>
          </cell>
        </row>
        <row r="5828">
          <cell r="G5828">
            <v>100248</v>
          </cell>
          <cell r="H5828" t="str">
            <v>TRANSPORTE HORIZONTAL MANUAL, DE TUBO DE PVC SÉRIE NORMAL - ESGOTO PREDIAL, OU REFORÇADO PARA ESGOTO OU ÁGUAS PLUVIAIS PREDIAL, COM DIÂMETRO MAIOR QUE 100 MM E MENOR OU IGUAL A 150 MM (UNIDADE: MXKM). AF_07/2019</v>
          </cell>
          <cell r="I5828" t="str">
            <v>MXKM</v>
          </cell>
          <cell r="J5828" t="str">
            <v>COLETADO</v>
          </cell>
          <cell r="K5828" t="str">
            <v>8,79</v>
          </cell>
        </row>
        <row r="5829">
          <cell r="G5829">
            <v>100249</v>
          </cell>
          <cell r="H5829" t="str">
            <v>TRANSPORTE HORIZONTAL MANUAL, DE TUBO DE AÇO CARBONO LEVE OU MÉDIO, PRETO OU GALVANIZADO, COM DIÂMETRO MENOR OU IGUAL A 20 MM (UNIDADE: MXKM). AF_07/2019</v>
          </cell>
          <cell r="I5829" t="str">
            <v>MXKM</v>
          </cell>
          <cell r="J5829" t="str">
            <v>COLETADO</v>
          </cell>
          <cell r="K5829" t="str">
            <v>1,78</v>
          </cell>
        </row>
        <row r="5830">
          <cell r="G5830">
            <v>100250</v>
          </cell>
          <cell r="H5830" t="str">
            <v>TRANSPORTE HORIZONTAL MANUAL, DE TUBO DE AÇO CARBONO LEVE OU MÉDIO, PRETO OU GALVANIZADO, COM DIÂMETRO MAIOR QUE 20 MM E MENOR OU IGUAL A 32 MM (UNIDADE: MXKM). AF_07/2019</v>
          </cell>
          <cell r="I5830" t="str">
            <v>MXKM</v>
          </cell>
          <cell r="J5830" t="str">
            <v>COLETADO</v>
          </cell>
          <cell r="K5830" t="str">
            <v>2,97</v>
          </cell>
        </row>
        <row r="5831">
          <cell r="G5831">
            <v>100251</v>
          </cell>
          <cell r="H5831" t="str">
            <v>TRANSPORTE HORIZONTAL MANUAL, DE TUBO DE AÇO CARBONO LEVE OU MÉDIO, PRETO OU GALVANIZADO, COM DIÂMETRO MAIOR QUE 32 MM E MENOR OU IGUAL A 65 MM (UNIDADE: MXKM). AF_07/2019</v>
          </cell>
          <cell r="I5831" t="str">
            <v>MXKM</v>
          </cell>
          <cell r="J5831" t="str">
            <v>COLETADO</v>
          </cell>
          <cell r="K5831" t="str">
            <v>8,79</v>
          </cell>
        </row>
        <row r="5832">
          <cell r="G5832">
            <v>100252</v>
          </cell>
          <cell r="H5832" t="str">
            <v>TRANSPORTE HORIZONTAL MANUAL, DE TUBO DE AÇO CARBONO LEVE OU MÉDIO, PRETO OU GALVANIZADO, COM DIÂMETRO MAIOR QUE 65 MM E MENOR OU IGUAL A 90 MM (UNIDADE: MXKM). AF_07/2019</v>
          </cell>
          <cell r="I5832" t="str">
            <v>MXKM</v>
          </cell>
          <cell r="J5832" t="str">
            <v>COLETADO</v>
          </cell>
          <cell r="K5832" t="str">
            <v>13,18</v>
          </cell>
        </row>
        <row r="5833">
          <cell r="G5833">
            <v>100253</v>
          </cell>
          <cell r="H5833" t="str">
            <v>TRANSPORTE HORIZONTAL MANUAL, DE TUBO DE AÇO CARBONO LEVE OU MÉDIO, PRETO OU GALVANIZADO, COM DIÂMETRO MAIOR QUE 90 MM E MENOR OU IGUAL A 125 MM (UNIDADE: MXKM). AF_07/2019</v>
          </cell>
          <cell r="I5833" t="str">
            <v>MXKM</v>
          </cell>
          <cell r="J5833" t="str">
            <v>COLETADO</v>
          </cell>
          <cell r="K5833" t="str">
            <v>17,58</v>
          </cell>
        </row>
        <row r="5834">
          <cell r="G5834">
            <v>100254</v>
          </cell>
          <cell r="H5834" t="str">
            <v>TRANSPORTE HORIZONTAL MANUAL, DE TUBO DE AÇO CARBONO LEVE OU MÉDIO, PRETO OU GALVANIZADO, COM DIÂMETRO MAIOR QUE 125 MM E MENOR OU IGUAL A 150 MM (UNIDADE: MXKM). AF_07/2019</v>
          </cell>
          <cell r="I5834" t="str">
            <v>MXKM</v>
          </cell>
          <cell r="J5834" t="str">
            <v>COLETADO</v>
          </cell>
          <cell r="K5834" t="str">
            <v>26,37</v>
          </cell>
        </row>
        <row r="5835">
          <cell r="G5835">
            <v>100255</v>
          </cell>
          <cell r="H5835" t="str">
            <v>TRANSPORTE HORIZONTAL MANUAL, DE TÁBUAS DE MADEIRA COM SEÇÃO TRANSVERSAL DE 2,5 X 25 CM E 2,5 X 30 CM (UNIDADE: MXKM). AF_07/2019</v>
          </cell>
          <cell r="I5835" t="str">
            <v>MXKM</v>
          </cell>
          <cell r="J5835" t="str">
            <v>COLETADO</v>
          </cell>
          <cell r="K5835" t="str">
            <v>8,92</v>
          </cell>
        </row>
        <row r="5836">
          <cell r="G5836">
            <v>100256</v>
          </cell>
          <cell r="H5836" t="str">
            <v>TRANSPORTE HORIZONTAL MANUAL, DE CAIBROS DE MADEIRA COM SEÇÃO TRANSVERSAL DE 7,5 X 6 CM E 6 X 8 CM (UNIDADE: MXKM). AF_07/2019</v>
          </cell>
          <cell r="I5836" t="str">
            <v>MXKM</v>
          </cell>
          <cell r="J5836" t="str">
            <v>COLETADO</v>
          </cell>
          <cell r="K5836" t="str">
            <v>5,95</v>
          </cell>
        </row>
        <row r="5837">
          <cell r="G5837">
            <v>100257</v>
          </cell>
          <cell r="H5837" t="str">
            <v>TRANSPORTE HORIZONTAL MANUAL, DE RIPAS DE MADEIRA COM SEÇÃO TRANSVERSAL DE 1 X 5 CM E 2 X 5 CM (UNIDADE: MXKM). AF_07/2019</v>
          </cell>
          <cell r="I5837" t="str">
            <v>MXKM</v>
          </cell>
          <cell r="J5837" t="str">
            <v>COLETADO</v>
          </cell>
          <cell r="K5837" t="str">
            <v>3,57</v>
          </cell>
        </row>
        <row r="5838">
          <cell r="G5838">
            <v>100258</v>
          </cell>
          <cell r="H5838" t="str">
            <v>TRANSPORTE HORIZONTAL MANUAL, DE VIGAS DE MADEIRA COM SEÇÃO TRANSVERSAL DE 5 X 12 CM (UNIDADE: MXKM). AF_07/2019</v>
          </cell>
          <cell r="I5838" t="str">
            <v>MXKM</v>
          </cell>
          <cell r="J5838" t="str">
            <v>COLETADO</v>
          </cell>
          <cell r="K5838" t="str">
            <v>8,92</v>
          </cell>
        </row>
        <row r="5839">
          <cell r="G5839">
            <v>100259</v>
          </cell>
          <cell r="H5839" t="str">
            <v>TRANSPORTE HORIZONTAL MANUAL, DE VIGAS DE MADEIRA COM SEÇÃO TRANSVERSAL DE 6 X 16 CM (UNIDADE: MXKM). AF_07/2019</v>
          </cell>
          <cell r="I5839" t="str">
            <v>MXKM</v>
          </cell>
          <cell r="J5839" t="str">
            <v>COLETADO</v>
          </cell>
          <cell r="K5839" t="str">
            <v>17,58</v>
          </cell>
        </row>
        <row r="5840">
          <cell r="G5840">
            <v>100260</v>
          </cell>
          <cell r="H5840" t="str">
            <v>TRANSPORTE HORIZONTAL MANUAL, DE VERGALHÕES DE AÇO COM DIÂMETRO DE 5 MM (UNIDADE: KGXKM). AF_07/2019</v>
          </cell>
          <cell r="I5840" t="str">
            <v>KGXKM</v>
          </cell>
          <cell r="J5840" t="str">
            <v>COLETADO</v>
          </cell>
          <cell r="K5840" t="str">
            <v>5,79</v>
          </cell>
        </row>
        <row r="5841">
          <cell r="G5841">
            <v>100261</v>
          </cell>
          <cell r="H5841" t="str">
            <v>TRANSPORTE HORIZONTAL MANUAL, DE VERGALHÕES DE AÇO COM DIÂMETRO DE 6,3 MM (UNIDADE: KGXKM). AF_07/2019</v>
          </cell>
          <cell r="I5841" t="str">
            <v>KGXKM</v>
          </cell>
          <cell r="J5841" t="str">
            <v>COLETADO</v>
          </cell>
          <cell r="K5841" t="str">
            <v>3,64</v>
          </cell>
        </row>
        <row r="5842">
          <cell r="G5842">
            <v>100262</v>
          </cell>
          <cell r="H5842" t="str">
            <v>TRANSPORTE HORIZONTAL MANUAL, DE VERGALHÕES DE AÇO COM DIÂMETRO DE 8 MM (UNIDADE: KGXKM). AF_07/2019</v>
          </cell>
          <cell r="I5842" t="str">
            <v>KGXKM</v>
          </cell>
          <cell r="J5842" t="str">
            <v>COLETADO</v>
          </cell>
          <cell r="K5842" t="str">
            <v>2,25</v>
          </cell>
        </row>
        <row r="5843">
          <cell r="G5843">
            <v>100263</v>
          </cell>
          <cell r="H5843" t="str">
            <v>TRANSPORTE HORIZONTAL MANUAL, DE VERGALHÕES DE AÇO COM DIÂMETRO DE 10 MM; 12,5 MM; 16 MM; 20 MM; 25 MM OU 32 MM (UNIDADE: KGXKM). AF_07/2019</v>
          </cell>
          <cell r="I5843" t="str">
            <v>KGXKM</v>
          </cell>
          <cell r="J5843" t="str">
            <v>COLETADO</v>
          </cell>
          <cell r="K5843" t="str">
            <v>1,44</v>
          </cell>
        </row>
        <row r="5844">
          <cell r="G5844">
            <v>100264</v>
          </cell>
          <cell r="H5844" t="str">
            <v>TRANSPORTE HORIZONTAL MANUAL, DE JANELA (UNIDADE: M2XKM). AF_07/2019</v>
          </cell>
          <cell r="I5844" t="str">
            <v>M2XKM</v>
          </cell>
          <cell r="J5844" t="str">
            <v>COLETADO</v>
          </cell>
          <cell r="K5844" t="str">
            <v>26,33</v>
          </cell>
        </row>
        <row r="5845">
          <cell r="G5845">
            <v>100265</v>
          </cell>
          <cell r="H5845" t="str">
            <v>TRANSPORTE VERTICAL MANUAL, 1 PAVIMENTO, DE JANELA (UNIDADE: M2). AF_07/2019</v>
          </cell>
          <cell r="I5845" t="str">
            <v>M2</v>
          </cell>
          <cell r="J5845" t="str">
            <v>COLETADO</v>
          </cell>
          <cell r="K5845" t="str">
            <v>0,55</v>
          </cell>
        </row>
        <row r="5846">
          <cell r="G5846">
            <v>100266</v>
          </cell>
          <cell r="H5846" t="str">
            <v>TRANSPORTE HORIZONTAL MANUAL, DE PORTA (UNIDADE: UNIDXKM). AF_07/2019</v>
          </cell>
          <cell r="I5846" t="str">
            <v>UNXKM</v>
          </cell>
          <cell r="J5846" t="str">
            <v>COLETADO</v>
          </cell>
          <cell r="K5846" t="str">
            <v>55,96</v>
          </cell>
        </row>
        <row r="5847">
          <cell r="G5847">
            <v>100267</v>
          </cell>
          <cell r="H5847" t="str">
            <v>TRANSPORTE VERTICAL MANUAL, 1 PAVIMENTO, DE PORTA (UNIDADE: UNID). AF_07/2019</v>
          </cell>
          <cell r="I5847" t="str">
            <v>UN</v>
          </cell>
          <cell r="J5847" t="str">
            <v>COLETADO</v>
          </cell>
          <cell r="K5847" t="str">
            <v>1,10</v>
          </cell>
        </row>
        <row r="5848">
          <cell r="G5848">
            <v>100268</v>
          </cell>
          <cell r="H5848" t="str">
            <v>TRANSPORTE HORIZONTAL MANUAL, DE BANCADA DE MÁRMORE OU GRANITO PARA COZINHA/LAVATÓRIO OU MÁRMORE SINTÉTICO COM CUBA INTEGRADA (UNIDADE: UNIDXKM). AF_07/2019</v>
          </cell>
          <cell r="I5848" t="str">
            <v>UNXKM</v>
          </cell>
          <cell r="J5848" t="str">
            <v>COLETADO</v>
          </cell>
          <cell r="K5848" t="str">
            <v>55,96</v>
          </cell>
        </row>
        <row r="5849">
          <cell r="G5849">
            <v>100269</v>
          </cell>
          <cell r="H5849" t="str">
            <v>TRANSPORTE VERTICAL, BANCADA DE MÁRMORE OU GRANITO PARA COZINHA/LAVATÓRIO OU MÁRMORE SINTÉTICO COM CUBA INTEGRADA, MANUAL, 1 PAVIMENTO, (UNIDADE: UNID). AF_07/2019</v>
          </cell>
          <cell r="I5849" t="str">
            <v>UN</v>
          </cell>
          <cell r="J5849" t="str">
            <v>COLETADO</v>
          </cell>
          <cell r="K5849" t="str">
            <v>1,10</v>
          </cell>
        </row>
        <row r="5850">
          <cell r="G5850">
            <v>100270</v>
          </cell>
          <cell r="H5850" t="str">
            <v>TRANSPORTE HORIZONTAL COM CARRINHO PLATAFORMA, DE BANCADA DE MÁRMORE OU GRANITO PARA COZINHA/LAVATÓRIO OU MÁRMORE SINTÉTICO COM CUBA INTEGRADA (UNIDADE: UNIDXKM). AF_07/2019</v>
          </cell>
          <cell r="I5850" t="str">
            <v>UNXKM</v>
          </cell>
          <cell r="J5850" t="str">
            <v>COLETADO</v>
          </cell>
          <cell r="K5850" t="str">
            <v>41,95</v>
          </cell>
        </row>
        <row r="5851">
          <cell r="G5851">
            <v>100271</v>
          </cell>
          <cell r="H5851" t="str">
            <v>TRANSPORTE HORIZONTAL MANUAL, DE VIDRO (UNIDADE: M2XKM). AF_07/2019</v>
          </cell>
          <cell r="I5851" t="str">
            <v>M2XKM</v>
          </cell>
          <cell r="J5851" t="str">
            <v>COLETADO</v>
          </cell>
          <cell r="K5851" t="str">
            <v>41,97</v>
          </cell>
        </row>
        <row r="5852">
          <cell r="G5852">
            <v>100272</v>
          </cell>
          <cell r="H5852" t="str">
            <v>TRANSPORTE VERTICAL MANUAL, 1 PAVIMENTO, DE VIDRO (UNIDADE: M2). AF_07/2019</v>
          </cell>
          <cell r="I5852" t="str">
            <v>M2</v>
          </cell>
          <cell r="J5852" t="str">
            <v>COLETADO</v>
          </cell>
          <cell r="K5852" t="str">
            <v>0,83</v>
          </cell>
        </row>
        <row r="5853">
          <cell r="G5853">
            <v>100273</v>
          </cell>
          <cell r="H5853" t="str">
            <v>TRANSPORTE HORIZONTAL MANUAL, DE TELA DE AÇO (UNIDADE: KGXKM). AF_07/2019</v>
          </cell>
          <cell r="I5853" t="str">
            <v>KGXKM</v>
          </cell>
          <cell r="J5853" t="str">
            <v>COLETADO</v>
          </cell>
          <cell r="K5853" t="str">
            <v>2,18</v>
          </cell>
        </row>
        <row r="5854">
          <cell r="G5854">
            <v>100274</v>
          </cell>
          <cell r="H5854" t="str">
            <v>TRANSPORTE HORIZONTAL MANUAL, DE COMPENSADO DE MADEIRA (UNIDADE: M2XKM). AF_07/2019</v>
          </cell>
          <cell r="I5854" t="str">
            <v>M2XKM</v>
          </cell>
          <cell r="J5854" t="str">
            <v>COLETADO</v>
          </cell>
          <cell r="K5854" t="str">
            <v>18,66</v>
          </cell>
        </row>
        <row r="5855">
          <cell r="G5855">
            <v>100275</v>
          </cell>
          <cell r="H5855" t="str">
            <v>TRANSPORTE HORIZONTAL MANUAL, DE TELHA TERMOACÚSTICA OU TELHA DE AÇO ZINCADO (UNIDADE: M2XKM). AF_07/2019</v>
          </cell>
          <cell r="I5855" t="str">
            <v>M2XKM</v>
          </cell>
          <cell r="J5855" t="str">
            <v>COLETADO</v>
          </cell>
          <cell r="K5855" t="str">
            <v>12,06</v>
          </cell>
        </row>
        <row r="5856">
          <cell r="G5856">
            <v>100276</v>
          </cell>
          <cell r="H5856" t="str">
            <v>TRANSPORTE HORIZONTAL MANUAL, DE TELHA DE FIBROCIMENTO OU TELHA ESTRUTURAL DE FIBROCIMENTO, CANALETE 90 OU KALHETÃO (UNIDADE: M2XKM). AF_07/2019</v>
          </cell>
          <cell r="I5856" t="str">
            <v>M2XKM</v>
          </cell>
          <cell r="J5856" t="str">
            <v>COLETADO</v>
          </cell>
          <cell r="K5856" t="str">
            <v>22,02</v>
          </cell>
        </row>
        <row r="5857">
          <cell r="G5857">
            <v>100277</v>
          </cell>
          <cell r="H5857" t="str">
            <v>TRANSPORTE HORIZONTAL COM MANIPULADOR TELESCÓPICO, DE TELHAS TERMOACÚSTICAS, FIBROCIMENTO, AÇO ZINCADO, FIBROCIMENTO ESTRUTURAL, CANALETE 90 OU KALHETÃO (UNIDADE: M2XKM). AF_07/2019</v>
          </cell>
          <cell r="I5857" t="str">
            <v>M2XKM</v>
          </cell>
          <cell r="J5857" t="str">
            <v>ATRIBUÍDO SÃO PAULO</v>
          </cell>
          <cell r="K5857" t="str">
            <v>1,19</v>
          </cell>
        </row>
        <row r="5858">
          <cell r="G5858">
            <v>100278</v>
          </cell>
          <cell r="H5858" t="str">
            <v>TRANSPORTE HORIZONTAL MANUAL, DE BACIA SANITÁRIA, CAIXA ACOPLADA, TANQUE OU PIA (UNIDADE: UNIDXKM). AF_07/2019</v>
          </cell>
          <cell r="I5858" t="str">
            <v>UNXKM</v>
          </cell>
          <cell r="J5858" t="str">
            <v>COLETADO</v>
          </cell>
          <cell r="K5858" t="str">
            <v>26,77</v>
          </cell>
        </row>
        <row r="5859">
          <cell r="G5859">
            <v>100279</v>
          </cell>
          <cell r="H5859" t="str">
            <v>TRANSPORTE VERTICAL MANUAL, 1 PAVIMENTO, DE BACIA SANITÁRIA, CAIXA ACOPLADA, TANQUE OU PIA (UNIDADE: UNID). AF_07/2019</v>
          </cell>
          <cell r="I5859" t="str">
            <v>UN</v>
          </cell>
          <cell r="J5859" t="str">
            <v>COLETADO</v>
          </cell>
          <cell r="K5859" t="str">
            <v>0,51</v>
          </cell>
        </row>
        <row r="5860">
          <cell r="G5860">
            <v>100280</v>
          </cell>
          <cell r="H5860" t="str">
            <v>TRANSPORTE HORIZONTAL COM CARRINHO PLATAFORMA, DE BACIA SANITÁRIA, CAIXA ACOPLADA, TANQUE OU PIA (UNIDADE: UNIDXKM). AF_07/2019</v>
          </cell>
          <cell r="I5860" t="str">
            <v>UNXKM</v>
          </cell>
          <cell r="J5860" t="str">
            <v>COLETADO</v>
          </cell>
          <cell r="K5860" t="str">
            <v>12,29</v>
          </cell>
        </row>
        <row r="5861">
          <cell r="G5861">
            <v>100281</v>
          </cell>
          <cell r="H5861" t="str">
            <v>TRANSPORTE HORIZONTAL COM MANIPULADOR TELESCÓPICO, DE BACIA SANITÁRIA, CAIXA ACOPLADA, TANQUE OU PIA (UNIDADE: UNIDXKM). AF_07/2019</v>
          </cell>
          <cell r="I5861" t="str">
            <v>UNXKM</v>
          </cell>
          <cell r="J5861" t="str">
            <v>ATRIBUÍDO SÃO PAULO</v>
          </cell>
          <cell r="K5861" t="str">
            <v>2,27</v>
          </cell>
        </row>
        <row r="5862">
          <cell r="G5862">
            <v>100282</v>
          </cell>
          <cell r="H5862" t="str">
            <v>TRANSPORTE HORIZONTAL MANUAL, DE TELHA DE CONCRETO OU CERÂMICA (UNIDADE: M2XKM). AF_07/2019</v>
          </cell>
          <cell r="I5862" t="str">
            <v>M2XKM</v>
          </cell>
          <cell r="J5862" t="str">
            <v>COLETADO</v>
          </cell>
          <cell r="K5862" t="str">
            <v>104,85</v>
          </cell>
        </row>
        <row r="5863">
          <cell r="G5863">
            <v>100283</v>
          </cell>
          <cell r="H5863" t="str">
            <v>TRANSPORTE HORIZONTAL COM CARRINHO PLATAFORMA, DE TELHA DE CONCRETO OU CERÂMICA (UNIDADE: M2XKM). AF_07/2019</v>
          </cell>
          <cell r="I5863" t="str">
            <v>M2XKM</v>
          </cell>
          <cell r="J5863" t="str">
            <v>COLETADO</v>
          </cell>
          <cell r="K5863" t="str">
            <v>16,93</v>
          </cell>
        </row>
        <row r="5864">
          <cell r="G5864">
            <v>100284</v>
          </cell>
          <cell r="H5864" t="str">
            <v>TRANSPORTE HORIZONTAL COM MANIPULADOR TELESCÓPICO, DE TELHA DE CONCRETO OU CERÂMICA (UNIDADE: M2XKM). AF_07/2019</v>
          </cell>
          <cell r="I5864" t="str">
            <v>M2XKM</v>
          </cell>
          <cell r="J5864" t="str">
            <v>ATRIBUÍDO SÃO PAULO</v>
          </cell>
          <cell r="K5864" t="str">
            <v>6,65</v>
          </cell>
        </row>
        <row r="5865">
          <cell r="G5865">
            <v>100285</v>
          </cell>
          <cell r="H5865" t="str">
            <v>TRANSPORTE HORIZONTAL MANUAL, DE BARRAMENTO BLINDADO (UNIDADE: MXKM). AF_07/2019</v>
          </cell>
          <cell r="I5865" t="str">
            <v>MXKM</v>
          </cell>
          <cell r="J5865" t="str">
            <v>COLETADO</v>
          </cell>
          <cell r="K5865" t="str">
            <v>28,17</v>
          </cell>
        </row>
        <row r="5866">
          <cell r="G5866">
            <v>100286</v>
          </cell>
          <cell r="H5866" t="str">
            <v>TRANSPORTE HORIZONTAL COM CARRINHO PLATAFORMA, DE BARRAMENTO BLINDADO (UNIDADE: MXKM). AF_07/2019</v>
          </cell>
          <cell r="I5866" t="str">
            <v>MXKM</v>
          </cell>
          <cell r="J5866" t="str">
            <v>COLETADO</v>
          </cell>
          <cell r="K5866" t="str">
            <v>9,18</v>
          </cell>
        </row>
        <row r="5867">
          <cell r="G5867">
            <v>100287</v>
          </cell>
          <cell r="H5867" t="str">
            <v>TRANSPORTE HORIZONTAL MANUAL, DE CALHA QUADRADA NÚMERO 24  CORTE 33 (UNIDADE: MXKM). AF_07/2019</v>
          </cell>
          <cell r="I5867" t="str">
            <v>MXKM</v>
          </cell>
          <cell r="J5867" t="str">
            <v>COLETADO</v>
          </cell>
          <cell r="K5867" t="str">
            <v>8,79</v>
          </cell>
        </row>
        <row r="5868">
          <cell r="G5868">
            <v>84117</v>
          </cell>
          <cell r="H5868" t="str">
            <v>RASPAGEM / CALAFETACAO TACOS MADEIRA 1 DEMAO CERA</v>
          </cell>
          <cell r="I5868" t="str">
            <v>M2</v>
          </cell>
          <cell r="J5868" t="str">
            <v>COEFICIENTE DE REPRESENTATIVIDADE</v>
          </cell>
          <cell r="K5868" t="str">
            <v>17,45</v>
          </cell>
        </row>
        <row r="5869">
          <cell r="G5869">
            <v>84120</v>
          </cell>
          <cell r="H5869" t="str">
            <v>ENCERAMENTO MANUAL EM MADEIRA - 3 DEMAOS</v>
          </cell>
          <cell r="I5869" t="str">
            <v>M2</v>
          </cell>
          <cell r="J5869" t="str">
            <v>COEFICIENTE DE REPRESENTATIVIDADE</v>
          </cell>
          <cell r="K5869" t="str">
            <v>13,11</v>
          </cell>
        </row>
        <row r="5870">
          <cell r="G5870">
            <v>99802</v>
          </cell>
          <cell r="H5870" t="str">
            <v>LIMPEZA DE PISO CERÂMICO OU PORCELANATO COM VASSOURA A SECO. AF_04/2019</v>
          </cell>
          <cell r="I5870" t="str">
            <v>M2</v>
          </cell>
          <cell r="J5870" t="str">
            <v>COLETADO</v>
          </cell>
          <cell r="K5870" t="str">
            <v>0,35</v>
          </cell>
        </row>
        <row r="5871">
          <cell r="G5871">
            <v>99803</v>
          </cell>
          <cell r="H5871" t="str">
            <v>LIMPEZA DE PISO CERÂMICO OU PORCELANATO COM PANO ÚMIDO. AF_04/2019</v>
          </cell>
          <cell r="I5871" t="str">
            <v>M2</v>
          </cell>
          <cell r="J5871" t="str">
            <v>COLETADO</v>
          </cell>
          <cell r="K5871" t="str">
            <v>1,39</v>
          </cell>
        </row>
        <row r="5872">
          <cell r="G5872">
            <v>99805</v>
          </cell>
          <cell r="H5872" t="str">
            <v>LIMPEZA DE PISO CERÂMICO OU COM PEDRAS RÚSTICAS UTILIZANDO ÁCIDO MURIÁTICO. AF_04/2019</v>
          </cell>
          <cell r="I5872" t="str">
            <v>M2</v>
          </cell>
          <cell r="J5872" t="str">
            <v>COEFICIENTE DE REPRESENTATIVIDADE</v>
          </cell>
          <cell r="K5872" t="str">
            <v>7,29</v>
          </cell>
        </row>
        <row r="5873">
          <cell r="G5873">
            <v>99806</v>
          </cell>
          <cell r="H5873" t="str">
            <v>LIMPEZA DE REVESTIMENTO CERÂMICO EM PAREDE COM PANO ÚMIDO AF_04/2019</v>
          </cell>
          <cell r="I5873" t="str">
            <v>M2</v>
          </cell>
          <cell r="J5873" t="str">
            <v>COLETADO</v>
          </cell>
          <cell r="K5873" t="str">
            <v>0,57</v>
          </cell>
        </row>
        <row r="5874">
          <cell r="G5874">
            <v>99808</v>
          </cell>
          <cell r="H5874" t="str">
            <v>LIMPEZA DE REVESTIMENTO CERÂMICO EM PAREDE UTILIZANDO ÁCIDO MURIÁTICO. AF_04/2019</v>
          </cell>
          <cell r="I5874" t="str">
            <v>M2</v>
          </cell>
          <cell r="J5874" t="str">
            <v>COEFICIENTE DE REPRESENTATIVIDADE</v>
          </cell>
          <cell r="K5874" t="str">
            <v>2,40</v>
          </cell>
        </row>
        <row r="5875">
          <cell r="G5875">
            <v>99809</v>
          </cell>
          <cell r="H5875" t="str">
            <v>LIMPEZA DE PISO DE LADRILHO HIDRÁULICO COM PANO ÚMIDO. AF_04/2019</v>
          </cell>
          <cell r="I5875" t="str">
            <v>M2</v>
          </cell>
          <cell r="J5875" t="str">
            <v>COLETADO</v>
          </cell>
          <cell r="K5875" t="str">
            <v>3,96</v>
          </cell>
        </row>
        <row r="5876">
          <cell r="G5876">
            <v>99811</v>
          </cell>
          <cell r="H5876" t="str">
            <v>LIMPEZA DE CONTRAPISO COM VASSOURA A SECO. AF_04/2019</v>
          </cell>
          <cell r="I5876" t="str">
            <v>M2</v>
          </cell>
          <cell r="J5876" t="str">
            <v>COLETADO</v>
          </cell>
          <cell r="K5876" t="str">
            <v>2,37</v>
          </cell>
        </row>
        <row r="5877">
          <cell r="G5877">
            <v>99812</v>
          </cell>
          <cell r="H5877" t="str">
            <v>LIMPEZA DE LADRILHO HIDRÁULICO EM PAREDE COM PANO ÚMIDO. AF_04/2019</v>
          </cell>
          <cell r="I5877" t="str">
            <v>M2</v>
          </cell>
          <cell r="J5877" t="str">
            <v>COLETADO</v>
          </cell>
          <cell r="K5877" t="str">
            <v>0,76</v>
          </cell>
        </row>
        <row r="5878">
          <cell r="G5878">
            <v>99814</v>
          </cell>
          <cell r="H5878" t="str">
            <v>LIMPEZA DE SUPERFÍCIE COM JATO DE ALTA PRESSÃO. AF_04/2019</v>
          </cell>
          <cell r="I5878" t="str">
            <v>M2</v>
          </cell>
          <cell r="J5878" t="str">
            <v>COEFICIENTE DE REPRESENTATIVIDADE</v>
          </cell>
          <cell r="K5878" t="str">
            <v>1,29</v>
          </cell>
        </row>
        <row r="5879">
          <cell r="G5879">
            <v>99822</v>
          </cell>
          <cell r="H5879" t="str">
            <v>LIMPEZA DE PORTA DE MADEIRA. AF_04/2019</v>
          </cell>
          <cell r="I5879" t="str">
            <v>M2</v>
          </cell>
          <cell r="J5879" t="str">
            <v>COLETADO</v>
          </cell>
          <cell r="K5879" t="str">
            <v>0,67</v>
          </cell>
        </row>
        <row r="5880">
          <cell r="G5880">
            <v>99826</v>
          </cell>
          <cell r="H5880" t="str">
            <v>LIMPEZA DE FORRO REMOVÍVEL COM PANO ÚMIDO. AF_04/2019</v>
          </cell>
          <cell r="I5880" t="str">
            <v>M2</v>
          </cell>
          <cell r="J5880" t="str">
            <v>COLETADO</v>
          </cell>
          <cell r="K5880" t="str">
            <v>1,03</v>
          </cell>
        </row>
        <row r="5881">
          <cell r="G5881">
            <v>71516</v>
          </cell>
          <cell r="H5881" t="str">
            <v>CONJUNTO DE MANGUEIRA PARA COMBATE A INCENDIO EM FIBRA DE POLIESTER PURA, COM 1.1/2", REVESTIDA INTERNAMENTE, COM 2 LANCES DE 15M CADA</v>
          </cell>
          <cell r="I5881" t="str">
            <v>UN</v>
          </cell>
          <cell r="J5881" t="str">
            <v>COLETADO</v>
          </cell>
          <cell r="K5881" t="str">
            <v>500,00</v>
          </cell>
        </row>
        <row r="5882">
          <cell r="G5882">
            <v>73361</v>
          </cell>
          <cell r="H5882" t="str">
            <v>CONCRETO CICLOPICO FCK=10MPA 30% PEDRA DE MAO INCLUSIVE LANCAMENTO</v>
          </cell>
          <cell r="I5882" t="str">
            <v>M3</v>
          </cell>
          <cell r="J5882" t="str">
            <v>COEFICIENTE DE REPRESENTATIVIDADE</v>
          </cell>
          <cell r="K5882" t="str">
            <v>362,25</v>
          </cell>
        </row>
        <row r="5883">
          <cell r="G5883">
            <v>73714</v>
          </cell>
          <cell r="H5883" t="str">
            <v>CAIXA PARA RALO C OM GRELHA FOFO 135 KG DE ALV TIJOLO MACICO (7X10X20) PAREDES DE UMA VEZ (0.20 M) DE 0.90X1.20X1.50 M (EXTERNA) COM ARGAMASSA 1:4 CIMENTO:AREIA, BASE CONC FCK=10 MPA, EXCLUSIVE ESCAVACAO E REATERRO.</v>
          </cell>
          <cell r="I5883" t="str">
            <v>UN</v>
          </cell>
          <cell r="J5883" t="str">
            <v>ATRIBUÍDO SÃO PAULO</v>
          </cell>
          <cell r="K5883" t="str">
            <v>1.306,73</v>
          </cell>
        </row>
        <row r="5884">
          <cell r="G5884">
            <v>97010</v>
          </cell>
          <cell r="H5884" t="str">
            <v>GUARDA-CORPO FIXADO EM FÔRMA DE MADEIRA COM TRAVESSÕES EM MADEIRA PREGADA E FECHAMENTO EM TELA DE POLIPROPILENO PARA EDIFICAÇÕES COM ATÉ 2 PAVIMENTOS. AF_11/2017</v>
          </cell>
          <cell r="I5884" t="str">
            <v>M</v>
          </cell>
          <cell r="J5884" t="str">
            <v>ATRIBUÍDO SÃO PAULO</v>
          </cell>
          <cell r="K5884" t="str">
            <v>32,70</v>
          </cell>
        </row>
        <row r="5885">
          <cell r="G5885">
            <v>97011</v>
          </cell>
          <cell r="H5885" t="str">
            <v>GUARDA-CORPO FIXADO EM FÔRMA DE MADEIRA COM TRAVESSÕES EM MADEIRA PREGADA E FECHAMENTO EM TELA DE POLIPROPILENO PARA EDIFICAÇÕES COM  3 PAVIMENTOS. AF_11/2017</v>
          </cell>
          <cell r="I5885" t="str">
            <v>M</v>
          </cell>
          <cell r="J5885" t="str">
            <v>ATRIBUÍDO SÃO PAULO</v>
          </cell>
          <cell r="K5885" t="str">
            <v>26,06</v>
          </cell>
        </row>
        <row r="5886">
          <cell r="G5886">
            <v>97012</v>
          </cell>
          <cell r="H5886" t="str">
            <v>GUARDA-CORPO FIXADO EM FÔRMA DE MADEIRA COM TRAVESSÕES EM MADEIRA PREGADA E FECHAMENTO EM TELA DE POLIPROPILENO PARA EDIFICAÇÕES COM ALTURA IGUAL OU SUPERIOR A 4 PAVIMENTOS. AF_11/2017</v>
          </cell>
          <cell r="I5886" t="str">
            <v>M</v>
          </cell>
          <cell r="J5886" t="str">
            <v>ATRIBUÍDO SÃO PAULO</v>
          </cell>
          <cell r="K5886" t="str">
            <v>22,73</v>
          </cell>
        </row>
        <row r="5887">
          <cell r="G5887">
            <v>97013</v>
          </cell>
          <cell r="H5887" t="str">
            <v>GUARDA-CORPO FIXADO EM FÔRMA DE MADEIRA COM TRAVESSÕES EM MADEIRA PREGADA E FECHAMENTO EM PAINEL COMPENSADO PARA EDIFICAÇÕES COM ATÉ 2 PAVIMENTOS. AF_11/2017</v>
          </cell>
          <cell r="I5887" t="str">
            <v>M</v>
          </cell>
          <cell r="J5887" t="str">
            <v>COEFICIENTE DE REPRESENTATIVIDADE</v>
          </cell>
          <cell r="K5887" t="str">
            <v>47,39</v>
          </cell>
        </row>
        <row r="5888">
          <cell r="G5888">
            <v>97014</v>
          </cell>
          <cell r="H5888" t="str">
            <v>GUARDA-CORPO FIXADO EM FÔRMA DE MADEIRA COM TRAVESSÕES EM MADEIRA PREGADA E FECHAMENTO EM PAINEL COMPENSADO PARA EDIFICAÇÕES COM 3 PAVIMENTOS. AF_11/2017</v>
          </cell>
          <cell r="I5888" t="str">
            <v>M</v>
          </cell>
          <cell r="J5888" t="str">
            <v>COEFICIENTE DE REPRESENTATIVIDADE</v>
          </cell>
          <cell r="K5888" t="str">
            <v>36,02</v>
          </cell>
        </row>
        <row r="5889">
          <cell r="G5889">
            <v>97015</v>
          </cell>
          <cell r="H5889" t="str">
            <v>GUARDA-CORPO FIXADO EM FÔRMA DE MADEIRA COM TRAVESSÕES EM MADEIRA PREGADA E FECHAMENTO EM PAINEL COMPENSADO PARA EDIFICAÇÕES COM ALTURA IGUAL OU SUPERIOR A 4 PAVIMENTOS. AF_11/2017</v>
          </cell>
          <cell r="I5889" t="str">
            <v>M</v>
          </cell>
          <cell r="J5889" t="str">
            <v>COEFICIENTE DE REPRESENTATIVIDADE</v>
          </cell>
          <cell r="K5889" t="str">
            <v>30,28</v>
          </cell>
        </row>
        <row r="5890">
          <cell r="G5890">
            <v>97016</v>
          </cell>
          <cell r="H5890" t="str">
            <v>GUARDA-CORPO FIXADO EM FÔRMA DE MADEIRA COM TRAVESSÕES EM MADEIRA PREGADA PRÉ-MONTADA E ENCAIXE NA FÔRMA. PARA EDIFICAÇÕES COM ATÉ 2 PAVIMENTOS. AF_11/2017</v>
          </cell>
          <cell r="I5890" t="str">
            <v>M</v>
          </cell>
          <cell r="J5890" t="str">
            <v>ATRIBUÍDO SÃO PAULO</v>
          </cell>
          <cell r="K5890" t="str">
            <v>27,91</v>
          </cell>
        </row>
        <row r="5891">
          <cell r="G5891">
            <v>97017</v>
          </cell>
          <cell r="H5891" t="str">
            <v>GUARDA-CORPO FIXADO EM FÔRMA DE MADEIRA COM TRAVESSÕES EM MADEIRA PREGADA PRÉ-MONTADA E ENCAIXE NA FÔRMA PARA EDIFICAÇÕES COM 3 PAVIMENTOS. AF_11/2017</v>
          </cell>
          <cell r="I5891" t="str">
            <v>M</v>
          </cell>
          <cell r="J5891" t="str">
            <v>ATRIBUÍDO SÃO PAULO</v>
          </cell>
          <cell r="K5891" t="str">
            <v>21,61</v>
          </cell>
        </row>
        <row r="5892">
          <cell r="G5892">
            <v>97018</v>
          </cell>
          <cell r="H5892" t="str">
            <v>GUARDA-CORPO FIXADO EM FÔRMA DE MADEIRA COM TRAVESSÕES EM MADEIRA PREGADA PRÉ-MONTADA E ENCAIXE NA FÔRMA. PARA EDIFICAÇÕES COM ALTURA IGUAL OU SUPERIOR A 4 PAVIMENTOS. AF_11/2017</v>
          </cell>
          <cell r="I5892" t="str">
            <v>M</v>
          </cell>
          <cell r="J5892" t="str">
            <v>ATRIBUÍDO SÃO PAULO</v>
          </cell>
          <cell r="K5892" t="str">
            <v>18,31</v>
          </cell>
        </row>
        <row r="5893">
          <cell r="G5893">
            <v>97031</v>
          </cell>
          <cell r="H5893" t="str">
            <v>GUARDA-CORPO EM LAJE PÓS-DESFÔRMA, PARA ESTRUTURAS EM CONCRETO, COM ESCORAS DE MADEIRA ESTRONCADAS NA ESTRUTURA, TRAVESSÕES DE MADEIRA PREGADOS E FECHAMENTO EM TELA DE POLIPROPILENO PARA EDIFICAÇÕES COM ALTURA ATÉ 4 PAVIMENTOS (1 MONTAGEM POR OBRA). AF_11/2017</v>
          </cell>
          <cell r="I5893" t="str">
            <v>M</v>
          </cell>
          <cell r="J5893" t="str">
            <v>ATRIBUÍDO SÃO PAULO</v>
          </cell>
          <cell r="K5893" t="str">
            <v>51,61</v>
          </cell>
        </row>
        <row r="5894">
          <cell r="G5894">
            <v>97032</v>
          </cell>
          <cell r="H5894" t="str">
            <v>GUARDA-CORPO EM LAJE PÓS-DESFÔRMA, PARA ESTRUTURAS EM CONCRETO, COM ESCORAS DE MADEIRA ESTRONCADAS NA ESTRUTURA, TRAVESSÕES DE MADEIRA PREGADOS E FECHAMENTO EM TELA DE POLIPROPILENO PARA EDIFICAÇÕES ACIMA DE 4 PAV. (2 MONTAGENS POR OBRA). AF_11/2017</v>
          </cell>
          <cell r="I5894" t="str">
            <v>M</v>
          </cell>
          <cell r="J5894" t="str">
            <v>ATRIBUÍDO SÃO PAULO</v>
          </cell>
          <cell r="K5894" t="str">
            <v>32,66</v>
          </cell>
        </row>
        <row r="5895">
          <cell r="G5895">
            <v>97033</v>
          </cell>
          <cell r="H5895" t="str">
            <v>GUARDA-CORPO EM LAJE PÓS-DESFORMA, PARA ESTRUTURAS EM CONCRETO, COM ESCORAS METÁLICAS ESTRONCADAS NA ESTRUTURA, TRAVESSÕES DE MADEIRA E FECHAMENTO EM TELA DE POLIPROPILENO PARA EDIFICAÇÕES COM ALTURA ATÉ 4 PAVIMENTOS (1 MONTAGEM POR OBRA). AF_11/2017</v>
          </cell>
          <cell r="I5895" t="str">
            <v>M</v>
          </cell>
          <cell r="J5895" t="str">
            <v>ATRIBUÍDO SÃO PAULO</v>
          </cell>
          <cell r="K5895" t="str">
            <v>56,70</v>
          </cell>
        </row>
        <row r="5896">
          <cell r="G5896">
            <v>97034</v>
          </cell>
          <cell r="H5896" t="str">
            <v>GUARDA-CORPO EM LAJE PÓS-DESFORMA, PARA ESTRUTURAS EM CONCRETO, COM ESCORAS METÁLICAS ESTRONCADAS NA ESTRUTURA, TRAVESSÕES DE MADEIRA E FECHAMENTO EM TELA DE POLIPROPILENO PARA EDIFICAÇÕES ACIMA DE 4 PAVIMENTOS (2 MONTAGENS POR OBRA). AF_11/2017</v>
          </cell>
          <cell r="I5896" t="str">
            <v>M</v>
          </cell>
          <cell r="J5896" t="str">
            <v>ATRIBUÍDO SÃO PAULO</v>
          </cell>
          <cell r="K5896" t="str">
            <v>34,51</v>
          </cell>
        </row>
        <row r="5897">
          <cell r="G5897">
            <v>97039</v>
          </cell>
          <cell r="H5897" t="str">
            <v>FECHAMENTO REMOVÍVEL DE VÃO DE PORTAS, EM MADEIRA (VÃO DO ELEVADOR)  1 MONTAGEM EM OBRA. AF_11/2017</v>
          </cell>
          <cell r="I5897" t="str">
            <v>M2</v>
          </cell>
          <cell r="J5897" t="str">
            <v>COEFICIENTE DE REPRESENTATIVIDADE</v>
          </cell>
          <cell r="K5897" t="str">
            <v>29,95</v>
          </cell>
        </row>
        <row r="5898">
          <cell r="G5898">
            <v>97040</v>
          </cell>
          <cell r="H5898" t="str">
            <v>FECHAMENTO REMOVÍVEL DE ABERTURA DE CAIXILHO, EM MADEIRA  4 MONTAGENS EM OBRA. AF_11/2017</v>
          </cell>
          <cell r="I5898" t="str">
            <v>M2</v>
          </cell>
          <cell r="J5898" t="str">
            <v>COEFICIENTE DE REPRESENTATIVIDADE</v>
          </cell>
          <cell r="K5898" t="str">
            <v>11,09</v>
          </cell>
        </row>
        <row r="5899">
          <cell r="G5899">
            <v>97041</v>
          </cell>
          <cell r="H5899" t="str">
            <v>FECHAMENTO REMOVÍVEL DE ABERTURA NO PISO, EM MADEIRA  1 MONTAGEM EM OBRA. AF_11/2017</v>
          </cell>
          <cell r="I5899" t="str">
            <v>M2</v>
          </cell>
          <cell r="J5899" t="str">
            <v>COEFICIENTE DE REPRESENTATIVIDADE</v>
          </cell>
          <cell r="K5899" t="str">
            <v>96,79</v>
          </cell>
        </row>
        <row r="5900">
          <cell r="G5900">
            <v>97046</v>
          </cell>
          <cell r="H5900" t="str">
            <v>PONTEIRAS DE PROTEÇÃO DE VERGALHÕES EXPOSTOS EM FUNDAÇÕES. AF_11/2017</v>
          </cell>
          <cell r="I5900" t="str">
            <v>M2</v>
          </cell>
          <cell r="J5900" t="str">
            <v>ATRIBUÍDO SÃO PAULO</v>
          </cell>
          <cell r="K5900" t="str">
            <v>0,23</v>
          </cell>
        </row>
        <row r="5901">
          <cell r="G5901">
            <v>97047</v>
          </cell>
          <cell r="H5901" t="str">
            <v>PONTEIRAS DE PROTEÇÃO DE VERGALHÕES EXPOSTOS EM ESTRUTURAS DE CONCRETO ARMADO CONVENCIONAL. AF_11/2017</v>
          </cell>
          <cell r="I5901" t="str">
            <v>M2</v>
          </cell>
          <cell r="J5901" t="str">
            <v>ATRIBUÍDO SÃO PAULO</v>
          </cell>
          <cell r="K5901" t="str">
            <v>0,09</v>
          </cell>
        </row>
        <row r="5902">
          <cell r="G5902">
            <v>97048</v>
          </cell>
          <cell r="H5902" t="str">
            <v>PONTEIRAS DE PROTEÇÃO DE VERGALHÕES EXPOSTOS EM ALVENARIA ESTRUTURAL. AF_11/2017</v>
          </cell>
          <cell r="I5902" t="str">
            <v>M2</v>
          </cell>
          <cell r="J5902" t="str">
            <v>ATRIBUÍDO SÃO PAULO</v>
          </cell>
          <cell r="K5902" t="str">
            <v>0,06</v>
          </cell>
        </row>
        <row r="5903">
          <cell r="G5903">
            <v>97051</v>
          </cell>
          <cell r="H5903" t="str">
            <v>SINALIZAÇÃO COM FITA FIXADA NA ESTRUTURA. AF_11/2017</v>
          </cell>
          <cell r="I5903" t="str">
            <v>M</v>
          </cell>
          <cell r="J5903" t="str">
            <v>ATRIBUÍDO SÃO PAULO</v>
          </cell>
          <cell r="K5903" t="str">
            <v>0,47</v>
          </cell>
        </row>
        <row r="5904">
          <cell r="G5904">
            <v>97053</v>
          </cell>
          <cell r="H5904" t="str">
            <v>SINALIZAÇÃO COM FITA FIXADA EM CONE PLÁSTICO, INCLUINDO CONE. AF_11/2017</v>
          </cell>
          <cell r="I5904" t="str">
            <v>M</v>
          </cell>
          <cell r="J5904" t="str">
            <v>ATRIBUÍDO SÃO PAULO</v>
          </cell>
          <cell r="K5904" t="str">
            <v>17,26</v>
          </cell>
        </row>
        <row r="5905">
          <cell r="G5905">
            <v>97062</v>
          </cell>
          <cell r="H5905" t="str">
            <v>COLOCAÇÃO DE TELA EM ANDAIME FACHADEIRO. AF_11/2017</v>
          </cell>
          <cell r="I5905" t="str">
            <v>M2</v>
          </cell>
          <cell r="J5905" t="str">
            <v>ATRIBUÍDO SÃO PAULO</v>
          </cell>
          <cell r="K5905" t="str">
            <v>4,73</v>
          </cell>
        </row>
        <row r="5906">
          <cell r="G5906">
            <v>97063</v>
          </cell>
          <cell r="H5906" t="str">
            <v>MONTAGEM E DESMONTAGEM DE ANDAIME MODULAR FACHADEIRO, COM PISO METÁLICO, PARA EDIFICAÇÕES COM MÚLTIPLOS PAVIMENTOS (EXCLUSIVE ANDAIME E LIMPEZA). AF_11/2017</v>
          </cell>
          <cell r="I5906" t="str">
            <v>M2</v>
          </cell>
          <cell r="J5906" t="str">
            <v>COEFICIENTE DE REPRESENTATIVIDADE</v>
          </cell>
          <cell r="K5906" t="str">
            <v>6,09</v>
          </cell>
        </row>
        <row r="5907">
          <cell r="G5907">
            <v>97064</v>
          </cell>
          <cell r="H5907" t="str">
            <v>MONTAGEM E DESMONTAGEM DE ANDAIME TUBULAR TIPO TORRE (EXCLUSIVE ANDAIME E LIMPEZA). AF_11/2017</v>
          </cell>
          <cell r="I5907" t="str">
            <v>M</v>
          </cell>
          <cell r="J5907" t="str">
            <v>COEFICIENTE DE REPRESENTATIVIDADE</v>
          </cell>
          <cell r="K5907" t="str">
            <v>11,37</v>
          </cell>
        </row>
        <row r="5908">
          <cell r="G5908">
            <v>97065</v>
          </cell>
          <cell r="H5908" t="str">
            <v>MONTAGEM E DESMONTAGEM DE ANDAIME MULTIDIRECIONAL (EXCLUSIVE ANDAIME E LIMPEZA). AF_11/2017</v>
          </cell>
          <cell r="I5908" t="str">
            <v>M3</v>
          </cell>
          <cell r="J5908" t="str">
            <v>COEFICIENTE DE REPRESENTATIVIDADE</v>
          </cell>
          <cell r="K5908" t="str">
            <v>4,06</v>
          </cell>
        </row>
        <row r="5909">
          <cell r="G5909">
            <v>97066</v>
          </cell>
          <cell r="H5909" t="str">
            <v>COBERTURA PARA PROTEÇÃO DE PEDESTRES SOBRE ESTRUTURA DE ANDAIME, INCLUSIVE MONTAGEM E DESMONTAGEM. AF_11/2017</v>
          </cell>
          <cell r="I5909" t="str">
            <v>M2</v>
          </cell>
          <cell r="J5909" t="str">
            <v>COEFICIENTE DE REPRESENTATIVIDADE</v>
          </cell>
          <cell r="K5909" t="str">
            <v>52,52</v>
          </cell>
        </row>
        <row r="5910">
          <cell r="G5910">
            <v>97067</v>
          </cell>
          <cell r="H5910" t="str">
            <v>PLATAFORMA DE PROTEÇÃO PRINCIPAL PARA ALVENARIA ESTRUTURAL PARA SER APOIADA EM ANDAIME, INCLUSIVE MONTAGEM E DESMONTAGEM. AF_11/2017</v>
          </cell>
          <cell r="I5910" t="str">
            <v>M</v>
          </cell>
          <cell r="J5910" t="str">
            <v>COEFICIENTE DE REPRESENTATIVIDADE</v>
          </cell>
          <cell r="K5910" t="str">
            <v>401,42</v>
          </cell>
        </row>
        <row r="5911">
          <cell r="G5911">
            <v>85421</v>
          </cell>
          <cell r="H5911" t="str">
            <v>REMOCAO DE VIDRO COMUM</v>
          </cell>
          <cell r="I5911" t="str">
            <v>M2</v>
          </cell>
          <cell r="J5911" t="str">
            <v>COEFICIENTE DE REPRESENTATIVIDADE</v>
          </cell>
          <cell r="K5911" t="str">
            <v>11,44</v>
          </cell>
        </row>
        <row r="5912">
          <cell r="G5912">
            <v>97621</v>
          </cell>
          <cell r="H5912" t="str">
            <v>DEMOLIÇÃO DE ALVENARIA DE BLOCO FURADO, DE FORMA MANUAL, COM REAPROVEITAMENTO. AF_12/2017</v>
          </cell>
          <cell r="I5912" t="str">
            <v>M3</v>
          </cell>
          <cell r="J5912" t="str">
            <v>COLETADO</v>
          </cell>
          <cell r="K5912" t="str">
            <v>76,73</v>
          </cell>
        </row>
        <row r="5913">
          <cell r="G5913">
            <v>97622</v>
          </cell>
          <cell r="H5913" t="str">
            <v>DEMOLIÇÃO DE ALVENARIA DE BLOCO FURADO, DE FORMA MANUAL, SEM REAPROVEITAMENTO. AF_12/2017</v>
          </cell>
          <cell r="I5913" t="str">
            <v>M3</v>
          </cell>
          <cell r="J5913" t="str">
            <v>COLETADO</v>
          </cell>
          <cell r="K5913" t="str">
            <v>37,39</v>
          </cell>
        </row>
        <row r="5914">
          <cell r="G5914">
            <v>97623</v>
          </cell>
          <cell r="H5914" t="str">
            <v>DEMOLIÇÃO DE ALVENARIA DE TIJOLO MACIÇO, DE FORMA MANUAL, COM REAPROVEITAMENTO. AF_12/2017</v>
          </cell>
          <cell r="I5914" t="str">
            <v>M3</v>
          </cell>
          <cell r="J5914" t="str">
            <v>COLETADO</v>
          </cell>
          <cell r="K5914" t="str">
            <v>114,56</v>
          </cell>
        </row>
        <row r="5915">
          <cell r="G5915">
            <v>97624</v>
          </cell>
          <cell r="H5915" t="str">
            <v>DEMOLIÇÃO DE ALVENARIA DE TIJOLO MACIÇO, DE FORMA MANUAL, SEM REAPROVEITAMENTO. AF_12/2017</v>
          </cell>
          <cell r="I5915" t="str">
            <v>M3</v>
          </cell>
          <cell r="J5915" t="str">
            <v>COLETADO</v>
          </cell>
          <cell r="K5915" t="str">
            <v>70,31</v>
          </cell>
        </row>
        <row r="5916">
          <cell r="G5916">
            <v>97625</v>
          </cell>
          <cell r="H5916" t="str">
            <v>DEMOLIÇÃO DE ALVENARIA PARA QUALQUER TIPO DE BLOCO, DE FORMA MECANIZADA, SEM REAPROVEITAMENTO. AF_12/2017</v>
          </cell>
          <cell r="I5916" t="str">
            <v>M3</v>
          </cell>
          <cell r="J5916" t="str">
            <v>ATRIBUÍDO SÃO PAULO</v>
          </cell>
          <cell r="K5916" t="str">
            <v>33,59</v>
          </cell>
        </row>
        <row r="5917">
          <cell r="G5917">
            <v>97626</v>
          </cell>
          <cell r="H5917" t="str">
            <v>DEMOLIÇÃO DE PILARES E VIGAS EM CONCRETO ARMADO, DE FORMA MANUAL, SEM REAPROVEITAMENTO. AF_12/2017</v>
          </cell>
          <cell r="I5917" t="str">
            <v>M3</v>
          </cell>
          <cell r="J5917" t="str">
            <v>COEFICIENTE DE REPRESENTATIVIDADE</v>
          </cell>
          <cell r="K5917" t="str">
            <v>388,37</v>
          </cell>
        </row>
        <row r="5918">
          <cell r="G5918">
            <v>97627</v>
          </cell>
          <cell r="H5918" t="str">
            <v>DEMOLIÇÃO DE PILARES E VIGAS EM CONCRETO ARMADO, DE FORMA MECANIZADA COM MARTELETE, SEM REAPROVEITAMENTO. AF_12/2017</v>
          </cell>
          <cell r="I5918" t="str">
            <v>M3</v>
          </cell>
          <cell r="J5918" t="str">
            <v>COEFICIENTE DE REPRESENTATIVIDADE</v>
          </cell>
          <cell r="K5918" t="str">
            <v>167,62</v>
          </cell>
        </row>
        <row r="5919">
          <cell r="G5919">
            <v>97628</v>
          </cell>
          <cell r="H5919" t="str">
            <v>DEMOLIÇÃO DE LAJES, DE FORMA MANUAL, SEM REAPROVEITAMENTO. AF_12/2017</v>
          </cell>
          <cell r="I5919" t="str">
            <v>M3</v>
          </cell>
          <cell r="J5919" t="str">
            <v>COLETADO</v>
          </cell>
          <cell r="K5919" t="str">
            <v>184,82</v>
          </cell>
        </row>
        <row r="5920">
          <cell r="G5920">
            <v>97629</v>
          </cell>
          <cell r="H5920" t="str">
            <v>DEMOLIÇÃO DE LAJES, DE FORMA MECANIZADA COM MARTELETE, SEM REAPROVEITAMENTO. AF_12/2017</v>
          </cell>
          <cell r="I5920" t="str">
            <v>M3</v>
          </cell>
          <cell r="J5920" t="str">
            <v>COEFICIENTE DE REPRESENTATIVIDADE</v>
          </cell>
          <cell r="K5920" t="str">
            <v>79,01</v>
          </cell>
        </row>
        <row r="5921">
          <cell r="G5921">
            <v>97631</v>
          </cell>
          <cell r="H5921" t="str">
            <v>DEMOLIÇÃO DE ARGAMASSAS, DE FORMA MANUAL, SEM REAPROVEITAMENTO. AF_12/2017</v>
          </cell>
          <cell r="I5921" t="str">
            <v>M2</v>
          </cell>
          <cell r="J5921" t="str">
            <v>COLETADO</v>
          </cell>
          <cell r="K5921" t="str">
            <v>2,17</v>
          </cell>
        </row>
        <row r="5922">
          <cell r="G5922">
            <v>97632</v>
          </cell>
          <cell r="H5922" t="str">
            <v>DEMOLIÇÃO DE RODAPÉ CERÂMICO, DE FORMA MANUAL, SEM REAPROVEITAMENTO. AF_12/2017</v>
          </cell>
          <cell r="I5922" t="str">
            <v>M</v>
          </cell>
          <cell r="J5922" t="str">
            <v>COEFICIENTE DE REPRESENTATIVIDADE</v>
          </cell>
          <cell r="K5922" t="str">
            <v>1,69</v>
          </cell>
        </row>
        <row r="5923">
          <cell r="G5923">
            <v>97633</v>
          </cell>
          <cell r="H5923" t="str">
            <v>DEMOLIÇÃO DE REVESTIMENTO CERÂMICO, DE FORMA MANUAL, SEM REAPROVEITAMENTO. AF_12/2017</v>
          </cell>
          <cell r="I5923" t="str">
            <v>M2</v>
          </cell>
          <cell r="J5923" t="str">
            <v>COEFICIENTE DE REPRESENTATIVIDADE</v>
          </cell>
          <cell r="K5923" t="str">
            <v>14,85</v>
          </cell>
        </row>
        <row r="5924">
          <cell r="G5924">
            <v>97634</v>
          </cell>
          <cell r="H5924" t="str">
            <v>DEMOLIÇÃO DE REVESTIMENTO CERÂMICO, DE FORMA MECANIZADA COM MARTELETE, SEM REAPROVEITAMENTO. AF_12/2017</v>
          </cell>
          <cell r="I5924" t="str">
            <v>M2</v>
          </cell>
          <cell r="J5924" t="str">
            <v>COEFICIENTE DE REPRESENTATIVIDADE</v>
          </cell>
          <cell r="K5924" t="str">
            <v>7,76</v>
          </cell>
        </row>
        <row r="5925">
          <cell r="G5925">
            <v>97635</v>
          </cell>
          <cell r="H5925" t="str">
            <v>DEMOLIÇÃO DE PAVIMENTO INTERTRAVADO, DE FORMA MANUAL, COM REAPROVEITAMENTO. AF_12/2017</v>
          </cell>
          <cell r="I5925" t="str">
            <v>M2</v>
          </cell>
          <cell r="J5925" t="str">
            <v>COEFICIENTE DE REPRESENTATIVIDADE</v>
          </cell>
          <cell r="K5925" t="str">
            <v>10,31</v>
          </cell>
        </row>
        <row r="5926">
          <cell r="G5926">
            <v>97636</v>
          </cell>
          <cell r="H5926" t="str">
            <v>DEMOLIÇÃO PARCIAL DE PAVIMENTO ASFÁLTICO, DE FORMA MECANIZADA, SEM REAPROVEITAMENTO. AF_12/2017</v>
          </cell>
          <cell r="I5926" t="str">
            <v>M2</v>
          </cell>
          <cell r="J5926" t="str">
            <v>ATRIBUÍDO SÃO PAULO</v>
          </cell>
          <cell r="K5926" t="str">
            <v>8,53</v>
          </cell>
        </row>
        <row r="5927">
          <cell r="G5927">
            <v>97637</v>
          </cell>
          <cell r="H5927" t="str">
            <v>REMOÇÃO DE TAPUME/ CHAPAS METÁLICAS E DE MADEIRA, DE FORMA MANUAL, SEM REAPROVEITAMENTO. AF_12/2017</v>
          </cell>
          <cell r="I5927" t="str">
            <v>M2</v>
          </cell>
          <cell r="J5927" t="str">
            <v>COEFICIENTE DE REPRESENTATIVIDADE</v>
          </cell>
          <cell r="K5927" t="str">
            <v>1,67</v>
          </cell>
        </row>
        <row r="5928">
          <cell r="G5928">
            <v>97638</v>
          </cell>
          <cell r="H5928" t="str">
            <v>REMOÇÃO DE CHAPAS E PERFIS DE DRYWALL, DE FORMA MANUAL, SEM REAPROVEITAMENTO. AF_12/2017</v>
          </cell>
          <cell r="I5928" t="str">
            <v>M2</v>
          </cell>
          <cell r="J5928" t="str">
            <v>COEFICIENTE DE REPRESENTATIVIDADE</v>
          </cell>
          <cell r="K5928" t="str">
            <v>4,86</v>
          </cell>
        </row>
        <row r="5929">
          <cell r="G5929">
            <v>97639</v>
          </cell>
          <cell r="H5929" t="str">
            <v>REMOÇÃO DE PLACAS E PILARETES DE CONCRETO, DE FORMA MANUAL, SEM REAPROVEITAMENTO. AF_12/2017</v>
          </cell>
          <cell r="I5929" t="str">
            <v>M2</v>
          </cell>
          <cell r="J5929" t="str">
            <v>COLETADO</v>
          </cell>
          <cell r="K5929" t="str">
            <v>13,07</v>
          </cell>
        </row>
        <row r="5930">
          <cell r="G5930">
            <v>97640</v>
          </cell>
          <cell r="H5930" t="str">
            <v>REMOÇÃO DE FORROS DE DRYWALL, PVC E FIBROMINERAL, DE FORMA MANUAL, SEM REAPROVEITAMENTO. AF_12/2017</v>
          </cell>
          <cell r="I5930" t="str">
            <v>M2</v>
          </cell>
          <cell r="J5930" t="str">
            <v>COEFICIENTE DE REPRESENTATIVIDADE</v>
          </cell>
          <cell r="K5930" t="str">
            <v>1,05</v>
          </cell>
        </row>
        <row r="5931">
          <cell r="G5931">
            <v>97641</v>
          </cell>
          <cell r="H5931" t="str">
            <v>REMOÇÃO DE FORRO DE GESSO, DE FORMA MANUAL, SEM REAPROVEITAMENTO. AF_12/2017</v>
          </cell>
          <cell r="I5931" t="str">
            <v>M2</v>
          </cell>
          <cell r="J5931" t="str">
            <v>COEFICIENTE DE REPRESENTATIVIDADE</v>
          </cell>
          <cell r="K5931" t="str">
            <v>3,27</v>
          </cell>
        </row>
        <row r="5932">
          <cell r="G5932">
            <v>97642</v>
          </cell>
          <cell r="H5932" t="str">
            <v>REMOÇÃO DE TRAMA METÁLICA OU DE MADEIRA PARA FORRO, DE FORMA MANUAL, SEM REAPROVEITAMENTO. AF_12/2017</v>
          </cell>
          <cell r="I5932" t="str">
            <v>M2</v>
          </cell>
          <cell r="J5932" t="str">
            <v>COEFICIENTE DE REPRESENTATIVIDADE</v>
          </cell>
          <cell r="K5932" t="str">
            <v>1,89</v>
          </cell>
        </row>
        <row r="5933">
          <cell r="G5933">
            <v>97643</v>
          </cell>
          <cell r="H5933" t="str">
            <v>REMOÇÃO DE PISO DE MADEIRA (ASSOALHO E BARROTE), DE FORMA MANUAL, SEM REAPROVEITAMENTO. AF_12/2017</v>
          </cell>
          <cell r="I5933" t="str">
            <v>M2</v>
          </cell>
          <cell r="J5933" t="str">
            <v>COLETADO</v>
          </cell>
          <cell r="K5933" t="str">
            <v>16,05</v>
          </cell>
        </row>
        <row r="5934">
          <cell r="G5934">
            <v>97644</v>
          </cell>
          <cell r="H5934" t="str">
            <v>REMOÇÃO DE PORTAS, DE FORMA MANUAL, SEM REAPROVEITAMENTO. AF_12/2017</v>
          </cell>
          <cell r="I5934" t="str">
            <v>M2</v>
          </cell>
          <cell r="J5934" t="str">
            <v>COLETADO</v>
          </cell>
          <cell r="K5934" t="str">
            <v>6,04</v>
          </cell>
        </row>
        <row r="5935">
          <cell r="G5935">
            <v>97645</v>
          </cell>
          <cell r="H5935" t="str">
            <v>REMOÇÃO DE JANELAS, DE FORMA MANUAL, SEM REAPROVEITAMENTO. AF_12/2017</v>
          </cell>
          <cell r="I5935" t="str">
            <v>M2</v>
          </cell>
          <cell r="J5935" t="str">
            <v>COEFICIENTE DE REPRESENTATIVIDADE</v>
          </cell>
          <cell r="K5935" t="str">
            <v>17,69</v>
          </cell>
        </row>
        <row r="5936">
          <cell r="G5936">
            <v>97647</v>
          </cell>
          <cell r="H5936" t="str">
            <v>REMOÇÃO DE TELHAS, DE FIBROCIMENTO, METÁLICA E CERÂMICA, DE FORMA MANUAL, SEM REAPROVEITAMENTO. AF_12/2017</v>
          </cell>
          <cell r="I5936" t="str">
            <v>M2</v>
          </cell>
          <cell r="J5936" t="str">
            <v>COEFICIENTE DE REPRESENTATIVIDADE</v>
          </cell>
          <cell r="K5936" t="str">
            <v>2,31</v>
          </cell>
        </row>
        <row r="5937">
          <cell r="G5937">
            <v>97648</v>
          </cell>
          <cell r="H5937" t="str">
            <v>REMOÇÃO DE PROTEÇÃO TÉRMICA PARA COBERTURA EM EPS, DE FORMA MANUAL, SEM REAPROVEITAMENTO. AF_12/2017</v>
          </cell>
          <cell r="I5937" t="str">
            <v>M2</v>
          </cell>
          <cell r="J5937" t="str">
            <v>COEFICIENTE DE REPRESENTATIVIDADE</v>
          </cell>
          <cell r="K5937" t="str">
            <v>1,33</v>
          </cell>
        </row>
        <row r="5938">
          <cell r="G5938">
            <v>97649</v>
          </cell>
          <cell r="H5938" t="str">
            <v>REMOÇÃO DE TELHAS DE FIBROCIMENTO, METÁLICA E CERÂMICA, DE FORMA MECANIZADA, COM USO DE GUINDASTE, SEM REAPROVEITAMENTO. AF_12/2017</v>
          </cell>
          <cell r="I5938" t="str">
            <v>M2</v>
          </cell>
          <cell r="J5938" t="str">
            <v>ATRIBUÍDO SÃO PAULO</v>
          </cell>
          <cell r="K5938" t="str">
            <v>2,88</v>
          </cell>
        </row>
        <row r="5939">
          <cell r="G5939">
            <v>97650</v>
          </cell>
          <cell r="H5939" t="str">
            <v>REMOÇÃO DE TRAMA DE MADEIRA PARA COBERTURA, DE FORMA MANUAL, SEM REAPROVEITAMENTO. AF_12/2017</v>
          </cell>
          <cell r="I5939" t="str">
            <v>M2</v>
          </cell>
          <cell r="J5939" t="str">
            <v>COEFICIENTE DE REPRESENTATIVIDADE</v>
          </cell>
          <cell r="K5939" t="str">
            <v>4,98</v>
          </cell>
        </row>
        <row r="5940">
          <cell r="G5940">
            <v>97651</v>
          </cell>
          <cell r="H5940" t="str">
            <v>REMOÇÃO DE TESOURAS DE MADEIRA, COM VÃO MENOR QUE 8M, DE FORMA MANUAL, SEM REAPROVEITAMENTO. AF_12/2017</v>
          </cell>
          <cell r="I5940" t="str">
            <v>UN</v>
          </cell>
          <cell r="J5940" t="str">
            <v>COEFICIENTE DE REPRESENTATIVIDADE</v>
          </cell>
          <cell r="K5940" t="str">
            <v>55,23</v>
          </cell>
        </row>
        <row r="5941">
          <cell r="G5941">
            <v>97652</v>
          </cell>
          <cell r="H5941" t="str">
            <v>REMOÇÃO DE TESOURAS DE MADEIRA, COM VÃO MAIOR OU IGUAL A 8M, DE FORMA MANUAL, SEM REAPROVEITAMENTO. AF_12/2017</v>
          </cell>
          <cell r="I5941" t="str">
            <v>UN</v>
          </cell>
          <cell r="J5941" t="str">
            <v>COEFICIENTE DE REPRESENTATIVIDADE</v>
          </cell>
          <cell r="K5941" t="str">
            <v>125,22</v>
          </cell>
        </row>
        <row r="5942">
          <cell r="G5942">
            <v>97653</v>
          </cell>
          <cell r="H5942" t="str">
            <v>REMOÇÃO DE TESOURAS DE MADEIRA, COM VÃO MENOR QUE 8M, DE FORMA MECANIZADA, COM REAPROVEITAMENTO. AF_12/2017</v>
          </cell>
          <cell r="I5942" t="str">
            <v>UN</v>
          </cell>
          <cell r="J5942" t="str">
            <v>ATRIBUÍDO SÃO PAULO</v>
          </cell>
          <cell r="K5942" t="str">
            <v>81,18</v>
          </cell>
        </row>
        <row r="5943">
          <cell r="G5943">
            <v>97654</v>
          </cell>
          <cell r="H5943" t="str">
            <v>REMOÇÃO DE TESOURAS DE MADEIRA, COM VÃO MAIOR OU IGUAL A 8M, DE FORMA MECANIZADA, COM REAPROVEITAMENTO. AF_12/2017</v>
          </cell>
          <cell r="I5943" t="str">
            <v>UN</v>
          </cell>
          <cell r="J5943" t="str">
            <v>ATRIBUÍDO SÃO PAULO</v>
          </cell>
          <cell r="K5943" t="str">
            <v>100,35</v>
          </cell>
        </row>
        <row r="5944">
          <cell r="G5944">
            <v>97655</v>
          </cell>
          <cell r="H5944" t="str">
            <v>REMOÇÃO DE TRAMA METÁLICA PARA COBERTURA, DE FORMA MANUAL, SEM REAPROVEITAMENTO. AF_12/2017</v>
          </cell>
          <cell r="I5944" t="str">
            <v>M2</v>
          </cell>
          <cell r="J5944" t="str">
            <v>COEFICIENTE DE REPRESENTATIVIDADE</v>
          </cell>
          <cell r="K5944" t="str">
            <v>16,25</v>
          </cell>
        </row>
        <row r="5945">
          <cell r="G5945">
            <v>97656</v>
          </cell>
          <cell r="H5945" t="str">
            <v>REMOÇÃO DE TESOURAS METÁLICAS, COM VÃO MENOR QUE 8M, DE FORMA MANUAL, SEM REAPROVEITAMENTO. AF_12/2017</v>
          </cell>
          <cell r="I5945" t="str">
            <v>UN</v>
          </cell>
          <cell r="J5945" t="str">
            <v>COEFICIENTE DE REPRESENTATIVIDADE</v>
          </cell>
          <cell r="K5945" t="str">
            <v>158,89</v>
          </cell>
        </row>
        <row r="5946">
          <cell r="G5946">
            <v>97657</v>
          </cell>
          <cell r="H5946" t="str">
            <v>REMOÇÃO DE TESOURAS METÁLICAS, COM VÃO MAIOR OU IGUAL A 8M, DE FORMA MANUAL, SEM REAPROVEITAMENTO. AF_12/2017</v>
          </cell>
          <cell r="I5946" t="str">
            <v>UN</v>
          </cell>
          <cell r="J5946" t="str">
            <v>COEFICIENTE DE REPRESENTATIVIDADE</v>
          </cell>
          <cell r="K5946" t="str">
            <v>314,95</v>
          </cell>
        </row>
        <row r="5947">
          <cell r="G5947">
            <v>97658</v>
          </cell>
          <cell r="H5947" t="str">
            <v>REMOÇÃO DE TESOURAS METÁLICAS, COM VÃO MENOR QUE 8M, DE FORMA MECANIZADA, COM REAPROVEITAMENTO. AF_12/2017</v>
          </cell>
          <cell r="I5947" t="str">
            <v>UN</v>
          </cell>
          <cell r="J5947" t="str">
            <v>ATRIBUÍDO SÃO PAULO</v>
          </cell>
          <cell r="K5947" t="str">
            <v>119,87</v>
          </cell>
        </row>
        <row r="5948">
          <cell r="G5948">
            <v>97659</v>
          </cell>
          <cell r="H5948" t="str">
            <v>REMOÇÃO DE TESOURAS METÁLICAS, COM VÃO MAIOR OU IGUAL A 8M, DE FORMA MECANIZADA, COM REAPROVEITAMENTO. AF_12/2017</v>
          </cell>
          <cell r="I5948" t="str">
            <v>UN</v>
          </cell>
          <cell r="J5948" t="str">
            <v>ATRIBUÍDO SÃO PAULO</v>
          </cell>
          <cell r="K5948" t="str">
            <v>163,52</v>
          </cell>
        </row>
        <row r="5949">
          <cell r="G5949">
            <v>97660</v>
          </cell>
          <cell r="H5949" t="str">
            <v>REMOÇÃO DE INTERRUPTORES/TOMADAS ELÉTRICAS, DE FORMA MANUAL, SEM REAPROVEITAMENTO. AF_12/2017</v>
          </cell>
          <cell r="I5949" t="str">
            <v>UN</v>
          </cell>
          <cell r="J5949" t="str">
            <v>COLETADO</v>
          </cell>
          <cell r="K5949" t="str">
            <v>0,43</v>
          </cell>
        </row>
        <row r="5950">
          <cell r="G5950">
            <v>97661</v>
          </cell>
          <cell r="H5950" t="str">
            <v>REMOÇÃO DE CABOS ELÉTRICOS, DE FORMA MANUAL, SEM REAPROVEITAMENTO. AF_12/2017</v>
          </cell>
          <cell r="I5950" t="str">
            <v>M</v>
          </cell>
          <cell r="J5950" t="str">
            <v>COLETADO</v>
          </cell>
          <cell r="K5950" t="str">
            <v>0,44</v>
          </cell>
        </row>
        <row r="5951">
          <cell r="G5951">
            <v>97662</v>
          </cell>
          <cell r="H5951" t="str">
            <v>REMOÇÃO DE TUBULAÇÕES (TUBOS E CONEXÕES) DE ÁGUA FRIA, DE FORMA MANUAL, SEM REAPROVEITAMENTO. AF_12/2017</v>
          </cell>
          <cell r="I5951" t="str">
            <v>M</v>
          </cell>
          <cell r="J5951" t="str">
            <v>COLETADO</v>
          </cell>
          <cell r="K5951" t="str">
            <v>0,32</v>
          </cell>
        </row>
        <row r="5952">
          <cell r="G5952">
            <v>97663</v>
          </cell>
          <cell r="H5952" t="str">
            <v>REMOÇÃO DE LOUÇAS, DE FORMA MANUAL, SEM REAPROVEITAMENTO. AF_12/2017</v>
          </cell>
          <cell r="I5952" t="str">
            <v>UN</v>
          </cell>
          <cell r="J5952" t="str">
            <v>COLETADO</v>
          </cell>
          <cell r="K5952" t="str">
            <v>8,07</v>
          </cell>
        </row>
        <row r="5953">
          <cell r="G5953">
            <v>97664</v>
          </cell>
          <cell r="H5953" t="str">
            <v>REMOÇÃO DE ACESSÓRIOS, DE FORMA MANUAL, SEM REAPROVEITAMENTO. AF_12/2017</v>
          </cell>
          <cell r="I5953" t="str">
            <v>UN</v>
          </cell>
          <cell r="J5953" t="str">
            <v>COLETADO</v>
          </cell>
          <cell r="K5953" t="str">
            <v>0,99</v>
          </cell>
        </row>
        <row r="5954">
          <cell r="G5954">
            <v>97665</v>
          </cell>
          <cell r="H5954" t="str">
            <v>REMOÇÃO DE LUMINÁRIAS, DE FORMA MANUAL, SEM REAPROVEITAMENTO. AF_12/2017</v>
          </cell>
          <cell r="I5954" t="str">
            <v>UN</v>
          </cell>
          <cell r="J5954" t="str">
            <v>COLETADO</v>
          </cell>
          <cell r="K5954" t="str">
            <v>0,84</v>
          </cell>
        </row>
        <row r="5955">
          <cell r="G5955">
            <v>97666</v>
          </cell>
          <cell r="H5955" t="str">
            <v>REMOÇÃO DE METAIS SANITÁRIOS, DE FORMA MANUAL, SEM REAPROVEITAMENTO. AF_12/2017</v>
          </cell>
          <cell r="I5955" t="str">
            <v>UN</v>
          </cell>
          <cell r="J5955" t="str">
            <v>COLETADO</v>
          </cell>
          <cell r="K5955" t="str">
            <v>5,88</v>
          </cell>
        </row>
        <row r="5956">
          <cell r="G5956">
            <v>95967</v>
          </cell>
          <cell r="H5956" t="str">
            <v>SERVIÇOS TÉCNICOS ESPECIALIZADOS PARA ACOMPANHAMENTO DE EXECUÇÃO DE FUNDAÇÕES PROFUNDAS E ESTRUTURAS DE CONTENÇÃO</v>
          </cell>
          <cell r="I5956" t="str">
            <v>H</v>
          </cell>
          <cell r="J5956" t="str">
            <v>COEFICIENTE DE REPRESENTATIVIDADE</v>
          </cell>
          <cell r="K5956" t="str">
            <v>108,81</v>
          </cell>
        </row>
        <row r="5957">
          <cell r="G5957">
            <v>99058</v>
          </cell>
          <cell r="H5957" t="str">
            <v>LOCAÇÃO DE PONTO PARA REFERÊNCIA TOPOGRÁFICA. AF_10/2018</v>
          </cell>
          <cell r="I5957" t="str">
            <v>UN</v>
          </cell>
          <cell r="J5957" t="str">
            <v>ATRIBUÍDO SÃO PAULO</v>
          </cell>
          <cell r="K5957" t="str">
            <v>5,64</v>
          </cell>
        </row>
        <row r="5958">
          <cell r="G5958">
            <v>99059</v>
          </cell>
          <cell r="H5958" t="str">
            <v>LOCACAO CONVENCIONAL DE OBRA, UTILIZANDO GABARITO DE TÁBUAS CORRIDAS PONTALETADAS A CADA 2,00M -  2 UTILIZAÇÕES. AF_10/2018</v>
          </cell>
          <cell r="I5958" t="str">
            <v>M</v>
          </cell>
          <cell r="J5958" t="str">
            <v>COEFICIENTE DE REPRESENTATIVIDADE</v>
          </cell>
          <cell r="K5958" t="str">
            <v>32,87</v>
          </cell>
        </row>
        <row r="5959">
          <cell r="G5959">
            <v>99060</v>
          </cell>
          <cell r="H5959" t="str">
            <v>CAVALETE DE OBRA COM ALTURA DE 1,00 M - 2 UTILIZAÇÕES. AF_10/2018</v>
          </cell>
          <cell r="I5959" t="str">
            <v>UN</v>
          </cell>
          <cell r="J5959" t="str">
            <v>COEFICIENTE DE REPRESENTATIVIDADE</v>
          </cell>
          <cell r="K5959" t="str">
            <v>82,84</v>
          </cell>
        </row>
        <row r="5960">
          <cell r="G5960">
            <v>99061</v>
          </cell>
          <cell r="H5960" t="str">
            <v>CAVALETE DE OBRA COM ALTURA DE 0,50 M - 2 UTILIZAÇÕES. AF_10/2018</v>
          </cell>
          <cell r="I5960" t="str">
            <v>UN</v>
          </cell>
          <cell r="J5960" t="str">
            <v>COEFICIENTE DE REPRESENTATIVIDADE</v>
          </cell>
          <cell r="K5960" t="str">
            <v>57,19</v>
          </cell>
        </row>
        <row r="5961">
          <cell r="G5961">
            <v>99062</v>
          </cell>
          <cell r="H5961" t="str">
            <v>MARCAÇÃO DE PONTOS EM GABARITO OU CAVALETE. AF_10/2018</v>
          </cell>
          <cell r="I5961" t="str">
            <v>UN</v>
          </cell>
          <cell r="J5961" t="str">
            <v>COEFICIENTE DE REPRESENTATIVIDADE</v>
          </cell>
          <cell r="K5961" t="str">
            <v>1,64</v>
          </cell>
        </row>
        <row r="5962">
          <cell r="G5962">
            <v>99063</v>
          </cell>
          <cell r="H5962" t="str">
            <v>LOCAÇÃO DE REDE DE ÁGUA OU ESGOTO. AF_10/2018</v>
          </cell>
          <cell r="I5962" t="str">
            <v>M</v>
          </cell>
          <cell r="J5962" t="str">
            <v>COEFICIENTE DE REPRESENTATIVIDADE</v>
          </cell>
          <cell r="K5962" t="str">
            <v>2,85</v>
          </cell>
        </row>
        <row r="5963">
          <cell r="G5963">
            <v>99064</v>
          </cell>
          <cell r="H5963" t="str">
            <v>LOCAÇÃO DE PAVIMENTAÇÃO. AF_10/2018</v>
          </cell>
          <cell r="I5963" t="str">
            <v>M</v>
          </cell>
          <cell r="J5963" t="str">
            <v>ATRIBUÍDO SÃO PAULO</v>
          </cell>
          <cell r="K5963" t="str">
            <v>0,28</v>
          </cell>
        </row>
        <row r="5964">
          <cell r="G5964">
            <v>93588</v>
          </cell>
          <cell r="H5964" t="str">
            <v>TRANSPORTE COM CAMINHÃO BASCULANTE DE 10 M3, EM VIA URBANA EM LEITO NATURAL (UNIDADE: M3XKM). AF_04/2016</v>
          </cell>
          <cell r="I5964" t="str">
            <v>M3XKM</v>
          </cell>
          <cell r="J5964" t="str">
            <v>ATRIBUÍDO SÃO PAULO</v>
          </cell>
          <cell r="K5964" t="str">
            <v>1,37</v>
          </cell>
        </row>
        <row r="5965">
          <cell r="G5965">
            <v>93589</v>
          </cell>
          <cell r="H5965" t="str">
            <v>TRANSPORTE COM CAMINHÃO BASCULANTE DE 10 M3, EM VIA URBANA EM REVESTIMENTO PRIMÁRIO (UNIDADE: M3XKM). AF_04/2016</v>
          </cell>
          <cell r="I5965" t="str">
            <v>M3XKM</v>
          </cell>
          <cell r="J5965" t="str">
            <v>ATRIBUÍDO SÃO PAULO</v>
          </cell>
          <cell r="K5965" t="str">
            <v>1,05</v>
          </cell>
        </row>
        <row r="5966">
          <cell r="G5966">
            <v>93590</v>
          </cell>
          <cell r="H5966" t="str">
            <v>TRANSPORTE COM CAMINHÃO BASCULANTE DE 10 M3, EM VIA URBANA PAVIMENTADA, DMT ACIMA DE 30KM (UNIDADE: M3XKM). AF_04/2016</v>
          </cell>
          <cell r="I5966" t="str">
            <v>M3XKM</v>
          </cell>
          <cell r="J5966" t="str">
            <v>ATRIBUÍDO SÃO PAULO</v>
          </cell>
          <cell r="K5966" t="str">
            <v>0,69</v>
          </cell>
        </row>
        <row r="5967">
          <cell r="G5967">
            <v>93591</v>
          </cell>
          <cell r="H5967" t="str">
            <v>TRANSPORTE COM CAMINHÃO BASCULANTE DE 14 M3, EM VIA URBANA EM LEITO NATURAL (UNIDADE: M3XKM). AF_04/2016</v>
          </cell>
          <cell r="I5967" t="str">
            <v>M3XKM</v>
          </cell>
          <cell r="J5967" t="str">
            <v>ATRIBUÍDO SÃO PAULO</v>
          </cell>
          <cell r="K5967" t="str">
            <v>1,24</v>
          </cell>
        </row>
        <row r="5968">
          <cell r="G5968">
            <v>93592</v>
          </cell>
          <cell r="H5968" t="str">
            <v>TRANSPORTE COM CAMINHÃO BASCULANTE DE 14 M3, EM VIA URBANA EM REVESTIMENTO PRIMÁRIO (UNIDADE: M3XKM). AF_04/2016</v>
          </cell>
          <cell r="I5968" t="str">
            <v>M3XKM</v>
          </cell>
          <cell r="J5968" t="str">
            <v>ATRIBUÍDO SÃO PAULO</v>
          </cell>
          <cell r="K5968" t="str">
            <v>0,94</v>
          </cell>
        </row>
        <row r="5969">
          <cell r="G5969">
            <v>93593</v>
          </cell>
          <cell r="H5969" t="str">
            <v>TRANSPORTE COM CAMINHÃO BASCULANTE DE 14 M3, EM VIA URBANA PAVIMENTADA, DMT ACIMA DE 30 KM (UNIDADE: M3XKM). AF_04/2016</v>
          </cell>
          <cell r="I5969" t="str">
            <v>M3XKM</v>
          </cell>
          <cell r="J5969" t="str">
            <v>ATRIBUÍDO SÃO PAULO</v>
          </cell>
          <cell r="K5969" t="str">
            <v>0,63</v>
          </cell>
        </row>
        <row r="5970">
          <cell r="G5970">
            <v>93594</v>
          </cell>
          <cell r="H5970" t="str">
            <v>TRANSPORTE COM CAMINHÃO BASCULANTE DE 10 M3, EM VIA URBANA EM LEITO NATURAL (UNIDADE: TXKM). AF_04/2016</v>
          </cell>
          <cell r="I5970" t="str">
            <v>TXKM</v>
          </cell>
          <cell r="J5970" t="str">
            <v>ATRIBUÍDO SÃO PAULO</v>
          </cell>
          <cell r="K5970" t="str">
            <v>0,91</v>
          </cell>
        </row>
        <row r="5971">
          <cell r="G5971">
            <v>93595</v>
          </cell>
          <cell r="H5971" t="str">
            <v>TRANSPORTE COM CAMINHÃO BASCULANTE DE 10 M3, EM VIA URBANA EM REVESTIMENTO PRIMÁRIO (UNIDADE: TXKM). AF_04/2016</v>
          </cell>
          <cell r="I5971" t="str">
            <v>TXKM</v>
          </cell>
          <cell r="J5971" t="str">
            <v>ATRIBUÍDO SÃO PAULO</v>
          </cell>
          <cell r="K5971" t="str">
            <v>0,69</v>
          </cell>
        </row>
        <row r="5972">
          <cell r="G5972">
            <v>93596</v>
          </cell>
          <cell r="H5972" t="str">
            <v>TRANSPORTE COM CAMINHÃO BASCULANTE DE 10 M3, EM VIA URBANA PAVIMENTADA, DMT ACIMA DE 30 KM (UNIDADE: TXKM). AF_04/2016</v>
          </cell>
          <cell r="I5972" t="str">
            <v>TXKM</v>
          </cell>
          <cell r="J5972" t="str">
            <v>ATRIBUÍDO SÃO PAULO</v>
          </cell>
          <cell r="K5972" t="str">
            <v>0,46</v>
          </cell>
        </row>
        <row r="5973">
          <cell r="G5973">
            <v>93597</v>
          </cell>
          <cell r="H5973" t="str">
            <v>TRANSPORTE COM CAMINHÃO BASCULANTE DE 14 M3, EM VIA URBANA EM LEITO NATURAL (UNIDADE: TXKM). AF_04/2016</v>
          </cell>
          <cell r="I5973" t="str">
            <v>TXKM</v>
          </cell>
          <cell r="J5973" t="str">
            <v>ATRIBUÍDO SÃO PAULO</v>
          </cell>
          <cell r="K5973" t="str">
            <v>0,83</v>
          </cell>
        </row>
        <row r="5974">
          <cell r="G5974">
            <v>93598</v>
          </cell>
          <cell r="H5974" t="str">
            <v>TRANSPORTE COM CAMINHÃO BASCULANTE DE 14 M3, EM VIA URBANA EM REVESTIMENTO PRIMÁRIO (UNIDADE: TXKM). AF_04/2016</v>
          </cell>
          <cell r="I5974" t="str">
            <v>TXKM</v>
          </cell>
          <cell r="J5974" t="str">
            <v>ATRIBUÍDO SÃO PAULO</v>
          </cell>
          <cell r="K5974" t="str">
            <v>0,63</v>
          </cell>
        </row>
        <row r="5975">
          <cell r="G5975">
            <v>93599</v>
          </cell>
          <cell r="H5975" t="str">
            <v>TRANSPORTE COM CAMINHÃO BASCULANTE DE 14 M3, EM VIA URBANA PAVIMENTADA, DMT ACIMA DE 30 KM (UNIDADE: TXKM). AF_04/2016</v>
          </cell>
          <cell r="I5975" t="str">
            <v>TXKM</v>
          </cell>
          <cell r="J5975" t="str">
            <v>ATRIBUÍDO SÃO PAULO</v>
          </cell>
          <cell r="K5975" t="str">
            <v>0,42</v>
          </cell>
        </row>
        <row r="5976">
          <cell r="G5976">
            <v>95425</v>
          </cell>
          <cell r="H5976" t="str">
            <v>TRANSPORTE COM CAMINHÃO BASCULANTE DE 18 M3, EM VIA URBANA EM LEITO NATURAL (UNIDADE: M3XKM). AF_09/2016</v>
          </cell>
          <cell r="I5976" t="str">
            <v>M3XKM</v>
          </cell>
          <cell r="J5976" t="str">
            <v>ATRIBUÍDO SÃO PAULO</v>
          </cell>
          <cell r="K5976" t="str">
            <v>1,06</v>
          </cell>
        </row>
        <row r="5977">
          <cell r="G5977">
            <v>95426</v>
          </cell>
          <cell r="H5977" t="str">
            <v>TRANSPORTE COM CAMINHÃO BASCULANTE DE 18 M3, EM VIA URBANA EM REVESTIMENTO PRIMÁRIO (UNIDADE: M3XKM). AF_09/2016</v>
          </cell>
          <cell r="I5977" t="str">
            <v>M3XKM</v>
          </cell>
          <cell r="J5977" t="str">
            <v>ATRIBUÍDO SÃO PAULO</v>
          </cell>
          <cell r="K5977" t="str">
            <v>0,81</v>
          </cell>
        </row>
        <row r="5978">
          <cell r="G5978">
            <v>95427</v>
          </cell>
          <cell r="H5978" t="str">
            <v>TRANSPORTE COM CAMINHÃO BASCULANTE DE 18 M3, EM VIA URBANA PAVIMENTADA, DMT ACIMA DE 30 KM(UNIDADE: M3XKM). AF_09/2016</v>
          </cell>
          <cell r="I5978" t="str">
            <v>M3XKM</v>
          </cell>
          <cell r="J5978" t="str">
            <v>ATRIBUÍDO SÃO PAULO</v>
          </cell>
          <cell r="K5978" t="str">
            <v>0,54</v>
          </cell>
        </row>
        <row r="5979">
          <cell r="G5979">
            <v>95428</v>
          </cell>
          <cell r="H5979" t="str">
            <v>TRANSPORTE COM CAMINHÃO BASCULANTE DE 18 M3, EM VIA URBANA EM LEITO NATURAL (UNIDADE: TXKM). AF_09/2016</v>
          </cell>
          <cell r="I5979" t="str">
            <v>TXKM</v>
          </cell>
          <cell r="J5979" t="str">
            <v>ATRIBUÍDO SÃO PAULO</v>
          </cell>
          <cell r="K5979" t="str">
            <v>0,71</v>
          </cell>
        </row>
        <row r="5980">
          <cell r="G5980">
            <v>95429</v>
          </cell>
          <cell r="H5980" t="str">
            <v>TRANSPORTE COM CAMINHÃO BASCULANTE DE 18 M3, EM VIA URBANA EM REVESTIMENTO PRIMÁRIO (UNIDADE: TXKM). AF_09/2016</v>
          </cell>
          <cell r="I5980" t="str">
            <v>TXKM</v>
          </cell>
          <cell r="J5980" t="str">
            <v>ATRIBUÍDO SÃO PAULO</v>
          </cell>
          <cell r="K5980" t="str">
            <v>0,54</v>
          </cell>
        </row>
        <row r="5981">
          <cell r="G5981">
            <v>95430</v>
          </cell>
          <cell r="H5981" t="str">
            <v>TRANSPORTE COM CAMINHÃO BASCULANTE DE 18 M3, EM VIA URBANA PAVIMENTADA, DMT ACIMA DE 30 KM (UNIDADE: TXKM). AF_09/2016</v>
          </cell>
          <cell r="I5981" t="str">
            <v>TXKM</v>
          </cell>
          <cell r="J5981" t="str">
            <v>ATRIBUÍDO SÃO PAULO</v>
          </cell>
          <cell r="K5981" t="str">
            <v>0,35</v>
          </cell>
        </row>
        <row r="5982">
          <cell r="G5982">
            <v>95875</v>
          </cell>
          <cell r="H5982" t="str">
            <v>TRANSPORTE COM CAMINHÃO BASCULANTE DE 10 M3, EM VIA URBANA PAVIMENTADA, DMT ATÉ 30 KM (UNIDADE: M3XKM). AF_12/2016</v>
          </cell>
          <cell r="I5982" t="str">
            <v>M3XKM</v>
          </cell>
          <cell r="J5982" t="str">
            <v>ATRIBUÍDO SÃO PAULO</v>
          </cell>
          <cell r="K5982" t="str">
            <v>0,98</v>
          </cell>
        </row>
        <row r="5983">
          <cell r="G5983">
            <v>95876</v>
          </cell>
          <cell r="H5983" t="str">
            <v>TRANSPORTE COM CAMINHÃO BASCULANTE DE 14 M3, EM VIA URBANA PAVIMENTADA, DMT ATÉ 30 KM (UNIDADE: M3XKM). AF_12/2016</v>
          </cell>
          <cell r="I5983" t="str">
            <v>M3XKM</v>
          </cell>
          <cell r="J5983" t="str">
            <v>ATRIBUÍDO SÃO PAULO</v>
          </cell>
          <cell r="K5983" t="str">
            <v>0,89</v>
          </cell>
        </row>
        <row r="5984">
          <cell r="G5984">
            <v>95877</v>
          </cell>
          <cell r="H5984" t="str">
            <v>TRANSPORTE COM CAMINHÃO BASCULANTE DE 18 M3, EM VIA URBANA PAVIMENTADA, DMT ATÉ 30 KM (UNIDADE: M3XKM). AF_12/2016</v>
          </cell>
          <cell r="I5984" t="str">
            <v>M3XKM</v>
          </cell>
          <cell r="J5984" t="str">
            <v>ATRIBUÍDO SÃO PAULO</v>
          </cell>
          <cell r="K5984" t="str">
            <v>0,76</v>
          </cell>
        </row>
        <row r="5985">
          <cell r="G5985">
            <v>95878</v>
          </cell>
          <cell r="H5985" t="str">
            <v>TRANSPORTE COM CAMINHÃO BASCULANTE DE 10 M3, EM VIA URBANA PAVIMENTADA, DMT ATÉ 30 KM (UNIDADE: TXKM). AF_12/2016</v>
          </cell>
          <cell r="I5985" t="str">
            <v>TXKM</v>
          </cell>
          <cell r="J5985" t="str">
            <v>ATRIBUÍDO SÃO PAULO</v>
          </cell>
          <cell r="K5985" t="str">
            <v>0,65</v>
          </cell>
        </row>
        <row r="5986">
          <cell r="G5986">
            <v>95879</v>
          </cell>
          <cell r="H5986" t="str">
            <v>TRANSPORTE COM CAMINHÃO BASCULANTE DE 14 M3, EM VIA URBANA PAVIMENTADA, DMT ATÉ 30 KM (UNIDADE: TXKM). AF_12/2016</v>
          </cell>
          <cell r="I5986" t="str">
            <v>TXKM</v>
          </cell>
          <cell r="J5986" t="str">
            <v>ATRIBUÍDO SÃO PAULO</v>
          </cell>
          <cell r="K5986" t="str">
            <v>0,58</v>
          </cell>
        </row>
        <row r="5987">
          <cell r="G5987">
            <v>95880</v>
          </cell>
          <cell r="H5987" t="str">
            <v>TRANSPORTE COM CAMINHÃO BASCULANTE DE 18 M3, EM VIA URBANA PAVIMENTADA, DMT ATÉ 30 KM (UNIDADE: TXKM). AF_12/2016</v>
          </cell>
          <cell r="I5987" t="str">
            <v>TXKM</v>
          </cell>
          <cell r="J5987" t="str">
            <v>ATRIBUÍDO SÃO PAULO</v>
          </cell>
          <cell r="K5987" t="str">
            <v>0,50</v>
          </cell>
        </row>
        <row r="5988">
          <cell r="G5988">
            <v>97912</v>
          </cell>
          <cell r="H5988" t="str">
            <v>TRANSPORTE COM CAMINHÃO BASCULANTE DE 6 M3, EM VIA URBANA EM LEITO NATURAL (UNIDADE: M3XKM). AF_01/2018</v>
          </cell>
          <cell r="I5988" t="str">
            <v>M3XKM</v>
          </cell>
          <cell r="J5988" t="str">
            <v>ATRIBUÍDO SÃO PAULO</v>
          </cell>
          <cell r="K5988" t="str">
            <v>1,61</v>
          </cell>
        </row>
        <row r="5989">
          <cell r="G5989">
            <v>97913</v>
          </cell>
          <cell r="H5989" t="str">
            <v>TRANSPORTE COM CAMINHÃO BASCULANTE DE 6 M3, EM VIA URBANA EM REVESTIMENTO PRIMÁRIO (UNIDADE: M3XKM). AF_01/2018</v>
          </cell>
          <cell r="I5989" t="str">
            <v>M3XKM</v>
          </cell>
          <cell r="J5989" t="str">
            <v>ATRIBUÍDO SÃO PAULO</v>
          </cell>
          <cell r="K5989" t="str">
            <v>1,24</v>
          </cell>
        </row>
        <row r="5990">
          <cell r="G5990">
            <v>97914</v>
          </cell>
          <cell r="H5990" t="str">
            <v>TRANSPORTE COM CAMINHÃO BASCULANTE DE 6 M3, EM VIA URBANA PAVIMENTADA, DMT ATÉ 30 KM (UNIDADE: M3XKM). AF_01/2018</v>
          </cell>
          <cell r="I5990" t="str">
            <v>M3XKM</v>
          </cell>
          <cell r="J5990" t="str">
            <v>ATRIBUÍDO SÃO PAULO</v>
          </cell>
          <cell r="K5990" t="str">
            <v>1,15</v>
          </cell>
        </row>
        <row r="5991">
          <cell r="G5991">
            <v>97915</v>
          </cell>
          <cell r="H5991" t="str">
            <v>TRANSPORTE COM CAMINHÃO BASCULANTE DE 6 M3, EM VIA URBANA PAVIMENTADA, DMT ACIMA DE 30 KM (UNIDADE: M3XKM). AF_01/2018</v>
          </cell>
          <cell r="I5991" t="str">
            <v>M3XKM</v>
          </cell>
          <cell r="J5991" t="str">
            <v>ATRIBUÍDO SÃO PAULO</v>
          </cell>
          <cell r="K5991" t="str">
            <v>0,82</v>
          </cell>
        </row>
        <row r="5992">
          <cell r="G5992">
            <v>93176</v>
          </cell>
          <cell r="H5992" t="str">
            <v>TRANSPORTE DE MATERIAL ASFALTICO, COM CAMINHÃO COM CAPACIDADE DE 30000 L EM RODOVIA PAVIMENTADA PARA DISTÂNCIAS MÉDIAS DE TRANSPORTE SUPERIORES A 100 KM. AF_02/2016</v>
          </cell>
          <cell r="I5992" t="str">
            <v>TXKM</v>
          </cell>
          <cell r="J5992" t="str">
            <v>ATRIBUÍDO SÃO PAULO</v>
          </cell>
          <cell r="K5992" t="str">
            <v>0,49</v>
          </cell>
        </row>
        <row r="5993">
          <cell r="G5993">
            <v>93177</v>
          </cell>
          <cell r="H5993" t="str">
            <v>TRANSPORTE DE MATERIAL ASFALTICO, COM CAMINHÃO COM CAPACIDADE DE 20000 L EM RODOVIA PAVIMENTADA PARA DISTÂNCIAS MÉDIAS DE TRANSPORTE IGUAL OU INFERIOR A 100 KM. AF_02/2016</v>
          </cell>
          <cell r="I5993" t="str">
            <v>TXKM</v>
          </cell>
          <cell r="J5993" t="str">
            <v>ATRIBUÍDO SÃO PAULO</v>
          </cell>
          <cell r="K5993" t="str">
            <v>1,74</v>
          </cell>
        </row>
        <row r="5994">
          <cell r="G5994">
            <v>93178</v>
          </cell>
          <cell r="H5994" t="str">
            <v>TRANSPORTE DE MATERIAL ASFALTICO, COM CAMINHÃO COM CAPACIDADE DE 30000 L EM RODOVIA NÃO PAVIMENTADA PARA DISTÂNCIAS MÉDIAS DE TRANSPORTE SUPERIORES A 100 KM. AF_02/2016</v>
          </cell>
          <cell r="I5994" t="str">
            <v>TXKM</v>
          </cell>
          <cell r="J5994" t="str">
            <v>ATRIBUÍDO SÃO PAULO</v>
          </cell>
          <cell r="K5994" t="str">
            <v>0,57</v>
          </cell>
        </row>
        <row r="5995">
          <cell r="G5995">
            <v>93179</v>
          </cell>
          <cell r="H5995" t="str">
            <v>TRANSPORTE DE MATERIAL ASFALTICO, COM CAMINHÃO COM CAPACIDADE DE 20000 L EM RODOVIA NÃO PAVIMENTADA PARA DISTÂNCIAS MÉDIAS DE TRANSPORTE IGUAL OU INFERIOR A 100 KM. AF_02/2016</v>
          </cell>
          <cell r="I5995" t="str">
            <v>TXKM</v>
          </cell>
          <cell r="J5995" t="str">
            <v>ATRIBUÍDO SÃO PAULO</v>
          </cell>
          <cell r="K5995" t="str">
            <v>1,94</v>
          </cell>
        </row>
        <row r="5996">
          <cell r="G5996" t="str">
            <v>74038/1</v>
          </cell>
          <cell r="H5996" t="str">
            <v>PORTAO COM MOUROES DE MADEIRA ROLICA, DIAMETRO 11CM, COM 5 FIOS DE ARAME FARPADO Nº 14 CLASSE 250, SEM DOBRADICAS</v>
          </cell>
          <cell r="I5996" t="str">
            <v>M</v>
          </cell>
          <cell r="J5996" t="str">
            <v>ATRIBUÍDO SÃO PAULO</v>
          </cell>
          <cell r="K5996" t="str">
            <v>27,43</v>
          </cell>
        </row>
        <row r="5997">
          <cell r="G5997" t="str">
            <v>74039/1</v>
          </cell>
          <cell r="H5997" t="str">
            <v>CERCA COM MOUROES DE MADEIRA ROLICA, DIAMETRO 11CM, ESPACAMENTO DE 2M, ALTURA LIVRE DE 1M, CRAVADOS 0,5M, COM 5 FIOS DE ARAME FARPADO Nº 14 CLASSE 250</v>
          </cell>
          <cell r="I5997" t="str">
            <v>M</v>
          </cell>
          <cell r="J5997" t="str">
            <v>ATRIBUÍDO SÃO PAULO</v>
          </cell>
          <cell r="K5997" t="str">
            <v>27,43</v>
          </cell>
        </row>
        <row r="5998">
          <cell r="G5998" t="str">
            <v>74142/1</v>
          </cell>
          <cell r="H5998" t="str">
            <v>CERCA COM MOUROES DE CONCRETO, RETO, ESPACAMENTO DE 3M, CRAVADOS 0,5M, COM 4 FIOS DE ARAME FARPADO Nº 14 CLASSE 250</v>
          </cell>
          <cell r="I5998" t="str">
            <v>M</v>
          </cell>
          <cell r="J5998" t="str">
            <v>COEFICIENTE DE REPRESENTATIVIDADE</v>
          </cell>
          <cell r="K5998" t="str">
            <v>45,25</v>
          </cell>
        </row>
        <row r="5999">
          <cell r="G5999" t="str">
            <v>74142/2</v>
          </cell>
          <cell r="H5999" t="str">
            <v>CERCA COM MOUROES DE MADEIRA, 7,5X7,5CM, ESPACAMENTO DE 2M, ALTURA LIVRE DE 2M, CRAVADOS 0,5M, COM 4 FIOS DE ARAME FARPADO Nº 14 CLASSE 250</v>
          </cell>
          <cell r="I5999" t="str">
            <v>M</v>
          </cell>
          <cell r="J5999" t="str">
            <v>COEFICIENTE DE REPRESENTATIVIDADE</v>
          </cell>
          <cell r="K5999" t="str">
            <v>18,28</v>
          </cell>
        </row>
        <row r="6000">
          <cell r="G6000" t="str">
            <v>74142/3</v>
          </cell>
          <cell r="H6000" t="str">
            <v>CERCA COM MOUROES DE MADEIRA, 7,5X7,5CM, ESPACAMENTO DE 2M, ALTURA LIVRE DE 2M, CRAVADOS 0,5M, COM 8 FIOS DE ARAME FARPADO Nº 14 CLASSE 250</v>
          </cell>
          <cell r="I6000" t="str">
            <v>M</v>
          </cell>
          <cell r="J6000" t="str">
            <v>COEFICIENTE DE REPRESENTATIVIDADE</v>
          </cell>
          <cell r="K6000" t="str">
            <v>29,62</v>
          </cell>
        </row>
        <row r="6001">
          <cell r="G6001" t="str">
            <v>74142/4</v>
          </cell>
          <cell r="H6001" t="str">
            <v>CERCA COM MOUROES DE CONCRETO, SECAO "T" PONTA INCLINADA, 10X10CM, ESPACAMENTO DE 3M, CRAVADOS 0,5M, COM 11 FIOS DE ARAME FARPADO Nº 16</v>
          </cell>
          <cell r="I6001" t="str">
            <v>M</v>
          </cell>
          <cell r="J6001" t="str">
            <v>COEFICIENTE DE REPRESENTATIVIDADE</v>
          </cell>
          <cell r="K6001" t="str">
            <v>53,82</v>
          </cell>
        </row>
        <row r="6002">
          <cell r="G6002" t="str">
            <v>74143/1</v>
          </cell>
          <cell r="H6002" t="str">
            <v>CERCA COM MOUROES DE CONCRETO, RETO, 15X15CM, ESPACAMENTO DE 3M, CRAVADOS 0,5M, ESCORAS DE 10X10CM NOS CANTOS, COM 12 FIOS DE ARAME DE ACO OVALADO 15X17</v>
          </cell>
          <cell r="I6002" t="str">
            <v>M</v>
          </cell>
          <cell r="J6002" t="str">
            <v>COEFICIENTE DE REPRESENTATIVIDADE</v>
          </cell>
          <cell r="K6002" t="str">
            <v>55,66</v>
          </cell>
        </row>
        <row r="6003">
          <cell r="G6003" t="str">
            <v>74143/2</v>
          </cell>
          <cell r="H6003" t="str">
            <v>CERCA COM MOUROES DE CONCRETO, RETO, 15X15CM, ESPACAMENTO DE 3M, CRAVADOS 0,5M, ESCORAS DE 10X10CM NOS CANTOS, COM 9 FIOS DE ARAME DE ACO OVALADO 15X17</v>
          </cell>
          <cell r="I6003" t="str">
            <v>M</v>
          </cell>
          <cell r="J6003" t="str">
            <v>COEFICIENTE DE REPRESENTATIVIDADE</v>
          </cell>
          <cell r="K6003" t="str">
            <v>53,15</v>
          </cell>
        </row>
        <row r="6004">
          <cell r="G6004">
            <v>85171</v>
          </cell>
          <cell r="H6004" t="str">
            <v>RECOMPOSICAO PARCIAL DO ARAME FARPADO Nº 14 CLASSE 250, FIXADO EM CERCA COM MOURÕES DE CONCRETO, RETO, 15X15CM</v>
          </cell>
          <cell r="I6004" t="str">
            <v>M</v>
          </cell>
          <cell r="J6004" t="str">
            <v>COEFICIENTE DE REPRESENTATIVIDADE</v>
          </cell>
          <cell r="K6004" t="str">
            <v>3,68</v>
          </cell>
        </row>
        <row r="6005">
          <cell r="G6005" t="str">
            <v>74244/1</v>
          </cell>
          <cell r="H6005" t="str">
            <v>ALAMBRADO PARA QUADRA POLIESPORTIVA, ESTRUTURADO POR TUBOS DE ACO GALVANIZADO, COM COSTURA, DIN 2440, DIAMETRO 2", COM TELA DE ARAME GALVANIZADO, FIO 14 BWG E MALHA QUADRADA 5X5CM</v>
          </cell>
          <cell r="I6005" t="str">
            <v>M2</v>
          </cell>
          <cell r="J6005" t="str">
            <v>ATRIBUÍDO SÃO PAULO</v>
          </cell>
          <cell r="K6005" t="str">
            <v>117,03</v>
          </cell>
        </row>
        <row r="6006">
          <cell r="G6006">
            <v>98509</v>
          </cell>
          <cell r="H6006" t="str">
            <v>PLANTIO DE ARBUSTO OU  CERCA VIVA. AF_05/2018</v>
          </cell>
          <cell r="I6006" t="str">
            <v>UN</v>
          </cell>
          <cell r="J6006" t="str">
            <v>COEFICIENTE DE REPRESENTATIVIDADE</v>
          </cell>
          <cell r="K6006" t="str">
            <v>55,33</v>
          </cell>
        </row>
        <row r="6007">
          <cell r="G6007">
            <v>98510</v>
          </cell>
          <cell r="H6007" t="str">
            <v>PLANTIO DE ÁRVORE ORNAMENTAL COM ALTURA DE MUDA MENOR OU IGUAL A 2,00 M. AF_05/2018</v>
          </cell>
          <cell r="I6007" t="str">
            <v>UN</v>
          </cell>
          <cell r="J6007" t="str">
            <v>COEFICIENTE DE REPRESENTATIVIDADE</v>
          </cell>
          <cell r="K6007" t="str">
            <v>77,35</v>
          </cell>
        </row>
        <row r="6008">
          <cell r="G6008">
            <v>98511</v>
          </cell>
          <cell r="H6008" t="str">
            <v>PLANTIO DE ÁRVORE ORNAMENTAL COM ALTURA DE MUDA MAIOR QUE 2,00 M E MENOR OU IGUAL A 4,00 M. AF_05/2018</v>
          </cell>
          <cell r="I6008" t="str">
            <v>UN</v>
          </cell>
          <cell r="J6008" t="str">
            <v>COEFICIENTE DE REPRESENTATIVIDADE</v>
          </cell>
          <cell r="K6008" t="str">
            <v>150,43</v>
          </cell>
        </row>
        <row r="6009">
          <cell r="G6009">
            <v>98516</v>
          </cell>
          <cell r="H6009" t="str">
            <v>PLANTIO DE PALMEIRA COM ALTURA DE MUDA MENOR OU IGUAL A 2,00 M. AF_05/2018</v>
          </cell>
          <cell r="I6009" t="str">
            <v>UN</v>
          </cell>
          <cell r="J6009" t="str">
            <v>ATRIBUÍDO SÃO PAULO</v>
          </cell>
          <cell r="K6009" t="str">
            <v>284,24</v>
          </cell>
        </row>
        <row r="6010">
          <cell r="G6010">
            <v>98519</v>
          </cell>
          <cell r="H6010" t="str">
            <v>REVOLVIMENTO E LIMPEZA MANUAL DE SOLO. AF_05/2018</v>
          </cell>
          <cell r="I6010" t="str">
            <v>M2</v>
          </cell>
          <cell r="J6010" t="str">
            <v>COEFICIENTE DE REPRESENTATIVIDADE</v>
          </cell>
          <cell r="K6010" t="str">
            <v>1,41</v>
          </cell>
        </row>
        <row r="6011">
          <cell r="G6011">
            <v>98520</v>
          </cell>
          <cell r="H6011" t="str">
            <v>APLICAÇÃO DE ADUBO EM SOLO. AF_05/2018</v>
          </cell>
          <cell r="I6011" t="str">
            <v>M2</v>
          </cell>
          <cell r="J6011" t="str">
            <v>ATRIBUÍDO SÃO PAULO</v>
          </cell>
          <cell r="K6011" t="str">
            <v>3,49</v>
          </cell>
        </row>
        <row r="6012">
          <cell r="G6012">
            <v>98521</v>
          </cell>
          <cell r="H6012" t="str">
            <v>APLICAÇÃO DE CALCÁRIO PARA CORREÇÃO DO PH DO SOLO. AF_05/2018</v>
          </cell>
          <cell r="I6012" t="str">
            <v>M2</v>
          </cell>
          <cell r="J6012" t="str">
            <v>COEFICIENTE DE REPRESENTATIVIDADE</v>
          </cell>
          <cell r="K6012" t="str">
            <v>0,25</v>
          </cell>
        </row>
        <row r="6013">
          <cell r="G6013">
            <v>98522</v>
          </cell>
          <cell r="H6013" t="str">
            <v>ALAMBRADO EM MOURÕES DE CONCRETO, COM TELA DE ARAME GALVANIZADO (INCLUSIVE MURETA EM CONCRETO). AF_05/2018</v>
          </cell>
          <cell r="I6013" t="str">
            <v>M</v>
          </cell>
          <cell r="J6013" t="str">
            <v>COEFICIENTE DE REPRESENTATIVIDADE</v>
          </cell>
          <cell r="K6013" t="str">
            <v>102,70</v>
          </cell>
        </row>
        <row r="6014">
          <cell r="G6014">
            <v>98524</v>
          </cell>
          <cell r="H6014" t="str">
            <v>LIMPEZA MANUAL DE VEGETAÇÃO EM TERRENO COM ENXADA.AF_05/2018</v>
          </cell>
          <cell r="I6014" t="str">
            <v>M2</v>
          </cell>
          <cell r="J6014" t="str">
            <v>COEFICIENTE DE REPRESENTATIVIDADE</v>
          </cell>
          <cell r="K6014" t="str">
            <v>2,26</v>
          </cell>
        </row>
        <row r="6015">
          <cell r="G6015">
            <v>98503</v>
          </cell>
          <cell r="H6015" t="str">
            <v>PLANTIO DE GRAMA EM PAVIMENTO CONCREGRAMA. AF_05/2018</v>
          </cell>
          <cell r="I6015" t="str">
            <v>M2</v>
          </cell>
          <cell r="J6015" t="str">
            <v>COEFICIENTE DE REPRESENTATIVIDADE</v>
          </cell>
          <cell r="K6015" t="str">
            <v>13,54</v>
          </cell>
        </row>
        <row r="6016">
          <cell r="G6016">
            <v>98504</v>
          </cell>
          <cell r="H6016" t="str">
            <v>PLANTIO DE GRAMA EM PLACAS. AF_05/2018</v>
          </cell>
          <cell r="I6016" t="str">
            <v>M2</v>
          </cell>
          <cell r="J6016" t="str">
            <v>COEFICIENTE DE REPRESENTATIVIDADE</v>
          </cell>
          <cell r="K6016" t="str">
            <v>8,62</v>
          </cell>
        </row>
        <row r="6017">
          <cell r="G6017">
            <v>98505</v>
          </cell>
          <cell r="H6017" t="str">
            <v>PLANTIO DE FORRAÇÃO. AF_05/2018</v>
          </cell>
          <cell r="I6017" t="str">
            <v>M2</v>
          </cell>
          <cell r="J6017" t="str">
            <v>COEFICIENTE DE REPRESENTATIVIDADE</v>
          </cell>
          <cell r="K6017" t="str">
            <v>78,93</v>
          </cell>
        </row>
        <row r="6018">
          <cell r="G6018">
            <v>98525</v>
          </cell>
          <cell r="H6018" t="str">
            <v>LIMPEZA MECANIZADA DE CAMADA VEGETAL, VEGETAÇÃO E PEQUENAS ÁRVORES (DIÂMETRO DE TRONCO MENOR QUE 0,20 M), COM TRATOR DE ESTEIRAS.AF_05/2018</v>
          </cell>
          <cell r="I6018" t="str">
            <v>M2</v>
          </cell>
          <cell r="J6018" t="str">
            <v>ATRIBUÍDO SÃO PAULO</v>
          </cell>
          <cell r="K6018" t="str">
            <v>0,23</v>
          </cell>
        </row>
        <row r="6019">
          <cell r="G6019">
            <v>98526</v>
          </cell>
          <cell r="H6019" t="str">
            <v>REMOÇÃO DE RAÍZES REMANESCENTES DE TRONCO DE ÁRVORE COM DIÂMETRO MAIOR OU IGUAL A 0,20 M E MENOR QUE 0,40 M.AF_05/2018</v>
          </cell>
          <cell r="I6019" t="str">
            <v>UN</v>
          </cell>
          <cell r="J6019" t="str">
            <v>ATRIBUÍDO SÃO PAULO</v>
          </cell>
          <cell r="K6019" t="str">
            <v>49,21</v>
          </cell>
        </row>
        <row r="6020">
          <cell r="G6020">
            <v>98527</v>
          </cell>
          <cell r="H6020" t="str">
            <v>REMOÇÃO DE RAÍZES REMANESCENTES DE TRONCO DE ÁRVORE COM DIÂMETRO MAIOR OU IGUAL A 0,40 M E MENOR QUE 0,60 M.AF_05/2018</v>
          </cell>
          <cell r="I6020" t="str">
            <v>UN</v>
          </cell>
          <cell r="J6020" t="str">
            <v>ATRIBUÍDO SÃO PAULO</v>
          </cell>
          <cell r="K6020" t="str">
            <v>105,94</v>
          </cell>
        </row>
        <row r="6021">
          <cell r="G6021">
            <v>98528</v>
          </cell>
          <cell r="H6021" t="str">
            <v>REMOÇÃO DE RAÍZES REMANESCENTES DE TRONCO DE ÁRVORE COM DIÂMETRO MAIOR OU IGUAL A 0,60 M.AF_05/2018</v>
          </cell>
          <cell r="I6021" t="str">
            <v>UN</v>
          </cell>
          <cell r="J6021" t="str">
            <v>ATRIBUÍDO SÃO PAULO</v>
          </cell>
          <cell r="K6021" t="str">
            <v>154,91</v>
          </cell>
        </row>
        <row r="6022">
          <cell r="G6022">
            <v>98529</v>
          </cell>
          <cell r="H6022" t="str">
            <v>CORTE RASO E RECORTE DE ÁRVORE COM DIÂMETRO DE TRONCO MAIOR OU IGUAL A 0,20 M E MENOR QUE 0,40 M.AF_05/2018</v>
          </cell>
          <cell r="I6022" t="str">
            <v>UN</v>
          </cell>
          <cell r="J6022" t="str">
            <v>COEFICIENTE DE REPRESENTATIVIDADE</v>
          </cell>
          <cell r="K6022" t="str">
            <v>48,73</v>
          </cell>
        </row>
        <row r="6023">
          <cell r="G6023">
            <v>98530</v>
          </cell>
          <cell r="H6023" t="str">
            <v>CORTE RASO E RECORTE DE ÁRVORE COM DIÂMETRO DE TRONCO MAIOR OU IGUAL A 0,40 M E MENOR QUE 0,60 M.AF_05/2018</v>
          </cell>
          <cell r="I6023" t="str">
            <v>UN</v>
          </cell>
          <cell r="J6023" t="str">
            <v>COEFICIENTE DE REPRESENTATIVIDADE</v>
          </cell>
          <cell r="K6023" t="str">
            <v>86,82</v>
          </cell>
        </row>
        <row r="6024">
          <cell r="G6024">
            <v>98531</v>
          </cell>
          <cell r="H6024" t="str">
            <v>CORTE RASO E RECORTE DE ÁRVORE COM DIÂMETRO DE TRONCO MAIOR OU IGUAL A 0,60 M.AF_05/2018</v>
          </cell>
          <cell r="I6024" t="str">
            <v>UN</v>
          </cell>
          <cell r="J6024" t="str">
            <v>ATRIBUÍDO SÃO PAULO</v>
          </cell>
          <cell r="K6024" t="str">
            <v>173,03</v>
          </cell>
        </row>
        <row r="6025">
          <cell r="G6025">
            <v>98532</v>
          </cell>
          <cell r="H6025" t="str">
            <v>PODA EM ALTURA DE ÁRVORE COM DIÂMETRO DE TRONCO MENOR QUE 0,20 M.AF_05/2018</v>
          </cell>
          <cell r="I6025" t="str">
            <v>UN</v>
          </cell>
          <cell r="J6025" t="str">
            <v>ATRIBUÍDO SÃO PAULO</v>
          </cell>
          <cell r="K6025" t="str">
            <v>66,45</v>
          </cell>
        </row>
        <row r="6026">
          <cell r="G6026">
            <v>98533</v>
          </cell>
          <cell r="H6026" t="str">
            <v>PODA EM ALTURA DE ÁRVORE COM DIÂMETRO DE TRONCO MAIOR OU IGUAL A 0,20 M E MENOR QUE 0,40 M.AF_05/2018</v>
          </cell>
          <cell r="I6026" t="str">
            <v>UN</v>
          </cell>
          <cell r="J6026" t="str">
            <v>ATRIBUÍDO SÃO PAULO</v>
          </cell>
          <cell r="K6026" t="str">
            <v>179,70</v>
          </cell>
        </row>
        <row r="6027">
          <cell r="G6027">
            <v>98534</v>
          </cell>
          <cell r="H6027" t="str">
            <v>PODA EM ALTURA DE ÁRVORE COM DIÂMETRO DE TRONCO MAIOR OU IGUAL A 0,40 M E MENOR QUE 0,60 M.AF_05/2018</v>
          </cell>
          <cell r="I6027" t="str">
            <v>UN</v>
          </cell>
          <cell r="J6027" t="str">
            <v>ATRIBUÍDO SÃO PAULO</v>
          </cell>
          <cell r="K6027" t="str">
            <v>463,15</v>
          </cell>
        </row>
        <row r="6028">
          <cell r="G6028">
            <v>98535</v>
          </cell>
          <cell r="H6028" t="str">
            <v>PODA EM ALTURA DE ÁRVORE COM DIÂMETRO DE TRONCO MAIOR OU IGUAL A 0,60 M.AF_05/2018</v>
          </cell>
          <cell r="I6028" t="str">
            <v>UN</v>
          </cell>
          <cell r="J6028" t="str">
            <v>ATRIBUÍDO SÃO PAULO</v>
          </cell>
          <cell r="K6028" t="str">
            <v>728,38</v>
          </cell>
        </row>
        <row r="6029">
          <cell r="G6029">
            <v>88238</v>
          </cell>
          <cell r="H6029" t="str">
            <v>AJUDANTE DE ARMADOR COM ENCARGOS COMPLEMENTARES</v>
          </cell>
          <cell r="I6029" t="str">
            <v>H</v>
          </cell>
          <cell r="J6029" t="str">
            <v>COEFICIENTE DE REPRESENTATIVIDADE</v>
          </cell>
          <cell r="K6029" t="str">
            <v>13,76</v>
          </cell>
        </row>
        <row r="6030">
          <cell r="G6030">
            <v>88239</v>
          </cell>
          <cell r="H6030" t="str">
            <v>AJUDANTE DE CARPINTEIRO COM ENCARGOS COMPLEMENTARES</v>
          </cell>
          <cell r="I6030" t="str">
            <v>H</v>
          </cell>
          <cell r="J6030" t="str">
            <v>COEFICIENTE DE REPRESENTATIVIDADE</v>
          </cell>
          <cell r="K6030" t="str">
            <v>14,91</v>
          </cell>
        </row>
        <row r="6031">
          <cell r="G6031">
            <v>88240</v>
          </cell>
          <cell r="H6031" t="str">
            <v>AJUDANTE DE ESTRUTURA METÁLICA COM ENCARGOS COMPLEMENTARES</v>
          </cell>
          <cell r="I6031" t="str">
            <v>H</v>
          </cell>
          <cell r="J6031" t="str">
            <v>COEFICIENTE DE REPRESENTATIVIDADE</v>
          </cell>
          <cell r="K6031" t="str">
            <v>10,65</v>
          </cell>
        </row>
        <row r="6032">
          <cell r="G6032">
            <v>88241</v>
          </cell>
          <cell r="H6032" t="str">
            <v>AJUDANTE DE OPERAÇÃO EM GERAL COM ENCARGOS COMPLEMENTARES</v>
          </cell>
          <cell r="I6032" t="str">
            <v>H</v>
          </cell>
          <cell r="J6032" t="str">
            <v>COEFICIENTE DE REPRESENTATIVIDADE</v>
          </cell>
          <cell r="K6032" t="str">
            <v>14,08</v>
          </cell>
        </row>
        <row r="6033">
          <cell r="G6033">
            <v>88242</v>
          </cell>
          <cell r="H6033" t="str">
            <v>AJUDANTE DE PEDREIRO COM ENCARGOS COMPLEMENTARES</v>
          </cell>
          <cell r="I6033" t="str">
            <v>H</v>
          </cell>
          <cell r="J6033" t="str">
            <v>COEFICIENTE DE REPRESENTATIVIDADE</v>
          </cell>
          <cell r="K6033" t="str">
            <v>14,37</v>
          </cell>
        </row>
        <row r="6034">
          <cell r="G6034">
            <v>88243</v>
          </cell>
          <cell r="H6034" t="str">
            <v>AJUDANTE ESPECIALIZADO COM ENCARGOS COMPLEMENTARES</v>
          </cell>
          <cell r="I6034" t="str">
            <v>H</v>
          </cell>
          <cell r="J6034" t="str">
            <v>COEFICIENTE DE REPRESENTATIVIDADE</v>
          </cell>
          <cell r="K6034" t="str">
            <v>17,15</v>
          </cell>
        </row>
        <row r="6035">
          <cell r="G6035">
            <v>88245</v>
          </cell>
          <cell r="H6035" t="str">
            <v>ARMADOR COM ENCARGOS COMPLEMENTARES</v>
          </cell>
          <cell r="I6035" t="str">
            <v>H</v>
          </cell>
          <cell r="J6035" t="str">
            <v>COEFICIENTE DE REPRESENTATIVIDADE</v>
          </cell>
          <cell r="K6035" t="str">
            <v>17,68</v>
          </cell>
        </row>
        <row r="6036">
          <cell r="G6036">
            <v>88246</v>
          </cell>
          <cell r="H6036" t="str">
            <v>ASSENTADOR DE TUBOS COM ENCARGOS COMPLEMENTARES</v>
          </cell>
          <cell r="I6036" t="str">
            <v>H</v>
          </cell>
          <cell r="J6036" t="str">
            <v>COEFICIENTE DE REPRESENTATIVIDADE</v>
          </cell>
          <cell r="K6036" t="str">
            <v>14,83</v>
          </cell>
        </row>
        <row r="6037">
          <cell r="G6037">
            <v>88247</v>
          </cell>
          <cell r="H6037" t="str">
            <v>AUXILIAR DE ELETRICISTA COM ENCARGOS COMPLEMENTARES</v>
          </cell>
          <cell r="I6037" t="str">
            <v>H</v>
          </cell>
          <cell r="J6037" t="str">
            <v>COEFICIENTE DE REPRESENTATIVIDADE</v>
          </cell>
          <cell r="K6037" t="str">
            <v>14,33</v>
          </cell>
        </row>
        <row r="6038">
          <cell r="G6038">
            <v>88248</v>
          </cell>
          <cell r="H6038" t="str">
            <v>AUXILIAR DE ENCANADOR OU BOMBEIRO HIDRÁULICO COM ENCARGOS COMPLEMENTARES</v>
          </cell>
          <cell r="I6038" t="str">
            <v>H</v>
          </cell>
          <cell r="J6038" t="str">
            <v>COEFICIENTE DE REPRESENTATIVIDADE</v>
          </cell>
          <cell r="K6038" t="str">
            <v>13,87</v>
          </cell>
        </row>
        <row r="6039">
          <cell r="G6039">
            <v>88249</v>
          </cell>
          <cell r="H6039" t="str">
            <v>AUXILIAR DE LABORATÓRIO COM ENCARGOS COMPLEMENTARES</v>
          </cell>
          <cell r="I6039" t="str">
            <v>H</v>
          </cell>
          <cell r="J6039" t="str">
            <v>COEFICIENTE DE REPRESENTATIVIDADE</v>
          </cell>
          <cell r="K6039" t="str">
            <v>21,61</v>
          </cell>
        </row>
        <row r="6040">
          <cell r="G6040">
            <v>88250</v>
          </cell>
          <cell r="H6040" t="str">
            <v>AUXILIAR DE MECÂNICO COM ENCARGOS COMPLEMENTARES</v>
          </cell>
          <cell r="I6040" t="str">
            <v>H</v>
          </cell>
          <cell r="J6040" t="str">
            <v>COEFICIENTE DE REPRESENTATIVIDADE</v>
          </cell>
          <cell r="K6040" t="str">
            <v>12,06</v>
          </cell>
        </row>
        <row r="6041">
          <cell r="G6041">
            <v>88251</v>
          </cell>
          <cell r="H6041" t="str">
            <v>AUXILIAR DE SERRALHEIRO COM ENCARGOS COMPLEMENTARES</v>
          </cell>
          <cell r="I6041" t="str">
            <v>H</v>
          </cell>
          <cell r="J6041" t="str">
            <v>COEFICIENTE DE REPRESENTATIVIDADE</v>
          </cell>
          <cell r="K6041" t="str">
            <v>14,43</v>
          </cell>
        </row>
        <row r="6042">
          <cell r="G6042">
            <v>88252</v>
          </cell>
          <cell r="H6042" t="str">
            <v>AUXILIAR DE SERVIÇOS GERAIS COM ENCARGOS COMPLEMENTARES</v>
          </cell>
          <cell r="I6042" t="str">
            <v>H</v>
          </cell>
          <cell r="J6042" t="str">
            <v>COEFICIENTE DE REPRESENTATIVIDADE</v>
          </cell>
          <cell r="K6042" t="str">
            <v>15,04</v>
          </cell>
        </row>
        <row r="6043">
          <cell r="G6043">
            <v>88253</v>
          </cell>
          <cell r="H6043" t="str">
            <v>AUXILIAR DE TOPÓGRAFO COM ENCARGOS COMPLEMENTARES</v>
          </cell>
          <cell r="I6043" t="str">
            <v>H</v>
          </cell>
          <cell r="J6043" t="str">
            <v>COEFICIENTE DE REPRESENTATIVIDADE</v>
          </cell>
          <cell r="K6043" t="str">
            <v>8,98</v>
          </cell>
        </row>
        <row r="6044">
          <cell r="G6044">
            <v>88255</v>
          </cell>
          <cell r="H6044" t="str">
            <v>AUXILIAR TÉCNICO DE ENGENHARIA COM ENCARGOS COMPLEMENTARES</v>
          </cell>
          <cell r="I6044" t="str">
            <v>H</v>
          </cell>
          <cell r="J6044" t="str">
            <v>COEFICIENTE DE REPRESENTATIVIDADE</v>
          </cell>
          <cell r="K6044" t="str">
            <v>21,09</v>
          </cell>
        </row>
        <row r="6045">
          <cell r="G6045">
            <v>88256</v>
          </cell>
          <cell r="H6045" t="str">
            <v>AZULEJISTA OU LADRILHISTA COM ENCARGOS COMPLEMENTARES</v>
          </cell>
          <cell r="I6045" t="str">
            <v>H</v>
          </cell>
          <cell r="J6045" t="str">
            <v>COEFICIENTE DE REPRESENTATIVIDADE</v>
          </cell>
          <cell r="K6045" t="str">
            <v>17,71</v>
          </cell>
        </row>
        <row r="6046">
          <cell r="G6046">
            <v>88257</v>
          </cell>
          <cell r="H6046" t="str">
            <v>BLASTER, DINAMITADOR OU CABO DE FOGO COM ENCARGOS COMPLEMENTARES</v>
          </cell>
          <cell r="I6046" t="str">
            <v>H</v>
          </cell>
          <cell r="J6046" t="str">
            <v>COEFICIENTE DE REPRESENTATIVIDADE</v>
          </cell>
          <cell r="K6046" t="str">
            <v>12,89</v>
          </cell>
        </row>
        <row r="6047">
          <cell r="G6047">
            <v>88258</v>
          </cell>
          <cell r="H6047" t="str">
            <v>CADASTRISTA DE REDES DE AGUA E ESGOTO COM ENCARGOS COMPLEMENTARES</v>
          </cell>
          <cell r="I6047" t="str">
            <v>H</v>
          </cell>
          <cell r="J6047" t="str">
            <v>COEFICIENTE DE REPRESENTATIVIDADE</v>
          </cell>
          <cell r="K6047" t="str">
            <v>12,46</v>
          </cell>
        </row>
        <row r="6048">
          <cell r="G6048">
            <v>88259</v>
          </cell>
          <cell r="H6048" t="str">
            <v>CALAFETADOR/CALAFATE COM ENCARGOS COMPLEMENTARES</v>
          </cell>
          <cell r="I6048" t="str">
            <v>H</v>
          </cell>
          <cell r="J6048" t="str">
            <v>COEFICIENTE DE REPRESENTATIVIDADE</v>
          </cell>
          <cell r="K6048" t="str">
            <v>20,51</v>
          </cell>
        </row>
        <row r="6049">
          <cell r="G6049">
            <v>88260</v>
          </cell>
          <cell r="H6049" t="str">
            <v>CALCETEIRO COM ENCARGOS COMPLEMENTARES</v>
          </cell>
          <cell r="I6049" t="str">
            <v>H</v>
          </cell>
          <cell r="J6049" t="str">
            <v>COEFICIENTE DE REPRESENTATIVIDADE</v>
          </cell>
          <cell r="K6049" t="str">
            <v>17,52</v>
          </cell>
        </row>
        <row r="6050">
          <cell r="G6050">
            <v>88261</v>
          </cell>
          <cell r="H6050" t="str">
            <v>CARPINTEIRO DE ESQUADRIA COM ENCARGOS COMPLEMENTARES</v>
          </cell>
          <cell r="I6050" t="str">
            <v>H</v>
          </cell>
          <cell r="J6050" t="str">
            <v>COEFICIENTE DE REPRESENTATIVIDADE</v>
          </cell>
          <cell r="K6050" t="str">
            <v>18,84</v>
          </cell>
        </row>
        <row r="6051">
          <cell r="G6051">
            <v>88262</v>
          </cell>
          <cell r="H6051" t="str">
            <v>CARPINTEIRO DE FORMAS COM ENCARGOS COMPLEMENTARES</v>
          </cell>
          <cell r="I6051" t="str">
            <v>H</v>
          </cell>
          <cell r="J6051" t="str">
            <v>COLETADO</v>
          </cell>
          <cell r="K6051" t="str">
            <v>17,64</v>
          </cell>
        </row>
        <row r="6052">
          <cell r="G6052">
            <v>88263</v>
          </cell>
          <cell r="H6052" t="str">
            <v>CAVOUQUEIRO OU OPERADOR PERFURATRIZ/ROMPEDOR COM ENCARGOS COMPLEMENTARES</v>
          </cell>
          <cell r="I6052" t="str">
            <v>H</v>
          </cell>
          <cell r="J6052" t="str">
            <v>COEFICIENTE DE REPRESENTATIVIDADE</v>
          </cell>
          <cell r="K6052" t="str">
            <v>11,66</v>
          </cell>
        </row>
        <row r="6053">
          <cell r="G6053">
            <v>88264</v>
          </cell>
          <cell r="H6053" t="str">
            <v>ELETRICISTA COM ENCARGOS COMPLEMENTARES</v>
          </cell>
          <cell r="I6053" t="str">
            <v>H</v>
          </cell>
          <cell r="J6053" t="str">
            <v>COLETADO</v>
          </cell>
          <cell r="K6053" t="str">
            <v>18,38</v>
          </cell>
        </row>
        <row r="6054">
          <cell r="G6054">
            <v>88265</v>
          </cell>
          <cell r="H6054" t="str">
            <v>ELETRICISTA INDUSTRIAL COM ENCARGOS COMPLEMENTARES</v>
          </cell>
          <cell r="I6054" t="str">
            <v>H</v>
          </cell>
          <cell r="J6054" t="str">
            <v>COEFICIENTE DE REPRESENTATIVIDADE</v>
          </cell>
          <cell r="K6054" t="str">
            <v>18,38</v>
          </cell>
        </row>
        <row r="6055">
          <cell r="G6055">
            <v>88266</v>
          </cell>
          <cell r="H6055" t="str">
            <v>ELETROTÉCNICO COM ENCARGOS COMPLEMENTARES</v>
          </cell>
          <cell r="I6055" t="str">
            <v>H</v>
          </cell>
          <cell r="J6055" t="str">
            <v>COEFICIENTE DE REPRESENTATIVIDADE</v>
          </cell>
          <cell r="K6055" t="str">
            <v>18,45</v>
          </cell>
        </row>
        <row r="6056">
          <cell r="G6056">
            <v>88267</v>
          </cell>
          <cell r="H6056" t="str">
            <v>ENCANADOR OU BOMBEIRO HIDRÁULICO COM ENCARGOS COMPLEMENTARES</v>
          </cell>
          <cell r="I6056" t="str">
            <v>H</v>
          </cell>
          <cell r="J6056" t="str">
            <v>COLETADO</v>
          </cell>
          <cell r="K6056" t="str">
            <v>17,79</v>
          </cell>
        </row>
        <row r="6057">
          <cell r="G6057">
            <v>88268</v>
          </cell>
          <cell r="H6057" t="str">
            <v>ESTUCADOR COM ENCARGOS COMPLEMENTARES</v>
          </cell>
          <cell r="I6057" t="str">
            <v>H</v>
          </cell>
          <cell r="J6057" t="str">
            <v>COEFICIENTE DE REPRESENTATIVIDADE</v>
          </cell>
          <cell r="K6057" t="str">
            <v>18,30</v>
          </cell>
        </row>
        <row r="6058">
          <cell r="G6058">
            <v>88269</v>
          </cell>
          <cell r="H6058" t="str">
            <v>GESSEIRO COM ENCARGOS COMPLEMENTARES</v>
          </cell>
          <cell r="I6058" t="str">
            <v>H</v>
          </cell>
          <cell r="J6058" t="str">
            <v>COEFICIENTE DE REPRESENTATIVIDADE</v>
          </cell>
          <cell r="K6058" t="str">
            <v>17,68</v>
          </cell>
        </row>
        <row r="6059">
          <cell r="G6059">
            <v>88270</v>
          </cell>
          <cell r="H6059" t="str">
            <v>IMPERMEABILIZADOR COM ENCARGOS COMPLEMENTARES</v>
          </cell>
          <cell r="I6059" t="str">
            <v>H</v>
          </cell>
          <cell r="J6059" t="str">
            <v>COEFICIENTE DE REPRESENTATIVIDADE</v>
          </cell>
          <cell r="K6059" t="str">
            <v>18,52</v>
          </cell>
        </row>
        <row r="6060">
          <cell r="G6060">
            <v>88272</v>
          </cell>
          <cell r="H6060" t="str">
            <v>MACARIQUEIRO COM ENCARGOS COMPLEMENTARES</v>
          </cell>
          <cell r="I6060" t="str">
            <v>H</v>
          </cell>
          <cell r="J6060" t="str">
            <v>COEFICIENTE DE REPRESENTATIVIDADE</v>
          </cell>
          <cell r="K6060" t="str">
            <v>18,19</v>
          </cell>
        </row>
        <row r="6061">
          <cell r="G6061">
            <v>88273</v>
          </cell>
          <cell r="H6061" t="str">
            <v>MARCENEIRO COM ENCARGOS COMPLEMENTARES</v>
          </cell>
          <cell r="I6061" t="str">
            <v>H</v>
          </cell>
          <cell r="J6061" t="str">
            <v>COEFICIENTE DE REPRESENTATIVIDADE</v>
          </cell>
          <cell r="K6061" t="str">
            <v>17,94</v>
          </cell>
        </row>
        <row r="6062">
          <cell r="G6062">
            <v>88274</v>
          </cell>
          <cell r="H6062" t="str">
            <v>MARMORISTA/GRANITEIRO COM ENCARGOS COMPLEMENTARES</v>
          </cell>
          <cell r="I6062" t="str">
            <v>H</v>
          </cell>
          <cell r="J6062" t="str">
            <v>COEFICIENTE DE REPRESENTATIVIDADE</v>
          </cell>
          <cell r="K6062" t="str">
            <v>17,98</v>
          </cell>
        </row>
        <row r="6063">
          <cell r="G6063">
            <v>88275</v>
          </cell>
          <cell r="H6063" t="str">
            <v>MECÃNICO DE EQUIPAMENTOS PESADOS COM ENCARGOS COMPLEMENTARES</v>
          </cell>
          <cell r="I6063" t="str">
            <v>H</v>
          </cell>
          <cell r="J6063" t="str">
            <v>COEFICIENTE DE REPRESENTATIVIDADE</v>
          </cell>
          <cell r="K6063" t="str">
            <v>18,07</v>
          </cell>
        </row>
        <row r="6064">
          <cell r="G6064">
            <v>88277</v>
          </cell>
          <cell r="H6064" t="str">
            <v>MONTADOR (TUBO AÇO/EQUIPAMENTOS) COM ENCARGOS COMPLEMENTARES</v>
          </cell>
          <cell r="I6064" t="str">
            <v>H</v>
          </cell>
          <cell r="J6064" t="str">
            <v>COEFICIENTE DE REPRESENTATIVIDADE</v>
          </cell>
          <cell r="K6064" t="str">
            <v>13,58</v>
          </cell>
        </row>
        <row r="6065">
          <cell r="G6065">
            <v>88278</v>
          </cell>
          <cell r="H6065" t="str">
            <v>MONTADOR DE ESTRUTURA METÁLICA COM ENCARGOS COMPLEMENTARES</v>
          </cell>
          <cell r="I6065" t="str">
            <v>H</v>
          </cell>
          <cell r="J6065" t="str">
            <v>COEFICIENTE DE REPRESENTATIVIDADE</v>
          </cell>
          <cell r="K6065" t="str">
            <v>12,82</v>
          </cell>
        </row>
        <row r="6066">
          <cell r="G6066">
            <v>88279</v>
          </cell>
          <cell r="H6066" t="str">
            <v>MONTADOR ELETROMECÃNICO COM ENCARGOS COMPLEMENTARES</v>
          </cell>
          <cell r="I6066" t="str">
            <v>H</v>
          </cell>
          <cell r="J6066" t="str">
            <v>COEFICIENTE DE REPRESENTATIVIDADE</v>
          </cell>
          <cell r="K6066" t="str">
            <v>19,50</v>
          </cell>
        </row>
        <row r="6067">
          <cell r="G6067">
            <v>88281</v>
          </cell>
          <cell r="H6067" t="str">
            <v>MOTORISTA DE BASCULANTE COM ENCARGOS COMPLEMENTARES</v>
          </cell>
          <cell r="I6067" t="str">
            <v>H</v>
          </cell>
          <cell r="J6067" t="str">
            <v>COEFICIENTE DE REPRESENTATIVIDADE</v>
          </cell>
          <cell r="K6067" t="str">
            <v>13,61</v>
          </cell>
        </row>
        <row r="6068">
          <cell r="G6068">
            <v>88282</v>
          </cell>
          <cell r="H6068" t="str">
            <v>MOTORISTA DE CAMINHÃO COM ENCARGOS COMPLEMENTARES</v>
          </cell>
          <cell r="I6068" t="str">
            <v>H</v>
          </cell>
          <cell r="J6068" t="str">
            <v>COEFICIENTE DE REPRESENTATIVIDADE</v>
          </cell>
          <cell r="K6068" t="str">
            <v>14,19</v>
          </cell>
        </row>
        <row r="6069">
          <cell r="G6069">
            <v>88283</v>
          </cell>
          <cell r="H6069" t="str">
            <v>MOTORISTA DE CAMINHÃO E CARRETA COM ENCARGOS COMPLEMENTARES</v>
          </cell>
          <cell r="I6069" t="str">
            <v>H</v>
          </cell>
          <cell r="J6069" t="str">
            <v>COEFICIENTE DE REPRESENTATIVIDADE</v>
          </cell>
          <cell r="K6069" t="str">
            <v>17,62</v>
          </cell>
        </row>
        <row r="6070">
          <cell r="G6070">
            <v>88284</v>
          </cell>
          <cell r="H6070" t="str">
            <v>MOTORISTA DE VEIÍCULO LEVE COM ENCARGOS COMPLEMENTARES</v>
          </cell>
          <cell r="I6070" t="str">
            <v>H</v>
          </cell>
          <cell r="J6070" t="str">
            <v>COEFICIENTE DE REPRESENTATIVIDADE</v>
          </cell>
          <cell r="K6070" t="str">
            <v>13,45</v>
          </cell>
        </row>
        <row r="6071">
          <cell r="G6071">
            <v>88285</v>
          </cell>
          <cell r="H6071" t="str">
            <v>MOTORISTA DE VEÍCULO PESADO COM ENCARGOS COMPLEMENTARES</v>
          </cell>
          <cell r="I6071" t="str">
            <v>H</v>
          </cell>
          <cell r="J6071" t="str">
            <v>COEFICIENTE DE REPRESENTATIVIDADE</v>
          </cell>
          <cell r="K6071" t="str">
            <v>15,12</v>
          </cell>
        </row>
        <row r="6072">
          <cell r="G6072">
            <v>88286</v>
          </cell>
          <cell r="H6072" t="str">
            <v>MOTORISTA OPERADOR DE MUNCK COM ENCARGOS COMPLEMENTARES</v>
          </cell>
          <cell r="I6072" t="str">
            <v>H</v>
          </cell>
          <cell r="J6072" t="str">
            <v>COEFICIENTE DE REPRESENTATIVIDADE</v>
          </cell>
          <cell r="K6072" t="str">
            <v>16,03</v>
          </cell>
        </row>
        <row r="6073">
          <cell r="G6073">
            <v>88288</v>
          </cell>
          <cell r="H6073" t="str">
            <v>NIVELADOR COM ENCARGOS COMPLEMENTARES</v>
          </cell>
          <cell r="I6073" t="str">
            <v>H</v>
          </cell>
          <cell r="J6073" t="str">
            <v>COEFICIENTE DE REPRESENTATIVIDADE</v>
          </cell>
          <cell r="K6073" t="str">
            <v>10,30</v>
          </cell>
        </row>
        <row r="6074">
          <cell r="G6074">
            <v>88291</v>
          </cell>
          <cell r="H6074" t="str">
            <v>OPERADOR DE BETONEIRA (CAMINHÃO) COM ENCARGOS COMPLEMENTARES</v>
          </cell>
          <cell r="I6074" t="str">
            <v>H</v>
          </cell>
          <cell r="J6074" t="str">
            <v>COEFICIENTE DE REPRESENTATIVIDADE</v>
          </cell>
          <cell r="K6074" t="str">
            <v>13,21</v>
          </cell>
        </row>
        <row r="6075">
          <cell r="G6075">
            <v>88292</v>
          </cell>
          <cell r="H6075" t="str">
            <v>OPERADOR DE COMPRESSOR OU COMPRESSORISTA COM ENCARGOS COMPLEMENTARES</v>
          </cell>
          <cell r="I6075" t="str">
            <v>H</v>
          </cell>
          <cell r="J6075" t="str">
            <v>COEFICIENTE DE REPRESENTATIVIDADE</v>
          </cell>
          <cell r="K6075" t="str">
            <v>13,69</v>
          </cell>
        </row>
        <row r="6076">
          <cell r="G6076">
            <v>88293</v>
          </cell>
          <cell r="H6076" t="str">
            <v>OPERADOR DE DEMARCADORA DE FAIXAS COM ENCARGOS COMPLEMENTARES</v>
          </cell>
          <cell r="I6076" t="str">
            <v>H</v>
          </cell>
          <cell r="J6076" t="str">
            <v>COEFICIENTE DE REPRESENTATIVIDADE</v>
          </cell>
          <cell r="K6076" t="str">
            <v>15,34</v>
          </cell>
        </row>
        <row r="6077">
          <cell r="G6077">
            <v>88294</v>
          </cell>
          <cell r="H6077" t="str">
            <v>OPERADOR DE ESCAVADEIRA COM ENCARGOS COMPLEMENTARES</v>
          </cell>
          <cell r="I6077" t="str">
            <v>H</v>
          </cell>
          <cell r="J6077" t="str">
            <v>COLETADO</v>
          </cell>
          <cell r="K6077" t="str">
            <v>16,45</v>
          </cell>
        </row>
        <row r="6078">
          <cell r="G6078">
            <v>88295</v>
          </cell>
          <cell r="H6078" t="str">
            <v>OPERADOR DE GUINCHO COM ENCARGOS COMPLEMENTARES</v>
          </cell>
          <cell r="I6078" t="str">
            <v>H</v>
          </cell>
          <cell r="J6078" t="str">
            <v>COEFICIENTE DE REPRESENTATIVIDADE</v>
          </cell>
          <cell r="K6078" t="str">
            <v>12,99</v>
          </cell>
        </row>
        <row r="6079">
          <cell r="G6079">
            <v>88296</v>
          </cell>
          <cell r="H6079" t="str">
            <v>OPERADOR DE GUINDASTE COM ENCARGOS COMPLEMENTARES</v>
          </cell>
          <cell r="I6079" t="str">
            <v>H</v>
          </cell>
          <cell r="J6079" t="str">
            <v>COEFICIENTE DE REPRESENTATIVIDADE</v>
          </cell>
          <cell r="K6079" t="str">
            <v>13,04</v>
          </cell>
        </row>
        <row r="6080">
          <cell r="G6080">
            <v>88297</v>
          </cell>
          <cell r="H6080" t="str">
            <v>OPERADOR DE MÁQUINAS E EQUIPAMENTOS COM ENCARGOS COMPLEMENTARES</v>
          </cell>
          <cell r="I6080" t="str">
            <v>H</v>
          </cell>
          <cell r="J6080" t="str">
            <v>COEFICIENTE DE REPRESENTATIVIDADE</v>
          </cell>
          <cell r="K6080" t="str">
            <v>13,49</v>
          </cell>
        </row>
        <row r="6081">
          <cell r="G6081">
            <v>88298</v>
          </cell>
          <cell r="H6081" t="str">
            <v>OPERADOR DE MARTELETE OU MARTELETEIRO COM ENCARGOS COMPLEMENTARES</v>
          </cell>
          <cell r="I6081" t="str">
            <v>H</v>
          </cell>
          <cell r="J6081" t="str">
            <v>COEFICIENTE DE REPRESENTATIVIDADE</v>
          </cell>
          <cell r="K6081" t="str">
            <v>11,45</v>
          </cell>
        </row>
        <row r="6082">
          <cell r="G6082">
            <v>88299</v>
          </cell>
          <cell r="H6082" t="str">
            <v>OPERADOR DE MOTO-ESCREIPER COM ENCARGOS COMPLEMENTARES</v>
          </cell>
          <cell r="I6082" t="str">
            <v>H</v>
          </cell>
          <cell r="J6082" t="str">
            <v>COEFICIENTE DE REPRESENTATIVIDADE</v>
          </cell>
          <cell r="K6082" t="str">
            <v>15,52</v>
          </cell>
        </row>
        <row r="6083">
          <cell r="G6083">
            <v>88300</v>
          </cell>
          <cell r="H6083" t="str">
            <v>OPERADOR DE MOTONIVELADORA COM ENCARGOS COMPLEMENTARES</v>
          </cell>
          <cell r="I6083" t="str">
            <v>H</v>
          </cell>
          <cell r="J6083" t="str">
            <v>COEFICIENTE DE REPRESENTATIVIDADE</v>
          </cell>
          <cell r="K6083" t="str">
            <v>18,16</v>
          </cell>
        </row>
        <row r="6084">
          <cell r="G6084">
            <v>88301</v>
          </cell>
          <cell r="H6084" t="str">
            <v>OPERADOR DE PÁ CARREGADEIRA COM ENCARGOS COMPLEMENTARES</v>
          </cell>
          <cell r="I6084" t="str">
            <v>H</v>
          </cell>
          <cell r="J6084" t="str">
            <v>COEFICIENTE DE REPRESENTATIVIDADE</v>
          </cell>
          <cell r="K6084" t="str">
            <v>14,32</v>
          </cell>
        </row>
        <row r="6085">
          <cell r="G6085">
            <v>88302</v>
          </cell>
          <cell r="H6085" t="str">
            <v>OPERADOR DE PAVIMENTADORA COM ENCARGOS COMPLEMENTARES</v>
          </cell>
          <cell r="I6085" t="str">
            <v>H</v>
          </cell>
          <cell r="J6085" t="str">
            <v>COEFICIENTE DE REPRESENTATIVIDADE</v>
          </cell>
          <cell r="K6085" t="str">
            <v>15,91</v>
          </cell>
        </row>
        <row r="6086">
          <cell r="G6086">
            <v>88303</v>
          </cell>
          <cell r="H6086" t="str">
            <v>OPERADOR DE ROLO COMPACTADOR COM ENCARGOS COMPLEMENTARES</v>
          </cell>
          <cell r="I6086" t="str">
            <v>H</v>
          </cell>
          <cell r="J6086" t="str">
            <v>COEFICIENTE DE REPRESENTATIVIDADE</v>
          </cell>
          <cell r="K6086" t="str">
            <v>13,47</v>
          </cell>
        </row>
        <row r="6087">
          <cell r="G6087">
            <v>88304</v>
          </cell>
          <cell r="H6087" t="str">
            <v>OPERADOR DE USINA DE ASFALTO, DE SOLOS OU DE CONCRETO COM ENCARGOS COMPLEMENTARES</v>
          </cell>
          <cell r="I6087" t="str">
            <v>H</v>
          </cell>
          <cell r="J6087" t="str">
            <v>COEFICIENTE DE REPRESENTATIVIDADE</v>
          </cell>
          <cell r="K6087" t="str">
            <v>14,22</v>
          </cell>
        </row>
        <row r="6088">
          <cell r="G6088">
            <v>88306</v>
          </cell>
          <cell r="H6088" t="str">
            <v>OPERADOR JATO DE AREIA OU JATISTA COM ENCARGOS COMPLEMENTARES</v>
          </cell>
          <cell r="I6088" t="str">
            <v>H</v>
          </cell>
          <cell r="J6088" t="str">
            <v>COEFICIENTE DE REPRESENTATIVIDADE</v>
          </cell>
          <cell r="K6088" t="str">
            <v>15,14</v>
          </cell>
        </row>
        <row r="6089">
          <cell r="G6089">
            <v>88307</v>
          </cell>
          <cell r="H6089" t="str">
            <v>OPERADOR PARA BATE ESTACAS COM ENCARGOS COMPLEMENTARES</v>
          </cell>
          <cell r="I6089" t="str">
            <v>H</v>
          </cell>
          <cell r="J6089" t="str">
            <v>COEFICIENTE DE REPRESENTATIVIDADE</v>
          </cell>
          <cell r="K6089" t="str">
            <v>14,75</v>
          </cell>
        </row>
        <row r="6090">
          <cell r="G6090">
            <v>88308</v>
          </cell>
          <cell r="H6090" t="str">
            <v>PASTILHEIRO COM ENCARGOS COMPLEMENTARES</v>
          </cell>
          <cell r="I6090" t="str">
            <v>H</v>
          </cell>
          <cell r="J6090" t="str">
            <v>COEFICIENTE DE REPRESENTATIVIDADE</v>
          </cell>
          <cell r="K6090" t="str">
            <v>19,84</v>
          </cell>
        </row>
        <row r="6091">
          <cell r="G6091">
            <v>88309</v>
          </cell>
          <cell r="H6091" t="str">
            <v>PEDREIRO COM ENCARGOS COMPLEMENTARES</v>
          </cell>
          <cell r="I6091" t="str">
            <v>H</v>
          </cell>
          <cell r="J6091" t="str">
            <v>COLETADO</v>
          </cell>
          <cell r="K6091" t="str">
            <v>17,76</v>
          </cell>
        </row>
        <row r="6092">
          <cell r="G6092">
            <v>88310</v>
          </cell>
          <cell r="H6092" t="str">
            <v>PINTOR COM ENCARGOS COMPLEMENTARES</v>
          </cell>
          <cell r="I6092" t="str">
            <v>H</v>
          </cell>
          <cell r="J6092" t="str">
            <v>COLETADO</v>
          </cell>
          <cell r="K6092" t="str">
            <v>18,88</v>
          </cell>
        </row>
        <row r="6093">
          <cell r="G6093">
            <v>88311</v>
          </cell>
          <cell r="H6093" t="str">
            <v>PINTOR DE LETREIROS COM ENCARGOS COMPLEMENTARES</v>
          </cell>
          <cell r="I6093" t="str">
            <v>H</v>
          </cell>
          <cell r="J6093" t="str">
            <v>COEFICIENTE DE REPRESENTATIVIDADE</v>
          </cell>
          <cell r="K6093" t="str">
            <v>20,85</v>
          </cell>
        </row>
        <row r="6094">
          <cell r="G6094">
            <v>88312</v>
          </cell>
          <cell r="H6094" t="str">
            <v>PINTOR PARA TINTA EPÓXI COM ENCARGOS COMPLEMENTARES</v>
          </cell>
          <cell r="I6094" t="str">
            <v>H</v>
          </cell>
          <cell r="J6094" t="str">
            <v>COEFICIENTE DE REPRESENTATIVIDADE</v>
          </cell>
          <cell r="K6094" t="str">
            <v>19,84</v>
          </cell>
        </row>
        <row r="6095">
          <cell r="G6095">
            <v>88313</v>
          </cell>
          <cell r="H6095" t="str">
            <v>POCEIRO COM ENCARGOS COMPLEMENTARES</v>
          </cell>
          <cell r="I6095" t="str">
            <v>H</v>
          </cell>
          <cell r="J6095" t="str">
            <v>COEFICIENTE DE REPRESENTATIVIDADE</v>
          </cell>
          <cell r="K6095" t="str">
            <v>13,01</v>
          </cell>
        </row>
        <row r="6096">
          <cell r="G6096">
            <v>88314</v>
          </cell>
          <cell r="H6096" t="str">
            <v>RASTELEIRO COM ENCARGOS COMPLEMENTARES</v>
          </cell>
          <cell r="I6096" t="str">
            <v>H</v>
          </cell>
          <cell r="J6096" t="str">
            <v>COEFICIENTE DE REPRESENTATIVIDADE</v>
          </cell>
          <cell r="K6096" t="str">
            <v>12,02</v>
          </cell>
        </row>
        <row r="6097">
          <cell r="G6097">
            <v>88315</v>
          </cell>
          <cell r="H6097" t="str">
            <v>SERRALHEIRO COM ENCARGOS COMPLEMENTARES</v>
          </cell>
          <cell r="I6097" t="str">
            <v>H</v>
          </cell>
          <cell r="J6097" t="str">
            <v>COEFICIENTE DE REPRESENTATIVIDADE</v>
          </cell>
          <cell r="K6097" t="str">
            <v>17,68</v>
          </cell>
        </row>
        <row r="6098">
          <cell r="G6098">
            <v>88316</v>
          </cell>
          <cell r="H6098" t="str">
            <v>SERVENTE COM ENCARGOS COMPLEMENTARES</v>
          </cell>
          <cell r="I6098" t="str">
            <v>H</v>
          </cell>
          <cell r="J6098" t="str">
            <v>COLETADO</v>
          </cell>
          <cell r="K6098" t="str">
            <v>14,37</v>
          </cell>
        </row>
        <row r="6099">
          <cell r="G6099">
            <v>88317</v>
          </cell>
          <cell r="H6099" t="str">
            <v>SOLDADOR COM ENCARGOS COMPLEMENTARES</v>
          </cell>
          <cell r="I6099" t="str">
            <v>H</v>
          </cell>
          <cell r="J6099" t="str">
            <v>COLETADO</v>
          </cell>
          <cell r="K6099" t="str">
            <v>17,98</v>
          </cell>
        </row>
        <row r="6100">
          <cell r="G6100">
            <v>88318</v>
          </cell>
          <cell r="H6100" t="str">
            <v>SOLDADOR A (PARA SOLDA A SER TESTADA COM RAIOS "X") COM ENCARGOS COMPLEMENTARES</v>
          </cell>
          <cell r="I6100" t="str">
            <v>H</v>
          </cell>
          <cell r="J6100" t="str">
            <v>COEFICIENTE DE REPRESENTATIVIDADE</v>
          </cell>
          <cell r="K6100" t="str">
            <v>22,22</v>
          </cell>
        </row>
        <row r="6101">
          <cell r="G6101">
            <v>88320</v>
          </cell>
          <cell r="H6101" t="str">
            <v>TAQUEADOR OU TAQUEIRO COM ENCARGOS COMPLEMENTARES</v>
          </cell>
          <cell r="I6101" t="str">
            <v>H</v>
          </cell>
          <cell r="J6101" t="str">
            <v>COEFICIENTE DE REPRESENTATIVIDADE</v>
          </cell>
          <cell r="K6101" t="str">
            <v>20,55</v>
          </cell>
        </row>
        <row r="6102">
          <cell r="G6102">
            <v>88321</v>
          </cell>
          <cell r="H6102" t="str">
            <v>TÉCNICO DE LABORATÓRIO COM ENCARGOS COMPLEMENTARES</v>
          </cell>
          <cell r="I6102" t="str">
            <v>H</v>
          </cell>
          <cell r="J6102" t="str">
            <v>COEFICIENTE DE REPRESENTATIVIDADE</v>
          </cell>
          <cell r="K6102" t="str">
            <v>19,57</v>
          </cell>
        </row>
        <row r="6103">
          <cell r="G6103">
            <v>88322</v>
          </cell>
          <cell r="H6103" t="str">
            <v>TÉCNICO DE SONDAGEM COM ENCARGOS COMPLEMENTARES</v>
          </cell>
          <cell r="I6103" t="str">
            <v>H</v>
          </cell>
          <cell r="J6103" t="str">
            <v>COEFICIENTE DE REPRESENTATIVIDADE</v>
          </cell>
          <cell r="K6103" t="str">
            <v>17,60</v>
          </cell>
        </row>
        <row r="6104">
          <cell r="G6104">
            <v>88323</v>
          </cell>
          <cell r="H6104" t="str">
            <v>TELHADISTA COM ENCARGOS COMPLEMENTARES</v>
          </cell>
          <cell r="I6104" t="str">
            <v>H</v>
          </cell>
          <cell r="J6104" t="str">
            <v>COEFICIENTE DE REPRESENTATIVIDADE</v>
          </cell>
          <cell r="K6104" t="str">
            <v>18,81</v>
          </cell>
        </row>
        <row r="6105">
          <cell r="G6105">
            <v>88324</v>
          </cell>
          <cell r="H6105" t="str">
            <v>TRATORISTA COM ENCARGOS COMPLEMENTARES</v>
          </cell>
          <cell r="I6105" t="str">
            <v>H</v>
          </cell>
          <cell r="J6105" t="str">
            <v>COEFICIENTE DE REPRESENTATIVIDADE</v>
          </cell>
          <cell r="K6105" t="str">
            <v>13,56</v>
          </cell>
        </row>
        <row r="6106">
          <cell r="G6106">
            <v>88325</v>
          </cell>
          <cell r="H6106" t="str">
            <v>VIDRACEIRO COM ENCARGOS COMPLEMENTARES</v>
          </cell>
          <cell r="I6106" t="str">
            <v>H</v>
          </cell>
          <cell r="J6106" t="str">
            <v>COEFICIENTE DE REPRESENTATIVIDADE</v>
          </cell>
          <cell r="K6106" t="str">
            <v>17,14</v>
          </cell>
        </row>
        <row r="6107">
          <cell r="G6107">
            <v>88326</v>
          </cell>
          <cell r="H6107" t="str">
            <v>VIGIA NOTURNO COM ENCARGOS COMPLEMENTARES</v>
          </cell>
          <cell r="I6107" t="str">
            <v>H</v>
          </cell>
          <cell r="J6107" t="str">
            <v>COEFICIENTE DE REPRESENTATIVIDADE</v>
          </cell>
          <cell r="K6107" t="str">
            <v>18,35</v>
          </cell>
        </row>
        <row r="6108">
          <cell r="G6108">
            <v>88377</v>
          </cell>
          <cell r="H6108" t="str">
            <v>OPERADOR DE BETONEIRA ESTACIONÁRIA/MISTURADOR COM ENCARGOS COMPLEMENTARES</v>
          </cell>
          <cell r="I6108" t="str">
            <v>H</v>
          </cell>
          <cell r="J6108" t="str">
            <v>COEFICIENTE DE REPRESENTATIVIDADE</v>
          </cell>
          <cell r="K6108" t="str">
            <v>12,88</v>
          </cell>
        </row>
        <row r="6109">
          <cell r="G6109">
            <v>88441</v>
          </cell>
          <cell r="H6109" t="str">
            <v>JARDINEIRO COM ENCARGOS COMPLEMENTARES</v>
          </cell>
          <cell r="I6109" t="str">
            <v>H</v>
          </cell>
          <cell r="J6109" t="str">
            <v>COEFICIENTE DE REPRESENTATIVIDADE</v>
          </cell>
          <cell r="K6109" t="str">
            <v>17,19</v>
          </cell>
        </row>
        <row r="6110">
          <cell r="G6110">
            <v>88597</v>
          </cell>
          <cell r="H6110" t="str">
            <v>DESENHISTA DETALHISTA COM ENCARGOS COMPLEMENTARES</v>
          </cell>
          <cell r="I6110" t="str">
            <v>H</v>
          </cell>
          <cell r="J6110" t="str">
            <v>COEFICIENTE DE REPRESENTATIVIDADE</v>
          </cell>
          <cell r="K6110" t="str">
            <v>20,30</v>
          </cell>
        </row>
        <row r="6111">
          <cell r="G6111">
            <v>90766</v>
          </cell>
          <cell r="H6111" t="str">
            <v>ALMOXARIFE COM ENCARGOS COMPLEMENTARES</v>
          </cell>
          <cell r="I6111" t="str">
            <v>H</v>
          </cell>
          <cell r="J6111" t="str">
            <v>COLETADO</v>
          </cell>
          <cell r="K6111" t="str">
            <v>13,90</v>
          </cell>
        </row>
        <row r="6112">
          <cell r="G6112">
            <v>90767</v>
          </cell>
          <cell r="H6112" t="str">
            <v>APONTADOR OU APROPRIADOR COM ENCARGOS COMPLEMENTARES</v>
          </cell>
          <cell r="I6112" t="str">
            <v>H</v>
          </cell>
          <cell r="J6112" t="str">
            <v>COEFICIENTE DE REPRESENTATIVIDADE</v>
          </cell>
          <cell r="K6112" t="str">
            <v>13,53</v>
          </cell>
        </row>
        <row r="6113">
          <cell r="G6113">
            <v>90768</v>
          </cell>
          <cell r="H6113" t="str">
            <v>ARQUITETO DE OBRA JUNIOR COM ENCARGOS COMPLEMENTARES</v>
          </cell>
          <cell r="I6113" t="str">
            <v>H</v>
          </cell>
          <cell r="J6113" t="str">
            <v>COEFICIENTE DE REPRESENTATIVIDADE</v>
          </cell>
          <cell r="K6113" t="str">
            <v>58,36</v>
          </cell>
        </row>
        <row r="6114">
          <cell r="G6114">
            <v>90769</v>
          </cell>
          <cell r="H6114" t="str">
            <v>ARQUITETO DE OBRA PLENO COM ENCARGOS COMPLEMENTARES</v>
          </cell>
          <cell r="I6114" t="str">
            <v>H</v>
          </cell>
          <cell r="J6114" t="str">
            <v>COEFICIENTE DE REPRESENTATIVIDADE</v>
          </cell>
          <cell r="K6114" t="str">
            <v>82,48</v>
          </cell>
        </row>
        <row r="6115">
          <cell r="G6115">
            <v>90770</v>
          </cell>
          <cell r="H6115" t="str">
            <v>ARQUITETO DE OBRA SENIOR COM ENCARGOS COMPLEMENTARES</v>
          </cell>
          <cell r="I6115" t="str">
            <v>H</v>
          </cell>
          <cell r="J6115" t="str">
            <v>COEFICIENTE DE REPRESENTATIVIDADE</v>
          </cell>
          <cell r="K6115" t="str">
            <v>108,73</v>
          </cell>
        </row>
        <row r="6116">
          <cell r="G6116">
            <v>90771</v>
          </cell>
          <cell r="H6116" t="str">
            <v>AUXILIAR DE DESENHISTA COM ENCARGOS COMPLEMENTARES</v>
          </cell>
          <cell r="I6116" t="str">
            <v>H</v>
          </cell>
          <cell r="J6116" t="str">
            <v>COEFICIENTE DE REPRESENTATIVIDADE</v>
          </cell>
          <cell r="K6116" t="str">
            <v>16,42</v>
          </cell>
        </row>
        <row r="6117">
          <cell r="G6117">
            <v>90772</v>
          </cell>
          <cell r="H6117" t="str">
            <v>AUXILIAR DE ESCRITORIO COM ENCARGOS COMPLEMENTARES</v>
          </cell>
          <cell r="I6117" t="str">
            <v>H</v>
          </cell>
          <cell r="J6117" t="str">
            <v>COEFICIENTE DE REPRESENTATIVIDADE</v>
          </cell>
          <cell r="K6117" t="str">
            <v>11,40</v>
          </cell>
        </row>
        <row r="6118">
          <cell r="G6118">
            <v>90773</v>
          </cell>
          <cell r="H6118" t="str">
            <v>DESENHISTA COPISTA COM ENCARGOS COMPLEMENTARES</v>
          </cell>
          <cell r="I6118" t="str">
            <v>H</v>
          </cell>
          <cell r="J6118" t="str">
            <v>COEFICIENTE DE REPRESENTATIVIDADE</v>
          </cell>
          <cell r="K6118" t="str">
            <v>15,56</v>
          </cell>
        </row>
        <row r="6119">
          <cell r="G6119">
            <v>90775</v>
          </cell>
          <cell r="H6119" t="str">
            <v>DESENHISTA PROJETISTA COM ENCARGOS COMPLEMENTARES</v>
          </cell>
          <cell r="I6119" t="str">
            <v>H</v>
          </cell>
          <cell r="J6119" t="str">
            <v>COEFICIENTE DE REPRESENTATIVIDADE</v>
          </cell>
          <cell r="K6119" t="str">
            <v>16,42</v>
          </cell>
        </row>
        <row r="6120">
          <cell r="G6120">
            <v>90776</v>
          </cell>
          <cell r="H6120" t="str">
            <v>ENCARREGADO GERAL COM ENCARGOS COMPLEMENTARES</v>
          </cell>
          <cell r="I6120" t="str">
            <v>H</v>
          </cell>
          <cell r="J6120" t="str">
            <v>COLETADO</v>
          </cell>
          <cell r="K6120" t="str">
            <v>18,83</v>
          </cell>
        </row>
        <row r="6121">
          <cell r="G6121">
            <v>90777</v>
          </cell>
          <cell r="H6121" t="str">
            <v>ENGENHEIRO CIVIL DE OBRA JUNIOR COM ENCARGOS COMPLEMENTARES</v>
          </cell>
          <cell r="I6121" t="str">
            <v>H</v>
          </cell>
          <cell r="J6121" t="str">
            <v>COLETADO</v>
          </cell>
          <cell r="K6121" t="str">
            <v>79,17</v>
          </cell>
        </row>
        <row r="6122">
          <cell r="G6122">
            <v>90778</v>
          </cell>
          <cell r="H6122" t="str">
            <v>ENGENHEIRO CIVIL DE OBRA PLENO COM ENCARGOS COMPLEMENTARES</v>
          </cell>
          <cell r="I6122" t="str">
            <v>H</v>
          </cell>
          <cell r="J6122" t="str">
            <v>COEFICIENTE DE REPRESENTATIVIDADE</v>
          </cell>
          <cell r="K6122" t="str">
            <v>89,98</v>
          </cell>
        </row>
        <row r="6123">
          <cell r="G6123">
            <v>90779</v>
          </cell>
          <cell r="H6123" t="str">
            <v>ENGENHEIRO CIVIL DE OBRA SENIOR COM ENCARGOS COMPLEMENTARES</v>
          </cell>
          <cell r="I6123" t="str">
            <v>H</v>
          </cell>
          <cell r="J6123" t="str">
            <v>COEFICIENTE DE REPRESENTATIVIDADE</v>
          </cell>
          <cell r="K6123" t="str">
            <v>122,63</v>
          </cell>
        </row>
        <row r="6124">
          <cell r="G6124">
            <v>90780</v>
          </cell>
          <cell r="H6124" t="str">
            <v>MESTRE DE OBRAS COM ENCARGOS COMPLEMENTARES</v>
          </cell>
          <cell r="I6124" t="str">
            <v>H</v>
          </cell>
          <cell r="J6124" t="str">
            <v>COEFICIENTE DE REPRESENTATIVIDADE</v>
          </cell>
          <cell r="K6124" t="str">
            <v>27,82</v>
          </cell>
        </row>
        <row r="6125">
          <cell r="G6125">
            <v>90781</v>
          </cell>
          <cell r="H6125" t="str">
            <v>TOPOGRAFO COM ENCARGOS COMPLEMENTARES</v>
          </cell>
          <cell r="I6125" t="str">
            <v>H</v>
          </cell>
          <cell r="J6125" t="str">
            <v>COLETADO</v>
          </cell>
          <cell r="K6125" t="str">
            <v>16,35</v>
          </cell>
        </row>
        <row r="6126">
          <cell r="G6126">
            <v>91677</v>
          </cell>
          <cell r="H6126" t="str">
            <v>ENGENHEIRO ELETRICISTA COM ENCARGOS COMPLEMENTARES</v>
          </cell>
          <cell r="I6126" t="str">
            <v>H</v>
          </cell>
          <cell r="J6126" t="str">
            <v>COEFICIENTE DE REPRESENTATIVIDADE</v>
          </cell>
          <cell r="K6126" t="str">
            <v>76,53</v>
          </cell>
        </row>
        <row r="6127">
          <cell r="G6127">
            <v>91678</v>
          </cell>
          <cell r="H6127" t="str">
            <v>ENGENHEIRO SANITARISTA COM ENCARGOS COMPLEMENTARES</v>
          </cell>
          <cell r="I6127" t="str">
            <v>H</v>
          </cell>
          <cell r="J6127" t="str">
            <v>COEFICIENTE DE REPRESENTATIVIDADE</v>
          </cell>
          <cell r="K6127" t="str">
            <v>74,09</v>
          </cell>
        </row>
        <row r="6128">
          <cell r="G6128">
            <v>93558</v>
          </cell>
          <cell r="H6128" t="str">
            <v>MOTORISTA DE CAMINHAO COM ENCARGOS COMPLEMENTARES</v>
          </cell>
          <cell r="I6128" t="str">
            <v>MES</v>
          </cell>
          <cell r="J6128" t="str">
            <v>COEFICIENTE DE REPRESENTATIVIDADE</v>
          </cell>
          <cell r="K6128" t="str">
            <v>2.560,71</v>
          </cell>
        </row>
        <row r="6129">
          <cell r="G6129">
            <v>93559</v>
          </cell>
          <cell r="H6129" t="str">
            <v>DESENHISTA DETALHISTA COM ENCARGOS COMPLEMENTARES</v>
          </cell>
          <cell r="I6129" t="str">
            <v>MES</v>
          </cell>
          <cell r="J6129" t="str">
            <v>COEFICIENTE DE REPRESENTATIVIDADE</v>
          </cell>
          <cell r="K6129" t="str">
            <v>3.610,90</v>
          </cell>
        </row>
        <row r="6130">
          <cell r="G6130">
            <v>93560</v>
          </cell>
          <cell r="H6130" t="str">
            <v>DESENHISTA COPISTA COM ENCARGOS COMPLEMENTARES</v>
          </cell>
          <cell r="I6130" t="str">
            <v>MES</v>
          </cell>
          <cell r="J6130" t="str">
            <v>COEFICIENTE DE REPRESENTATIVIDADE</v>
          </cell>
          <cell r="K6130" t="str">
            <v>2.770,81</v>
          </cell>
        </row>
        <row r="6131">
          <cell r="G6131">
            <v>93561</v>
          </cell>
          <cell r="H6131" t="str">
            <v>DESENHISTA PROJETISTA COM ENCARGOS COMPLEMENTARES</v>
          </cell>
          <cell r="I6131" t="str">
            <v>MES</v>
          </cell>
          <cell r="J6131" t="str">
            <v>COEFICIENTE DE REPRESENTATIVIDADE</v>
          </cell>
          <cell r="K6131" t="str">
            <v>2.924,79</v>
          </cell>
        </row>
        <row r="6132">
          <cell r="G6132">
            <v>93562</v>
          </cell>
          <cell r="H6132" t="str">
            <v>AUXILIAR DE DESENHISTA COM ENCARGOS COMPLEMENTARES</v>
          </cell>
          <cell r="I6132" t="str">
            <v>MES</v>
          </cell>
          <cell r="J6132" t="str">
            <v>COEFICIENTE DE REPRESENTATIVIDADE</v>
          </cell>
          <cell r="K6132" t="str">
            <v>2.924,03</v>
          </cell>
        </row>
        <row r="6133">
          <cell r="G6133">
            <v>93563</v>
          </cell>
          <cell r="H6133" t="str">
            <v>ALMOXARIFE COM ENCARGOS COMPLEMENTARES</v>
          </cell>
          <cell r="I6133" t="str">
            <v>MES</v>
          </cell>
          <cell r="J6133" t="str">
            <v>COEFICIENTE DE REPRESENTATIVIDADE</v>
          </cell>
          <cell r="K6133" t="str">
            <v>2.473,04</v>
          </cell>
        </row>
        <row r="6134">
          <cell r="G6134">
            <v>93564</v>
          </cell>
          <cell r="H6134" t="str">
            <v>APONTADOR OU APROPRIADOR COM ENCARGOS COMPLEMENTARES</v>
          </cell>
          <cell r="I6134" t="str">
            <v>MES</v>
          </cell>
          <cell r="J6134" t="str">
            <v>COEFICIENTE DE REPRESENTATIVIDADE</v>
          </cell>
          <cell r="K6134" t="str">
            <v>2.405,60</v>
          </cell>
        </row>
        <row r="6135">
          <cell r="G6135">
            <v>93565</v>
          </cell>
          <cell r="H6135" t="str">
            <v>ENGENHEIRO CIVIL DE OBRA JUNIOR COM ENCARGOS COMPLEMENTARES</v>
          </cell>
          <cell r="I6135" t="str">
            <v>MES</v>
          </cell>
          <cell r="J6135" t="str">
            <v>COEFICIENTE DE REPRESENTATIVIDADE</v>
          </cell>
          <cell r="K6135" t="str">
            <v>14.008,40</v>
          </cell>
        </row>
        <row r="6136">
          <cell r="G6136">
            <v>93566</v>
          </cell>
          <cell r="H6136" t="str">
            <v>AUXILIAR DE ESCRITORIO COM ENCARGOS COMPLEMENTARES</v>
          </cell>
          <cell r="I6136" t="str">
            <v>MES</v>
          </cell>
          <cell r="J6136" t="str">
            <v>COEFICIENTE DE REPRESENTATIVIDADE</v>
          </cell>
          <cell r="K6136" t="str">
            <v>2.032,77</v>
          </cell>
        </row>
        <row r="6137">
          <cell r="G6137">
            <v>93567</v>
          </cell>
          <cell r="H6137" t="str">
            <v>ENGENHEIRO CIVIL DE OBRA PLENO COM ENCARGOS COMPLEMENTARES</v>
          </cell>
          <cell r="I6137" t="str">
            <v>MES</v>
          </cell>
          <cell r="J6137" t="str">
            <v>COEFICIENTE DE REPRESENTATIVIDADE</v>
          </cell>
          <cell r="K6137" t="str">
            <v>15.918,37</v>
          </cell>
        </row>
        <row r="6138">
          <cell r="G6138">
            <v>93568</v>
          </cell>
          <cell r="H6138" t="str">
            <v>ENGENHEIRO CIVIL DE OBRA SENIOR COM ENCARGOS COMPLEMENTARES</v>
          </cell>
          <cell r="I6138" t="str">
            <v>MES</v>
          </cell>
          <cell r="J6138" t="str">
            <v>COEFICIENTE DE REPRESENTATIVIDADE</v>
          </cell>
          <cell r="K6138" t="str">
            <v>21.690,74</v>
          </cell>
        </row>
        <row r="6139">
          <cell r="G6139">
            <v>93569</v>
          </cell>
          <cell r="H6139" t="str">
            <v>ARQUITETO JUNIOR COM ENCARGOS COMPLEMENTARES</v>
          </cell>
          <cell r="I6139" t="str">
            <v>MES</v>
          </cell>
          <cell r="J6139" t="str">
            <v>COEFICIENTE DE REPRESENTATIVIDADE</v>
          </cell>
          <cell r="K6139" t="str">
            <v>10.340,84</v>
          </cell>
        </row>
        <row r="6140">
          <cell r="G6140">
            <v>93570</v>
          </cell>
          <cell r="H6140" t="str">
            <v>ARQUITETO PLENO COM ENCARGOS COMPLEMENTARES</v>
          </cell>
          <cell r="I6140" t="str">
            <v>MES</v>
          </cell>
          <cell r="J6140" t="str">
            <v>COEFICIENTE DE REPRESENTATIVIDADE</v>
          </cell>
          <cell r="K6140" t="str">
            <v>14.608,98</v>
          </cell>
        </row>
        <row r="6141">
          <cell r="G6141">
            <v>93571</v>
          </cell>
          <cell r="H6141" t="str">
            <v>ARQUITETO SENIOR COM ENCARGOS COMPLEMENTARES</v>
          </cell>
          <cell r="I6141" t="str">
            <v>MES</v>
          </cell>
          <cell r="J6141" t="str">
            <v>COEFICIENTE DE REPRESENTATIVIDADE</v>
          </cell>
          <cell r="K6141" t="str">
            <v>19.253,59</v>
          </cell>
        </row>
        <row r="6142">
          <cell r="G6142">
            <v>93572</v>
          </cell>
          <cell r="H6142" t="str">
            <v>ENCARREGADO GERAL DE OBRAS COM ENCARGOS COMPLEMENTARES</v>
          </cell>
          <cell r="I6142" t="str">
            <v>MES</v>
          </cell>
          <cell r="J6142" t="str">
            <v>COEFICIENTE DE REPRESENTATIVIDADE</v>
          </cell>
          <cell r="K6142" t="str">
            <v>3.342,75</v>
          </cell>
        </row>
        <row r="6143">
          <cell r="G6143">
            <v>94295</v>
          </cell>
          <cell r="H6143" t="str">
            <v>MESTRE DE OBRAS COM ENCARGOS COMPLEMENTARES</v>
          </cell>
          <cell r="I6143" t="str">
            <v>MES</v>
          </cell>
          <cell r="J6143" t="str">
            <v>COEFICIENTE DE REPRESENTATIVIDADE</v>
          </cell>
          <cell r="K6143" t="str">
            <v>4.932,26</v>
          </cell>
        </row>
        <row r="6144">
          <cell r="G6144">
            <v>94296</v>
          </cell>
          <cell r="H6144" t="str">
            <v>TOPOGRAFO COM ENCARGOS COMPLEMENTARES</v>
          </cell>
          <cell r="I6144" t="str">
            <v>MES</v>
          </cell>
          <cell r="J6144" t="str">
            <v>COEFICIENTE DE REPRESENTATIVIDADE</v>
          </cell>
          <cell r="K6144" t="str">
            <v>2.941,62</v>
          </cell>
        </row>
        <row r="6145">
          <cell r="G6145">
            <v>95308</v>
          </cell>
          <cell r="H6145" t="str">
            <v>CURSO DE CAPACITAÇÃO PARA AJUDANTE DE ARMADOR (ENCARGOS COMPLEMENTARES) - HORISTA</v>
          </cell>
          <cell r="I6145" t="str">
            <v>H</v>
          </cell>
          <cell r="J6145" t="str">
            <v>COEFICIENTE DE REPRESENTATIVIDADE</v>
          </cell>
          <cell r="K6145" t="str">
            <v>0,07</v>
          </cell>
        </row>
        <row r="6146">
          <cell r="G6146">
            <v>95309</v>
          </cell>
          <cell r="H6146" t="str">
            <v>CURSO DE CAPACITAÇÃO PARA AJUDANTE DE CARPINTEIRO (ENCARGOS COMPLEMENTARES) - HORISTA</v>
          </cell>
          <cell r="I6146" t="str">
            <v>H</v>
          </cell>
          <cell r="J6146" t="str">
            <v>COEFICIENTE DE REPRESENTATIVIDADE</v>
          </cell>
          <cell r="K6146" t="str">
            <v>0,10</v>
          </cell>
        </row>
        <row r="6147">
          <cell r="G6147">
            <v>95310</v>
          </cell>
          <cell r="H6147" t="str">
            <v>CURSO DE CAPACITAÇÃO PARA AJUDANTE DE ESTRUTURA METÁLICA (ENCARGOS COMPLEMENTARES) - HORISTA</v>
          </cell>
          <cell r="I6147" t="str">
            <v>H</v>
          </cell>
          <cell r="J6147" t="str">
            <v>COEFICIENTE DE REPRESENTATIVIDADE</v>
          </cell>
          <cell r="K6147" t="str">
            <v>0,05</v>
          </cell>
        </row>
        <row r="6148">
          <cell r="G6148">
            <v>95311</v>
          </cell>
          <cell r="H6148" t="str">
            <v>CURSO DE CAPACITAÇÃO PARA AJUDANTE DE OPERAÇÃO EM GERAL (ENCARGOS COMPLEMENTARES) - HORISTA</v>
          </cell>
          <cell r="I6148" t="str">
            <v>H</v>
          </cell>
          <cell r="J6148" t="str">
            <v>COEFICIENTE DE REPRESENTATIVIDADE</v>
          </cell>
          <cell r="K6148" t="str">
            <v>0,07</v>
          </cell>
        </row>
        <row r="6149">
          <cell r="G6149">
            <v>95312</v>
          </cell>
          <cell r="H6149" t="str">
            <v>CURSO DE CAPACITAÇÃO PARA AJUDANTE DE PEDREIRO (ENCARGOS COMPLEMENTARES) - HORISTA</v>
          </cell>
          <cell r="I6149" t="str">
            <v>H</v>
          </cell>
          <cell r="J6149" t="str">
            <v>COEFICIENTE DE REPRESENTATIVIDADE</v>
          </cell>
          <cell r="K6149" t="str">
            <v>0,09</v>
          </cell>
        </row>
        <row r="6150">
          <cell r="G6150">
            <v>95313</v>
          </cell>
          <cell r="H6150" t="str">
            <v>CURSO DE CAPACITAÇÃO PARA AJUDANTE ESPECIALIZADO (ENCARGOS COMPLEMENTARES) - HORISTA</v>
          </cell>
          <cell r="I6150" t="str">
            <v>H</v>
          </cell>
          <cell r="J6150" t="str">
            <v>COEFICIENTE DE REPRESENTATIVIDADE</v>
          </cell>
          <cell r="K6150" t="str">
            <v>0,09</v>
          </cell>
        </row>
        <row r="6151">
          <cell r="G6151">
            <v>95314</v>
          </cell>
          <cell r="H6151" t="str">
            <v>CURSO DE CAPACITAÇÃO PARA ARMADOR (ENCARGOS COMPLEMENTARES) - HORISTA</v>
          </cell>
          <cell r="I6151" t="str">
            <v>H</v>
          </cell>
          <cell r="J6151" t="str">
            <v>COEFICIENTE DE REPRESENTATIVIDADE</v>
          </cell>
          <cell r="K6151" t="str">
            <v>0,10</v>
          </cell>
        </row>
        <row r="6152">
          <cell r="G6152">
            <v>95315</v>
          </cell>
          <cell r="H6152" t="str">
            <v>CURSO DE CAPACITAÇÃO PARA ASSENTADOR DE TUBOS (ENCARGOS COMPLEMENTARES) - HORISTA</v>
          </cell>
          <cell r="I6152" t="str">
            <v>H</v>
          </cell>
          <cell r="J6152" t="str">
            <v>COEFICIENTE DE REPRESENTATIVIDADE</v>
          </cell>
          <cell r="K6152" t="str">
            <v>0,10</v>
          </cell>
        </row>
        <row r="6153">
          <cell r="G6153">
            <v>95316</v>
          </cell>
          <cell r="H6153" t="str">
            <v>CURSO DE CAPACITAÇÃO PARA AUXILIAR DE ELETRICISTA (ENCARGOS COMPLEMENTARES) - HORISTA</v>
          </cell>
          <cell r="I6153" t="str">
            <v>H</v>
          </cell>
          <cell r="J6153" t="str">
            <v>COEFICIENTE DE REPRESENTATIVIDADE</v>
          </cell>
          <cell r="K6153" t="str">
            <v>0,23</v>
          </cell>
        </row>
        <row r="6154">
          <cell r="G6154">
            <v>95317</v>
          </cell>
          <cell r="H6154" t="str">
            <v>CURSO DE CAPACITAÇÃO PARA AUXILIAR DE ENCANADOR OU BOMBEIRO HIDRÁULICO (ENCARGOS COMPLEMENTARES) - HORISTA</v>
          </cell>
          <cell r="I6154" t="str">
            <v>H</v>
          </cell>
          <cell r="J6154" t="str">
            <v>COEFICIENTE DE REPRESENTATIVIDADE</v>
          </cell>
          <cell r="K6154" t="str">
            <v>0,11</v>
          </cell>
        </row>
        <row r="6155">
          <cell r="G6155">
            <v>95318</v>
          </cell>
          <cell r="H6155" t="str">
            <v>CURSO DE CAPACITAÇÃO PARA AUXILIAR DE LABORATÓRIO (ENCARGOS COMPLEMENTARES) - HORISTA</v>
          </cell>
          <cell r="I6155" t="str">
            <v>H</v>
          </cell>
          <cell r="J6155" t="str">
            <v>COEFICIENTE DE REPRESENTATIVIDADE</v>
          </cell>
          <cell r="K6155" t="str">
            <v>0,09</v>
          </cell>
        </row>
        <row r="6156">
          <cell r="G6156">
            <v>95319</v>
          </cell>
          <cell r="H6156" t="str">
            <v>CURSO DE CAPACITAÇÃO PARA AUXILIAR DE MECÂNICO (ENCARGOS COMPLEMENTARES) - HORISTA</v>
          </cell>
          <cell r="I6156" t="str">
            <v>H</v>
          </cell>
          <cell r="J6156" t="str">
            <v>COEFICIENTE DE REPRESENTATIVIDADE</v>
          </cell>
          <cell r="K6156" t="str">
            <v>0,06</v>
          </cell>
        </row>
        <row r="6157">
          <cell r="G6157">
            <v>95320</v>
          </cell>
          <cell r="H6157" t="str">
            <v>CURSO DE CAPACITAÇÃO PARA AUXILIAR DE SERRALHEIRO (ENCARGOS COMPLEMENTARES) - HORISTA</v>
          </cell>
          <cell r="I6157" t="str">
            <v>H</v>
          </cell>
          <cell r="J6157" t="str">
            <v>COEFICIENTE DE REPRESENTATIVIDADE</v>
          </cell>
          <cell r="K6157" t="str">
            <v>0,07</v>
          </cell>
        </row>
        <row r="6158">
          <cell r="G6158">
            <v>95321</v>
          </cell>
          <cell r="H6158" t="str">
            <v>CURSO DE CAPACITAÇÃO PARA AUXILIAR DE SERVIÇOS GERAIS (ENCARGOS COMPLEMENTARES) - HORISTA</v>
          </cell>
          <cell r="I6158" t="str">
            <v>H</v>
          </cell>
          <cell r="J6158" t="str">
            <v>COEFICIENTE DE REPRESENTATIVIDADE</v>
          </cell>
          <cell r="K6158" t="str">
            <v>0,08</v>
          </cell>
        </row>
        <row r="6159">
          <cell r="G6159">
            <v>95322</v>
          </cell>
          <cell r="H6159" t="str">
            <v>CURSO DE CAPACITAÇÃO PARA AUXILIAR DE TOPÓGRAFO (ENCARGOS COMPLEMENTARES) - HORISTA</v>
          </cell>
          <cell r="I6159" t="str">
            <v>H</v>
          </cell>
          <cell r="J6159" t="str">
            <v>COEFICIENTE DE REPRESENTATIVIDADE</v>
          </cell>
          <cell r="K6159" t="str">
            <v>0,02</v>
          </cell>
        </row>
        <row r="6160">
          <cell r="G6160">
            <v>95323</v>
          </cell>
          <cell r="H6160" t="str">
            <v>CURSO DE CAPACITAÇÃO PARA AUXILIAR TÉCNICO DE ENGENHARIA (ENCARGOS COMPLEMENTARES) - HORISTA</v>
          </cell>
          <cell r="I6160" t="str">
            <v>H</v>
          </cell>
          <cell r="J6160" t="str">
            <v>COEFICIENTE DE REPRESENTATIVIDADE</v>
          </cell>
          <cell r="K6160" t="str">
            <v>0,11</v>
          </cell>
        </row>
        <row r="6161">
          <cell r="G6161">
            <v>95324</v>
          </cell>
          <cell r="H6161" t="str">
            <v>CURSO DE CAPACITAÇÃO PARA AZULEJISTA OU LADRILHISTA (ENCARGOS COMPLEMENTARES) - HORISTA</v>
          </cell>
          <cell r="I6161" t="str">
            <v>H</v>
          </cell>
          <cell r="J6161" t="str">
            <v>COEFICIENTE DE REPRESENTATIVIDADE</v>
          </cell>
          <cell r="K6161" t="str">
            <v>0,13</v>
          </cell>
        </row>
        <row r="6162">
          <cell r="G6162">
            <v>95325</v>
          </cell>
          <cell r="H6162" t="str">
            <v>CURSO DE CAPACITAÇÃO PARA BLASTER, DINAMITADOR OU CABO DE FOGO (ENCARGOS COMPLEMENTARES) - HORISTA</v>
          </cell>
          <cell r="I6162" t="str">
            <v>H</v>
          </cell>
          <cell r="J6162" t="str">
            <v>COEFICIENTE DE REPRESENTATIVIDADE</v>
          </cell>
          <cell r="K6162" t="str">
            <v>0,10</v>
          </cell>
        </row>
        <row r="6163">
          <cell r="G6163">
            <v>95326</v>
          </cell>
          <cell r="H6163" t="str">
            <v>CURSO DE CAPACITAÇÃO PARA CADASTRISTA DE REDES DE AGUA E ESGOTO (ENCARGOS COMPLEMENTARES) - HORISTA</v>
          </cell>
          <cell r="I6163" t="str">
            <v>H</v>
          </cell>
          <cell r="J6163" t="str">
            <v>COEFICIENTE DE REPRESENTATIVIDADE</v>
          </cell>
          <cell r="K6163" t="str">
            <v>0,02</v>
          </cell>
        </row>
        <row r="6164">
          <cell r="G6164">
            <v>95327</v>
          </cell>
          <cell r="H6164" t="str">
            <v>CURSO DE CAPACITAÇÃO PARA CALAFETADOR/CALAFATE (ENCARGOS COMPLEMENTARES) - HORISTA</v>
          </cell>
          <cell r="I6164" t="str">
            <v>H</v>
          </cell>
          <cell r="J6164" t="str">
            <v>COEFICIENTE DE REPRESENTATIVIDADE</v>
          </cell>
          <cell r="K6164" t="str">
            <v>0,15</v>
          </cell>
        </row>
        <row r="6165">
          <cell r="G6165">
            <v>95328</v>
          </cell>
          <cell r="H6165" t="str">
            <v>CURSO DE CAPACITAÇÃO PARA CALCETEIRO (ENCARGOS COMPLEMENTARES) - HORISTA</v>
          </cell>
          <cell r="I6165" t="str">
            <v>H</v>
          </cell>
          <cell r="J6165" t="str">
            <v>COEFICIENTE DE REPRESENTATIVIDADE</v>
          </cell>
          <cell r="K6165" t="str">
            <v>0,09</v>
          </cell>
        </row>
        <row r="6166">
          <cell r="G6166">
            <v>95329</v>
          </cell>
          <cell r="H6166" t="str">
            <v>CURSO DE CAPACITAÇÃO PARA CARPINTEIRO DE ESQUADRIA (ENCARGOS COMPLEMENTARES) - HORISTA</v>
          </cell>
          <cell r="I6166" t="str">
            <v>H</v>
          </cell>
          <cell r="J6166" t="str">
            <v>COEFICIENTE DE REPRESENTATIVIDADE</v>
          </cell>
          <cell r="K6166" t="str">
            <v>0,14</v>
          </cell>
        </row>
        <row r="6167">
          <cell r="G6167">
            <v>95330</v>
          </cell>
          <cell r="H6167" t="str">
            <v>CURSO DE CAPACITAÇÃO PARA CARPINTEIRO DE FÔRMAS (ENCARGOS COMPLEMENTARES) - HORISTA</v>
          </cell>
          <cell r="I6167" t="str">
            <v>H</v>
          </cell>
          <cell r="J6167" t="str">
            <v>COLETADO</v>
          </cell>
          <cell r="K6167" t="str">
            <v>0,10</v>
          </cell>
        </row>
        <row r="6168">
          <cell r="G6168">
            <v>95331</v>
          </cell>
          <cell r="H6168" t="str">
            <v>CURSO DE CAPACITAÇÃO PARA CAVOUQUEIRO OU OPERADOR PERFURATRIZ/ROMPEDOR (ENCARGOS COMPLEMENTARES) - HORISTA</v>
          </cell>
          <cell r="I6168" t="str">
            <v>H</v>
          </cell>
          <cell r="J6168" t="str">
            <v>COEFICIENTE DE REPRESENTATIVIDADE</v>
          </cell>
          <cell r="K6168" t="str">
            <v>0,06</v>
          </cell>
        </row>
        <row r="6169">
          <cell r="G6169">
            <v>95332</v>
          </cell>
          <cell r="H6169" t="str">
            <v>CURSO DE CAPACITAÇÃO PARA ELETRICISTA (ENCARGOS COMPLEMENTARES) - HORISTA</v>
          </cell>
          <cell r="I6169" t="str">
            <v>H</v>
          </cell>
          <cell r="J6169" t="str">
            <v>COLETADO</v>
          </cell>
          <cell r="K6169" t="str">
            <v>0,34</v>
          </cell>
        </row>
        <row r="6170">
          <cell r="G6170">
            <v>95333</v>
          </cell>
          <cell r="H6170" t="str">
            <v>CURSO DE CAPACITAÇÃO PARA ELETRICISTA INDUSTRIAL (ENCARGOS COMPLEMENTARES) - HORISTA</v>
          </cell>
          <cell r="I6170" t="str">
            <v>H</v>
          </cell>
          <cell r="J6170" t="str">
            <v>COEFICIENTE DE REPRESENTATIVIDADE</v>
          </cell>
          <cell r="K6170" t="str">
            <v>0,34</v>
          </cell>
        </row>
        <row r="6171">
          <cell r="G6171">
            <v>95334</v>
          </cell>
          <cell r="H6171" t="str">
            <v>CURSO DE CAPACITAÇÃO PARA ELETROTÉCNICO (ENCARGOS COMPLEMENTARES) - HORISTA</v>
          </cell>
          <cell r="I6171" t="str">
            <v>H</v>
          </cell>
          <cell r="J6171" t="str">
            <v>COEFICIENTE DE REPRESENTATIVIDADE</v>
          </cell>
          <cell r="K6171" t="str">
            <v>0,28</v>
          </cell>
        </row>
        <row r="6172">
          <cell r="G6172">
            <v>95335</v>
          </cell>
          <cell r="H6172" t="str">
            <v>CURSO DE CAPACITAÇÃO PARA ENCANADOR OU BOMBEIRO HIDRÁULICO (ENCARGOS COMPLEMENTARES) - HORISTA</v>
          </cell>
          <cell r="I6172" t="str">
            <v>H</v>
          </cell>
          <cell r="J6172" t="str">
            <v>COLETADO</v>
          </cell>
          <cell r="K6172" t="str">
            <v>0,16</v>
          </cell>
        </row>
        <row r="6173">
          <cell r="G6173">
            <v>95336</v>
          </cell>
          <cell r="H6173" t="str">
            <v>CURSO DE CAPACITAÇÃO PARA ESTUCADOR (ENCARGOS COMPLEMENTARES) - HORISTA</v>
          </cell>
          <cell r="I6173" t="str">
            <v>H</v>
          </cell>
          <cell r="J6173" t="str">
            <v>COEFICIENTE DE REPRESENTATIVIDADE</v>
          </cell>
          <cell r="K6173" t="str">
            <v>0,10</v>
          </cell>
        </row>
        <row r="6174">
          <cell r="G6174">
            <v>95337</v>
          </cell>
          <cell r="H6174" t="str">
            <v>CURSO DE CAPACITAÇÃO PARA GESSEIRO (ENCARGOS COMPLEMENTARES) - HORISTA</v>
          </cell>
          <cell r="I6174" t="str">
            <v>H</v>
          </cell>
          <cell r="J6174" t="str">
            <v>COEFICIENTE DE REPRESENTATIVIDADE</v>
          </cell>
          <cell r="K6174" t="str">
            <v>0,10</v>
          </cell>
        </row>
        <row r="6175">
          <cell r="G6175">
            <v>95338</v>
          </cell>
          <cell r="H6175" t="str">
            <v>CURSO DE CAPACITAÇÃO PARA IMPERMEABILIZADOR (ENCARGOS COMPLEMENTARES) - HORISTA</v>
          </cell>
          <cell r="I6175" t="str">
            <v>H</v>
          </cell>
          <cell r="J6175" t="str">
            <v>COEFICIENTE DE REPRESENTATIVIDADE</v>
          </cell>
          <cell r="K6175" t="str">
            <v>0,19</v>
          </cell>
        </row>
        <row r="6176">
          <cell r="G6176">
            <v>95339</v>
          </cell>
          <cell r="H6176" t="str">
            <v>CURSO DE CAPACITAÇÃO PARA MAÇARIQUEIRO (ENCARGOS COMPLEMENTARES) - HORISTA</v>
          </cell>
          <cell r="I6176" t="str">
            <v>H</v>
          </cell>
          <cell r="J6176" t="str">
            <v>COEFICIENTE DE REPRESENTATIVIDADE</v>
          </cell>
          <cell r="K6176" t="str">
            <v>0,15</v>
          </cell>
        </row>
        <row r="6177">
          <cell r="G6177">
            <v>95340</v>
          </cell>
          <cell r="H6177" t="str">
            <v>CURSO DE CAPACITAÇÃO PARA MARCENEIRO (ENCARGOS COMPLEMENTARES) - HORISTA</v>
          </cell>
          <cell r="I6177" t="str">
            <v>H</v>
          </cell>
          <cell r="J6177" t="str">
            <v>COEFICIENTE DE REPRESENTATIVIDADE</v>
          </cell>
          <cell r="K6177" t="str">
            <v>0,13</v>
          </cell>
        </row>
        <row r="6178">
          <cell r="G6178">
            <v>95341</v>
          </cell>
          <cell r="H6178" t="str">
            <v>CURSO DE CAPACITAÇÃO PARA MARMORISTA/GRANITEIRO (ENCARGOS COMPLEMENTARES) - HORISTA</v>
          </cell>
          <cell r="I6178" t="str">
            <v>H</v>
          </cell>
          <cell r="J6178" t="str">
            <v>COEFICIENTE DE REPRESENTATIVIDADE</v>
          </cell>
          <cell r="K6178" t="str">
            <v>0,13</v>
          </cell>
        </row>
        <row r="6179">
          <cell r="G6179">
            <v>95342</v>
          </cell>
          <cell r="H6179" t="str">
            <v>CURSO DE CAPACITAÇÃO PARA MECÂNICO DE EQUIPAMENTOS PESADOS (ENCARGOS COMPLEMENTARES) - HORISTA</v>
          </cell>
          <cell r="I6179" t="str">
            <v>H</v>
          </cell>
          <cell r="J6179" t="str">
            <v>COEFICIENTE DE REPRESENTATIVIDADE</v>
          </cell>
          <cell r="K6179" t="str">
            <v>0,07</v>
          </cell>
        </row>
        <row r="6180">
          <cell r="G6180">
            <v>95343</v>
          </cell>
          <cell r="H6180" t="str">
            <v>CURSO DE CAPACITAÇÃO PARA MONTADOR  DE TUBO AÇO/EQUIPAMENTOS (ENCARGOS COMPLEMENTARES) - HORISTA</v>
          </cell>
          <cell r="I6180" t="str">
            <v>H</v>
          </cell>
          <cell r="J6180" t="str">
            <v>COEFICIENTE DE REPRESENTATIVIDADE</v>
          </cell>
          <cell r="K6180" t="str">
            <v>0,09</v>
          </cell>
        </row>
        <row r="6181">
          <cell r="G6181">
            <v>95344</v>
          </cell>
          <cell r="H6181" t="str">
            <v>CURSO DE CAPACITAÇÃO PARA MONTADOR DE ESTRUTURA METÁLICA (ENCARGOS COMPLEMENTARES) - HORISTA</v>
          </cell>
          <cell r="I6181" t="str">
            <v>H</v>
          </cell>
          <cell r="J6181" t="str">
            <v>COEFICIENTE DE REPRESENTATIVIDADE</v>
          </cell>
          <cell r="K6181" t="str">
            <v>0,06</v>
          </cell>
        </row>
        <row r="6182">
          <cell r="G6182">
            <v>95345</v>
          </cell>
          <cell r="H6182" t="str">
            <v>CURSO DE CAPACITAÇÃO PARA MONTADOR ELETROMECÂNICO (ENCARGOS COMPLEMENTARES) - HORISTA</v>
          </cell>
          <cell r="I6182" t="str">
            <v>H</v>
          </cell>
          <cell r="J6182" t="str">
            <v>COEFICIENTE DE REPRESENTATIVIDADE</v>
          </cell>
          <cell r="K6182" t="str">
            <v>0,30</v>
          </cell>
        </row>
        <row r="6183">
          <cell r="G6183">
            <v>95346</v>
          </cell>
          <cell r="H6183" t="str">
            <v>CURSO DE CAPACITAÇÃO PARA MOTORISTA DE BASCULANTE (ENCARGOS COMPLEMENTARES) - HORISTA</v>
          </cell>
          <cell r="I6183" t="str">
            <v>H</v>
          </cell>
          <cell r="J6183" t="str">
            <v>COEFICIENTE DE REPRESENTATIVIDADE</v>
          </cell>
          <cell r="K6183" t="str">
            <v>0,03</v>
          </cell>
        </row>
        <row r="6184">
          <cell r="G6184">
            <v>95347</v>
          </cell>
          <cell r="H6184" t="str">
            <v>CURSO DE CAPACITAÇÃO PARA MOTORISTA DE CAMINHÃO (ENCARGOS COMPLEMENTARES) - HORISTA</v>
          </cell>
          <cell r="I6184" t="str">
            <v>H</v>
          </cell>
          <cell r="J6184" t="str">
            <v>COEFICIENTE DE REPRESENTATIVIDADE</v>
          </cell>
          <cell r="K6184" t="str">
            <v>0,03</v>
          </cell>
        </row>
        <row r="6185">
          <cell r="G6185">
            <v>95348</v>
          </cell>
          <cell r="H6185" t="str">
            <v>CURSO DE CAPACITAÇÃO PARA MOTORISTA DE CAMINHÃO E CARRETA (ENCARGOS COMPLEMENTARES) - HORISTA</v>
          </cell>
          <cell r="I6185" t="str">
            <v>H</v>
          </cell>
          <cell r="J6185" t="str">
            <v>COEFICIENTE DE REPRESENTATIVIDADE</v>
          </cell>
          <cell r="K6185" t="str">
            <v>0,04</v>
          </cell>
        </row>
        <row r="6186">
          <cell r="G6186">
            <v>95349</v>
          </cell>
          <cell r="H6186" t="str">
            <v>CURSO DE CAPACITAÇÃO PARA MOTORISTA DE VEÍCULO LEVE (ENCARGOS COMPLEMENTARES) - HORISTA</v>
          </cell>
          <cell r="I6186" t="str">
            <v>H</v>
          </cell>
          <cell r="J6186" t="str">
            <v>COEFICIENTE DE REPRESENTATIVIDADE</v>
          </cell>
          <cell r="K6186" t="str">
            <v>0,03</v>
          </cell>
        </row>
        <row r="6187">
          <cell r="G6187">
            <v>95350</v>
          </cell>
          <cell r="H6187" t="str">
            <v>CURSO DE CAPACITAÇÃO PARA MOTORISTA DE VEÍCULO PESADO (ENCARGOS COMPLEMENTARES) - HORISTA</v>
          </cell>
          <cell r="I6187" t="str">
            <v>H</v>
          </cell>
          <cell r="J6187" t="str">
            <v>COEFICIENTE DE REPRESENTATIVIDADE</v>
          </cell>
          <cell r="K6187" t="str">
            <v>0,03</v>
          </cell>
        </row>
        <row r="6188">
          <cell r="G6188">
            <v>95351</v>
          </cell>
          <cell r="H6188" t="str">
            <v>CURSO DE CAPACITAÇÃO PARA MOTORISTA OPERADOR DE MUNCK (ENCARGOS COMPLEMENTARES) - HORISTA</v>
          </cell>
          <cell r="I6188" t="str">
            <v>H</v>
          </cell>
          <cell r="J6188" t="str">
            <v>COEFICIENTE DE REPRESENTATIVIDADE</v>
          </cell>
          <cell r="K6188" t="str">
            <v>0,13</v>
          </cell>
        </row>
        <row r="6189">
          <cell r="G6189">
            <v>95352</v>
          </cell>
          <cell r="H6189" t="str">
            <v>CURSO DE CAPACITAÇÃO PARA NIVELADOR (ENCARGOS COMPLEMENTARES) - HORISTA</v>
          </cell>
          <cell r="I6189" t="str">
            <v>H</v>
          </cell>
          <cell r="J6189" t="str">
            <v>COEFICIENTE DE REPRESENTATIVIDADE</v>
          </cell>
          <cell r="K6189" t="str">
            <v>0,03</v>
          </cell>
        </row>
        <row r="6190">
          <cell r="G6190">
            <v>95354</v>
          </cell>
          <cell r="H6190" t="str">
            <v>CURSO DE CAPACITAÇÃO PARA OPERADOR DE BETONEIRA (CAMINHÃO) (ENCARGOS COMPLEMENTARES) - HORISTA</v>
          </cell>
          <cell r="I6190" t="str">
            <v>H</v>
          </cell>
          <cell r="J6190" t="str">
            <v>COEFICIENTE DE REPRESENTATIVIDADE</v>
          </cell>
          <cell r="K6190" t="str">
            <v>0,05</v>
          </cell>
        </row>
        <row r="6191">
          <cell r="G6191">
            <v>95355</v>
          </cell>
          <cell r="H6191" t="str">
            <v>CURSO DE CAPACITAÇÃO PARA OPERADOR DE COMPRESSOR OU COMPRESSORISTA (ENCARGOS COMPLEMENTARES) - HORISTA</v>
          </cell>
          <cell r="I6191" t="str">
            <v>H</v>
          </cell>
          <cell r="J6191" t="str">
            <v>COEFICIENTE DE REPRESENTATIVIDADE</v>
          </cell>
          <cell r="K6191" t="str">
            <v>0,05</v>
          </cell>
        </row>
        <row r="6192">
          <cell r="G6192">
            <v>95356</v>
          </cell>
          <cell r="H6192" t="str">
            <v>CURSO DE CAPACITAÇÃO PARA OPERADOR DE DEMARCADORA DE FAIXAS (ENCARGOS COMPLEMENTARES) - HORISTA</v>
          </cell>
          <cell r="I6192" t="str">
            <v>H</v>
          </cell>
          <cell r="J6192" t="str">
            <v>COEFICIENTE DE REPRESENTATIVIDADE</v>
          </cell>
          <cell r="K6192" t="str">
            <v>0,06</v>
          </cell>
        </row>
        <row r="6193">
          <cell r="G6193">
            <v>95357</v>
          </cell>
          <cell r="H6193" t="str">
            <v>CURSO DE CAPACITAÇÃO PARA OPERADOR DE ESCAVADEIRA (ENCARGOS COMPLEMENTARES) - HORISTA</v>
          </cell>
          <cell r="I6193" t="str">
            <v>H</v>
          </cell>
          <cell r="J6193" t="str">
            <v>COLETADO</v>
          </cell>
          <cell r="K6193" t="str">
            <v>0,09</v>
          </cell>
        </row>
        <row r="6194">
          <cell r="G6194">
            <v>95358</v>
          </cell>
          <cell r="H6194" t="str">
            <v>CURSO DE CAPACITAÇÃO PARA OPERADOR DE GUINCHO (ENCARGOS COMPLEMENTARES) - HORISTA</v>
          </cell>
          <cell r="I6194" t="str">
            <v>H</v>
          </cell>
          <cell r="J6194" t="str">
            <v>COEFICIENTE DE REPRESENTATIVIDADE</v>
          </cell>
          <cell r="K6194" t="str">
            <v>0,10</v>
          </cell>
        </row>
        <row r="6195">
          <cell r="G6195">
            <v>95359</v>
          </cell>
          <cell r="H6195" t="str">
            <v>CURSO DE CAPACITAÇÃO PARA OPERADOR DE GUINDASTE (ENCARGOS COMPLEMENTARES) - HORISTA</v>
          </cell>
          <cell r="I6195" t="str">
            <v>H</v>
          </cell>
          <cell r="J6195" t="str">
            <v>COEFICIENTE DE REPRESENTATIVIDADE</v>
          </cell>
          <cell r="K6195" t="str">
            <v>0,10</v>
          </cell>
        </row>
        <row r="6196">
          <cell r="G6196">
            <v>95360</v>
          </cell>
          <cell r="H6196" t="str">
            <v>CURSO DE CAPACITAÇÃO PARA OPERADOR DE MÁQUINAS E EQUIPAMENTOS (ENCARGOS COMPLEMENTARES) - HORISTA</v>
          </cell>
          <cell r="I6196" t="str">
            <v>H</v>
          </cell>
          <cell r="J6196" t="str">
            <v>COEFICIENTE DE REPRESENTATIVIDADE</v>
          </cell>
          <cell r="K6196" t="str">
            <v>0,07</v>
          </cell>
        </row>
        <row r="6197">
          <cell r="G6197">
            <v>95361</v>
          </cell>
          <cell r="H6197" t="str">
            <v>CURSO DE CAPACITAÇÃO PARA OPERADOR DE MARTELETE OU MARTELETEIRO (ENCARGOS COMPLEMENTARES) - HORISTA</v>
          </cell>
          <cell r="I6197" t="str">
            <v>H</v>
          </cell>
          <cell r="J6197" t="str">
            <v>COEFICIENTE DE REPRESENTATIVIDADE</v>
          </cell>
          <cell r="K6197" t="str">
            <v>0,04</v>
          </cell>
        </row>
        <row r="6198">
          <cell r="G6198">
            <v>95362</v>
          </cell>
          <cell r="H6198" t="str">
            <v>CURSO DE CAPACITAÇÃO PARA OPERADOR DE MOTO-ESCREIPER (ENCARGOS COMPLEMENTARES) - HORISTA</v>
          </cell>
          <cell r="I6198" t="str">
            <v>H</v>
          </cell>
          <cell r="J6198" t="str">
            <v>COEFICIENTE DE REPRESENTATIVIDADE</v>
          </cell>
          <cell r="K6198" t="str">
            <v>0,06</v>
          </cell>
        </row>
        <row r="6199">
          <cell r="G6199">
            <v>95363</v>
          </cell>
          <cell r="H6199" t="str">
            <v>CURSO DE CAPACITAÇÃO PARA OPERADOR DE MOTONIVELADORA (ENCARGOS COMPLEMENTARES) - HORISTA</v>
          </cell>
          <cell r="I6199" t="str">
            <v>H</v>
          </cell>
          <cell r="J6199" t="str">
            <v>COEFICIENTE DE REPRESENTATIVIDADE</v>
          </cell>
          <cell r="K6199" t="str">
            <v>0,08</v>
          </cell>
        </row>
        <row r="6200">
          <cell r="G6200">
            <v>95364</v>
          </cell>
          <cell r="H6200" t="str">
            <v>CURSO DE CAPACITAÇÃO PARA OPERADOR DE PÁ CARREGADEIRA (ENCARGOS COMPLEMENTARES) - HORISTA</v>
          </cell>
          <cell r="I6200" t="str">
            <v>H</v>
          </cell>
          <cell r="J6200" t="str">
            <v>COEFICIENTE DE REPRESENTATIVIDADE</v>
          </cell>
          <cell r="K6200" t="str">
            <v>0,05</v>
          </cell>
        </row>
        <row r="6201">
          <cell r="G6201">
            <v>95365</v>
          </cell>
          <cell r="H6201" t="str">
            <v>CURSO DE CAPACITAÇÃO PARA OPERADOR DE PAVIMENTADORA (ENCARGOS COMPLEMENTARES) - HORISTA</v>
          </cell>
          <cell r="I6201" t="str">
            <v>H</v>
          </cell>
          <cell r="J6201" t="str">
            <v>COEFICIENTE DE REPRESENTATIVIDADE</v>
          </cell>
          <cell r="K6201" t="str">
            <v>0,06</v>
          </cell>
        </row>
        <row r="6202">
          <cell r="G6202">
            <v>95366</v>
          </cell>
          <cell r="H6202" t="str">
            <v>CURSO DE CAPACITAÇÃO PARA OPERADOR DE ROLO COMPACTADOR (ENCARGOS COMPLEMENTARES) - HORISTA</v>
          </cell>
          <cell r="I6202" t="str">
            <v>H</v>
          </cell>
          <cell r="J6202" t="str">
            <v>COEFICIENTE DE REPRESENTATIVIDADE</v>
          </cell>
          <cell r="K6202" t="str">
            <v>0,05</v>
          </cell>
        </row>
        <row r="6203">
          <cell r="G6203">
            <v>95367</v>
          </cell>
          <cell r="H6203" t="str">
            <v>CURSO DE CAPACITAÇÃO PARA OPERADOR DE USINA DE ASFALTO, DE SOLOS OU DE CONCRETO (ENCARGOS COMPLEMENTARES) - HORISTA</v>
          </cell>
          <cell r="I6203" t="str">
            <v>H</v>
          </cell>
          <cell r="J6203" t="str">
            <v>COEFICIENTE DE REPRESENTATIVIDADE</v>
          </cell>
          <cell r="K6203" t="str">
            <v>0,05</v>
          </cell>
        </row>
        <row r="6204">
          <cell r="G6204">
            <v>95368</v>
          </cell>
          <cell r="H6204" t="str">
            <v>CURSO DE CAPACITAÇÃO PARA OPERADOR JATO DE AREIA OU JATISTA (ENCARGOS COMPLEMENTARES) - HORISTA</v>
          </cell>
          <cell r="I6204" t="str">
            <v>H</v>
          </cell>
          <cell r="J6204" t="str">
            <v>COEFICIENTE DE REPRESENTATIVIDADE</v>
          </cell>
          <cell r="K6204" t="str">
            <v>0,08</v>
          </cell>
        </row>
        <row r="6205">
          <cell r="G6205">
            <v>95369</v>
          </cell>
          <cell r="H6205" t="str">
            <v>CURSO DE CAPACITAÇÃO PARA OPERADOR PARA BATE ESTACAS (ENCARGOS COMPLEMENTARES) - HORISTA</v>
          </cell>
          <cell r="I6205" t="str">
            <v>H</v>
          </cell>
          <cell r="J6205" t="str">
            <v>COEFICIENTE DE REPRESENTATIVIDADE</v>
          </cell>
          <cell r="K6205" t="str">
            <v>0,06</v>
          </cell>
        </row>
        <row r="6206">
          <cell r="G6206">
            <v>95370</v>
          </cell>
          <cell r="H6206" t="str">
            <v>CURSO DE CAPACITAÇÃO PARA PASTILHEIRO (ENCARGOS COMPLEMENTARES) - HORISTA</v>
          </cell>
          <cell r="I6206" t="str">
            <v>H</v>
          </cell>
          <cell r="J6206" t="str">
            <v>COEFICIENTE DE REPRESENTATIVIDADE</v>
          </cell>
          <cell r="K6206" t="str">
            <v>0,15</v>
          </cell>
        </row>
        <row r="6207">
          <cell r="G6207">
            <v>95371</v>
          </cell>
          <cell r="H6207" t="str">
            <v>CURSO DE CAPACITAÇÃO PARA PEDREIRO (ENCARGOS COMPLEMENTARES) - HORISTA</v>
          </cell>
          <cell r="I6207" t="str">
            <v>H</v>
          </cell>
          <cell r="J6207" t="str">
            <v>COLETADO</v>
          </cell>
          <cell r="K6207" t="str">
            <v>0,18</v>
          </cell>
        </row>
        <row r="6208">
          <cell r="G6208">
            <v>95372</v>
          </cell>
          <cell r="H6208" t="str">
            <v>CURSO DE CAPACITAÇÃO PARA PINTOR (ENCARGOS COMPLEMENTARES) - HORISTA</v>
          </cell>
          <cell r="I6208" t="str">
            <v>H</v>
          </cell>
          <cell r="J6208" t="str">
            <v>COLETADO</v>
          </cell>
          <cell r="K6208" t="str">
            <v>0,13</v>
          </cell>
        </row>
        <row r="6209">
          <cell r="G6209">
            <v>95373</v>
          </cell>
          <cell r="H6209" t="str">
            <v>CURSO DE CAPACITAÇÃO PARA PINTOR DE LETREIROS (ENCARGOS COMPLEMENTARES) - HORISTA</v>
          </cell>
          <cell r="I6209" t="str">
            <v>H</v>
          </cell>
          <cell r="J6209" t="str">
            <v>COEFICIENTE DE REPRESENTATIVIDADE</v>
          </cell>
          <cell r="K6209" t="str">
            <v>0,15</v>
          </cell>
        </row>
        <row r="6210">
          <cell r="G6210">
            <v>95374</v>
          </cell>
          <cell r="H6210" t="str">
            <v>CURSO DE CAPACITAÇÃO PARA PINTOR PARA TINTA EPÓXI (ENCARGOS COMPLEMENTARES) - HORISTA</v>
          </cell>
          <cell r="I6210" t="str">
            <v>H</v>
          </cell>
          <cell r="J6210" t="str">
            <v>COEFICIENTE DE REPRESENTATIVIDADE</v>
          </cell>
          <cell r="K6210" t="str">
            <v>0,14</v>
          </cell>
        </row>
        <row r="6211">
          <cell r="G6211">
            <v>95375</v>
          </cell>
          <cell r="H6211" t="str">
            <v>CURSO DE CAPACITAÇÃO PARA POCEIRO (ENCARGOS COMPLEMENTARES) - HORISTA</v>
          </cell>
          <cell r="I6211" t="str">
            <v>H</v>
          </cell>
          <cell r="J6211" t="str">
            <v>COEFICIENTE DE REPRESENTATIVIDADE</v>
          </cell>
          <cell r="K6211" t="str">
            <v>0,12</v>
          </cell>
        </row>
        <row r="6212">
          <cell r="G6212">
            <v>95376</v>
          </cell>
          <cell r="H6212" t="str">
            <v>CURSO DE CAPACITAÇÃO PARA RASTELEIRO (ENCARGOS COMPLEMENTARES) - HORISTA</v>
          </cell>
          <cell r="I6212" t="str">
            <v>H</v>
          </cell>
          <cell r="J6212" t="str">
            <v>COEFICIENTE DE REPRESENTATIVIDADE</v>
          </cell>
          <cell r="K6212" t="str">
            <v>0,02</v>
          </cell>
        </row>
        <row r="6213">
          <cell r="G6213">
            <v>95377</v>
          </cell>
          <cell r="H6213" t="str">
            <v>CURSO DE CAPACITAÇÃO PARA SERRALHEIRO (ENCARGOS COMPLEMENTARES) - HORISTA</v>
          </cell>
          <cell r="I6213" t="str">
            <v>H</v>
          </cell>
          <cell r="J6213" t="str">
            <v>COEFICIENTE DE REPRESENTATIVIDADE</v>
          </cell>
          <cell r="K6213" t="str">
            <v>0,10</v>
          </cell>
        </row>
        <row r="6214">
          <cell r="G6214">
            <v>95378</v>
          </cell>
          <cell r="H6214" t="str">
            <v>CURSO DE CAPACITAÇÃO PARA SERVENTE (ENCARGOS COMPLEMENTARES) - HORISTA</v>
          </cell>
          <cell r="I6214" t="str">
            <v>H</v>
          </cell>
          <cell r="J6214" t="str">
            <v>COLETADO</v>
          </cell>
          <cell r="K6214" t="str">
            <v>0,13</v>
          </cell>
        </row>
        <row r="6215">
          <cell r="G6215">
            <v>95379</v>
          </cell>
          <cell r="H6215" t="str">
            <v>CURSO DE CAPACITAÇÃO PARA SOLDADOR (ENCARGOS COMPLEMENTARES) - HORISTA</v>
          </cell>
          <cell r="I6215" t="str">
            <v>H</v>
          </cell>
          <cell r="J6215" t="str">
            <v>COLETADO</v>
          </cell>
          <cell r="K6215" t="str">
            <v>0,09</v>
          </cell>
        </row>
        <row r="6216">
          <cell r="G6216">
            <v>95380</v>
          </cell>
          <cell r="H6216" t="str">
            <v>CURSO DE CAPACITAÇÃO PARA SOLDADOR A (PARA SOLDA A SER TESTADA COM RAIOS  X ) (ENCARGOS COMPLEMENTARES) - HORISTA</v>
          </cell>
          <cell r="I6216" t="str">
            <v>H</v>
          </cell>
          <cell r="J6216" t="str">
            <v>COEFICIENTE DE REPRESENTATIVIDADE</v>
          </cell>
          <cell r="K6216" t="str">
            <v>0,13</v>
          </cell>
        </row>
        <row r="6217">
          <cell r="G6217">
            <v>95382</v>
          </cell>
          <cell r="H6217" t="str">
            <v>CURSO DE CAPACITAÇÃO PARA TAQUEADOR OU TAQUEIRO (ENCARGOS COMPLEMENTARES) - HORISTA</v>
          </cell>
          <cell r="I6217" t="str">
            <v>H</v>
          </cell>
          <cell r="J6217" t="str">
            <v>COEFICIENTE DE REPRESENTATIVIDADE</v>
          </cell>
          <cell r="K6217" t="str">
            <v>0,12</v>
          </cell>
        </row>
        <row r="6218">
          <cell r="G6218">
            <v>95383</v>
          </cell>
          <cell r="H6218" t="str">
            <v>CURSO DE CAPACITAÇÃO PARA TÉCNICO DE LABORATÓRIO (ENCARGOS COMPLEMENTARES) - HORISTA</v>
          </cell>
          <cell r="I6218" t="str">
            <v>H</v>
          </cell>
          <cell r="J6218" t="str">
            <v>COEFICIENTE DE REPRESENTATIVIDADE</v>
          </cell>
          <cell r="K6218" t="str">
            <v>0,10</v>
          </cell>
        </row>
        <row r="6219">
          <cell r="G6219">
            <v>95384</v>
          </cell>
          <cell r="H6219" t="str">
            <v>CURSO DE CAPACITAÇÃO PARA TÉCNICO DE SONDAGEM (ENCARGOS COMPLEMENTARES) - HORISTA</v>
          </cell>
          <cell r="I6219" t="str">
            <v>H</v>
          </cell>
          <cell r="J6219" t="str">
            <v>COEFICIENTE DE REPRESENTATIVIDADE</v>
          </cell>
          <cell r="K6219" t="str">
            <v>0,12</v>
          </cell>
        </row>
        <row r="6220">
          <cell r="G6220">
            <v>95385</v>
          </cell>
          <cell r="H6220" t="str">
            <v>CURSO DE CAPACITAÇÃO PARA TELHADISTA (ENCARGOS COMPLEMENTARES) - HORISTA</v>
          </cell>
          <cell r="I6220" t="str">
            <v>H</v>
          </cell>
          <cell r="J6220" t="str">
            <v>COEFICIENTE DE REPRESENTATIVIDADE</v>
          </cell>
          <cell r="K6220" t="str">
            <v>0,11</v>
          </cell>
        </row>
        <row r="6221">
          <cell r="G6221">
            <v>95386</v>
          </cell>
          <cell r="H6221" t="str">
            <v>CURSO DE CAPACITAÇÃO PARA TRATORISTA (ENCARGOS COMPLEMENTARES) - HORISTA</v>
          </cell>
          <cell r="I6221" t="str">
            <v>H</v>
          </cell>
          <cell r="J6221" t="str">
            <v>COEFICIENTE DE REPRESENTATIVIDADE</v>
          </cell>
          <cell r="K6221" t="str">
            <v>0,07</v>
          </cell>
        </row>
        <row r="6222">
          <cell r="G6222">
            <v>95387</v>
          </cell>
          <cell r="H6222" t="str">
            <v>CURSO DE CAPACITAÇÃO PARA VIDRACEIRO (ENCARGOS COMPLEMENTARES) - HORISTA</v>
          </cell>
          <cell r="I6222" t="str">
            <v>H</v>
          </cell>
          <cell r="J6222" t="str">
            <v>COEFICIENTE DE REPRESENTATIVIDADE</v>
          </cell>
          <cell r="K6222" t="str">
            <v>0,12</v>
          </cell>
        </row>
        <row r="6223">
          <cell r="G6223">
            <v>95388</v>
          </cell>
          <cell r="H6223" t="str">
            <v>CURSO DE CAPACITAÇÃO PARA VIGIA NOTURNO (ENCARGOS COMPLEMENTARES) - HORISTA</v>
          </cell>
          <cell r="I6223" t="str">
            <v>H</v>
          </cell>
          <cell r="J6223" t="str">
            <v>COEFICIENTE DE REPRESENTATIVIDADE</v>
          </cell>
          <cell r="K6223" t="str">
            <v>0,04</v>
          </cell>
        </row>
        <row r="6224">
          <cell r="G6224">
            <v>95389</v>
          </cell>
          <cell r="H6224" t="str">
            <v>CURSO DE CAPACITAÇÃO PARA OPERADOR DE BETONEIRA ESTACIONÁRIA/MISTURADOR (ENCARGOS COMPLEMENTARES) - HORISTA</v>
          </cell>
          <cell r="I6224" t="str">
            <v>H</v>
          </cell>
          <cell r="J6224" t="str">
            <v>COEFICIENTE DE REPRESENTATIVIDADE</v>
          </cell>
          <cell r="K6224" t="str">
            <v>0,05</v>
          </cell>
        </row>
        <row r="6225">
          <cell r="G6225">
            <v>95390</v>
          </cell>
          <cell r="H6225" t="str">
            <v>CURSO DE CAPACITAÇÃO PARA JARDINEIRO (ENCARGOS COMPLEMENTARES) - HORISTA</v>
          </cell>
          <cell r="I6225" t="str">
            <v>H</v>
          </cell>
          <cell r="J6225" t="str">
            <v>COEFICIENTE DE REPRESENTATIVIDADE</v>
          </cell>
          <cell r="K6225" t="str">
            <v>0,04</v>
          </cell>
        </row>
        <row r="6226">
          <cell r="G6226">
            <v>95391</v>
          </cell>
          <cell r="H6226" t="str">
            <v>CURSO DE CAPACITAÇÃO PARA DESENHISTA DETALHISTA (ENCARGOS COMPLEMENTARES) - HORISTA</v>
          </cell>
          <cell r="I6226" t="str">
            <v>H</v>
          </cell>
          <cell r="J6226" t="str">
            <v>COEFICIENTE DE REPRESENTATIVIDADE</v>
          </cell>
          <cell r="K6226" t="str">
            <v>0,06</v>
          </cell>
        </row>
        <row r="6227">
          <cell r="G6227">
            <v>95392</v>
          </cell>
          <cell r="H6227" t="str">
            <v>CURSO DE CAPACITAÇÃO PARA ALMOXARIFE (ENCARGOS COMPLEMENTARES) - HORISTA</v>
          </cell>
          <cell r="I6227" t="str">
            <v>H</v>
          </cell>
          <cell r="J6227" t="str">
            <v>COLETADO</v>
          </cell>
          <cell r="K6227" t="str">
            <v>0,04</v>
          </cell>
        </row>
        <row r="6228">
          <cell r="G6228">
            <v>95393</v>
          </cell>
          <cell r="H6228" t="str">
            <v>CURSO DE CAPACITAÇÃO PARA APONTADOR OU APROPRIADOR (ENCARGOS COMPLEMENTARES) - HORISTA</v>
          </cell>
          <cell r="I6228" t="str">
            <v>H</v>
          </cell>
          <cell r="J6228" t="str">
            <v>COEFICIENTE DE REPRESENTATIVIDADE</v>
          </cell>
          <cell r="K6228" t="str">
            <v>0,17</v>
          </cell>
        </row>
        <row r="6229">
          <cell r="G6229">
            <v>95394</v>
          </cell>
          <cell r="H6229" t="str">
            <v>CURSO DE CAPACITAÇÃO PARA ARQUITETO DE OBRA JÚNIOR (ENCARGOS COMPLEMENTARES) - HORISTA</v>
          </cell>
          <cell r="I6229" t="str">
            <v>H</v>
          </cell>
          <cell r="J6229" t="str">
            <v>COEFICIENTE DE REPRESENTATIVIDADE</v>
          </cell>
          <cell r="K6229" t="str">
            <v>0,32</v>
          </cell>
        </row>
        <row r="6230">
          <cell r="G6230">
            <v>95395</v>
          </cell>
          <cell r="H6230" t="str">
            <v>CURSO DE CAPACITAÇÃO PARA ARQUITETO DE OBRA PLENO (ENCARGOS COMPLEMENTARES) - HORISTA</v>
          </cell>
          <cell r="I6230" t="str">
            <v>H</v>
          </cell>
          <cell r="J6230" t="str">
            <v>COEFICIENTE DE REPRESENTATIVIDADE</v>
          </cell>
          <cell r="K6230" t="str">
            <v>0,46</v>
          </cell>
        </row>
        <row r="6231">
          <cell r="G6231">
            <v>95396</v>
          </cell>
          <cell r="H6231" t="str">
            <v>CURSO DE CAPACITAÇÃO PARA ARQUITETO DE OBRA SÊNIOR (ENCARGOS COMPLEMENTARES) - HORISTA</v>
          </cell>
          <cell r="I6231" t="str">
            <v>H</v>
          </cell>
          <cell r="J6231" t="str">
            <v>COEFICIENTE DE REPRESENTATIVIDADE</v>
          </cell>
          <cell r="K6231" t="str">
            <v>0,61</v>
          </cell>
        </row>
        <row r="6232">
          <cell r="G6232">
            <v>95397</v>
          </cell>
          <cell r="H6232" t="str">
            <v>CURSO DE CAPACITAÇÃO PARA AUXILIAR DE DESENHISTA (ENCARGOS COMPLEMENTARES) - HORISTA</v>
          </cell>
          <cell r="I6232" t="str">
            <v>H</v>
          </cell>
          <cell r="J6232" t="str">
            <v>COEFICIENTE DE REPRESENTATIVIDADE</v>
          </cell>
          <cell r="K6232" t="str">
            <v>0,05</v>
          </cell>
        </row>
        <row r="6233">
          <cell r="G6233">
            <v>95398</v>
          </cell>
          <cell r="H6233" t="str">
            <v>CURSO DE CAPACITAÇÃO PARA AUXILIAR DE ESCRITÓRIO (ENCARGOS COMPLEMENTARES) - HORISTA</v>
          </cell>
          <cell r="I6233" t="str">
            <v>H</v>
          </cell>
          <cell r="J6233" t="str">
            <v>COEFICIENTE DE REPRESENTATIVIDADE</v>
          </cell>
          <cell r="K6233" t="str">
            <v>0,03</v>
          </cell>
        </row>
        <row r="6234">
          <cell r="G6234">
            <v>95399</v>
          </cell>
          <cell r="H6234" t="str">
            <v>CURSO DE CAPACITAÇÃO PARA DESENHISTA COPISTA (ENCARGOS COMPLEMENTARES) - HORISTA</v>
          </cell>
          <cell r="I6234" t="str">
            <v>H</v>
          </cell>
          <cell r="J6234" t="str">
            <v>COEFICIENTE DE REPRESENTATIVIDADE</v>
          </cell>
          <cell r="K6234" t="str">
            <v>0,05</v>
          </cell>
        </row>
        <row r="6235">
          <cell r="G6235">
            <v>95400</v>
          </cell>
          <cell r="H6235" t="str">
            <v>CURSO DE CAPACITAÇÃO PARA DESENHISTA PROJETISTA (ENCARGOS COMPLEMENTARES) - HORISTA</v>
          </cell>
          <cell r="I6235" t="str">
            <v>H</v>
          </cell>
          <cell r="J6235" t="str">
            <v>COEFICIENTE DE REPRESENTATIVIDADE</v>
          </cell>
          <cell r="K6235" t="str">
            <v>0,05</v>
          </cell>
        </row>
        <row r="6236">
          <cell r="G6236">
            <v>95401</v>
          </cell>
          <cell r="H6236" t="str">
            <v>CURSO DE CAPACITAÇÃO PARA ENCARREGADO GERAL (ENCARGOS COMPLEMENTARES) - HORISTA</v>
          </cell>
          <cell r="I6236" t="str">
            <v>H</v>
          </cell>
          <cell r="J6236" t="str">
            <v>COLETADO</v>
          </cell>
          <cell r="K6236" t="str">
            <v>0,25</v>
          </cell>
        </row>
        <row r="6237">
          <cell r="G6237">
            <v>95402</v>
          </cell>
          <cell r="H6237" t="str">
            <v>CURSO DE CAPACITAÇÃO PARA ENGENHEIRO CIVIL DE OBRA JÚNIOR (ENCARGOS COMPLEMENTARES) - HORISTA</v>
          </cell>
          <cell r="I6237" t="str">
            <v>H</v>
          </cell>
          <cell r="J6237" t="str">
            <v>COLETADO</v>
          </cell>
          <cell r="K6237" t="str">
            <v>0,78</v>
          </cell>
        </row>
        <row r="6238">
          <cell r="G6238">
            <v>95403</v>
          </cell>
          <cell r="H6238" t="str">
            <v>CURSO DE CAPACITAÇÃO PARA ENGENHEIRO CIVIL DE OBRA PLENO (ENCARGOS COMPLEMENTARES) - HORISTA</v>
          </cell>
          <cell r="I6238" t="str">
            <v>H</v>
          </cell>
          <cell r="J6238" t="str">
            <v>COEFICIENTE DE REPRESENTATIVIDADE</v>
          </cell>
          <cell r="K6238" t="str">
            <v>0,89</v>
          </cell>
        </row>
        <row r="6239">
          <cell r="G6239">
            <v>95404</v>
          </cell>
          <cell r="H6239" t="str">
            <v>CURSO DE CAPACITAÇÃO PARA ENGENHEIRO CIVIL DE OBRA SÊNIOR (ENCARGOS COMPLEMENTARES) - HORISTA</v>
          </cell>
          <cell r="I6239" t="str">
            <v>H</v>
          </cell>
          <cell r="J6239" t="str">
            <v>COEFICIENTE DE REPRESENTATIVIDADE</v>
          </cell>
          <cell r="K6239" t="str">
            <v>1,22</v>
          </cell>
        </row>
        <row r="6240">
          <cell r="G6240">
            <v>95405</v>
          </cell>
          <cell r="H6240" t="str">
            <v>CURSO DE CAPACITAÇÃO PARA MESTRE DE OBRAS (ENCARGOS COMPLEMENTARES) - HORISTA</v>
          </cell>
          <cell r="I6240" t="str">
            <v>H</v>
          </cell>
          <cell r="J6240" t="str">
            <v>COEFICIENTE DE REPRESENTATIVIDADE</v>
          </cell>
          <cell r="K6240" t="str">
            <v>0,37</v>
          </cell>
        </row>
        <row r="6241">
          <cell r="G6241">
            <v>95406</v>
          </cell>
          <cell r="H6241" t="str">
            <v>CURSO DE CAPACITAÇÃO PARA TOPÓGRAFO (ENCARGOS COMPLEMENTARES) - HORISTA</v>
          </cell>
          <cell r="I6241" t="str">
            <v>H</v>
          </cell>
          <cell r="J6241" t="str">
            <v>COLETADO</v>
          </cell>
          <cell r="K6241" t="str">
            <v>0,07</v>
          </cell>
        </row>
        <row r="6242">
          <cell r="G6242">
            <v>95407</v>
          </cell>
          <cell r="H6242" t="str">
            <v>CURSO DE CAPACITAÇÃO PARA ENGENHEIRO ELETRICISTA (ENCARGOS COMPLEMENTARES) - HORISTA</v>
          </cell>
          <cell r="I6242" t="str">
            <v>H</v>
          </cell>
          <cell r="J6242" t="str">
            <v>COEFICIENTE DE REPRESENTATIVIDADE</v>
          </cell>
          <cell r="K6242" t="str">
            <v>1,73</v>
          </cell>
        </row>
        <row r="6243">
          <cell r="G6243">
            <v>95408</v>
          </cell>
          <cell r="H6243" t="str">
            <v>CURSO DE CAPACITAÇÃO  PARA MOTORISTA DE CAMINHÃO (ENCARGOS COMPLEMENTARES) - MENSALISTA</v>
          </cell>
          <cell r="I6243" t="str">
            <v>MES</v>
          </cell>
          <cell r="J6243" t="str">
            <v>COEFICIENTE DE REPRESENTATIVIDADE</v>
          </cell>
          <cell r="K6243" t="str">
            <v>4,86</v>
          </cell>
        </row>
        <row r="6244">
          <cell r="G6244">
            <v>95409</v>
          </cell>
          <cell r="H6244" t="str">
            <v>CURSO DE CAPACITAÇÃO PARA DESENHISTA DETALHISTA (ENCARGOS COMPLEMENTARES) - MENSALISTA</v>
          </cell>
          <cell r="I6244" t="str">
            <v>MES</v>
          </cell>
          <cell r="J6244" t="str">
            <v>COEFICIENTE DE REPRESENTATIVIDADE</v>
          </cell>
          <cell r="K6244" t="str">
            <v>9,20</v>
          </cell>
        </row>
        <row r="6245">
          <cell r="G6245">
            <v>95410</v>
          </cell>
          <cell r="H6245" t="str">
            <v>CURSO DE CAPACITAÇÃO PARA DESENHISTA COPISTA (ENCARGOS COMPLEMENTARES) - MENSALISTA</v>
          </cell>
          <cell r="I6245" t="str">
            <v>MES</v>
          </cell>
          <cell r="J6245" t="str">
            <v>COEFICIENTE DE REPRESENTATIVIDADE</v>
          </cell>
          <cell r="K6245" t="str">
            <v>6,94</v>
          </cell>
        </row>
        <row r="6246">
          <cell r="G6246">
            <v>95411</v>
          </cell>
          <cell r="H6246" t="str">
            <v>CURSO DE CAPACITAÇÃO PARA DESENHISTA PROJETISTA (ENCARGOS COMPLEMENTARES) - MENSALISTA</v>
          </cell>
          <cell r="I6246" t="str">
            <v>MES</v>
          </cell>
          <cell r="J6246" t="str">
            <v>COEFICIENTE DE REPRESENTATIVIDADE</v>
          </cell>
          <cell r="K6246" t="str">
            <v>7,35</v>
          </cell>
        </row>
        <row r="6247">
          <cell r="G6247">
            <v>95412</v>
          </cell>
          <cell r="H6247" t="str">
            <v>CURSO DE CAPACITAÇÃO PARA AUXILIAR DE DESENHISTA (ENCARGOS COMPLEMENTARES) - MENSALISTA</v>
          </cell>
          <cell r="I6247" t="str">
            <v>MES</v>
          </cell>
          <cell r="J6247" t="str">
            <v>COEFICIENTE DE REPRESENTATIVIDADE</v>
          </cell>
          <cell r="K6247" t="str">
            <v>7,35</v>
          </cell>
        </row>
        <row r="6248">
          <cell r="G6248">
            <v>95413</v>
          </cell>
          <cell r="H6248" t="str">
            <v>CURSO DE CAPACITAÇÃO PARA ALMOXARIFE (ENCARGOS COMPLEMENTARES) - MENSALISTA</v>
          </cell>
          <cell r="I6248" t="str">
            <v>MES</v>
          </cell>
          <cell r="J6248" t="str">
            <v>COEFICIENTE DE REPRESENTATIVIDADE</v>
          </cell>
          <cell r="K6248" t="str">
            <v>6,11</v>
          </cell>
        </row>
        <row r="6249">
          <cell r="G6249">
            <v>95414</v>
          </cell>
          <cell r="H6249" t="str">
            <v>CURSO DE CAPACITAÇÃO PARA APONTADOR OU APROPRIADOR (ENCARGOS COMPLEMENTARES) - MENSALISTA</v>
          </cell>
          <cell r="I6249" t="str">
            <v>MES</v>
          </cell>
          <cell r="J6249" t="str">
            <v>COEFICIENTE DE REPRESENTATIVIDADE</v>
          </cell>
          <cell r="K6249" t="str">
            <v>24,42</v>
          </cell>
        </row>
        <row r="6250">
          <cell r="G6250">
            <v>95415</v>
          </cell>
          <cell r="H6250" t="str">
            <v>CURSO DE CAPACITAÇÃO PARA ENGENHEIRO CIVIL DE OBRA JÚNIOR (ENCARGOS COMPLEMENTARES) - MENSALISTA</v>
          </cell>
          <cell r="I6250" t="str">
            <v>MES</v>
          </cell>
          <cell r="J6250" t="str">
            <v>COEFICIENTE DE REPRESENTATIVIDADE</v>
          </cell>
          <cell r="K6250" t="str">
            <v>106,95</v>
          </cell>
        </row>
        <row r="6251">
          <cell r="G6251">
            <v>95416</v>
          </cell>
          <cell r="H6251" t="str">
            <v>CURSO DE CAPACITAÇÃO PARA AUXILIAR DE ESCRITÓRIO (ENCARGOS COMPLEMENTARES) - MENSALISTA</v>
          </cell>
          <cell r="I6251" t="str">
            <v>MES</v>
          </cell>
          <cell r="J6251" t="str">
            <v>COEFICIENTE DE REPRESENTATIVIDADE</v>
          </cell>
          <cell r="K6251" t="str">
            <v>4,93</v>
          </cell>
        </row>
        <row r="6252">
          <cell r="G6252">
            <v>95417</v>
          </cell>
          <cell r="H6252" t="str">
            <v>CURSO DE CAPACITAÇÃO PARA ENGENHEIRO CIVIL DE OBRA PLENO (ENCARGOS COMPLEMENTARES) - MENSALISTA</v>
          </cell>
          <cell r="I6252" t="str">
            <v>MES</v>
          </cell>
          <cell r="J6252" t="str">
            <v>COEFICIENTE DE REPRESENTATIVIDADE</v>
          </cell>
          <cell r="K6252" t="str">
            <v>121,74</v>
          </cell>
        </row>
        <row r="6253">
          <cell r="G6253">
            <v>95418</v>
          </cell>
          <cell r="H6253" t="str">
            <v>CURSO DE CAPACITAÇÃO PARA ENGENHEIRO CIVIL DE OBRA SÊNIOR (ENCARGOS COMPLEMENTARES) - MENSALISTA</v>
          </cell>
          <cell r="I6253" t="str">
            <v>MES</v>
          </cell>
          <cell r="J6253" t="str">
            <v>COEFICIENTE DE REPRESENTATIVIDADE</v>
          </cell>
          <cell r="K6253" t="str">
            <v>166,41</v>
          </cell>
        </row>
        <row r="6254">
          <cell r="G6254">
            <v>95419</v>
          </cell>
          <cell r="H6254" t="str">
            <v>CURSO DE CAPACITAÇÃO PARA ARQUITETO JÚNIOR (ENCARGOS COMPLEMENTARES) - MENSALISTA</v>
          </cell>
          <cell r="I6254" t="str">
            <v>MES</v>
          </cell>
          <cell r="J6254" t="str">
            <v>COEFICIENTE DE REPRESENTATIVIDADE</v>
          </cell>
          <cell r="K6254" t="str">
            <v>44,47</v>
          </cell>
        </row>
        <row r="6255">
          <cell r="G6255">
            <v>95420</v>
          </cell>
          <cell r="H6255" t="str">
            <v>CURSO DE CAPACITAÇÃO PARA ARQUITETO PLENO (ENCARGOS COMPLEMENTARES) - MENSALISTA</v>
          </cell>
          <cell r="I6255" t="str">
            <v>MES</v>
          </cell>
          <cell r="J6255" t="str">
            <v>COEFICIENTE DE REPRESENTATIVIDADE</v>
          </cell>
          <cell r="K6255" t="str">
            <v>63,17</v>
          </cell>
        </row>
        <row r="6256">
          <cell r="G6256">
            <v>95421</v>
          </cell>
          <cell r="H6256" t="str">
            <v>CURSO DE CAPACITAÇÃO PARA ARQUITETO SÊNIOR (ENCARGOS COMPLEMENTARES) - MENSALISTA</v>
          </cell>
          <cell r="I6256" t="str">
            <v>MES</v>
          </cell>
          <cell r="J6256" t="str">
            <v>COEFICIENTE DE REPRESENTATIVIDADE</v>
          </cell>
          <cell r="K6256" t="str">
            <v>83,51</v>
          </cell>
        </row>
        <row r="6257">
          <cell r="G6257">
            <v>95422</v>
          </cell>
          <cell r="H6257" t="str">
            <v>CURSO DE CAPACITAÇÃO PARA ENCARREGADO GERAL DE OBRAS (ENCARGOS COMPLEMENTARES) - MENSALISTA</v>
          </cell>
          <cell r="I6257" t="str">
            <v>MES</v>
          </cell>
          <cell r="J6257" t="str">
            <v>COEFICIENTE DE REPRESENTATIVIDADE</v>
          </cell>
          <cell r="K6257" t="str">
            <v>34,00</v>
          </cell>
        </row>
        <row r="6258">
          <cell r="G6258">
            <v>95423</v>
          </cell>
          <cell r="H6258" t="str">
            <v>CURSO DE CAPACITAÇÃO PARA MESTRE DE OBRAS (ENCARGOS COMPLEMENTARES) - MENSALISTA</v>
          </cell>
          <cell r="I6258" t="str">
            <v>MES</v>
          </cell>
          <cell r="J6258" t="str">
            <v>COEFICIENTE DE REPRESENTATIVIDADE</v>
          </cell>
          <cell r="K6258" t="str">
            <v>51,60</v>
          </cell>
        </row>
        <row r="6259">
          <cell r="G6259">
            <v>95424</v>
          </cell>
          <cell r="H6259" t="str">
            <v>CURSO DE CAPACITAÇÃO PARA TOPÓGRAFO (ENCARGOS COMPLEMENTARES) - MENSALISTA</v>
          </cell>
          <cell r="I6259" t="str">
            <v>MES</v>
          </cell>
          <cell r="J6259" t="str">
            <v>COEFICIENTE DE REPRESENTATIVIDADE</v>
          </cell>
          <cell r="K6259" t="str">
            <v>9,64</v>
          </cell>
        </row>
        <row r="6260">
          <cell r="G6260">
            <v>100288</v>
          </cell>
          <cell r="H6260" t="str">
            <v>CURSO DE CAPACITAÇÃO PARA VIGIA DIURNO (ENCARGOS COMPLEMENTARES) - HORISTA</v>
          </cell>
          <cell r="I6260" t="str">
            <v>H</v>
          </cell>
          <cell r="J6260" t="str">
            <v>COEFICIENTE DE REPRESENTATIVIDADE</v>
          </cell>
          <cell r="K6260" t="str">
            <v>0,03</v>
          </cell>
        </row>
        <row r="6261">
          <cell r="G6261">
            <v>100289</v>
          </cell>
          <cell r="H6261" t="str">
            <v>VIGIA DIURNO COM ENCARGOS COMPLEMENTARES</v>
          </cell>
          <cell r="I6261" t="str">
            <v>H</v>
          </cell>
          <cell r="J6261" t="str">
            <v>COEFICIENTE DE REPRESENTATIVIDADE</v>
          </cell>
          <cell r="K6261" t="str">
            <v>14,66</v>
          </cell>
        </row>
        <row r="6262">
          <cell r="G6262">
            <v>100290</v>
          </cell>
          <cell r="H6262" t="str">
            <v>CURSO DE CAPACITAÇÃO PARA AUXILIAR DE ALMOXARIFE (ENCARGOS COMPLEMENTARES) - HORISTA</v>
          </cell>
          <cell r="I6262" t="str">
            <v>H</v>
          </cell>
          <cell r="J6262" t="str">
            <v>COEFICIENTE DE REPRESENTATIVIDADE</v>
          </cell>
          <cell r="K6262" t="str">
            <v>0,03</v>
          </cell>
        </row>
        <row r="6263">
          <cell r="G6263">
            <v>100291</v>
          </cell>
          <cell r="H6263" t="str">
            <v>CURSO DE CAPACITAÇÃO PARA AJUDANTE DE PINTOR (ENCARGOS COMPLEMENTARES) - HORISTA</v>
          </cell>
          <cell r="I6263" t="str">
            <v>H</v>
          </cell>
          <cell r="J6263" t="str">
            <v>COEFICIENTE DE REPRESENTATIVIDADE</v>
          </cell>
          <cell r="K6263" t="str">
            <v>0,09</v>
          </cell>
        </row>
        <row r="6264">
          <cell r="G6264">
            <v>100292</v>
          </cell>
          <cell r="H6264" t="str">
            <v>CURSO DE CAPACITAÇÃO PARA COORDENADOR/GERENTE DE OBRA (ENCARGOS COMPLEMENTARES) - HORISTA</v>
          </cell>
          <cell r="I6264" t="str">
            <v>H</v>
          </cell>
          <cell r="J6264" t="str">
            <v>COEFICIENTE DE REPRESENTATIVIDADE</v>
          </cell>
          <cell r="K6264" t="str">
            <v>0,39</v>
          </cell>
        </row>
        <row r="6265">
          <cell r="G6265">
            <v>100293</v>
          </cell>
          <cell r="H6265" t="str">
            <v>CURSO DE CAPACITAÇÃO PARA AUXILIAR DE AZULEJISTA (ENCARGOS COMPLEMENTARES) - HORISTA</v>
          </cell>
          <cell r="I6265" t="str">
            <v>H</v>
          </cell>
          <cell r="J6265" t="str">
            <v>COEFICIENTE DE REPRESENTATIVIDADE</v>
          </cell>
          <cell r="K6265" t="str">
            <v>0,09</v>
          </cell>
        </row>
        <row r="6266">
          <cell r="G6266">
            <v>100294</v>
          </cell>
          <cell r="H6266" t="str">
            <v>CURSO DE CAPACITAÇÃO PARA ARQUITETO PAISAGISTA (ENCARGOS COMPLEMENTARES) - HORISTA</v>
          </cell>
          <cell r="I6266" t="str">
            <v>H</v>
          </cell>
          <cell r="J6266" t="str">
            <v>COEFICIENTE DE REPRESENTATIVIDADE</v>
          </cell>
          <cell r="K6266" t="str">
            <v>0,18</v>
          </cell>
        </row>
        <row r="6267">
          <cell r="G6267">
            <v>100295</v>
          </cell>
          <cell r="H6267" t="str">
            <v>CURSO DE CAPACITAÇÃO PARA MONTADOR DE ELETROELETRONICOS (ENCARGOS COMPLEMENTARES) - HORISTA</v>
          </cell>
          <cell r="I6267" t="str">
            <v>H</v>
          </cell>
          <cell r="J6267" t="str">
            <v>COEFICIENTE DE REPRESENTATIVIDADE</v>
          </cell>
          <cell r="K6267" t="str">
            <v>0,27</v>
          </cell>
        </row>
        <row r="6268">
          <cell r="G6268">
            <v>100296</v>
          </cell>
          <cell r="H6268" t="str">
            <v>CURSO DE CAPACITAÇÃO PARA ENGENHEIRO CIVIL JUNIOR (ENCARGOS COMPLEMENTARES) - HORISTA</v>
          </cell>
          <cell r="I6268" t="str">
            <v>H</v>
          </cell>
          <cell r="J6268" t="str">
            <v>COEFICIENTE DE REPRESENTATIVIDADE</v>
          </cell>
          <cell r="K6268" t="str">
            <v>0,62</v>
          </cell>
        </row>
        <row r="6269">
          <cell r="G6269">
            <v>100297</v>
          </cell>
          <cell r="H6269" t="str">
            <v>CURSO DE CAPACITAÇÃO PARA ENGENHEIRO CIVIL PLENO (ENCARGOS COMPLEMENTARES) - HORISTA</v>
          </cell>
          <cell r="I6269" t="str">
            <v>H</v>
          </cell>
          <cell r="J6269" t="str">
            <v>COEFICIENTE DE REPRESENTATIVIDADE</v>
          </cell>
          <cell r="K6269" t="str">
            <v>0,69</v>
          </cell>
        </row>
        <row r="6270">
          <cell r="G6270">
            <v>100298</v>
          </cell>
          <cell r="H6270" t="str">
            <v>CURSO DE CAPACITAÇÃO PARA MECÂNICO DE REFRIGERAÇÃO (ENCARGOS COMPLEMENTARES) - HORISTA</v>
          </cell>
          <cell r="I6270" t="str">
            <v>H</v>
          </cell>
          <cell r="J6270" t="str">
            <v>COEFICIENTE DE REPRESENTATIVIDADE</v>
          </cell>
          <cell r="K6270" t="str">
            <v>0,34</v>
          </cell>
        </row>
        <row r="6271">
          <cell r="G6271">
            <v>100299</v>
          </cell>
          <cell r="H6271" t="str">
            <v>CURSO DE CAPACITAÇÃO PARA TÉCNICO EM SEGURANÇA DO TRABALHO (ENCARGOS COMPLEMENTARES) - HORISTA</v>
          </cell>
          <cell r="I6271" t="str">
            <v>H</v>
          </cell>
          <cell r="J6271" t="str">
            <v>COEFICIENTE DE REPRESENTATIVIDADE</v>
          </cell>
          <cell r="K6271" t="str">
            <v>0,24</v>
          </cell>
        </row>
        <row r="6272">
          <cell r="G6272">
            <v>100300</v>
          </cell>
          <cell r="H6272" t="str">
            <v>AUXILIAR DE ALMOXARIFE COM ENCARGOS COMPLEMENTARES</v>
          </cell>
          <cell r="I6272" t="str">
            <v>H</v>
          </cell>
          <cell r="J6272" t="str">
            <v>COEFICIENTE DE REPRESENTATIVIDADE</v>
          </cell>
          <cell r="K6272" t="str">
            <v>10,89</v>
          </cell>
        </row>
        <row r="6273">
          <cell r="G6273">
            <v>100301</v>
          </cell>
          <cell r="H6273" t="str">
            <v>AJUDANTE DE PINTOR COM ENCARGOS COMPLEMENTARES</v>
          </cell>
          <cell r="I6273" t="str">
            <v>H</v>
          </cell>
          <cell r="J6273" t="str">
            <v>COEFICIENTE DE REPRESENTATIVIDADE</v>
          </cell>
          <cell r="K6273" t="str">
            <v>15,27</v>
          </cell>
        </row>
        <row r="6274">
          <cell r="G6274">
            <v>100302</v>
          </cell>
          <cell r="H6274" t="str">
            <v>COORDENADOR/GERENTE DE OBRA COM ENCARGOS COMPLEMENTARES</v>
          </cell>
          <cell r="I6274" t="str">
            <v>H</v>
          </cell>
          <cell r="J6274" t="str">
            <v>COEFICIENTE DE REPRESENTATIVIDADE</v>
          </cell>
          <cell r="K6274" t="str">
            <v>114,84</v>
          </cell>
        </row>
        <row r="6275">
          <cell r="G6275">
            <v>100303</v>
          </cell>
          <cell r="H6275" t="str">
            <v>AUXILIAR DE AZULEJISTA COM ENCARGOS COMPLEMENTARES</v>
          </cell>
          <cell r="I6275" t="str">
            <v>H</v>
          </cell>
          <cell r="J6275" t="str">
            <v>COEFICIENTE DE REPRESENTATIVIDADE</v>
          </cell>
          <cell r="K6275" t="str">
            <v>14,19</v>
          </cell>
        </row>
        <row r="6276">
          <cell r="G6276">
            <v>100304</v>
          </cell>
          <cell r="H6276" t="str">
            <v>ARQUITETO PAISAGISTA COM ENCARGOS COMPLEMENTARES</v>
          </cell>
          <cell r="I6276" t="str">
            <v>H</v>
          </cell>
          <cell r="J6276" t="str">
            <v>COEFICIENTE DE REPRESENTATIVIDADE</v>
          </cell>
          <cell r="K6276" t="str">
            <v>55,03</v>
          </cell>
        </row>
        <row r="6277">
          <cell r="G6277">
            <v>100305</v>
          </cell>
          <cell r="H6277" t="str">
            <v>ENGENHEIRO CIVIL JUNIOR COM ENCARGOS COMPLEMENTARES</v>
          </cell>
          <cell r="I6277" t="str">
            <v>H</v>
          </cell>
          <cell r="J6277" t="str">
            <v>COEFICIENTE DE REPRESENTATIVIDADE</v>
          </cell>
          <cell r="K6277" t="str">
            <v>80,13</v>
          </cell>
        </row>
        <row r="6278">
          <cell r="G6278">
            <v>100306</v>
          </cell>
          <cell r="H6278" t="str">
            <v>ENGENHEIRO CIVIL PLENO COM ENCARGOS COMPLEMENTARES</v>
          </cell>
          <cell r="I6278" t="str">
            <v>H</v>
          </cell>
          <cell r="J6278" t="str">
            <v>COEFICIENTE DE REPRESENTATIVIDADE</v>
          </cell>
          <cell r="K6278" t="str">
            <v>90,27</v>
          </cell>
        </row>
        <row r="6279">
          <cell r="G6279">
            <v>100307</v>
          </cell>
          <cell r="H6279" t="str">
            <v>MONTADOR DE ELETROELETRÔNICOS COM ENCARGOS COMPLEMENTARES</v>
          </cell>
          <cell r="I6279" t="str">
            <v>H</v>
          </cell>
          <cell r="J6279" t="str">
            <v>COEFICIENTE DE REPRESENTATIVIDADE</v>
          </cell>
          <cell r="K6279" t="str">
            <v>18,00</v>
          </cell>
        </row>
        <row r="6280">
          <cell r="G6280">
            <v>100308</v>
          </cell>
          <cell r="H6280" t="str">
            <v>MECÂNICO DE REFRIGERAÇÃO COM ENCARGOS COMPLEMENTARES</v>
          </cell>
          <cell r="I6280" t="str">
            <v>H</v>
          </cell>
          <cell r="J6280" t="str">
            <v>COEFICIENTE DE REPRESENTATIVIDADE</v>
          </cell>
          <cell r="K6280" t="str">
            <v>19,70</v>
          </cell>
        </row>
        <row r="6281">
          <cell r="G6281">
            <v>100309</v>
          </cell>
          <cell r="H6281" t="str">
            <v>TÉCNICO EM SEGURAÇA DO TRABALHO COM ENCARGOS COMPLEMENTARES</v>
          </cell>
          <cell r="I6281" t="str">
            <v>H</v>
          </cell>
          <cell r="J6281" t="str">
            <v>COEFICIENTE DE REPRESENTATIVIDADE</v>
          </cell>
          <cell r="K6281" t="str">
            <v>20,69</v>
          </cell>
        </row>
        <row r="6282">
          <cell r="G6282">
            <v>100310</v>
          </cell>
          <cell r="H6282" t="str">
            <v>CURSO DE CAPACITAÇÃO PARA AUXILIAR DE ALMOXARIFE (ENCARGOS COMPLEMENTARES) - MENSALISTA</v>
          </cell>
          <cell r="I6282" t="str">
            <v>MES</v>
          </cell>
          <cell r="J6282" t="str">
            <v>COEFICIENTE DE REPRESENTATIVIDADE</v>
          </cell>
          <cell r="K6282" t="str">
            <v>4,68</v>
          </cell>
        </row>
        <row r="6283">
          <cell r="G6283">
            <v>100311</v>
          </cell>
          <cell r="H6283" t="str">
            <v>CURSO DE CAPACITAÇÃO PARA COORDENADOR/GERENTE DE OBRA (ENCARGOS COMPLEMENTARES) - MENSALISTA</v>
          </cell>
          <cell r="I6283" t="str">
            <v>MES</v>
          </cell>
          <cell r="J6283" t="str">
            <v>COEFICIENTE DE REPRESENTATIVIDADE</v>
          </cell>
          <cell r="K6283" t="str">
            <v>54,27</v>
          </cell>
        </row>
        <row r="6284">
          <cell r="G6284">
            <v>100312</v>
          </cell>
          <cell r="H6284" t="str">
            <v>CURSO DE CAPACITAÇÃO PARA ARQUITETO PAISAGISTA (ENCARGOS COMPLEMENTARES) - MENSALISTA</v>
          </cell>
          <cell r="I6284" t="str">
            <v>MES</v>
          </cell>
          <cell r="J6284" t="str">
            <v>COEFICIENTE DE REPRESENTATIVIDADE</v>
          </cell>
          <cell r="K6284" t="str">
            <v>25,76</v>
          </cell>
        </row>
        <row r="6285">
          <cell r="G6285">
            <v>100313</v>
          </cell>
          <cell r="H6285" t="str">
            <v>CURSO DE CAPACITAÇÃO PARA ENGENHEIRO CIVIL JUNIOR (ENCARGOS COMPLEMENTARES) - MENSALISTA</v>
          </cell>
          <cell r="I6285" t="str">
            <v>MES</v>
          </cell>
          <cell r="J6285" t="str">
            <v>COEFICIENTE DE REPRESENTATIVIDADE</v>
          </cell>
          <cell r="K6285" t="str">
            <v>84,86</v>
          </cell>
        </row>
        <row r="6286">
          <cell r="G6286">
            <v>100314</v>
          </cell>
          <cell r="H6286" t="str">
            <v>CURSO DE CAPACITAÇÃO PARA ENGENHEIRO CIVIL PLENO (ENCARGOS COMPLEMENTARES) - MENSALISTA</v>
          </cell>
          <cell r="I6286" t="str">
            <v>MES</v>
          </cell>
          <cell r="J6286" t="str">
            <v>COEFICIENTE DE REPRESENTATIVIDADE</v>
          </cell>
          <cell r="K6286" t="str">
            <v>95,74</v>
          </cell>
        </row>
        <row r="6287">
          <cell r="G6287">
            <v>100315</v>
          </cell>
          <cell r="H6287" t="str">
            <v>CURSO DE CAPACITAÇÃO PARA TÉCNICO EM SEGURANÇA DO TRABALHO (ENCARGOS COMPLEMENTARES) - MENSALISTA</v>
          </cell>
          <cell r="I6287" t="str">
            <v>MES</v>
          </cell>
          <cell r="J6287" t="str">
            <v>COEFICIENTE DE REPRESENTATIVIDADE</v>
          </cell>
          <cell r="K6287" t="str">
            <v>32,64</v>
          </cell>
        </row>
        <row r="6288">
          <cell r="G6288">
            <v>100316</v>
          </cell>
          <cell r="H6288" t="str">
            <v>AUXILIAR DE ALMOXARIFE COM ENCARGOS COMPLEMENTARES</v>
          </cell>
          <cell r="I6288" t="str">
            <v>MES</v>
          </cell>
          <cell r="J6288" t="str">
            <v>COEFICIENTE DE REPRESENTATIVIDADE</v>
          </cell>
          <cell r="K6288" t="str">
            <v>1.941,82</v>
          </cell>
        </row>
        <row r="6289">
          <cell r="G6289">
            <v>100317</v>
          </cell>
          <cell r="H6289" t="str">
            <v>COORDENADOR / GERENTE DE OBRA COM ENCARGOS COMPLEMENTARES</v>
          </cell>
          <cell r="I6289" t="str">
            <v>MES</v>
          </cell>
          <cell r="J6289" t="str">
            <v>COEFICIENTE DE REPRESENTATIVIDADE</v>
          </cell>
          <cell r="K6289" t="str">
            <v>20.344,61</v>
          </cell>
        </row>
        <row r="6290">
          <cell r="G6290">
            <v>100318</v>
          </cell>
          <cell r="H6290" t="str">
            <v>ARQUITETO PAISAGISTA COM ENCARGOS COMPLEMENTARES</v>
          </cell>
          <cell r="I6290" t="str">
            <v>MES</v>
          </cell>
          <cell r="J6290" t="str">
            <v>COEFICIENTE DE REPRESENTATIVIDADE</v>
          </cell>
          <cell r="K6290" t="str">
            <v>9.758,55</v>
          </cell>
        </row>
        <row r="6291">
          <cell r="G6291">
            <v>100319</v>
          </cell>
          <cell r="H6291" t="str">
            <v>ENGENHEIRO CIVIL JUNIOR COM ENCARGOS COMPLEMENTARES</v>
          </cell>
          <cell r="I6291" t="str">
            <v>MES</v>
          </cell>
          <cell r="J6291" t="str">
            <v>COEFICIENTE DE REPRESENTATIVIDADE</v>
          </cell>
          <cell r="K6291" t="str">
            <v>14.186,35</v>
          </cell>
        </row>
        <row r="6292">
          <cell r="G6292">
            <v>100320</v>
          </cell>
          <cell r="H6292" t="str">
            <v>ENGENHEIRO CIVIL PLENO COM ENCARGOS COMPLEMENTARES</v>
          </cell>
          <cell r="I6292" t="str">
            <v>MES</v>
          </cell>
          <cell r="J6292" t="str">
            <v>COEFICIENTE DE REPRESENTATIVIDADE</v>
          </cell>
          <cell r="K6292" t="str">
            <v>15.980,82</v>
          </cell>
        </row>
        <row r="6293">
          <cell r="G6293">
            <v>100321</v>
          </cell>
          <cell r="H6293" t="str">
            <v>TÉCNICO EM SEGURANÇA DO TRABALHO COM ENCARGOS COMPLEMENTARES</v>
          </cell>
          <cell r="I6293" t="str">
            <v>MES</v>
          </cell>
          <cell r="J6293" t="str">
            <v>COEFICIENTE DE REPRESENTATIVIDADE</v>
          </cell>
          <cell r="K6293" t="str">
            <v>3.669,54</v>
          </cell>
        </row>
        <row r="6294">
          <cell r="G6294">
            <v>100533</v>
          </cell>
          <cell r="H6294" t="str">
            <v>TECNICO DE EDIFICACOES COM ENCARGOS COMPLEMENTARES</v>
          </cell>
          <cell r="I6294" t="str">
            <v>H</v>
          </cell>
          <cell r="J6294" t="str">
            <v>COEFICIENTE DE REPRESENTATIVIDADE</v>
          </cell>
          <cell r="K6294" t="str">
            <v>12,94</v>
          </cell>
        </row>
        <row r="6295">
          <cell r="G6295">
            <v>100534</v>
          </cell>
          <cell r="H6295" t="str">
            <v>TECNICO DE EDIFICACOES COM ENCARGOS COMPLEMENTARES</v>
          </cell>
          <cell r="I6295" t="str">
            <v>MES</v>
          </cell>
          <cell r="J6295" t="str">
            <v>COEFICIENTE DE REPRESENTATIVIDADE</v>
          </cell>
          <cell r="K6295" t="str">
            <v>2.310,77</v>
          </cell>
        </row>
        <row r="6296">
          <cell r="G6296">
            <v>100535</v>
          </cell>
          <cell r="H6296" t="str">
            <v>CURSO DE CAPACITAÇÃO PARA TECNICO DE EDIFICACOES (ENCARGOS COMPLEMENTARES) - HORISTA</v>
          </cell>
          <cell r="I6296" t="str">
            <v>H</v>
          </cell>
          <cell r="J6296" t="str">
            <v>COEFICIENTE DE REPRESENTATIVIDADE</v>
          </cell>
          <cell r="K6296" t="str">
            <v>0,14</v>
          </cell>
        </row>
        <row r="6297">
          <cell r="G6297">
            <v>100536</v>
          </cell>
          <cell r="H6297" t="str">
            <v>CURSO DE CAPACITAÇÃO PARA TECNICO DE EDIFICACOES (ENCARGOS COMPLEMENTARES) - MENSALISTA</v>
          </cell>
          <cell r="I6297" t="str">
            <v>MES</v>
          </cell>
          <cell r="J6297" t="str">
            <v>COEFICIENTE DE REPRESENTATIVIDADE</v>
          </cell>
          <cell r="K6297" t="str">
            <v>19,85</v>
          </cell>
        </row>
      </sheetData>
      <sheetData sheetId="9"/>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 Aliquota ISSQN - 5,0%"/>
      <sheetName val="ENCARGOS SOCIAIS"/>
      <sheetName val="composição"/>
      <sheetName val="Restaurante e Mirante"/>
      <sheetName val="resumo dos itens"/>
      <sheetName val="CRONOGRAMA FISICO-FINANCEIR "/>
      <sheetName val="SINAP 022019"/>
      <sheetName val="INSUMOS"/>
      <sheetName val="Planilha1"/>
    </sheetNames>
    <sheetDataSet>
      <sheetData sheetId="0"/>
      <sheetData sheetId="1"/>
      <sheetData sheetId="2"/>
      <sheetData sheetId="3"/>
      <sheetData sheetId="4"/>
      <sheetData sheetId="5"/>
      <sheetData sheetId="6"/>
      <sheetData sheetId="7">
        <row r="8">
          <cell r="A8">
            <v>39680</v>
          </cell>
          <cell r="B8" t="str">
            <v xml:space="preserve">!EM PROCESSO DE DESATIVACAO! CAIXA DE PROTECAO PARA 1 MEDIDOR MONOFASICO, EM CHAPA DE ACO 20 USG (PADRAO DA CONCESSIONARIA LOCAL)                                                                                                                                                                                                                                                                                                                                                                         </v>
          </cell>
          <cell r="C8" t="str">
            <v xml:space="preserve">UN    </v>
          </cell>
          <cell r="D8" t="str">
            <v>CR</v>
          </cell>
          <cell r="E8">
            <v>69.400000000000006</v>
          </cell>
        </row>
        <row r="9">
          <cell r="A9">
            <v>39683</v>
          </cell>
          <cell r="B9" t="str">
            <v xml:space="preserve">!EM PROCESSO DE DESATIVACAO! CAIXA INTERNA/EXTERNA DE MEDICAO PARA 1 MEDIDOR MONOFASICO, COM VISOR, EM CHAPA DE ACO 18 USG (PADRAO DA CONCESSIONARIA LOCAL)                                                                                                                                                                                                                                                                                                                                               </v>
          </cell>
          <cell r="C9" t="str">
            <v xml:space="preserve">UN    </v>
          </cell>
          <cell r="D9" t="str">
            <v>CR</v>
          </cell>
          <cell r="E9">
            <v>42.48</v>
          </cell>
        </row>
        <row r="10">
          <cell r="A10">
            <v>2404</v>
          </cell>
          <cell r="B10" t="str">
            <v xml:space="preserve">!EM PROCESSO DE DESATIVACAO! DIVISORIA COLMEIA CEGA COM MONTANTE E RODAPE DE ALUMINIO ANODIZADO SIMPLES (SEM COLOCACAO)                                                                                                                                                                                                                                                                                                                                                                                   </v>
          </cell>
          <cell r="C10" t="str">
            <v xml:space="preserve">M2    </v>
          </cell>
          <cell r="D10" t="str">
            <v xml:space="preserve">C </v>
          </cell>
          <cell r="E10">
            <v>93</v>
          </cell>
        </row>
        <row r="11">
          <cell r="A11">
            <v>2720</v>
          </cell>
          <cell r="B11" t="str">
            <v xml:space="preserve">!EM PROCESSO DE DESATIVACAO! ESCAVADEIRA DRAGA DE ARRASTE, CAP. 3/4 JC 140HP (INCL MANUTENCAO/OPERACAO)                                                                                                                                                                                                                                                                                                                                                                                                   </v>
          </cell>
          <cell r="C11" t="str">
            <v xml:space="preserve">H     </v>
          </cell>
          <cell r="D11" t="str">
            <v>AS</v>
          </cell>
          <cell r="E11">
            <v>159.33000000000001</v>
          </cell>
        </row>
        <row r="12">
          <cell r="A12">
            <v>2719</v>
          </cell>
          <cell r="B12" t="str">
            <v xml:space="preserve">!EM PROCESSO DE DESATIVACAO! ESCAVADEIRA HIDRAULICA SOBRE ESTEIRAS DE 99 HP, PESO OPERACIONAL DE *16* T E CAPACIDADE DE 0,85 A 1,00 M3 (LOCACAO COM OPERADOR, COMBUSTIVEL E MANUTENCAO)                                                                                                                                                                                                                                                                                                                   </v>
          </cell>
          <cell r="C12" t="str">
            <v xml:space="preserve">H     </v>
          </cell>
          <cell r="D12" t="str">
            <v>AS</v>
          </cell>
          <cell r="E12">
            <v>135</v>
          </cell>
        </row>
        <row r="13">
          <cell r="A13">
            <v>3378</v>
          </cell>
          <cell r="B13" t="str">
            <v xml:space="preserve">!EM PROCESSO DE DESATIVACAO! HASTE DE ATERRAMENTO EM ACO COM 3,00 M DE COMPRIMENTO E DN = 3/4", REVESTIDA COM BAIXA CAMADA DE COBRE, SEM CONECTOR                                                                                                                                                                                                                                                                                                                                                         </v>
          </cell>
          <cell r="C13" t="str">
            <v xml:space="preserve">UN    </v>
          </cell>
          <cell r="D13" t="str">
            <v>CR</v>
          </cell>
          <cell r="E13">
            <v>48.34</v>
          </cell>
        </row>
        <row r="14">
          <cell r="A14">
            <v>3380</v>
          </cell>
          <cell r="B14" t="str">
            <v xml:space="preserve">!EM PROCESSO DE DESATIVACAO! HASTE DE ATERRAMENTO EM ACO COM 3,00 M DE COMPRIMENTO E DN = 5/8", REVESTIDA COM BAIXA CAMADA DE COBRE, COM CONECTOR TIPO GRAMPO                                                                                                                                                                                                                                                                                                                                             </v>
          </cell>
          <cell r="C14" t="str">
            <v xml:space="preserve">UN    </v>
          </cell>
          <cell r="D14" t="str">
            <v xml:space="preserve">C </v>
          </cell>
          <cell r="E14">
            <v>33.840000000000003</v>
          </cell>
        </row>
        <row r="15">
          <cell r="A15">
            <v>3379</v>
          </cell>
          <cell r="B15" t="str">
            <v xml:space="preserve">!EM PROCESSO DE DESATIVACAO! HASTE DE ATERRAMENTO EM ACO COM 3,00 M DE COMPRIMENTO E DN = 5/8", REVESTIDA COM BAIXA CAMADA DE COBRE, SEM CONECTOR                                                                                                                                                                                                                                                                                                                                                         </v>
          </cell>
          <cell r="C15" t="str">
            <v xml:space="preserve">UN    </v>
          </cell>
          <cell r="D15" t="str">
            <v>CR</v>
          </cell>
          <cell r="E15">
            <v>32.67</v>
          </cell>
        </row>
        <row r="16">
          <cell r="A16">
            <v>3346</v>
          </cell>
          <cell r="B16" t="str">
            <v xml:space="preserve">!EM PROCESSO DE DESATIVACAO! LOCACAO DE GRUPO GERADOR *80 A 125* KVA, MOTOR DIESEL, REBOCAVEL, ACIONAMENTO MANUAL                                                                                                                                                                                                                                                                                                                                                                                         </v>
          </cell>
          <cell r="C16" t="str">
            <v xml:space="preserve">H     </v>
          </cell>
          <cell r="D16" t="str">
            <v>AS</v>
          </cell>
          <cell r="E16">
            <v>13.5</v>
          </cell>
        </row>
        <row r="17">
          <cell r="A17">
            <v>3348</v>
          </cell>
          <cell r="B17" t="str">
            <v xml:space="preserve">!EM PROCESSO DE DESATIVACAO! LOCACAO DE GRUPO GERADOR ACIMA DE * 125 ATE 180* KVA, MOTOR DIESEL, REBOCAVEL, ACIONAMENTO MANUAL                                                                                                                                                                                                                                                                                                                                                                            </v>
          </cell>
          <cell r="C17" t="str">
            <v xml:space="preserve">H     </v>
          </cell>
          <cell r="D17" t="str">
            <v>AS</v>
          </cell>
          <cell r="E17">
            <v>16.149999999999999</v>
          </cell>
        </row>
        <row r="18">
          <cell r="A18">
            <v>3345</v>
          </cell>
          <cell r="B18" t="str">
            <v xml:space="preserve">!EM PROCESSO DE DESATIVACAO! LOCACAO DE GRUPO GERADOR ACIMA DE * 20 A 80* KVA, MOTOR DIESEL, REBOCAVEL, ACIONAMENTO MANUAL                                                                                                                                                                                                                                                                                                                                                                                </v>
          </cell>
          <cell r="C18" t="str">
            <v xml:space="preserve">H     </v>
          </cell>
          <cell r="D18" t="str">
            <v>AS</v>
          </cell>
          <cell r="E18">
            <v>10.43</v>
          </cell>
        </row>
        <row r="19">
          <cell r="A19">
            <v>39833</v>
          </cell>
          <cell r="B19" t="str">
            <v xml:space="preserve">!EM PROCESSO DE DESATIVACAO! LOCACAO DE GRUPO GERADOR DE *260* KVA, DIESEL REBOCAVEL, ACIONAMENTO MANUAL                                                                                                                                                                                                                                                                                                                                                                                                  </v>
          </cell>
          <cell r="C19" t="str">
            <v xml:space="preserve">H     </v>
          </cell>
          <cell r="D19" t="str">
            <v>AS</v>
          </cell>
          <cell r="E19">
            <v>22.12</v>
          </cell>
        </row>
        <row r="20">
          <cell r="A20">
            <v>39834</v>
          </cell>
          <cell r="B20" t="str">
            <v xml:space="preserve">!EM PROCESSO DE DESATIVACAO! LOCACAO DE GRUPO GERADOR DE *400* KVA, DIESEL REBOCAVEL, ACIONAMENTO MANUAL                                                                                                                                                                                                                                                                                                                                                                                                  </v>
          </cell>
          <cell r="C20" t="str">
            <v xml:space="preserve">H     </v>
          </cell>
          <cell r="D20" t="str">
            <v>AS</v>
          </cell>
          <cell r="E20">
            <v>37.96</v>
          </cell>
        </row>
        <row r="21">
          <cell r="A21">
            <v>39835</v>
          </cell>
          <cell r="B21" t="str">
            <v xml:space="preserve">!EM PROCESSO DE DESATIVACAO! LOCACAO DE GRUPO GERADOR DE *550* KVA, DIESEL REBOCAVEL, ACIONAMENTO MANUAL                                                                                                                                                                                                                                                                                                                                                                                                  </v>
          </cell>
          <cell r="C21" t="str">
            <v xml:space="preserve">H     </v>
          </cell>
          <cell r="D21" t="str">
            <v>AS</v>
          </cell>
          <cell r="E21">
            <v>46.28</v>
          </cell>
        </row>
        <row r="22">
          <cell r="A22">
            <v>13382</v>
          </cell>
          <cell r="B22" t="str">
            <v xml:space="preserve">!EM PROCESSO DE DESATIVACAO! LUMINARIA FECHADA P/ ILUMINACAO PUBLICA, TIPO ABL 50/F OU EQUIV, P/ LAMPADA A VAPOR DE MERCURIO 400W                                                                                                                                                                                                                                                                                                                                                                         </v>
          </cell>
          <cell r="C22" t="str">
            <v xml:space="preserve">UN    </v>
          </cell>
          <cell r="D22" t="str">
            <v>AS</v>
          </cell>
          <cell r="E22">
            <v>188.86</v>
          </cell>
        </row>
        <row r="23">
          <cell r="A23">
            <v>13399</v>
          </cell>
          <cell r="B23" t="str">
            <v xml:space="preserve">!EM PROCESSO DE DESATIVACAO! QUADRO DE DISTRIBUICAO SEM BARRAMENTO, COM PORTA, DE EMBUTIR, EM CHAPA DE ACO GALVANIZADO, PARA 3 DISJUNTORES NEMA                                                                                                                                                                                                                                                                                                                                                           </v>
          </cell>
          <cell r="C23" t="str">
            <v xml:space="preserve">UN    </v>
          </cell>
          <cell r="D23" t="str">
            <v>CR</v>
          </cell>
          <cell r="E23">
            <v>21.66</v>
          </cell>
        </row>
        <row r="24">
          <cell r="A24">
            <v>39764</v>
          </cell>
          <cell r="B24" t="str">
            <v xml:space="preserve">!EM PROCESSO DE DESATIVACAO! QUADRO DE DISTRIBUICAO SEM BARRAMENTO, COM PORTA, DE EMBUTIR, EM CHAPA DE ACO GALVANIZADO, PARA 6 DISJUNTORES NEMA                                                                                                                                                                                                                                                                                                                                                           </v>
          </cell>
          <cell r="C24" t="str">
            <v xml:space="preserve">UN    </v>
          </cell>
          <cell r="D24" t="str">
            <v>CR</v>
          </cell>
          <cell r="E24">
            <v>29.79</v>
          </cell>
        </row>
        <row r="25">
          <cell r="A25">
            <v>4126</v>
          </cell>
          <cell r="B25" t="str">
            <v xml:space="preserve">!EM PROCESSO DE DESATIVACAO! TERMINAL DE PORCELANA (MUFLA) UNIPOLAR, USO EXTERNO, TENSAO 3,6/6 KV, PARA CABO DE 10/16 MM2, COM ISOLAMENTO EPR                                                                                                                                                                                                                                                                                                                                                             </v>
          </cell>
          <cell r="C25" t="str">
            <v xml:space="preserve">UN    </v>
          </cell>
          <cell r="D25" t="str">
            <v>AS</v>
          </cell>
          <cell r="E25">
            <v>201.22</v>
          </cell>
        </row>
        <row r="26">
          <cell r="A26">
            <v>10615</v>
          </cell>
          <cell r="B26" t="str">
            <v xml:space="preserve">!EM PROCESSO DE DESATIVACAO! VEICULO DE PASSEIO COM MOTOR 1.0 FLEX, POTENCIA 72/85 CV, 5 PORTAS, COR SOLIDA, BASICO                                                                                                                                                                                                                                                                                                                                                                                       </v>
          </cell>
          <cell r="C26" t="str">
            <v xml:space="preserve">UN    </v>
          </cell>
          <cell r="D26" t="str">
            <v xml:space="preserve">C </v>
          </cell>
          <cell r="E26">
            <v>45990</v>
          </cell>
        </row>
        <row r="27">
          <cell r="A27">
            <v>21136</v>
          </cell>
          <cell r="B27" t="str">
            <v xml:space="preserve">!EM PROCESSO DESATIVACAO! ELETRODUTO EM ACO GALVANIZADO ELETROLITICO, LEVE, DIAMETRO 1", PAREDE DE 0,90 MM                                                                                                                                                                                                                                                                                                                                                                                                </v>
          </cell>
          <cell r="C27" t="str">
            <v xml:space="preserve">M     </v>
          </cell>
          <cell r="D27" t="str">
            <v>AS</v>
          </cell>
          <cell r="E27">
            <v>11.67</v>
          </cell>
        </row>
        <row r="28">
          <cell r="A28">
            <v>21128</v>
          </cell>
          <cell r="B28" t="str">
            <v xml:space="preserve">!EM PROCESSO DESATIVACAO! ELETRODUTO EM ACO GALVANIZADO ELETROLITICO, LEVE, DIAMETRO 3/4", PAREDE DE 0,90 MM                                                                                                                                                                                                                                                                                                                                                                                              </v>
          </cell>
          <cell r="C28" t="str">
            <v xml:space="preserve">M     </v>
          </cell>
          <cell r="D28" t="str">
            <v>AS</v>
          </cell>
          <cell r="E28">
            <v>9.0299999999999994</v>
          </cell>
        </row>
        <row r="29">
          <cell r="A29">
            <v>21130</v>
          </cell>
          <cell r="B29" t="str">
            <v xml:space="preserve">!EM PROCESSO DESATIVACAO! ELETRODUTO EM ACO GALVANIZADO ELETROLITICO, SEMI-PESADO, DIAMETRO 1 1/2", PAREDE DE 1,20 MM                                                                                                                                                                                                                                                                                                                                                                                     </v>
          </cell>
          <cell r="C29" t="str">
            <v xml:space="preserve">M     </v>
          </cell>
          <cell r="D29" t="str">
            <v>AS</v>
          </cell>
          <cell r="E29">
            <v>22.8</v>
          </cell>
        </row>
        <row r="30">
          <cell r="A30">
            <v>21135</v>
          </cell>
          <cell r="B30" t="str">
            <v xml:space="preserve">!EM PROCESSO DESATIVACAO! ELETRODUTO EM ACO GALVANIZADO ELETROLITICO, SEMI-PESADO, DIAMETRO 1 1/4", PAREDE DE 1,20 MM                                                                                                                                                                                                                                                                                                                                                                                     </v>
          </cell>
          <cell r="C30" t="str">
            <v xml:space="preserve">M     </v>
          </cell>
          <cell r="D30" t="str">
            <v>AS</v>
          </cell>
          <cell r="E30">
            <v>22.45</v>
          </cell>
        </row>
        <row r="31">
          <cell r="A31">
            <v>42402</v>
          </cell>
          <cell r="B31" t="str">
            <v xml:space="preserve">AÇO CA-25, 16,0 MM, BARRA DE TRANSFERENCIA                                                                                                                                                                                                                                                                                                                                                                                                                                                                </v>
          </cell>
          <cell r="C31" t="str">
            <v xml:space="preserve">KG    </v>
          </cell>
          <cell r="D31" t="str">
            <v>CR</v>
          </cell>
          <cell r="E31">
            <v>5.17</v>
          </cell>
        </row>
        <row r="32">
          <cell r="A32">
            <v>38605</v>
          </cell>
          <cell r="B32" t="str">
            <v xml:space="preserve">ABERTURA PARA ENCAIXE DE CUBA OU LAVATORIO EM BANCADA DE MARMORE/ GRANITO OU OUTRO TIPO DE PEDRA NATURAL                                                                                                                                                                                                                                                                                                                                                                                                  </v>
          </cell>
          <cell r="C32" t="str">
            <v xml:space="preserve">UN    </v>
          </cell>
          <cell r="D32" t="str">
            <v>AS</v>
          </cell>
          <cell r="E32">
            <v>98.62</v>
          </cell>
        </row>
        <row r="33">
          <cell r="A33">
            <v>11270</v>
          </cell>
          <cell r="B33" t="str">
            <v xml:space="preserve">ABRACADEIRA DE LATAO PARA FIXACAO DE CABO PARA-RAIO, DIMENSOES 32 X 24 X 24 MM                                                                                                                                                                                                                                                                                                                                                                                                                            </v>
          </cell>
          <cell r="C33" t="str">
            <v xml:space="preserve">UN    </v>
          </cell>
          <cell r="D33" t="str">
            <v>AS</v>
          </cell>
          <cell r="E33">
            <v>1.8</v>
          </cell>
        </row>
        <row r="34">
          <cell r="A34">
            <v>412</v>
          </cell>
          <cell r="B34" t="str">
            <v xml:space="preserve">ABRACADEIRA DE NYLON PARA AMARRACAO DE CABOS, COMPRIMENTO DE *230* X *7,6* MM                                                                                                                                                                                                                                                                                                                                                                                                                             </v>
          </cell>
          <cell r="C34" t="str">
            <v xml:space="preserve">UN    </v>
          </cell>
          <cell r="D34" t="str">
            <v>CR</v>
          </cell>
          <cell r="E34">
            <v>1.02</v>
          </cell>
        </row>
        <row r="35">
          <cell r="A35">
            <v>414</v>
          </cell>
          <cell r="B35" t="str">
            <v xml:space="preserve">ABRACADEIRA DE NYLON PARA AMARRACAO DE CABOS, COMPRIMENTO DE 100 X 2,5 MM                                                                                                                                                                                                                                                                                                                                                                                                                                 </v>
          </cell>
          <cell r="C35" t="str">
            <v xml:space="preserve">UN    </v>
          </cell>
          <cell r="D35" t="str">
            <v>CR</v>
          </cell>
          <cell r="E35">
            <v>0.06</v>
          </cell>
        </row>
        <row r="36">
          <cell r="A36">
            <v>410</v>
          </cell>
          <cell r="B36" t="str">
            <v xml:space="preserve">ABRACADEIRA DE NYLON PARA AMARRACAO DE CABOS, COMPRIMENTO DE 150 X *3,6* MM                                                                                                                                                                                                                                                                                                                                                                                                                               </v>
          </cell>
          <cell r="C36" t="str">
            <v xml:space="preserve">UN    </v>
          </cell>
          <cell r="D36" t="str">
            <v>CR</v>
          </cell>
          <cell r="E36">
            <v>0.15</v>
          </cell>
        </row>
        <row r="37">
          <cell r="A37">
            <v>411</v>
          </cell>
          <cell r="B37" t="str">
            <v xml:space="preserve">ABRACADEIRA DE NYLON PARA AMARRACAO DE CABOS, COMPRIMENTO DE 200 X *4,6* MM                                                                                                                                                                                                                                                                                                                                                                                                                               </v>
          </cell>
          <cell r="C37" t="str">
            <v xml:space="preserve">UN    </v>
          </cell>
          <cell r="D37" t="str">
            <v xml:space="preserve">C </v>
          </cell>
          <cell r="E37">
            <v>0.2</v>
          </cell>
        </row>
        <row r="38">
          <cell r="A38">
            <v>408</v>
          </cell>
          <cell r="B38" t="str">
            <v xml:space="preserve">ABRACADEIRA DE NYLON PARA AMARRACAO DE CABOS, COMPRIMENTO DE 390 X *4,6* MM                                                                                                                                                                                                                                                                                                                                                                                                                               </v>
          </cell>
          <cell r="C38" t="str">
            <v xml:space="preserve">UN    </v>
          </cell>
          <cell r="D38" t="str">
            <v>CR</v>
          </cell>
          <cell r="E38">
            <v>0.99</v>
          </cell>
        </row>
        <row r="39">
          <cell r="A39">
            <v>39131</v>
          </cell>
          <cell r="B39" t="str">
            <v xml:space="preserve">ABRACADEIRA EM ACO PARA AMARRACAO DE ELETRODUTOS, TIPO D, COM 1 1/2" E CUNHA DE FIXACAO                                                                                                                                                                                                                                                                                                                                                                                                                   </v>
          </cell>
          <cell r="C39" t="str">
            <v xml:space="preserve">UN    </v>
          </cell>
          <cell r="D39" t="str">
            <v>CR</v>
          </cell>
          <cell r="E39">
            <v>2.7</v>
          </cell>
        </row>
        <row r="40">
          <cell r="A40">
            <v>394</v>
          </cell>
          <cell r="B40" t="str">
            <v xml:space="preserve">ABRACADEIRA EM ACO PARA AMARRACAO DE ELETRODUTOS, TIPO D, COM 1 1/2" E PARAFUSO DE FIXACAO                                                                                                                                                                                                                                                                                                                                                                                                                </v>
          </cell>
          <cell r="C40" t="str">
            <v xml:space="preserve">UN    </v>
          </cell>
          <cell r="D40" t="str">
            <v>CR</v>
          </cell>
          <cell r="E40">
            <v>2.74</v>
          </cell>
        </row>
        <row r="41">
          <cell r="A41">
            <v>39130</v>
          </cell>
          <cell r="B41" t="str">
            <v xml:space="preserve">ABRACADEIRA EM ACO PARA AMARRACAO DE ELETRODUTOS, TIPO D, COM 1 1/4" E CUNHA DE FIXACAO                                                                                                                                                                                                                                                                                                                                                                                                                   </v>
          </cell>
          <cell r="C41" t="str">
            <v xml:space="preserve">UN    </v>
          </cell>
          <cell r="D41" t="str">
            <v>CR</v>
          </cell>
          <cell r="E41">
            <v>2.46</v>
          </cell>
        </row>
        <row r="42">
          <cell r="A42">
            <v>395</v>
          </cell>
          <cell r="B42" t="str">
            <v xml:space="preserve">ABRACADEIRA EM ACO PARA AMARRACAO DE ELETRODUTOS, TIPO D, COM 1 1/4" E PARAFUSO DE FIXACAO                                                                                                                                                                                                                                                                                                                                                                                                                </v>
          </cell>
          <cell r="C42" t="str">
            <v xml:space="preserve">UN    </v>
          </cell>
          <cell r="D42" t="str">
            <v>CR</v>
          </cell>
          <cell r="E42">
            <v>2.63</v>
          </cell>
        </row>
        <row r="43">
          <cell r="A43">
            <v>39127</v>
          </cell>
          <cell r="B43" t="str">
            <v xml:space="preserve">ABRACADEIRA EM ACO PARA AMARRACAO DE ELETRODUTOS, TIPO D, COM 1/2" E CUNHA DE FIXACAO                                                                                                                                                                                                                                                                                                                                                                                                                     </v>
          </cell>
          <cell r="C43" t="str">
            <v xml:space="preserve">UN    </v>
          </cell>
          <cell r="D43" t="str">
            <v>CR</v>
          </cell>
          <cell r="E43">
            <v>1.3</v>
          </cell>
        </row>
        <row r="44">
          <cell r="A44">
            <v>392</v>
          </cell>
          <cell r="B44" t="str">
            <v xml:space="preserve">ABRACADEIRA EM ACO PARA AMARRACAO DE ELETRODUTOS, TIPO D, COM 1/2" E PARAFUSO DE FIXACAO                                                                                                                                                                                                                                                                                                                                                                                                                  </v>
          </cell>
          <cell r="C44" t="str">
            <v xml:space="preserve">UN    </v>
          </cell>
          <cell r="D44" t="str">
            <v>CR</v>
          </cell>
          <cell r="E44">
            <v>1.33</v>
          </cell>
        </row>
        <row r="45">
          <cell r="A45">
            <v>39129</v>
          </cell>
          <cell r="B45" t="str">
            <v xml:space="preserve">ABRACADEIRA EM ACO PARA AMARRACAO DE ELETRODUTOS, TIPO D, COM 1" E CUNHA DE FIXACAO                                                                                                                                                                                                                                                                                                                                                                                                                       </v>
          </cell>
          <cell r="C45" t="str">
            <v xml:space="preserve">UN    </v>
          </cell>
          <cell r="D45" t="str">
            <v>CR</v>
          </cell>
          <cell r="E45">
            <v>1.52</v>
          </cell>
        </row>
        <row r="46">
          <cell r="A46">
            <v>393</v>
          </cell>
          <cell r="B46" t="str">
            <v xml:space="preserve">ABRACADEIRA EM ACO PARA AMARRACAO DE ELETRODUTOS, TIPO D, COM 1" E PARAFUSO DE FIXACAO                                                                                                                                                                                                                                                                                                                                                                                                                    </v>
          </cell>
          <cell r="C46" t="str">
            <v xml:space="preserve">UN    </v>
          </cell>
          <cell r="D46" t="str">
            <v xml:space="preserve">C </v>
          </cell>
          <cell r="E46">
            <v>1.59</v>
          </cell>
        </row>
        <row r="47">
          <cell r="A47">
            <v>39133</v>
          </cell>
          <cell r="B47" t="str">
            <v xml:space="preserve">ABRACADEIRA EM ACO PARA AMARRACAO DE ELETRODUTOS, TIPO D, COM 2 1/2" E CUNHA DE FIXACAO                                                                                                                                                                                                                                                                                                                                                                                                                   </v>
          </cell>
          <cell r="C47" t="str">
            <v xml:space="preserve">UN    </v>
          </cell>
          <cell r="D47" t="str">
            <v>CR</v>
          </cell>
          <cell r="E47">
            <v>3.55</v>
          </cell>
        </row>
        <row r="48">
          <cell r="A48">
            <v>397</v>
          </cell>
          <cell r="B48" t="str">
            <v xml:space="preserve">ABRACADEIRA EM ACO PARA AMARRACAO DE ELETRODUTOS, TIPO D, COM 2 1/2" E PARAFUSO DE FIXACAO                                                                                                                                                                                                                                                                                                                                                                                                                </v>
          </cell>
          <cell r="C48" t="str">
            <v xml:space="preserve">UN    </v>
          </cell>
          <cell r="D48" t="str">
            <v>CR</v>
          </cell>
          <cell r="E48">
            <v>3.92</v>
          </cell>
        </row>
        <row r="49">
          <cell r="A49">
            <v>39132</v>
          </cell>
          <cell r="B49" t="str">
            <v xml:space="preserve">ABRACADEIRA EM ACO PARA AMARRACAO DE ELETRODUTOS, TIPO D, COM 2" E CUNHA DE FIXACAO                                                                                                                                                                                                                                                                                                                                                                                                                       </v>
          </cell>
          <cell r="C49" t="str">
            <v xml:space="preserve">UN    </v>
          </cell>
          <cell r="D49" t="str">
            <v>CR</v>
          </cell>
          <cell r="E49">
            <v>2.84</v>
          </cell>
        </row>
        <row r="50">
          <cell r="A50">
            <v>396</v>
          </cell>
          <cell r="B50" t="str">
            <v xml:space="preserve">ABRACADEIRA EM ACO PARA AMARRACAO DE ELETRODUTOS, TIPO D, COM 2" E PARAFUSO DE FIXACAO                                                                                                                                                                                                                                                                                                                                                                                                                    </v>
          </cell>
          <cell r="C50" t="str">
            <v xml:space="preserve">UN    </v>
          </cell>
          <cell r="D50" t="str">
            <v>CR</v>
          </cell>
          <cell r="E50">
            <v>3.04</v>
          </cell>
        </row>
        <row r="51">
          <cell r="A51">
            <v>39135</v>
          </cell>
          <cell r="B51" t="str">
            <v xml:space="preserve">ABRACADEIRA EM ACO PARA AMARRACAO DE ELETRODUTOS, TIPO D, COM 3 1/2" E CUNHA DE FIXACAO                                                                                                                                                                                                                                                                                                                                                                                                                   </v>
          </cell>
          <cell r="C51" t="str">
            <v xml:space="preserve">UN    </v>
          </cell>
          <cell r="D51" t="str">
            <v>CR</v>
          </cell>
          <cell r="E51">
            <v>5.68</v>
          </cell>
        </row>
        <row r="52">
          <cell r="A52">
            <v>39128</v>
          </cell>
          <cell r="B52" t="str">
            <v xml:space="preserve">ABRACADEIRA EM ACO PARA AMARRACAO DE ELETRODUTOS, TIPO D, COM 3/4" E CUNHA DE FIXACAO                                                                                                                                                                                                                                                                                                                                                                                                                     </v>
          </cell>
          <cell r="C52" t="str">
            <v xml:space="preserve">UN    </v>
          </cell>
          <cell r="D52" t="str">
            <v>CR</v>
          </cell>
          <cell r="E52">
            <v>1.42</v>
          </cell>
        </row>
        <row r="53">
          <cell r="A53">
            <v>400</v>
          </cell>
          <cell r="B53" t="str">
            <v xml:space="preserve">ABRACADEIRA EM ACO PARA AMARRACAO DE ELETRODUTOS, TIPO D, COM 3/4" E PARAFUSO DE FIXACAO                                                                                                                                                                                                                                                                                                                                                                                                                  </v>
          </cell>
          <cell r="C53" t="str">
            <v xml:space="preserve">UN    </v>
          </cell>
          <cell r="D53" t="str">
            <v>CR</v>
          </cell>
          <cell r="E53">
            <v>1.38</v>
          </cell>
        </row>
        <row r="54">
          <cell r="A54">
            <v>39125</v>
          </cell>
          <cell r="B54" t="str">
            <v xml:space="preserve">ABRACADEIRA EM ACO PARA AMARRACAO DE ELETRODUTOS, TIPO D, COM 3/8" E PARAFUSO DE FIXACAO                                                                                                                                                                                                                                                                                                                                                                                                                  </v>
          </cell>
          <cell r="C54" t="str">
            <v xml:space="preserve">UN    </v>
          </cell>
          <cell r="D54" t="str">
            <v>CR</v>
          </cell>
          <cell r="E54">
            <v>1.42</v>
          </cell>
        </row>
        <row r="55">
          <cell r="A55">
            <v>39134</v>
          </cell>
          <cell r="B55" t="str">
            <v xml:space="preserve">ABRACADEIRA EM ACO PARA AMARRACAO DE ELETRODUTOS, TIPO D, COM 3" E CUNHA DE FIXACAO                                                                                                                                                                                                                                                                                                                                                                                                                       </v>
          </cell>
          <cell r="C55" t="str">
            <v xml:space="preserve">UN    </v>
          </cell>
          <cell r="D55" t="str">
            <v>CR</v>
          </cell>
          <cell r="E55">
            <v>4.7300000000000004</v>
          </cell>
        </row>
        <row r="56">
          <cell r="A56">
            <v>398</v>
          </cell>
          <cell r="B56" t="str">
            <v xml:space="preserve">ABRACADEIRA EM ACO PARA AMARRACAO DE ELETRODUTOS, TIPO D, COM 3" E PARAFUSO DE FIXACAO                                                                                                                                                                                                                                                                                                                                                                                                                    </v>
          </cell>
          <cell r="C56" t="str">
            <v xml:space="preserve">UN    </v>
          </cell>
          <cell r="D56" t="str">
            <v>CR</v>
          </cell>
          <cell r="E56">
            <v>4.3600000000000003</v>
          </cell>
        </row>
        <row r="57">
          <cell r="A57">
            <v>39126</v>
          </cell>
          <cell r="B57" t="str">
            <v xml:space="preserve">ABRACADEIRA EM ACO PARA AMARRACAO DE ELETRODUTOS, TIPO D, COM 4" E CUNHA DE FIXACAO                                                                                                                                                                                                                                                                                                                                                                                                                       </v>
          </cell>
          <cell r="C57" t="str">
            <v xml:space="preserve">UN    </v>
          </cell>
          <cell r="D57" t="str">
            <v>CR</v>
          </cell>
          <cell r="E57">
            <v>6.39</v>
          </cell>
        </row>
        <row r="58">
          <cell r="A58">
            <v>399</v>
          </cell>
          <cell r="B58" t="str">
            <v xml:space="preserve">ABRACADEIRA EM ACO PARA AMARRACAO DE ELETRODUTOS, TIPO D, COM 4" E PARAFUSO DE FIXACAO                                                                                                                                                                                                                                                                                                                                                                                                                    </v>
          </cell>
          <cell r="C58" t="str">
            <v xml:space="preserve">UN    </v>
          </cell>
          <cell r="D58" t="str">
            <v>CR</v>
          </cell>
          <cell r="E58">
            <v>5.63</v>
          </cell>
        </row>
        <row r="59">
          <cell r="A59">
            <v>39158</v>
          </cell>
          <cell r="B59" t="str">
            <v xml:space="preserve">ABRACADEIRA EM ACO PARA AMARRACAO DE ELETRODUTOS, TIPO ECONOMICA (GOTA), COM 8"                                                                                                                                                                                                                                                                                                                                                                                                                           </v>
          </cell>
          <cell r="C59" t="str">
            <v xml:space="preserve">UN    </v>
          </cell>
          <cell r="D59" t="str">
            <v>CR</v>
          </cell>
          <cell r="E59">
            <v>15.12</v>
          </cell>
        </row>
        <row r="60">
          <cell r="A60">
            <v>39141</v>
          </cell>
          <cell r="B60" t="str">
            <v xml:space="preserve">ABRACADEIRA EM ACO PARA AMARRACAO DE ELETRODUTOS, TIPO U SIMPLES, COM 1 1/2"                                                                                                                                                                                                                                                                                                                                                                                                                              </v>
          </cell>
          <cell r="C60" t="str">
            <v xml:space="preserve">UN    </v>
          </cell>
          <cell r="D60" t="str">
            <v>CR</v>
          </cell>
          <cell r="E60">
            <v>1.0900000000000001</v>
          </cell>
        </row>
        <row r="61">
          <cell r="A61">
            <v>39140</v>
          </cell>
          <cell r="B61" t="str">
            <v xml:space="preserve">ABRACADEIRA EM ACO PARA AMARRACAO DE ELETRODUTOS, TIPO U SIMPLES, COM 1 1/4"                                                                                                                                                                                                                                                                                                                                                                                                                              </v>
          </cell>
          <cell r="C61" t="str">
            <v xml:space="preserve">UN    </v>
          </cell>
          <cell r="D61" t="str">
            <v>CR</v>
          </cell>
          <cell r="E61">
            <v>0.99</v>
          </cell>
        </row>
        <row r="62">
          <cell r="A62">
            <v>39137</v>
          </cell>
          <cell r="B62" t="str">
            <v xml:space="preserve">ABRACADEIRA EM ACO PARA AMARRACAO DE ELETRODUTOS, TIPO U SIMPLES, COM 1/2"                                                                                                                                                                                                                                                                                                                                                                                                                                </v>
          </cell>
          <cell r="C62" t="str">
            <v xml:space="preserve">UN    </v>
          </cell>
          <cell r="D62" t="str">
            <v>CR</v>
          </cell>
          <cell r="E62">
            <v>0.56999999999999995</v>
          </cell>
        </row>
        <row r="63">
          <cell r="A63">
            <v>39139</v>
          </cell>
          <cell r="B63" t="str">
            <v xml:space="preserve">ABRACADEIRA EM ACO PARA AMARRACAO DE ELETRODUTOS, TIPO U SIMPLES, COM 1"                                                                                                                                                                                                                                                                                                                                                                                                                                  </v>
          </cell>
          <cell r="C63" t="str">
            <v xml:space="preserve">UN    </v>
          </cell>
          <cell r="D63" t="str">
            <v>CR</v>
          </cell>
          <cell r="E63">
            <v>0.82</v>
          </cell>
        </row>
        <row r="64">
          <cell r="A64">
            <v>39143</v>
          </cell>
          <cell r="B64" t="str">
            <v xml:space="preserve">ABRACADEIRA EM ACO PARA AMARRACAO DE ELETRODUTOS, TIPO U SIMPLES, COM 2 1/2"                                                                                                                                                                                                                                                                                                                                                                                                                              </v>
          </cell>
          <cell r="C64" t="str">
            <v xml:space="preserve">UN    </v>
          </cell>
          <cell r="D64" t="str">
            <v>CR</v>
          </cell>
          <cell r="E64">
            <v>2.2599999999999998</v>
          </cell>
        </row>
        <row r="65">
          <cell r="A65">
            <v>39142</v>
          </cell>
          <cell r="B65" t="str">
            <v xml:space="preserve">ABRACADEIRA EM ACO PARA AMARRACAO DE ELETRODUTOS, TIPO U SIMPLES, COM 2"                                                                                                                                                                                                                                                                                                                                                                                                                                  </v>
          </cell>
          <cell r="C65" t="str">
            <v xml:space="preserve">UN    </v>
          </cell>
          <cell r="D65" t="str">
            <v>CR</v>
          </cell>
          <cell r="E65">
            <v>1.62</v>
          </cell>
        </row>
        <row r="66">
          <cell r="A66">
            <v>39138</v>
          </cell>
          <cell r="B66" t="str">
            <v xml:space="preserve">ABRACADEIRA EM ACO PARA AMARRACAO DE ELETRODUTOS, TIPO U SIMPLES, COM 3/4"                                                                                                                                                                                                                                                                                                                                                                                                                                </v>
          </cell>
          <cell r="C66" t="str">
            <v xml:space="preserve">UN    </v>
          </cell>
          <cell r="D66" t="str">
            <v>CR</v>
          </cell>
          <cell r="E66">
            <v>0.6</v>
          </cell>
        </row>
        <row r="67">
          <cell r="A67">
            <v>39136</v>
          </cell>
          <cell r="B67" t="str">
            <v xml:space="preserve">ABRACADEIRA EM ACO PARA AMARRACAO DE ELETRODUTOS, TIPO U SIMPLES, COM 3/8"                                                                                                                                                                                                                                                                                                                                                                                                                                </v>
          </cell>
          <cell r="C67" t="str">
            <v xml:space="preserve">UN    </v>
          </cell>
          <cell r="D67" t="str">
            <v>CR</v>
          </cell>
          <cell r="E67">
            <v>0.4</v>
          </cell>
        </row>
        <row r="68">
          <cell r="A68">
            <v>39144</v>
          </cell>
          <cell r="B68" t="str">
            <v xml:space="preserve">ABRACADEIRA EM ACO PARA AMARRACAO DE ELETRODUTOS, TIPO U SIMPLES, COM 3"                                                                                                                                                                                                                                                                                                                                                                                                                                  </v>
          </cell>
          <cell r="C68" t="str">
            <v xml:space="preserve">UN    </v>
          </cell>
          <cell r="D68" t="str">
            <v>CR</v>
          </cell>
          <cell r="E68">
            <v>2.63</v>
          </cell>
        </row>
        <row r="69">
          <cell r="A69">
            <v>39145</v>
          </cell>
          <cell r="B69" t="str">
            <v xml:space="preserve">ABRACADEIRA EM ACO PARA AMARRACAO DE ELETRODUTOS, TIPO U SIMPLES, COM 4"                                                                                                                                                                                                                                                                                                                                                                                                                                  </v>
          </cell>
          <cell r="C69" t="str">
            <v xml:space="preserve">UN    </v>
          </cell>
          <cell r="D69" t="str">
            <v>CR</v>
          </cell>
          <cell r="E69">
            <v>4.34</v>
          </cell>
        </row>
        <row r="70">
          <cell r="A70">
            <v>12615</v>
          </cell>
          <cell r="B70" t="str">
            <v xml:space="preserve">ABRACADEIRA PVC, PARA CALHA PLUVIAL, DIAMETRO ENTRE 80 E 100 MM, PARA DRENAGEM PREDIAL                                                                                                                                                                                                                                                                                                                                                                                                                    </v>
          </cell>
          <cell r="C70" t="str">
            <v xml:space="preserve">UN    </v>
          </cell>
          <cell r="D70" t="str">
            <v>AS</v>
          </cell>
          <cell r="E70">
            <v>3.24</v>
          </cell>
        </row>
        <row r="71">
          <cell r="A71">
            <v>11927</v>
          </cell>
          <cell r="B71" t="str">
            <v xml:space="preserve">ABRACADEIRA, GALVANIZADA/ZINCADA, ROSCA SEM FIM, PARAFUSO INOX, LARGURA  FITA *12,6 A *14 MM, D = 2" A 2 1/2"                                                                                                                                                                                                                                                                                                                                                                                             </v>
          </cell>
          <cell r="C71" t="str">
            <v xml:space="preserve">UN    </v>
          </cell>
          <cell r="D71" t="str">
            <v>AS</v>
          </cell>
          <cell r="E71">
            <v>5.37</v>
          </cell>
        </row>
        <row r="72">
          <cell r="A72">
            <v>11928</v>
          </cell>
          <cell r="B72" t="str">
            <v xml:space="preserve">ABRACADEIRA, GALVANIZADA/ZINCADA, ROSCA SEM FIM, PARAFUSO INOX, LARGURA  FITA *12,6 A *14 MM, D = 3" A 3 3/4"                                                                                                                                                                                                                                                                                                                                                                                             </v>
          </cell>
          <cell r="C72" t="str">
            <v xml:space="preserve">UN    </v>
          </cell>
          <cell r="D72" t="str">
            <v>AS</v>
          </cell>
          <cell r="E72">
            <v>6.15</v>
          </cell>
        </row>
        <row r="73">
          <cell r="A73">
            <v>11929</v>
          </cell>
          <cell r="B73" t="str">
            <v xml:space="preserve">ABRACADEIRA, GALVANIZADA/ZINCADA, ROSCA SEM FIM, PARAFUSO INOX, LARGURA  FITA *12,6 A *14 MM, D = 4" A 4 3/4"                                                                                                                                                                                                                                                                                                                                                                                             </v>
          </cell>
          <cell r="C73" t="str">
            <v xml:space="preserve">UN    </v>
          </cell>
          <cell r="D73" t="str">
            <v>AS</v>
          </cell>
          <cell r="E73">
            <v>9.52</v>
          </cell>
        </row>
        <row r="74">
          <cell r="A74">
            <v>36801</v>
          </cell>
          <cell r="B74" t="str">
            <v xml:space="preserve">ACABAMENTO CROMADO PARA REGISTRO PEQUENO, 1/2 " OU 3/4 "                                                                                                                                                                                                                                                                                                                                                                                                                                                  </v>
          </cell>
          <cell r="C74" t="str">
            <v xml:space="preserve">UN    </v>
          </cell>
          <cell r="D74" t="str">
            <v>CR</v>
          </cell>
          <cell r="E74">
            <v>20.09</v>
          </cell>
        </row>
        <row r="75">
          <cell r="A75">
            <v>36246</v>
          </cell>
          <cell r="B75" t="str">
            <v xml:space="preserve">ACABAMENTO SIMPLES/CONVENCIONAL PARA FORRO PVC, TIPO "U" OU "C", COR BRANCA, COMPRIMENTO 6 M                                                                                                                                                                                                                                                                                                                                                                                                              </v>
          </cell>
          <cell r="C75" t="str">
            <v xml:space="preserve">M     </v>
          </cell>
          <cell r="D75" t="str">
            <v>CR</v>
          </cell>
          <cell r="E75">
            <v>2.2000000000000002</v>
          </cell>
        </row>
        <row r="76">
          <cell r="A76">
            <v>37600</v>
          </cell>
          <cell r="B76" t="str">
            <v xml:space="preserve">ACESSORIO DE LIGACAO NAO ELETRICO PARA CARGAS EXPLOSIVAS, TUBO DE 6 M                                                                                                                                                                                                                                                                                                                                                                                                                                     </v>
          </cell>
          <cell r="C76" t="str">
            <v xml:space="preserve">UN    </v>
          </cell>
          <cell r="D76" t="str">
            <v>AS</v>
          </cell>
          <cell r="E76">
            <v>59.58</v>
          </cell>
        </row>
        <row r="77">
          <cell r="A77">
            <v>37599</v>
          </cell>
          <cell r="B77" t="str">
            <v xml:space="preserve">ACESSORIO INICIADOR NAO ELETRICO, TUBO DE 6 M, TEMPO DE RETARDO DE *160* MS                                                                                                                                                                                                                                                                                                                                                                                                                               </v>
          </cell>
          <cell r="C77" t="str">
            <v xml:space="preserve">UN    </v>
          </cell>
          <cell r="D77" t="str">
            <v>AS</v>
          </cell>
          <cell r="E77">
            <v>55.45</v>
          </cell>
        </row>
        <row r="78">
          <cell r="A78">
            <v>1</v>
          </cell>
          <cell r="B78" t="str">
            <v xml:space="preserve">ACETILENO (RECARGA PARA CILINDRO DE CONJUNTO OXICORTE GRANDE)                                                                                                                                                                                                                                                                                                                                                                                                                                             </v>
          </cell>
          <cell r="C78" t="str">
            <v xml:space="preserve">KG    </v>
          </cell>
          <cell r="D78" t="str">
            <v xml:space="preserve">C </v>
          </cell>
          <cell r="E78">
            <v>65.56</v>
          </cell>
        </row>
        <row r="79">
          <cell r="A79">
            <v>3</v>
          </cell>
          <cell r="B79" t="str">
            <v xml:space="preserve">ACIDO MURIATICO, DILUICAO 10% A 12% PARA USO EM LIMPEZA                                                                                                                                                                                                                                                                                                                                                                                                                                                   </v>
          </cell>
          <cell r="C79" t="str">
            <v xml:space="preserve">L     </v>
          </cell>
          <cell r="D79" t="str">
            <v>CR</v>
          </cell>
          <cell r="E79">
            <v>4.74</v>
          </cell>
        </row>
        <row r="80">
          <cell r="A80">
            <v>43054</v>
          </cell>
          <cell r="B80" t="str">
            <v xml:space="preserve">ACO CA-25, 10,0 MM, OU 12,5 MM, OU 16,0 MM, OU 20,0 MM, OU 25,0 MM, VERGALHAO                                                                                                                                                                                                                                                                                                                                                                                                                             </v>
          </cell>
          <cell r="C80" t="str">
            <v xml:space="preserve">KG    </v>
          </cell>
          <cell r="D80" t="str">
            <v>CR</v>
          </cell>
          <cell r="E80">
            <v>5.41</v>
          </cell>
        </row>
        <row r="81">
          <cell r="A81">
            <v>42403</v>
          </cell>
          <cell r="B81" t="str">
            <v xml:space="preserve">ACO CA-25, 20,0 MM, BARRA DE TRANSFERENCIA                                                                                                                                                                                                                                                                                                                                                                                                                                                                </v>
          </cell>
          <cell r="C81" t="str">
            <v xml:space="preserve">KG    </v>
          </cell>
          <cell r="D81" t="str">
            <v>CR</v>
          </cell>
          <cell r="E81">
            <v>6.63</v>
          </cell>
        </row>
        <row r="82">
          <cell r="A82">
            <v>42404</v>
          </cell>
          <cell r="B82" t="str">
            <v xml:space="preserve">ACO CA-25, 25,0 MM, BARRA DE TRANSFERENCIA                                                                                                                                                                                                                                                                                                                                                                                                                                                                </v>
          </cell>
          <cell r="C82" t="str">
            <v xml:space="preserve">KG    </v>
          </cell>
          <cell r="D82" t="str">
            <v>CR</v>
          </cell>
          <cell r="E82">
            <v>6.59</v>
          </cell>
        </row>
        <row r="83">
          <cell r="A83">
            <v>42405</v>
          </cell>
          <cell r="B83" t="str">
            <v xml:space="preserve">ACO CA-25, 32,0 MM, BARRA DE TRANSFERENCIA                                                                                                                                                                                                                                                                                                                                                                                                                                                                </v>
          </cell>
          <cell r="C83" t="str">
            <v xml:space="preserve">KG    </v>
          </cell>
          <cell r="D83" t="str">
            <v>CR</v>
          </cell>
          <cell r="E83">
            <v>7.02</v>
          </cell>
        </row>
        <row r="84">
          <cell r="A84">
            <v>34341</v>
          </cell>
          <cell r="B84" t="str">
            <v xml:space="preserve">ACO CA-25, 32,0 MM, VERGALHAO                                                                                                                                                                                                                                                                                                                                                                                                                                                                             </v>
          </cell>
          <cell r="C84" t="str">
            <v xml:space="preserve">KG    </v>
          </cell>
          <cell r="D84" t="str">
            <v>CR</v>
          </cell>
          <cell r="E84">
            <v>6.09</v>
          </cell>
        </row>
        <row r="85">
          <cell r="A85">
            <v>43053</v>
          </cell>
          <cell r="B85" t="str">
            <v xml:space="preserve">ACO CA-25, 6,3 MM OU 8,0 MM, VERGALHAO                                                                                                                                                                                                                                                                                                                                                                                                                                                                    </v>
          </cell>
          <cell r="C85" t="str">
            <v xml:space="preserve">KG    </v>
          </cell>
          <cell r="D85" t="str">
            <v>CR</v>
          </cell>
          <cell r="E85">
            <v>4.83</v>
          </cell>
        </row>
        <row r="86">
          <cell r="A86">
            <v>43058</v>
          </cell>
          <cell r="B86" t="str">
            <v xml:space="preserve">ACO CA-50, 10,0 MM, OU 12,5 MM, OU 16,0 MM, OU 20,0 MM, DOBRADO E CORTADO                                                                                                                                                                                                                                                                                                                                                                                                                                 </v>
          </cell>
          <cell r="C86" t="str">
            <v xml:space="preserve">KG    </v>
          </cell>
          <cell r="D86" t="str">
            <v>CR</v>
          </cell>
          <cell r="E86">
            <v>5.01</v>
          </cell>
        </row>
        <row r="87">
          <cell r="A87">
            <v>34</v>
          </cell>
          <cell r="B87" t="str">
            <v xml:space="preserve">ACO CA-50, 10,0 MM, VERGALHAO                                                                                                                                                                                                                                                                                                                                                                                                                                                                             </v>
          </cell>
          <cell r="C87" t="str">
            <v xml:space="preserve">KG    </v>
          </cell>
          <cell r="D87" t="str">
            <v>CR</v>
          </cell>
          <cell r="E87">
            <v>5.03</v>
          </cell>
        </row>
        <row r="88">
          <cell r="A88">
            <v>43055</v>
          </cell>
          <cell r="B88" t="str">
            <v xml:space="preserve">ACO CA-50, 12,5 MM OU 16,0 MM, VERGALHAO                                                                                                                                                                                                                                                                                                                                                                                                                                                                  </v>
          </cell>
          <cell r="C88" t="str">
            <v xml:space="preserve">KG    </v>
          </cell>
          <cell r="D88" t="str">
            <v xml:space="preserve">C </v>
          </cell>
          <cell r="E88">
            <v>4.3600000000000003</v>
          </cell>
        </row>
        <row r="89">
          <cell r="A89">
            <v>43056</v>
          </cell>
          <cell r="B89" t="str">
            <v xml:space="preserve">ACO CA-50, 20,0 MM OU 25,0 MM, VERGALHAO                                                                                                                                                                                                                                                                                                                                                                                                                                                                  </v>
          </cell>
          <cell r="C89" t="str">
            <v xml:space="preserve">KG    </v>
          </cell>
          <cell r="D89" t="str">
            <v>CR</v>
          </cell>
          <cell r="E89">
            <v>5.0199999999999996</v>
          </cell>
        </row>
        <row r="90">
          <cell r="A90">
            <v>43057</v>
          </cell>
          <cell r="B90" t="str">
            <v xml:space="preserve">ACO CA-50, 32,0 MM, VERGALHAO                                                                                                                                                                                                                                                                                                                                                                                                                                                                             </v>
          </cell>
          <cell r="C90" t="str">
            <v xml:space="preserve">KG    </v>
          </cell>
          <cell r="D90" t="str">
            <v>CR</v>
          </cell>
          <cell r="E90">
            <v>5.52</v>
          </cell>
        </row>
        <row r="91">
          <cell r="A91">
            <v>34449</v>
          </cell>
          <cell r="B91" t="str">
            <v xml:space="preserve">ACO CA-50, 6,3 MM, DOBRADO E CORTADO                                                                                                                                                                                                                                                                                                                                                                                                                                                                      </v>
          </cell>
          <cell r="C91" t="str">
            <v xml:space="preserve">KG    </v>
          </cell>
          <cell r="D91" t="str">
            <v>CR</v>
          </cell>
          <cell r="E91">
            <v>5.9</v>
          </cell>
        </row>
        <row r="92">
          <cell r="A92">
            <v>32</v>
          </cell>
          <cell r="B92" t="str">
            <v xml:space="preserve">ACO CA-50, 6,3 MM, VERGALHAO                                                                                                                                                                                                                                                                                                                                                                                                                                                                              </v>
          </cell>
          <cell r="C92" t="str">
            <v xml:space="preserve">KG    </v>
          </cell>
          <cell r="D92" t="str">
            <v>CR</v>
          </cell>
          <cell r="E92">
            <v>5.31</v>
          </cell>
        </row>
        <row r="93">
          <cell r="A93">
            <v>33</v>
          </cell>
          <cell r="B93" t="str">
            <v xml:space="preserve">ACO CA-50, 8,0 MM, VERGALHAO                                                                                                                                                                                                                                                                                                                                                                                                                                                                              </v>
          </cell>
          <cell r="C93" t="str">
            <v xml:space="preserve">KG    </v>
          </cell>
          <cell r="D93" t="str">
            <v>CR</v>
          </cell>
          <cell r="E93">
            <v>5.34</v>
          </cell>
        </row>
        <row r="94">
          <cell r="A94">
            <v>43061</v>
          </cell>
          <cell r="B94" t="str">
            <v xml:space="preserve">ACO CA-60, 4,2 MM OU 5,0 MM, DOBRADO E CORTADO                                                                                                                                                                                                                                                                                                                                                                                                                                                            </v>
          </cell>
          <cell r="C94" t="str">
            <v xml:space="preserve">KG    </v>
          </cell>
          <cell r="D94" t="str">
            <v>CR</v>
          </cell>
          <cell r="E94">
            <v>4.99</v>
          </cell>
        </row>
        <row r="95">
          <cell r="A95">
            <v>43059</v>
          </cell>
          <cell r="B95" t="str">
            <v xml:space="preserve">ACO CA-60, 4,2 MM, OU 5,0 MM, OU 6,0 MM, OU 7,0 MM, VERGALHAO                                                                                                                                                                                                                                                                                                                                                                                                                                             </v>
          </cell>
          <cell r="C95" t="str">
            <v xml:space="preserve">KG    </v>
          </cell>
          <cell r="D95" t="str">
            <v>CR</v>
          </cell>
          <cell r="E95">
            <v>4.76</v>
          </cell>
        </row>
        <row r="96">
          <cell r="A96">
            <v>43062</v>
          </cell>
          <cell r="B96" t="str">
            <v xml:space="preserve">ACO CA-60, 6,0 MM OU 7,0 MM, DOBRADO E CORTADO                                                                                                                                                                                                                                                                                                                                                                                                                                                            </v>
          </cell>
          <cell r="C96" t="str">
            <v xml:space="preserve">KG    </v>
          </cell>
          <cell r="D96" t="str">
            <v>CR</v>
          </cell>
          <cell r="E96">
            <v>5.28</v>
          </cell>
        </row>
        <row r="97">
          <cell r="A97">
            <v>43060</v>
          </cell>
          <cell r="B97" t="str">
            <v xml:space="preserve">ACO CA-60, 8,0 MM OU 9,5 MM, VERGALHAO                                                                                                                                                                                                                                                                                                                                                                                                                                                                    </v>
          </cell>
          <cell r="C97" t="str">
            <v xml:space="preserve">KG    </v>
          </cell>
          <cell r="D97" t="str">
            <v>CR</v>
          </cell>
          <cell r="E97">
            <v>4.1500000000000004</v>
          </cell>
        </row>
        <row r="98">
          <cell r="A98">
            <v>20063</v>
          </cell>
          <cell r="B98" t="str">
            <v xml:space="preserve">ACOPLAMENTO DE CONDUTOR PLUVIAL, EM PVC, DIAMETRO ENTRE 80 E 100 MM, PARA DRENAGEM PREDIAL                                                                                                                                                                                                                                                                                                                                                                                                                </v>
          </cell>
          <cell r="C98" t="str">
            <v xml:space="preserve">UN    </v>
          </cell>
          <cell r="D98" t="str">
            <v>AS</v>
          </cell>
          <cell r="E98">
            <v>3.22</v>
          </cell>
        </row>
        <row r="99">
          <cell r="A99">
            <v>40410</v>
          </cell>
          <cell r="B99" t="str">
            <v xml:space="preserve">ACOPLAMENTO RIGIDO EM FERRO FUNDIDO PARA SISTEMA DE TUBULACAO RANHURADA, DN 50 MM (2")                                                                                                                                                                                                                                                                                                                                                                                                                    </v>
          </cell>
          <cell r="C99" t="str">
            <v xml:space="preserve">UN    </v>
          </cell>
          <cell r="D99" t="str">
            <v>AS</v>
          </cell>
          <cell r="E99">
            <v>14.18</v>
          </cell>
        </row>
        <row r="100">
          <cell r="A100">
            <v>40411</v>
          </cell>
          <cell r="B100" t="str">
            <v xml:space="preserve">ACOPLAMENTO RIGIDO EM FERRO FUNDIDO PARA SISTEMA DE TUBULACAO RANHURADA, DN 65 MM (2 1/2")                                                                                                                                                                                                                                                                                                                                                                                                                </v>
          </cell>
          <cell r="C100" t="str">
            <v xml:space="preserve">UN    </v>
          </cell>
          <cell r="D100" t="str">
            <v>AS</v>
          </cell>
          <cell r="E100">
            <v>15.39</v>
          </cell>
        </row>
        <row r="101">
          <cell r="A101">
            <v>40412</v>
          </cell>
          <cell r="B101" t="str">
            <v xml:space="preserve">ACOPLAMENTO RIGIDO EM FERRO FUNDIDO PARA SISTEMA DE TUBULACAO RANHURADA, DN 80 MM (3")                                                                                                                                                                                                                                                                                                                                                                                                                    </v>
          </cell>
          <cell r="C101" t="str">
            <v xml:space="preserve">UN    </v>
          </cell>
          <cell r="D101" t="str">
            <v>AS</v>
          </cell>
          <cell r="E101">
            <v>17.27</v>
          </cell>
        </row>
        <row r="102">
          <cell r="A102">
            <v>38838</v>
          </cell>
          <cell r="B102" t="str">
            <v xml:space="preserve">ADAPTADOR DE COBRE PARA TUBULACAO PEX, DN 16 X 15 MM                                                                                                                                                                                                                                                                                                                                                                                                                                                      </v>
          </cell>
          <cell r="C102" t="str">
            <v xml:space="preserve">UN    </v>
          </cell>
          <cell r="D102" t="str">
            <v>AS</v>
          </cell>
          <cell r="E102">
            <v>6.79</v>
          </cell>
        </row>
        <row r="103">
          <cell r="A103">
            <v>38839</v>
          </cell>
          <cell r="B103" t="str">
            <v xml:space="preserve">ADAPTADOR DE COBRE PARA TUBULACAO PEX, DN 20 X 22 MM                                                                                                                                                                                                                                                                                                                                                                                                                                                      </v>
          </cell>
          <cell r="C103" t="str">
            <v xml:space="preserve">UN    </v>
          </cell>
          <cell r="D103" t="str">
            <v>AS</v>
          </cell>
          <cell r="E103">
            <v>7.99</v>
          </cell>
        </row>
        <row r="104">
          <cell r="A104">
            <v>55</v>
          </cell>
          <cell r="B104" t="str">
            <v xml:space="preserve">ADAPTADOR DE COMPRESSAO EM POLIPROPILENO (PP), PARA TUBO EM PEAD, 20 MM X 1/2", PARA LIGACAO PREDIAL DE AGUA (NTS 179)                                                                                                                                                                                                                                                                                                                                                                                    </v>
          </cell>
          <cell r="C104" t="str">
            <v xml:space="preserve">UN    </v>
          </cell>
          <cell r="D104" t="str">
            <v>AS</v>
          </cell>
          <cell r="E104">
            <v>3.2</v>
          </cell>
        </row>
        <row r="105">
          <cell r="A105">
            <v>61</v>
          </cell>
          <cell r="B105" t="str">
            <v xml:space="preserve">ADAPTADOR DE COMPRESSAO EM POLIPROPILENO (PP), PARA TUBO EM PEAD, 20 MM X 3/4", PARA LIGACAO PREDIAL DE AGUA (NTS 179)                                                                                                                                                                                                                                                                                                                                                                                    </v>
          </cell>
          <cell r="C105" t="str">
            <v xml:space="preserve">UN    </v>
          </cell>
          <cell r="D105" t="str">
            <v>AS</v>
          </cell>
          <cell r="E105">
            <v>3.02</v>
          </cell>
        </row>
        <row r="106">
          <cell r="A106">
            <v>62</v>
          </cell>
          <cell r="B106" t="str">
            <v xml:space="preserve">ADAPTADOR DE COMPRESSAO EM POLIPROPILENO (PP), PARA TUBO EM PEAD, 32 MM X 1", PARA LIGACAO PREDIAL DE AGUA (NTS 179)                                                                                                                                                                                                                                                                                                                                                                                      </v>
          </cell>
          <cell r="C106" t="str">
            <v xml:space="preserve">UN    </v>
          </cell>
          <cell r="D106" t="str">
            <v>AS</v>
          </cell>
          <cell r="E106">
            <v>6.27</v>
          </cell>
        </row>
        <row r="107">
          <cell r="A107">
            <v>77</v>
          </cell>
          <cell r="B107" t="str">
            <v xml:space="preserve">ADAPTADOR PVC PARA SIFAO METALICO, SOLDAVEL, COM ANEL BORRACHA (JE), 40 MM X 1 1/2"                                                                                                                                                                                                                                                                                                                                                                                                                       </v>
          </cell>
          <cell r="C107" t="str">
            <v xml:space="preserve">UN    </v>
          </cell>
          <cell r="D107" t="str">
            <v>CR</v>
          </cell>
          <cell r="E107">
            <v>0.82</v>
          </cell>
        </row>
        <row r="108">
          <cell r="A108">
            <v>76</v>
          </cell>
          <cell r="B108" t="str">
            <v xml:space="preserve">ADAPTADOR PVC PARA SIFAO, ROSCAVEL, 40 MM X 1 1/4"                                                                                                                                                                                                                                                                                                                                                                                                                                                        </v>
          </cell>
          <cell r="C108" t="str">
            <v xml:space="preserve">UN    </v>
          </cell>
          <cell r="D108" t="str">
            <v>CR</v>
          </cell>
          <cell r="E108">
            <v>0.83</v>
          </cell>
        </row>
        <row r="109">
          <cell r="A109">
            <v>67</v>
          </cell>
          <cell r="B109" t="str">
            <v xml:space="preserve">ADAPTADOR PVC ROSCAVEL, COM FLANGES E ANEL DE VEDACAO, 1/2", PARA CAIXA D' AGUA                                                                                                                                                                                                                                                                                                                                                                                                                           </v>
          </cell>
          <cell r="C109" t="str">
            <v xml:space="preserve">UN    </v>
          </cell>
          <cell r="D109" t="str">
            <v>CR</v>
          </cell>
          <cell r="E109">
            <v>8.0299999999999994</v>
          </cell>
        </row>
        <row r="110">
          <cell r="A110">
            <v>71</v>
          </cell>
          <cell r="B110" t="str">
            <v xml:space="preserve">ADAPTADOR PVC ROSCAVEL, COM FLANGES E ANEL DE VEDACAO, 1", PARA CAIXA D' AGUA                                                                                                                                                                                                                                                                                                                                                                                                                             </v>
          </cell>
          <cell r="C110" t="str">
            <v xml:space="preserve">UN    </v>
          </cell>
          <cell r="D110" t="str">
            <v>CR</v>
          </cell>
          <cell r="E110">
            <v>14.76</v>
          </cell>
        </row>
        <row r="111">
          <cell r="A111">
            <v>73</v>
          </cell>
          <cell r="B111" t="str">
            <v xml:space="preserve">ADAPTADOR PVC ROSCAVEL, COM FLANGES E ANEL DE VEDACAO, 3/4", PARA CAIXA D' AGUA                                                                                                                                                                                                                                                                                                                                                                                                                           </v>
          </cell>
          <cell r="C111" t="str">
            <v xml:space="preserve">UN    </v>
          </cell>
          <cell r="D111" t="str">
            <v>CR</v>
          </cell>
          <cell r="E111">
            <v>11.02</v>
          </cell>
        </row>
        <row r="112">
          <cell r="A112">
            <v>103</v>
          </cell>
          <cell r="B112" t="str">
            <v xml:space="preserve">ADAPTADOR PVC SOLDAVEL CURTO COM BOLSA E ROSCA, 110 MM X 4", PARA AGUA FRIA                                                                                                                                                                                                                                                                                                                                                                                                                               </v>
          </cell>
          <cell r="C112" t="str">
            <v xml:space="preserve">UN    </v>
          </cell>
          <cell r="D112" t="str">
            <v>CR</v>
          </cell>
          <cell r="E112">
            <v>32.78</v>
          </cell>
        </row>
        <row r="113">
          <cell r="A113">
            <v>107</v>
          </cell>
          <cell r="B113" t="str">
            <v xml:space="preserve">ADAPTADOR PVC SOLDAVEL CURTO COM BOLSA E ROSCA, 20 MM X 1/2", PARA AGUA FRIA                                                                                                                                                                                                                                                                                                                                                                                                                              </v>
          </cell>
          <cell r="C113" t="str">
            <v xml:space="preserve">UN    </v>
          </cell>
          <cell r="D113" t="str">
            <v>CR</v>
          </cell>
          <cell r="E113">
            <v>0.51</v>
          </cell>
        </row>
        <row r="114">
          <cell r="A114">
            <v>65</v>
          </cell>
          <cell r="B114" t="str">
            <v xml:space="preserve">ADAPTADOR PVC SOLDAVEL CURTO COM BOLSA E ROSCA, 25 MM X 3/4", PARA AGUA FRIA                                                                                                                                                                                                                                                                                                                                                                                                                              </v>
          </cell>
          <cell r="C114" t="str">
            <v xml:space="preserve">UN    </v>
          </cell>
          <cell r="D114" t="str">
            <v>CR</v>
          </cell>
          <cell r="E114">
            <v>0.63</v>
          </cell>
        </row>
        <row r="115">
          <cell r="A115">
            <v>108</v>
          </cell>
          <cell r="B115" t="str">
            <v xml:space="preserve">ADAPTADOR PVC SOLDAVEL CURTO COM BOLSA E ROSCA, 32 MM X 1", PARA AGUA FRIA                                                                                                                                                                                                                                                                                                                                                                                                                                </v>
          </cell>
          <cell r="C115" t="str">
            <v xml:space="preserve">UN    </v>
          </cell>
          <cell r="D115" t="str">
            <v>CR</v>
          </cell>
          <cell r="E115">
            <v>1.31</v>
          </cell>
        </row>
        <row r="116">
          <cell r="A116">
            <v>110</v>
          </cell>
          <cell r="B116" t="str">
            <v xml:space="preserve">ADAPTADOR PVC SOLDAVEL CURTO COM BOLSA E ROSCA, 40 MM X 1 1/2", PARA AGUA FRIA                                                                                                                                                                                                                                                                                                                                                                                                                            </v>
          </cell>
          <cell r="C116" t="str">
            <v xml:space="preserve">UN    </v>
          </cell>
          <cell r="D116" t="str">
            <v>CR</v>
          </cell>
          <cell r="E116">
            <v>5.0599999999999996</v>
          </cell>
        </row>
        <row r="117">
          <cell r="A117">
            <v>109</v>
          </cell>
          <cell r="B117" t="str">
            <v xml:space="preserve">ADAPTADOR PVC SOLDAVEL CURTO COM BOLSA E ROSCA, 40 MM X 1 1/4", PARA AGUA FRIA                                                                                                                                                                                                                                                                                                                                                                                                                            </v>
          </cell>
          <cell r="C117" t="str">
            <v xml:space="preserve">UN    </v>
          </cell>
          <cell r="D117" t="str">
            <v>CR</v>
          </cell>
          <cell r="E117">
            <v>2.4900000000000002</v>
          </cell>
        </row>
        <row r="118">
          <cell r="A118">
            <v>111</v>
          </cell>
          <cell r="B118" t="str">
            <v xml:space="preserve">ADAPTADOR PVC SOLDAVEL CURTO COM BOLSA E ROSCA, 50 MM X 1 1/4", PARA AGUA FRIA                                                                                                                                                                                                                                                                                                                                                                                                                            </v>
          </cell>
          <cell r="C118" t="str">
            <v xml:space="preserve">UN    </v>
          </cell>
          <cell r="D118" t="str">
            <v>CR</v>
          </cell>
          <cell r="E118">
            <v>5.83</v>
          </cell>
        </row>
        <row r="119">
          <cell r="A119">
            <v>112</v>
          </cell>
          <cell r="B119" t="str">
            <v xml:space="preserve">ADAPTADOR PVC SOLDAVEL CURTO COM BOLSA E ROSCA, 50 MM X1 1/2", PARA AGUA FRIA                                                                                                                                                                                                                                                                                                                                                                                                                             </v>
          </cell>
          <cell r="C119" t="str">
            <v xml:space="preserve">UN    </v>
          </cell>
          <cell r="D119" t="str">
            <v>CR</v>
          </cell>
          <cell r="E119">
            <v>3.17</v>
          </cell>
        </row>
        <row r="120">
          <cell r="A120">
            <v>113</v>
          </cell>
          <cell r="B120" t="str">
            <v xml:space="preserve">ADAPTADOR PVC SOLDAVEL CURTO COM BOLSA E ROSCA, 60 MM X 2", PARA AGUA FRIA                                                                                                                                                                                                                                                                                                                                                                                                                                </v>
          </cell>
          <cell r="C120" t="str">
            <v xml:space="preserve">UN    </v>
          </cell>
          <cell r="D120" t="str">
            <v>CR</v>
          </cell>
          <cell r="E120">
            <v>8.6199999999999992</v>
          </cell>
        </row>
        <row r="121">
          <cell r="A121">
            <v>104</v>
          </cell>
          <cell r="B121" t="str">
            <v xml:space="preserve">ADAPTADOR PVC SOLDAVEL CURTO COM BOLSA E ROSCA, 75 MM X 2 1/2", PARA AGUA FRIA                                                                                                                                                                                                                                                                                                                                                                                                                            </v>
          </cell>
          <cell r="C121" t="str">
            <v xml:space="preserve">UN    </v>
          </cell>
          <cell r="D121" t="str">
            <v>CR</v>
          </cell>
          <cell r="E121">
            <v>12.54</v>
          </cell>
        </row>
        <row r="122">
          <cell r="A122">
            <v>102</v>
          </cell>
          <cell r="B122" t="str">
            <v xml:space="preserve">ADAPTADOR PVC SOLDAVEL CURTO COM BOLSA E ROSCA, 85 MM X 3", PARA AGUA FRIA                                                                                                                                                                                                                                                                                                                                                                                                                                </v>
          </cell>
          <cell r="C122" t="str">
            <v xml:space="preserve">UN    </v>
          </cell>
          <cell r="D122" t="str">
            <v>CR</v>
          </cell>
          <cell r="E122">
            <v>20.59</v>
          </cell>
        </row>
        <row r="123">
          <cell r="A123">
            <v>95</v>
          </cell>
          <cell r="B123" t="str">
            <v xml:space="preserve">ADAPTADOR PVC SOLDAVEL, COM FLANGE E ANEL DE VEDACAO, 20 MM X 1/2", PARA CAIXA D'AGUA                                                                                                                                                                                                                                                                                                                                                                                                                     </v>
          </cell>
          <cell r="C123" t="str">
            <v xml:space="preserve">UN    </v>
          </cell>
          <cell r="D123" t="str">
            <v>CR</v>
          </cell>
          <cell r="E123">
            <v>6.97</v>
          </cell>
        </row>
        <row r="124">
          <cell r="A124">
            <v>96</v>
          </cell>
          <cell r="B124" t="str">
            <v xml:space="preserve">ADAPTADOR PVC SOLDAVEL, COM FLANGE E ANEL DE VEDACAO, 25 MM X 3/4", PARA CAIXA D'AGUA                                                                                                                                                                                                                                                                                                                                                                                                                     </v>
          </cell>
          <cell r="C124" t="str">
            <v xml:space="preserve">UN    </v>
          </cell>
          <cell r="D124" t="str">
            <v>CR</v>
          </cell>
          <cell r="E124">
            <v>8.01</v>
          </cell>
        </row>
        <row r="125">
          <cell r="A125">
            <v>97</v>
          </cell>
          <cell r="B125" t="str">
            <v xml:space="preserve">ADAPTADOR PVC SOLDAVEL, COM FLANGE E ANEL DE VEDACAO, 32 MM X 1", PARA CAIXA D'AGUA                                                                                                                                                                                                                                                                                                                                                                                                                       </v>
          </cell>
          <cell r="C125" t="str">
            <v xml:space="preserve">UN    </v>
          </cell>
          <cell r="D125" t="str">
            <v>CR</v>
          </cell>
          <cell r="E125">
            <v>10.41</v>
          </cell>
        </row>
        <row r="126">
          <cell r="A126">
            <v>98</v>
          </cell>
          <cell r="B126" t="str">
            <v xml:space="preserve">ADAPTADOR PVC SOLDAVEL, COM FLANGE E ANEL DE VEDACAO, 40 MM X 1 1/4", PARA CAIXA D'AGUA                                                                                                                                                                                                                                                                                                                                                                                                                   </v>
          </cell>
          <cell r="C126" t="str">
            <v xml:space="preserve">UN    </v>
          </cell>
          <cell r="D126" t="str">
            <v>CR</v>
          </cell>
          <cell r="E126">
            <v>14.03</v>
          </cell>
        </row>
        <row r="127">
          <cell r="A127">
            <v>99</v>
          </cell>
          <cell r="B127" t="str">
            <v xml:space="preserve">ADAPTADOR PVC SOLDAVEL, COM FLANGE E ANEL DE VEDACAO, 50 MM X 1 1/2", PARA CAIXA D'AGUA                                                                                                                                                                                                                                                                                                                                                                                                                   </v>
          </cell>
          <cell r="C127" t="str">
            <v xml:space="preserve">UN    </v>
          </cell>
          <cell r="D127" t="str">
            <v>CR</v>
          </cell>
          <cell r="E127">
            <v>17.010000000000002</v>
          </cell>
        </row>
        <row r="128">
          <cell r="A128">
            <v>100</v>
          </cell>
          <cell r="B128" t="str">
            <v xml:space="preserve">ADAPTADOR PVC SOLDAVEL, COM FLANGES E ANEL DE VEDACAO, 60 MM X 2", PARA CAIXA D' AGUA                                                                                                                                                                                                                                                                                                                                                                                                                     </v>
          </cell>
          <cell r="C128" t="str">
            <v xml:space="preserve">UN    </v>
          </cell>
          <cell r="D128" t="str">
            <v>CR</v>
          </cell>
          <cell r="E128">
            <v>23.73</v>
          </cell>
        </row>
        <row r="129">
          <cell r="A129">
            <v>75</v>
          </cell>
          <cell r="B129" t="str">
            <v xml:space="preserve">ADAPTADOR PVC SOLDAVEL, COM FLANGES LIVRES, 110 MM X 4", PARA CAIXA D' AGUA                                                                                                                                                                                                                                                                                                                                                                                                                               </v>
          </cell>
          <cell r="C129" t="str">
            <v xml:space="preserve">UN    </v>
          </cell>
          <cell r="D129" t="str">
            <v>CR</v>
          </cell>
          <cell r="E129">
            <v>247.36</v>
          </cell>
        </row>
        <row r="130">
          <cell r="A130">
            <v>114</v>
          </cell>
          <cell r="B130" t="str">
            <v xml:space="preserve">ADAPTADOR PVC SOLDAVEL, COM FLANGES LIVRES, 25 MM X 3/4", PARA CAIXA D' AGUA                                                                                                                                                                                                                                                                                                                                                                                                                              </v>
          </cell>
          <cell r="C130" t="str">
            <v xml:space="preserve">UN    </v>
          </cell>
          <cell r="D130" t="str">
            <v>CR</v>
          </cell>
          <cell r="E130">
            <v>9.01</v>
          </cell>
        </row>
        <row r="131">
          <cell r="A131">
            <v>68</v>
          </cell>
          <cell r="B131" t="str">
            <v xml:space="preserve">ADAPTADOR PVC SOLDAVEL, COM FLANGES LIVRES, 32 MM X 1", PARA CAIXA D' AGUA                                                                                                                                                                                                                                                                                                                                                                                                                                </v>
          </cell>
          <cell r="C131" t="str">
            <v xml:space="preserve">UN    </v>
          </cell>
          <cell r="D131" t="str">
            <v>CR</v>
          </cell>
          <cell r="E131">
            <v>13.78</v>
          </cell>
        </row>
        <row r="132">
          <cell r="A132">
            <v>86</v>
          </cell>
          <cell r="B132" t="str">
            <v xml:space="preserve">ADAPTADOR PVC SOLDAVEL, COM FLANGES LIVRES, 40 MM X 1  1/4", PARA CAIXA D' AGUA                                                                                                                                                                                                                                                                                                                                                                                                                           </v>
          </cell>
          <cell r="C132" t="str">
            <v xml:space="preserve">UN    </v>
          </cell>
          <cell r="D132" t="str">
            <v>CR</v>
          </cell>
          <cell r="E132">
            <v>25.62</v>
          </cell>
        </row>
        <row r="133">
          <cell r="A133">
            <v>66</v>
          </cell>
          <cell r="B133" t="str">
            <v xml:space="preserve">ADAPTADOR PVC SOLDAVEL, COM FLANGES LIVRES, 50 MM X 1  1/2", PARA CAIXA D' AGUA                                                                                                                                                                                                                                                                                                                                                                                                                           </v>
          </cell>
          <cell r="C133" t="str">
            <v xml:space="preserve">UN    </v>
          </cell>
          <cell r="D133" t="str">
            <v>CR</v>
          </cell>
          <cell r="E133">
            <v>25.71</v>
          </cell>
        </row>
        <row r="134">
          <cell r="A134">
            <v>69</v>
          </cell>
          <cell r="B134" t="str">
            <v xml:space="preserve">ADAPTADOR PVC SOLDAVEL, COM FLANGES LIVRES, 60 MM X 2", PARA CAIXA D' AGUA                                                                                                                                                                                                                                                                                                                                                                                                                                </v>
          </cell>
          <cell r="C134" t="str">
            <v xml:space="preserve">UN    </v>
          </cell>
          <cell r="D134" t="str">
            <v>CR</v>
          </cell>
          <cell r="E134">
            <v>39.299999999999997</v>
          </cell>
        </row>
        <row r="135">
          <cell r="A135">
            <v>83</v>
          </cell>
          <cell r="B135" t="str">
            <v xml:space="preserve">ADAPTADOR PVC SOLDAVEL, COM FLANGES LIVRES, 75 MM X 2  1/2", PARA CAIXA D' AGUA                                                                                                                                                                                                                                                                                                                                                                                                                           </v>
          </cell>
          <cell r="C135" t="str">
            <v xml:space="preserve">UN    </v>
          </cell>
          <cell r="D135" t="str">
            <v>CR</v>
          </cell>
          <cell r="E135">
            <v>125.54</v>
          </cell>
        </row>
        <row r="136">
          <cell r="A136">
            <v>74</v>
          </cell>
          <cell r="B136" t="str">
            <v xml:space="preserve">ADAPTADOR PVC SOLDAVEL, COM FLANGES LIVRES, 85 MM X 3", PARA CAIXA D' AGUA                                                                                                                                                                                                                                                                                                                                                                                                                                </v>
          </cell>
          <cell r="C136" t="str">
            <v xml:space="preserve">UN    </v>
          </cell>
          <cell r="D136" t="str">
            <v>CR</v>
          </cell>
          <cell r="E136">
            <v>175.26</v>
          </cell>
        </row>
        <row r="137">
          <cell r="A137">
            <v>106</v>
          </cell>
          <cell r="B137" t="str">
            <v xml:space="preserve">ADAPTADOR PVC SOLDAVEL, LONGO, COM FLANGE LIVRE,  110 MM X 4", PARA CAIXA D' AGUA                                                                                                                                                                                                                                                                                                                                                                                                                         </v>
          </cell>
          <cell r="C137" t="str">
            <v xml:space="preserve">UN    </v>
          </cell>
          <cell r="D137" t="str">
            <v>CR</v>
          </cell>
          <cell r="E137">
            <v>266.25</v>
          </cell>
        </row>
        <row r="138">
          <cell r="A138">
            <v>87</v>
          </cell>
          <cell r="B138" t="str">
            <v xml:space="preserve">ADAPTADOR PVC SOLDAVEL, LONGO, COM FLANGE LIVRE,  25 MM X 3/4", PARA CAIXA D' AGUA                                                                                                                                                                                                                                                                                                                                                                                                                        </v>
          </cell>
          <cell r="C138" t="str">
            <v xml:space="preserve">UN    </v>
          </cell>
          <cell r="D138" t="str">
            <v>CR</v>
          </cell>
          <cell r="E138">
            <v>12.65</v>
          </cell>
        </row>
        <row r="139">
          <cell r="A139">
            <v>88</v>
          </cell>
          <cell r="B139" t="str">
            <v xml:space="preserve">ADAPTADOR PVC SOLDAVEL, LONGO, COM FLANGE LIVRE,  32 MM X 1", PARA CAIXA D' AGUA                                                                                                                                                                                                                                                                                                                                                                                                                          </v>
          </cell>
          <cell r="C139" t="str">
            <v xml:space="preserve">UN    </v>
          </cell>
          <cell r="D139" t="str">
            <v>CR</v>
          </cell>
          <cell r="E139">
            <v>14.12</v>
          </cell>
        </row>
        <row r="140">
          <cell r="A140">
            <v>89</v>
          </cell>
          <cell r="B140" t="str">
            <v xml:space="preserve">ADAPTADOR PVC SOLDAVEL, LONGO, COM FLANGE LIVRE,  40 MM X 1 1/4", PARA CAIXA D' AGUA                                                                                                                                                                                                                                                                                                                                                                                                                      </v>
          </cell>
          <cell r="C140" t="str">
            <v xml:space="preserve">UN    </v>
          </cell>
          <cell r="D140" t="str">
            <v>CR</v>
          </cell>
          <cell r="E140">
            <v>20.88</v>
          </cell>
        </row>
        <row r="141">
          <cell r="A141">
            <v>90</v>
          </cell>
          <cell r="B141" t="str">
            <v xml:space="preserve">ADAPTADOR PVC SOLDAVEL, LONGO, COM FLANGE LIVRE,  50 MM X 1 1/2", PARA CAIXA D' AGUA                                                                                                                                                                                                                                                                                                                                                                                                                      </v>
          </cell>
          <cell r="C141" t="str">
            <v xml:space="preserve">UN    </v>
          </cell>
          <cell r="D141" t="str">
            <v>CR</v>
          </cell>
          <cell r="E141">
            <v>23.92</v>
          </cell>
        </row>
        <row r="142">
          <cell r="A142">
            <v>81</v>
          </cell>
          <cell r="B142" t="str">
            <v xml:space="preserve">ADAPTADOR PVC SOLDAVEL, LONGO, COM FLANGE LIVRE,  60 MM X 2", PARA CAIXA D' AGUA                                                                                                                                                                                                                                                                                                                                                                                                                          </v>
          </cell>
          <cell r="C142" t="str">
            <v xml:space="preserve">UN    </v>
          </cell>
          <cell r="D142" t="str">
            <v>CR</v>
          </cell>
          <cell r="E142">
            <v>40.92</v>
          </cell>
        </row>
        <row r="143">
          <cell r="A143">
            <v>82</v>
          </cell>
          <cell r="B143" t="str">
            <v xml:space="preserve">ADAPTADOR PVC SOLDAVEL, LONGO, COM FLANGE LIVRE,  75 MM X 2 1/2", PARA CAIXA D' AGUA                                                                                                                                                                                                                                                                                                                                                                                                                      </v>
          </cell>
          <cell r="C143" t="str">
            <v xml:space="preserve">UN    </v>
          </cell>
          <cell r="D143" t="str">
            <v>CR</v>
          </cell>
          <cell r="E143">
            <v>158.86000000000001</v>
          </cell>
        </row>
        <row r="144">
          <cell r="A144">
            <v>105</v>
          </cell>
          <cell r="B144" t="str">
            <v xml:space="preserve">ADAPTADOR PVC SOLDAVEL, LONGO, COM FLANGE LIVRE,  85 MM X 3", PARA CAIXA D' AGUA                                                                                                                                                                                                                                                                                                                                                                                                                          </v>
          </cell>
          <cell r="C144" t="str">
            <v xml:space="preserve">UN    </v>
          </cell>
          <cell r="D144" t="str">
            <v>CR</v>
          </cell>
          <cell r="E144">
            <v>185.99</v>
          </cell>
        </row>
        <row r="145">
          <cell r="A145">
            <v>60</v>
          </cell>
          <cell r="B145" t="str">
            <v xml:space="preserve">ADAPTADOR PVC, COM REGISTRO, PARA PEAD, 20 MM X 3/4", PARA LIGACAO PREDIAL DE AGUA                                                                                                                                                                                                                                                                                                                                                                                                                        </v>
          </cell>
          <cell r="C145" t="str">
            <v xml:space="preserve">UN    </v>
          </cell>
          <cell r="D145" t="str">
            <v>AS</v>
          </cell>
          <cell r="E145">
            <v>4.1500000000000004</v>
          </cell>
        </row>
        <row r="146">
          <cell r="A146">
            <v>72</v>
          </cell>
          <cell r="B146" t="str">
            <v xml:space="preserve">ADAPTADOR PVC, ROSCAVEL, COM FLANGES E ANEL DE VEDACAO, 1 1/2", PARA CAIXA D'AGUA                                                                                                                                                                                                                                                                                                                                                                                                                         </v>
          </cell>
          <cell r="C146" t="str">
            <v xml:space="preserve">UN    </v>
          </cell>
          <cell r="D146" t="str">
            <v>CR</v>
          </cell>
          <cell r="E146">
            <v>25.01</v>
          </cell>
        </row>
        <row r="147">
          <cell r="A147">
            <v>70</v>
          </cell>
          <cell r="B147" t="str">
            <v xml:space="preserve">ADAPTADOR PVC, ROSCAVEL, COM FLANGES E ANEL DE VEDACAO, 1 1/4", PARA CAIXA D' AGUA                                                                                                                                                                                                                                                                                                                                                                                                                        </v>
          </cell>
          <cell r="C147" t="str">
            <v xml:space="preserve">UN    </v>
          </cell>
          <cell r="D147" t="str">
            <v>CR</v>
          </cell>
          <cell r="E147">
            <v>20.92</v>
          </cell>
        </row>
        <row r="148">
          <cell r="A148">
            <v>85</v>
          </cell>
          <cell r="B148" t="str">
            <v xml:space="preserve">ADAPTADOR PVC, ROSCAVEL, COM FLANGES E ANEL DE VEDACAO, 2", PARA CAIXA D' AGUA                                                                                                                                                                                                                                                                                                                                                                                                                            </v>
          </cell>
          <cell r="C148" t="str">
            <v xml:space="preserve">UN    </v>
          </cell>
          <cell r="D148" t="str">
            <v>CR</v>
          </cell>
          <cell r="E148">
            <v>30.36</v>
          </cell>
        </row>
        <row r="149">
          <cell r="A149">
            <v>84</v>
          </cell>
          <cell r="B149" t="str">
            <v xml:space="preserve">ADAPTADOR PVC, ROSCAVEL, PARA VALVULA PIA OU LAVATORIO, 40 MM                                                                                                                                                                                                                                                                                                                                                                                                                                             </v>
          </cell>
          <cell r="C149" t="str">
            <v xml:space="preserve">UN    </v>
          </cell>
          <cell r="D149" t="str">
            <v>CR</v>
          </cell>
          <cell r="E149">
            <v>0.35</v>
          </cell>
        </row>
        <row r="150">
          <cell r="A150">
            <v>37997</v>
          </cell>
          <cell r="B150" t="str">
            <v xml:space="preserve">ADAPTADOR, CPVC, SOLDAVEL, 15 MM, PARA AGUA QUENTE                                                                                                                                                                                                                                                                                                                                                                                                                                                        </v>
          </cell>
          <cell r="C150" t="str">
            <v xml:space="preserve">UN    </v>
          </cell>
          <cell r="D150" t="str">
            <v>CR</v>
          </cell>
          <cell r="E150">
            <v>7.58</v>
          </cell>
        </row>
        <row r="151">
          <cell r="A151">
            <v>37998</v>
          </cell>
          <cell r="B151" t="str">
            <v xml:space="preserve">ADAPTADOR, CPVC, SOLDAVEL, 22 MM, PARA AGUA QUENTE                                                                                                                                                                                                                                                                                                                                                                                                                                                        </v>
          </cell>
          <cell r="C151" t="str">
            <v xml:space="preserve">UN    </v>
          </cell>
          <cell r="D151" t="str">
            <v>CR</v>
          </cell>
          <cell r="E151">
            <v>7.85</v>
          </cell>
        </row>
        <row r="152">
          <cell r="A152">
            <v>10899</v>
          </cell>
          <cell r="B152" t="str">
            <v xml:space="preserve">ADAPTADOR, EM LATAO, ENGATE RAPIDO 2 1/2" X ROSCA INTERNA 5 FIOS 2 1/2",  PARA INSTALACAO PREDIAL DE COMBATE A INCENDIO                                                                                                                                                                                                                                                                                                                                                                                   </v>
          </cell>
          <cell r="C152" t="str">
            <v xml:space="preserve">UN    </v>
          </cell>
          <cell r="D152" t="str">
            <v>CR</v>
          </cell>
          <cell r="E152">
            <v>44.68</v>
          </cell>
        </row>
        <row r="153">
          <cell r="A153">
            <v>10900</v>
          </cell>
          <cell r="B153" t="str">
            <v xml:space="preserve">ADAPTADOR, EM LATAO, ENGATE RAPIDO1 1/2" X ROSCA INTERNA 5 FIOS 2 1/2",  PARA INSTALACAO PREDIAL DE COMBATE A INCENDIO                                                                                                                                                                                                                                                                                                                                                                                    </v>
          </cell>
          <cell r="C153" t="str">
            <v xml:space="preserve">UN    </v>
          </cell>
          <cell r="D153" t="str">
            <v>CR</v>
          </cell>
          <cell r="E153">
            <v>34.97</v>
          </cell>
        </row>
        <row r="154">
          <cell r="A154">
            <v>46</v>
          </cell>
          <cell r="B154" t="str">
            <v xml:space="preserve">ADAPTADOR, PVC PBA,  BOLSA/ROSCA, JE, DN 75 / DE  85 MM                                                                                                                                                                                                                                                                                                                                                                                                                                                   </v>
          </cell>
          <cell r="C154" t="str">
            <v xml:space="preserve">UN    </v>
          </cell>
          <cell r="D154" t="str">
            <v>AS</v>
          </cell>
          <cell r="E154">
            <v>32.03</v>
          </cell>
        </row>
        <row r="155">
          <cell r="A155">
            <v>51</v>
          </cell>
          <cell r="B155" t="str">
            <v xml:space="preserve">ADAPTADOR, PVC PBA, A BOLSA DEFOFO, JE, DN 100 / DE 110 MM                                                                                                                                                                                                                                                                                                                                                                                                                                                </v>
          </cell>
          <cell r="C155" t="str">
            <v xml:space="preserve">UN    </v>
          </cell>
          <cell r="D155" t="str">
            <v>AS</v>
          </cell>
          <cell r="E155">
            <v>88.37</v>
          </cell>
        </row>
        <row r="156">
          <cell r="A156">
            <v>12863</v>
          </cell>
          <cell r="B156" t="str">
            <v xml:space="preserve">ADAPTADOR, PVC PBA, A BOLSA DEFOFO, JE, DN 50 / DE 60 MM                                                                                                                                                                                                                                                                                                                                                                                                                                                  </v>
          </cell>
          <cell r="C156" t="str">
            <v xml:space="preserve">UN    </v>
          </cell>
          <cell r="D156" t="str">
            <v>AS</v>
          </cell>
          <cell r="E156">
            <v>20.350000000000001</v>
          </cell>
        </row>
        <row r="157">
          <cell r="A157">
            <v>50</v>
          </cell>
          <cell r="B157" t="str">
            <v xml:space="preserve">ADAPTADOR, PVC PBA, A BOLSA DEFOFO, JE, DN 75 / DE  85 MM                                                                                                                                                                                                                                                                                                                                                                                                                                                 </v>
          </cell>
          <cell r="C157" t="str">
            <v xml:space="preserve">UN    </v>
          </cell>
          <cell r="D157" t="str">
            <v>AS</v>
          </cell>
          <cell r="E157">
            <v>46.14</v>
          </cell>
        </row>
        <row r="158">
          <cell r="A158">
            <v>47</v>
          </cell>
          <cell r="B158" t="str">
            <v xml:space="preserve">ADAPTADOR, PVC PBA, BOLSA/ROSCA, JE, DN 100 / DE 110 MM                                                                                                                                                                                                                                                                                                                                                                                                                                                   </v>
          </cell>
          <cell r="C158" t="str">
            <v xml:space="preserve">UN    </v>
          </cell>
          <cell r="D158" t="str">
            <v>AS</v>
          </cell>
          <cell r="E158">
            <v>54.77</v>
          </cell>
        </row>
        <row r="159">
          <cell r="A159">
            <v>48</v>
          </cell>
          <cell r="B159" t="str">
            <v xml:space="preserve">ADAPTADOR, PVC PBA, BOLSA/ROSCA, JE, DN 50 / DE 60 MM                                                                                                                                                                                                                                                                                                                                                                                                                                                     </v>
          </cell>
          <cell r="C159" t="str">
            <v xml:space="preserve">UN    </v>
          </cell>
          <cell r="D159" t="str">
            <v>AS</v>
          </cell>
          <cell r="E159">
            <v>14.28</v>
          </cell>
        </row>
        <row r="160">
          <cell r="A160">
            <v>52</v>
          </cell>
          <cell r="B160" t="str">
            <v xml:space="preserve">ADAPTADOR, PVC PBA, PONTA/ROSCA, JE, DN 50 / DE  60 MM                                                                                                                                                                                                                                                                                                                                                                                                                                                    </v>
          </cell>
          <cell r="C160" t="str">
            <v xml:space="preserve">UN    </v>
          </cell>
          <cell r="D160" t="str">
            <v>AS</v>
          </cell>
          <cell r="E160">
            <v>10.85</v>
          </cell>
        </row>
        <row r="161">
          <cell r="A161">
            <v>43</v>
          </cell>
          <cell r="B161" t="str">
            <v xml:space="preserve">ADAPTADOR, PVC PBA, PONTA/ROSCA, JE, DN 75 / DE  85 MM                                                                                                                                                                                                                                                                                                                                                                                                                                                    </v>
          </cell>
          <cell r="C161" t="str">
            <v xml:space="preserve">UN    </v>
          </cell>
          <cell r="D161" t="str">
            <v>AS</v>
          </cell>
          <cell r="E161">
            <v>36.630000000000003</v>
          </cell>
        </row>
        <row r="162">
          <cell r="A162">
            <v>4791</v>
          </cell>
          <cell r="B162" t="str">
            <v xml:space="preserve">ADESIVO ACRILICO/COLA DE CONTATO                                                                                                                                                                                                                                                                                                                                                                                                                                                                          </v>
          </cell>
          <cell r="C162" t="str">
            <v xml:space="preserve">KG    </v>
          </cell>
          <cell r="D162" t="str">
            <v>CR</v>
          </cell>
          <cell r="E162">
            <v>12.97</v>
          </cell>
        </row>
        <row r="163">
          <cell r="A163">
            <v>157</v>
          </cell>
          <cell r="B163" t="str">
            <v xml:space="preserve">ADESIVO ESTRUTURAL A BASE DE RESINA EPOXI PARA INJECAO EM TRINCAS, BICOMPONENTE, BAIXA VISCOSIDADE                                                                                                                                                                                                                                                                                                                                                                                                        </v>
          </cell>
          <cell r="C163" t="str">
            <v xml:space="preserve">KG    </v>
          </cell>
          <cell r="D163" t="str">
            <v>CR</v>
          </cell>
          <cell r="E163">
            <v>99.91</v>
          </cell>
        </row>
        <row r="164">
          <cell r="A164">
            <v>156</v>
          </cell>
          <cell r="B164" t="str">
            <v xml:space="preserve">ADESIVO ESTRUTURAL A BASE DE RESINA EPOXI, BICOMPONENTE, FLUIDO                                                                                                                                                                                                                                                                                                                                                                                                                                           </v>
          </cell>
          <cell r="C164" t="str">
            <v xml:space="preserve">KG    </v>
          </cell>
          <cell r="D164" t="str">
            <v>CR</v>
          </cell>
          <cell r="E164">
            <v>35.57</v>
          </cell>
        </row>
        <row r="165">
          <cell r="A165">
            <v>131</v>
          </cell>
          <cell r="B165" t="str">
            <v xml:space="preserve">ADESIVO ESTRUTURAL A BASE DE RESINA EPOXI, BICOMPONENTE, PASTOSO (TIXOTROPICO)                                                                                                                                                                                                                                                                                                                                                                                                                            </v>
          </cell>
          <cell r="C165" t="str">
            <v xml:space="preserve">KG    </v>
          </cell>
          <cell r="D165" t="str">
            <v>CR</v>
          </cell>
          <cell r="E165">
            <v>30.42</v>
          </cell>
        </row>
        <row r="166">
          <cell r="A166">
            <v>39719</v>
          </cell>
          <cell r="B166" t="str">
            <v xml:space="preserve">ADESIVO LIQUIDO A BASE DE RESINAS PARA COLAGEM DE ESPUMA DE ISOLAMENTO TERMICO FLEXIVEL                                                                                                                                                                                                                                                                                                                                                                                                                   </v>
          </cell>
          <cell r="C166" t="str">
            <v xml:space="preserve">L     </v>
          </cell>
          <cell r="D166" t="str">
            <v>CR</v>
          </cell>
          <cell r="E166">
            <v>91.56</v>
          </cell>
        </row>
        <row r="167">
          <cell r="A167">
            <v>21114</v>
          </cell>
          <cell r="B167" t="str">
            <v xml:space="preserve">ADESIVO PARA TUBOS CPVC, *75* G                                                                                                                                                                                                                                                                                                                                                                                                                                                                           </v>
          </cell>
          <cell r="C167" t="str">
            <v xml:space="preserve">UN    </v>
          </cell>
          <cell r="D167" t="str">
            <v>CR</v>
          </cell>
          <cell r="E167">
            <v>19.61</v>
          </cell>
        </row>
        <row r="168">
          <cell r="A168">
            <v>119</v>
          </cell>
          <cell r="B168" t="str">
            <v xml:space="preserve">ADESIVO PLASTICO PARA PVC, BISNAGA COM 75 GR                                                                                                                                                                                                                                                                                                                                                                                                                                                              </v>
          </cell>
          <cell r="C168" t="str">
            <v xml:space="preserve">UN    </v>
          </cell>
          <cell r="D168" t="str">
            <v xml:space="preserve">C </v>
          </cell>
          <cell r="E168">
            <v>7.74</v>
          </cell>
        </row>
        <row r="169">
          <cell r="A169">
            <v>20080</v>
          </cell>
          <cell r="B169" t="str">
            <v xml:space="preserve">ADESIVO PLASTICO PARA PVC, FRASCO COM 175 GR                                                                                                                                                                                                                                                                                                                                                                                                                                                              </v>
          </cell>
          <cell r="C169" t="str">
            <v xml:space="preserve">UN    </v>
          </cell>
          <cell r="D169" t="str">
            <v>CR</v>
          </cell>
          <cell r="E169">
            <v>22.19</v>
          </cell>
        </row>
        <row r="170">
          <cell r="A170">
            <v>122</v>
          </cell>
          <cell r="B170" t="str">
            <v xml:space="preserve">ADESIVO PLASTICO PARA PVC, FRASCO COM 850 GR                                                                                                                                                                                                                                                                                                                                                                                                                                                              </v>
          </cell>
          <cell r="C170" t="str">
            <v xml:space="preserve">UN    </v>
          </cell>
          <cell r="D170" t="str">
            <v>CR</v>
          </cell>
          <cell r="E170">
            <v>69.92</v>
          </cell>
        </row>
        <row r="171">
          <cell r="A171">
            <v>3410</v>
          </cell>
          <cell r="B171" t="str">
            <v xml:space="preserve">ADESIVO/COLA PARA EPS (ISOPOR) E OUTROS MATERIAIS                                                                                                                                                                                                                                                                                                                                                                                                                                                         </v>
          </cell>
          <cell r="C171" t="str">
            <v xml:space="preserve">KG    </v>
          </cell>
          <cell r="D171" t="str">
            <v>AS</v>
          </cell>
          <cell r="E171">
            <v>19.600000000000001</v>
          </cell>
        </row>
        <row r="172">
          <cell r="A172">
            <v>124</v>
          </cell>
          <cell r="B172" t="str">
            <v xml:space="preserve">ADITIVO ACELERADOR DE PEGA E ENDURECIMENTO PARA ARGAMASSAS E CONCRETOS, LIQUIDO E ISENTO DE CLORETOS                                                                                                                                                                                                                                                                                                                                                                                                      </v>
          </cell>
          <cell r="C172" t="str">
            <v xml:space="preserve">L     </v>
          </cell>
          <cell r="D172" t="str">
            <v>CR</v>
          </cell>
          <cell r="E172">
            <v>11.73</v>
          </cell>
        </row>
        <row r="173">
          <cell r="A173">
            <v>7334</v>
          </cell>
          <cell r="B173" t="str">
            <v xml:space="preserve">ADITIVO ADESIVO LIQUIDO PARA ARGAMASSAS DE REVESTIMENTOS CIMENTICIOS                                                                                                                                                                                                                                                                                                                                                                                                                                      </v>
          </cell>
          <cell r="C173" t="str">
            <v xml:space="preserve">L     </v>
          </cell>
          <cell r="D173" t="str">
            <v>CR</v>
          </cell>
          <cell r="E173">
            <v>11.24</v>
          </cell>
        </row>
        <row r="174">
          <cell r="A174">
            <v>123</v>
          </cell>
          <cell r="B174" t="str">
            <v xml:space="preserve">ADITIVO IMPERMEABILIZANTE DE PEGA NORMAL PARA ARGAMASSAS E CONCRETOS SEM ARMACAO, LIQUIDO E ISENTO DE CLORETOS                                                                                                                                                                                                                                                                                                                                                                                            </v>
          </cell>
          <cell r="C174" t="str">
            <v xml:space="preserve">L     </v>
          </cell>
          <cell r="D174" t="str">
            <v xml:space="preserve">C </v>
          </cell>
          <cell r="E174">
            <v>4.8</v>
          </cell>
        </row>
        <row r="175">
          <cell r="A175">
            <v>127</v>
          </cell>
          <cell r="B175" t="str">
            <v xml:space="preserve">ADITIVO IMPERMEABILIZANTE DE PEGA ULTRARRAPIDA, LIQUIDO E ISENTO DE CLORETOS                                                                                                                                                                                                                                                                                                                                                                                                                              </v>
          </cell>
          <cell r="C175" t="str">
            <v xml:space="preserve">L     </v>
          </cell>
          <cell r="D175" t="str">
            <v>CR</v>
          </cell>
          <cell r="E175">
            <v>11.46</v>
          </cell>
        </row>
        <row r="176">
          <cell r="A176">
            <v>41373</v>
          </cell>
          <cell r="B176" t="str">
            <v xml:space="preserve">ADITIVO LIQUIDO IMPERMEABILIZANTE CRISTALIZANTE                                                                                                                                                                                                                                                                                                                                                                                                                                                           </v>
          </cell>
          <cell r="C176" t="str">
            <v xml:space="preserve">L     </v>
          </cell>
          <cell r="D176" t="str">
            <v>CR</v>
          </cell>
          <cell r="E176">
            <v>15.96</v>
          </cell>
        </row>
        <row r="177">
          <cell r="A177">
            <v>133</v>
          </cell>
          <cell r="B177" t="str">
            <v xml:space="preserve">ADITIVO LIQUIDO INCORPORADOR DE AR PARA CONCRETO E ARGAMASSA, LIQUIDO E ISENTO DE CLORETOS                                                                                                                                                                                                                                                                                                                                                                                                                </v>
          </cell>
          <cell r="C177" t="str">
            <v xml:space="preserve">L     </v>
          </cell>
          <cell r="D177" t="str">
            <v>CR</v>
          </cell>
          <cell r="E177">
            <v>4.76</v>
          </cell>
        </row>
        <row r="178">
          <cell r="A178">
            <v>43617</v>
          </cell>
          <cell r="B178" t="str">
            <v xml:space="preserve">ADITIVO PLASTIFICANTE E ESTABILIZADOR PARA ARGAMASSAS DE ASSENTAMENTO E REBOCO, LIQUIDO E ISENTO DE CLORETOS                                                                                                                                                                                                                                                                                                                                                                                              </v>
          </cell>
          <cell r="C178" t="str">
            <v xml:space="preserve">L     </v>
          </cell>
          <cell r="D178" t="str">
            <v>CR</v>
          </cell>
          <cell r="E178">
            <v>5.31</v>
          </cell>
        </row>
        <row r="179">
          <cell r="A179">
            <v>132</v>
          </cell>
          <cell r="B179" t="str">
            <v xml:space="preserve">ADITIVO PLASTIFICANTE RETARDADOR DE PEGA E REDUTOR DE AGUA PARA CONCRETO, LIQUIDO E ISENTO DE CLORETOS                                                                                                                                                                                                                                                                                                                                                                                                    </v>
          </cell>
          <cell r="C179" t="str">
            <v xml:space="preserve">L     </v>
          </cell>
          <cell r="D179" t="str">
            <v>CR</v>
          </cell>
          <cell r="E179">
            <v>4.93</v>
          </cell>
        </row>
        <row r="180">
          <cell r="A180">
            <v>43618</v>
          </cell>
          <cell r="B180" t="str">
            <v xml:space="preserve">ADITIVO SUPERPLASTIFICANTE DE PEGA NORMAL PARA CONCRETO, LIQUIDO E ISENTO DE CLORETOS                                                                                                                                                                                                                                                                                                                                                                                                                     </v>
          </cell>
          <cell r="C180" t="str">
            <v xml:space="preserve">KG    </v>
          </cell>
          <cell r="D180" t="str">
            <v>CR</v>
          </cell>
          <cell r="E180">
            <v>12.42</v>
          </cell>
        </row>
        <row r="181">
          <cell r="A181">
            <v>37476</v>
          </cell>
          <cell r="B181" t="str">
            <v xml:space="preserve">ADUELA/GALERIA DE CONCRETO ARMADO, SECAO RETANGULAR 1.50 X 1.50 M (L X A), C = 1.00 M, E = 20 CM                                                                                                                                                                                                                                                                                                                                                                                                          </v>
          </cell>
          <cell r="C181" t="str">
            <v xml:space="preserve">UN    </v>
          </cell>
          <cell r="D181" t="str">
            <v>CR</v>
          </cell>
          <cell r="E181">
            <v>1889.9</v>
          </cell>
        </row>
        <row r="182">
          <cell r="A182">
            <v>37478</v>
          </cell>
          <cell r="B182" t="str">
            <v xml:space="preserve">ADUELA/GALERIA DE CONCRETO ARMADO, SECAO RETANGULAR 2.00 X 2.00 M (L X A), C = 1.00 M, E = 20 CM                                                                                                                                                                                                                                                                                                                                                                                                          </v>
          </cell>
          <cell r="C182" t="str">
            <v xml:space="preserve">UN    </v>
          </cell>
          <cell r="D182" t="str">
            <v>CR</v>
          </cell>
          <cell r="E182">
            <v>2673.71</v>
          </cell>
        </row>
        <row r="183">
          <cell r="A183">
            <v>37477</v>
          </cell>
          <cell r="B183" t="str">
            <v xml:space="preserve">ADUELA/GALERIA DE CONCRETO ARMADO, SECAO RETANGULAR 2.50 X 2.50 M (L X A), C = 1.00 M, E = 20 CM                                                                                                                                                                                                                                                                                                                                                                                                          </v>
          </cell>
          <cell r="C183" t="str">
            <v xml:space="preserve">UN    </v>
          </cell>
          <cell r="D183" t="str">
            <v>CR</v>
          </cell>
          <cell r="E183">
            <v>3271.67</v>
          </cell>
        </row>
        <row r="184">
          <cell r="A184">
            <v>37479</v>
          </cell>
          <cell r="B184" t="str">
            <v xml:space="preserve">ADUELA/GALERIA DE CONCRETO ARMADO, SECAO RETANGULAR 3.00 X 3.00 M (L X A), C = 1.00 M, E = 20 CM                                                                                                                                                                                                                                                                                                                                                                                                          </v>
          </cell>
          <cell r="C184" t="str">
            <v xml:space="preserve">UN    </v>
          </cell>
          <cell r="D184" t="str">
            <v>CR</v>
          </cell>
          <cell r="E184">
            <v>4090.85</v>
          </cell>
        </row>
        <row r="185">
          <cell r="A185">
            <v>4319</v>
          </cell>
          <cell r="B185" t="str">
            <v xml:space="preserve">AFASTADOR PARA TELHA DE FIBROCIMENTO CANALETE 90 OU KALHETAO                                                                                                                                                                                                                                                                                                                                                                                                                                              </v>
          </cell>
          <cell r="C185" t="str">
            <v xml:space="preserve">UN    </v>
          </cell>
          <cell r="D185" t="str">
            <v>CR</v>
          </cell>
          <cell r="E185">
            <v>1.06</v>
          </cell>
        </row>
        <row r="186">
          <cell r="A186">
            <v>42409</v>
          </cell>
          <cell r="B186" t="str">
            <v xml:space="preserve">AGENTE DE CURA, PROTETOR DA EVAPORACAO DA AGUA DE HIDRATACAO DO CONCRETO                                                                                                                                                                                                                                                                                                                                                                                                                                  </v>
          </cell>
          <cell r="C186" t="str">
            <v xml:space="preserve">KG    </v>
          </cell>
          <cell r="D186" t="str">
            <v>CR</v>
          </cell>
          <cell r="E186">
            <v>7.82</v>
          </cell>
        </row>
        <row r="187">
          <cell r="A187">
            <v>40553</v>
          </cell>
          <cell r="B187" t="str">
            <v xml:space="preserve">AGREGADO RECICLADO, TIPO RACHAO RECICLADO CINZA, CLASSE A                                                                                                                                                                                                                                                                                                                                                                                                                                                 </v>
          </cell>
          <cell r="C187" t="str">
            <v xml:space="preserve">M3    </v>
          </cell>
          <cell r="D187" t="str">
            <v>AS</v>
          </cell>
          <cell r="E187">
            <v>34.08</v>
          </cell>
        </row>
        <row r="188">
          <cell r="A188">
            <v>13003</v>
          </cell>
          <cell r="B188" t="str">
            <v xml:space="preserve">AGUA SANITARIA                                                                                                                                                                                                                                                                                                                                                                                                                                                                                            </v>
          </cell>
          <cell r="C188" t="str">
            <v xml:space="preserve">L     </v>
          </cell>
          <cell r="D188" t="str">
            <v>CR</v>
          </cell>
          <cell r="E188">
            <v>2.34</v>
          </cell>
        </row>
        <row r="189">
          <cell r="A189">
            <v>6114</v>
          </cell>
          <cell r="B189" t="str">
            <v xml:space="preserve">AJUDANTE DE ARMADOR                                                                                                                                                                                                                                                                                                                                                                                                                                                                                       </v>
          </cell>
          <cell r="C189" t="str">
            <v xml:space="preserve">H     </v>
          </cell>
          <cell r="D189" t="str">
            <v>CR</v>
          </cell>
          <cell r="E189">
            <v>8.9</v>
          </cell>
        </row>
        <row r="190">
          <cell r="A190">
            <v>40912</v>
          </cell>
          <cell r="B190" t="str">
            <v xml:space="preserve">AJUDANTE DE ARMADOR (MENSALISTA)                                                                                                                                                                                                                                                                                                                                                                                                                                                                          </v>
          </cell>
          <cell r="C190" t="str">
            <v xml:space="preserve">MES   </v>
          </cell>
          <cell r="D190" t="str">
            <v>CR</v>
          </cell>
          <cell r="E190">
            <v>1581</v>
          </cell>
        </row>
        <row r="191">
          <cell r="A191">
            <v>247</v>
          </cell>
          <cell r="B191" t="str">
            <v xml:space="preserve">AJUDANTE DE ELETRICISTA                                                                                                                                                                                                                                                                                                                                                                                                                                                                                   </v>
          </cell>
          <cell r="C191" t="str">
            <v xml:space="preserve">H     </v>
          </cell>
          <cell r="D191" t="str">
            <v>CR</v>
          </cell>
          <cell r="E191">
            <v>9.2899999999999991</v>
          </cell>
        </row>
        <row r="192">
          <cell r="A192">
            <v>40919</v>
          </cell>
          <cell r="B192" t="str">
            <v xml:space="preserve">AJUDANTE DE ELETRICISTA (MENSALISTA)                                                                                                                                                                                                                                                                                                                                                                                                                                                                      </v>
          </cell>
          <cell r="C192" t="str">
            <v xml:space="preserve">MES   </v>
          </cell>
          <cell r="D192" t="str">
            <v>CR</v>
          </cell>
          <cell r="E192">
            <v>1649.37</v>
          </cell>
        </row>
        <row r="193">
          <cell r="A193">
            <v>25958</v>
          </cell>
          <cell r="B193" t="str">
            <v xml:space="preserve">AJUDANTE DE ESTRUTURAS METALICAS                                                                                                                                                                                                                                                                                                                                                                                                                                                                          </v>
          </cell>
          <cell r="C193" t="str">
            <v xml:space="preserve">H     </v>
          </cell>
          <cell r="D193" t="str">
            <v>CR</v>
          </cell>
          <cell r="E193">
            <v>6.6</v>
          </cell>
        </row>
        <row r="194">
          <cell r="A194">
            <v>40984</v>
          </cell>
          <cell r="B194" t="str">
            <v xml:space="preserve">AJUDANTE DE ESTRUTURAS METALICAS (MENSALISTA)                                                                                                                                                                                                                                                                                                                                                                                                                                                             </v>
          </cell>
          <cell r="C194" t="str">
            <v xml:space="preserve">MES   </v>
          </cell>
          <cell r="D194" t="str">
            <v>CR</v>
          </cell>
          <cell r="E194">
            <v>1171.25</v>
          </cell>
        </row>
        <row r="195">
          <cell r="A195">
            <v>248</v>
          </cell>
          <cell r="B195" t="str">
            <v xml:space="preserve">AJUDANTE DE OPERACAO EM GERAL                                                                                                                                                                                                                                                                                                                                                                                                                                                                             </v>
          </cell>
          <cell r="C195" t="str">
            <v xml:space="preserve">H     </v>
          </cell>
          <cell r="D195" t="str">
            <v>CR</v>
          </cell>
          <cell r="E195">
            <v>9.2200000000000006</v>
          </cell>
        </row>
        <row r="196">
          <cell r="A196">
            <v>41086</v>
          </cell>
          <cell r="B196" t="str">
            <v xml:space="preserve">AJUDANTE DE OPERACAO EM GERAL (MENSALISTA)                                                                                                                                                                                                                                                                                                                                                                                                                                                                </v>
          </cell>
          <cell r="C196" t="str">
            <v xml:space="preserve">MES   </v>
          </cell>
          <cell r="D196" t="str">
            <v>CR</v>
          </cell>
          <cell r="E196">
            <v>1635.97</v>
          </cell>
        </row>
        <row r="197">
          <cell r="A197">
            <v>34466</v>
          </cell>
          <cell r="B197" t="str">
            <v xml:space="preserve">AJUDANTE DE PINTOR                                                                                                                                                                                                                                                                                                                                                                                                                                                                                        </v>
          </cell>
          <cell r="C197" t="str">
            <v xml:space="preserve">H     </v>
          </cell>
          <cell r="D197" t="str">
            <v>CR</v>
          </cell>
          <cell r="E197">
            <v>9.2200000000000006</v>
          </cell>
        </row>
        <row r="198">
          <cell r="A198">
            <v>41083</v>
          </cell>
          <cell r="B198" t="str">
            <v xml:space="preserve">AJUDANTE DE PINTOR (MENSALISTA)                                                                                                                                                                                                                                                                                                                                                                                                                                                                           </v>
          </cell>
          <cell r="C198" t="str">
            <v xml:space="preserve">MES   </v>
          </cell>
          <cell r="D198" t="str">
            <v>CR</v>
          </cell>
          <cell r="E198">
            <v>1635.97</v>
          </cell>
        </row>
        <row r="199">
          <cell r="A199">
            <v>252</v>
          </cell>
          <cell r="B199" t="str">
            <v xml:space="preserve">AJUDANTE DE SERRALHEIRO                                                                                                                                                                                                                                                                                                                                                                                                                                                                                   </v>
          </cell>
          <cell r="C199" t="str">
            <v xml:space="preserve">H     </v>
          </cell>
          <cell r="D199" t="str">
            <v>CR</v>
          </cell>
          <cell r="E199">
            <v>9.57</v>
          </cell>
        </row>
        <row r="200">
          <cell r="A200">
            <v>40909</v>
          </cell>
          <cell r="B200" t="str">
            <v xml:space="preserve">AJUDANTE DE SERRALHEIRO (MENSALISTA)                                                                                                                                                                                                                                                                                                                                                                                                                                                                      </v>
          </cell>
          <cell r="C200" t="str">
            <v xml:space="preserve">MES   </v>
          </cell>
          <cell r="D200" t="str">
            <v>CR</v>
          </cell>
          <cell r="E200">
            <v>1695.78</v>
          </cell>
        </row>
        <row r="201">
          <cell r="A201">
            <v>242</v>
          </cell>
          <cell r="B201" t="str">
            <v xml:space="preserve">AJUDANTE ESPECIALIZADO                                                                                                                                                                                                                                                                                                                                                                                                                                                                                    </v>
          </cell>
          <cell r="C201" t="str">
            <v xml:space="preserve">H     </v>
          </cell>
          <cell r="D201" t="str">
            <v>CR</v>
          </cell>
          <cell r="E201">
            <v>12.33</v>
          </cell>
        </row>
        <row r="202">
          <cell r="A202">
            <v>41085</v>
          </cell>
          <cell r="B202" t="str">
            <v xml:space="preserve">AJUDANTE ESPECIALIZADO (MENSALISTA)                                                                                                                                                                                                                                                                                                                                                                                                                                                                       </v>
          </cell>
          <cell r="C202" t="str">
            <v xml:space="preserve">MES   </v>
          </cell>
          <cell r="D202" t="str">
            <v>CR</v>
          </cell>
          <cell r="E202">
            <v>2188.15</v>
          </cell>
        </row>
        <row r="203">
          <cell r="A203">
            <v>427</v>
          </cell>
          <cell r="B203" t="str">
            <v xml:space="preserve">ALCA PREFORMADA DE CONTRA POSTE, EM ACO GALVANIZADO, PARA CABO 3/16", COMPRIMENTO *860* MM                                                                                                                                                                                                                                                                                                                                                                                                                </v>
          </cell>
          <cell r="C203" t="str">
            <v xml:space="preserve">UN    </v>
          </cell>
          <cell r="D203" t="str">
            <v>AS</v>
          </cell>
          <cell r="E203">
            <v>4.8899999999999997</v>
          </cell>
        </row>
        <row r="204">
          <cell r="A204">
            <v>417</v>
          </cell>
          <cell r="B204" t="str">
            <v xml:space="preserve">ALCA PREFORMADA DE DISTRIBUICAO, EM ACO GALVANIZADO, PARA CABO DE ALUMINIO DIAMETRO 16 A 25 MM                                                                                                                                                                                                                                                                                                                                                                                                            </v>
          </cell>
          <cell r="C204" t="str">
            <v xml:space="preserve">UN    </v>
          </cell>
          <cell r="D204" t="str">
            <v>AS</v>
          </cell>
          <cell r="E204">
            <v>2.2999999999999998</v>
          </cell>
        </row>
        <row r="205">
          <cell r="A205">
            <v>11273</v>
          </cell>
          <cell r="B205" t="str">
            <v xml:space="preserve">ALCA PREFORMADA DE DISTRIBUICAO, EM ACO GALVANIZADO, PARA CONDUTORES DE ALUMINIO AWG 1/0 (CAA 6/1 OU CA 7 FIOS)                                                                                                                                                                                                                                                                                                                                                                                           </v>
          </cell>
          <cell r="C205" t="str">
            <v xml:space="preserve">UN    </v>
          </cell>
          <cell r="D205" t="str">
            <v>AS</v>
          </cell>
          <cell r="E205">
            <v>7.15</v>
          </cell>
        </row>
        <row r="206">
          <cell r="A206">
            <v>11272</v>
          </cell>
          <cell r="B206" t="str">
            <v xml:space="preserve">ALCA PREFORMADA DE DISTRIBUICAO, EM ACO GALVANIZADO, PARA CONDUTORES DE ALUMINIO AWG 2 (CAA 6/1 OU CA 7 FIOS)                                                                                                                                                                                                                                                                                                                                                                                             </v>
          </cell>
          <cell r="C206" t="str">
            <v xml:space="preserve">UN    </v>
          </cell>
          <cell r="D206" t="str">
            <v>AS</v>
          </cell>
          <cell r="E206">
            <v>4.3099999999999996</v>
          </cell>
        </row>
        <row r="207">
          <cell r="A207">
            <v>11275</v>
          </cell>
          <cell r="B207" t="str">
            <v xml:space="preserve">ALCA PREFORMADA DE SERVICO, EM ACO GALVANIZADO, PARA CONDUTORES DE ALUMINIO AWG 4 (CAA 6/1)                                                                                                                                                                                                                                                                                                                                                                                                               </v>
          </cell>
          <cell r="C207" t="str">
            <v xml:space="preserve">UN    </v>
          </cell>
          <cell r="D207" t="str">
            <v>AS</v>
          </cell>
          <cell r="E207">
            <v>1.73</v>
          </cell>
        </row>
        <row r="208">
          <cell r="A208">
            <v>11274</v>
          </cell>
          <cell r="B208" t="str">
            <v xml:space="preserve">ALCA PREFORMADA DE SERVICO, EM ACO GALVANIZADO, PARA CONDUTORES DE ALUMINIO AWG 6 (CAA 6/1)                                                                                                                                                                                                                                                                                                                                                                                                               </v>
          </cell>
          <cell r="C208" t="str">
            <v xml:space="preserve">UN    </v>
          </cell>
          <cell r="D208" t="str">
            <v>AS</v>
          </cell>
          <cell r="E208">
            <v>1.32</v>
          </cell>
        </row>
        <row r="209">
          <cell r="A209">
            <v>38470</v>
          </cell>
          <cell r="B209" t="str">
            <v xml:space="preserve">ALICATE DE CORTE DIAGONAL 6 " COM ISOLAMENTO                                                                                                                                                                                                                                                                                                                                                                                                                                                              </v>
          </cell>
          <cell r="C209" t="str">
            <v xml:space="preserve">UN    </v>
          </cell>
          <cell r="D209" t="str">
            <v xml:space="preserve">C </v>
          </cell>
          <cell r="E209">
            <v>42.34</v>
          </cell>
        </row>
        <row r="210">
          <cell r="A210">
            <v>38547</v>
          </cell>
          <cell r="B210" t="str">
            <v xml:space="preserve">ALICATE DE CRIMPAR RJ11, RJ12 E RJ45                                                                                                                                                                                                                                                                                                                                                                                                                                                                      </v>
          </cell>
          <cell r="C210" t="str">
            <v xml:space="preserve">UN    </v>
          </cell>
          <cell r="D210" t="str">
            <v>CR</v>
          </cell>
          <cell r="E210">
            <v>115.54</v>
          </cell>
        </row>
        <row r="211">
          <cell r="A211">
            <v>38469</v>
          </cell>
          <cell r="B211" t="str">
            <v xml:space="preserve">ALICATE DE PRESSAO PARA SOLDA DE CHAPA 18 "                                                                                                                                                                                                                                                                                                                                                                                                                                                               </v>
          </cell>
          <cell r="C211" t="str">
            <v xml:space="preserve">UN    </v>
          </cell>
          <cell r="D211" t="str">
            <v>CR</v>
          </cell>
          <cell r="E211">
            <v>124.23</v>
          </cell>
        </row>
        <row r="212">
          <cell r="A212">
            <v>38467</v>
          </cell>
          <cell r="B212" t="str">
            <v xml:space="preserve">ALICATE DE PRESSAO 11 " PARA SOLDA, TIPO C                                                                                                                                                                                                                                                                                                                                                                                                                                                                </v>
          </cell>
          <cell r="C212" t="str">
            <v xml:space="preserve">UN    </v>
          </cell>
          <cell r="D212" t="str">
            <v>CR</v>
          </cell>
          <cell r="E212">
            <v>69.900000000000006</v>
          </cell>
        </row>
        <row r="213">
          <cell r="A213">
            <v>38468</v>
          </cell>
          <cell r="B213" t="str">
            <v xml:space="preserve">ALICATE DE PRESSAO 11 " PARA SOLDA, TIPO U                                                                                                                                                                                                                                                                                                                                                                                                                                                                </v>
          </cell>
          <cell r="C213" t="str">
            <v xml:space="preserve">UN    </v>
          </cell>
          <cell r="D213" t="str">
            <v>CR</v>
          </cell>
          <cell r="E213">
            <v>76.92</v>
          </cell>
        </row>
        <row r="214">
          <cell r="A214">
            <v>38471</v>
          </cell>
          <cell r="B214" t="str">
            <v xml:space="preserve">ALICATE PARA ANEIS DE PISTAO, CAPACIDADE 50 A 100 MM                                                                                                                                                                                                                                                                                                                                                                                                                                                      </v>
          </cell>
          <cell r="C214" t="str">
            <v xml:space="preserve">UN    </v>
          </cell>
          <cell r="D214" t="str">
            <v>CR</v>
          </cell>
          <cell r="E214">
            <v>99.89</v>
          </cell>
        </row>
        <row r="215">
          <cell r="A215">
            <v>37370</v>
          </cell>
          <cell r="B215" t="str">
            <v xml:space="preserve">ALIMENTACAO - HORISTA (COLETADO CAIXA)                                                                                                                                                                                                                                                                                                                                                                                                                                                                    </v>
          </cell>
          <cell r="C215" t="str">
            <v xml:space="preserve">H     </v>
          </cell>
          <cell r="D215" t="str">
            <v xml:space="preserve">C </v>
          </cell>
          <cell r="E215">
            <v>2.2000000000000002</v>
          </cell>
        </row>
        <row r="216">
          <cell r="A216">
            <v>40862</v>
          </cell>
          <cell r="B216" t="str">
            <v xml:space="preserve">ALIMENTACAO - MENSALISTA (COLETADO CAIXA)                                                                                                                                                                                                                                                                                                                                                                                                                                                                 </v>
          </cell>
          <cell r="C216" t="str">
            <v xml:space="preserve">MES   </v>
          </cell>
          <cell r="D216" t="str">
            <v xml:space="preserve">C </v>
          </cell>
          <cell r="E216">
            <v>415.08</v>
          </cell>
        </row>
        <row r="217">
          <cell r="A217">
            <v>10658</v>
          </cell>
          <cell r="B217" t="str">
            <v xml:space="preserve">ALISADORA DE CONCRETO COM MOTOR A GASOLINA DE 5,5 HP, PESO COM MOTOR DE 78 KG, 4 PAS                                                                                                                                                                                                                                                                                                                                                                                                                      </v>
          </cell>
          <cell r="C217" t="str">
            <v xml:space="preserve">UN    </v>
          </cell>
          <cell r="D217" t="str">
            <v>AS</v>
          </cell>
          <cell r="E217">
            <v>6095</v>
          </cell>
        </row>
        <row r="218">
          <cell r="A218">
            <v>253</v>
          </cell>
          <cell r="B218" t="str">
            <v xml:space="preserve">ALMOXARIFE                                                                                                                                                                                                                                                                                                                                                                                                                                                                                                </v>
          </cell>
          <cell r="C218" t="str">
            <v xml:space="preserve">H     </v>
          </cell>
          <cell r="D218" t="str">
            <v xml:space="preserve">C </v>
          </cell>
          <cell r="E218">
            <v>12.79</v>
          </cell>
        </row>
        <row r="219">
          <cell r="A219">
            <v>40809</v>
          </cell>
          <cell r="B219" t="str">
            <v xml:space="preserve">ALMOXARIFE (MENSALISTA)                                                                                                                                                                                                                                                                                                                                                                                                                                                                                   </v>
          </cell>
          <cell r="C219" t="str">
            <v xml:space="preserve">MES   </v>
          </cell>
          <cell r="D219" t="str">
            <v>CR</v>
          </cell>
          <cell r="E219">
            <v>2266.4299999999998</v>
          </cell>
        </row>
        <row r="220">
          <cell r="A220">
            <v>42428</v>
          </cell>
          <cell r="B220" t="str">
            <v xml:space="preserve">ALONGADOR COM TRES ALTURAS, EM TUBO DE ACO CARBONO, PINTURA NO PROCESSO ELETROSTATICO - EQUIPAMENTO DE GINASTICA PARA ACADEMIA AO AR LIVRE / ACADEMIA DA TERCEIRA IDADE - ATI                                                                                                                                                                                                                                                                                                                             </v>
          </cell>
          <cell r="C220" t="str">
            <v xml:space="preserve">UN    </v>
          </cell>
          <cell r="D220" t="str">
            <v>AS</v>
          </cell>
          <cell r="E220">
            <v>1290</v>
          </cell>
        </row>
        <row r="221">
          <cell r="A221">
            <v>583</v>
          </cell>
          <cell r="B221" t="str">
            <v xml:space="preserve">ALUMINIO ANODIZADO                                                                                                                                                                                                                                                                                                                                                                                                                                                                                        </v>
          </cell>
          <cell r="C221" t="str">
            <v xml:space="preserve">KG    </v>
          </cell>
          <cell r="D221" t="str">
            <v>AS</v>
          </cell>
          <cell r="E221">
            <v>27.05</v>
          </cell>
        </row>
        <row r="222">
          <cell r="A222">
            <v>299</v>
          </cell>
          <cell r="B222" t="str">
            <v xml:space="preserve">ANEL BORRACHA DN 100 MM, PARA TUBO SERIE REFORCADA ESGOTO PREDIAL                                                                                                                                                                                                                                                                                                                                                                                                                                         </v>
          </cell>
          <cell r="C222" t="str">
            <v xml:space="preserve">UN    </v>
          </cell>
          <cell r="D222" t="str">
            <v>CR</v>
          </cell>
          <cell r="E222">
            <v>2.71</v>
          </cell>
        </row>
        <row r="223">
          <cell r="A223">
            <v>298</v>
          </cell>
          <cell r="B223" t="str">
            <v xml:space="preserve">ANEL BORRACHA DN 75 MM, PARA TUBO SERIE REFORCADA ESGOTO PREDIAL                                                                                                                                                                                                                                                                                                                                                                                                                                          </v>
          </cell>
          <cell r="C223" t="str">
            <v xml:space="preserve">UN    </v>
          </cell>
          <cell r="D223" t="str">
            <v>CR</v>
          </cell>
          <cell r="E223">
            <v>2.73</v>
          </cell>
        </row>
        <row r="224">
          <cell r="A224">
            <v>295</v>
          </cell>
          <cell r="B224" t="str">
            <v xml:space="preserve">ANEL BORRACHA PARA TUBO ESGOTO PREDIAL DN 40 MM (NBR 5688)                                                                                                                                                                                                                                                                                                                                                                                                                                                </v>
          </cell>
          <cell r="C224" t="str">
            <v xml:space="preserve">UN    </v>
          </cell>
          <cell r="D224" t="str">
            <v>CR</v>
          </cell>
          <cell r="E224">
            <v>1.63</v>
          </cell>
        </row>
        <row r="225">
          <cell r="A225">
            <v>296</v>
          </cell>
          <cell r="B225" t="str">
            <v xml:space="preserve">ANEL BORRACHA PARA TUBO ESGOTO PREDIAL DN 50 MM (NBR 5688)                                                                                                                                                                                                                                                                                                                                                                                                                                                </v>
          </cell>
          <cell r="C225" t="str">
            <v xml:space="preserve">UN    </v>
          </cell>
          <cell r="D225" t="str">
            <v>CR</v>
          </cell>
          <cell r="E225">
            <v>1.69</v>
          </cell>
        </row>
        <row r="226">
          <cell r="A226">
            <v>297</v>
          </cell>
          <cell r="B226" t="str">
            <v xml:space="preserve">ANEL BORRACHA PARA TUBO ESGOTO PREDIAL DN 75 MM (NBR 5688)                                                                                                                                                                                                                                                                                                                                                                                                                                                </v>
          </cell>
          <cell r="C226" t="str">
            <v xml:space="preserve">UN    </v>
          </cell>
          <cell r="D226" t="str">
            <v>CR</v>
          </cell>
          <cell r="E226">
            <v>2.38</v>
          </cell>
        </row>
        <row r="227">
          <cell r="A227">
            <v>301</v>
          </cell>
          <cell r="B227" t="str">
            <v xml:space="preserve">ANEL BORRACHA PARA TUBO ESGOTO PREDIAL, DN 100 MM (NBR 5688)                                                                                                                                                                                                                                                                                                                                                                                                                                              </v>
          </cell>
          <cell r="C227" t="str">
            <v xml:space="preserve">UN    </v>
          </cell>
          <cell r="D227" t="str">
            <v xml:space="preserve">C </v>
          </cell>
          <cell r="E227">
            <v>2.99</v>
          </cell>
        </row>
        <row r="228">
          <cell r="A228">
            <v>300</v>
          </cell>
          <cell r="B228" t="str">
            <v xml:space="preserve">ANEL BORRACHA, DN 150 MM, PARA TUBO SERIE REFORCADA ESGOTO PREDIAL                                                                                                                                                                                                                                                                                                                                                                                                                                        </v>
          </cell>
          <cell r="C228" t="str">
            <v xml:space="preserve">UN    </v>
          </cell>
          <cell r="D228" t="str">
            <v>CR</v>
          </cell>
          <cell r="E228">
            <v>12.56</v>
          </cell>
        </row>
        <row r="229">
          <cell r="A229">
            <v>20084</v>
          </cell>
          <cell r="B229" t="str">
            <v xml:space="preserve">ANEL BORRACHA, DN 40 MM, PARA TUBO SERIE REFORCADA ESGOTO PREDIAL                                                                                                                                                                                                                                                                                                                                                                                                                                         </v>
          </cell>
          <cell r="C229" t="str">
            <v xml:space="preserve">UN    </v>
          </cell>
          <cell r="D229" t="str">
            <v>CR</v>
          </cell>
          <cell r="E229">
            <v>1.63</v>
          </cell>
        </row>
        <row r="230">
          <cell r="A230">
            <v>20085</v>
          </cell>
          <cell r="B230" t="str">
            <v xml:space="preserve">ANEL BORRACHA, DN 50 MM, PARA TUBO SERIE REFORCADA ESGOTO PREDIAL                                                                                                                                                                                                                                                                                                                                                                                                                                         </v>
          </cell>
          <cell r="C230" t="str">
            <v xml:space="preserve">UN    </v>
          </cell>
          <cell r="D230" t="str">
            <v>CR</v>
          </cell>
          <cell r="E230">
            <v>1.51</v>
          </cell>
        </row>
        <row r="231">
          <cell r="A231">
            <v>311</v>
          </cell>
          <cell r="B231" t="str">
            <v xml:space="preserve">ANEL BORRACHA, PARA TUBO PVC DEFOFO, DN 100 MM (NBR 7665)                                                                                                                                                                                                                                                                                                                                                                                                                                                 </v>
          </cell>
          <cell r="C231" t="str">
            <v xml:space="preserve">UN    </v>
          </cell>
          <cell r="D231" t="str">
            <v>CR</v>
          </cell>
          <cell r="E231">
            <v>9.7200000000000006</v>
          </cell>
        </row>
        <row r="232">
          <cell r="A232">
            <v>318</v>
          </cell>
          <cell r="B232" t="str">
            <v xml:space="preserve">ANEL BORRACHA, PARA TUBO PVC DEFOFO, DN 150 MM (NBR 7665)                                                                                                                                                                                                                                                                                                                                                                                                                                                 </v>
          </cell>
          <cell r="C232" t="str">
            <v xml:space="preserve">UN    </v>
          </cell>
          <cell r="D232" t="str">
            <v>CR</v>
          </cell>
          <cell r="E232">
            <v>17.03</v>
          </cell>
        </row>
        <row r="233">
          <cell r="A233">
            <v>319</v>
          </cell>
          <cell r="B233" t="str">
            <v xml:space="preserve">ANEL BORRACHA, PARA TUBO PVC DEFOFO, DN 200 MM (NBR 7665)                                                                                                                                                                                                                                                                                                                                                                                                                                                 </v>
          </cell>
          <cell r="C233" t="str">
            <v xml:space="preserve">UN    </v>
          </cell>
          <cell r="D233" t="str">
            <v>CR</v>
          </cell>
          <cell r="E233">
            <v>32.159999999999997</v>
          </cell>
        </row>
        <row r="234">
          <cell r="A234">
            <v>320</v>
          </cell>
          <cell r="B234" t="str">
            <v xml:space="preserve">ANEL BORRACHA, PARA TUBO PVC DEFOFO, DN 250 MM (NBR 7665)                                                                                                                                                                                                                                                                                                                                                                                                                                                 </v>
          </cell>
          <cell r="C234" t="str">
            <v xml:space="preserve">UN    </v>
          </cell>
          <cell r="D234" t="str">
            <v>CR</v>
          </cell>
          <cell r="E234">
            <v>102.24</v>
          </cell>
        </row>
        <row r="235">
          <cell r="A235">
            <v>314</v>
          </cell>
          <cell r="B235" t="str">
            <v xml:space="preserve">ANEL BORRACHA, PARA TUBO PVC DEFOFO, DN 300 MM (NBR 7665)                                                                                                                                                                                                                                                                                                                                                                                                                                                 </v>
          </cell>
          <cell r="C235" t="str">
            <v xml:space="preserve">UN    </v>
          </cell>
          <cell r="D235" t="str">
            <v>CR</v>
          </cell>
          <cell r="E235">
            <v>157.05000000000001</v>
          </cell>
        </row>
        <row r="236">
          <cell r="A236">
            <v>303</v>
          </cell>
          <cell r="B236" t="str">
            <v xml:space="preserve">ANEL BORRACHA, PARA TUBO PVC, REDE COLETOR ESGOTO, DN 100 MM (NBR 7362)                                                                                                                                                                                                                                                                                                                                                                                                                                   </v>
          </cell>
          <cell r="C236" t="str">
            <v xml:space="preserve">UN    </v>
          </cell>
          <cell r="D236" t="str">
            <v>CR</v>
          </cell>
          <cell r="E236">
            <v>4.07</v>
          </cell>
        </row>
        <row r="237">
          <cell r="A237">
            <v>304</v>
          </cell>
          <cell r="B237" t="str">
            <v xml:space="preserve">ANEL BORRACHA, PARA TUBO PVC, REDE COLETOR ESGOTO, DN 125 MM (NBR 7362)                                                                                                                                                                                                                                                                                                                                                                                                                                   </v>
          </cell>
          <cell r="C237" t="str">
            <v xml:space="preserve">UN    </v>
          </cell>
          <cell r="D237" t="str">
            <v>CR</v>
          </cell>
          <cell r="E237">
            <v>6.22</v>
          </cell>
        </row>
        <row r="238">
          <cell r="A238">
            <v>305</v>
          </cell>
          <cell r="B238" t="str">
            <v xml:space="preserve">ANEL BORRACHA, PARA TUBO PVC, REDE COLETOR ESGOTO, DN 150 MM (NBR 7362)                                                                                                                                                                                                                                                                                                                                                                                                                                   </v>
          </cell>
          <cell r="C238" t="str">
            <v xml:space="preserve">UN    </v>
          </cell>
          <cell r="D238" t="str">
            <v>CR</v>
          </cell>
          <cell r="E238">
            <v>10.63</v>
          </cell>
        </row>
        <row r="239">
          <cell r="A239">
            <v>306</v>
          </cell>
          <cell r="B239" t="str">
            <v xml:space="preserve">ANEL BORRACHA, PARA TUBO PVC, REDE COLETOR ESGOTO, DN 200 MM (NBR 7362)                                                                                                                                                                                                                                                                                                                                                                                                                                   </v>
          </cell>
          <cell r="C239" t="str">
            <v xml:space="preserve">UN    </v>
          </cell>
          <cell r="D239" t="str">
            <v>CR</v>
          </cell>
          <cell r="E239">
            <v>12.77</v>
          </cell>
        </row>
        <row r="240">
          <cell r="A240">
            <v>307</v>
          </cell>
          <cell r="B240" t="str">
            <v xml:space="preserve">ANEL BORRACHA, PARA TUBO PVC, REDE COLETOR ESGOTO, DN 250 MM (NBR 7362)                                                                                                                                                                                                                                                                                                                                                                                                                                   </v>
          </cell>
          <cell r="C240" t="str">
            <v xml:space="preserve">UN    </v>
          </cell>
          <cell r="D240" t="str">
            <v>CR</v>
          </cell>
          <cell r="E240">
            <v>25.21</v>
          </cell>
        </row>
        <row r="241">
          <cell r="A241">
            <v>309</v>
          </cell>
          <cell r="B241" t="str">
            <v xml:space="preserve">ANEL BORRACHA, PARA TUBO PVC, REDE COLETOR ESGOTO, DN 350 MM (NBR 7362)                                                                                                                                                                                                                                                                                                                                                                                                                                   </v>
          </cell>
          <cell r="C241" t="str">
            <v xml:space="preserve">UN    </v>
          </cell>
          <cell r="D241" t="str">
            <v>CR</v>
          </cell>
          <cell r="E241">
            <v>51.67</v>
          </cell>
        </row>
        <row r="242">
          <cell r="A242">
            <v>310</v>
          </cell>
          <cell r="B242" t="str">
            <v xml:space="preserve">ANEL BORRACHA, PARA TUBO PVC, REDE COLETOR ESGOTO, DN 400 MM (NBR 7362)                                                                                                                                                                                                                                                                                                                                                                                                                                   </v>
          </cell>
          <cell r="C242" t="str">
            <v xml:space="preserve">UN    </v>
          </cell>
          <cell r="D242" t="str">
            <v>CR</v>
          </cell>
          <cell r="E242">
            <v>65.53</v>
          </cell>
        </row>
        <row r="243">
          <cell r="A243">
            <v>328</v>
          </cell>
          <cell r="B243" t="str">
            <v xml:space="preserve">ANEL BORRACHA, PARA TUBO/CONEXAO PVC PBA, DN 100 MM, PARA REDE AGUA                                                                                                                                                                                                                                                                                                                                                                                                                                       </v>
          </cell>
          <cell r="C243" t="str">
            <v xml:space="preserve">UN    </v>
          </cell>
          <cell r="D243" t="str">
            <v>CR</v>
          </cell>
          <cell r="E243">
            <v>7.82</v>
          </cell>
        </row>
        <row r="244">
          <cell r="A244">
            <v>325</v>
          </cell>
          <cell r="B244" t="str">
            <v xml:space="preserve">ANEL BORRACHA, PARA TUBO/CONEXAO PVC PBA, DN 50 MM, PARA REDE AGUA                                                                                                                                                                                                                                                                                                                                                                                                                                        </v>
          </cell>
          <cell r="C244" t="str">
            <v xml:space="preserve">UN    </v>
          </cell>
          <cell r="D244" t="str">
            <v>CR</v>
          </cell>
          <cell r="E244">
            <v>3.03</v>
          </cell>
        </row>
        <row r="245">
          <cell r="A245">
            <v>20326</v>
          </cell>
          <cell r="B245" t="str">
            <v xml:space="preserve">ANEL BORRACHA, PARA TUBO/CONEXAO PVC PBA, DN 60 MM, PARA REDE AGUA                                                                                                                                                                                                                                                                                                                                                                                                                                        </v>
          </cell>
          <cell r="C245" t="str">
            <v xml:space="preserve">UN    </v>
          </cell>
          <cell r="D245" t="str">
            <v>CR</v>
          </cell>
          <cell r="E245">
            <v>8.1199999999999992</v>
          </cell>
        </row>
        <row r="246">
          <cell r="A246">
            <v>329</v>
          </cell>
          <cell r="B246" t="str">
            <v xml:space="preserve">ANEL BORRACHA, PARA TUBO/CONEXAO PVC PBA, DN 75 MM, PARA REDE AGUA                                                                                                                                                                                                                                                                                                                                                                                                                                        </v>
          </cell>
          <cell r="C246" t="str">
            <v xml:space="preserve">UN    </v>
          </cell>
          <cell r="D246" t="str">
            <v>CR</v>
          </cell>
          <cell r="E246">
            <v>9.99</v>
          </cell>
        </row>
        <row r="247">
          <cell r="A247">
            <v>308</v>
          </cell>
          <cell r="B247" t="str">
            <v xml:space="preserve">ANEL BORRACHA, PARA TUBO, PVC REDE COLETOR ESGOTO, DN 300 MM (NBR 7362)                                                                                                                                                                                                                                                                                                                                                                                                                                   </v>
          </cell>
          <cell r="C247" t="str">
            <v xml:space="preserve">UN    </v>
          </cell>
          <cell r="D247" t="str">
            <v>CR</v>
          </cell>
          <cell r="E247">
            <v>33.67</v>
          </cell>
        </row>
        <row r="248">
          <cell r="A248">
            <v>39642</v>
          </cell>
          <cell r="B248" t="str">
            <v xml:space="preserve">ANEL DE BORRACHA PARA VEDACAO DE DUTO PEAD CORRUGADO PARA ELETRICA, DN 1 1/2"                                                                                                                                                                                                                                                                                                                                                                                                                             </v>
          </cell>
          <cell r="C248" t="str">
            <v xml:space="preserve">UN    </v>
          </cell>
          <cell r="D248" t="str">
            <v>CR</v>
          </cell>
          <cell r="E248">
            <v>2.04</v>
          </cell>
        </row>
        <row r="249">
          <cell r="A249">
            <v>39641</v>
          </cell>
          <cell r="B249" t="str">
            <v xml:space="preserve">ANEL DE BORRACHA PARA VEDACAO DE DUTO PEAD CORRUGADO PARA ELETRICA, DN 1 1/4"                                                                                                                                                                                                                                                                                                                                                                                                                             </v>
          </cell>
          <cell r="C249" t="str">
            <v xml:space="preserve">UN    </v>
          </cell>
          <cell r="D249" t="str">
            <v>CR</v>
          </cell>
          <cell r="E249">
            <v>1.42</v>
          </cell>
        </row>
        <row r="250">
          <cell r="A250">
            <v>39643</v>
          </cell>
          <cell r="B250" t="str">
            <v xml:space="preserve">ANEL DE BORRACHA PARA VEDACAO DE DUTO PEAD CORRUGADO PARA ELETRICA, DN 2"                                                                                                                                                                                                                                                                                                                                                                                                                                 </v>
          </cell>
          <cell r="C250" t="str">
            <v xml:space="preserve">UN    </v>
          </cell>
          <cell r="D250" t="str">
            <v>CR</v>
          </cell>
          <cell r="E250">
            <v>5.68</v>
          </cell>
        </row>
        <row r="251">
          <cell r="A251">
            <v>39644</v>
          </cell>
          <cell r="B251" t="str">
            <v xml:space="preserve">ANEL DE BORRACHA PARA VEDACAO DE DUTO PEAD CORRUGADO PARA ELETRICA, DN 3"                                                                                                                                                                                                                                                                                                                                                                                                                                 </v>
          </cell>
          <cell r="C251" t="str">
            <v xml:space="preserve">UN    </v>
          </cell>
          <cell r="D251" t="str">
            <v>CR</v>
          </cell>
          <cell r="E251">
            <v>7.33</v>
          </cell>
        </row>
        <row r="252">
          <cell r="A252">
            <v>39645</v>
          </cell>
          <cell r="B252" t="str">
            <v xml:space="preserve">ANEL DE BORRACHA PARA VEDACAO DE DUTO PEAD CORRUGADO PARA ELETRICA, DN 4"                                                                                                                                                                                                                                                                                                                                                                                                                                 </v>
          </cell>
          <cell r="C252" t="str">
            <v xml:space="preserve">UN    </v>
          </cell>
          <cell r="D252" t="str">
            <v>CR</v>
          </cell>
          <cell r="E252">
            <v>9.4700000000000006</v>
          </cell>
        </row>
        <row r="253">
          <cell r="A253">
            <v>12548</v>
          </cell>
          <cell r="B253" t="str">
            <v xml:space="preserve">ANEL DE CONCRETO ARMADO, D = *1,10* M, H = 0,30 M                                                                                                                                                                                                                                                                                                                                                                                                                                                         </v>
          </cell>
          <cell r="C253" t="str">
            <v xml:space="preserve">UN    </v>
          </cell>
          <cell r="D253" t="str">
            <v>CR</v>
          </cell>
          <cell r="E253">
            <v>94.52</v>
          </cell>
        </row>
        <row r="254">
          <cell r="A254">
            <v>13113</v>
          </cell>
          <cell r="B254" t="str">
            <v xml:space="preserve">ANEL DE CONCRETO ARMADO, D = 0,60 M, H = 0,10 M                                                                                                                                                                                                                                                                                                                                                                                                                                                           </v>
          </cell>
          <cell r="C254" t="str">
            <v xml:space="preserve">UN    </v>
          </cell>
          <cell r="D254" t="str">
            <v>CR</v>
          </cell>
          <cell r="E254">
            <v>38.74</v>
          </cell>
        </row>
        <row r="255">
          <cell r="A255">
            <v>13114</v>
          </cell>
          <cell r="B255" t="str">
            <v xml:space="preserve">ANEL DE CONCRETO ARMADO, D = 0,60 M, H = 0,15 M                                                                                                                                                                                                                                                                                                                                                                                                                                                           </v>
          </cell>
          <cell r="C255" t="str">
            <v xml:space="preserve">UN    </v>
          </cell>
          <cell r="D255" t="str">
            <v>CR</v>
          </cell>
          <cell r="E255">
            <v>47.16</v>
          </cell>
        </row>
        <row r="256">
          <cell r="A256">
            <v>12530</v>
          </cell>
          <cell r="B256" t="str">
            <v xml:space="preserve">ANEL DE CONCRETO ARMADO, D = 0,60 M, H = 0,30 M                                                                                                                                                                                                                                                                                                                                                                                                                                                           </v>
          </cell>
          <cell r="C256" t="str">
            <v xml:space="preserve">UN    </v>
          </cell>
          <cell r="D256" t="str">
            <v>CR</v>
          </cell>
          <cell r="E256">
            <v>57.46</v>
          </cell>
        </row>
        <row r="257">
          <cell r="A257">
            <v>12531</v>
          </cell>
          <cell r="B257" t="str">
            <v xml:space="preserve">ANEL DE CONCRETO ARMADO, D = 0,60 M, H = 0,40 M                                                                                                                                                                                                                                                                                                                                                                                                                                                           </v>
          </cell>
          <cell r="C257" t="str">
            <v xml:space="preserve">UN    </v>
          </cell>
          <cell r="D257" t="str">
            <v>CR</v>
          </cell>
          <cell r="E257">
            <v>64.27</v>
          </cell>
        </row>
        <row r="258">
          <cell r="A258">
            <v>12532</v>
          </cell>
          <cell r="B258" t="str">
            <v xml:space="preserve">ANEL DE CONCRETO ARMADO, D = 0,60 M, H = 0,50 M                                                                                                                                                                                                                                                                                                                                                                                                                                                           </v>
          </cell>
          <cell r="C258" t="str">
            <v xml:space="preserve">UN    </v>
          </cell>
          <cell r="D258" t="str">
            <v>CR</v>
          </cell>
          <cell r="E258">
            <v>78.599999999999994</v>
          </cell>
        </row>
        <row r="259">
          <cell r="A259">
            <v>12533</v>
          </cell>
          <cell r="B259" t="str">
            <v xml:space="preserve">ANEL DE CONCRETO ARMADO, D = 0,80 M, H = 0,30 M                                                                                                                                                                                                                                                                                                                                                                                                                                                           </v>
          </cell>
          <cell r="C259" t="str">
            <v xml:space="preserve">UN    </v>
          </cell>
          <cell r="D259" t="str">
            <v>CR</v>
          </cell>
          <cell r="E259">
            <v>93.76</v>
          </cell>
        </row>
        <row r="260">
          <cell r="A260">
            <v>12544</v>
          </cell>
          <cell r="B260" t="str">
            <v xml:space="preserve">ANEL DE CONCRETO ARMADO, D = 0,80 M, H = 0,50 M                                                                                                                                                                                                                                                                                                                                                                                                                                                           </v>
          </cell>
          <cell r="C260" t="str">
            <v xml:space="preserve">UN    </v>
          </cell>
          <cell r="D260" t="str">
            <v>CR</v>
          </cell>
          <cell r="E260">
            <v>114.53</v>
          </cell>
        </row>
        <row r="261">
          <cell r="A261">
            <v>12546</v>
          </cell>
          <cell r="B261" t="str">
            <v xml:space="preserve">ANEL DE CONCRETO ARMADO, D = 1,00 M, H = 0,40 M                                                                                                                                                                                                                                                                                                                                                                                                                                                           </v>
          </cell>
          <cell r="C261" t="str">
            <v xml:space="preserve">UN    </v>
          </cell>
          <cell r="D261" t="str">
            <v>CR</v>
          </cell>
          <cell r="E261">
            <v>118.56</v>
          </cell>
        </row>
        <row r="262">
          <cell r="A262">
            <v>12547</v>
          </cell>
          <cell r="B262" t="str">
            <v xml:space="preserve">ANEL DE CONCRETO ARMADO, D = 1,00 M, H = 0,50 M                                                                                                                                                                                                                                                                                                                                                                                                                                                           </v>
          </cell>
          <cell r="C262" t="str">
            <v xml:space="preserve">UN    </v>
          </cell>
          <cell r="D262" t="str">
            <v>CR</v>
          </cell>
          <cell r="E262">
            <v>137.87</v>
          </cell>
        </row>
        <row r="263">
          <cell r="A263">
            <v>12551</v>
          </cell>
          <cell r="B263" t="str">
            <v xml:space="preserve">ANEL DE CONCRETO ARMADO, D = 1,20 M, H = 0,50 M                                                                                                                                                                                                                                                                                                                                                                                                                                                           </v>
          </cell>
          <cell r="C263" t="str">
            <v xml:space="preserve">UN    </v>
          </cell>
          <cell r="D263" t="str">
            <v>CR</v>
          </cell>
          <cell r="E263">
            <v>150.13</v>
          </cell>
        </row>
        <row r="264">
          <cell r="A264">
            <v>12563</v>
          </cell>
          <cell r="B264" t="str">
            <v xml:space="preserve">ANEL DE CONCRETO ARMADO, D = 1,50 M, H = 0,50 M                                                                                                                                                                                                                                                                                                                                                                                                                                                           </v>
          </cell>
          <cell r="C264" t="str">
            <v xml:space="preserve">UN    </v>
          </cell>
          <cell r="D264" t="str">
            <v>CR</v>
          </cell>
          <cell r="E264">
            <v>235.81</v>
          </cell>
        </row>
        <row r="265">
          <cell r="A265">
            <v>12565</v>
          </cell>
          <cell r="B265" t="str">
            <v xml:space="preserve">ANEL DE CONCRETO ARMADO, D = 2,00 M, H = 0,50 M                                                                                                                                                                                                                                                                                                                                                                                                                                                           </v>
          </cell>
          <cell r="C265" t="str">
            <v xml:space="preserve">UN    </v>
          </cell>
          <cell r="D265" t="str">
            <v>CR</v>
          </cell>
          <cell r="E265">
            <v>371.08</v>
          </cell>
        </row>
        <row r="266">
          <cell r="A266">
            <v>12567</v>
          </cell>
          <cell r="B266" t="str">
            <v xml:space="preserve">ANEL DE CONCRETO ARMADO, D = 2,50 M, H = 0,50 M                                                                                                                                                                                                                                                                                                                                                                                                                                                           </v>
          </cell>
          <cell r="C266" t="str">
            <v xml:space="preserve">UN    </v>
          </cell>
          <cell r="D266" t="str">
            <v>CR</v>
          </cell>
          <cell r="E266">
            <v>482.86</v>
          </cell>
        </row>
        <row r="267">
          <cell r="A267">
            <v>12568</v>
          </cell>
          <cell r="B267" t="str">
            <v xml:space="preserve">ANEL DE CONCRETO ARMADO, D = 3,00 M, H = 0,50 M                                                                                                                                                                                                                                                                                                                                                                                                                                                           </v>
          </cell>
          <cell r="C267" t="str">
            <v xml:space="preserve">UN    </v>
          </cell>
          <cell r="D267" t="str">
            <v>CR</v>
          </cell>
          <cell r="E267">
            <v>797.28</v>
          </cell>
        </row>
        <row r="268">
          <cell r="A268">
            <v>11789</v>
          </cell>
          <cell r="B268" t="str">
            <v xml:space="preserve">ANEL DE DISTRIBUICAO EM ACO GALVANIZADO PARA FIO FE-160                                                                                                                                                                                                                                                                                                                                                                                                                                                   </v>
          </cell>
          <cell r="C268" t="str">
            <v xml:space="preserve">UN    </v>
          </cell>
          <cell r="D268" t="str">
            <v>AS</v>
          </cell>
          <cell r="E268">
            <v>0.65</v>
          </cell>
        </row>
        <row r="269">
          <cell r="A269">
            <v>20975</v>
          </cell>
          <cell r="B269" t="str">
            <v xml:space="preserve">ANEL DE EXPANSAO EM COBRE, ENGATE RAPIDO 1 1/2", PARA EMPATACAO MANGUEIRA DE COMBATE A INCENDIO PREDIAL                                                                                                                                                                                                                                                                                                                                                                                                   </v>
          </cell>
          <cell r="C269" t="str">
            <v xml:space="preserve">UN    </v>
          </cell>
          <cell r="D269" t="str">
            <v>CR</v>
          </cell>
          <cell r="E269">
            <v>7</v>
          </cell>
        </row>
        <row r="270">
          <cell r="A270">
            <v>20976</v>
          </cell>
          <cell r="B270" t="str">
            <v xml:space="preserve">ANEL DE EXPANSAO EM COBRE, ENGATE RAPIDO 2 1/2", PARA EMPATACAO MANGUEIRA DE COMBATE A INCENDIO PREDIAL                                                                                                                                                                                                                                                                                                                                                                                                   </v>
          </cell>
          <cell r="C270" t="str">
            <v xml:space="preserve">UN    </v>
          </cell>
          <cell r="D270" t="str">
            <v>CR</v>
          </cell>
          <cell r="E270">
            <v>10.58</v>
          </cell>
        </row>
        <row r="271">
          <cell r="A271">
            <v>40340</v>
          </cell>
          <cell r="B271" t="str">
            <v xml:space="preserve">ANEL DE VEDACAO/JUNTA ELASTICA, H = *16* MM, PARA TUBO DE CONCRETO DN 300 MM                                                                                                                                                                                                                                                                                                                                                                                                                              </v>
          </cell>
          <cell r="C271" t="str">
            <v xml:space="preserve">UN    </v>
          </cell>
          <cell r="D271" t="str">
            <v>CR</v>
          </cell>
          <cell r="E271">
            <v>79.180000000000007</v>
          </cell>
        </row>
        <row r="272">
          <cell r="A272">
            <v>40341</v>
          </cell>
          <cell r="B272" t="str">
            <v xml:space="preserve">ANEL DE VEDACAO/JUNTA ELASTICA, H = *16* MM, PARA TUBO DE CONCRETO DN 400 MM                                                                                                                                                                                                                                                                                                                                                                                                                              </v>
          </cell>
          <cell r="C272" t="str">
            <v xml:space="preserve">UN    </v>
          </cell>
          <cell r="D272" t="str">
            <v>CR</v>
          </cell>
          <cell r="E272">
            <v>93.76</v>
          </cell>
        </row>
        <row r="273">
          <cell r="A273">
            <v>40342</v>
          </cell>
          <cell r="B273" t="str">
            <v xml:space="preserve">ANEL DE VEDACAO/JUNTA ELASTICA, H = *16* MM, PARA TUBO DE CONCRETO DN 500 MM                                                                                                                                                                                                                                                                                                                                                                                                                              </v>
          </cell>
          <cell r="C273" t="str">
            <v xml:space="preserve">UN    </v>
          </cell>
          <cell r="D273" t="str">
            <v>CR</v>
          </cell>
          <cell r="E273">
            <v>118.86</v>
          </cell>
        </row>
        <row r="274">
          <cell r="A274">
            <v>40343</v>
          </cell>
          <cell r="B274" t="str">
            <v xml:space="preserve">ANEL DE VEDACAO/JUNTA ELASTICA, H = *16* MM, PARA TUBO DE CONCRETO DN 600 MM                                                                                                                                                                                                                                                                                                                                                                                                                              </v>
          </cell>
          <cell r="C274" t="str">
            <v xml:space="preserve">UN    </v>
          </cell>
          <cell r="D274" t="str">
            <v>CR</v>
          </cell>
          <cell r="E274">
            <v>145.82</v>
          </cell>
        </row>
        <row r="275">
          <cell r="A275">
            <v>40344</v>
          </cell>
          <cell r="B275" t="str">
            <v xml:space="preserve">ANEL DE VEDACAO/JUNTA ELASTICA, H = *18* MM, PARA TUBO DE CONCRETO DN 700 MM                                                                                                                                                                                                                                                                                                                                                                                                                              </v>
          </cell>
          <cell r="C275" t="str">
            <v xml:space="preserve">UN    </v>
          </cell>
          <cell r="D275" t="str">
            <v>CR</v>
          </cell>
          <cell r="E275">
            <v>154.18</v>
          </cell>
        </row>
        <row r="276">
          <cell r="A276">
            <v>40345</v>
          </cell>
          <cell r="B276" t="str">
            <v xml:space="preserve">ANEL DE VEDACAO/JUNTA ELASTICA, H = *19* MM, PARA TUBO DE CONCRETO DN 800 MM                                                                                                                                                                                                                                                                                                                                                                                                                              </v>
          </cell>
          <cell r="C276" t="str">
            <v xml:space="preserve">UN    </v>
          </cell>
          <cell r="D276" t="str">
            <v>CR</v>
          </cell>
          <cell r="E276">
            <v>192.5</v>
          </cell>
        </row>
        <row r="277">
          <cell r="A277">
            <v>40346</v>
          </cell>
          <cell r="B277" t="str">
            <v xml:space="preserve">ANEL DE VEDACAO/JUNTA ELASTICA, H = *19* MM, PARA TUBO DE CONCRETO DN 900 MM                                                                                                                                                                                                                                                                                                                                                                                                                              </v>
          </cell>
          <cell r="C277" t="str">
            <v xml:space="preserve">UN    </v>
          </cell>
          <cell r="D277" t="str">
            <v>CR</v>
          </cell>
          <cell r="E277">
            <v>181.09</v>
          </cell>
        </row>
        <row r="278">
          <cell r="A278">
            <v>40347</v>
          </cell>
          <cell r="B278" t="str">
            <v xml:space="preserve">ANEL DE VEDACAO/JUNTA ELASTICA, H = *21* MM, PARA TUBO DE CONCRETO DN 1000 MM                                                                                                                                                                                                                                                                                                                                                                                                                             </v>
          </cell>
          <cell r="C278" t="str">
            <v xml:space="preserve">UN    </v>
          </cell>
          <cell r="D278" t="str">
            <v>CR</v>
          </cell>
          <cell r="E278">
            <v>223.91</v>
          </cell>
        </row>
        <row r="279">
          <cell r="A279">
            <v>38840</v>
          </cell>
          <cell r="B279" t="str">
            <v xml:space="preserve">ANEL DESLIZANTE / TRADICIONAL, METALICO, PARA TUBO PEX, DN 16 MM                                                                                                                                                                                                                                                                                                                                                                                                                                          </v>
          </cell>
          <cell r="C279" t="str">
            <v xml:space="preserve">UN    </v>
          </cell>
          <cell r="D279" t="str">
            <v>AS</v>
          </cell>
          <cell r="E279">
            <v>1.9</v>
          </cell>
        </row>
        <row r="280">
          <cell r="A280">
            <v>38841</v>
          </cell>
          <cell r="B280" t="str">
            <v xml:space="preserve">ANEL DESLIZANTE / TRADICIONAL, METALICO, PARA TUBO PEX, DN 20 MM                                                                                                                                                                                                                                                                                                                                                                                                                                          </v>
          </cell>
          <cell r="C280" t="str">
            <v xml:space="preserve">UN    </v>
          </cell>
          <cell r="D280" t="str">
            <v>AS</v>
          </cell>
          <cell r="E280">
            <v>2.11</v>
          </cell>
        </row>
        <row r="281">
          <cell r="A281">
            <v>38842</v>
          </cell>
          <cell r="B281" t="str">
            <v xml:space="preserve">ANEL DESLIZANTE / TRADICIONAL, METALICO, PARA TUBO PEX, DN 25 MM                                                                                                                                                                                                                                                                                                                                                                                                                                          </v>
          </cell>
          <cell r="C281" t="str">
            <v xml:space="preserve">UN    </v>
          </cell>
          <cell r="D281" t="str">
            <v>AS</v>
          </cell>
          <cell r="E281">
            <v>4.16</v>
          </cell>
        </row>
        <row r="282">
          <cell r="A282">
            <v>38843</v>
          </cell>
          <cell r="B282" t="str">
            <v xml:space="preserve">ANEL DESLIZANTE / TRADICIONAL, METALICO, PARA TUBO PEX, DN 32 MM                                                                                                                                                                                                                                                                                                                                                                                                                                          </v>
          </cell>
          <cell r="C282" t="str">
            <v xml:space="preserve">UN    </v>
          </cell>
          <cell r="D282" t="str">
            <v>AS</v>
          </cell>
          <cell r="E282">
            <v>6.51</v>
          </cell>
        </row>
        <row r="283">
          <cell r="A283">
            <v>13761</v>
          </cell>
          <cell r="B283" t="str">
            <v xml:space="preserve">APARELHO CORTE OXI-ACETILENO PARA SOLDA E CORTE CONTENDO MACARICO SOLDA, BICO DE CORTE, CILINDROS, REGULADORES, MANGUEIRAS E CARRINHO                                                                                                                                                                                                                                                                                                                                                                     </v>
          </cell>
          <cell r="C283" t="str">
            <v xml:space="preserve">UN    </v>
          </cell>
          <cell r="D283" t="str">
            <v>CR</v>
          </cell>
          <cell r="E283">
            <v>3915.01</v>
          </cell>
        </row>
        <row r="284">
          <cell r="A284">
            <v>12888</v>
          </cell>
          <cell r="B284" t="str">
            <v xml:space="preserve">APARELHO DE APOIO DE NEOPRENE FRETADO, 60 X 45 X 7,6 CM, COM FRETAGEM DE ACO DE 4 MM INTERCALADAS COM ELASTOMERO DE 11 MM E REVESTIMENTO FINAL COM ELASTOMERO DE 6 MM                                                                                                                                                                                                                                                                                                                                     </v>
          </cell>
          <cell r="C284" t="str">
            <v xml:space="preserve">DM3   </v>
          </cell>
          <cell r="D284" t="str">
            <v>AS</v>
          </cell>
          <cell r="E284">
            <v>133.85</v>
          </cell>
        </row>
        <row r="285">
          <cell r="A285">
            <v>12889</v>
          </cell>
          <cell r="B285" t="str">
            <v xml:space="preserve">APARELHO DE APOIO DE NEOPRENE SIMPLES/ NAO FRETADO, 100 X 100 CM, ESPESSURA 6,3 MM                                                                                                                                                                                                                                                                                                                                                                                                                        </v>
          </cell>
          <cell r="C285" t="str">
            <v xml:space="preserve">DM3   </v>
          </cell>
          <cell r="D285" t="str">
            <v>AS</v>
          </cell>
          <cell r="E285">
            <v>87.41</v>
          </cell>
        </row>
        <row r="286">
          <cell r="A286">
            <v>4814</v>
          </cell>
          <cell r="B286" t="str">
            <v xml:space="preserve">APARELHO SINALIZADOR LUMINOSO COM LED, PARA SAIDA GARAGEM, COM 2 LENTES EM POLICARBONATO, BIVOLT (INCLUI SUPORTE DE FIXACAO)                                                                                                                                                                                                                                                                                                                                                                              </v>
          </cell>
          <cell r="C286" t="str">
            <v xml:space="preserve">UN    </v>
          </cell>
          <cell r="D286" t="str">
            <v>AS</v>
          </cell>
          <cell r="E286">
            <v>121.23</v>
          </cell>
        </row>
        <row r="287">
          <cell r="A287">
            <v>25967</v>
          </cell>
          <cell r="B287" t="str">
            <v xml:space="preserve">APOIO DO PORTA DENTE PARA FRESADORA DE ASFALTO                                                                                                                                                                                                                                                                                                                                                                                                                                                            </v>
          </cell>
          <cell r="C287" t="str">
            <v xml:space="preserve">UN    </v>
          </cell>
          <cell r="D287" t="str">
            <v>AS</v>
          </cell>
          <cell r="E287">
            <v>1827.33</v>
          </cell>
        </row>
        <row r="288">
          <cell r="A288">
            <v>6122</v>
          </cell>
          <cell r="B288" t="str">
            <v xml:space="preserve">APONTADOR OU APROPRIADOR DE MAO DE OBRA                                                                                                                                                                                                                                                                                                                                                                                                                                                                   </v>
          </cell>
          <cell r="C288" t="str">
            <v xml:space="preserve">H     </v>
          </cell>
          <cell r="D288" t="str">
            <v>CR</v>
          </cell>
          <cell r="E288">
            <v>12.29</v>
          </cell>
        </row>
        <row r="289">
          <cell r="A289">
            <v>40810</v>
          </cell>
          <cell r="B289" t="str">
            <v xml:space="preserve">APONTADOR OU APROPRIADOR DE MAO DE OBRA (MENSALISTA)                                                                                                                                                                                                                                                                                                                                                                                                                                                      </v>
          </cell>
          <cell r="C289" t="str">
            <v xml:space="preserve">MES   </v>
          </cell>
          <cell r="D289" t="str">
            <v>CR</v>
          </cell>
          <cell r="E289">
            <v>2180.6799999999998</v>
          </cell>
        </row>
        <row r="290">
          <cell r="A290">
            <v>21100</v>
          </cell>
          <cell r="B290" t="str">
            <v xml:space="preserve">AQUECEDOR DE AGUA A GAS GLP/GN COM CAPACIDADE DE ARMAZENAMENTO DE 50 A 80 L                                                                                                                                                                                                                                                                                                                                                                                                                               </v>
          </cell>
          <cell r="C290" t="str">
            <v xml:space="preserve">UN    </v>
          </cell>
          <cell r="D290" t="str">
            <v>AS</v>
          </cell>
          <cell r="E290">
            <v>2569.65</v>
          </cell>
        </row>
        <row r="291">
          <cell r="A291">
            <v>11816</v>
          </cell>
          <cell r="B291" t="str">
            <v xml:space="preserve">AQUECEDOR DE AGUA ELETRICO  RESERVATORIO DE 100 L CILINDRICO EM COBRE, REFORCADO COM ACO CARBONO, MONOFASICO, TENSAO NOMINAL 220 V                                                                                                                                                                                                                                                                                                                                                                        </v>
          </cell>
          <cell r="C291" t="str">
            <v xml:space="preserve">UN    </v>
          </cell>
          <cell r="D291" t="str">
            <v>AS</v>
          </cell>
          <cell r="E291">
            <v>2740</v>
          </cell>
        </row>
        <row r="292">
          <cell r="A292">
            <v>11814</v>
          </cell>
          <cell r="B292" t="str">
            <v xml:space="preserve">AQUECEDOR DE AGUA ELETRICO  RESERVATORIO DE 500 L CILINDRICO EM COBRE, REFORCADO COM ACO CARBONO, MONOFASICO, TENSAO NOMINAL 220 V                                                                                                                                                                                                                                                                                                                                                                        </v>
          </cell>
          <cell r="C292" t="str">
            <v xml:space="preserve">UN    </v>
          </cell>
          <cell r="D292" t="str">
            <v>AS</v>
          </cell>
          <cell r="E292">
            <v>5964.29</v>
          </cell>
        </row>
        <row r="293">
          <cell r="A293">
            <v>14186</v>
          </cell>
          <cell r="B293" t="str">
            <v xml:space="preserve">AQUECEDOR DE AGUA ELETRICO  RESERVATORIO DE 500 L CILINDRICO EM COBRE, REFORCADO COM ACO CARBONO, TRIFASICO, TENSAO NOMINAL 220/380/400 V, POTENCIA 24 KW                                                                                                                                                                                                                                                                                                                                                 </v>
          </cell>
          <cell r="C293" t="str">
            <v xml:space="preserve">UN    </v>
          </cell>
          <cell r="D293" t="str">
            <v>AS</v>
          </cell>
          <cell r="E293">
            <v>7488.97</v>
          </cell>
        </row>
        <row r="294">
          <cell r="A294">
            <v>14185</v>
          </cell>
          <cell r="B294" t="str">
            <v xml:space="preserve">AQUECEDOR DE AGUA ELETRICO  RESERVATORIO DE 700 L CILINDRICO EM COBRE, REFORCADO COM ACO CARBONO, MONOFASICO, TENSAO NOMINAL 220 V                                                                                                                                                                                                                                                                                                                                                                        </v>
          </cell>
          <cell r="C294" t="str">
            <v xml:space="preserve">UN    </v>
          </cell>
          <cell r="D294" t="str">
            <v>AS</v>
          </cell>
          <cell r="E294">
            <v>9701.14</v>
          </cell>
        </row>
        <row r="295">
          <cell r="A295">
            <v>11811</v>
          </cell>
          <cell r="B295" t="str">
            <v xml:space="preserve">AQUECEDOR DE AGUA ELETRICO HORIZONTAL, RESERVATORIO DE 200 L CILINDRICO EM COBRE, REFORCADO COM ACO CARBONO, MONOFASICO, TENSAO NOMINAL 220 V                                                                                                                                                                                                                                                                                                                                                             </v>
          </cell>
          <cell r="C295" t="str">
            <v xml:space="preserve">UN    </v>
          </cell>
          <cell r="D295" t="str">
            <v>AS</v>
          </cell>
          <cell r="E295">
            <v>3709.35</v>
          </cell>
        </row>
        <row r="296">
          <cell r="A296">
            <v>26038</v>
          </cell>
          <cell r="B296" t="str">
            <v xml:space="preserve">AQUECEDOR DE OLEO BPF (FLUIDO) TERMICO, CAPACIDADE DE 300.000 KCAL/H                                                                                                                                                                                                                                                                                                                                                                                                                                      </v>
          </cell>
          <cell r="C296" t="str">
            <v xml:space="preserve">UN    </v>
          </cell>
          <cell r="D296" t="str">
            <v>AS</v>
          </cell>
          <cell r="E296">
            <v>202992.51</v>
          </cell>
        </row>
        <row r="297">
          <cell r="A297">
            <v>34482</v>
          </cell>
          <cell r="B297" t="str">
            <v xml:space="preserve">AQUECEDOR SOLAR  CAPACIDADE DO RESERVATORIO 800 L, INCLUI 8 PLACAS COLETORAS DE 1,42 M2                                                                                                                                                                                                                                                                                                                                                                                                                   </v>
          </cell>
          <cell r="C297" t="str">
            <v xml:space="preserve">UN    </v>
          </cell>
          <cell r="D297" t="str">
            <v>AS</v>
          </cell>
          <cell r="E297">
            <v>5042.8100000000004</v>
          </cell>
        </row>
        <row r="298">
          <cell r="A298">
            <v>34469</v>
          </cell>
          <cell r="B298" t="str">
            <v xml:space="preserve">AQUECEDOR SOLAR CAPACIDADE DO RESERVATORIO 1000 L, INCLUI 10 PLACAS COLETORAS DE 1,42 M2                                                                                                                                                                                                                                                                                                                                                                                                                  </v>
          </cell>
          <cell r="C298" t="str">
            <v xml:space="preserve">UN    </v>
          </cell>
          <cell r="D298" t="str">
            <v>AS</v>
          </cell>
          <cell r="E298">
            <v>7800.6</v>
          </cell>
        </row>
        <row r="299">
          <cell r="A299">
            <v>34472</v>
          </cell>
          <cell r="B299" t="str">
            <v xml:space="preserve">AQUECEDOR SOLAR CAPACIDADE DO RESERVATORIO 200 L, INCLUI 2 PLACAS COLETORAS DE 1,42 M2                                                                                                                                                                                                                                                                                                                                                                                                                    </v>
          </cell>
          <cell r="C299" t="str">
            <v xml:space="preserve">UN    </v>
          </cell>
          <cell r="D299" t="str">
            <v>AS</v>
          </cell>
          <cell r="E299">
            <v>2400</v>
          </cell>
        </row>
        <row r="300">
          <cell r="A300">
            <v>34476</v>
          </cell>
          <cell r="B300" t="str">
            <v xml:space="preserve">AQUECEDOR SOLAR CAPACIDADE DO RESERVATORIO 400L, INCLUI 4 PLACAS COLETORAS DE 1,42 M2                                                                                                                                                                                                                                                                                                                                                                                                                     </v>
          </cell>
          <cell r="C300" t="str">
            <v xml:space="preserve">UN    </v>
          </cell>
          <cell r="D300" t="str">
            <v>AS</v>
          </cell>
          <cell r="E300">
            <v>4068.34</v>
          </cell>
        </row>
        <row r="301">
          <cell r="A301">
            <v>34477</v>
          </cell>
          <cell r="B301" t="str">
            <v xml:space="preserve">AQUECEDOR SOLAR CAPACIDADE DO RESERVATORIO 600 L, INCLUI 6 PLACAS COLETORAS DE 1,42 M2                                                                                                                                                                                                                                                                                                                                                                                                                    </v>
          </cell>
          <cell r="C301" t="str">
            <v xml:space="preserve">UN    </v>
          </cell>
          <cell r="D301" t="str">
            <v>AS</v>
          </cell>
          <cell r="E301">
            <v>5399.47</v>
          </cell>
        </row>
        <row r="302">
          <cell r="A302">
            <v>42425</v>
          </cell>
          <cell r="B302" t="str">
            <v xml:space="preserve">AR CONDICIONADO SPLIT INVERTER, HI-WALL (PAREDE), 12000 BTU/H, CICLO FRIO, 60HZ, CLASSIFICACAO A (SELO PROCEL), GAS HFC, CONTROLE S/FIO                                                                                                                                                                                                                                                                                                                                                                   </v>
          </cell>
          <cell r="C302" t="str">
            <v xml:space="preserve">UN    </v>
          </cell>
          <cell r="D302" t="str">
            <v>CR</v>
          </cell>
          <cell r="E302">
            <v>1872.64</v>
          </cell>
        </row>
        <row r="303">
          <cell r="A303">
            <v>42422</v>
          </cell>
          <cell r="B303" t="str">
            <v xml:space="preserve">AR CONDICIONADO SPLIT INVERTER, HI-WALL (PAREDE), 18000 BTU/H, CICLO FRIO, 60HZ, CLASSIFICACAO A (SELO PROCEL), GAS HFC, CONTROLE S/FIO                                                                                                                                                                                                                                                                                                                                                                   </v>
          </cell>
          <cell r="C303" t="str">
            <v xml:space="preserve">UN    </v>
          </cell>
          <cell r="D303" t="str">
            <v xml:space="preserve">C </v>
          </cell>
          <cell r="E303">
            <v>2780</v>
          </cell>
        </row>
        <row r="304">
          <cell r="A304">
            <v>43184</v>
          </cell>
          <cell r="B304" t="str">
            <v xml:space="preserve">AR CONDICIONADO SPLIT INVERTER, HI-WALL (PAREDE), 24000 BTU/H, CICLO FRIO, 60HZ, CLASSIFICACAO A - SELO PROCEL, GAS HFC, CONTROLE S/FIO                                                                                                                                                                                                                                                                                                                                                                   </v>
          </cell>
          <cell r="C304" t="str">
            <v xml:space="preserve">UN    </v>
          </cell>
          <cell r="D304" t="str">
            <v>CR</v>
          </cell>
          <cell r="E304">
            <v>3842.22</v>
          </cell>
        </row>
        <row r="305">
          <cell r="A305">
            <v>42424</v>
          </cell>
          <cell r="B305" t="str">
            <v xml:space="preserve">AR CONDICIONADO SPLIT INVERTER, HI-WALL (PAREDE), 9000 BTU/H, CICLO FRIO, 60HZ, CLASSIFICACAO A (SELO PROCEL), GAS HFC, CONTROLE S/FIO                                                                                                                                                                                                                                                                                                                                                                    </v>
          </cell>
          <cell r="C305" t="str">
            <v xml:space="preserve">UN    </v>
          </cell>
          <cell r="D305" t="str">
            <v>CR</v>
          </cell>
          <cell r="E305">
            <v>1672.43</v>
          </cell>
        </row>
        <row r="306">
          <cell r="A306">
            <v>42421</v>
          </cell>
          <cell r="B306" t="str">
            <v xml:space="preserve">AR CONDICIONADO SPLIT INVERTER, PISO TETO, APRESENTANDO ENTRE 54000 E 58000 BTU/H, CICLO FRIO, 60HZ, CLASSIFICACAO ENERGETICA A OU B (SELO PROCEL), GAS HFC, CONTROLE S/FIO                                                                                                                                                                                                                                                                                                                               </v>
          </cell>
          <cell r="C306" t="str">
            <v xml:space="preserve">UN    </v>
          </cell>
          <cell r="D306" t="str">
            <v>CR</v>
          </cell>
          <cell r="E306">
            <v>15227.31</v>
          </cell>
        </row>
        <row r="307">
          <cell r="A307">
            <v>42416</v>
          </cell>
          <cell r="B307" t="str">
            <v xml:space="preserve">AR CONDICIONADO SPLIT INVERTER, PISO TETO, 18000 BTU/H, CICLO FRIO, 60HZ, CLASSIFICACAO ENERGETICA A OU B (SELO PROCEL), GAS HFC, CONTROLE S/FIO                                                                                                                                                                                                                                                                                                                                                          </v>
          </cell>
          <cell r="C307" t="str">
            <v xml:space="preserve">UN    </v>
          </cell>
          <cell r="D307" t="str">
            <v>CR</v>
          </cell>
          <cell r="E307">
            <v>7209.66</v>
          </cell>
        </row>
        <row r="308">
          <cell r="A308">
            <v>42417</v>
          </cell>
          <cell r="B308" t="str">
            <v xml:space="preserve">AR CONDICIONADO SPLIT INVERTER, PISO TETO, 24000 BTU/H, CICLO FRIO, 60HZ, CLASSIFICACAO ENERGETICA A OU B (SELO PROCEL), GAS HFC, CONTROLE S/FIO                                                                                                                                                                                                                                                                                                                                                          </v>
          </cell>
          <cell r="C308" t="str">
            <v xml:space="preserve">UN    </v>
          </cell>
          <cell r="D308" t="str">
            <v>CR</v>
          </cell>
          <cell r="E308">
            <v>8082.62</v>
          </cell>
        </row>
        <row r="309">
          <cell r="A309">
            <v>42419</v>
          </cell>
          <cell r="B309" t="str">
            <v xml:space="preserve">AR CONDICIONADO SPLIT INVERTER, PISO TETO, 36000 BTU/H, CICLO FRIO, 60HZ, CLASSIFICACAO ENERGETICA A OU B (SELO PROCEL), GAS HFC, CONTROLE S/FIO                                                                                                                                                                                                                                                                                                                                                          </v>
          </cell>
          <cell r="C309" t="str">
            <v xml:space="preserve">UN    </v>
          </cell>
          <cell r="D309" t="str">
            <v>CR</v>
          </cell>
          <cell r="E309">
            <v>9131.65</v>
          </cell>
        </row>
        <row r="310">
          <cell r="A310">
            <v>42420</v>
          </cell>
          <cell r="B310" t="str">
            <v xml:space="preserve">AR CONDICIONADO SPLIT INVERTER, PISO TETO, 48000 BTU/H, CICLO FRIO, 60HZ, CLASSIFICACAO ENERGETICA A OU B (SELO PROCEL), GAS HFC, CONTROLE S/FIO                                                                                                                                                                                                                                                                                                                                                          </v>
          </cell>
          <cell r="C310" t="str">
            <v xml:space="preserve">UN    </v>
          </cell>
          <cell r="D310" t="str">
            <v>CR</v>
          </cell>
          <cell r="E310">
            <v>12550.77</v>
          </cell>
        </row>
        <row r="311">
          <cell r="A311">
            <v>43195</v>
          </cell>
          <cell r="B311" t="str">
            <v xml:space="preserve">AR CONDICIONADO SPLIT ON/OFF, CASSETE (TETO), FRIO 4 VIAS 18000 BTUS/H, CLASSIFICACAO ENERGETICA C - SELO PROCEL, GAS HFC, CONTROLE S/ FIO                                                                                                                                                                                                                                                                                                                                                                </v>
          </cell>
          <cell r="C311" t="str">
            <v xml:space="preserve">UN    </v>
          </cell>
          <cell r="D311" t="str">
            <v>CR</v>
          </cell>
          <cell r="E311">
            <v>4419.3</v>
          </cell>
        </row>
        <row r="312">
          <cell r="A312">
            <v>43196</v>
          </cell>
          <cell r="B312" t="str">
            <v xml:space="preserve">AR CONDICIONADO SPLIT ON/OFF, CASSETE (TETO), FRIO 4 VIAS 24000 BTUS/H, CLASSIFICACAO ENERGETICA C - SELO PROCEL, GAS HFC, CONTROLE S/ FIO                                                                                                                                                                                                                                                                                                                                                                </v>
          </cell>
          <cell r="C312" t="str">
            <v xml:space="preserve">UN    </v>
          </cell>
          <cell r="D312" t="str">
            <v>CR</v>
          </cell>
          <cell r="E312">
            <v>5477.09</v>
          </cell>
        </row>
        <row r="313">
          <cell r="A313">
            <v>43198</v>
          </cell>
          <cell r="B313" t="str">
            <v xml:space="preserve">AR CONDICIONADO SPLIT ON/OFF, CASSETE (TETO), FRIO 4 VIAS 36000 BTUS/H, CLASSIFICACAO ENERGETICA C - SELO PROCEL, GAS HFC, CONTROLE S/ FIO                                                                                                                                                                                                                                                                                                                                                                </v>
          </cell>
          <cell r="C313" t="str">
            <v xml:space="preserve">UN    </v>
          </cell>
          <cell r="D313" t="str">
            <v>CR</v>
          </cell>
          <cell r="E313">
            <v>8138.83</v>
          </cell>
        </row>
        <row r="314">
          <cell r="A314">
            <v>43199</v>
          </cell>
          <cell r="B314" t="str">
            <v xml:space="preserve">AR CONDICIONADO SPLIT ON/OFF, CASSETE (TETO), FRIO 4 VIAS 48000 BTUS/H, CLASSIFICACAO ENERGETICA C - SELO PROCEL, GAS HFC, CONTROLE S/ FIO                                                                                                                                                                                                                                                                                                                                                                </v>
          </cell>
          <cell r="C314" t="str">
            <v xml:space="preserve">UN    </v>
          </cell>
          <cell r="D314" t="str">
            <v>CR</v>
          </cell>
          <cell r="E314">
            <v>8437.07</v>
          </cell>
        </row>
        <row r="315">
          <cell r="A315">
            <v>43200</v>
          </cell>
          <cell r="B315" t="str">
            <v xml:space="preserve">AR CONDICIONADO SPLIT ON/OFF, CASSETE (TETO), FRIO 4 VIAS 60000 BTUS/H, CLASSIFICACAO ENERGETICA C - SELO PROCEL, GAS HFC, CONTROLE S/ FIO                                                                                                                                                                                                                                                                                                                                                                </v>
          </cell>
          <cell r="C315" t="str">
            <v xml:space="preserve">UN    </v>
          </cell>
          <cell r="D315" t="str">
            <v>CR</v>
          </cell>
          <cell r="E315">
            <v>9682.15</v>
          </cell>
        </row>
        <row r="316">
          <cell r="A316">
            <v>39556</v>
          </cell>
          <cell r="B316" t="str">
            <v xml:space="preserve">AR CONDICIONADO SPLIT ON/OFF, CASSETE (TETO), 18000 BTUS/H, CICLO QUENTE/FRIO, 60 HZ, CLASSIFICACAO ENERGETICA C - SELO PROCEL, GAS HFC, CONTROLE S/ FIO                                                                                                                                                                                                                                                                                                                                                  </v>
          </cell>
          <cell r="C316" t="str">
            <v xml:space="preserve">UN    </v>
          </cell>
          <cell r="D316" t="str">
            <v>CR</v>
          </cell>
          <cell r="E316">
            <v>5288.1</v>
          </cell>
        </row>
        <row r="317">
          <cell r="A317">
            <v>39557</v>
          </cell>
          <cell r="B317" t="str">
            <v xml:space="preserve">AR CONDICIONADO SPLIT ON/OFF, CASSETE (TETO), 24000 BTUS/H, CICLO QUENTE/FRIO, 60 HZ, CLASSIFICACAO ENERGETICA C - SELO PROCEL, GAS HFC, CONTROLE S/ FIO                                                                                                                                                                                                                                                                                                                                                  </v>
          </cell>
          <cell r="C317" t="str">
            <v xml:space="preserve">UN    </v>
          </cell>
          <cell r="D317" t="str">
            <v>CR</v>
          </cell>
          <cell r="E317">
            <v>5694.13</v>
          </cell>
        </row>
        <row r="318">
          <cell r="A318">
            <v>39559</v>
          </cell>
          <cell r="B318" t="str">
            <v xml:space="preserve">AR CONDICIONADO SPLIT ON/OFF, CASSETE (TETO), 36000 BTUS/H, CICLO QUENTE/FRIO, 60 HZ, CLASSIFICACAO ENERGETICA A - SELO PROCEL, GAS HFC, CONTROLE S/ FIO                                                                                                                                                                                                                                                                                                                                                  </v>
          </cell>
          <cell r="C318" t="str">
            <v xml:space="preserve">UN    </v>
          </cell>
          <cell r="D318" t="str">
            <v>CR</v>
          </cell>
          <cell r="E318">
            <v>8414.83</v>
          </cell>
        </row>
        <row r="319">
          <cell r="A319">
            <v>39560</v>
          </cell>
          <cell r="B319" t="str">
            <v xml:space="preserve">AR CONDICIONADO SPLIT ON/OFF, CASSETE (TETO), 48000 BTUS/H, CICLO QUENTE/FRIO, 60 HZ, CLASSIFICACAO ENERGETICA A - SELO PROCEL, GAS HFC, CONTROLE S/ FIO                                                                                                                                                                                                                                                                                                                                                  </v>
          </cell>
          <cell r="C319" t="str">
            <v xml:space="preserve">UN    </v>
          </cell>
          <cell r="D319" t="str">
            <v>CR</v>
          </cell>
          <cell r="E319">
            <v>9735.14</v>
          </cell>
        </row>
        <row r="320">
          <cell r="A320">
            <v>39561</v>
          </cell>
          <cell r="B320" t="str">
            <v xml:space="preserve">AR CONDICIONADO SPLIT ON/OFF, CASSETE (TETO), 60000 BTUS/H, CICLO QUENTE/FRIO, 60 HZ, CLASSIFICACAO ENERGETICA A - SELO PROCEL, GAS HFC, CONTROLE S/ FIO                                                                                                                                                                                                                                                                                                                                                  </v>
          </cell>
          <cell r="C320" t="str">
            <v xml:space="preserve">UN    </v>
          </cell>
          <cell r="D320" t="str">
            <v>CR</v>
          </cell>
          <cell r="E320">
            <v>10184.200000000001</v>
          </cell>
        </row>
        <row r="321">
          <cell r="A321">
            <v>43190</v>
          </cell>
          <cell r="B321" t="str">
            <v xml:space="preserve">AR CONDICIONADO SPLIT ON/OFF, HI-WALL (PAREDE), 12000 BTUS/H, CICLO FRIO, 60 HZ, CLASSIFICACAO ENERGETICA A - SELO PROCEL, GAS HFC, CONTROLE S/ FIO                                                                                                                                                                                                                                                                                                                                                       </v>
          </cell>
          <cell r="C321" t="str">
            <v xml:space="preserve">UN    </v>
          </cell>
          <cell r="D321" t="str">
            <v>CR</v>
          </cell>
          <cell r="E321">
            <v>1502.92</v>
          </cell>
        </row>
        <row r="322">
          <cell r="A322">
            <v>39555</v>
          </cell>
          <cell r="B322" t="str">
            <v xml:space="preserve">AR CONDICIONADO SPLIT ON/OFF, HI-WALL (PAREDE), 12000 BTUS/H, CICLO QUENTE/FRIO, 60 HZ, CLASSIFICACAO ENERGETICA A - SELO PROCEL, GAS HFC, CONTROLE S/ FIO                                                                                                                                                                                                                                                                                                                                                </v>
          </cell>
          <cell r="C322" t="str">
            <v xml:space="preserve">UN    </v>
          </cell>
          <cell r="D322" t="str">
            <v>CR</v>
          </cell>
          <cell r="E322">
            <v>1625.77</v>
          </cell>
        </row>
        <row r="323">
          <cell r="A323">
            <v>43191</v>
          </cell>
          <cell r="B323" t="str">
            <v xml:space="preserve">AR CONDICIONADO SPLIT ON/OFF, HI-WALL (PAREDE), 18000 BTUS/H, CICLO FRIO, 60 HZ, CLASSIFICACAO ENERGETICA A - SELO PROCEL, GAS HFC, CONTROLE S/ FIO                                                                                                                                                                                                                                                                                                                                                       </v>
          </cell>
          <cell r="C323" t="str">
            <v xml:space="preserve">UN    </v>
          </cell>
          <cell r="D323" t="str">
            <v>CR</v>
          </cell>
          <cell r="E323">
            <v>2162.5</v>
          </cell>
        </row>
        <row r="324">
          <cell r="A324">
            <v>39548</v>
          </cell>
          <cell r="B324" t="str">
            <v xml:space="preserve">AR CONDICIONADO SPLIT ON/OFF, HI-WALL (PAREDE), 18000 BTUS/H, CICLO QUENTE/FRIO, 60 HZ, CLASSIFICACAO ENERGETICA A - SELO PROCEL, GAS HFC, CONTROLE S/ FIO                                                                                                                                                                                                                                                                                                                                                </v>
          </cell>
          <cell r="C324" t="str">
            <v xml:space="preserve">UN    </v>
          </cell>
          <cell r="D324" t="str">
            <v>CR</v>
          </cell>
          <cell r="E324">
            <v>2411.52</v>
          </cell>
        </row>
        <row r="325">
          <cell r="A325">
            <v>43192</v>
          </cell>
          <cell r="B325" t="str">
            <v xml:space="preserve">AR CONDICIONADO SPLIT ON/OFF, HI-WALL (PAREDE), 24000 BTUS/H, CICLO FRIO, 60 HZ, CLASSIFICACAO ENERGETICA A - SELO PROCEL, GAS HFC, CONTROLE S/ FIO                                                                                                                                                                                                                                                                                                                                                       </v>
          </cell>
          <cell r="C325" t="str">
            <v xml:space="preserve">UN    </v>
          </cell>
          <cell r="D325" t="str">
            <v>CR</v>
          </cell>
          <cell r="E325">
            <v>2832.68</v>
          </cell>
        </row>
        <row r="326">
          <cell r="A326">
            <v>39554</v>
          </cell>
          <cell r="B326" t="str">
            <v xml:space="preserve">AR CONDICIONADO SPLIT ON/OFF, HI-WALL (PAREDE), 24000 BTUS/H, CICLO QUENTE/FRIO, 60 HZ, CLASSIFICACAO ENERGETICA A - SELO PROCEL, GAS HFC, CONTROLE S/ FIO                                                                                                                                                                                                                                                                                                                                                </v>
          </cell>
          <cell r="C326" t="str">
            <v xml:space="preserve">UN    </v>
          </cell>
          <cell r="D326" t="str">
            <v>CR</v>
          </cell>
          <cell r="E326">
            <v>3188.87</v>
          </cell>
        </row>
        <row r="327">
          <cell r="A327">
            <v>43194</v>
          </cell>
          <cell r="B327" t="str">
            <v xml:space="preserve">AR CONDICIONADO SPLIT ON/OFF, HI-WALL (PAREDE), 9000 BTUS/H, CICLO FRIO, 60 HZ, CLASSIFICACAO ENERGETICA A - SELO PROCEL, GAS HFC, CONTROLE S/ FIO                                                                                                                                                                                                                                                                                                                                                        </v>
          </cell>
          <cell r="C327" t="str">
            <v xml:space="preserve">UN    </v>
          </cell>
          <cell r="D327" t="str">
            <v>CR</v>
          </cell>
          <cell r="E327">
            <v>1287.5</v>
          </cell>
        </row>
        <row r="328">
          <cell r="A328">
            <v>39551</v>
          </cell>
          <cell r="B328" t="str">
            <v xml:space="preserve">AR CONDICIONADO SPLIT ON/OFF, HI-WALL (PAREDE), 9000 BTUS/H, CICLO QUENTE/FRIO, 60 HZ, CLASSIFICACAO ENERGETICA A - SELO PROCEL, GAS HFC, CONTROLE S/ FIO                                                                                                                                                                                                                                                                                                                                                 </v>
          </cell>
          <cell r="C328" t="str">
            <v xml:space="preserve">UN    </v>
          </cell>
          <cell r="D328" t="str">
            <v>CR</v>
          </cell>
          <cell r="E328">
            <v>1417.68</v>
          </cell>
        </row>
        <row r="329">
          <cell r="A329">
            <v>43185</v>
          </cell>
          <cell r="B329" t="str">
            <v xml:space="preserve">AR CONDICIONADO SPLIT ON/OFF, PISO TETO, 18.000 BTU/H, CICLO FRIO, 60HZ, CLASSIFICACAO ENERGETICA C - SELO PROCEL, GAS HFC, CONTROLE S/FIO                                                                                                                                                                                                                                                                                                                                                                </v>
          </cell>
          <cell r="C329" t="str">
            <v xml:space="preserve">UN    </v>
          </cell>
          <cell r="D329" t="str">
            <v>CR</v>
          </cell>
          <cell r="E329">
            <v>4028.79</v>
          </cell>
        </row>
        <row r="330">
          <cell r="A330">
            <v>43186</v>
          </cell>
          <cell r="B330" t="str">
            <v xml:space="preserve">AR CONDICIONADO SPLIT ON/OFF, PISO TETO, 24.000 BTU/H, CICLO FRIO, 60HZ, CLASSIFICACAO ENERGETICA C - SELO PROCEL, GAS HFC, CONTROLE S/FIO                                                                                                                                                                                                                                                                                                                                                                </v>
          </cell>
          <cell r="C330" t="str">
            <v xml:space="preserve">UN    </v>
          </cell>
          <cell r="D330" t="str">
            <v>CR</v>
          </cell>
          <cell r="E330">
            <v>4249.5600000000004</v>
          </cell>
        </row>
        <row r="331">
          <cell r="A331">
            <v>43187</v>
          </cell>
          <cell r="B331" t="str">
            <v xml:space="preserve">AR CONDICIONADO SPLIT ON/OFF, PISO TETO, 36.000 BTU/H, CICLO FRIO, 60HZ, CLASSIFICACAO ENERGETICA C - SELO PROCEL, GAS HFC, CONTROLE S/FIO                                                                                                                                                                                                                                                                                                                                                                </v>
          </cell>
          <cell r="C331" t="str">
            <v xml:space="preserve">UN    </v>
          </cell>
          <cell r="D331" t="str">
            <v>CR</v>
          </cell>
          <cell r="E331">
            <v>5639.21</v>
          </cell>
        </row>
        <row r="332">
          <cell r="A332">
            <v>43188</v>
          </cell>
          <cell r="B332" t="str">
            <v xml:space="preserve">AR CONDICIONADO SPLIT ON/OFF, PISO TETO, 48.000 BTU/H, CICLO FRIO, 60HZ, CLASSIFICACAO ENERGETICA C - SELO PROCEL, GAS HFC, CONTROLE S/FIO                                                                                                                                                                                                                                                                                                                                                                </v>
          </cell>
          <cell r="C332" t="str">
            <v xml:space="preserve">UN    </v>
          </cell>
          <cell r="D332" t="str">
            <v>CR</v>
          </cell>
          <cell r="E332">
            <v>6832.66</v>
          </cell>
        </row>
        <row r="333">
          <cell r="A333">
            <v>43189</v>
          </cell>
          <cell r="B333" t="str">
            <v xml:space="preserve">AR CONDICIONADO SPLIT ON/OFF, PISO TETO, 60.000 BTU/H, CICLO FRIO, 60HZ, CLASSIFICACAO ENERGETICA C - SELO PROCEL, GAS HFC, CONTROLE S/FIO                                                                                                                                                                                                                                                                                                                                                                </v>
          </cell>
          <cell r="C333" t="str">
            <v xml:space="preserve">UN    </v>
          </cell>
          <cell r="D333" t="str">
            <v>CR</v>
          </cell>
          <cell r="E333">
            <v>7685.6</v>
          </cell>
        </row>
        <row r="334">
          <cell r="A334">
            <v>39580</v>
          </cell>
          <cell r="B334" t="str">
            <v xml:space="preserve">AR-CONDICIONADO FRIO SPLITAO INVERTER 30 TR                                                                                                                                                                                                                                                                                                                                                                                                                                                               </v>
          </cell>
          <cell r="C334" t="str">
            <v xml:space="preserve">UN    </v>
          </cell>
          <cell r="D334" t="str">
            <v>CR</v>
          </cell>
          <cell r="E334">
            <v>60565.69</v>
          </cell>
        </row>
        <row r="335">
          <cell r="A335">
            <v>39577</v>
          </cell>
          <cell r="B335" t="str">
            <v xml:space="preserve">AR-CONDICIONADO FRIO SPLITAO MODULAR 10 TR                                                                                                                                                                                                                                                                                                                                                                                                                                                                </v>
          </cell>
          <cell r="C335" t="str">
            <v xml:space="preserve">UN    </v>
          </cell>
          <cell r="D335" t="str">
            <v>CR</v>
          </cell>
          <cell r="E335">
            <v>18956.93</v>
          </cell>
        </row>
        <row r="336">
          <cell r="A336">
            <v>39578</v>
          </cell>
          <cell r="B336" t="str">
            <v xml:space="preserve">AR-CONDICIONADO FRIO SPLITAO MODULAR 15 TR                                                                                                                                                                                                                                                                                                                                                                                                                                                                </v>
          </cell>
          <cell r="C336" t="str">
            <v xml:space="preserve">UN    </v>
          </cell>
          <cell r="D336" t="str">
            <v>CR</v>
          </cell>
          <cell r="E336">
            <v>24464.29</v>
          </cell>
        </row>
        <row r="337">
          <cell r="A337">
            <v>39579</v>
          </cell>
          <cell r="B337" t="str">
            <v xml:space="preserve">AR-CONDICIONADO FRIO SPLITAO MODULAR 20 TR                                                                                                                                                                                                                                                                                                                                                                                                                                                                </v>
          </cell>
          <cell r="C337" t="str">
            <v xml:space="preserve">UN    </v>
          </cell>
          <cell r="D337" t="str">
            <v>CR</v>
          </cell>
          <cell r="E337">
            <v>35593.629999999997</v>
          </cell>
        </row>
        <row r="338">
          <cell r="A338">
            <v>39826</v>
          </cell>
          <cell r="B338" t="str">
            <v xml:space="preserve">AR-CONDICIONADO SPLIT INVERTER, PISO TETO, 24000 BTU/H, QUENTE/FRIO, 60HZ, CLASSIFICACAO ENERGETICA A - SELO PROCEL, GAS HFC, CONTROLE S/FIO                                                                                                                                                                                                                                                                                                                                                              </v>
          </cell>
          <cell r="C338" t="str">
            <v xml:space="preserve">UN    </v>
          </cell>
          <cell r="D338" t="str">
            <v>CR</v>
          </cell>
          <cell r="E338">
            <v>4371.54</v>
          </cell>
        </row>
        <row r="339">
          <cell r="A339">
            <v>10700</v>
          </cell>
          <cell r="B339" t="str">
            <v xml:space="preserve">ARADO REVERSIVEL COM 3 DISCOS DE 26" X 6MM REBOCAVEL                                                                                                                                                                                                                                                                                                                                                                                                                                                      </v>
          </cell>
          <cell r="C339" t="str">
            <v xml:space="preserve">UN    </v>
          </cell>
          <cell r="D339" t="str">
            <v>AS</v>
          </cell>
          <cell r="E339">
            <v>12121.63</v>
          </cell>
        </row>
        <row r="340">
          <cell r="A340">
            <v>346</v>
          </cell>
          <cell r="B340" t="str">
            <v xml:space="preserve">ARAME DE ACO OVALADO 15 X 17 ( 45,7 KG, 700 KGF), ROLO 1000 M                                                                                                                                                                                                                                                                                                                                                                                                                                             </v>
          </cell>
          <cell r="C340" t="str">
            <v xml:space="preserve">KG    </v>
          </cell>
          <cell r="D340" t="str">
            <v>CR</v>
          </cell>
          <cell r="E340">
            <v>14.73</v>
          </cell>
        </row>
        <row r="341">
          <cell r="A341">
            <v>3312</v>
          </cell>
          <cell r="B341" t="str">
            <v xml:space="preserve">ARAME DE AMARRACAO PARA GABIAO GALVANIZADO, DIAMETRO 2,2 MM                                                                                                                                                                                                                                                                                                                                                                                                                                               </v>
          </cell>
          <cell r="C341" t="str">
            <v xml:space="preserve">KG    </v>
          </cell>
          <cell r="D341" t="str">
            <v>AS</v>
          </cell>
          <cell r="E341">
            <v>21.12</v>
          </cell>
        </row>
        <row r="342">
          <cell r="A342">
            <v>339</v>
          </cell>
          <cell r="B342" t="str">
            <v xml:space="preserve">ARAME FARPADO GALVANIZADO, 14 BWG (2,11 MM), CLASSE 250                                                                                                                                                                                                                                                                                                                                                                                                                                                   </v>
          </cell>
          <cell r="C342" t="str">
            <v xml:space="preserve">M     </v>
          </cell>
          <cell r="D342" t="str">
            <v>CR</v>
          </cell>
          <cell r="E342">
            <v>0.76</v>
          </cell>
        </row>
        <row r="343">
          <cell r="A343">
            <v>340</v>
          </cell>
          <cell r="B343" t="str">
            <v xml:space="preserve">ARAME FARPADO GALVANIZADO, 16 BWG (1,65 MM), CLASSE 250                                                                                                                                                                                                                                                                                                                                                                                                                                                   </v>
          </cell>
          <cell r="C343" t="str">
            <v xml:space="preserve">M     </v>
          </cell>
          <cell r="D343" t="str">
            <v>CR</v>
          </cell>
          <cell r="E343">
            <v>0.68</v>
          </cell>
        </row>
        <row r="344">
          <cell r="A344">
            <v>43130</v>
          </cell>
          <cell r="B344" t="str">
            <v xml:space="preserve">ARAME GALVANIZADO 12 BWG, D = 2,76 MM (0,048 KG/M) OU 14 BWG, D = 2,11 MM (0,026 KG/M)                                                                                                                                                                                                                                                                                                                                                                                                                    </v>
          </cell>
          <cell r="C344" t="str">
            <v xml:space="preserve">KG    </v>
          </cell>
          <cell r="D344" t="str">
            <v xml:space="preserve">C </v>
          </cell>
          <cell r="E344">
            <v>12.44</v>
          </cell>
        </row>
        <row r="345">
          <cell r="A345">
            <v>333</v>
          </cell>
          <cell r="B345" t="str">
            <v xml:space="preserve">ARAME GALVANIZADO 14 BWG, D = 2,11 MM (0,026 KG/M)                                                                                                                                                                                                                                                                                                                                                                                                                                                        </v>
          </cell>
          <cell r="C345" t="str">
            <v xml:space="preserve">KG    </v>
          </cell>
          <cell r="D345" t="str">
            <v xml:space="preserve">C </v>
          </cell>
          <cell r="E345">
            <v>12.44</v>
          </cell>
        </row>
        <row r="346">
          <cell r="A346">
            <v>344</v>
          </cell>
          <cell r="B346" t="str">
            <v xml:space="preserve">ARAME GALVANIZADO 16 BWG, D = 1,65MM (0,0166 KG/M)                                                                                                                                                                                                                                                                                                                                                                                                                                                        </v>
          </cell>
          <cell r="C346" t="str">
            <v xml:space="preserve">KG    </v>
          </cell>
          <cell r="D346" t="str">
            <v>CR</v>
          </cell>
          <cell r="E346">
            <v>16.350000000000001</v>
          </cell>
        </row>
        <row r="347">
          <cell r="A347">
            <v>345</v>
          </cell>
          <cell r="B347" t="str">
            <v xml:space="preserve">ARAME GALVANIZADO 18 BWG, D = 1,24MM (0,009 KG/M)                                                                                                                                                                                                                                                                                                                                                                                                                                                         </v>
          </cell>
          <cell r="C347" t="str">
            <v xml:space="preserve">KG    </v>
          </cell>
          <cell r="D347" t="str">
            <v>CR</v>
          </cell>
          <cell r="E347">
            <v>17.739999999999998</v>
          </cell>
        </row>
        <row r="348">
          <cell r="A348">
            <v>43131</v>
          </cell>
          <cell r="B348" t="str">
            <v xml:space="preserve">ARAME GALVANIZADO 6 BWG, D = 5,16 MM (0,157 KG/M), OU 8 BWG, D = 4,19 MM (0,101 KG/M), OU 10 BWG, D = 3,40 MM (0,0713 KG/M)                                                                                                                                                                                                                                                                                                                                                                               </v>
          </cell>
          <cell r="C348" t="str">
            <v xml:space="preserve">KG    </v>
          </cell>
          <cell r="D348" t="str">
            <v>CR</v>
          </cell>
          <cell r="E348">
            <v>14.45</v>
          </cell>
        </row>
        <row r="349">
          <cell r="A349">
            <v>3313</v>
          </cell>
          <cell r="B349" t="str">
            <v xml:space="preserve">ARAME PROTEGIDO COM POLIMERO PARA GABIAO, DIAMETRO 2,2 MM                                                                                                                                                                                                                                                                                                                                                                                                                                                 </v>
          </cell>
          <cell r="C349" t="str">
            <v xml:space="preserve">KG    </v>
          </cell>
          <cell r="D349" t="str">
            <v>AS</v>
          </cell>
          <cell r="E349">
            <v>27.18</v>
          </cell>
        </row>
        <row r="350">
          <cell r="A350">
            <v>43132</v>
          </cell>
          <cell r="B350" t="str">
            <v xml:space="preserve">ARAME RECOZIDO 16 BWG, D = 1,60 MM (0,016 KG/M) OU 18 BWG, D = 1,25 MM (0,01 KG/M)                                                                                                                                                                                                                                                                                                                                                                                                                        </v>
          </cell>
          <cell r="C350" t="str">
            <v xml:space="preserve">KG    </v>
          </cell>
          <cell r="D350" t="str">
            <v>CR</v>
          </cell>
          <cell r="E350">
            <v>11.7</v>
          </cell>
        </row>
        <row r="351">
          <cell r="A351">
            <v>369</v>
          </cell>
          <cell r="B351" t="str">
            <v xml:space="preserve">AREIA AMARELA, AREIA BARRADA OU ARENOSO (RETIRADA NO AREAL, SEM TRANSPORTE)                                                                                                                                                                                                                                                                                                                                                                                                                               </v>
          </cell>
          <cell r="C351" t="str">
            <v xml:space="preserve">M3    </v>
          </cell>
          <cell r="D351" t="str">
            <v>CR</v>
          </cell>
          <cell r="E351">
            <v>66.5</v>
          </cell>
        </row>
        <row r="352">
          <cell r="A352">
            <v>366</v>
          </cell>
          <cell r="B352" t="str">
            <v xml:space="preserve">AREIA FINA - POSTO JAZIDA/FORNECEDOR (RETIRADO NA JAZIDA, SEM TRANSPORTE)                                                                                                                                                                                                                                                                                                                                                                                                                                 </v>
          </cell>
          <cell r="C352" t="str">
            <v xml:space="preserve">M3    </v>
          </cell>
          <cell r="D352" t="str">
            <v xml:space="preserve">C </v>
          </cell>
          <cell r="E352">
            <v>65</v>
          </cell>
        </row>
        <row r="353">
          <cell r="A353">
            <v>367</v>
          </cell>
          <cell r="B353" t="str">
            <v xml:space="preserve">AREIA GROSSA - POSTO JAZIDA/FORNECEDOR (RETIRADO NA JAZIDA, SEM TRANSPORTE)                                                                                                                                                                                                                                                                                                                                                                                                                               </v>
          </cell>
          <cell r="C353" t="str">
            <v xml:space="preserve">M3    </v>
          </cell>
          <cell r="D353" t="str">
            <v xml:space="preserve">C </v>
          </cell>
          <cell r="E353">
            <v>61.5</v>
          </cell>
        </row>
        <row r="354">
          <cell r="A354">
            <v>370</v>
          </cell>
          <cell r="B354" t="str">
            <v xml:space="preserve">AREIA MEDIA - POSTO JAZIDA/FORNECEDOR (RETIRADO NA JAZIDA, SEM TRANSPORTE)                                                                                                                                                                                                                                                                                                                                                                                                                                </v>
          </cell>
          <cell r="C354" t="str">
            <v xml:space="preserve">M3    </v>
          </cell>
          <cell r="D354" t="str">
            <v xml:space="preserve">C </v>
          </cell>
          <cell r="E354">
            <v>62.5</v>
          </cell>
        </row>
        <row r="355">
          <cell r="A355">
            <v>368</v>
          </cell>
          <cell r="B355" t="str">
            <v xml:space="preserve">AREIA PARA ATERRO - POSTO JAZIDA/FORNECEDOR (RETIRADO NA JAZIDA, SEM TRANSPORTE)                                                                                                                                                                                                                                                                                                                                                                                                                          </v>
          </cell>
          <cell r="C355" t="str">
            <v xml:space="preserve">M3    </v>
          </cell>
          <cell r="D355" t="str">
            <v>CR</v>
          </cell>
          <cell r="E355">
            <v>46.12</v>
          </cell>
        </row>
        <row r="356">
          <cell r="A356">
            <v>11075</v>
          </cell>
          <cell r="B356" t="str">
            <v xml:space="preserve">AREIA PARA LEITO FILTRANTE (0,42 A 1,68 MM) - POSTO JAZIDA/FORNECEDOR (RETIRADO NA JAZIDA, SEM TRANSPORTE)                                                                                                                                                                                                                                                                                                                                                                                                </v>
          </cell>
          <cell r="C356" t="str">
            <v xml:space="preserve">M3    </v>
          </cell>
          <cell r="D356" t="str">
            <v>CR</v>
          </cell>
          <cell r="E356">
            <v>1007.06</v>
          </cell>
        </row>
        <row r="357">
          <cell r="A357">
            <v>11076</v>
          </cell>
          <cell r="B357" t="str">
            <v xml:space="preserve">AREIA PRETA PARA EMBOCO - POSTO JAZIDA/FORNECEDOR (RETIRADO NA JAZIDA, SEM TRANSPORTE)                                                                                                                                                                                                                                                                                                                                                                                                                    </v>
          </cell>
          <cell r="C357" t="str">
            <v xml:space="preserve">M3    </v>
          </cell>
          <cell r="D357" t="str">
            <v>CR</v>
          </cell>
          <cell r="E357">
            <v>76.87</v>
          </cell>
        </row>
        <row r="358">
          <cell r="A358">
            <v>1381</v>
          </cell>
          <cell r="B358" t="str">
            <v xml:space="preserve">ARGAMASSA COLANTE AC I PARA CERAMICAS                                                                                                                                                                                                                                                                                                                                                                                                                                                                     </v>
          </cell>
          <cell r="C358" t="str">
            <v xml:space="preserve">KG    </v>
          </cell>
          <cell r="D358" t="str">
            <v xml:space="preserve">C </v>
          </cell>
          <cell r="E358">
            <v>0.6</v>
          </cell>
        </row>
        <row r="359">
          <cell r="A359">
            <v>34353</v>
          </cell>
          <cell r="B359" t="str">
            <v xml:space="preserve">ARGAMASSA COLANTE AC-II                                                                                                                                                                                                                                                                                                                                                                                                                                                                                   </v>
          </cell>
          <cell r="C359" t="str">
            <v xml:space="preserve">KG    </v>
          </cell>
          <cell r="D359" t="str">
            <v>CR</v>
          </cell>
          <cell r="E359">
            <v>1.2</v>
          </cell>
        </row>
        <row r="360">
          <cell r="A360">
            <v>37595</v>
          </cell>
          <cell r="B360" t="str">
            <v xml:space="preserve">ARGAMASSA COLANTE TIPO ACIII                                                                                                                                                                                                                                                                                                                                                                                                                                                                              </v>
          </cell>
          <cell r="C360" t="str">
            <v xml:space="preserve">KG    </v>
          </cell>
          <cell r="D360" t="str">
            <v>CR</v>
          </cell>
          <cell r="E360">
            <v>1.83</v>
          </cell>
        </row>
        <row r="361">
          <cell r="A361">
            <v>37596</v>
          </cell>
          <cell r="B361" t="str">
            <v xml:space="preserve">ARGAMASSA COLANTE TIPO ACIII E                                                                                                                                                                                                                                                                                                                                                                                                                                                                            </v>
          </cell>
          <cell r="C361" t="str">
            <v xml:space="preserve">KG    </v>
          </cell>
          <cell r="D361" t="str">
            <v>CR</v>
          </cell>
          <cell r="E361">
            <v>2.72</v>
          </cell>
        </row>
        <row r="362">
          <cell r="A362">
            <v>371</v>
          </cell>
          <cell r="B362" t="str">
            <v xml:space="preserve">ARGAMASSA INDUSTRIALIZADA MULTIUSO, PARA REVESTIMENTO INTERNO E EXTERNO E ASSENTAMENTO DE BLOCOS DIVERSOS                                                                                                                                                                                                                                                                                                                                                                                                 </v>
          </cell>
          <cell r="C362" t="str">
            <v xml:space="preserve">KG    </v>
          </cell>
          <cell r="D362" t="str">
            <v>CR</v>
          </cell>
          <cell r="E362">
            <v>0.54</v>
          </cell>
        </row>
        <row r="363">
          <cell r="A363">
            <v>37553</v>
          </cell>
          <cell r="B363" t="str">
            <v xml:space="preserve">ARGAMASSA INDUSTRIALIZADA PARA CHAPISCO COLANTE                                                                                                                                                                                                                                                                                                                                                                                                                                                           </v>
          </cell>
          <cell r="C363" t="str">
            <v xml:space="preserve">KG    </v>
          </cell>
          <cell r="D363" t="str">
            <v>CR</v>
          </cell>
          <cell r="E363">
            <v>2.0299999999999998</v>
          </cell>
        </row>
        <row r="364">
          <cell r="A364">
            <v>37552</v>
          </cell>
          <cell r="B364" t="str">
            <v xml:space="preserve">ARGAMASSA INDUSTRIALIZADA PARA CHAPISCO ROLADO                                                                                                                                                                                                                                                                                                                                                                                                                                                            </v>
          </cell>
          <cell r="C364" t="str">
            <v xml:space="preserve">KG    </v>
          </cell>
          <cell r="D364" t="str">
            <v>CR</v>
          </cell>
          <cell r="E364">
            <v>2.6</v>
          </cell>
        </row>
        <row r="365">
          <cell r="A365">
            <v>36880</v>
          </cell>
          <cell r="B365" t="str">
            <v xml:space="preserve">ARGAMASSA PARA REVESTIMENTO DECORATIVO MONOCAMADA, CORES CLARAS                                                                                                                                                                                                                                                                                                                                                                                                                                           </v>
          </cell>
          <cell r="C365" t="str">
            <v xml:space="preserve">KG    </v>
          </cell>
          <cell r="D365" t="str">
            <v>CR</v>
          </cell>
          <cell r="E365">
            <v>2.02</v>
          </cell>
        </row>
        <row r="366">
          <cell r="A366">
            <v>34355</v>
          </cell>
          <cell r="B366" t="str">
            <v xml:space="preserve">ARGAMASSA PISO SOBRE PISO                                                                                                                                                                                                                                                                                                                                                                                                                                                                                 </v>
          </cell>
          <cell r="C366" t="str">
            <v xml:space="preserve">KG    </v>
          </cell>
          <cell r="D366" t="str">
            <v>CR</v>
          </cell>
          <cell r="E366">
            <v>1.66</v>
          </cell>
        </row>
        <row r="367">
          <cell r="A367">
            <v>130</v>
          </cell>
          <cell r="B367" t="str">
            <v xml:space="preserve">ARGAMASSA POLIMERICA DE REPARO ESTRUTURAL, BICOMPONENTE                                                                                                                                                                                                                                                                                                                                                                                                                                                   </v>
          </cell>
          <cell r="C367" t="str">
            <v xml:space="preserve">KG    </v>
          </cell>
          <cell r="D367" t="str">
            <v>CR</v>
          </cell>
          <cell r="E367">
            <v>2.73</v>
          </cell>
        </row>
        <row r="368">
          <cell r="A368">
            <v>135</v>
          </cell>
          <cell r="B368" t="str">
            <v xml:space="preserve">ARGAMASSA POLIMERICA IMPERMEABILIZANTE SEMIFLEXIVEL, BICOMPONENTE (MEMBRANA IMPERMEABILIZANTE ACRILICA)                                                                                                                                                                                                                                                                                                                                                                                                   </v>
          </cell>
          <cell r="C368" t="str">
            <v xml:space="preserve">KG    </v>
          </cell>
          <cell r="D368" t="str">
            <v>CR</v>
          </cell>
          <cell r="E368">
            <v>2.2000000000000002</v>
          </cell>
        </row>
        <row r="369">
          <cell r="A369">
            <v>36886</v>
          </cell>
          <cell r="B369" t="str">
            <v xml:space="preserve">ARGAMASSA PRONTA PARA CONTRAPISO                                                                                                                                                                                                                                                                                                                                                                                                                                                                          </v>
          </cell>
          <cell r="C369" t="str">
            <v xml:space="preserve">KG    </v>
          </cell>
          <cell r="D369" t="str">
            <v>CR</v>
          </cell>
          <cell r="E369">
            <v>0.64</v>
          </cell>
        </row>
        <row r="370">
          <cell r="A370">
            <v>374</v>
          </cell>
          <cell r="B370" t="str">
            <v xml:space="preserve">ARGAMASSA PRONTA PARA REVESTIMENTO INTERNO EM PAREDES                                                                                                                                                                                                                                                                                                                                                                                                                                                     </v>
          </cell>
          <cell r="C370" t="str">
            <v xml:space="preserve">KG    </v>
          </cell>
          <cell r="D370" t="str">
            <v>CR</v>
          </cell>
          <cell r="E370">
            <v>0.46</v>
          </cell>
        </row>
        <row r="371">
          <cell r="A371">
            <v>38546</v>
          </cell>
          <cell r="B371" t="str">
            <v xml:space="preserve">ARGAMASSA USINADA AUTOADENSAVEL E AUTONIVELANTE PARA CONTRAPISO, INCLUI BOMBEAMENTO                                                                                                                                                                                                                                                                                                                                                                                                                       </v>
          </cell>
          <cell r="C371" t="str">
            <v xml:space="preserve">M3    </v>
          </cell>
          <cell r="D371" t="str">
            <v>CR</v>
          </cell>
          <cell r="E371">
            <v>462.21</v>
          </cell>
        </row>
        <row r="372">
          <cell r="A372">
            <v>34549</v>
          </cell>
          <cell r="B372" t="str">
            <v xml:space="preserve">ARGILA EXPANDIDA, GRANULOMETRIA 2215                                                                                                                                                                                                                                                                                                                                                                                                                                                                      </v>
          </cell>
          <cell r="C372" t="str">
            <v xml:space="preserve">M3    </v>
          </cell>
          <cell r="D372" t="str">
            <v>CR</v>
          </cell>
          <cell r="E372">
            <v>199.5</v>
          </cell>
        </row>
        <row r="373">
          <cell r="A373">
            <v>6081</v>
          </cell>
          <cell r="B373" t="str">
            <v xml:space="preserve">ARGILA OU BARRO PARA ATERRO/REATERRO (COM TRANSPORTE ATE 10 KM)                                                                                                                                                                                                                                                                                                                                                                                                                                           </v>
          </cell>
          <cell r="C373" t="str">
            <v xml:space="preserve">M3    </v>
          </cell>
          <cell r="D373" t="str">
            <v>CR</v>
          </cell>
          <cell r="E373">
            <v>28.26</v>
          </cell>
        </row>
        <row r="374">
          <cell r="A374">
            <v>6077</v>
          </cell>
          <cell r="B374" t="str">
            <v xml:space="preserve">ARGILA OU BARRO PARA ATERRO/REATERRO (RETIRADO NA JAZIDA, SEM TRANSPORTE)                                                                                                                                                                                                                                                                                                                                                                                                                                 </v>
          </cell>
          <cell r="C374" t="str">
            <v xml:space="preserve">M3    </v>
          </cell>
          <cell r="D374" t="str">
            <v>CR</v>
          </cell>
          <cell r="E374">
            <v>16.29</v>
          </cell>
        </row>
        <row r="375">
          <cell r="A375">
            <v>6079</v>
          </cell>
          <cell r="B375" t="str">
            <v xml:space="preserve">ARGILA, ARGILA VERMELHA OU ARGILA ARENOSA (RETIRADA NA JAZIDA, SEM TRANSPORTE)                                                                                                                                                                                                                                                                                                                                                                                                                            </v>
          </cell>
          <cell r="C375" t="str">
            <v xml:space="preserve">M3    </v>
          </cell>
          <cell r="D375" t="str">
            <v>CR</v>
          </cell>
          <cell r="E375">
            <v>9.31</v>
          </cell>
        </row>
        <row r="376">
          <cell r="A376">
            <v>1091</v>
          </cell>
          <cell r="B376" t="str">
            <v xml:space="preserve">ARMACAO VERTICAL COM HASTE E CONTRA-PINO, EM CHAPA DE ACO GALVANIZADO 3/16", COM 1 ESTRIBO E 1 ISOLADOR                                                                                                                                                                                                                                                                                                                                                                                                   </v>
          </cell>
          <cell r="C376" t="str">
            <v xml:space="preserve">UN    </v>
          </cell>
          <cell r="D376" t="str">
            <v>AS</v>
          </cell>
          <cell r="E376">
            <v>19.47</v>
          </cell>
        </row>
        <row r="377">
          <cell r="A377">
            <v>1094</v>
          </cell>
          <cell r="B377" t="str">
            <v xml:space="preserve">ARMACAO VERTICAL COM HASTE E CONTRA-PINO, EM CHAPA DE ACO GALVANIZADO 3/16", COM 1 ESTRIBO, SEM ISOLADOR                                                                                                                                                                                                                                                                                                                                                                                                  </v>
          </cell>
          <cell r="C377" t="str">
            <v xml:space="preserve">UN    </v>
          </cell>
          <cell r="D377" t="str">
            <v>AS</v>
          </cell>
          <cell r="E377">
            <v>13.62</v>
          </cell>
        </row>
        <row r="378">
          <cell r="A378">
            <v>1095</v>
          </cell>
          <cell r="B378" t="str">
            <v xml:space="preserve">ARMACAO VERTICAL COM HASTE E CONTRA-PINO, EM CHAPA DE ACO GALVANIZADO 3/16", COM 2 ESTRIBOS, E 2 ISOLADORES                                                                                                                                                                                                                                                                                                                                                                                               </v>
          </cell>
          <cell r="C378" t="str">
            <v xml:space="preserve">UN    </v>
          </cell>
          <cell r="D378" t="str">
            <v>AS</v>
          </cell>
          <cell r="E378">
            <v>28.95</v>
          </cell>
        </row>
        <row r="379">
          <cell r="A379">
            <v>1092</v>
          </cell>
          <cell r="B379" t="str">
            <v xml:space="preserve">ARMACAO VERTICAL COM HASTE E CONTRA-PINO, EM CHAPA DE ACO GALVANIZADO 3/16", COM 2 ESTRIBOS, SEM ISOLADOR                                                                                                                                                                                                                                                                                                                                                                                                 </v>
          </cell>
          <cell r="C379" t="str">
            <v xml:space="preserve">UN    </v>
          </cell>
          <cell r="D379" t="str">
            <v>AS</v>
          </cell>
          <cell r="E379">
            <v>22.4</v>
          </cell>
        </row>
        <row r="380">
          <cell r="A380">
            <v>1093</v>
          </cell>
          <cell r="B380" t="str">
            <v xml:space="preserve">ARMACAO VERTICAL COM HASTE E CONTRA-PINO, EM CHAPA DE ACO GALVANIZADO 3/16", COM 3 ESTRIBOS E 3 ISOLADORES                                                                                                                                                                                                                                                                                                                                                                                                </v>
          </cell>
          <cell r="C380" t="str">
            <v xml:space="preserve">UN    </v>
          </cell>
          <cell r="D380" t="str">
            <v>AS</v>
          </cell>
          <cell r="E380">
            <v>52.31</v>
          </cell>
        </row>
        <row r="381">
          <cell r="A381">
            <v>1090</v>
          </cell>
          <cell r="B381" t="str">
            <v xml:space="preserve">ARMACAO VERTICAL COM HASTE E CONTRA-PINO, EM CHAPA DE ACO GALVANIZADO 3/16", COM 3 ESTRIBOS, SEM ISOLADOR                                                                                                                                                                                                                                                                                                                                                                                                 </v>
          </cell>
          <cell r="C381" t="str">
            <v xml:space="preserve">UN    </v>
          </cell>
          <cell r="D381" t="str">
            <v>AS</v>
          </cell>
          <cell r="E381">
            <v>37.450000000000003</v>
          </cell>
        </row>
        <row r="382">
          <cell r="A382">
            <v>1096</v>
          </cell>
          <cell r="B382" t="str">
            <v xml:space="preserve">ARMACAO VERTICAL COM HASTE E CONTRA-PINO, EM CHAPA DE ACO GALVANIZADO 3/16", COM 4 ESTRIBOS E 4 ISOLADORES                                                                                                                                                                                                                                                                                                                                                                                                </v>
          </cell>
          <cell r="C382" t="str">
            <v xml:space="preserve">UN    </v>
          </cell>
          <cell r="D382" t="str">
            <v>AS</v>
          </cell>
          <cell r="E382">
            <v>67.400000000000006</v>
          </cell>
        </row>
        <row r="383">
          <cell r="A383">
            <v>1097</v>
          </cell>
          <cell r="B383" t="str">
            <v xml:space="preserve">ARMACAO VERTICAL COM HASTE E CONTRA-PINO, EM CHAPA DE ACO GALVANIZADO 3/16", COM 4 ESTRIBOS, SEM ISOLADOR                                                                                                                                                                                                                                                                                                                                                                                                 </v>
          </cell>
          <cell r="C383" t="str">
            <v xml:space="preserve">UN    </v>
          </cell>
          <cell r="D383" t="str">
            <v>AS</v>
          </cell>
          <cell r="E383">
            <v>57.21</v>
          </cell>
        </row>
        <row r="384">
          <cell r="A384">
            <v>378</v>
          </cell>
          <cell r="B384" t="str">
            <v xml:space="preserve">ARMADOR                                                                                                                                                                                                                                                                                                                                                                                                                                                                                                   </v>
          </cell>
          <cell r="C384" t="str">
            <v xml:space="preserve">H     </v>
          </cell>
          <cell r="D384" t="str">
            <v>CR</v>
          </cell>
          <cell r="E384">
            <v>12.79</v>
          </cell>
        </row>
        <row r="385">
          <cell r="A385">
            <v>40911</v>
          </cell>
          <cell r="B385" t="str">
            <v xml:space="preserve">ARMADOR (MENSALISTA)                                                                                                                                                                                                                                                                                                                                                                                                                                                                                      </v>
          </cell>
          <cell r="C385" t="str">
            <v xml:space="preserve">MES   </v>
          </cell>
          <cell r="D385" t="str">
            <v>CR</v>
          </cell>
          <cell r="E385">
            <v>2266.4299999999998</v>
          </cell>
        </row>
        <row r="386">
          <cell r="A386">
            <v>33939</v>
          </cell>
          <cell r="B386" t="str">
            <v xml:space="preserve">ARQUITETO JUNIOR                                                                                                                                                                                                                                                                                                                                                                                                                                                                                          </v>
          </cell>
          <cell r="C386" t="str">
            <v xml:space="preserve">H     </v>
          </cell>
          <cell r="D386" t="str">
            <v>CR</v>
          </cell>
          <cell r="E386">
            <v>57.04</v>
          </cell>
        </row>
        <row r="387">
          <cell r="A387">
            <v>40815</v>
          </cell>
          <cell r="B387" t="str">
            <v xml:space="preserve">ARQUITETO JUNIOR (MENSALISTA)                                                                                                                                                                                                                                                                                                                                                                                                                                                                             </v>
          </cell>
          <cell r="C387" t="str">
            <v xml:space="preserve">MES   </v>
          </cell>
          <cell r="D387" t="str">
            <v>CR</v>
          </cell>
          <cell r="E387">
            <v>10107.67</v>
          </cell>
        </row>
        <row r="388">
          <cell r="A388">
            <v>34760</v>
          </cell>
          <cell r="B388" t="str">
            <v xml:space="preserve">ARQUITETO PAISAGISTA                                                                                                                                                                                                                                                                                                                                                                                                                                                                                      </v>
          </cell>
          <cell r="C388" t="str">
            <v xml:space="preserve">H     </v>
          </cell>
          <cell r="D388" t="str">
            <v>CR</v>
          </cell>
          <cell r="E388">
            <v>53.85</v>
          </cell>
        </row>
        <row r="389">
          <cell r="A389">
            <v>40935</v>
          </cell>
          <cell r="B389" t="str">
            <v xml:space="preserve">ARQUITETO PAISAGISTA (MENSALISTA)                                                                                                                                                                                                                                                                                                                                                                                                                                                                         </v>
          </cell>
          <cell r="C389" t="str">
            <v xml:space="preserve">MES   </v>
          </cell>
          <cell r="D389" t="str">
            <v>CR</v>
          </cell>
          <cell r="E389">
            <v>9544.09</v>
          </cell>
        </row>
        <row r="390">
          <cell r="A390">
            <v>33952</v>
          </cell>
          <cell r="B390" t="str">
            <v xml:space="preserve">ARQUITETO PLENO                                                                                                                                                                                                                                                                                                                                                                                                                                                                                           </v>
          </cell>
          <cell r="C390" t="str">
            <v xml:space="preserve">H     </v>
          </cell>
          <cell r="D390" t="str">
            <v>CR</v>
          </cell>
          <cell r="E390">
            <v>81.02</v>
          </cell>
        </row>
        <row r="391">
          <cell r="A391">
            <v>40816</v>
          </cell>
          <cell r="B391" t="str">
            <v xml:space="preserve">ARQUITETO PLENO (MENSALISTA)                                                                                                                                                                                                                                                                                                                                                                                                                                                                              </v>
          </cell>
          <cell r="C391" t="str">
            <v xml:space="preserve">MES   </v>
          </cell>
          <cell r="D391" t="str">
            <v>CR</v>
          </cell>
          <cell r="E391">
            <v>14357.11</v>
          </cell>
        </row>
        <row r="392">
          <cell r="A392">
            <v>33953</v>
          </cell>
          <cell r="B392" t="str">
            <v xml:space="preserve">ARQUITETO SENIOR                                                                                                                                                                                                                                                                                                                                                                                                                                                                                          </v>
          </cell>
          <cell r="C392" t="str">
            <v xml:space="preserve">H     </v>
          </cell>
          <cell r="D392" t="str">
            <v>CR</v>
          </cell>
          <cell r="E392">
            <v>107.12</v>
          </cell>
        </row>
        <row r="393">
          <cell r="A393">
            <v>40817</v>
          </cell>
          <cell r="B393" t="str">
            <v xml:space="preserve">ARQUITETO SENIOR (MENSALISTA)                                                                                                                                                                                                                                                                                                                                                                                                                                                                             </v>
          </cell>
          <cell r="C393" t="str">
            <v xml:space="preserve">MES   </v>
          </cell>
          <cell r="D393" t="str">
            <v>CR</v>
          </cell>
          <cell r="E393">
            <v>18981.38</v>
          </cell>
        </row>
        <row r="394">
          <cell r="A394">
            <v>13348</v>
          </cell>
          <cell r="B394" t="str">
            <v xml:space="preserve">ARRUELA  EM ACO GALVANIZADO, DIAMETRO EXTERNO = 35MM, ESPESSURA = 3MM, DIAMETRO DO FURO= 18MM                                                                                                                                                                                                                                                                                                                                                                                                             </v>
          </cell>
          <cell r="C394" t="str">
            <v xml:space="preserve">UN    </v>
          </cell>
          <cell r="D394" t="str">
            <v>CR</v>
          </cell>
          <cell r="E394">
            <v>0.49</v>
          </cell>
        </row>
        <row r="395">
          <cell r="A395">
            <v>39211</v>
          </cell>
          <cell r="B395" t="str">
            <v xml:space="preserve">ARRUELA EM ALUMINIO, COM ROSCA, DE  1 1/4", PARA ELETRODUTO                                                                                                                                                                                                                                                                                                                                                                                                                                               </v>
          </cell>
          <cell r="C395" t="str">
            <v xml:space="preserve">UN    </v>
          </cell>
          <cell r="D395" t="str">
            <v>CR</v>
          </cell>
          <cell r="E395">
            <v>0.89</v>
          </cell>
        </row>
        <row r="396">
          <cell r="A396">
            <v>39212</v>
          </cell>
          <cell r="B396" t="str">
            <v xml:space="preserve">ARRUELA EM ALUMINIO, COM ROSCA, DE 1 1/2", PARA ELETRODUTO                                                                                                                                                                                                                                                                                                                                                                                                                                                </v>
          </cell>
          <cell r="C396" t="str">
            <v xml:space="preserve">UN    </v>
          </cell>
          <cell r="D396" t="str">
            <v>CR</v>
          </cell>
          <cell r="E396">
            <v>0.99</v>
          </cell>
        </row>
        <row r="397">
          <cell r="A397">
            <v>39208</v>
          </cell>
          <cell r="B397" t="str">
            <v xml:space="preserve">ARRUELA EM ALUMINIO, COM ROSCA, DE 1/2", PARA ELETRODUTO                                                                                                                                                                                                                                                                                                                                                                                                                                                  </v>
          </cell>
          <cell r="C397" t="str">
            <v xml:space="preserve">UN    </v>
          </cell>
          <cell r="D397" t="str">
            <v>CR</v>
          </cell>
          <cell r="E397">
            <v>0.27</v>
          </cell>
        </row>
        <row r="398">
          <cell r="A398">
            <v>39210</v>
          </cell>
          <cell r="B398" t="str">
            <v xml:space="preserve">ARRUELA EM ALUMINIO, COM ROSCA, DE 1", PARA ELETRODUTO                                                                                                                                                                                                                                                                                                                                                                                                                                                    </v>
          </cell>
          <cell r="C398" t="str">
            <v xml:space="preserve">UN    </v>
          </cell>
          <cell r="D398" t="str">
            <v>CR</v>
          </cell>
          <cell r="E398">
            <v>0.49</v>
          </cell>
        </row>
        <row r="399">
          <cell r="A399">
            <v>39214</v>
          </cell>
          <cell r="B399" t="str">
            <v xml:space="preserve">ARRUELA EM ALUMINIO, COM ROSCA, DE 2 1/2", PARA ELETRODUTO                                                                                                                                                                                                                                                                                                                                                                                                                                                </v>
          </cell>
          <cell r="C399" t="str">
            <v xml:space="preserve">UN    </v>
          </cell>
          <cell r="D399" t="str">
            <v>CR</v>
          </cell>
          <cell r="E399">
            <v>1.83</v>
          </cell>
        </row>
        <row r="400">
          <cell r="A400">
            <v>39213</v>
          </cell>
          <cell r="B400" t="str">
            <v xml:space="preserve">ARRUELA EM ALUMINIO, COM ROSCA, DE 2", PARA ELETRODUTO                                                                                                                                                                                                                                                                                                                                                                                                                                                    </v>
          </cell>
          <cell r="C400" t="str">
            <v xml:space="preserve">UN    </v>
          </cell>
          <cell r="D400" t="str">
            <v>CR</v>
          </cell>
          <cell r="E400">
            <v>1.29</v>
          </cell>
        </row>
        <row r="401">
          <cell r="A401">
            <v>39209</v>
          </cell>
          <cell r="B401" t="str">
            <v xml:space="preserve">ARRUELA EM ALUMINIO, COM ROSCA, DE 3/4", PARA ELETRODUTO                                                                                                                                                                                                                                                                                                                                                                                                                                                  </v>
          </cell>
          <cell r="C401" t="str">
            <v xml:space="preserve">UN    </v>
          </cell>
          <cell r="D401" t="str">
            <v>CR</v>
          </cell>
          <cell r="E401">
            <v>0.32</v>
          </cell>
        </row>
        <row r="402">
          <cell r="A402">
            <v>39207</v>
          </cell>
          <cell r="B402" t="str">
            <v xml:space="preserve">ARRUELA EM ALUMINIO, COM ROSCA, DE 3/8", PARA ELETRODUTO                                                                                                                                                                                                                                                                                                                                                                                                                                                  </v>
          </cell>
          <cell r="C402" t="str">
            <v xml:space="preserve">UN    </v>
          </cell>
          <cell r="D402" t="str">
            <v>CR</v>
          </cell>
          <cell r="E402">
            <v>0.49</v>
          </cell>
        </row>
        <row r="403">
          <cell r="A403">
            <v>39215</v>
          </cell>
          <cell r="B403" t="str">
            <v xml:space="preserve">ARRUELA EM ALUMINIO, COM ROSCA, DE 3", PARA ELETRODUTO                                                                                                                                                                                                                                                                                                                                                                                                                                                    </v>
          </cell>
          <cell r="C403" t="str">
            <v xml:space="preserve">UN    </v>
          </cell>
          <cell r="D403" t="str">
            <v>CR</v>
          </cell>
          <cell r="E403">
            <v>3.34</v>
          </cell>
        </row>
        <row r="404">
          <cell r="A404">
            <v>39216</v>
          </cell>
          <cell r="B404" t="str">
            <v xml:space="preserve">ARRUELA EM ALUMINIO, COM ROSCA, DE 4", PARA ELETRODUTO                                                                                                                                                                                                                                                                                                                                                                                                                                                    </v>
          </cell>
          <cell r="C404" t="str">
            <v xml:space="preserve">UN    </v>
          </cell>
          <cell r="D404" t="str">
            <v>CR</v>
          </cell>
          <cell r="E404">
            <v>4.66</v>
          </cell>
        </row>
        <row r="405">
          <cell r="A405">
            <v>379</v>
          </cell>
          <cell r="B405" t="str">
            <v xml:space="preserve">ARRUELA QUADRADA EM ACO GALVANIZADO, DIMENSAO = 38 MM, ESPESSURA = 3MM, DIAMETRO DO FURO= 18 MM                                                                                                                                                                                                                                                                                                                                                                                                           </v>
          </cell>
          <cell r="C405" t="str">
            <v xml:space="preserve">UN    </v>
          </cell>
          <cell r="D405" t="str">
            <v>CR</v>
          </cell>
          <cell r="E405">
            <v>0.43</v>
          </cell>
        </row>
        <row r="406">
          <cell r="A406">
            <v>11267</v>
          </cell>
          <cell r="B406" t="str">
            <v xml:space="preserve">ARRUELA REDONDA DE LATAO, DIAMETRO EXTERNO = 34 MM, ESPESSURA = 2,5 MM, DIAMETRO DO FURO = 17 MM                                                                                                                                                                                                                                                                                                                                                                                                          </v>
          </cell>
          <cell r="C406" t="str">
            <v xml:space="preserve">UN    </v>
          </cell>
          <cell r="D406" t="str">
            <v>CR</v>
          </cell>
          <cell r="E406">
            <v>4.33</v>
          </cell>
        </row>
        <row r="407">
          <cell r="A407">
            <v>41901</v>
          </cell>
          <cell r="B407" t="str">
            <v xml:space="preserve">ASFALTO DILUIDO DE PETROLEO CM-30 (COLETADO CAIXA NA ANP ACRESCIDO DE ICMS)                                                                                                                                                                                                                                                                                                                                                                                                                               </v>
          </cell>
          <cell r="C407" t="str">
            <v xml:space="preserve">KG    </v>
          </cell>
          <cell r="D407" t="str">
            <v>AS</v>
          </cell>
          <cell r="E407">
            <v>6.06</v>
          </cell>
        </row>
        <row r="408">
          <cell r="A408">
            <v>510</v>
          </cell>
          <cell r="B408" t="str">
            <v xml:space="preserve">ASFALTO MODIFICADO TIPO I - NBR 9910 (ASFALTO OXIDADO PARA IMPERMEABILIZACAO, COEFICIENTE DE PENETRACAO 25-40)                                                                                                                                                                                                                                                                                                                                                                                            </v>
          </cell>
          <cell r="C408" t="str">
            <v xml:space="preserve">KG    </v>
          </cell>
          <cell r="D408" t="str">
            <v>AS</v>
          </cell>
          <cell r="E408">
            <v>8.49</v>
          </cell>
        </row>
        <row r="409">
          <cell r="A409">
            <v>516</v>
          </cell>
          <cell r="B409" t="str">
            <v xml:space="preserve">ASFALTO MODIFICADO TIPO II - NBR 9910 (ASFALTO OXIDADO PARA IMPERMEABILIZACAO, COEFICIENTE DE PENETRACAO 20-35)                                                                                                                                                                                                                                                                                                                                                                                           </v>
          </cell>
          <cell r="C409" t="str">
            <v xml:space="preserve">KG    </v>
          </cell>
          <cell r="D409" t="str">
            <v>AS</v>
          </cell>
          <cell r="E409">
            <v>9.0500000000000007</v>
          </cell>
        </row>
        <row r="410">
          <cell r="A410">
            <v>509</v>
          </cell>
          <cell r="B410" t="str">
            <v xml:space="preserve">ASFALTO MODIFICADO TIPO III - NBR 9910 (ASFALTO OXIDADO PARA IMPERMEABILIZACAO, COEFICIENTE DE PENETRACAO 15-25)                                                                                                                                                                                                                                                                                                                                                                                          </v>
          </cell>
          <cell r="C410" t="str">
            <v xml:space="preserve">KG    </v>
          </cell>
          <cell r="D410" t="str">
            <v>AS</v>
          </cell>
          <cell r="E410">
            <v>9.24</v>
          </cell>
        </row>
        <row r="411">
          <cell r="A411">
            <v>40331</v>
          </cell>
          <cell r="B411" t="str">
            <v xml:space="preserve">ASSENTADOR DE MANILHAS                                                                                                                                                                                                                                                                                                                                                                                                                                                                                    </v>
          </cell>
          <cell r="C411" t="str">
            <v xml:space="preserve">H     </v>
          </cell>
          <cell r="D411" t="str">
            <v>CR</v>
          </cell>
          <cell r="E411">
            <v>10.73</v>
          </cell>
        </row>
        <row r="412">
          <cell r="A412">
            <v>40930</v>
          </cell>
          <cell r="B412" t="str">
            <v xml:space="preserve">ASSENTADOR DE MANILHAS (MENSALISTA)                                                                                                                                                                                                                                                                                                                                                                                                                                                                       </v>
          </cell>
          <cell r="C412" t="str">
            <v xml:space="preserve">MES   </v>
          </cell>
          <cell r="D412" t="str">
            <v>CR</v>
          </cell>
          <cell r="E412">
            <v>1903.28</v>
          </cell>
        </row>
        <row r="413">
          <cell r="A413">
            <v>11761</v>
          </cell>
          <cell r="B413" t="str">
            <v xml:space="preserve">ASSENTO  VASO SANITARIO INFANTIL EM PLASTICO BRANCO                                                                                                                                                                                                                                                                                                                                                                                                                                                       </v>
          </cell>
          <cell r="C413" t="str">
            <v xml:space="preserve">UN    </v>
          </cell>
          <cell r="D413" t="str">
            <v>CR</v>
          </cell>
          <cell r="E413">
            <v>53.58</v>
          </cell>
        </row>
        <row r="414">
          <cell r="A414">
            <v>377</v>
          </cell>
          <cell r="B414" t="str">
            <v xml:space="preserve">ASSENTO SANITARIO DE PLASTICO, TIPO CONVENCIONAL                                                                                                                                                                                                                                                                                                                                                                                                                                                          </v>
          </cell>
          <cell r="C414" t="str">
            <v xml:space="preserve">UN    </v>
          </cell>
          <cell r="D414" t="str">
            <v xml:space="preserve">C </v>
          </cell>
          <cell r="E414">
            <v>25.18</v>
          </cell>
        </row>
        <row r="415">
          <cell r="A415">
            <v>7588</v>
          </cell>
          <cell r="B415" t="str">
            <v xml:space="preserve">AUTOMATICO DE BOIA SUPERIOR / INFERIOR, *15* A / 250 V                                                                                                                                                                                                                                                                                                                                                                                                                                                    </v>
          </cell>
          <cell r="C415" t="str">
            <v xml:space="preserve">UN    </v>
          </cell>
          <cell r="D415" t="str">
            <v xml:space="preserve">C </v>
          </cell>
          <cell r="E415">
            <v>30.5</v>
          </cell>
        </row>
        <row r="416">
          <cell r="A416">
            <v>34392</v>
          </cell>
          <cell r="B416" t="str">
            <v xml:space="preserve">AUXILIAR  DE ALMOXARIFE                                                                                                                                                                                                                                                                                                                                                                                                                                                                                   </v>
          </cell>
          <cell r="C416" t="str">
            <v xml:space="preserve">H     </v>
          </cell>
          <cell r="D416" t="str">
            <v>CR</v>
          </cell>
          <cell r="E416">
            <v>9.7899999999999991</v>
          </cell>
        </row>
        <row r="417">
          <cell r="A417">
            <v>40908</v>
          </cell>
          <cell r="B417" t="str">
            <v xml:space="preserve">AUXILIAR DE ALMOXARIFE (MENSALISTA)                                                                                                                                                                                                                                                                                                                                                                                                                                                                       </v>
          </cell>
          <cell r="C417" t="str">
            <v xml:space="preserve">MES   </v>
          </cell>
          <cell r="D417" t="str">
            <v>CR</v>
          </cell>
          <cell r="E417">
            <v>1736.64</v>
          </cell>
        </row>
        <row r="418">
          <cell r="A418">
            <v>34551</v>
          </cell>
          <cell r="B418" t="str">
            <v xml:space="preserve">AUXILIAR DE AZULEJISTA                                                                                                                                                                                                                                                                                                                                                                                                                                                                                    </v>
          </cell>
          <cell r="C418" t="str">
            <v xml:space="preserve">H     </v>
          </cell>
          <cell r="D418" t="str">
            <v>CR</v>
          </cell>
          <cell r="E418">
            <v>9.31</v>
          </cell>
        </row>
        <row r="419">
          <cell r="A419">
            <v>41078</v>
          </cell>
          <cell r="B419" t="str">
            <v xml:space="preserve">AUXILIAR DE AZULEJISTA (MENSALISTA)                                                                                                                                                                                                                                                                                                                                                                                                                                                                       </v>
          </cell>
          <cell r="C419" t="str">
            <v xml:space="preserve">MES   </v>
          </cell>
          <cell r="D419" t="str">
            <v>CR</v>
          </cell>
          <cell r="E419">
            <v>1652.12</v>
          </cell>
        </row>
        <row r="420">
          <cell r="A420">
            <v>246</v>
          </cell>
          <cell r="B420" t="str">
            <v xml:space="preserve">AUXILIAR DE ENCANADOR OU BOMBEIRO HIDRAULICO                                                                                                                                                                                                                                                                                                                                                                                                                                                              </v>
          </cell>
          <cell r="C420" t="str">
            <v xml:space="preserve">H     </v>
          </cell>
          <cell r="D420" t="str">
            <v>CR</v>
          </cell>
          <cell r="E420">
            <v>9.36</v>
          </cell>
        </row>
        <row r="421">
          <cell r="A421">
            <v>40927</v>
          </cell>
          <cell r="B421" t="str">
            <v xml:space="preserve">AUXILIAR DE ENCANADOR OU BOMBEIRO HIDRAULICO (MENSALISTA)                                                                                                                                                                                                                                                                                                                                                                                                                                                 </v>
          </cell>
          <cell r="C421" t="str">
            <v xml:space="preserve">MES   </v>
          </cell>
          <cell r="D421" t="str">
            <v>CR</v>
          </cell>
          <cell r="E421">
            <v>1662.35</v>
          </cell>
        </row>
        <row r="422">
          <cell r="A422">
            <v>2350</v>
          </cell>
          <cell r="B422" t="str">
            <v xml:space="preserve">AUXILIAR DE ESCRITORIO                                                                                                                                                                                                                                                                                                                                                                                                                                                                                    </v>
          </cell>
          <cell r="C422" t="str">
            <v xml:space="preserve">H     </v>
          </cell>
          <cell r="D422" t="str">
            <v>CR</v>
          </cell>
          <cell r="E422">
            <v>10.3</v>
          </cell>
        </row>
        <row r="423">
          <cell r="A423">
            <v>40812</v>
          </cell>
          <cell r="B423" t="str">
            <v xml:space="preserve">AUXILIAR DE ESCRITORIO (MENSALISTA)                                                                                                                                                                                                                                                                                                                                                                                                                                                                       </v>
          </cell>
          <cell r="C423" t="str">
            <v xml:space="preserve">MES   </v>
          </cell>
          <cell r="D423" t="str">
            <v>CR</v>
          </cell>
          <cell r="E423">
            <v>1827.34</v>
          </cell>
        </row>
        <row r="424">
          <cell r="A424">
            <v>245</v>
          </cell>
          <cell r="B424" t="str">
            <v xml:space="preserve">AUXILIAR DE LABORATORISTA DE SOLOS E DE CONCRETO                                                                                                                                                                                                                                                                                                                                                                                                                                                          </v>
          </cell>
          <cell r="C424" t="str">
            <v xml:space="preserve">H     </v>
          </cell>
          <cell r="D424" t="str">
            <v>CR</v>
          </cell>
          <cell r="E424">
            <v>17.54</v>
          </cell>
        </row>
        <row r="425">
          <cell r="A425">
            <v>41090</v>
          </cell>
          <cell r="B425" t="str">
            <v xml:space="preserve">AUXILIAR DE LABORATORISTA DE SOLOS E DE CONCRETO (MENSALISTA)                                                                                                                                                                                                                                                                                                                                                                                                                                             </v>
          </cell>
          <cell r="C425" t="str">
            <v xml:space="preserve">MES   </v>
          </cell>
          <cell r="D425" t="str">
            <v>CR</v>
          </cell>
          <cell r="E425">
            <v>3109.73</v>
          </cell>
        </row>
        <row r="426">
          <cell r="A426">
            <v>251</v>
          </cell>
          <cell r="B426" t="str">
            <v xml:space="preserve">AUXILIAR DE MECANICO                                                                                                                                                                                                                                                                                                                                                                                                                                                                                      </v>
          </cell>
          <cell r="C426" t="str">
            <v xml:space="preserve">H     </v>
          </cell>
          <cell r="D426" t="str">
            <v>CR</v>
          </cell>
          <cell r="E426">
            <v>8</v>
          </cell>
        </row>
        <row r="427">
          <cell r="A427">
            <v>40975</v>
          </cell>
          <cell r="B427" t="str">
            <v xml:space="preserve">AUXILIAR DE MECANICO (MENSALISTA)                                                                                                                                                                                                                                                                                                                                                                                                                                                                         </v>
          </cell>
          <cell r="C427" t="str">
            <v xml:space="preserve">MES   </v>
          </cell>
          <cell r="D427" t="str">
            <v>CR</v>
          </cell>
          <cell r="E427">
            <v>1420.78</v>
          </cell>
        </row>
        <row r="428">
          <cell r="A428">
            <v>6127</v>
          </cell>
          <cell r="B428" t="str">
            <v xml:space="preserve">AUXILIAR DE PEDREIRO                                                                                                                                                                                                                                                                                                                                                                                                                                                                                      </v>
          </cell>
          <cell r="C428" t="str">
            <v xml:space="preserve">H     </v>
          </cell>
          <cell r="D428" t="str">
            <v>CR</v>
          </cell>
          <cell r="E428">
            <v>9.49</v>
          </cell>
        </row>
        <row r="429">
          <cell r="A429">
            <v>41072</v>
          </cell>
          <cell r="B429" t="str">
            <v xml:space="preserve">AUXILIAR DE PEDREIRO (MENSALISTA)                                                                                                                                                                                                                                                                                                                                                                                                                                                                         </v>
          </cell>
          <cell r="C429" t="str">
            <v xml:space="preserve">MES   </v>
          </cell>
          <cell r="D429" t="str">
            <v>CR</v>
          </cell>
          <cell r="E429">
            <v>1684.02</v>
          </cell>
        </row>
        <row r="430">
          <cell r="A430">
            <v>6121</v>
          </cell>
          <cell r="B430" t="str">
            <v xml:space="preserve">AUXILIAR DE SERVICOS GERAIS                                                                                                                                                                                                                                                                                                                                                                                                                                                                               </v>
          </cell>
          <cell r="C430" t="str">
            <v xml:space="preserve">H     </v>
          </cell>
          <cell r="D430" t="str">
            <v>CR</v>
          </cell>
          <cell r="E430">
            <v>10.23</v>
          </cell>
        </row>
        <row r="431">
          <cell r="A431">
            <v>41071</v>
          </cell>
          <cell r="B431" t="str">
            <v xml:space="preserve">AUXILIAR DE SERVICOS GERAIS (MENSALISTA)                                                                                                                                                                                                                                                                                                                                                                                                                                                                  </v>
          </cell>
          <cell r="C431" t="str">
            <v xml:space="preserve">MES   </v>
          </cell>
          <cell r="D431" t="str">
            <v>CR</v>
          </cell>
          <cell r="E431">
            <v>1815.09</v>
          </cell>
        </row>
        <row r="432">
          <cell r="A432">
            <v>244</v>
          </cell>
          <cell r="B432" t="str">
            <v xml:space="preserve">AUXILIAR DE TOPOGRAFO                                                                                                                                                                                                                                                                                                                                                                                                                                                                                     </v>
          </cell>
          <cell r="C432" t="str">
            <v xml:space="preserve">H     </v>
          </cell>
          <cell r="D432" t="str">
            <v>CR</v>
          </cell>
          <cell r="E432">
            <v>5.04</v>
          </cell>
        </row>
        <row r="433">
          <cell r="A433">
            <v>41093</v>
          </cell>
          <cell r="B433" t="str">
            <v xml:space="preserve">AUXILIAR DE TOPOGRAFO (MENSALISTA)                                                                                                                                                                                                                                                                                                                                                                                                                                                                        </v>
          </cell>
          <cell r="C433" t="str">
            <v xml:space="preserve">MES   </v>
          </cell>
          <cell r="D433" t="str">
            <v>CR</v>
          </cell>
          <cell r="E433">
            <v>938.41</v>
          </cell>
        </row>
        <row r="434">
          <cell r="A434">
            <v>532</v>
          </cell>
          <cell r="B434" t="str">
            <v xml:space="preserve">AUXILIAR TECNICO / ASSISTENTE DE ENGENHARIA                                                                                                                                                                                                                                                                                                                                                                                                                                                               </v>
          </cell>
          <cell r="C434" t="str">
            <v xml:space="preserve">H     </v>
          </cell>
          <cell r="D434" t="str">
            <v>CR</v>
          </cell>
          <cell r="E434">
            <v>19.98</v>
          </cell>
        </row>
        <row r="435">
          <cell r="A435">
            <v>40931</v>
          </cell>
          <cell r="B435" t="str">
            <v xml:space="preserve">AUXILIAR TECNICO / ASSISTENTE DE ENGENHARIA (MENSALISTA)                                                                                                                                                                                                                                                                                                                                                                                                                                                  </v>
          </cell>
          <cell r="C435" t="str">
            <v xml:space="preserve">MES   </v>
          </cell>
          <cell r="D435" t="str">
            <v>CR</v>
          </cell>
          <cell r="E435">
            <v>3542.68</v>
          </cell>
        </row>
        <row r="436">
          <cell r="A436">
            <v>36150</v>
          </cell>
          <cell r="B436" t="str">
            <v xml:space="preserve">AVENTAL DE SEGURANCA DE RASPA DE COURO 1,00 X 0,60 M                                                                                                                                                                                                                                                                                                                                                                                                                                                      </v>
          </cell>
          <cell r="C436" t="str">
            <v xml:space="preserve">UN    </v>
          </cell>
          <cell r="D436" t="str">
            <v>CR</v>
          </cell>
          <cell r="E436">
            <v>35.49</v>
          </cell>
        </row>
        <row r="437">
          <cell r="A437">
            <v>4760</v>
          </cell>
          <cell r="B437" t="str">
            <v xml:space="preserve">AZULEJISTA OU LADRILHEIRO                                                                                                                                                                                                                                                                                                                                                                                                                                                                                 </v>
          </cell>
          <cell r="C437" t="str">
            <v xml:space="preserve">H     </v>
          </cell>
          <cell r="D437" t="str">
            <v>CR</v>
          </cell>
          <cell r="E437">
            <v>12.79</v>
          </cell>
        </row>
        <row r="438">
          <cell r="A438">
            <v>41069</v>
          </cell>
          <cell r="B438" t="str">
            <v xml:space="preserve">AZULEJISTA OU LADRILHEIRO (MENSALISTA)                                                                                                                                                                                                                                                                                                                                                                                                                                                                    </v>
          </cell>
          <cell r="C438" t="str">
            <v xml:space="preserve">MES   </v>
          </cell>
          <cell r="D438" t="str">
            <v>CR</v>
          </cell>
          <cell r="E438">
            <v>2266.4299999999998</v>
          </cell>
        </row>
        <row r="439">
          <cell r="A439">
            <v>10422</v>
          </cell>
          <cell r="B439" t="str">
            <v xml:space="preserve">BACIA SANITARIA (VASO) COM CAIXA ACOPLADA, DE LOUCA BRANCA                                                                                                                                                                                                                                                                                                                                                                                                                                                </v>
          </cell>
          <cell r="C439" t="str">
            <v xml:space="preserve">UN    </v>
          </cell>
          <cell r="D439" t="str">
            <v>CR</v>
          </cell>
          <cell r="E439">
            <v>263.95999999999998</v>
          </cell>
        </row>
        <row r="440">
          <cell r="A440">
            <v>10420</v>
          </cell>
          <cell r="B440" t="str">
            <v xml:space="preserve">BACIA SANITARIA (VASO) CONVENCIONAL DE LOUCA BRANCA                                                                                                                                                                                                                                                                                                                                                                                                                                                       </v>
          </cell>
          <cell r="C440" t="str">
            <v xml:space="preserve">UN    </v>
          </cell>
          <cell r="D440" t="str">
            <v xml:space="preserve">C </v>
          </cell>
          <cell r="E440">
            <v>99</v>
          </cell>
        </row>
        <row r="441">
          <cell r="A441">
            <v>10421</v>
          </cell>
          <cell r="B441" t="str">
            <v xml:space="preserve">BACIA SANITARIA (VASO) CONVENCIONAL DE LOUCA COR                                                                                                                                                                                                                                                                                                                                                                                                                                                          </v>
          </cell>
          <cell r="C441" t="str">
            <v xml:space="preserve">UN    </v>
          </cell>
          <cell r="D441" t="str">
            <v>CR</v>
          </cell>
          <cell r="E441">
            <v>132.49</v>
          </cell>
        </row>
        <row r="442">
          <cell r="A442">
            <v>36520</v>
          </cell>
          <cell r="B442" t="str">
            <v xml:space="preserve">BACIA SANITARIA (VASO) CONVENCIONAL PARA PCD SEM FURO FRONTAL, DE LOUCA BRANCA, SEM ASSENTO                                                                                                                                                                                                                                                                                                                                                                                                               </v>
          </cell>
          <cell r="C442" t="str">
            <v xml:space="preserve">UN    </v>
          </cell>
          <cell r="D442" t="str">
            <v>CR</v>
          </cell>
          <cell r="E442">
            <v>493.23</v>
          </cell>
        </row>
        <row r="443">
          <cell r="A443">
            <v>11784</v>
          </cell>
          <cell r="B443" t="str">
            <v xml:space="preserve">BACIA SANITARIA TURCA DE LOUCA BRANCA                                                                                                                                                                                                                                                                                                                                                                                                                                                                     </v>
          </cell>
          <cell r="C443" t="str">
            <v xml:space="preserve">UN    </v>
          </cell>
          <cell r="D443" t="str">
            <v>CR</v>
          </cell>
          <cell r="E443">
            <v>370.44</v>
          </cell>
        </row>
        <row r="444">
          <cell r="A444">
            <v>10</v>
          </cell>
          <cell r="B444" t="str">
            <v xml:space="preserve">BALDE PLASTICO CAPACIDADE *10* L                                                                                                                                                                                                                                                                                                                                                                                                                                                                          </v>
          </cell>
          <cell r="C444" t="str">
            <v xml:space="preserve">UN    </v>
          </cell>
          <cell r="D444" t="str">
            <v>CR</v>
          </cell>
          <cell r="E444">
            <v>9.3800000000000008</v>
          </cell>
        </row>
        <row r="445">
          <cell r="A445">
            <v>4815</v>
          </cell>
          <cell r="B445" t="str">
            <v xml:space="preserve">BALDE VERMELHO PARA SINALIZACAO DE VIAS                                                                                                                                                                                                                                                                                                                                                                                                                                                                   </v>
          </cell>
          <cell r="C445" t="str">
            <v xml:space="preserve">UN    </v>
          </cell>
          <cell r="D445" t="str">
            <v>CR</v>
          </cell>
          <cell r="E445">
            <v>5.01</v>
          </cell>
        </row>
        <row r="446">
          <cell r="A446">
            <v>541</v>
          </cell>
          <cell r="B446" t="str">
            <v xml:space="preserve">BANCADA DE MARMORE SINTETICO COM UMA CUBA, 120 X *60* CM                                                                                                                                                                                                                                                                                                                                                                                                                                                  </v>
          </cell>
          <cell r="C446" t="str">
            <v xml:space="preserve">UN    </v>
          </cell>
          <cell r="D446" t="str">
            <v xml:space="preserve">C </v>
          </cell>
          <cell r="E446">
            <v>128.35</v>
          </cell>
        </row>
        <row r="447">
          <cell r="A447">
            <v>542</v>
          </cell>
          <cell r="B447" t="str">
            <v xml:space="preserve">BANCADA DE MARMORE SINTETICO COM UMA CUBA, 150 X *60* CM                                                                                                                                                                                                                                                                                                                                                                                                                                                  </v>
          </cell>
          <cell r="C447" t="str">
            <v xml:space="preserve">UN    </v>
          </cell>
          <cell r="D447" t="str">
            <v>CR</v>
          </cell>
          <cell r="E447">
            <v>160.88</v>
          </cell>
        </row>
        <row r="448">
          <cell r="A448">
            <v>540</v>
          </cell>
          <cell r="B448" t="str">
            <v xml:space="preserve">BANCADA DE MARMORE SINTETICO COM UMA CUBA, 200 X *60* CM                                                                                                                                                                                                                                                                                                                                                                                                                                                  </v>
          </cell>
          <cell r="C448" t="str">
            <v xml:space="preserve">UN    </v>
          </cell>
          <cell r="D448" t="str">
            <v>CR</v>
          </cell>
          <cell r="E448">
            <v>362.56</v>
          </cell>
        </row>
        <row r="449">
          <cell r="A449">
            <v>38364</v>
          </cell>
          <cell r="B449" t="str">
            <v xml:space="preserve">BANCADA/ BANCA EM GRANITO, POLIDO, TIPO ANDORINHA/ QUARTZ/ CASTELO/ CORUMBA OU OUTROS EQUIVALENTES DA REGIAO, COM CUBA INOX, FORMATO *120 X 60* CM, E=  *2* CM                                                                                                                                                                                                                                                                                                                                            </v>
          </cell>
          <cell r="C449" t="str">
            <v xml:space="preserve">UN    </v>
          </cell>
          <cell r="D449" t="str">
            <v>AS</v>
          </cell>
          <cell r="E449">
            <v>618.44000000000005</v>
          </cell>
        </row>
        <row r="450">
          <cell r="A450">
            <v>11692</v>
          </cell>
          <cell r="B450" t="str">
            <v xml:space="preserve">BANCADA/ BANCA EM MARMORE, POLIDO, BRANCO COMUM, E=  *3* CM                                                                                                                                                                                                                                                                                                                                                                                                                                               </v>
          </cell>
          <cell r="C450" t="str">
            <v xml:space="preserve">M2    </v>
          </cell>
          <cell r="D450" t="str">
            <v>AS</v>
          </cell>
          <cell r="E450">
            <v>333.78</v>
          </cell>
        </row>
        <row r="451">
          <cell r="A451">
            <v>1746</v>
          </cell>
          <cell r="B451" t="str">
            <v xml:space="preserve">BANCADA/BANCA/PIA DE ACO INOXIDAVEL (AISI 430) COM 1 CUBA CENTRAL, COM VALVULA, ESCORREDOR DUPLO, DE *0,55 X 1,20* M                                                                                                                                                                                                                                                                                                                                                                                      </v>
          </cell>
          <cell r="C451" t="str">
            <v xml:space="preserve">UN    </v>
          </cell>
          <cell r="D451" t="str">
            <v xml:space="preserve">C </v>
          </cell>
          <cell r="E451">
            <v>174.52</v>
          </cell>
        </row>
        <row r="452">
          <cell r="A452">
            <v>1748</v>
          </cell>
          <cell r="B452" t="str">
            <v xml:space="preserve">BANCADA/BANCA/PIA DE ACO INOXIDAVEL (AISI 430) COM 1 CUBA CENTRAL, COM VALVULA, ESCORREDOR DUPLO, DE *0,55 X 1,40* M                                                                                                                                                                                                                                                                                                                                                                                      </v>
          </cell>
          <cell r="C452" t="str">
            <v xml:space="preserve">UN    </v>
          </cell>
          <cell r="D452" t="str">
            <v>CR</v>
          </cell>
          <cell r="E452">
            <v>232.07</v>
          </cell>
        </row>
        <row r="453">
          <cell r="A453">
            <v>1749</v>
          </cell>
          <cell r="B453" t="str">
            <v xml:space="preserve">BANCADA/BANCA/PIA DE ACO INOXIDAVEL (AISI 430) COM 1 CUBA CENTRAL, COM VALVULA, ESCORREDOR DUPLO, DE *0,55 X 1,80* M                                                                                                                                                                                                                                                                                                                                                                                      </v>
          </cell>
          <cell r="C453" t="str">
            <v xml:space="preserve">UN    </v>
          </cell>
          <cell r="D453" t="str">
            <v>CR</v>
          </cell>
          <cell r="E453">
            <v>336.22</v>
          </cell>
        </row>
        <row r="454">
          <cell r="A454">
            <v>37412</v>
          </cell>
          <cell r="B454" t="str">
            <v xml:space="preserve">BANCADA/BANCA/PIA DE ACO INOXIDAVEL (AISI 430) COM 1 CUBA CENTRAL, COM VALVULA, LISA (SEM ESCORREDOR), DE *0,55 X 1,20* M                                                                                                                                                                                                                                                                                                                                                                                 </v>
          </cell>
          <cell r="C454" t="str">
            <v xml:space="preserve">UN    </v>
          </cell>
          <cell r="D454" t="str">
            <v>CR</v>
          </cell>
          <cell r="E454">
            <v>170.59</v>
          </cell>
        </row>
        <row r="455">
          <cell r="A455">
            <v>1745</v>
          </cell>
          <cell r="B455" t="str">
            <v xml:space="preserve">BANCADA/BANCA/PIA DE ACO INOXIDAVEL (AISI 430) COM 1 CUBA CENTRAL, SEM VALVULA, ESCORREDOR DUPLO, DE *0,55 X 1,60* M                                                                                                                                                                                                                                                                                                                                                                                      </v>
          </cell>
          <cell r="C455" t="str">
            <v xml:space="preserve">UN    </v>
          </cell>
          <cell r="D455" t="str">
            <v>CR</v>
          </cell>
          <cell r="E455">
            <v>202.85</v>
          </cell>
        </row>
        <row r="456">
          <cell r="A456">
            <v>1750</v>
          </cell>
          <cell r="B456" t="str">
            <v xml:space="preserve">BANCADA/BANCA/PIA DE ACO INOXIDAVEL (AISI 430) COM 2 CUBAS, COM VALVULAS, ESCORREDOR DUPLO, DE *0,55 X 2,00* M                                                                                                                                                                                                                                                                                                                                                                                            </v>
          </cell>
          <cell r="C456" t="str">
            <v xml:space="preserve">UN    </v>
          </cell>
          <cell r="D456" t="str">
            <v>CR</v>
          </cell>
          <cell r="E456">
            <v>474.05</v>
          </cell>
        </row>
        <row r="457">
          <cell r="A457">
            <v>11687</v>
          </cell>
          <cell r="B457" t="str">
            <v xml:space="preserve">BANCADA/TAMPO ACO INOX (AISI 304), LARGURA 60 CM, COM RODABANCA (NAO INCLUI PES DE APOIO)                                                                                                                                                                                                                                                                                                                                                                                                                 </v>
          </cell>
          <cell r="C457" t="str">
            <v xml:space="preserve">M     </v>
          </cell>
          <cell r="D457" t="str">
            <v>CR</v>
          </cell>
          <cell r="E457">
            <v>755.3</v>
          </cell>
        </row>
        <row r="458">
          <cell r="A458">
            <v>11689</v>
          </cell>
          <cell r="B458" t="str">
            <v xml:space="preserve">BANCADA/TAMPO ACO INOX (AISI 304), LARGURA 70 CM, COM RODABANCA (NAO INCLUI PES DE APOIO)                                                                                                                                                                                                                                                                                                                                                                                                                 </v>
          </cell>
          <cell r="C458" t="str">
            <v xml:space="preserve">M     </v>
          </cell>
          <cell r="D458" t="str">
            <v>CR</v>
          </cell>
          <cell r="E458">
            <v>946.35</v>
          </cell>
        </row>
        <row r="459">
          <cell r="A459">
            <v>11693</v>
          </cell>
          <cell r="B459" t="str">
            <v xml:space="preserve">BANCADA/TAMPO LISO (SEM CUBA) EM MARMORE SINTETICO                                                                                                                                                                                                                                                                                                                                                                                                                                                        </v>
          </cell>
          <cell r="C459" t="str">
            <v xml:space="preserve">M2    </v>
          </cell>
          <cell r="D459" t="str">
            <v>CR</v>
          </cell>
          <cell r="E459">
            <v>142.31</v>
          </cell>
        </row>
        <row r="460">
          <cell r="A460">
            <v>36215</v>
          </cell>
          <cell r="B460" t="str">
            <v xml:space="preserve">BANCO ARTICULADO PARA BANHO, EM ACO INOX POLIDO, 70* CM X 45* CM                                                                                                                                                                                                                                                                                                                                                                                                                                          </v>
          </cell>
          <cell r="C460" t="str">
            <v xml:space="preserve">UN    </v>
          </cell>
          <cell r="D460" t="str">
            <v>CR</v>
          </cell>
          <cell r="E460">
            <v>1052.25</v>
          </cell>
        </row>
        <row r="461">
          <cell r="A461">
            <v>42439</v>
          </cell>
          <cell r="B461" t="str">
            <v xml:space="preserve">BANCO COM ENCOSTO, 1,60M* DE COMPRIMENTO, EM TUBO DE ACO CARBONO E PINTURA NO PROCESSO ELETROSTATICO - PARA ACADEMIA AO AR LIVRE / ACADEMIA DA TERCEIRA IDADE - ATI                                                                                                                                                                                                                                                                                                                                       </v>
          </cell>
          <cell r="C461" t="str">
            <v xml:space="preserve">UN    </v>
          </cell>
          <cell r="D461" t="str">
            <v>AS</v>
          </cell>
          <cell r="E461">
            <v>686.09</v>
          </cell>
        </row>
        <row r="462">
          <cell r="A462">
            <v>38381</v>
          </cell>
          <cell r="B462" t="str">
            <v xml:space="preserve">BANDEJA DE PINTURA PARA ROLO 23 CM                                                                                                                                                                                                                                                                                                                                                                                                                                                                        </v>
          </cell>
          <cell r="C462" t="str">
            <v xml:space="preserve">UN    </v>
          </cell>
          <cell r="D462" t="str">
            <v>CR</v>
          </cell>
          <cell r="E462">
            <v>8.41</v>
          </cell>
        </row>
        <row r="463">
          <cell r="A463">
            <v>39621</v>
          </cell>
          <cell r="B463" t="str">
            <v xml:space="preserve">BARRA ANTIPANICO DUPLA, CEGA LADO OPOSTO, COR CINZA                                                                                                                                                                                                                                                                                                                                                                                                                                                       </v>
          </cell>
          <cell r="C463" t="str">
            <v xml:space="preserve">PAR   </v>
          </cell>
          <cell r="D463" t="str">
            <v>CR</v>
          </cell>
          <cell r="E463">
            <v>1229.54</v>
          </cell>
        </row>
        <row r="464">
          <cell r="A464">
            <v>39624</v>
          </cell>
          <cell r="B464" t="str">
            <v xml:space="preserve">BARRA ANTIPANICO DUPLA, PARA PORTA DE VIDRO, COR CINZA                                                                                                                                                                                                                                                                                                                                                                                                                                                    </v>
          </cell>
          <cell r="C464" t="str">
            <v xml:space="preserve">PAR   </v>
          </cell>
          <cell r="D464" t="str">
            <v>CR</v>
          </cell>
          <cell r="E464">
            <v>1244.22</v>
          </cell>
        </row>
        <row r="465">
          <cell r="A465">
            <v>39615</v>
          </cell>
          <cell r="B465" t="str">
            <v xml:space="preserve">BARRA ANTIPANICO SIMPLES, CEGA LADO OPOSTO, COR CINZA                                                                                                                                                                                                                                                                                                                                                                                                                                                     </v>
          </cell>
          <cell r="C465" t="str">
            <v xml:space="preserve">UN    </v>
          </cell>
          <cell r="D465" t="str">
            <v>CR</v>
          </cell>
          <cell r="E465">
            <v>428.95</v>
          </cell>
        </row>
        <row r="466">
          <cell r="A466">
            <v>39620</v>
          </cell>
          <cell r="B466" t="str">
            <v xml:space="preserve">BARRA ANTIPANICO SIMPLES, COM FECHADURA LADO OPOSTO, COR CINZA                                                                                                                                                                                                                                                                                                                                                                                                                                            </v>
          </cell>
          <cell r="C466" t="str">
            <v xml:space="preserve">UN    </v>
          </cell>
          <cell r="D466" t="str">
            <v>CR</v>
          </cell>
          <cell r="E466">
            <v>655.75</v>
          </cell>
        </row>
        <row r="467">
          <cell r="A467">
            <v>39623</v>
          </cell>
          <cell r="B467" t="str">
            <v xml:space="preserve">BARRA ANTIPANICO SIMPLES, PARA PORTA DE VIDRO, COR CINZA                                                                                                                                                                                                                                                                                                                                                                                                                                                  </v>
          </cell>
          <cell r="C467" t="str">
            <v xml:space="preserve">UN    </v>
          </cell>
          <cell r="D467" t="str">
            <v>CR</v>
          </cell>
          <cell r="E467">
            <v>634.99</v>
          </cell>
        </row>
        <row r="468">
          <cell r="A468">
            <v>36207</v>
          </cell>
          <cell r="B468" t="str">
            <v xml:space="preserve">BARRA DE APOIO EM "L", EM ACO INOX POLIDO 70 X 70 CM, DIAMETRO MINIMO 3 CM                                                                                                                                                                                                                                                                                                                                                                                                                                </v>
          </cell>
          <cell r="C468" t="str">
            <v xml:space="preserve">UN    </v>
          </cell>
          <cell r="D468" t="str">
            <v>CR</v>
          </cell>
          <cell r="E468">
            <v>466.08</v>
          </cell>
        </row>
        <row r="469">
          <cell r="A469">
            <v>36209</v>
          </cell>
          <cell r="B469" t="str">
            <v xml:space="preserve">BARRA DE APOIO EM "L", EM ACO INOX POLIDO 80 X 80 CM, DIAMETRO MINIMO 3 CM                                                                                                                                                                                                                                                                                                                                                                                                                                </v>
          </cell>
          <cell r="C469" t="str">
            <v xml:space="preserve">UN    </v>
          </cell>
          <cell r="D469" t="str">
            <v>CR</v>
          </cell>
          <cell r="E469">
            <v>534.89</v>
          </cell>
        </row>
        <row r="470">
          <cell r="A470">
            <v>36210</v>
          </cell>
          <cell r="B470" t="str">
            <v xml:space="preserve">BARRA DE APOIO LATERAL ARTICULADA, COM TRAVA, EM ACO INOX POLIDO, 70 CM, DIAMETRO MINIMO 3 CM                                                                                                                                                                                                                                                                                                                                                                                                             </v>
          </cell>
          <cell r="C470" t="str">
            <v xml:space="preserve">UN    </v>
          </cell>
          <cell r="D470" t="str">
            <v>CR</v>
          </cell>
          <cell r="E470">
            <v>578.74</v>
          </cell>
        </row>
        <row r="471">
          <cell r="A471">
            <v>36204</v>
          </cell>
          <cell r="B471" t="str">
            <v xml:space="preserve">BARRA DE APOIO RETA, EM ACO INOX POLIDO, COMPRIMENTO 60CM, DIAMETRO MINIMO 3 CM                                                                                                                                                                                                                                                                                                                                                                                                                           </v>
          </cell>
          <cell r="C471" t="str">
            <v xml:space="preserve">UN    </v>
          </cell>
          <cell r="D471" t="str">
            <v>CR</v>
          </cell>
          <cell r="E471">
            <v>205.2</v>
          </cell>
        </row>
        <row r="472">
          <cell r="A472">
            <v>36205</v>
          </cell>
          <cell r="B472" t="str">
            <v xml:space="preserve">BARRA DE APOIO RETA, EM ACO INOX POLIDO, COMPRIMENTO 70CM, DIAMETRO MINIMO 3 CM                                                                                                                                                                                                                                                                                                                                                                                                                           </v>
          </cell>
          <cell r="C472" t="str">
            <v xml:space="preserve">UN    </v>
          </cell>
          <cell r="D472" t="str">
            <v>CR</v>
          </cell>
          <cell r="E472">
            <v>227.89</v>
          </cell>
        </row>
        <row r="473">
          <cell r="A473">
            <v>36081</v>
          </cell>
          <cell r="B473" t="str">
            <v xml:space="preserve">BARRA DE APOIO RETA, EM ACO INOX POLIDO, COMPRIMENTO 80CM, DIAMETRO MINIMO 3 CM                                                                                                                                                                                                                                                                                                                                                                                                                           </v>
          </cell>
          <cell r="C473" t="str">
            <v xml:space="preserve">UN    </v>
          </cell>
          <cell r="D473" t="str">
            <v xml:space="preserve">C </v>
          </cell>
          <cell r="E473">
            <v>242.99</v>
          </cell>
        </row>
        <row r="474">
          <cell r="A474">
            <v>36206</v>
          </cell>
          <cell r="B474" t="str">
            <v xml:space="preserve">BARRA DE APOIO RETA, EM ACO INOX POLIDO, COMPRIMENTO 90 CM, DIAMETRO MINIMO 3 CM                                                                                                                                                                                                                                                                                                                                                                                                                          </v>
          </cell>
          <cell r="C474" t="str">
            <v xml:space="preserve">UN    </v>
          </cell>
          <cell r="D474" t="str">
            <v>CR</v>
          </cell>
          <cell r="E474">
            <v>254.57</v>
          </cell>
        </row>
        <row r="475">
          <cell r="A475">
            <v>36218</v>
          </cell>
          <cell r="B475" t="str">
            <v xml:space="preserve">BARRA DE APOIO RETA, EM ALUMINIO, COMPRIMENTO 60CM, DIAMETRO MINIMO 3 CM                                                                                                                                                                                                                                                                                                                                                                                                                                  </v>
          </cell>
          <cell r="C475" t="str">
            <v xml:space="preserve">UN    </v>
          </cell>
          <cell r="D475" t="str">
            <v>AS</v>
          </cell>
          <cell r="E475">
            <v>88.89</v>
          </cell>
        </row>
        <row r="476">
          <cell r="A476">
            <v>36220</v>
          </cell>
          <cell r="B476" t="str">
            <v xml:space="preserve">BARRA DE APOIO RETA, EM ALUMINIO, COMPRIMENTO 70CM, DIAMETRO MINIMO 3 CM                                                                                                                                                                                                                                                                                                                                                                                                                                  </v>
          </cell>
          <cell r="C476" t="str">
            <v xml:space="preserve">UN    </v>
          </cell>
          <cell r="D476" t="str">
            <v>AS</v>
          </cell>
          <cell r="E476">
            <v>101.93</v>
          </cell>
        </row>
        <row r="477">
          <cell r="A477">
            <v>36080</v>
          </cell>
          <cell r="B477" t="str">
            <v xml:space="preserve">BARRA DE APOIO RETA, EM ALUMINIO, COMPRIMENTO 80 CM, DIAMETRO MINIMO 3 CM                                                                                                                                                                                                                                                                                                                                                                                                                                 </v>
          </cell>
          <cell r="C477" t="str">
            <v xml:space="preserve">UN    </v>
          </cell>
          <cell r="D477" t="str">
            <v>AS</v>
          </cell>
          <cell r="E477">
            <v>110.26</v>
          </cell>
        </row>
        <row r="478">
          <cell r="A478">
            <v>36223</v>
          </cell>
          <cell r="B478" t="str">
            <v xml:space="preserve">BARRA DE APOIO RETA, EM ALUMINIO, COMPRIMENTO 90 CM, DIAMETRO MINIMO 3 CM                                                                                                                                                                                                                                                                                                                                                                                                                                 </v>
          </cell>
          <cell r="C478" t="str">
            <v xml:space="preserve">UN    </v>
          </cell>
          <cell r="D478" t="str">
            <v>AS</v>
          </cell>
          <cell r="E478">
            <v>115.46</v>
          </cell>
        </row>
        <row r="479">
          <cell r="A479">
            <v>546</v>
          </cell>
          <cell r="B479" t="str">
            <v xml:space="preserve">BARRA DE FERRO RETANGULAR, BARRA CHATA (QUALQUER DIMENSAO)                                                                                                                                                                                                                                                                                                                                                                                                                                                </v>
          </cell>
          <cell r="C479" t="str">
            <v xml:space="preserve">KG    </v>
          </cell>
          <cell r="D479" t="str">
            <v xml:space="preserve">C </v>
          </cell>
          <cell r="E479">
            <v>5.54</v>
          </cell>
        </row>
        <row r="480">
          <cell r="A480">
            <v>557</v>
          </cell>
          <cell r="B480" t="str">
            <v xml:space="preserve">BARRA DE FERRO RETANGULAR, BARRA CHATA, 1 1/2"  X 1/2" (L X E), 3,79 KG/M                                                                                                                                                                                                                                                                                                                                                                                                                                 </v>
          </cell>
          <cell r="C480" t="str">
            <v xml:space="preserve">M     </v>
          </cell>
          <cell r="D480" t="str">
            <v>CR</v>
          </cell>
          <cell r="E480">
            <v>21.26</v>
          </cell>
        </row>
        <row r="481">
          <cell r="A481">
            <v>552</v>
          </cell>
          <cell r="B481" t="str">
            <v xml:space="preserve">BARRA DE FERRO RETANGULAR, BARRA CHATA, 1 1/2" X 1/4" (L X E), 1,89 KG/M                                                                                                                                                                                                                                                                                                                                                                                                                                  </v>
          </cell>
          <cell r="C481" t="str">
            <v xml:space="preserve">M     </v>
          </cell>
          <cell r="D481" t="str">
            <v>CR</v>
          </cell>
          <cell r="E481">
            <v>10.47</v>
          </cell>
        </row>
        <row r="482">
          <cell r="A482">
            <v>555</v>
          </cell>
          <cell r="B482" t="str">
            <v xml:space="preserve">BARRA DE FERRO RETANGULAR, BARRA CHATA, 1" X 1/4" (L X E), 1,2265 KG/M                                                                                                                                                                                                                                                                                                                                                                                                                                    </v>
          </cell>
          <cell r="C482" t="str">
            <v xml:space="preserve">M     </v>
          </cell>
          <cell r="D482" t="str">
            <v>CR</v>
          </cell>
          <cell r="E482">
            <v>6.42</v>
          </cell>
        </row>
        <row r="483">
          <cell r="A483">
            <v>565</v>
          </cell>
          <cell r="B483" t="str">
            <v xml:space="preserve">BARRA DE FERRO RETANGULAR, BARRA CHATA, 1" X 3/16" (L X E), 1,73 KG/M                                                                                                                                                                                                                                                                                                                                                                                                                                     </v>
          </cell>
          <cell r="C483" t="str">
            <v xml:space="preserve">M     </v>
          </cell>
          <cell r="D483" t="str">
            <v>CR</v>
          </cell>
          <cell r="E483">
            <v>9.8000000000000007</v>
          </cell>
        </row>
        <row r="484">
          <cell r="A484">
            <v>549</v>
          </cell>
          <cell r="B484" t="str">
            <v xml:space="preserve">BARRA DE FERRO RETANGULAR, BARRA CHATA, 2" X 1/2" (L X E), 5,06 KG/M                                                                                                                                                                                                                                                                                                                                                                                                                                      </v>
          </cell>
          <cell r="C484" t="str">
            <v xml:space="preserve">M     </v>
          </cell>
          <cell r="D484" t="str">
            <v>CR</v>
          </cell>
          <cell r="E484">
            <v>28.03</v>
          </cell>
        </row>
        <row r="485">
          <cell r="A485">
            <v>559</v>
          </cell>
          <cell r="B485" t="str">
            <v xml:space="preserve">BARRA DE FERRO RETANGULAR, BARRA CHATA, 2" X 1/4" (L X E), 2,53 KG/M                                                                                                                                                                                                                                                                                                                                                                                                                                      </v>
          </cell>
          <cell r="C485" t="str">
            <v xml:space="preserve">M     </v>
          </cell>
          <cell r="D485" t="str">
            <v>CR</v>
          </cell>
          <cell r="E485">
            <v>14.01</v>
          </cell>
        </row>
        <row r="486">
          <cell r="A486">
            <v>551</v>
          </cell>
          <cell r="B486" t="str">
            <v xml:space="preserve">BARRA DE FERRO RETANGULAR, BARRA CHATA, 2" X 1" (L X E), 10,12 KG/M                                                                                                                                                                                                                                                                                                                                                                                                                                       </v>
          </cell>
          <cell r="C486" t="str">
            <v xml:space="preserve">M     </v>
          </cell>
          <cell r="D486" t="str">
            <v>CR</v>
          </cell>
          <cell r="E486">
            <v>54.77</v>
          </cell>
        </row>
        <row r="487">
          <cell r="A487">
            <v>547</v>
          </cell>
          <cell r="B487" t="str">
            <v xml:space="preserve">BARRA DE FERRO RETANGULAR, BARRA CHATA, 2" X 3/8" (L X E), 3,79KG/M                                                                                                                                                                                                                                                                                                                                                                                                                                       </v>
          </cell>
          <cell r="C487" t="str">
            <v xml:space="preserve">M     </v>
          </cell>
          <cell r="D487" t="str">
            <v>CR</v>
          </cell>
          <cell r="E487">
            <v>20.99</v>
          </cell>
        </row>
        <row r="488">
          <cell r="A488">
            <v>560</v>
          </cell>
          <cell r="B488" t="str">
            <v xml:space="preserve">BARRA DE FERRO RETANGULAR, BARRA CHATA, 2" X 5/16" (L X E), 3,162 KG/M                                                                                                                                                                                                                                                                                                                                                                                                                                    </v>
          </cell>
          <cell r="C488" t="str">
            <v xml:space="preserve">M     </v>
          </cell>
          <cell r="D488" t="str">
            <v>CR</v>
          </cell>
          <cell r="E488">
            <v>17.739999999999998</v>
          </cell>
        </row>
        <row r="489">
          <cell r="A489">
            <v>566</v>
          </cell>
          <cell r="B489" t="str">
            <v xml:space="preserve">BARRA DE FERRO RETANGULAR, BARRA CHATA, 3/4" X 1/8" (L X E), 0,47 KG/M                                                                                                                                                                                                                                                                                                                                                                                                                                    </v>
          </cell>
          <cell r="C489" t="str">
            <v xml:space="preserve">M     </v>
          </cell>
          <cell r="D489" t="str">
            <v>CR</v>
          </cell>
          <cell r="E489">
            <v>2.85</v>
          </cell>
        </row>
        <row r="490">
          <cell r="A490">
            <v>563</v>
          </cell>
          <cell r="B490" t="str">
            <v xml:space="preserve">BARRA DE FERRO RETANGULAR, BARRA CHATA, 3/8" X 1 1/2" (L X E), 2,84 KG/M                                                                                                                                                                                                                                                                                                                                                                                                                                  </v>
          </cell>
          <cell r="C490" t="str">
            <v xml:space="preserve">M     </v>
          </cell>
          <cell r="D490" t="str">
            <v>CR</v>
          </cell>
          <cell r="E490">
            <v>15.93</v>
          </cell>
        </row>
        <row r="491">
          <cell r="A491">
            <v>38127</v>
          </cell>
          <cell r="B491" t="str">
            <v xml:space="preserve">BASE DE MISTURADOR MONOCOMANDO PARA CHUVEIRO                                                                                                                                                                                                                                                                                                                                                                                                                                                              </v>
          </cell>
          <cell r="C491" t="str">
            <v xml:space="preserve">UN    </v>
          </cell>
          <cell r="D491" t="str">
            <v>CR</v>
          </cell>
          <cell r="E491">
            <v>351.9</v>
          </cell>
        </row>
        <row r="492">
          <cell r="A492">
            <v>38060</v>
          </cell>
          <cell r="B492" t="str">
            <v xml:space="preserve">BASE PARA MASTRO DE PARA-RAIOS DIAMETRO NOMINAL 1 1/2"                                                                                                                                                                                                                                                                                                                                                                                                                                                    </v>
          </cell>
          <cell r="C492" t="str">
            <v xml:space="preserve">UN    </v>
          </cell>
          <cell r="D492" t="str">
            <v>CR</v>
          </cell>
          <cell r="E492">
            <v>66.349999999999994</v>
          </cell>
        </row>
        <row r="493">
          <cell r="A493">
            <v>10956</v>
          </cell>
          <cell r="B493" t="str">
            <v xml:space="preserve">BASE PARA MASTRO DE PARA-RAIOS DIAMETRO NOMINAL 2"                                                                                                                                                                                                                                                                                                                                                                                                                                                        </v>
          </cell>
          <cell r="C493" t="str">
            <v xml:space="preserve">UN    </v>
          </cell>
          <cell r="D493" t="str">
            <v>CR</v>
          </cell>
          <cell r="E493">
            <v>68.930000000000007</v>
          </cell>
        </row>
        <row r="494">
          <cell r="A494">
            <v>39380</v>
          </cell>
          <cell r="B494" t="str">
            <v xml:space="preserve">BASE PARA RELE COM SUPORTE METALICO                                                                                                                                                                                                                                                                                                                                                                                                                                                                       </v>
          </cell>
          <cell r="C494" t="str">
            <v xml:space="preserve">UN    </v>
          </cell>
          <cell r="D494" t="str">
            <v>AS</v>
          </cell>
          <cell r="E494">
            <v>9.82</v>
          </cell>
        </row>
        <row r="495">
          <cell r="A495">
            <v>13374</v>
          </cell>
          <cell r="B495" t="str">
            <v xml:space="preserve">BASE UNIPOLAR PARA FUSIVEL NH1, CORRENTE NOMINAL DE 250 A, SEM CAPA                                                                                                                                                                                                                                                                                                                                                                                                                                       </v>
          </cell>
          <cell r="C495" t="str">
            <v xml:space="preserve">UN    </v>
          </cell>
          <cell r="D495" t="str">
            <v>AS</v>
          </cell>
          <cell r="E495">
            <v>89.96</v>
          </cell>
        </row>
        <row r="496">
          <cell r="A496">
            <v>37597</v>
          </cell>
          <cell r="B496" t="str">
            <v xml:space="preserve">BATE-ESTACAS POR GRAVIDADE, POTENCIA160 HP, PESO DO MARTELO ATE 3 TONELADAS                                                                                                                                                                                                                                                                                                                                                                                                                               </v>
          </cell>
          <cell r="C496" t="str">
            <v xml:space="preserve">UN    </v>
          </cell>
          <cell r="D496" t="str">
            <v>AS</v>
          </cell>
          <cell r="E496">
            <v>332215.39</v>
          </cell>
        </row>
        <row r="497">
          <cell r="A497">
            <v>183</v>
          </cell>
          <cell r="B497" t="str">
            <v xml:space="preserve">BATENTE/ PORTAL/ ADUELA/ MARCO MACICO, E= *3 CM, L= *13 CM, *60 CM A 120* CM X *210 CM,  EM CEDRINHO/ ANGELIM COMERCIAL/ EUCALIPTO/ CURUPIXA/ PEROBA/ CUMARU OU EQUIVALENTE DA REGIAO (NAO INCLUI ALIZARES)                                                                                                                                                                                                                                                                                               </v>
          </cell>
          <cell r="C497" t="str">
            <v xml:space="preserve">JG    </v>
          </cell>
          <cell r="D497" t="str">
            <v xml:space="preserve">C </v>
          </cell>
          <cell r="E497">
            <v>111.57</v>
          </cell>
        </row>
        <row r="498">
          <cell r="A498">
            <v>184</v>
          </cell>
          <cell r="B498" t="str">
            <v xml:space="preserve">BATENTE/ PORTAL/ ADUELA/ MARCO MACICO, E= *3* CM, L= *13* CM, *60 CM A 120* CM X *210* CM, EM PINUS/ TAUARI/ VIROLA OU EQUIVALENTE DA REGIAO (NAO INCLUI ALIZARES)                                                                                                                                                                                                                                                                                                                                        </v>
          </cell>
          <cell r="C498" t="str">
            <v xml:space="preserve">JG    </v>
          </cell>
          <cell r="D498" t="str">
            <v>CR</v>
          </cell>
          <cell r="E498">
            <v>73.739999999999995</v>
          </cell>
        </row>
        <row r="499">
          <cell r="A499">
            <v>195</v>
          </cell>
          <cell r="B499" t="str">
            <v xml:space="preserve">BATENTE/ PORTAL/ ADUELA/ MARCO MACICO, E= *3* CM, L= *7* CM, *60 CM A 120* CM X *210* CM,  EM CEDRINHO/ ANGELIM COMERCIAL/ EUCALIPTO/ CURUPIXA/ PEROBA/ CUMARU OU EQUIVALENTE DA REGIAO (NAO INCLUI ALIZARES)                                                                                                                                                                                                                                                                                             </v>
          </cell>
          <cell r="C499" t="str">
            <v xml:space="preserve">JG    </v>
          </cell>
          <cell r="D499" t="str">
            <v>CR</v>
          </cell>
          <cell r="E499">
            <v>90.63</v>
          </cell>
        </row>
        <row r="500">
          <cell r="A500">
            <v>194</v>
          </cell>
          <cell r="B500" t="str">
            <v xml:space="preserve">BATENTE/ PORTAL/ ADUELA/ MARCO MACICO, E= *3* CM, L= *7* CM, *60 CM A 120* CM X *210* CM, EM PINUS/ TAUARI/ VIROLA OU EQUIVALENTE DA REGIAO (NAO INCLUI ALIZARES)                                                                                                                                                                                                                                                                                                                                         </v>
          </cell>
          <cell r="C500" t="str">
            <v xml:space="preserve">JG    </v>
          </cell>
          <cell r="D500" t="str">
            <v>CR</v>
          </cell>
          <cell r="E500">
            <v>49.27</v>
          </cell>
        </row>
        <row r="501">
          <cell r="A501">
            <v>20001</v>
          </cell>
          <cell r="B501" t="str">
            <v xml:space="preserve">BATENTE/ PORTAL/ ADUELA/MARCO MACICO, E= *3* CM, L= *15* CM, *60 CM A 120* CM  X *210* CM, EM PINUS/ TAUARI/ VIROLA OU EQUIVALENTE DA REGIAO                                                                                                                                                                                                                                                                                                                                                              </v>
          </cell>
          <cell r="C501" t="str">
            <v xml:space="preserve">JG    </v>
          </cell>
          <cell r="D501" t="str">
            <v>CR</v>
          </cell>
          <cell r="E501">
            <v>90.31</v>
          </cell>
        </row>
        <row r="502">
          <cell r="A502">
            <v>181</v>
          </cell>
          <cell r="B502" t="str">
            <v xml:space="preserve">BATENTE/ PORTAL/ADUELA/ MARCO MACICO, E= *3* CM, L= *15* CM, *60 CM A 120* CM  X *210* CM,  EM CEDRINHO/ ANGELIM COMERCIAL/  EUCALIPTO/ CURUPIXA/ PEROBA/ CUMARU OU EQUIVALENTE DA REGIAO (NAO INCLUI ALIZARES)                                                                                                                                                                                                                                                                                           </v>
          </cell>
          <cell r="C502" t="str">
            <v xml:space="preserve">JG    </v>
          </cell>
          <cell r="D502" t="str">
            <v>CR</v>
          </cell>
          <cell r="E502">
            <v>122.19</v>
          </cell>
        </row>
        <row r="503">
          <cell r="A503">
            <v>39837</v>
          </cell>
          <cell r="B503" t="str">
            <v xml:space="preserve">BATENTE/PORTAL/ADUELA/MARCO, EM MDF/PVC WOOD/POLIESTIRENO OU MADEIRA LAMINADA, L = *9,0* CM COM GUARNICAO REGULAVEL 2 FACES = *35* MM, PRIMER                                                                                                                                                                                                                                                                                                                                                             </v>
          </cell>
          <cell r="C503" t="str">
            <v xml:space="preserve">JG    </v>
          </cell>
          <cell r="D503" t="str">
            <v>CR</v>
          </cell>
          <cell r="E503">
            <v>207.13</v>
          </cell>
        </row>
        <row r="504">
          <cell r="A504">
            <v>10535</v>
          </cell>
          <cell r="B504" t="str">
            <v xml:space="preserve">BETONEIRA CAPACIDADE NOMINAL 400 L, CAPACIDADE DE MISTURA  280 L, MOTOR ELETRICO TRIFASICO 220/380 V POTENCIA 2 CV, SEM CARREGADOR                                                                                                                                                                                                                                                                                                                                                                        </v>
          </cell>
          <cell r="C504" t="str">
            <v xml:space="preserve">UN    </v>
          </cell>
          <cell r="D504" t="str">
            <v xml:space="preserve">C </v>
          </cell>
          <cell r="E504">
            <v>3873.17</v>
          </cell>
        </row>
        <row r="505">
          <cell r="A505">
            <v>10537</v>
          </cell>
          <cell r="B505" t="str">
            <v xml:space="preserve">BETONEIRA CAPACIDADE NOMINAL 400 L, CAPACIDADE DE MISTURA 310 L, MOTOR A DIESEL POTENCIA 5 CV, SEM CARREGADOR                                                                                                                                                                                                                                                                                                                                                                                             </v>
          </cell>
          <cell r="C505" t="str">
            <v xml:space="preserve">UN    </v>
          </cell>
          <cell r="D505" t="str">
            <v>CR</v>
          </cell>
          <cell r="E505">
            <v>5281.95</v>
          </cell>
        </row>
        <row r="506">
          <cell r="A506">
            <v>13891</v>
          </cell>
          <cell r="B506" t="str">
            <v xml:space="preserve">BETONEIRA CAPACIDADE NOMINAL 400 L, CAPACIDADE DE MISTURA 310 L, MOTOR A GASOLINA POTENCIA 5,5 CV, SEM CARREGADOR                                                                                                                                                                                                                                                                                                                                                                                         </v>
          </cell>
          <cell r="C506" t="str">
            <v xml:space="preserve">UN    </v>
          </cell>
          <cell r="D506" t="str">
            <v>CR</v>
          </cell>
          <cell r="E506">
            <v>4844.74</v>
          </cell>
        </row>
        <row r="507">
          <cell r="A507">
            <v>25975</v>
          </cell>
          <cell r="B507" t="str">
            <v xml:space="preserve">BETONEIRA CAPACIDADE NOMINAL 600 L, CAPACIDADE DE MISTURA 440 L, MOTOR A GASOLINA POTENCIA 10 HP, COM CARREGADOR                                                                                                                                                                                                                                                                                                                                                                                          </v>
          </cell>
          <cell r="C507" t="str">
            <v xml:space="preserve">UN    </v>
          </cell>
          <cell r="D507" t="str">
            <v>CR</v>
          </cell>
          <cell r="E507">
            <v>21072.67</v>
          </cell>
        </row>
        <row r="508">
          <cell r="A508">
            <v>36396</v>
          </cell>
          <cell r="B508" t="str">
            <v xml:space="preserve">BETONEIRA, CAPACIDADE NOMINAL 400 L, CAPACIDADE DE MISTURA 310L, MOTOR ELETRICO TRIFASICO 220/380V POTENCIA 2 CV, SEM CARREGADOR                                                                                                                                                                                                                                                                                                                                                                          </v>
          </cell>
          <cell r="C508" t="str">
            <v xml:space="preserve">UN    </v>
          </cell>
          <cell r="D508" t="str">
            <v>CR</v>
          </cell>
          <cell r="E508">
            <v>4431.16</v>
          </cell>
        </row>
        <row r="509">
          <cell r="A509">
            <v>36397</v>
          </cell>
          <cell r="B509" t="str">
            <v xml:space="preserve">BETONEIRA, CAPACIDADE NOMINAL 600 L, CAPACIDADE DE MISTURA  360L, MOTOR ELETRICO TRIFASICO 220/380V, POTENCIA 4CV, EXCLUSO CARREGADOR                                                                                                                                                                                                                                                                                                                                                                     </v>
          </cell>
          <cell r="C509" t="str">
            <v xml:space="preserve">UN    </v>
          </cell>
          <cell r="D509" t="str">
            <v>CR</v>
          </cell>
          <cell r="E509">
            <v>15755.26</v>
          </cell>
        </row>
        <row r="510">
          <cell r="A510">
            <v>36398</v>
          </cell>
          <cell r="B510" t="str">
            <v xml:space="preserve">BETONEIRA, CAPACIDADE NOMINAL 600 L, CAPACIDADE DE MISTURA 440 L, MOTOR A DIESEL POTENCIA 10 CV, COM CARREGADOR                                                                                                                                                                                                                                                                                                                                                                                           </v>
          </cell>
          <cell r="C510" t="str">
            <v xml:space="preserve">UN    </v>
          </cell>
          <cell r="D510" t="str">
            <v>CR</v>
          </cell>
          <cell r="E510">
            <v>19149.21</v>
          </cell>
        </row>
        <row r="511">
          <cell r="A511">
            <v>647</v>
          </cell>
          <cell r="B511" t="str">
            <v xml:space="preserve">BLASTER, DINAMITADOR OU CABO DE FOGO                                                                                                                                                                                                                                                                                                                                                                                                                                                                      </v>
          </cell>
          <cell r="C511" t="str">
            <v xml:space="preserve">H     </v>
          </cell>
          <cell r="D511" t="str">
            <v>CR</v>
          </cell>
          <cell r="E511">
            <v>8.7899999999999991</v>
          </cell>
        </row>
        <row r="512">
          <cell r="A512">
            <v>40920</v>
          </cell>
          <cell r="B512" t="str">
            <v xml:space="preserve">BLASTER, DINAMITADOR OU CABO DE FOGO (MENSALISTA)                                                                                                                                                                                                                                                                                                                                                                                                                                                         </v>
          </cell>
          <cell r="C512" t="str">
            <v xml:space="preserve">MES   </v>
          </cell>
          <cell r="D512" t="str">
            <v>CR</v>
          </cell>
          <cell r="E512">
            <v>1558.81</v>
          </cell>
        </row>
        <row r="513">
          <cell r="A513">
            <v>7266</v>
          </cell>
          <cell r="B513" t="str">
            <v xml:space="preserve">BLOCO CERAMICO (ALVENARIA DE VEDACAO), DE 9 X 19 X 19 CM                                                                                                                                                                                                                                                                                                                                                                                                                                                  </v>
          </cell>
          <cell r="C513" t="str">
            <v xml:space="preserve">MIL   </v>
          </cell>
          <cell r="D513" t="str">
            <v xml:space="preserve">C </v>
          </cell>
          <cell r="E513">
            <v>597</v>
          </cell>
        </row>
        <row r="514">
          <cell r="A514">
            <v>7270</v>
          </cell>
          <cell r="B514" t="str">
            <v xml:space="preserve">BLOCO CERAMICO (ALVENARIA DE VEDACAO), 4 FUROS, DE 9 X 9 X 19 CM                                                                                                                                                                                                                                                                                                                                                                                                                                          </v>
          </cell>
          <cell r="C514" t="str">
            <v xml:space="preserve">UN    </v>
          </cell>
          <cell r="D514" t="str">
            <v>CR</v>
          </cell>
          <cell r="E514">
            <v>0.56000000000000005</v>
          </cell>
        </row>
        <row r="515">
          <cell r="A515">
            <v>7269</v>
          </cell>
          <cell r="B515" t="str">
            <v xml:space="preserve">BLOCO CERAMICO (ALVENARIA DE VEDACAO), 6 FUROS, DE 9 X 9 X 19 CM                                                                                                                                                                                                                                                                                                                                                                                                                                          </v>
          </cell>
          <cell r="C515" t="str">
            <v xml:space="preserve">UN    </v>
          </cell>
          <cell r="D515" t="str">
            <v>CR</v>
          </cell>
          <cell r="E515">
            <v>0.4</v>
          </cell>
        </row>
        <row r="516">
          <cell r="A516">
            <v>7271</v>
          </cell>
          <cell r="B516" t="str">
            <v xml:space="preserve">BLOCO CERAMICO (ALVENARIA DE VEDACAO), 8 FUROS, DE 9 X 19 X 19 CM                                                                                                                                                                                                                                                                                                                                                                                                                                         </v>
          </cell>
          <cell r="C516" t="str">
            <v xml:space="preserve">UN    </v>
          </cell>
          <cell r="D516" t="str">
            <v>CR</v>
          </cell>
          <cell r="E516">
            <v>0.59</v>
          </cell>
        </row>
        <row r="517">
          <cell r="A517">
            <v>7268</v>
          </cell>
          <cell r="B517" t="str">
            <v xml:space="preserve">BLOCO CERAMICO (ALVENARIA DE VEDACAO), 8 FUROS, DE 9 X 19 X 29 CM                                                                                                                                                                                                                                                                                                                                                                                                                                         </v>
          </cell>
          <cell r="C517" t="str">
            <v xml:space="preserve">UN    </v>
          </cell>
          <cell r="D517" t="str">
            <v>CR</v>
          </cell>
          <cell r="E517">
            <v>0.84</v>
          </cell>
        </row>
        <row r="518">
          <cell r="A518">
            <v>7267</v>
          </cell>
          <cell r="B518" t="str">
            <v xml:space="preserve">BLOCO CERAMICO (ALVENARIA VEDACAO), 6 FUROS, DE 9 X 14 X 19 CM                                                                                                                                                                                                                                                                                                                                                                                                                                            </v>
          </cell>
          <cell r="C518" t="str">
            <v xml:space="preserve">UN    </v>
          </cell>
          <cell r="D518" t="str">
            <v>CR</v>
          </cell>
          <cell r="E518">
            <v>0.41</v>
          </cell>
        </row>
        <row r="519">
          <cell r="A519">
            <v>38783</v>
          </cell>
          <cell r="B519" t="str">
            <v xml:space="preserve">BLOCO CERAMICO DE VEDACAO COM FUROS NA HORIZONTAL, 11,5 X 19 X 19 CM - 4,5 MPA (NBR 15270)                                                                                                                                                                                                                                                                                                                                                                                                                </v>
          </cell>
          <cell r="C519" t="str">
            <v xml:space="preserve">UN    </v>
          </cell>
          <cell r="D519" t="str">
            <v>CR</v>
          </cell>
          <cell r="E519">
            <v>0.74</v>
          </cell>
        </row>
        <row r="520">
          <cell r="A520">
            <v>37593</v>
          </cell>
          <cell r="B520" t="str">
            <v xml:space="preserve">BLOCO CERAMICO DE VEDACAO COM FUROS NA VERTICAL, 14 X 19 X 39 CM - 4,5 MPA (NBR 15270)                                                                                                                                                                                                                                                                                                                                                                                                                    </v>
          </cell>
          <cell r="C520" t="str">
            <v xml:space="preserve">UN    </v>
          </cell>
          <cell r="D520" t="str">
            <v>CR</v>
          </cell>
          <cell r="E520">
            <v>1.95</v>
          </cell>
        </row>
        <row r="521">
          <cell r="A521">
            <v>37594</v>
          </cell>
          <cell r="B521" t="str">
            <v xml:space="preserve">BLOCO CERAMICO DE VEDACAO COM FUROS NA VERTICAL, 19 X 19 X 39 CM - 4,5 MPA (NBR 15270)                                                                                                                                                                                                                                                                                                                                                                                                                    </v>
          </cell>
          <cell r="C521" t="str">
            <v xml:space="preserve">UN    </v>
          </cell>
          <cell r="D521" t="str">
            <v>CR</v>
          </cell>
          <cell r="E521">
            <v>2.38</v>
          </cell>
        </row>
        <row r="522">
          <cell r="A522">
            <v>37592</v>
          </cell>
          <cell r="B522" t="str">
            <v xml:space="preserve">BLOCO CERAMICO DE VEDACAO COM FUROS NA VERTICAL, 9 X 19 X 39 CM - 4,5 MPA (NBR 15270)                                                                                                                                                                                                                                                                                                                                                                                                                     </v>
          </cell>
          <cell r="C522" t="str">
            <v xml:space="preserve">UN    </v>
          </cell>
          <cell r="D522" t="str">
            <v>CR</v>
          </cell>
          <cell r="E522">
            <v>1.46</v>
          </cell>
        </row>
        <row r="523">
          <cell r="A523">
            <v>34556</v>
          </cell>
          <cell r="B523" t="str">
            <v xml:space="preserve">BLOCO CONCRETO ESTRUTURAL 14 X 19 X 29 CM, FBK 10 MPA (NBR 6136)                                                                                                                                                                                                                                                                                                                                                                                                                                          </v>
          </cell>
          <cell r="C523" t="str">
            <v xml:space="preserve">UN    </v>
          </cell>
          <cell r="D523" t="str">
            <v>CR</v>
          </cell>
          <cell r="E523">
            <v>2.86</v>
          </cell>
        </row>
        <row r="524">
          <cell r="A524">
            <v>37873</v>
          </cell>
          <cell r="B524" t="str">
            <v xml:space="preserve">BLOCO CONCRETO ESTRUTURAL 14 X 19 X 29 CM, FBK 12 MPA  (NBR 6136)                                                                                                                                                                                                                                                                                                                                                                                                                                         </v>
          </cell>
          <cell r="C524" t="str">
            <v xml:space="preserve">UN    </v>
          </cell>
          <cell r="D524" t="str">
            <v>CR</v>
          </cell>
          <cell r="E524">
            <v>3.12</v>
          </cell>
        </row>
        <row r="525">
          <cell r="A525">
            <v>34564</v>
          </cell>
          <cell r="B525" t="str">
            <v xml:space="preserve">BLOCO CONCRETO ESTRUTURAL 14 X 19 X 29 CM, FBK 14 MPA (NBR 6136)                                                                                                                                                                                                                                                                                                                                                                                                                                          </v>
          </cell>
          <cell r="C525" t="str">
            <v xml:space="preserve">UN    </v>
          </cell>
          <cell r="D525" t="str">
            <v>CR</v>
          </cell>
          <cell r="E525">
            <v>3.58</v>
          </cell>
        </row>
        <row r="526">
          <cell r="A526">
            <v>34565</v>
          </cell>
          <cell r="B526" t="str">
            <v xml:space="preserve">BLOCO CONCRETO ESTRUTURAL 14 X 19 X 29 CM, FBK 16 MPA (NBR 6136)                                                                                                                                                                                                                                                                                                                                                                                                                                          </v>
          </cell>
          <cell r="C526" t="str">
            <v xml:space="preserve">UN    </v>
          </cell>
          <cell r="D526" t="str">
            <v>CR</v>
          </cell>
          <cell r="E526">
            <v>4.13</v>
          </cell>
        </row>
        <row r="527">
          <cell r="A527">
            <v>38590</v>
          </cell>
          <cell r="B527" t="str">
            <v xml:space="preserve">BLOCO CONCRETO ESTRUTURAL 14 X 19 X 29 CM, FBK 4,5 MPA (NBR 6136)                                                                                                                                                                                                                                                                                                                                                                                                                                         </v>
          </cell>
          <cell r="C527" t="str">
            <v xml:space="preserve">UN    </v>
          </cell>
          <cell r="D527" t="str">
            <v>CR</v>
          </cell>
          <cell r="E527">
            <v>2.4</v>
          </cell>
        </row>
        <row r="528">
          <cell r="A528">
            <v>34566</v>
          </cell>
          <cell r="B528" t="str">
            <v xml:space="preserve">BLOCO CONCRETO ESTRUTURAL 14 X 19 X 29 CM, FBK 6 MPA (NBR 6136)                                                                                                                                                                                                                                                                                                                                                                                                                                           </v>
          </cell>
          <cell r="C528" t="str">
            <v xml:space="preserve">UN    </v>
          </cell>
          <cell r="D528" t="str">
            <v>CR</v>
          </cell>
          <cell r="E528">
            <v>2.2400000000000002</v>
          </cell>
        </row>
        <row r="529">
          <cell r="A529">
            <v>34567</v>
          </cell>
          <cell r="B529" t="str">
            <v xml:space="preserve">BLOCO CONCRETO ESTRUTURAL 14 X 19 X 29 CM, FBK 8 MPA (NBR 6136)                                                                                                                                                                                                                                                                                                                                                                                                                                           </v>
          </cell>
          <cell r="C529" t="str">
            <v xml:space="preserve">UN    </v>
          </cell>
          <cell r="D529" t="str">
            <v>CR</v>
          </cell>
          <cell r="E529">
            <v>2.5099999999999998</v>
          </cell>
        </row>
        <row r="530">
          <cell r="A530">
            <v>38591</v>
          </cell>
          <cell r="B530" t="str">
            <v xml:space="preserve">BLOCO CONCRETO ESTRUTURAL 14 X 19 X 34 CM, FBK 4,5 MPA (NBR 6136)                                                                                                                                                                                                                                                                                                                                                                                                                                         </v>
          </cell>
          <cell r="C530" t="str">
            <v xml:space="preserve">UN    </v>
          </cell>
          <cell r="D530" t="str">
            <v>CR</v>
          </cell>
          <cell r="E530">
            <v>2.72</v>
          </cell>
        </row>
        <row r="531">
          <cell r="A531">
            <v>34568</v>
          </cell>
          <cell r="B531" t="str">
            <v xml:space="preserve">BLOCO CONCRETO ESTRUTURAL 14 X 19 X 39 CM, FBK 10 MPA (NBR 6136)                                                                                                                                                                                                                                                                                                                                                                                                                                          </v>
          </cell>
          <cell r="C531" t="str">
            <v xml:space="preserve">UN    </v>
          </cell>
          <cell r="D531" t="str">
            <v>CR</v>
          </cell>
          <cell r="E531">
            <v>3.28</v>
          </cell>
        </row>
        <row r="532">
          <cell r="A532">
            <v>34569</v>
          </cell>
          <cell r="B532" t="str">
            <v xml:space="preserve">BLOCO CONCRETO ESTRUTURAL 14 X 19 X 39 CM, FBK 12 MPA (NBR 6136)                                                                                                                                                                                                                                                                                                                                                                                                                                          </v>
          </cell>
          <cell r="C532" t="str">
            <v xml:space="preserve">UN    </v>
          </cell>
          <cell r="D532" t="str">
            <v>CR</v>
          </cell>
          <cell r="E532">
            <v>3.36</v>
          </cell>
        </row>
        <row r="533">
          <cell r="A533">
            <v>34570</v>
          </cell>
          <cell r="B533" t="str">
            <v xml:space="preserve">BLOCO CONCRETO ESTRUTURAL 14 X 19 X 39 CM, FBK 14 MPA (NBR 6136)                                                                                                                                                                                                                                                                                                                                                                                                                                          </v>
          </cell>
          <cell r="C533" t="str">
            <v xml:space="preserve">UN    </v>
          </cell>
          <cell r="D533" t="str">
            <v>CR</v>
          </cell>
          <cell r="E533">
            <v>3.59</v>
          </cell>
        </row>
        <row r="534">
          <cell r="A534">
            <v>25070</v>
          </cell>
          <cell r="B534" t="str">
            <v xml:space="preserve">BLOCO CONCRETO ESTRUTURAL 14 X 19 X 39 CM, FBK 4,5 MPA (NBR 6136)                                                                                                                                                                                                                                                                                                                                                                                                                                         </v>
          </cell>
          <cell r="C534" t="str">
            <v xml:space="preserve">UN    </v>
          </cell>
          <cell r="D534" t="str">
            <v>CR</v>
          </cell>
          <cell r="E534">
            <v>2.75</v>
          </cell>
        </row>
        <row r="535">
          <cell r="A535">
            <v>34571</v>
          </cell>
          <cell r="B535" t="str">
            <v xml:space="preserve">BLOCO CONCRETO ESTRUTURAL 14 X 19 X 39 CM, FBK 6 MPA (NBR 6136)                                                                                                                                                                                                                                                                                                                                                                                                                                           </v>
          </cell>
          <cell r="C535" t="str">
            <v xml:space="preserve">UN    </v>
          </cell>
          <cell r="D535" t="str">
            <v>CR</v>
          </cell>
          <cell r="E535">
            <v>2.8</v>
          </cell>
        </row>
        <row r="536">
          <cell r="A536">
            <v>34573</v>
          </cell>
          <cell r="B536" t="str">
            <v xml:space="preserve">BLOCO CONCRETO ESTRUTURAL 14 X 19 X 39 CM, FBK 8 MPA (NBR 6136)                                                                                                                                                                                                                                                                                                                                                                                                                                           </v>
          </cell>
          <cell r="C536" t="str">
            <v xml:space="preserve">UN    </v>
          </cell>
          <cell r="D536" t="str">
            <v>CR</v>
          </cell>
          <cell r="E536">
            <v>2.95</v>
          </cell>
        </row>
        <row r="537">
          <cell r="A537">
            <v>37107</v>
          </cell>
          <cell r="B537" t="str">
            <v xml:space="preserve">BLOCO CONCRETO ESTRUTURAL 14 X 19 X 39, FCK 16 MPA - NBR 6136/2007                                                                                                                                                                                                                                                                                                                                                                                                                                        </v>
          </cell>
          <cell r="C537" t="str">
            <v xml:space="preserve">UN    </v>
          </cell>
          <cell r="D537" t="str">
            <v>CR</v>
          </cell>
          <cell r="E537">
            <v>4.3600000000000003</v>
          </cell>
        </row>
        <row r="538">
          <cell r="A538">
            <v>34576</v>
          </cell>
          <cell r="B538" t="str">
            <v xml:space="preserve">BLOCO CONCRETO ESTRUTURAL 19 X 19 X 39 CM, FBK 10 MPA (NBR 6136)                                                                                                                                                                                                                                                                                                                                                                                                                                          </v>
          </cell>
          <cell r="C538" t="str">
            <v xml:space="preserve">UN    </v>
          </cell>
          <cell r="D538" t="str">
            <v>CR</v>
          </cell>
          <cell r="E538">
            <v>4.08</v>
          </cell>
        </row>
        <row r="539">
          <cell r="A539">
            <v>34577</v>
          </cell>
          <cell r="B539" t="str">
            <v xml:space="preserve">BLOCO CONCRETO ESTRUTURAL 19 X 19 X 39 CM, FBK 12 MPA (NBR 6136)                                                                                                                                                                                                                                                                                                                                                                                                                                          </v>
          </cell>
          <cell r="C539" t="str">
            <v xml:space="preserve">UN    </v>
          </cell>
          <cell r="D539" t="str">
            <v>CR</v>
          </cell>
          <cell r="E539">
            <v>4.3600000000000003</v>
          </cell>
        </row>
        <row r="540">
          <cell r="A540">
            <v>34578</v>
          </cell>
          <cell r="B540" t="str">
            <v xml:space="preserve">BLOCO CONCRETO ESTRUTURAL 19 X 19 X 39 CM, FBK 14 MPA (NBR 6136)                                                                                                                                                                                                                                                                                                                                                                                                                                          </v>
          </cell>
          <cell r="C540" t="str">
            <v xml:space="preserve">UN    </v>
          </cell>
          <cell r="D540" t="str">
            <v>CR</v>
          </cell>
          <cell r="E540">
            <v>4.84</v>
          </cell>
        </row>
        <row r="541">
          <cell r="A541">
            <v>34579</v>
          </cell>
          <cell r="B541" t="str">
            <v xml:space="preserve">BLOCO CONCRETO ESTRUTURAL 19 X 19 X 39 CM, FBK 16 MPA (NBR 6136)                                                                                                                                                                                                                                                                                                                                                                                                                                          </v>
          </cell>
          <cell r="C541" t="str">
            <v xml:space="preserve">UN    </v>
          </cell>
          <cell r="D541" t="str">
            <v>CR</v>
          </cell>
          <cell r="E541">
            <v>6.19</v>
          </cell>
        </row>
        <row r="542">
          <cell r="A542">
            <v>25067</v>
          </cell>
          <cell r="B542" t="str">
            <v xml:space="preserve">BLOCO CONCRETO ESTRUTURAL 19 X 19 X 39 CM, FBK 4,5 MPA (NBR 6136)                                                                                                                                                                                                                                                                                                                                                                                                                                         </v>
          </cell>
          <cell r="C542" t="str">
            <v xml:space="preserve">UN    </v>
          </cell>
          <cell r="D542" t="str">
            <v>CR</v>
          </cell>
          <cell r="E542">
            <v>3.58</v>
          </cell>
        </row>
        <row r="543">
          <cell r="A543">
            <v>34580</v>
          </cell>
          <cell r="B543" t="str">
            <v xml:space="preserve">BLOCO CONCRETO ESTRUTURAL 19 X 19 X 39 CM, FBK 8 MPA (NBR 6136)                                                                                                                                                                                                                                                                                                                                                                                                                                           </v>
          </cell>
          <cell r="C543" t="str">
            <v xml:space="preserve">UN    </v>
          </cell>
          <cell r="D543" t="str">
            <v>CR</v>
          </cell>
          <cell r="E543">
            <v>3.89</v>
          </cell>
        </row>
        <row r="544">
          <cell r="A544">
            <v>25071</v>
          </cell>
          <cell r="B544" t="str">
            <v xml:space="preserve">BLOCO CONCRETO ESTRUTURAL 9 X 19 X 39 CM, FBK 4,5 MPA (NBR 6136)                                                                                                                                                                                                                                                                                                                                                                                                                                          </v>
          </cell>
          <cell r="C544" t="str">
            <v xml:space="preserve">UN    </v>
          </cell>
          <cell r="D544" t="str">
            <v>CR</v>
          </cell>
          <cell r="E544">
            <v>1.88</v>
          </cell>
        </row>
        <row r="545">
          <cell r="A545">
            <v>38395</v>
          </cell>
          <cell r="B545" t="str">
            <v xml:space="preserve">BLOCO DE ESPUMA MULTIUSO *23 X 13 X 8* CM                                                                                                                                                                                                                                                                                                                                                                                                                                                                 </v>
          </cell>
          <cell r="C545" t="str">
            <v xml:space="preserve">UN    </v>
          </cell>
          <cell r="D545" t="str">
            <v>CR</v>
          </cell>
          <cell r="E545">
            <v>7.02</v>
          </cell>
        </row>
        <row r="546">
          <cell r="A546">
            <v>34583</v>
          </cell>
          <cell r="B546" t="str">
            <v xml:space="preserve">BLOCO DE GESSO COMPACTO, BRANCO, E = 10 CM, *67 X 50* CM                                                                                                                                                                                                                                                                                                                                                                                                                                                  </v>
          </cell>
          <cell r="C546" t="str">
            <v xml:space="preserve">M2    </v>
          </cell>
          <cell r="D546" t="str">
            <v>AS</v>
          </cell>
          <cell r="E546">
            <v>66.540000000000006</v>
          </cell>
        </row>
        <row r="547">
          <cell r="A547">
            <v>34584</v>
          </cell>
          <cell r="B547" t="str">
            <v xml:space="preserve">BLOCO DE GESSO VAZADO BRANCO, E = *7* CM, *67 X 50* CM                                                                                                                                                                                                                                                                                                                                                                                                                                                    </v>
          </cell>
          <cell r="C547" t="str">
            <v xml:space="preserve">M2    </v>
          </cell>
          <cell r="D547" t="str">
            <v>AS</v>
          </cell>
          <cell r="E547">
            <v>37.25</v>
          </cell>
        </row>
        <row r="548">
          <cell r="A548">
            <v>709</v>
          </cell>
          <cell r="B548" t="str">
            <v xml:space="preserve">BLOCO DE POLIETILENO ALTA DENSIDADE, *27* X *30* X *100* CM, ACOMPANHADOS PLACAS  TERMINAIS  E LONGARINAS, PARA FUNDO DE FILTRO                                                                                                                                                                                                                                                                                                                                                                           </v>
          </cell>
          <cell r="C548" t="str">
            <v xml:space="preserve">M2    </v>
          </cell>
          <cell r="D548" t="str">
            <v>AS</v>
          </cell>
          <cell r="E548">
            <v>512.82000000000005</v>
          </cell>
        </row>
        <row r="549">
          <cell r="A549">
            <v>716</v>
          </cell>
          <cell r="B549" t="str">
            <v xml:space="preserve">BLOCO DE VIDRO INCOLOR XADREZ, DE *20 X 20 X 10* CM                                                                                                                                                                                                                                                                                                                                                                                                                                                       </v>
          </cell>
          <cell r="C549" t="str">
            <v xml:space="preserve">UN    </v>
          </cell>
          <cell r="D549" t="str">
            <v>CR</v>
          </cell>
          <cell r="E549">
            <v>15.92</v>
          </cell>
        </row>
        <row r="550">
          <cell r="A550">
            <v>715</v>
          </cell>
          <cell r="B550" t="str">
            <v xml:space="preserve">BLOCO DE VIDRO INCOLOR, CANELADO, DE *19 X 19 X 8* CM                                                                                                                                                                                                                                                                                                                                                                                                                                                     </v>
          </cell>
          <cell r="C550" t="str">
            <v xml:space="preserve">UN    </v>
          </cell>
          <cell r="D550" t="str">
            <v xml:space="preserve">C </v>
          </cell>
          <cell r="E550">
            <v>15.75</v>
          </cell>
        </row>
        <row r="551">
          <cell r="A551">
            <v>718</v>
          </cell>
          <cell r="B551" t="str">
            <v xml:space="preserve">BLOCO DE VIDRO/ELEMENTO VAZADO INCOLOR, VENEZIANA, DE *20 X 20 X 6* CM                                                                                                                                                                                                                                                                                                                                                                                                                                    </v>
          </cell>
          <cell r="C551" t="str">
            <v xml:space="preserve">UN    </v>
          </cell>
          <cell r="D551" t="str">
            <v>CR</v>
          </cell>
          <cell r="E551">
            <v>23.46</v>
          </cell>
        </row>
        <row r="552">
          <cell r="A552">
            <v>11981</v>
          </cell>
          <cell r="B552" t="str">
            <v xml:space="preserve">BLOCO DE VIDRO/ELEMENTO VAZADO, INCOLOR, VENEZIANA, *20 X 10 X 8* CM                                                                                                                                                                                                                                                                                                                                                                                                                                      </v>
          </cell>
          <cell r="C552" t="str">
            <v xml:space="preserve">UN    </v>
          </cell>
          <cell r="D552" t="str">
            <v>CR</v>
          </cell>
          <cell r="E552">
            <v>16.09</v>
          </cell>
        </row>
        <row r="553">
          <cell r="A553">
            <v>10610</v>
          </cell>
          <cell r="B553" t="str">
            <v xml:space="preserve">BLOCO ESTRUTURAL CERAMICO - 14 X 19 X 29 CM - 4,0 MPA -  NBR 15270                                                                                                                                                                                                                                                                                                                                                                                                                                        </v>
          </cell>
          <cell r="C553" t="str">
            <v xml:space="preserve">UN    </v>
          </cell>
          <cell r="D553" t="str">
            <v>CR</v>
          </cell>
          <cell r="E553">
            <v>1.61</v>
          </cell>
        </row>
        <row r="554">
          <cell r="A554">
            <v>34585</v>
          </cell>
          <cell r="B554" t="str">
            <v xml:space="preserve">BLOCO ESTRUTURAL CERAMICO 14 X 19 X 29 CM, 3,0 MPA (NBR 15270)                                                                                                                                                                                                                                                                                                                                                                                                                                            </v>
          </cell>
          <cell r="C554" t="str">
            <v xml:space="preserve">UN    </v>
          </cell>
          <cell r="D554" t="str">
            <v>CR</v>
          </cell>
          <cell r="E554">
            <v>1.64</v>
          </cell>
        </row>
        <row r="555">
          <cell r="A555">
            <v>34586</v>
          </cell>
          <cell r="B555" t="str">
            <v xml:space="preserve">BLOCO ESTRUTURAL CERAMICO 14 X 19 X 29 CM, 6,0 MPA (NBR 15270)                                                                                                                                                                                                                                                                                                                                                                                                                                            </v>
          </cell>
          <cell r="C555" t="str">
            <v xml:space="preserve">UN    </v>
          </cell>
          <cell r="D555" t="str">
            <v>CR</v>
          </cell>
          <cell r="E555">
            <v>1.66</v>
          </cell>
        </row>
        <row r="556">
          <cell r="A556">
            <v>38603</v>
          </cell>
          <cell r="B556" t="str">
            <v xml:space="preserve">BLOCO ESTRUTURAL CERAMICO 14 X 19 X 34 CM, 6,0 MPA (NBR 15270)                                                                                                                                                                                                                                                                                                                                                                                                                                            </v>
          </cell>
          <cell r="C556" t="str">
            <v xml:space="preserve">UN    </v>
          </cell>
          <cell r="D556" t="str">
            <v>CR</v>
          </cell>
          <cell r="E556">
            <v>1.92</v>
          </cell>
        </row>
        <row r="557">
          <cell r="A557">
            <v>34588</v>
          </cell>
          <cell r="B557" t="str">
            <v xml:space="preserve">BLOCO ESTRUTURAL CERAMICO 14 X 19 X 39 CM, 6,0 MPA (NBR 15270)                                                                                                                                                                                                                                                                                                                                                                                                                                            </v>
          </cell>
          <cell r="C557" t="str">
            <v xml:space="preserve">UN    </v>
          </cell>
          <cell r="D557" t="str">
            <v>CR</v>
          </cell>
          <cell r="E557">
            <v>2.13</v>
          </cell>
        </row>
        <row r="558">
          <cell r="A558">
            <v>34590</v>
          </cell>
          <cell r="B558" t="str">
            <v xml:space="preserve">BLOCO ESTRUTURAL CERAMICO 19 X 19 X 29 CM, 6,0 MPA (NBR 15270)                                                                                                                                                                                                                                                                                                                                                                                                                                            </v>
          </cell>
          <cell r="C558" t="str">
            <v xml:space="preserve">UN    </v>
          </cell>
          <cell r="D558" t="str">
            <v>CR</v>
          </cell>
          <cell r="E558">
            <v>2.2999999999999998</v>
          </cell>
        </row>
        <row r="559">
          <cell r="A559">
            <v>34591</v>
          </cell>
          <cell r="B559" t="str">
            <v xml:space="preserve">BLOCO ESTRUTURAL CERAMICO 19 X 19 X 39 CM, 6,0 MPA (NBR 15270)                                                                                                                                                                                                                                                                                                                                                                                                                                            </v>
          </cell>
          <cell r="C559" t="str">
            <v xml:space="preserve">UN    </v>
          </cell>
          <cell r="D559" t="str">
            <v>CR</v>
          </cell>
          <cell r="E559">
            <v>2.87</v>
          </cell>
        </row>
        <row r="560">
          <cell r="A560">
            <v>37103</v>
          </cell>
          <cell r="B560" t="str">
            <v xml:space="preserve">BLOCO VEDACAO CONCRETO APARENTE 14 X 19 X 39 CM (CLASSE C - NBR 6136)                                                                                                                                                                                                                                                                                                                                                                                                                                     </v>
          </cell>
          <cell r="C560" t="str">
            <v xml:space="preserve">UN    </v>
          </cell>
          <cell r="D560" t="str">
            <v>CR</v>
          </cell>
          <cell r="E560">
            <v>2.34</v>
          </cell>
        </row>
        <row r="561">
          <cell r="A561">
            <v>34555</v>
          </cell>
          <cell r="B561" t="str">
            <v xml:space="preserve">BLOCO VEDACAO CONCRETO APARENTE 19 X 19 X 39 CM  (CLASSE C - NBR 6136)                                                                                                                                                                                                                                                                                                                                                                                                                                    </v>
          </cell>
          <cell r="C561" t="str">
            <v xml:space="preserve">UN    </v>
          </cell>
          <cell r="D561" t="str">
            <v>CR</v>
          </cell>
          <cell r="E561">
            <v>2.93</v>
          </cell>
        </row>
        <row r="562">
          <cell r="A562">
            <v>34599</v>
          </cell>
          <cell r="B562" t="str">
            <v xml:space="preserve">BLOCO VEDACAO CONCRETO APARENTE 9 X 19 X 39 CM (CLASSE C - NBR 6136)                                                                                                                                                                                                                                                                                                                                                                                                                                      </v>
          </cell>
          <cell r="C562" t="str">
            <v xml:space="preserve">UN    </v>
          </cell>
          <cell r="D562" t="str">
            <v>CR</v>
          </cell>
          <cell r="E562">
            <v>2.1</v>
          </cell>
        </row>
        <row r="563">
          <cell r="A563">
            <v>674</v>
          </cell>
          <cell r="B563" t="str">
            <v xml:space="preserve">BLOCO VEDACAO CONCRETO CELULAR AUTOCLAVADO 10 X 30 X 60 CM (E X A X C)                                                                                                                                                                                                                                                                                                                                                                                                                                    </v>
          </cell>
          <cell r="C563" t="str">
            <v xml:space="preserve">M2    </v>
          </cell>
          <cell r="D563" t="str">
            <v>AS</v>
          </cell>
          <cell r="E563">
            <v>50.59</v>
          </cell>
        </row>
        <row r="564">
          <cell r="A564">
            <v>34600</v>
          </cell>
          <cell r="B564" t="str">
            <v xml:space="preserve">BLOCO VEDACAO CONCRETO CELULAR AUTOCLAVADO 15 X 30 X 60 CM (E X A X C)                                                                                                                                                                                                                                                                                                                                                                                                                                    </v>
          </cell>
          <cell r="C564" t="str">
            <v xml:space="preserve">M2    </v>
          </cell>
          <cell r="D564" t="str">
            <v>AS</v>
          </cell>
          <cell r="E564">
            <v>82.2</v>
          </cell>
        </row>
        <row r="565">
          <cell r="A565">
            <v>652</v>
          </cell>
          <cell r="B565" t="str">
            <v xml:space="preserve">BLOCO VEDACAO CONCRETO CELULAR AUTOCLAVADO 20 X 30 X 60 CM                                                                                                                                                                                                                                                                                                                                                                                                                                                </v>
          </cell>
          <cell r="C565" t="str">
            <v xml:space="preserve">M2    </v>
          </cell>
          <cell r="D565" t="str">
            <v>AS</v>
          </cell>
          <cell r="E565">
            <v>104.69</v>
          </cell>
        </row>
        <row r="566">
          <cell r="A566">
            <v>34592</v>
          </cell>
          <cell r="B566" t="str">
            <v xml:space="preserve">BLOCO VEDACAO CONCRETO 14 X 19 X 29 CM (CLASSE C - NBR 6136)                                                                                                                                                                                                                                                                                                                                                                                                                                              </v>
          </cell>
          <cell r="C566" t="str">
            <v xml:space="preserve">UN    </v>
          </cell>
          <cell r="D566" t="str">
            <v>CR</v>
          </cell>
          <cell r="E566">
            <v>1.99</v>
          </cell>
        </row>
        <row r="567">
          <cell r="A567">
            <v>651</v>
          </cell>
          <cell r="B567" t="str">
            <v xml:space="preserve">BLOCO VEDACAO CONCRETO 14 X 19 X 39 CM (CLASSE C - NBR 6136)                                                                                                                                                                                                                                                                                                                                                                                                                                              </v>
          </cell>
          <cell r="C567" t="str">
            <v xml:space="preserve">UN    </v>
          </cell>
          <cell r="D567" t="str">
            <v>CR</v>
          </cell>
          <cell r="E567">
            <v>2.2799999999999998</v>
          </cell>
        </row>
        <row r="568">
          <cell r="A568">
            <v>654</v>
          </cell>
          <cell r="B568" t="str">
            <v xml:space="preserve">BLOCO VEDACAO CONCRETO 19 X 19 X 39 CM (CLASSE C - NBR 6136)                                                                                                                                                                                                                                                                                                                                                                                                                                              </v>
          </cell>
          <cell r="C568" t="str">
            <v xml:space="preserve">UN    </v>
          </cell>
          <cell r="D568" t="str">
            <v>CR</v>
          </cell>
          <cell r="E568">
            <v>2.94</v>
          </cell>
        </row>
        <row r="569">
          <cell r="A569">
            <v>650</v>
          </cell>
          <cell r="B569" t="str">
            <v xml:space="preserve">BLOCO VEDACAO CONCRETO 9 X 19 X 39 CM (CLASSE C - NBR 6136)                                                                                                                                                                                                                                                                                                                                                                                                                                               </v>
          </cell>
          <cell r="C569" t="str">
            <v xml:space="preserve">UN    </v>
          </cell>
          <cell r="D569" t="str">
            <v xml:space="preserve">C </v>
          </cell>
          <cell r="E569">
            <v>1.94</v>
          </cell>
        </row>
        <row r="570">
          <cell r="A570">
            <v>40517</v>
          </cell>
          <cell r="B570" t="str">
            <v xml:space="preserve">BLOQUETE/PISO DE CONCRETO - MODELO BLOCO PISOGRAMA/CONCREGRAMA 2 FUROS, *35  CM X 15* CM, E =  *6* CM, COR NATURAL                                                                                                                                                                                                                                                                                                                                                                                        </v>
          </cell>
          <cell r="C570" t="str">
            <v xml:space="preserve">M2    </v>
          </cell>
          <cell r="D570" t="str">
            <v>CR</v>
          </cell>
          <cell r="E570">
            <v>52.85</v>
          </cell>
        </row>
        <row r="571">
          <cell r="A571">
            <v>40520</v>
          </cell>
          <cell r="B571" t="str">
            <v xml:space="preserve">BLOQUETE/PISO DE CONCRETO - MODELO BLOCO PISOGRAMA/CONCREGRAMA 2 FUROS, *35  CM X 15* CM, E =  *8* CM, COR NATURAL                                                                                                                                                                                                                                                                                                                                                                                        </v>
          </cell>
          <cell r="C571" t="str">
            <v xml:space="preserve">M2    </v>
          </cell>
          <cell r="D571" t="str">
            <v>CR</v>
          </cell>
          <cell r="E571">
            <v>55.36</v>
          </cell>
        </row>
        <row r="572">
          <cell r="A572">
            <v>40515</v>
          </cell>
          <cell r="B572" t="str">
            <v xml:space="preserve">BLOQUETE/PISO DE CONCRETO - MODELO PISOGRAMA/CONCREGRAMA/PAVI-GRADE/GRAMEIRO, *60  CM X 45* CM, E =  *7* CM, COR NATURAL                                                                                                                                                                                                                                                                                                                                                                                  </v>
          </cell>
          <cell r="C572" t="str">
            <v xml:space="preserve">M2    </v>
          </cell>
          <cell r="D572" t="str">
            <v>CR</v>
          </cell>
          <cell r="E572">
            <v>66.84</v>
          </cell>
        </row>
        <row r="573">
          <cell r="A573">
            <v>40516</v>
          </cell>
          <cell r="B573" t="str">
            <v xml:space="preserve">BLOQUETE/PISO DE CONCRETO - MODELO PISOGRAMA/CONCREGRAMA/PAVI-GRADE/GRAMEIRO, *60  CM X 45* CM, E =  *9* CM, COR NATURAL                                                                                                                                                                                                                                                                                                                                                                                  </v>
          </cell>
          <cell r="C573" t="str">
            <v xml:space="preserve">M2    </v>
          </cell>
          <cell r="D573" t="str">
            <v>CR</v>
          </cell>
          <cell r="E573">
            <v>79.599999999999994</v>
          </cell>
        </row>
        <row r="574">
          <cell r="A574">
            <v>40529</v>
          </cell>
          <cell r="B574" t="str">
            <v xml:space="preserve">BLOQUETE/PISO INTERTRAVADO DE CONCRETO - MODELO ONDA/16 FACES/RETANGULAR/TIJOLINHO/PAVER/HOLANDES/PARALELEPIPEDO, *22 CM X *11 CM, E = 10 CM, RESISTENCIA DE 50 MPA (NBR 9781), COR NATURAL                                                                                                                                                                                                                                                                                                               </v>
          </cell>
          <cell r="C574" t="str">
            <v xml:space="preserve">M2    </v>
          </cell>
          <cell r="D574" t="str">
            <v>CR</v>
          </cell>
          <cell r="E574">
            <v>62.16</v>
          </cell>
        </row>
        <row r="575">
          <cell r="A575">
            <v>36170</v>
          </cell>
          <cell r="B575" t="str">
            <v xml:space="preserve">BLOQUETE/PISO INTERTRAVADO DE CONCRETO - MODELO ONDA/16 FACES/RETANGULAR/TIJOLINHO/PAVER/HOLANDES/PARALELEPIPEDO, *22 CM X 11* CM, E = 8 CM, RESISTENCIA DE 35 MPA (NBR 9781), COR NATURAL                                                                                                                                                                                                                                                                                                                </v>
          </cell>
          <cell r="C575" t="str">
            <v xml:space="preserve">M2    </v>
          </cell>
          <cell r="D575" t="str">
            <v xml:space="preserve">C </v>
          </cell>
          <cell r="E575">
            <v>46.56</v>
          </cell>
        </row>
        <row r="576">
          <cell r="A576">
            <v>40524</v>
          </cell>
          <cell r="B576" t="str">
            <v xml:space="preserve">BLOQUETE/PISO INTERTRAVADO DE CONCRETO - MODELO ONDA/16 FACES/RETANGULAR/TIJOLINHO/PAVER/HOLANDES/PARALELEPIPEDO, 20 CM X 10 CM, E = 10 CM, RESISTENCIA DE 35 MPA (NBR 9781), COR NATURAL                                                                                                                                                                                                                                                                                                                 </v>
          </cell>
          <cell r="C576" t="str">
            <v xml:space="preserve">M2    </v>
          </cell>
          <cell r="D576" t="str">
            <v>CR</v>
          </cell>
          <cell r="E576">
            <v>56.62</v>
          </cell>
        </row>
        <row r="577">
          <cell r="A577">
            <v>36156</v>
          </cell>
          <cell r="B577" t="str">
            <v xml:space="preserve">BLOQUETE/PISO INTERTRAVADO DE CONCRETO - MODELO ONDA/16 FACES/RETANGULAR/TIJOLINHO/PAVER/HOLANDES/PARALELEPIPEDO, 20 CM X 10 CM, E = 6 CM, RESISTENCIA DE 35 MPA (NBR 9781), COLORIDO                                                                                                                                                                                                                                                                                                                     </v>
          </cell>
          <cell r="C577" t="str">
            <v xml:space="preserve">M2    </v>
          </cell>
          <cell r="D577" t="str">
            <v>CR</v>
          </cell>
          <cell r="E577">
            <v>49.07</v>
          </cell>
        </row>
        <row r="578">
          <cell r="A578">
            <v>36155</v>
          </cell>
          <cell r="B578" t="str">
            <v xml:space="preserve">BLOQUETE/PISO INTERTRAVADO DE CONCRETO - MODELO ONDA/16 FACES/RETANGULAR/TIJOLINHO/PAVER/HOLANDES/PARALELEPIPEDO, 20 CM X 10 CM, E = 6 CM, RESISTENCIA DE 35 MPA (NBR 9781), COR NATURAL                                                                                                                                                                                                                                                                                                                  </v>
          </cell>
          <cell r="C578" t="str">
            <v xml:space="preserve">M2    </v>
          </cell>
          <cell r="D578" t="str">
            <v>CR</v>
          </cell>
          <cell r="E578">
            <v>43.47</v>
          </cell>
        </row>
        <row r="579">
          <cell r="A579">
            <v>36154</v>
          </cell>
          <cell r="B579" t="str">
            <v xml:space="preserve">BLOQUETE/PISO INTERTRAVADO DE CONCRETO - MODELO ONDA/16 FACES/RETANGULAR/TIJOLINHO/PAVER/HOLANDES/PARALELEPIPEDO, 20 CM X 10 CM, E = 8 CM, RESISTENCIA DE 35 MPA (NBR 9781), COLORIDO                                                                                                                                                                                                                                                                                                                     </v>
          </cell>
          <cell r="C579" t="str">
            <v xml:space="preserve">M2    </v>
          </cell>
          <cell r="D579" t="str">
            <v>CR</v>
          </cell>
          <cell r="E579">
            <v>57.75</v>
          </cell>
        </row>
        <row r="580">
          <cell r="A580">
            <v>695</v>
          </cell>
          <cell r="B580" t="str">
            <v xml:space="preserve">BLOQUETE/PISO INTERTRAVADO DE CONCRETO - MODELO RAQUETE, *22 CM X 13,5* CM, E = 6 CM, RESISTENCIA DE 35 MPA (NBR 9781), COR NATURAL                                                                                                                                                                                                                                                                                                                                                                       </v>
          </cell>
          <cell r="C580" t="str">
            <v xml:space="preserve">M2    </v>
          </cell>
          <cell r="D580" t="str">
            <v>CR</v>
          </cell>
          <cell r="E580">
            <v>42.69</v>
          </cell>
        </row>
        <row r="581">
          <cell r="A581">
            <v>679</v>
          </cell>
          <cell r="B581" t="str">
            <v xml:space="preserve">BLOQUETE/PISO INTERTRAVADO DE CONCRETO - MODELO SEXTAVADO, 25 CM X 25 CM, E = 10 CM, RESISTENCIA DE 35 MPA (NBR 9781), COR NATURAL                                                                                                                                                                                                                                                                                                                                                                        </v>
          </cell>
          <cell r="C581" t="str">
            <v xml:space="preserve">M2    </v>
          </cell>
          <cell r="D581" t="str">
            <v>CR</v>
          </cell>
          <cell r="E581">
            <v>58.51</v>
          </cell>
        </row>
        <row r="582">
          <cell r="A582">
            <v>711</v>
          </cell>
          <cell r="B582" t="str">
            <v xml:space="preserve">BLOQUETE/PISO INTERTRAVADO DE CONCRETO - MODELO SEXTAVADO, 25 CM X 25 CM, E = 6 CM, RESISTENCIA DE 35 MPA (NBR 9781), COR NATURAL                                                                                                                                                                                                                                                                                                                                                                         </v>
          </cell>
          <cell r="C582" t="str">
            <v xml:space="preserve">M2    </v>
          </cell>
          <cell r="D582" t="str">
            <v>CR</v>
          </cell>
          <cell r="E582">
            <v>44.67</v>
          </cell>
        </row>
        <row r="583">
          <cell r="A583">
            <v>712</v>
          </cell>
          <cell r="B583" t="str">
            <v xml:space="preserve">BLOQUETE/PISO INTERTRAVADO DE CONCRETO - MODELO SEXTAVADO, 25 CM X 25 CM, E = 8 CM, RESISTENCIA DE 35 MPA (NBR 9781), COR NATURAL                                                                                                                                                                                                                                                                                                                                                                         </v>
          </cell>
          <cell r="C583" t="str">
            <v xml:space="preserve">M2    </v>
          </cell>
          <cell r="D583" t="str">
            <v>CR</v>
          </cell>
          <cell r="E583">
            <v>46.56</v>
          </cell>
        </row>
        <row r="584">
          <cell r="A584">
            <v>12614</v>
          </cell>
          <cell r="B584" t="str">
            <v xml:space="preserve">BOCAL PVC, PARA CALHA PLUVIAL, DIAMETRO DA SAIDA ENTRE 80 E 100 MM, PARA DRENAGEM PREDIAL                                                                                                                                                                                                                                                                                                                                                                                                                 </v>
          </cell>
          <cell r="C584" t="str">
            <v xml:space="preserve">UN    </v>
          </cell>
          <cell r="D584" t="str">
            <v>AS</v>
          </cell>
          <cell r="E584">
            <v>15.07</v>
          </cell>
        </row>
        <row r="585">
          <cell r="A585">
            <v>6140</v>
          </cell>
          <cell r="B585" t="str">
            <v xml:space="preserve">BOLSA DE LIGACAO EM PVC FLEXIVEL PARA VASO SANITARIO 1.1/2 " (40 MM)                                                                                                                                                                                                                                                                                                                                                                                                                                      </v>
          </cell>
          <cell r="C585" t="str">
            <v xml:space="preserve">UN    </v>
          </cell>
          <cell r="D585" t="str">
            <v>CR</v>
          </cell>
          <cell r="E585">
            <v>2.69</v>
          </cell>
        </row>
        <row r="586">
          <cell r="A586">
            <v>38399</v>
          </cell>
          <cell r="B586" t="str">
            <v xml:space="preserve">BOLSA DE LONA PARA FERRAMENTAS *50 X 35 X 25* CM                                                                                                                                                                                                                                                                                                                                                                                                                                                          </v>
          </cell>
          <cell r="C586" t="str">
            <v xml:space="preserve">UN    </v>
          </cell>
          <cell r="D586" t="str">
            <v>CR</v>
          </cell>
          <cell r="E586">
            <v>148.16</v>
          </cell>
        </row>
        <row r="587">
          <cell r="A587">
            <v>735</v>
          </cell>
          <cell r="B587" t="str">
            <v xml:space="preserve">BOMBA CENTRIFUGA  MOTOR ELETRICO TRIFASICO 1,48HP  DIAMETRO DE SUCCAO X ELEVACAO 1" X 1", 4 ESTAGIOS, DIAMETRO DOS ROTORES 3 X 107 MM + 1 X 100 MM, HM/Q: 10 M / 5,3 M3/H A 70 M / 1,8 M3/H                                                                                                                                                                                                                                                                                                               </v>
          </cell>
          <cell r="C587" t="str">
            <v xml:space="preserve">UN    </v>
          </cell>
          <cell r="D587" t="str">
            <v>CR</v>
          </cell>
          <cell r="E587">
            <v>1678.19</v>
          </cell>
        </row>
        <row r="588">
          <cell r="A588">
            <v>736</v>
          </cell>
          <cell r="B588" t="str">
            <v xml:space="preserve">BOMBA CENTRIFUGA  MOTOR ELETRICO TRIFASICO 2,96HP, DIAMETRO DE SUCCAO X ELEVACAO 1 1/2" X 1 1/4", DIAMETRO DO ROTOR 148 MM, HM/Q: 34 M / 14,80 M3/H A 40 M / 8,60 M3/H                                                                                                                                                                                                                                                                                                                                    </v>
          </cell>
          <cell r="C588" t="str">
            <v xml:space="preserve">UN    </v>
          </cell>
          <cell r="D588" t="str">
            <v>CR</v>
          </cell>
          <cell r="E588">
            <v>1411.05</v>
          </cell>
        </row>
        <row r="589">
          <cell r="A589">
            <v>729</v>
          </cell>
          <cell r="B589" t="str">
            <v xml:space="preserve">BOMBA CENTRIFUGA COM MOTOR ELETRICO MONOFASICO, POTENCIA 0,33 HP,  BOCAIS 1" X 3/4", DIAMETRO DO ROTOR 99 MM, HM/Q = 4 MCA / 8,5 M3/H A 18 MCA / 0,90 M3/H                                                                                                                                                                                                                                                                                                                                                </v>
          </cell>
          <cell r="C589" t="str">
            <v xml:space="preserve">UN    </v>
          </cell>
          <cell r="D589" t="str">
            <v xml:space="preserve">C </v>
          </cell>
          <cell r="E589">
            <v>575.02</v>
          </cell>
        </row>
        <row r="590">
          <cell r="A590">
            <v>39925</v>
          </cell>
          <cell r="B590" t="str">
            <v xml:space="preserve">BOMBA CENTRIFUGA MONOESTAGIO COM MOTOR ELETRICO MONOFASICO, POTENCIA 15 HP,  DIAMETRO DO ROTOR *173* MM, HM/Q = *30* MCA / *90* M3/H A *45* MCA / *55* M3/H                                                                                                                                                                                                                                                                                                                                               </v>
          </cell>
          <cell r="C590" t="str">
            <v xml:space="preserve">UN    </v>
          </cell>
          <cell r="D590" t="str">
            <v>CR</v>
          </cell>
          <cell r="E590">
            <v>8308.98</v>
          </cell>
        </row>
        <row r="591">
          <cell r="A591">
            <v>731</v>
          </cell>
          <cell r="B591" t="str">
            <v xml:space="preserve">BOMBA CENTRIFUGA MOTOR ELETRICO MONOFASICO 0,49 HP  BOCAIS 1" X 3/4", DIAMETRO DO ROTOR 110 MM, HM/Q: 6 M / 8,3 M3/H A 20 M / 1,2 M3/H                                                                                                                                                                                                                                                                                                                                                                    </v>
          </cell>
          <cell r="C591" t="str">
            <v xml:space="preserve">UN    </v>
          </cell>
          <cell r="D591" t="str">
            <v>CR</v>
          </cell>
          <cell r="E591">
            <v>559.63</v>
          </cell>
        </row>
        <row r="592">
          <cell r="A592">
            <v>10575</v>
          </cell>
          <cell r="B592" t="str">
            <v xml:space="preserve">BOMBA CENTRIFUGA MOTOR ELETRICO MONOFASICO 0,50 CV DIAMETRO DE SUCCAO X ELEVACAO 3/4" X 3/4", MONOESTAGIO, DIAMETRO DOS ROTORES 114 MM, HM/Q: 2 M / 2,99 M3/H A 24 M / 0,71 M3/H                                                                                                                                                                                                                                                                                                                          </v>
          </cell>
          <cell r="C592" t="str">
            <v xml:space="preserve">UN    </v>
          </cell>
          <cell r="D592" t="str">
            <v>CR</v>
          </cell>
          <cell r="E592">
            <v>873.35</v>
          </cell>
        </row>
        <row r="593">
          <cell r="A593">
            <v>733</v>
          </cell>
          <cell r="B593" t="str">
            <v xml:space="preserve">BOMBA CENTRIFUGA MOTOR ELETRICO MONOFASICO 0,74HP  DIAMETRO DE SUCCAO X ELEVACAO 1 1/4" X 1", DIAMETRO DO ROTOR 120 MM, HM/Q: 8 M / 7,70 M3/H A 24 M / 2,80 M3/H                                                                                                                                                                                                                                                                                                                                          </v>
          </cell>
          <cell r="C593" t="str">
            <v xml:space="preserve">UN    </v>
          </cell>
          <cell r="D593" t="str">
            <v>CR</v>
          </cell>
          <cell r="E593">
            <v>956.21</v>
          </cell>
        </row>
        <row r="594">
          <cell r="A594">
            <v>732</v>
          </cell>
          <cell r="B594" t="str">
            <v xml:space="preserve">BOMBA CENTRIFUGA MOTOR ELETRICO TRIFASICO 0,99HP  DIAMETRO DE SUCCAO X ELEVACAO 1" X 1", DIAMETRO DO ROTOR 145 MM, HM/Q: 14 M / 8,4 M3/H A 40 M / 0,60 M3/H                                                                                                                                                                                                                                                                                                                                               </v>
          </cell>
          <cell r="C594" t="str">
            <v xml:space="preserve">UN    </v>
          </cell>
          <cell r="D594" t="str">
            <v>CR</v>
          </cell>
          <cell r="E594">
            <v>943.36</v>
          </cell>
        </row>
        <row r="595">
          <cell r="A595">
            <v>737</v>
          </cell>
          <cell r="B595" t="str">
            <v xml:space="preserve">BOMBA CENTRIFUGA MOTOR ELETRICO TRIFASICO 14,8 HP, DIAMETRO DE SUCCAO X ELEVACAO 2 1/2" X 2", DIAMETRO DO ROTOR 195 MM, HM/Q: 62 M / 55,5 M3/H A 80 M / 31,50 M3/H                                                                                                                                                                                                                                                                                                                                        </v>
          </cell>
          <cell r="C595" t="str">
            <v xml:space="preserve">UN    </v>
          </cell>
          <cell r="D595" t="str">
            <v>CR</v>
          </cell>
          <cell r="E595">
            <v>5290.09</v>
          </cell>
        </row>
        <row r="596">
          <cell r="A596">
            <v>738</v>
          </cell>
          <cell r="B596" t="str">
            <v xml:space="preserve">BOMBA CENTRIFUGA MOTOR ELETRICO TRIFASICO 5HP, DIAMETRO DE SUCCAO X ELEVACAO 2" X 1 1/2", DIAMETRO DO ROTOR 155 MM, HM/Q: 40 M / 20,40 M3/H A 46 M / 9,20 M3/H                                                                                                                                                                                                                                                                                                                                            </v>
          </cell>
          <cell r="C596" t="str">
            <v xml:space="preserve">UN    </v>
          </cell>
          <cell r="D596" t="str">
            <v>CR</v>
          </cell>
          <cell r="E596">
            <v>2452.9699999999998</v>
          </cell>
        </row>
        <row r="597">
          <cell r="A597">
            <v>740</v>
          </cell>
          <cell r="B597" t="str">
            <v xml:space="preserve">BOMBA CENTRIFUGA MOTOR ELETRICO TRIFASICO 9,86 DIAMETRO DE SUCCAO X ELEVACAO 1" X 1", 4 ESTAGIOS, DIAMETRO DOS ROTORES 4 X 146 MM, HM/Q: 85 M / 14,9 M3/H A 140 M / 4,2 M3/H                                                                                                                                                                                                                                                                                                                              </v>
          </cell>
          <cell r="C597" t="str">
            <v xml:space="preserve">UN    </v>
          </cell>
          <cell r="D597" t="str">
            <v>CR</v>
          </cell>
          <cell r="E597">
            <v>4976.58</v>
          </cell>
        </row>
        <row r="598">
          <cell r="A598">
            <v>734</v>
          </cell>
          <cell r="B598" t="str">
            <v xml:space="preserve">BOMBA CENTRIFUGA,  MOTOR ELETRICO TRIFASICO 1,48HP  DIAMETRO DE SUCCAO X ELEVACAO 1 1/2" X 1", DIAMETRO DO ROTOR 117 MM, HM/Q: 10 M / 21,9 M3/H A 24 M / 6,1 M3/H                                                                                                                                                                                                                                                                                                                                         </v>
          </cell>
          <cell r="C598" t="str">
            <v xml:space="preserve">UN    </v>
          </cell>
          <cell r="D598" t="str">
            <v>CR</v>
          </cell>
          <cell r="E598">
            <v>1011.28</v>
          </cell>
        </row>
        <row r="599">
          <cell r="A599">
            <v>39008</v>
          </cell>
          <cell r="B599" t="str">
            <v xml:space="preserve">BOMBA DE PROJECAO DE CONCRETO SECO, POTENCIA 10 CV, VAZAO 3 M3/H                                                                                                                                                                                                                                                                                                                                                                                                                                          </v>
          </cell>
          <cell r="C599" t="str">
            <v xml:space="preserve">UN    </v>
          </cell>
          <cell r="D599" t="str">
            <v>CR</v>
          </cell>
          <cell r="E599">
            <v>47215.12</v>
          </cell>
        </row>
        <row r="600">
          <cell r="A600">
            <v>39009</v>
          </cell>
          <cell r="B600" t="str">
            <v xml:space="preserve">BOMBA DE PROJECAO DE CONCRETO SECO, POTENCIA 10 CV, VAZAO 6 M3/H                                                                                                                                                                                                                                                                                                                                                                                                                                          </v>
          </cell>
          <cell r="C600" t="str">
            <v xml:space="preserve">UN    </v>
          </cell>
          <cell r="D600" t="str">
            <v>CR</v>
          </cell>
          <cell r="E600">
            <v>50585.15</v>
          </cell>
        </row>
        <row r="601">
          <cell r="A601">
            <v>10587</v>
          </cell>
          <cell r="B601" t="str">
            <v xml:space="preserve">BOMBA SUBMERSA PARA POCOS TUBULARES PROFUNDOS DIAMETRO DE 4 POLEGADAS, ELETRICA, MONOFASICA, POTENCIA 0,49 HP, 13 ESTAGIOS, BOCAL DE DESCARGA DIAMETRO DE UMA POLEGADA E MEIA, HM/Q = 18 M / 1,90 M3/H A 85 M / 0,60 M3/H                                                                                                                                                                                                                                                                                 </v>
          </cell>
          <cell r="C601" t="str">
            <v xml:space="preserve">UN    </v>
          </cell>
          <cell r="D601" t="str">
            <v>AS</v>
          </cell>
          <cell r="E601">
            <v>2805.6</v>
          </cell>
        </row>
        <row r="602">
          <cell r="A602">
            <v>759</v>
          </cell>
          <cell r="B602" t="str">
            <v xml:space="preserve">BOMBA SUBMERSA PARA POCOS TUBULARES PROFUNDOS DIAMETRO DE 4 POLEGADAS, ELETRICA, TRIFASICA, POTENCIA 1,97 HP, 20 ESTAGIOS, BOCAL DE DESCARGA DIAMETRO DE UMA POLEGADA E MEIA, HM/Q = 18 M / 5,40 M3/H A 164 M / 0,80 M3/H                                                                                                                                                                                                                                                                                 </v>
          </cell>
          <cell r="C602" t="str">
            <v xml:space="preserve">UN    </v>
          </cell>
          <cell r="D602" t="str">
            <v>AS</v>
          </cell>
          <cell r="E602">
            <v>4033.9</v>
          </cell>
        </row>
        <row r="603">
          <cell r="A603">
            <v>761</v>
          </cell>
          <cell r="B603" t="str">
            <v xml:space="preserve">BOMBA SUBMERSA PARA POCOS TUBULARES PROFUNDOS DIAMETRO DE 4 POLEGADAS, ELETRICA, TRIFASICA, POTENCIA 5,42 HP, 15 ESTAGIOS, BOCAL DE DESCARGA DIAMETRO DE 2 POLEGADAS, HM/Q = 18 M / 18,10 M3/H A 121 M / 2,90 M3/H                                                                                                                                                                                                                                                                                        </v>
          </cell>
          <cell r="C603" t="str">
            <v xml:space="preserve">UN    </v>
          </cell>
          <cell r="D603" t="str">
            <v>AS</v>
          </cell>
          <cell r="E603">
            <v>6837.8</v>
          </cell>
        </row>
        <row r="604">
          <cell r="A604">
            <v>750</v>
          </cell>
          <cell r="B604" t="str">
            <v xml:space="preserve">BOMBA SUBMERSA PARA POCOS TUBULARES PROFUNDOS DIAMETRO DE 4 POLEGADAS, ELETRICA, TRIFASICA, POTENCIA 5,42 HP, 29 ESTAGIOS, BOCAL DE DESCARGA DE UMA POLEGADA E MEIA, HM/Q = 18 M / 8,10 M3/H A 201 M / 3,2 M3/H                                                                                                                                                                                                                                                                                           </v>
          </cell>
          <cell r="C604" t="str">
            <v xml:space="preserve">UN    </v>
          </cell>
          <cell r="D604" t="str">
            <v>AS</v>
          </cell>
          <cell r="E604">
            <v>6491.95</v>
          </cell>
        </row>
        <row r="605">
          <cell r="A605">
            <v>755</v>
          </cell>
          <cell r="B605" t="str">
            <v xml:space="preserve">BOMBA SUBMERSA PARA POCOS TUBULARES PROFUNDOS DIAMETRO DE 6 POLEGADAS, ELETRICA, TRIFASICA, POTENCIA 27,12 HP, 7 ESTAGIOS, BOCAL DE DESCARGA DIAMETRO DE 4 POLEGADAS, HM/Q = 13,9 M / 90 M3/H A 44,0 M / 25,0 M3/H                                                                                                                                                                                                                                                                                        </v>
          </cell>
          <cell r="C605" t="str">
            <v xml:space="preserve">UN    </v>
          </cell>
          <cell r="D605" t="str">
            <v>AS</v>
          </cell>
          <cell r="E605">
            <v>26639.81</v>
          </cell>
        </row>
        <row r="606">
          <cell r="A606">
            <v>749</v>
          </cell>
          <cell r="B606" t="str">
            <v xml:space="preserve">BOMBA SUBMERSA PARA POCOS TUBULARES PROFUNDOS DIAMETRO DE 6 POLEGADAS, ELETRICA, TRIFASICA, POTENCIA 3,45 HP, 5 ESTAGIOS, BOCAL DE DESCARGA DIAMETRO DE 2 POLEGADAS, HM/Q = 68,5 M / 6,12 M3/H A 39,5 M / 14,04 M3/H                                                                                                                                                                                                                                                                                      </v>
          </cell>
          <cell r="C606" t="str">
            <v xml:space="preserve">UN    </v>
          </cell>
          <cell r="D606" t="str">
            <v>AS</v>
          </cell>
          <cell r="E606">
            <v>9797.6299999999992</v>
          </cell>
        </row>
        <row r="607">
          <cell r="A607">
            <v>756</v>
          </cell>
          <cell r="B607" t="str">
            <v xml:space="preserve">BOMBA SUBMERSA PARA POCOS TUBULARES PROFUNDOS DIAMETRO DE 6 POLEGADAS, ELETRICA, TRIFASICA, POTENCIA 32 HP, 9 ESTAGIOS, BOCAL DE DESCARGA DIAMETRO DE 4 POLEGADAS, HM/Q = 114,0 M / 13,9 M3/H A 57,0 M / 25,0 M3/H                                                                                                                                                                                                                                                                                        </v>
          </cell>
          <cell r="C607" t="str">
            <v xml:space="preserve">UN    </v>
          </cell>
          <cell r="D607" t="str">
            <v>AS</v>
          </cell>
          <cell r="E607">
            <v>29054.28</v>
          </cell>
        </row>
        <row r="608">
          <cell r="A608">
            <v>757</v>
          </cell>
          <cell r="B608" t="str">
            <v xml:space="preserve">BOMBA SUBMERSIVEL,  ELETRICA, TRIFASICA, POTENCIA 6 HP, DIAMETRO DO ROTOR 127 MM, BOCAL DE SAIDA DIAMETRO DE 3 POLEGADAS, HM/Q = 7 M / 66,90 M3/H A 26 M / 2,88 M3/H                                                                                                                                                                                                                                                                                                                                      </v>
          </cell>
          <cell r="C608" t="str">
            <v xml:space="preserve">UN    </v>
          </cell>
          <cell r="D608" t="str">
            <v>AS</v>
          </cell>
          <cell r="E608">
            <v>13192.5</v>
          </cell>
        </row>
        <row r="609">
          <cell r="A609">
            <v>10588</v>
          </cell>
          <cell r="B609" t="str">
            <v xml:space="preserve">BOMBA SUBMERSIVEL, ELETRICA, TRIFASICA, POTENCIA 0,98 HP, DIAMETRO DO ROTOR 142 MM SEMIABERTO, BOCAL DE SAIDA DIAMETRO DE 2 POLEGADAS, HM/Q = 2 M / 32 M3/H A 8 M / 16 M3/H                                                                                                                                                                                                                                                                                                                               </v>
          </cell>
          <cell r="C609" t="str">
            <v xml:space="preserve">UN    </v>
          </cell>
          <cell r="D609" t="str">
            <v>AS</v>
          </cell>
          <cell r="E609">
            <v>2912.57</v>
          </cell>
        </row>
        <row r="610">
          <cell r="A610">
            <v>10592</v>
          </cell>
          <cell r="B610" t="str">
            <v xml:space="preserve">BOMBA SUBMERSIVEL, ELETRICA, TRIFASICA, POTENCIA 0,99 HP, DIAMETRO ROTOR 98 MM SEMIABERTO, BOCAL DE SAIDA DIAMETRO 2 POLEGADAS, HM/Q = 2 M / 28,90 M3/H A 14 M / 7 M3/H                                                                                                                                                                                                                                                                                                                                   </v>
          </cell>
          <cell r="C610" t="str">
            <v xml:space="preserve">UN    </v>
          </cell>
          <cell r="D610" t="str">
            <v>AS</v>
          </cell>
          <cell r="E610">
            <v>3518</v>
          </cell>
        </row>
        <row r="611">
          <cell r="A611">
            <v>10589</v>
          </cell>
          <cell r="B611" t="str">
            <v xml:space="preserve">BOMBA SUBMERSIVEL, ELETRICA, TRIFASICA, POTENCIA 1,97 HP, DIAMETRO DO ROTOR 144 MM SEMIABERTO, BOCAL DE SAIDA DIAMETRO DE 2 POLEGADAS, HM/Q = 2 M / 26,8 M3/H A 28 M / 4,6 M3/H                                                                                                                                                                                                                                                                                                                           </v>
          </cell>
          <cell r="C611" t="str">
            <v xml:space="preserve">UN    </v>
          </cell>
          <cell r="D611" t="str">
            <v>AS</v>
          </cell>
          <cell r="E611">
            <v>4726.21</v>
          </cell>
        </row>
        <row r="612">
          <cell r="A612">
            <v>760</v>
          </cell>
          <cell r="B612" t="str">
            <v xml:space="preserve">BOMBA SUBMERSIVEL, ELETRICA, TRIFASICA, POTENCIA 13 HP, DIAMETRO DO ROTOR 170 MM, BOCAL DE SAIDA DIAMETRO DE 3 POLEGADAS, HM/Q = 11 M / 68,40 M3/H A 72 M / 3,6 M3/H                                                                                                                                                                                                                                                                                                                                      </v>
          </cell>
          <cell r="C612" t="str">
            <v xml:space="preserve">UN    </v>
          </cell>
          <cell r="D612" t="str">
            <v>AS</v>
          </cell>
          <cell r="E612">
            <v>26385</v>
          </cell>
        </row>
        <row r="613">
          <cell r="A613">
            <v>751</v>
          </cell>
          <cell r="B613" t="str">
            <v xml:space="preserve">BOMBA SUBMERSIVEL, ELETRICA, TRIFASICA, POTENCIA 2,96 HP, DIAMETRO DO ROTOR 144 MM SEMIABERTO, BOCAL DE SAIDA DIAMETRO DE DUAS POLEGADAS, HM/Q = 2 M / 38,8 M3/H A 28 M / 5 M3/H                                                                                                                                                                                                                                                                                                                          </v>
          </cell>
          <cell r="C613" t="str">
            <v xml:space="preserve">UN    </v>
          </cell>
          <cell r="D613" t="str">
            <v>AS</v>
          </cell>
          <cell r="E613">
            <v>4155.63</v>
          </cell>
        </row>
        <row r="614">
          <cell r="A614">
            <v>754</v>
          </cell>
          <cell r="B614" t="str">
            <v xml:space="preserve">BOMBA SUBMERSIVEL, ELETRICA, TRIFASICA, POTENCIA 3,75 HP, DIAMETRO DO ROTOR 90 MM SEMIABERTO, BOCAL DE SAIDA DIAMETRO DE 2 POLEGADAS, HM/Q = 5 M / 61,2 M3/H A 25,5 M / 3,6 M3/H                                                                                                                                                                                                                                                                                                                          </v>
          </cell>
          <cell r="C614" t="str">
            <v xml:space="preserve">UN    </v>
          </cell>
          <cell r="D614" t="str">
            <v>AS</v>
          </cell>
          <cell r="E614">
            <v>6596.25</v>
          </cell>
        </row>
        <row r="615">
          <cell r="A615">
            <v>14013</v>
          </cell>
          <cell r="B615" t="str">
            <v xml:space="preserve">BOMBA TRIPLEX COM MOTOR A DIESEL, NACIONAL, DIAMETRO DE SUCCAO DE 2 1/2''                                                                                                                                                                                                                                                                                                                                                                                                                                 </v>
          </cell>
          <cell r="C615" t="str">
            <v xml:space="preserve">UN    </v>
          </cell>
          <cell r="D615" t="str">
            <v>CR</v>
          </cell>
          <cell r="E615">
            <v>142949.71</v>
          </cell>
        </row>
        <row r="616">
          <cell r="A616">
            <v>39917</v>
          </cell>
          <cell r="B616" t="str">
            <v xml:space="preserve">BOMBA TRIPLEX, PARA INJECAO DE CALDA DE CIMENTO, VAZAO MAXIMA DE *100* LITROS/MINUTO, PRESSAO MAXIMA DE *70* BAR, POTENCIA DE 15 CV                                                                                                                                                                                                                                                                                                                                                                       </v>
          </cell>
          <cell r="C616" t="str">
            <v xml:space="preserve">UN    </v>
          </cell>
          <cell r="D616" t="str">
            <v>CR</v>
          </cell>
          <cell r="E616">
            <v>72525.83</v>
          </cell>
        </row>
        <row r="617">
          <cell r="A617">
            <v>5081</v>
          </cell>
          <cell r="B617" t="str">
            <v xml:space="preserve">BORBOLETA EM LATAO FUNDIDO CROMADO, PARA TRAVAR JANELA TIPO GUILHOTINA                                                                                                                                                                                                                                                                                                                                                                                                                                    </v>
          </cell>
          <cell r="C617" t="str">
            <v xml:space="preserve">PAR   </v>
          </cell>
          <cell r="D617" t="str">
            <v>CR</v>
          </cell>
          <cell r="E617">
            <v>20.84</v>
          </cell>
        </row>
        <row r="618">
          <cell r="A618">
            <v>38167</v>
          </cell>
          <cell r="B618" t="str">
            <v xml:space="preserve">BORBOLETA EM ZAMAC CROMADO, PARA TRAVAR JANELA TIPO GUILHOTINA                                                                                                                                                                                                                                                                                                                                                                                                                                            </v>
          </cell>
          <cell r="C618" t="str">
            <v xml:space="preserve">PAR   </v>
          </cell>
          <cell r="D618" t="str">
            <v>CR</v>
          </cell>
          <cell r="E618">
            <v>17.96</v>
          </cell>
        </row>
        <row r="619">
          <cell r="A619">
            <v>36145</v>
          </cell>
          <cell r="B619" t="str">
            <v xml:space="preserve">BOTA DE PVC PRETA, CANO MEDIO, SEM FORRO                                                                                                                                                                                                                                                                                                                                                                                                                                                                  </v>
          </cell>
          <cell r="C619" t="str">
            <v xml:space="preserve">PAR   </v>
          </cell>
          <cell r="D619" t="str">
            <v>CR</v>
          </cell>
          <cell r="E619">
            <v>34.409999999999997</v>
          </cell>
        </row>
        <row r="620">
          <cell r="A620">
            <v>12893</v>
          </cell>
          <cell r="B620" t="str">
            <v xml:space="preserve">BOTA DE SEGURANCA COM BIQUEIRA DE ACO E COLARINHO ACOLCHOADO                                                                                                                                                                                                                                                                                                                                                                                                                                              </v>
          </cell>
          <cell r="C620" t="str">
            <v xml:space="preserve">PAR   </v>
          </cell>
          <cell r="D620" t="str">
            <v>CR</v>
          </cell>
          <cell r="E620">
            <v>57.36</v>
          </cell>
        </row>
        <row r="621">
          <cell r="A621">
            <v>11685</v>
          </cell>
          <cell r="B621" t="str">
            <v xml:space="preserve">BRACO / CANO PARA CHUVEIRO ELETRICO, EM ALUMINIO, 30 CM X 1/2 "                                                                                                                                                                                                                                                                                                                                                                                                                                           </v>
          </cell>
          <cell r="C621" t="str">
            <v xml:space="preserve">UN    </v>
          </cell>
          <cell r="D621" t="str">
            <v>CR</v>
          </cell>
          <cell r="E621">
            <v>22.07</v>
          </cell>
        </row>
        <row r="622">
          <cell r="A622">
            <v>11679</v>
          </cell>
          <cell r="B622" t="str">
            <v xml:space="preserve">BRACO OU HASTE COM CANOPLA PLASTICA, 1/2 ", PARA CHUVEIRO ELETRICO                                                                                                                                                                                                                                                                                                                                                                                                                                        </v>
          </cell>
          <cell r="C622" t="str">
            <v xml:space="preserve">UN    </v>
          </cell>
          <cell r="D622" t="str">
            <v>CR</v>
          </cell>
          <cell r="E622">
            <v>6.55</v>
          </cell>
        </row>
        <row r="623">
          <cell r="A623">
            <v>11680</v>
          </cell>
          <cell r="B623" t="str">
            <v xml:space="preserve">BRACO OU HASTE COM CANOPLA PLASTICA, 1/2 ", PARA CHUVEIRO SIMPLES                                                                                                                                                                                                                                                                                                                                                                                                                                         </v>
          </cell>
          <cell r="C623" t="str">
            <v xml:space="preserve">UN    </v>
          </cell>
          <cell r="D623" t="str">
            <v>CR</v>
          </cell>
          <cell r="E623">
            <v>5.39</v>
          </cell>
        </row>
        <row r="624">
          <cell r="A624">
            <v>2512</v>
          </cell>
          <cell r="B624" t="str">
            <v xml:space="preserve">BRACO P/ LUMINARIA PUBLICA 1 X 1,50M ROMAGNOLE OU EQUIV                                                                                                                                                                                                                                                                                                                                                                                                                                                   </v>
          </cell>
          <cell r="C624" t="str">
            <v xml:space="preserve">UN    </v>
          </cell>
          <cell r="D624" t="str">
            <v>AS</v>
          </cell>
          <cell r="E624">
            <v>18.88</v>
          </cell>
        </row>
        <row r="625">
          <cell r="A625">
            <v>4374</v>
          </cell>
          <cell r="B625" t="str">
            <v xml:space="preserve">BUCHA DE NYLON SEM ABA S10                                                                                                                                                                                                                                                                                                                                                                                                                                                                                </v>
          </cell>
          <cell r="C625" t="str">
            <v xml:space="preserve">UN    </v>
          </cell>
          <cell r="D625" t="str">
            <v>CR</v>
          </cell>
          <cell r="E625">
            <v>0.18</v>
          </cell>
        </row>
        <row r="626">
          <cell r="A626">
            <v>7568</v>
          </cell>
          <cell r="B626" t="str">
            <v xml:space="preserve">BUCHA DE NYLON SEM ABA S10, COM PARAFUSO DE 6,10 X 65 MM EM ACO ZINCADO COM ROSCA SOBERBA, CABECA CHATA E FENDA PHILLIPS                                                                                                                                                                                                                                                                                                                                                                                  </v>
          </cell>
          <cell r="C626" t="str">
            <v xml:space="preserve">UN    </v>
          </cell>
          <cell r="D626" t="str">
            <v>CR</v>
          </cell>
          <cell r="E626">
            <v>0.3</v>
          </cell>
        </row>
        <row r="627">
          <cell r="A627">
            <v>7584</v>
          </cell>
          <cell r="B627" t="str">
            <v xml:space="preserve">BUCHA DE NYLON SEM ABA S12, COM PARAFUSO DE 5/16" X 80 MM EM ACO ZINCADO COM ROSCA SOBERBA E CABECA SEXTAVADA                                                                                                                                                                                                                                                                                                                                                                                             </v>
          </cell>
          <cell r="C627" t="str">
            <v xml:space="preserve">UN    </v>
          </cell>
          <cell r="D627" t="str">
            <v>CR</v>
          </cell>
          <cell r="E627">
            <v>0.46</v>
          </cell>
        </row>
        <row r="628">
          <cell r="A628">
            <v>11945</v>
          </cell>
          <cell r="B628" t="str">
            <v xml:space="preserve">BUCHA DE NYLON SEM ABA S4                                                                                                                                                                                                                                                                                                                                                                                                                                                                                 </v>
          </cell>
          <cell r="C628" t="str">
            <v xml:space="preserve">UN    </v>
          </cell>
          <cell r="D628" t="str">
            <v>CR</v>
          </cell>
          <cell r="E628">
            <v>0.03</v>
          </cell>
        </row>
        <row r="629">
          <cell r="A629">
            <v>11946</v>
          </cell>
          <cell r="B629" t="str">
            <v xml:space="preserve">BUCHA DE NYLON SEM ABA S5                                                                                                                                                                                                                                                                                                                                                                                                                                                                                 </v>
          </cell>
          <cell r="C629" t="str">
            <v xml:space="preserve">UN    </v>
          </cell>
          <cell r="D629" t="str">
            <v>CR</v>
          </cell>
          <cell r="E629">
            <v>0.03</v>
          </cell>
        </row>
        <row r="630">
          <cell r="A630">
            <v>4375</v>
          </cell>
          <cell r="B630" t="str">
            <v xml:space="preserve">BUCHA DE NYLON SEM ABA S6                                                                                                                                                                                                                                                                                                                                                                                                                                                                                 </v>
          </cell>
          <cell r="C630" t="str">
            <v xml:space="preserve">UN    </v>
          </cell>
          <cell r="D630" t="str">
            <v xml:space="preserve">C </v>
          </cell>
          <cell r="E630">
            <v>0.05</v>
          </cell>
        </row>
        <row r="631">
          <cell r="A631">
            <v>11950</v>
          </cell>
          <cell r="B631" t="str">
            <v xml:space="preserve">BUCHA DE NYLON SEM ABA S6, COM PARAFUSO DE 4,20 X 40 MM EM ACO ZINCADO COM ROSCA SOBERBA, CABECA CHATA E FENDA PHILLIPS                                                                                                                                                                                                                                                                                                                                                                                   </v>
          </cell>
          <cell r="C631" t="str">
            <v xml:space="preserve">UN    </v>
          </cell>
          <cell r="D631" t="str">
            <v>CR</v>
          </cell>
          <cell r="E631">
            <v>0.1</v>
          </cell>
        </row>
        <row r="632">
          <cell r="A632">
            <v>4376</v>
          </cell>
          <cell r="B632" t="str">
            <v xml:space="preserve">BUCHA DE NYLON SEM ABA S8                                                                                                                                                                                                                                                                                                                                                                                                                                                                                 </v>
          </cell>
          <cell r="C632" t="str">
            <v xml:space="preserve">UN    </v>
          </cell>
          <cell r="D632" t="str">
            <v>CR</v>
          </cell>
          <cell r="E632">
            <v>0.09</v>
          </cell>
        </row>
        <row r="633">
          <cell r="A633">
            <v>7583</v>
          </cell>
          <cell r="B633" t="str">
            <v xml:space="preserve">BUCHA DE NYLON SEM ABA S8, COM PARAFUSO DE 4,80 X 50 MM EM ACO ZINCADO COM ROSCA SOBERBA, CABECA CHATA E FENDA PHILLIPS                                                                                                                                                                                                                                                                                                                                                                                   </v>
          </cell>
          <cell r="C633" t="str">
            <v xml:space="preserve">UN    </v>
          </cell>
          <cell r="D633" t="str">
            <v>CR</v>
          </cell>
          <cell r="E633">
            <v>0.2</v>
          </cell>
        </row>
        <row r="634">
          <cell r="A634">
            <v>4350</v>
          </cell>
          <cell r="B634" t="str">
            <v xml:space="preserve">BUCHA DE NYLON, DIAMETRO DO FURO 8 MM, COMPRIMENTO 40 MM, COM PARAFUSO DE ROSCA SOBERBA, CABECA CHATA, FENDA SIMPLES, 4,8 X 50 MM                                                                                                                                                                                                                                                                                                                                                                         </v>
          </cell>
          <cell r="C634" t="str">
            <v xml:space="preserve">UN    </v>
          </cell>
          <cell r="D634" t="str">
            <v>AS</v>
          </cell>
          <cell r="E634">
            <v>0.44</v>
          </cell>
        </row>
        <row r="635">
          <cell r="A635">
            <v>39886</v>
          </cell>
          <cell r="B635" t="str">
            <v xml:space="preserve">BUCHA DE REDUCAO DE COBRE (REF 600-2) SEM ANEL DE SOLDA, PONTA X BOLSA, 22 X 15 MM                                                                                                                                                                                                                                                                                                                                                                                                                        </v>
          </cell>
          <cell r="C635" t="str">
            <v xml:space="preserve">UN    </v>
          </cell>
          <cell r="D635" t="str">
            <v>AS</v>
          </cell>
          <cell r="E635">
            <v>3.38</v>
          </cell>
        </row>
        <row r="636">
          <cell r="A636">
            <v>39887</v>
          </cell>
          <cell r="B636" t="str">
            <v xml:space="preserve">BUCHA DE REDUCAO DE COBRE (REF 600-2) SEM ANEL DE SOLDA, PONTA X BOLSA, 28 X 22 MM                                                                                                                                                                                                                                                                                                                                                                                                                        </v>
          </cell>
          <cell r="C636" t="str">
            <v xml:space="preserve">UN    </v>
          </cell>
          <cell r="D636" t="str">
            <v>AS</v>
          </cell>
          <cell r="E636">
            <v>5.07</v>
          </cell>
        </row>
        <row r="637">
          <cell r="A637">
            <v>39888</v>
          </cell>
          <cell r="B637" t="str">
            <v xml:space="preserve">BUCHA DE REDUCAO DE COBRE (REF 600-2) SEM ANEL DE SOLDA, PONTA X BOLSA, 35 X 28 MM                                                                                                                                                                                                                                                                                                                                                                                                                        </v>
          </cell>
          <cell r="C637" t="str">
            <v xml:space="preserve">UN    </v>
          </cell>
          <cell r="D637" t="str">
            <v>AS</v>
          </cell>
          <cell r="E637">
            <v>11.6</v>
          </cell>
        </row>
        <row r="638">
          <cell r="A638">
            <v>39890</v>
          </cell>
          <cell r="B638" t="str">
            <v xml:space="preserve">BUCHA DE REDUCAO DE COBRE (REF 600-2) SEM ANEL DE SOLDA, PONTA X BOLSA, 42 X 35 MM                                                                                                                                                                                                                                                                                                                                                                                                                        </v>
          </cell>
          <cell r="C638" t="str">
            <v xml:space="preserve">UN    </v>
          </cell>
          <cell r="D638" t="str">
            <v>AS</v>
          </cell>
          <cell r="E638">
            <v>19.79</v>
          </cell>
        </row>
        <row r="639">
          <cell r="A639">
            <v>39891</v>
          </cell>
          <cell r="B639" t="str">
            <v xml:space="preserve">BUCHA DE REDUCAO DE COBRE (REF 600-2) SEM ANEL DE SOLDA, PONTA X BOLSA, 54 X 42 MM                                                                                                                                                                                                                                                                                                                                                                                                                        </v>
          </cell>
          <cell r="C639" t="str">
            <v xml:space="preserve">UN    </v>
          </cell>
          <cell r="D639" t="str">
            <v>AS</v>
          </cell>
          <cell r="E639">
            <v>27.91</v>
          </cell>
        </row>
        <row r="640">
          <cell r="A640">
            <v>39892</v>
          </cell>
          <cell r="B640" t="str">
            <v xml:space="preserve">BUCHA DE REDUCAO DE COBRE (REF 600-2) SEM ANEL DE SOLDA, PONTA X BOLSA, 66 X 54 MM                                                                                                                                                                                                                                                                                                                                                                                                                        </v>
          </cell>
          <cell r="C640" t="str">
            <v xml:space="preserve">UN    </v>
          </cell>
          <cell r="D640" t="str">
            <v>AS</v>
          </cell>
          <cell r="E640">
            <v>87.01</v>
          </cell>
        </row>
        <row r="641">
          <cell r="A641">
            <v>790</v>
          </cell>
          <cell r="B641" t="str">
            <v xml:space="preserve">BUCHA DE REDUCAO DE FERRO GALVANIZADO, COM ROSCA BSP, DE 1 1/2" X 1 1/4"                                                                                                                                                                                                                                                                                                                                                                                                                                  </v>
          </cell>
          <cell r="C641" t="str">
            <v xml:space="preserve">UN    </v>
          </cell>
          <cell r="D641" t="str">
            <v>CR</v>
          </cell>
          <cell r="E641">
            <v>10.28</v>
          </cell>
        </row>
        <row r="642">
          <cell r="A642">
            <v>766</v>
          </cell>
          <cell r="B642" t="str">
            <v xml:space="preserve">BUCHA DE REDUCAO DE FERRO GALVANIZADO, COM ROSCA BSP, DE 1 1/2" X 1/2"                                                                                                                                                                                                                                                                                                                                                                                                                                    </v>
          </cell>
          <cell r="C642" t="str">
            <v xml:space="preserve">UN    </v>
          </cell>
          <cell r="D642" t="str">
            <v>CR</v>
          </cell>
          <cell r="E642">
            <v>10.28</v>
          </cell>
        </row>
        <row r="643">
          <cell r="A643">
            <v>791</v>
          </cell>
          <cell r="B643" t="str">
            <v xml:space="preserve">BUCHA DE REDUCAO DE FERRO GALVANIZADO, COM ROSCA BSP, DE 1 1/2" X 1"                                                                                                                                                                                                                                                                                                                                                                                                                                      </v>
          </cell>
          <cell r="C643" t="str">
            <v xml:space="preserve">UN    </v>
          </cell>
          <cell r="D643" t="str">
            <v>CR</v>
          </cell>
          <cell r="E643">
            <v>10.28</v>
          </cell>
        </row>
        <row r="644">
          <cell r="A644">
            <v>767</v>
          </cell>
          <cell r="B644" t="str">
            <v xml:space="preserve">BUCHA DE REDUCAO DE FERRO GALVANIZADO, COM ROSCA BSP, DE 1 1/2" X 3/4"                                                                                                                                                                                                                                                                                                                                                                                                                                    </v>
          </cell>
          <cell r="C644" t="str">
            <v xml:space="preserve">UN    </v>
          </cell>
          <cell r="D644" t="str">
            <v>CR</v>
          </cell>
          <cell r="E644">
            <v>10.28</v>
          </cell>
        </row>
        <row r="645">
          <cell r="A645">
            <v>768</v>
          </cell>
          <cell r="B645" t="str">
            <v xml:space="preserve">BUCHA DE REDUCAO DE FERRO GALVANIZADO, COM ROSCA BSP, DE 1 1/4" X 1/2"                                                                                                                                                                                                                                                                                                                                                                                                                                    </v>
          </cell>
          <cell r="C645" t="str">
            <v xml:space="preserve">UN    </v>
          </cell>
          <cell r="D645" t="str">
            <v>CR</v>
          </cell>
          <cell r="E645">
            <v>8.07</v>
          </cell>
        </row>
        <row r="646">
          <cell r="A646">
            <v>789</v>
          </cell>
          <cell r="B646" t="str">
            <v xml:space="preserve">BUCHA DE REDUCAO DE FERRO GALVANIZADO, COM ROSCA BSP, DE 1 1/4" X 1"                                                                                                                                                                                                                                                                                                                                                                                                                                      </v>
          </cell>
          <cell r="C646" t="str">
            <v xml:space="preserve">UN    </v>
          </cell>
          <cell r="D646" t="str">
            <v>CR</v>
          </cell>
          <cell r="E646">
            <v>7.9</v>
          </cell>
        </row>
        <row r="647">
          <cell r="A647">
            <v>769</v>
          </cell>
          <cell r="B647" t="str">
            <v xml:space="preserve">BUCHA DE REDUCAO DE FERRO GALVANIZADO, COM ROSCA BSP, DE 1 1/4" X 3/4"                                                                                                                                                                                                                                                                                                                                                                                                                                    </v>
          </cell>
          <cell r="C647" t="str">
            <v xml:space="preserve">UN    </v>
          </cell>
          <cell r="D647" t="str">
            <v>CR</v>
          </cell>
          <cell r="E647">
            <v>8.07</v>
          </cell>
        </row>
        <row r="648">
          <cell r="A648">
            <v>770</v>
          </cell>
          <cell r="B648" t="str">
            <v xml:space="preserve">BUCHA DE REDUCAO DE FERRO GALVANIZADO, COM ROSCA BSP, DE 1/2" X 1/4"                                                                                                                                                                                                                                                                                                                                                                                                                                      </v>
          </cell>
          <cell r="C648" t="str">
            <v xml:space="preserve">UN    </v>
          </cell>
          <cell r="D648" t="str">
            <v>CR</v>
          </cell>
          <cell r="E648">
            <v>2.85</v>
          </cell>
        </row>
        <row r="649">
          <cell r="A649">
            <v>12394</v>
          </cell>
          <cell r="B649" t="str">
            <v xml:space="preserve">BUCHA DE REDUCAO DE FERRO GALVANIZADO, COM ROSCA BSP, DE 1/2" X 3/8"                                                                                                                                                                                                                                                                                                                                                                                                                                      </v>
          </cell>
          <cell r="C649" t="str">
            <v xml:space="preserve">UN    </v>
          </cell>
          <cell r="D649" t="str">
            <v>CR</v>
          </cell>
          <cell r="E649">
            <v>2.85</v>
          </cell>
        </row>
        <row r="650">
          <cell r="A650">
            <v>764</v>
          </cell>
          <cell r="B650" t="str">
            <v xml:space="preserve">BUCHA DE REDUCAO DE FERRO GALVANIZADO, COM ROSCA BSP, DE 1" X 1/2"                                                                                                                                                                                                                                                                                                                                                                                                                                        </v>
          </cell>
          <cell r="C650" t="str">
            <v xml:space="preserve">UN    </v>
          </cell>
          <cell r="D650" t="str">
            <v xml:space="preserve">C </v>
          </cell>
          <cell r="E650">
            <v>4.97</v>
          </cell>
        </row>
        <row r="651">
          <cell r="A651">
            <v>765</v>
          </cell>
          <cell r="B651" t="str">
            <v xml:space="preserve">BUCHA DE REDUCAO DE FERRO GALVANIZADO, COM ROSCA BSP, DE 1" X 3/4"                                                                                                                                                                                                                                                                                                                                                                                                                                        </v>
          </cell>
          <cell r="C651" t="str">
            <v xml:space="preserve">UN    </v>
          </cell>
          <cell r="D651" t="str">
            <v>CR</v>
          </cell>
          <cell r="E651">
            <v>4.97</v>
          </cell>
        </row>
        <row r="652">
          <cell r="A652">
            <v>787</v>
          </cell>
          <cell r="B652" t="str">
            <v xml:space="preserve">BUCHA DE REDUCAO DE FERRO GALVANIZADO, COM ROSCA BSP, DE 2 1/2" X 1 1/2"                                                                                                                                                                                                                                                                                                                                                                                                                                  </v>
          </cell>
          <cell r="C652" t="str">
            <v xml:space="preserve">UN    </v>
          </cell>
          <cell r="D652" t="str">
            <v>CR</v>
          </cell>
          <cell r="E652">
            <v>22.2</v>
          </cell>
        </row>
        <row r="653">
          <cell r="A653">
            <v>774</v>
          </cell>
          <cell r="B653" t="str">
            <v xml:space="preserve">BUCHA DE REDUCAO DE FERRO GALVANIZADO, COM ROSCA BSP, DE 2 1/2" X 1 1/4"                                                                                                                                                                                                                                                                                                                                                                                                                                  </v>
          </cell>
          <cell r="C653" t="str">
            <v xml:space="preserve">UN    </v>
          </cell>
          <cell r="D653" t="str">
            <v>CR</v>
          </cell>
          <cell r="E653">
            <v>22.2</v>
          </cell>
        </row>
        <row r="654">
          <cell r="A654">
            <v>773</v>
          </cell>
          <cell r="B654" t="str">
            <v xml:space="preserve">BUCHA DE REDUCAO DE FERRO GALVANIZADO, COM ROSCA BSP, DE 2 1/2" X 1"                                                                                                                                                                                                                                                                                                                                                                                                                                      </v>
          </cell>
          <cell r="C654" t="str">
            <v xml:space="preserve">UN    </v>
          </cell>
          <cell r="D654" t="str">
            <v>CR</v>
          </cell>
          <cell r="E654">
            <v>22.2</v>
          </cell>
        </row>
        <row r="655">
          <cell r="A655">
            <v>775</v>
          </cell>
          <cell r="B655" t="str">
            <v xml:space="preserve">BUCHA DE REDUCAO DE FERRO GALVANIZADO, COM ROSCA BSP, DE 2 1/2" X 2"                                                                                                                                                                                                                                                                                                                                                                                                                                      </v>
          </cell>
          <cell r="C655" t="str">
            <v xml:space="preserve">UN    </v>
          </cell>
          <cell r="D655" t="str">
            <v>CR</v>
          </cell>
          <cell r="E655">
            <v>22.2</v>
          </cell>
        </row>
        <row r="656">
          <cell r="A656">
            <v>788</v>
          </cell>
          <cell r="B656" t="str">
            <v xml:space="preserve">BUCHA DE REDUCAO DE FERRO GALVANIZADO, COM ROSCA BSP, DE 2" X 1 1/2"                                                                                                                                                                                                                                                                                                                                                                                                                                      </v>
          </cell>
          <cell r="C656" t="str">
            <v xml:space="preserve">UN    </v>
          </cell>
          <cell r="D656" t="str">
            <v>CR</v>
          </cell>
          <cell r="E656">
            <v>13.79</v>
          </cell>
        </row>
        <row r="657">
          <cell r="A657">
            <v>772</v>
          </cell>
          <cell r="B657" t="str">
            <v xml:space="preserve">BUCHA DE REDUCAO DE FERRO GALVANIZADO, COM ROSCA BSP, DE 2" X 1 1/4"                                                                                                                                                                                                                                                                                                                                                                                                                                      </v>
          </cell>
          <cell r="C657" t="str">
            <v xml:space="preserve">UN    </v>
          </cell>
          <cell r="D657" t="str">
            <v>CR</v>
          </cell>
          <cell r="E657">
            <v>13.79</v>
          </cell>
        </row>
        <row r="658">
          <cell r="A658">
            <v>771</v>
          </cell>
          <cell r="B658" t="str">
            <v xml:space="preserve">BUCHA DE REDUCAO DE FERRO GALVANIZADO, COM ROSCA BSP, DE 2" X 1"                                                                                                                                                                                                                                                                                                                                                                                                                                          </v>
          </cell>
          <cell r="C658" t="str">
            <v xml:space="preserve">UN    </v>
          </cell>
          <cell r="D658" t="str">
            <v>CR</v>
          </cell>
          <cell r="E658">
            <v>13.79</v>
          </cell>
        </row>
        <row r="659">
          <cell r="A659">
            <v>779</v>
          </cell>
          <cell r="B659" t="str">
            <v xml:space="preserve">BUCHA DE REDUCAO DE FERRO GALVANIZADO, COM ROSCA BSP, DE 3/4" X 1/2"                                                                                                                                                                                                                                                                                                                                                                                                                                      </v>
          </cell>
          <cell r="C659" t="str">
            <v xml:space="preserve">UN    </v>
          </cell>
          <cell r="D659" t="str">
            <v>CR</v>
          </cell>
          <cell r="E659">
            <v>3.43</v>
          </cell>
        </row>
        <row r="660">
          <cell r="A660">
            <v>776</v>
          </cell>
          <cell r="B660" t="str">
            <v xml:space="preserve">BUCHA DE REDUCAO DE FERRO GALVANIZADO, COM ROSCA BSP, DE 3" X 1 1/2"                                                                                                                                                                                                                                                                                                                                                                                                                                      </v>
          </cell>
          <cell r="C660" t="str">
            <v xml:space="preserve">UN    </v>
          </cell>
          <cell r="D660" t="str">
            <v>CR</v>
          </cell>
          <cell r="E660">
            <v>32.72</v>
          </cell>
        </row>
        <row r="661">
          <cell r="A661">
            <v>777</v>
          </cell>
          <cell r="B661" t="str">
            <v xml:space="preserve">BUCHA DE REDUCAO DE FERRO GALVANIZADO, COM ROSCA BSP, DE 3" X 1 1/4"                                                                                                                                                                                                                                                                                                                                                                                                                                      </v>
          </cell>
          <cell r="C661" t="str">
            <v xml:space="preserve">UN    </v>
          </cell>
          <cell r="D661" t="str">
            <v>CR</v>
          </cell>
          <cell r="E661">
            <v>31.81</v>
          </cell>
        </row>
        <row r="662">
          <cell r="A662">
            <v>780</v>
          </cell>
          <cell r="B662" t="str">
            <v xml:space="preserve">BUCHA DE REDUCAO DE FERRO GALVANIZADO, COM ROSCA BSP, DE 3" X 2 1/2"                                                                                                                                                                                                                                                                                                                                                                                                                                      </v>
          </cell>
          <cell r="C662" t="str">
            <v xml:space="preserve">UN    </v>
          </cell>
          <cell r="D662" t="str">
            <v>CR</v>
          </cell>
          <cell r="E662">
            <v>31.97</v>
          </cell>
        </row>
        <row r="663">
          <cell r="A663">
            <v>778</v>
          </cell>
          <cell r="B663" t="str">
            <v xml:space="preserve">BUCHA DE REDUCAO DE FERRO GALVANIZADO, COM ROSCA BSP, DE 3" X 2"                                                                                                                                                                                                                                                                                                                                                                                                                                          </v>
          </cell>
          <cell r="C663" t="str">
            <v xml:space="preserve">UN    </v>
          </cell>
          <cell r="D663" t="str">
            <v>CR</v>
          </cell>
          <cell r="E663">
            <v>32.72</v>
          </cell>
        </row>
        <row r="664">
          <cell r="A664">
            <v>781</v>
          </cell>
          <cell r="B664" t="str">
            <v xml:space="preserve">BUCHA DE REDUCAO DE FERRO GALVANIZADO, COM ROSCA BSP, DE 4" X 2 1/2"                                                                                                                                                                                                                                                                                                                                                                                                                                      </v>
          </cell>
          <cell r="C664" t="str">
            <v xml:space="preserve">UN    </v>
          </cell>
          <cell r="D664" t="str">
            <v>CR</v>
          </cell>
          <cell r="E664">
            <v>60.46</v>
          </cell>
        </row>
        <row r="665">
          <cell r="A665">
            <v>786</v>
          </cell>
          <cell r="B665" t="str">
            <v xml:space="preserve">BUCHA DE REDUCAO DE FERRO GALVANIZADO, COM ROSCA BSP, DE 4" X 2"                                                                                                                                                                                                                                                                                                                                                                                                                                          </v>
          </cell>
          <cell r="C665" t="str">
            <v xml:space="preserve">UN    </v>
          </cell>
          <cell r="D665" t="str">
            <v>CR</v>
          </cell>
          <cell r="E665">
            <v>60.46</v>
          </cell>
        </row>
        <row r="666">
          <cell r="A666">
            <v>782</v>
          </cell>
          <cell r="B666" t="str">
            <v xml:space="preserve">BUCHA DE REDUCAO DE FERRO GALVANIZADO, COM ROSCA BSP, DE 4" X 3"                                                                                                                                                                                                                                                                                                                                                                                                                                          </v>
          </cell>
          <cell r="C666" t="str">
            <v xml:space="preserve">UN    </v>
          </cell>
          <cell r="D666" t="str">
            <v>CR</v>
          </cell>
          <cell r="E666">
            <v>60.46</v>
          </cell>
        </row>
        <row r="667">
          <cell r="A667">
            <v>783</v>
          </cell>
          <cell r="B667" t="str">
            <v xml:space="preserve">BUCHA DE REDUCAO DE FERRO GALVANIZADO, COM ROSCA BSP, DE 5" X 4"                                                                                                                                                                                                                                                                                                                                                                                                                                          </v>
          </cell>
          <cell r="C667" t="str">
            <v xml:space="preserve">UN    </v>
          </cell>
          <cell r="D667" t="str">
            <v>CR</v>
          </cell>
          <cell r="E667">
            <v>165.49</v>
          </cell>
        </row>
        <row r="668">
          <cell r="A668">
            <v>785</v>
          </cell>
          <cell r="B668" t="str">
            <v xml:space="preserve">BUCHA DE REDUCAO DE FERRO GALVANIZADO, COM ROSCA BSP, DE 6" X 4"                                                                                                                                                                                                                                                                                                                                                                                                                                          </v>
          </cell>
          <cell r="C668" t="str">
            <v xml:space="preserve">UN    </v>
          </cell>
          <cell r="D668" t="str">
            <v>CR</v>
          </cell>
          <cell r="E668">
            <v>174.86</v>
          </cell>
        </row>
        <row r="669">
          <cell r="A669">
            <v>784</v>
          </cell>
          <cell r="B669" t="str">
            <v xml:space="preserve">BUCHA DE REDUCAO DE FERRO GALVANIZADO, COM ROSCA BSP, DE 6" X 5"                                                                                                                                                                                                                                                                                                                                                                                                                                          </v>
          </cell>
          <cell r="C669" t="str">
            <v xml:space="preserve">UN    </v>
          </cell>
          <cell r="D669" t="str">
            <v>CR</v>
          </cell>
          <cell r="E669">
            <v>187.58</v>
          </cell>
        </row>
        <row r="670">
          <cell r="A670">
            <v>831</v>
          </cell>
          <cell r="B670" t="str">
            <v xml:space="preserve">BUCHA DE REDUCAO DE PVC, SOLDAVEL, CURTA, COM 110 X 85 MM, PARA AGUA FRIA PREDIAL                                                                                                                                                                                                                                                                                                                                                                                                                         </v>
          </cell>
          <cell r="C670" t="str">
            <v xml:space="preserve">UN    </v>
          </cell>
          <cell r="D670" t="str">
            <v>CR</v>
          </cell>
          <cell r="E670">
            <v>53.65</v>
          </cell>
        </row>
        <row r="671">
          <cell r="A671">
            <v>828</v>
          </cell>
          <cell r="B671" t="str">
            <v xml:space="preserve">BUCHA DE REDUCAO DE PVC, SOLDAVEL, CURTA, COM 25 X 20 MM, PARA AGUA FRIA PREDIAL                                                                                                                                                                                                                                                                                                                                                                                                                          </v>
          </cell>
          <cell r="C671" t="str">
            <v xml:space="preserve">UN    </v>
          </cell>
          <cell r="D671" t="str">
            <v>CR</v>
          </cell>
          <cell r="E671">
            <v>0.31</v>
          </cell>
        </row>
        <row r="672">
          <cell r="A672">
            <v>829</v>
          </cell>
          <cell r="B672" t="str">
            <v xml:space="preserve">BUCHA DE REDUCAO DE PVC, SOLDAVEL, CURTA, COM 32 X 25 MM, PARA AGUA FRIA PREDIAL                                                                                                                                                                                                                                                                                                                                                                                                                          </v>
          </cell>
          <cell r="C672" t="str">
            <v xml:space="preserve">UN    </v>
          </cell>
          <cell r="D672" t="str">
            <v>CR</v>
          </cell>
          <cell r="E672">
            <v>0.65</v>
          </cell>
        </row>
        <row r="673">
          <cell r="A673">
            <v>812</v>
          </cell>
          <cell r="B673" t="str">
            <v xml:space="preserve">BUCHA DE REDUCAO DE PVC, SOLDAVEL, CURTA, COM 40 X 32 MM, PARA AGUA FRIA PREDIAL                                                                                                                                                                                                                                                                                                                                                                                                                          </v>
          </cell>
          <cell r="C673" t="str">
            <v xml:space="preserve">UN    </v>
          </cell>
          <cell r="D673" t="str">
            <v>CR</v>
          </cell>
          <cell r="E673">
            <v>1.41</v>
          </cell>
        </row>
        <row r="674">
          <cell r="A674">
            <v>819</v>
          </cell>
          <cell r="B674" t="str">
            <v xml:space="preserve">BUCHA DE REDUCAO DE PVC, SOLDAVEL, CURTA, COM 50 X 40 MM, PARA AGUA FRIA PREDIAL                                                                                                                                                                                                                                                                                                                                                                                                                          </v>
          </cell>
          <cell r="C674" t="str">
            <v xml:space="preserve">UN    </v>
          </cell>
          <cell r="D674" t="str">
            <v>CR</v>
          </cell>
          <cell r="E674">
            <v>2.31</v>
          </cell>
        </row>
        <row r="675">
          <cell r="A675">
            <v>818</v>
          </cell>
          <cell r="B675" t="str">
            <v xml:space="preserve">BUCHA DE REDUCAO DE PVC, SOLDAVEL, CURTA, COM 60 X 50 MM, PARA AGUA FRIA PREDIAL                                                                                                                                                                                                                                                                                                                                                                                                                          </v>
          </cell>
          <cell r="C675" t="str">
            <v xml:space="preserve">UN    </v>
          </cell>
          <cell r="D675" t="str">
            <v>CR</v>
          </cell>
          <cell r="E675">
            <v>3.89</v>
          </cell>
        </row>
        <row r="676">
          <cell r="A676">
            <v>823</v>
          </cell>
          <cell r="B676" t="str">
            <v xml:space="preserve">BUCHA DE REDUCAO DE PVC, SOLDAVEL, CURTA, COM 75 X 60 MM, PARA AGUA FRIA PREDIAL                                                                                                                                                                                                                                                                                                                                                                                                                          </v>
          </cell>
          <cell r="C676" t="str">
            <v xml:space="preserve">UN    </v>
          </cell>
          <cell r="D676" t="str">
            <v>CR</v>
          </cell>
          <cell r="E676">
            <v>11.73</v>
          </cell>
        </row>
        <row r="677">
          <cell r="A677">
            <v>830</v>
          </cell>
          <cell r="B677" t="str">
            <v xml:space="preserve">BUCHA DE REDUCAO DE PVC, SOLDAVEL, CURTA, COM 85 X 75 MM, PARA AGUA FRIA PREDIAL                                                                                                                                                                                                                                                                                                                                                                                                                          </v>
          </cell>
          <cell r="C677" t="str">
            <v xml:space="preserve">UN    </v>
          </cell>
          <cell r="D677" t="str">
            <v>CR</v>
          </cell>
          <cell r="E677">
            <v>9.66</v>
          </cell>
        </row>
        <row r="678">
          <cell r="A678">
            <v>826</v>
          </cell>
          <cell r="B678" t="str">
            <v xml:space="preserve">BUCHA DE REDUCAO DE PVC, SOLDAVEL, LONGA, COM 110 X 60 MM, PARA AGUA FRIA PREDIAL                                                                                                                                                                                                                                                                                                                                                                                                                         </v>
          </cell>
          <cell r="C678" t="str">
            <v xml:space="preserve">UN    </v>
          </cell>
          <cell r="D678" t="str">
            <v>CR</v>
          </cell>
          <cell r="E678">
            <v>30.09</v>
          </cell>
        </row>
        <row r="679">
          <cell r="A679">
            <v>827</v>
          </cell>
          <cell r="B679" t="str">
            <v xml:space="preserve">BUCHA DE REDUCAO DE PVC, SOLDAVEL, LONGA, COM 110 X 75 MM, PARA AGUA FRIA PREDIAL                                                                                                                                                                                                                                                                                                                                                                                                                         </v>
          </cell>
          <cell r="C679" t="str">
            <v xml:space="preserve">UN    </v>
          </cell>
          <cell r="D679" t="str">
            <v>CR</v>
          </cell>
          <cell r="E679">
            <v>25.42</v>
          </cell>
        </row>
        <row r="680">
          <cell r="A680">
            <v>832</v>
          </cell>
          <cell r="B680" t="str">
            <v xml:space="preserve">BUCHA DE REDUCAO DE PVC, SOLDAVEL, LONGA, COM 32 X 20 MM, PARA AGUA FRIA PREDIAL                                                                                                                                                                                                                                                                                                                                                                                                                          </v>
          </cell>
          <cell r="C680" t="str">
            <v xml:space="preserve">UN    </v>
          </cell>
          <cell r="D680" t="str">
            <v>CR</v>
          </cell>
          <cell r="E680">
            <v>1.75</v>
          </cell>
        </row>
        <row r="681">
          <cell r="A681">
            <v>833</v>
          </cell>
          <cell r="B681" t="str">
            <v xml:space="preserve">BUCHA DE REDUCAO DE PVC, SOLDAVEL, LONGA, COM 40 X 20 MM, PARA AGUA FRIA PREDIAL                                                                                                                                                                                                                                                                                                                                                                                                                          </v>
          </cell>
          <cell r="C681" t="str">
            <v xml:space="preserve">UN    </v>
          </cell>
          <cell r="D681" t="str">
            <v>CR</v>
          </cell>
          <cell r="E681">
            <v>2.4900000000000002</v>
          </cell>
        </row>
        <row r="682">
          <cell r="A682">
            <v>834</v>
          </cell>
          <cell r="B682" t="str">
            <v xml:space="preserve">BUCHA DE REDUCAO DE PVC, SOLDAVEL, LONGA, COM 40 X 25 MM, PARA AGUA FRIA PREDIAL                                                                                                                                                                                                                                                                                                                                                                                                                          </v>
          </cell>
          <cell r="C682" t="str">
            <v xml:space="preserve">UN    </v>
          </cell>
          <cell r="D682" t="str">
            <v>CR</v>
          </cell>
          <cell r="E682">
            <v>2.73</v>
          </cell>
        </row>
        <row r="683">
          <cell r="A683">
            <v>825</v>
          </cell>
          <cell r="B683" t="str">
            <v xml:space="preserve">BUCHA DE REDUCAO DE PVC, SOLDAVEL, LONGA, COM 50 X 20 MM, PARA AGUA FRIA PREDIAL                                                                                                                                                                                                                                                                                                                                                                                                                          </v>
          </cell>
          <cell r="C683" t="str">
            <v xml:space="preserve">UN    </v>
          </cell>
          <cell r="D683" t="str">
            <v>CR</v>
          </cell>
          <cell r="E683">
            <v>3.05</v>
          </cell>
        </row>
        <row r="684">
          <cell r="A684">
            <v>813</v>
          </cell>
          <cell r="B684" t="str">
            <v xml:space="preserve">BUCHA DE REDUCAO DE PVC, SOLDAVEL, LONGA, COM 50 X 25 MM, PARA AGUA FRIA PREDIAL                                                                                                                                                                                                                                                                                                                                                                                                                          </v>
          </cell>
          <cell r="C684" t="str">
            <v xml:space="preserve">UN    </v>
          </cell>
          <cell r="D684" t="str">
            <v>CR</v>
          </cell>
          <cell r="E684">
            <v>3</v>
          </cell>
        </row>
        <row r="685">
          <cell r="A685">
            <v>820</v>
          </cell>
          <cell r="B685" t="str">
            <v xml:space="preserve">BUCHA DE REDUCAO DE PVC, SOLDAVEL, LONGA, COM 50 X 32 MM, PARA AGUA FRIA PREDIAL                                                                                                                                                                                                                                                                                                                                                                                                                          </v>
          </cell>
          <cell r="C685" t="str">
            <v xml:space="preserve">UN    </v>
          </cell>
          <cell r="D685" t="str">
            <v>CR</v>
          </cell>
          <cell r="E685">
            <v>3.8</v>
          </cell>
        </row>
        <row r="686">
          <cell r="A686">
            <v>816</v>
          </cell>
          <cell r="B686" t="str">
            <v xml:space="preserve">BUCHA DE REDUCAO DE PVC, SOLDAVEL, LONGA, COM 60 X 25 MM, PARA AGUA FRIA PREDIAL                                                                                                                                                                                                                                                                                                                                                                                                                          </v>
          </cell>
          <cell r="C686" t="str">
            <v xml:space="preserve">UN    </v>
          </cell>
          <cell r="D686" t="str">
            <v>CR</v>
          </cell>
          <cell r="E686">
            <v>6.48</v>
          </cell>
        </row>
        <row r="687">
          <cell r="A687">
            <v>814</v>
          </cell>
          <cell r="B687" t="str">
            <v xml:space="preserve">BUCHA DE REDUCAO DE PVC, SOLDAVEL, LONGA, COM 60 X 32 MM, PARA AGUA FRIA PREDIAL                                                                                                                                                                                                                                                                                                                                                                                                                          </v>
          </cell>
          <cell r="C687" t="str">
            <v xml:space="preserve">UN    </v>
          </cell>
          <cell r="D687" t="str">
            <v>CR</v>
          </cell>
          <cell r="E687">
            <v>7.82</v>
          </cell>
        </row>
        <row r="688">
          <cell r="A688">
            <v>815</v>
          </cell>
          <cell r="B688" t="str">
            <v xml:space="preserve">BUCHA DE REDUCAO DE PVC, SOLDAVEL, LONGA, COM 60 X 40 MM, PARA AGUA FRIA PREDIAL                                                                                                                                                                                                                                                                                                                                                                                                                          </v>
          </cell>
          <cell r="C688" t="str">
            <v xml:space="preserve">UN    </v>
          </cell>
          <cell r="D688" t="str">
            <v>CR</v>
          </cell>
          <cell r="E688">
            <v>8.4499999999999993</v>
          </cell>
        </row>
        <row r="689">
          <cell r="A689">
            <v>822</v>
          </cell>
          <cell r="B689" t="str">
            <v xml:space="preserve">BUCHA DE REDUCAO DE PVC, SOLDAVEL, LONGA, COM 60 X 50 MM, PARA AGUA FRIA PREDIAL                                                                                                                                                                                                                                                                                                                                                                                                                          </v>
          </cell>
          <cell r="C689" t="str">
            <v xml:space="preserve">UN    </v>
          </cell>
          <cell r="D689" t="str">
            <v>CR</v>
          </cell>
          <cell r="E689">
            <v>10.3</v>
          </cell>
        </row>
        <row r="690">
          <cell r="A690">
            <v>821</v>
          </cell>
          <cell r="B690" t="str">
            <v xml:space="preserve">BUCHA DE REDUCAO DE PVC, SOLDAVEL, LONGA, COM 75 X 50 MM, PARA AGUA FRIA PREDIAL                                                                                                                                                                                                                                                                                                                                                                                                                          </v>
          </cell>
          <cell r="C690" t="str">
            <v xml:space="preserve">UN    </v>
          </cell>
          <cell r="D690" t="str">
            <v>CR</v>
          </cell>
          <cell r="E690">
            <v>12.04</v>
          </cell>
        </row>
        <row r="691">
          <cell r="A691">
            <v>817</v>
          </cell>
          <cell r="B691" t="str">
            <v xml:space="preserve">BUCHA DE REDUCAO DE PVC, SOLDAVEL, LONGA, COM 85 X 60 MM, PARA AGUA FRIA PREDIAL                                                                                                                                                                                                                                                                                                                                                                                                                          </v>
          </cell>
          <cell r="C691" t="str">
            <v xml:space="preserve">UN    </v>
          </cell>
          <cell r="D691" t="str">
            <v>CR</v>
          </cell>
          <cell r="E691">
            <v>14.31</v>
          </cell>
        </row>
        <row r="692">
          <cell r="A692">
            <v>20086</v>
          </cell>
          <cell r="B692" t="str">
            <v xml:space="preserve">BUCHA DE REDUCAO DE PVC, SOLDAVEL, LONGA, 50 X 40 MM, PARA ESGOTO PREDIAL                                                                                                                                                                                                                                                                                                                                                                                                                                 </v>
          </cell>
          <cell r="C692" t="str">
            <v xml:space="preserve">UN    </v>
          </cell>
          <cell r="D692" t="str">
            <v>CR</v>
          </cell>
          <cell r="E692">
            <v>1.54</v>
          </cell>
        </row>
        <row r="693">
          <cell r="A693">
            <v>39191</v>
          </cell>
          <cell r="B693" t="str">
            <v xml:space="preserve">BUCHA DE REDUCAO EM ALUMINIO, COM ROSCA, DE 1 1/2" X 1 1/4", PARA ELETRODUTO                                                                                                                                                                                                                                                                                                                                                                                                                              </v>
          </cell>
          <cell r="C693" t="str">
            <v xml:space="preserve">UN    </v>
          </cell>
          <cell r="D693" t="str">
            <v>CR</v>
          </cell>
          <cell r="E693">
            <v>10.42</v>
          </cell>
        </row>
        <row r="694">
          <cell r="A694">
            <v>39190</v>
          </cell>
          <cell r="B694" t="str">
            <v xml:space="preserve">BUCHA DE REDUCAO EM ALUMINIO, COM ROSCA, DE 1 1/2" X 1", PARA ELETRODUTO                                                                                                                                                                                                                                                                                                                                                                                                                                  </v>
          </cell>
          <cell r="C694" t="str">
            <v xml:space="preserve">UN    </v>
          </cell>
          <cell r="D694" t="str">
            <v>CR</v>
          </cell>
          <cell r="E694">
            <v>10.88</v>
          </cell>
        </row>
        <row r="695">
          <cell r="A695">
            <v>39189</v>
          </cell>
          <cell r="B695" t="str">
            <v xml:space="preserve">BUCHA DE REDUCAO EM ALUMINIO, COM ROSCA, DE 1 1/2" X 3/4", PARA ELETRODUTO                                                                                                                                                                                                                                                                                                                                                                                                                                </v>
          </cell>
          <cell r="C695" t="str">
            <v xml:space="preserve">UN    </v>
          </cell>
          <cell r="D695" t="str">
            <v>CR</v>
          </cell>
          <cell r="E695">
            <v>11.52</v>
          </cell>
        </row>
        <row r="696">
          <cell r="A696">
            <v>39186</v>
          </cell>
          <cell r="B696" t="str">
            <v xml:space="preserve">BUCHA DE REDUCAO EM ALUMINIO, COM ROSCA, DE 1 1/4" X 1/2", PARA ELETRODUTO                                                                                                                                                                                                                                                                                                                                                                                                                                </v>
          </cell>
          <cell r="C696" t="str">
            <v xml:space="preserve">UN    </v>
          </cell>
          <cell r="D696" t="str">
            <v>CR</v>
          </cell>
          <cell r="E696">
            <v>10.31</v>
          </cell>
        </row>
        <row r="697">
          <cell r="A697">
            <v>39188</v>
          </cell>
          <cell r="B697" t="str">
            <v xml:space="preserve">BUCHA DE REDUCAO EM ALUMINIO, COM ROSCA, DE 1 1/4" X 1", PARA ELETRODUTO                                                                                                                                                                                                                                                                                                                                                                                                                                  </v>
          </cell>
          <cell r="C697" t="str">
            <v xml:space="preserve">UN    </v>
          </cell>
          <cell r="D697" t="str">
            <v>CR</v>
          </cell>
          <cell r="E697">
            <v>8.48</v>
          </cell>
        </row>
        <row r="698">
          <cell r="A698">
            <v>39187</v>
          </cell>
          <cell r="B698" t="str">
            <v xml:space="preserve">BUCHA DE REDUCAO EM ALUMINIO, COM ROSCA, DE 1 1/4" X 3/4", PARA ELETRODUTO                                                                                                                                                                                                                                                                                                                                                                                                                                </v>
          </cell>
          <cell r="C698" t="str">
            <v xml:space="preserve">UN    </v>
          </cell>
          <cell r="D698" t="str">
            <v>CR</v>
          </cell>
          <cell r="E698">
            <v>8.89</v>
          </cell>
        </row>
        <row r="699">
          <cell r="A699">
            <v>39184</v>
          </cell>
          <cell r="B699" t="str">
            <v xml:space="preserve">BUCHA DE REDUCAO EM ALUMINIO, COM ROSCA, DE 1" X 1/2", PARA ELETRODUTO                                                                                                                                                                                                                                                                                                                                                                                                                                    </v>
          </cell>
          <cell r="C699" t="str">
            <v xml:space="preserve">UN    </v>
          </cell>
          <cell r="D699" t="str">
            <v>CR</v>
          </cell>
          <cell r="E699">
            <v>3.34</v>
          </cell>
        </row>
        <row r="700">
          <cell r="A700">
            <v>39185</v>
          </cell>
          <cell r="B700" t="str">
            <v xml:space="preserve">BUCHA DE REDUCAO EM ALUMINIO, COM ROSCA, DE 1" X 3/4", PARA ELETRODUTO                                                                                                                                                                                                                                                                                                                                                                                                                                    </v>
          </cell>
          <cell r="C700" t="str">
            <v xml:space="preserve">UN    </v>
          </cell>
          <cell r="D700" t="str">
            <v>CR</v>
          </cell>
          <cell r="E700">
            <v>3.05</v>
          </cell>
        </row>
        <row r="701">
          <cell r="A701">
            <v>39198</v>
          </cell>
          <cell r="B701" t="str">
            <v xml:space="preserve">BUCHA DE REDUCAO EM ALUMINIO, COM ROSCA, DE 2 1/2" X 1 1/2", PARA ELETRODUTO                                                                                                                                                                                                                                                                                                                                                                                                                              </v>
          </cell>
          <cell r="C701" t="str">
            <v xml:space="preserve">UN    </v>
          </cell>
          <cell r="D701" t="str">
            <v>CR</v>
          </cell>
          <cell r="E701">
            <v>34.19</v>
          </cell>
        </row>
        <row r="702">
          <cell r="A702">
            <v>39197</v>
          </cell>
          <cell r="B702" t="str">
            <v xml:space="preserve">BUCHA DE REDUCAO EM ALUMINIO, COM ROSCA, DE 2 1/2" X 1 1/4", PARA ELETRODUTO                                                                                                                                                                                                                                                                                                                                                                                                                              </v>
          </cell>
          <cell r="C702" t="str">
            <v xml:space="preserve">UN    </v>
          </cell>
          <cell r="D702" t="str">
            <v>CR</v>
          </cell>
          <cell r="E702">
            <v>35.71</v>
          </cell>
        </row>
        <row r="703">
          <cell r="A703">
            <v>39196</v>
          </cell>
          <cell r="B703" t="str">
            <v xml:space="preserve">BUCHA DE REDUCAO EM ALUMINIO, COM ROSCA, DE 2 1/2" X 1", PARA ELETRODUTO                                                                                                                                                                                                                                                                                                                                                                                                                                  </v>
          </cell>
          <cell r="C703" t="str">
            <v xml:space="preserve">UN    </v>
          </cell>
          <cell r="D703" t="str">
            <v>CR</v>
          </cell>
          <cell r="E703">
            <v>36.83</v>
          </cell>
        </row>
        <row r="704">
          <cell r="A704">
            <v>39199</v>
          </cell>
          <cell r="B704" t="str">
            <v xml:space="preserve">BUCHA DE REDUCAO EM ALUMINIO, COM ROSCA, DE 2 1/2" X 2", PARA ELETRODUTO                                                                                                                                                                                                                                                                                                                                                                                                                                  </v>
          </cell>
          <cell r="C704" t="str">
            <v xml:space="preserve">UN    </v>
          </cell>
          <cell r="D704" t="str">
            <v>CR</v>
          </cell>
          <cell r="E704">
            <v>32.9</v>
          </cell>
        </row>
        <row r="705">
          <cell r="A705">
            <v>39195</v>
          </cell>
          <cell r="B705" t="str">
            <v xml:space="preserve">BUCHA DE REDUCAO EM ALUMINIO, COM ROSCA, DE 2" X 1 1/2", PARA ELETRODUTO                                                                                                                                                                                                                                                                                                                                                                                                                                  </v>
          </cell>
          <cell r="C705" t="str">
            <v xml:space="preserve">UN    </v>
          </cell>
          <cell r="D705" t="str">
            <v>CR</v>
          </cell>
          <cell r="E705">
            <v>18.989999999999998</v>
          </cell>
        </row>
        <row r="706">
          <cell r="A706">
            <v>39194</v>
          </cell>
          <cell r="B706" t="str">
            <v xml:space="preserve">BUCHA DE REDUCAO EM ALUMINIO, COM ROSCA, DE 2" X 1 1/4", PARA ELETRODUTO                                                                                                                                                                                                                                                                                                                                                                                                                                  </v>
          </cell>
          <cell r="C706" t="str">
            <v xml:space="preserve">UN    </v>
          </cell>
          <cell r="D706" t="str">
            <v>CR</v>
          </cell>
          <cell r="E706">
            <v>20.32</v>
          </cell>
        </row>
        <row r="707">
          <cell r="A707">
            <v>39193</v>
          </cell>
          <cell r="B707" t="str">
            <v xml:space="preserve">BUCHA DE REDUCAO EM ALUMINIO, COM ROSCA, DE 2" X 1", PARA ELETRODUTO                                                                                                                                                                                                                                                                                                                                                                                                                                      </v>
          </cell>
          <cell r="C707" t="str">
            <v xml:space="preserve">UN    </v>
          </cell>
          <cell r="D707" t="str">
            <v>CR</v>
          </cell>
          <cell r="E707">
            <v>22.27</v>
          </cell>
        </row>
        <row r="708">
          <cell r="A708">
            <v>39192</v>
          </cell>
          <cell r="B708" t="str">
            <v xml:space="preserve">BUCHA DE REDUCAO EM ALUMINIO, COM ROSCA, DE 2" X 3/4", PARA ELETRODUTO                                                                                                                                                                                                                                                                                                                                                                                                                                    </v>
          </cell>
          <cell r="C708" t="str">
            <v xml:space="preserve">UN    </v>
          </cell>
          <cell r="D708" t="str">
            <v>CR</v>
          </cell>
          <cell r="E708">
            <v>23.17</v>
          </cell>
        </row>
        <row r="709">
          <cell r="A709">
            <v>39920</v>
          </cell>
          <cell r="B709" t="str">
            <v xml:space="preserve">BUCHA DE REDUCAO EM ALUMINIO, COM ROSCA, DE 3/4" X 1/2",  PARA ELETRODUTO                                                                                                                                                                                                                                                                                                                                                                                                                                 </v>
          </cell>
          <cell r="C709" t="str">
            <v xml:space="preserve">UN    </v>
          </cell>
          <cell r="D709" t="str">
            <v>CR</v>
          </cell>
          <cell r="E709">
            <v>2.8</v>
          </cell>
        </row>
        <row r="710">
          <cell r="A710">
            <v>39201</v>
          </cell>
          <cell r="B710" t="str">
            <v xml:space="preserve">BUCHA DE REDUCAO EM ALUMINIO, COM ROSCA, DE 3" X 1 1/2", PARA ELETRODUTO                                                                                                                                                                                                                                                                                                                                                                                                                                  </v>
          </cell>
          <cell r="C710" t="str">
            <v xml:space="preserve">UN    </v>
          </cell>
          <cell r="D710" t="str">
            <v>CR</v>
          </cell>
          <cell r="E710">
            <v>40.869999999999997</v>
          </cell>
        </row>
        <row r="711">
          <cell r="A711">
            <v>39200</v>
          </cell>
          <cell r="B711" t="str">
            <v xml:space="preserve">BUCHA DE REDUCAO EM ALUMINIO, COM ROSCA, DE 3" X 1 1/4", PARA ELETRODUTO                                                                                                                                                                                                                                                                                                                                                                                                                                  </v>
          </cell>
          <cell r="C711" t="str">
            <v xml:space="preserve">UN    </v>
          </cell>
          <cell r="D711" t="str">
            <v>CR</v>
          </cell>
          <cell r="E711">
            <v>41.2</v>
          </cell>
        </row>
        <row r="712">
          <cell r="A712">
            <v>39203</v>
          </cell>
          <cell r="B712" t="str">
            <v xml:space="preserve">BUCHA DE REDUCAO EM ALUMINIO, COM ROSCA, DE 3" X 2 1/2", PARA ELETRODUTO                                                                                                                                                                                                                                                                                                                                                                                                                                  </v>
          </cell>
          <cell r="C712" t="str">
            <v xml:space="preserve">UN    </v>
          </cell>
          <cell r="D712" t="str">
            <v>CR</v>
          </cell>
          <cell r="E712">
            <v>33.270000000000003</v>
          </cell>
        </row>
        <row r="713">
          <cell r="A713">
            <v>39202</v>
          </cell>
          <cell r="B713" t="str">
            <v xml:space="preserve">BUCHA DE REDUCAO EM ALUMINIO, COM ROSCA, DE 3" X 2", PARA ELETRODUTO                                                                                                                                                                                                                                                                                                                                                                                                                                      </v>
          </cell>
          <cell r="C713" t="str">
            <v xml:space="preserve">UN    </v>
          </cell>
          <cell r="D713" t="str">
            <v>CR</v>
          </cell>
          <cell r="E713">
            <v>39.08</v>
          </cell>
        </row>
        <row r="714">
          <cell r="A714">
            <v>39205</v>
          </cell>
          <cell r="B714" t="str">
            <v xml:space="preserve">BUCHA DE REDUCAO EM ALUMINIO, COM ROSCA, DE 4" X 2 1/2", PARA ELETRODUTO                                                                                                                                                                                                                                                                                                                                                                                                                                  </v>
          </cell>
          <cell r="C714" t="str">
            <v xml:space="preserve">UN    </v>
          </cell>
          <cell r="D714" t="str">
            <v>CR</v>
          </cell>
          <cell r="E714">
            <v>65.2</v>
          </cell>
        </row>
        <row r="715">
          <cell r="A715">
            <v>39204</v>
          </cell>
          <cell r="B715" t="str">
            <v xml:space="preserve">BUCHA DE REDUCAO EM ALUMINIO, COM ROSCA, DE 4" X 2", PARA ELETRODUTO                                                                                                                                                                                                                                                                                                                                                                                                                                      </v>
          </cell>
          <cell r="C715" t="str">
            <v xml:space="preserve">UN    </v>
          </cell>
          <cell r="D715" t="str">
            <v>CR</v>
          </cell>
          <cell r="E715">
            <v>66.78</v>
          </cell>
        </row>
        <row r="716">
          <cell r="A716">
            <v>39206</v>
          </cell>
          <cell r="B716" t="str">
            <v xml:space="preserve">BUCHA DE REDUCAO EM ALUMINIO, COM ROSCA, DE 4" X 3", PARA ELETRODUTO                                                                                                                                                                                                                                                                                                                                                                                                                                      </v>
          </cell>
          <cell r="C716" t="str">
            <v xml:space="preserve">UN    </v>
          </cell>
          <cell r="D716" t="str">
            <v>CR</v>
          </cell>
          <cell r="E716">
            <v>63.36</v>
          </cell>
        </row>
        <row r="717">
          <cell r="A717">
            <v>797</v>
          </cell>
          <cell r="B717" t="str">
            <v xml:space="preserve">BUCHA DE REDUCAO PVC ROSCAVEL 1 1/2" X 1"                                                                                                                                                                                                                                                                                                                                                                                                                                                                 </v>
          </cell>
          <cell r="C717" t="str">
            <v xml:space="preserve">UN    </v>
          </cell>
          <cell r="D717" t="str">
            <v>CR</v>
          </cell>
          <cell r="E717">
            <v>5.6</v>
          </cell>
        </row>
        <row r="718">
          <cell r="A718">
            <v>798</v>
          </cell>
          <cell r="B718" t="str">
            <v xml:space="preserve">BUCHA DE REDUCAO PVC ROSCAVEL 3/4" X 1/2"                                                                                                                                                                                                                                                                                                                                                                                                                                                                 </v>
          </cell>
          <cell r="C718" t="str">
            <v xml:space="preserve">UN    </v>
          </cell>
          <cell r="D718" t="str">
            <v>CR</v>
          </cell>
          <cell r="E718">
            <v>0.77</v>
          </cell>
        </row>
        <row r="719">
          <cell r="A719">
            <v>796</v>
          </cell>
          <cell r="B719" t="str">
            <v xml:space="preserve">BUCHA DE REDUCAO PVC ROSCAVEL, 1 1/2" X 3/4"                                                                                                                                                                                                                                                                                                                                                                                                                                                              </v>
          </cell>
          <cell r="C719" t="str">
            <v xml:space="preserve">UN    </v>
          </cell>
          <cell r="D719" t="str">
            <v>CR</v>
          </cell>
          <cell r="E719">
            <v>5.36</v>
          </cell>
        </row>
        <row r="720">
          <cell r="A720">
            <v>799</v>
          </cell>
          <cell r="B720" t="str">
            <v xml:space="preserve">BUCHA DE REDUCAO PVC ROSCAVEL, 1" X 1/2"                                                                                                                                                                                                                                                                                                                                                                                                                                                                  </v>
          </cell>
          <cell r="C720" t="str">
            <v xml:space="preserve">UN    </v>
          </cell>
          <cell r="D720" t="str">
            <v>CR</v>
          </cell>
          <cell r="E720">
            <v>2.52</v>
          </cell>
        </row>
        <row r="721">
          <cell r="A721">
            <v>792</v>
          </cell>
          <cell r="B721" t="str">
            <v xml:space="preserve">BUCHA DE REDUCAO PVC ROSCAVEL, 1" X 3/4"                                                                                                                                                                                                                                                                                                                                                                                                                                                                  </v>
          </cell>
          <cell r="C721" t="str">
            <v xml:space="preserve">UN    </v>
          </cell>
          <cell r="D721" t="str">
            <v>CR</v>
          </cell>
          <cell r="E721">
            <v>2.56</v>
          </cell>
        </row>
        <row r="722">
          <cell r="A722">
            <v>804</v>
          </cell>
          <cell r="B722" t="str">
            <v xml:space="preserve">BUCHA DE REDUCAO PVC, ROSCAVEL,  2"  X 1 1/2 "                                                                                                                                                                                                                                                                                                                                                                                                                                                            </v>
          </cell>
          <cell r="C722" t="str">
            <v xml:space="preserve">UN    </v>
          </cell>
          <cell r="D722" t="str">
            <v>CR</v>
          </cell>
          <cell r="E722">
            <v>12.71</v>
          </cell>
        </row>
        <row r="723">
          <cell r="A723">
            <v>793</v>
          </cell>
          <cell r="B723" t="str">
            <v xml:space="preserve">BUCHA DE REDUCAO PVC, ROSCAVEL, 1 1/2"  X1 1/4 "                                                                                                                                                                                                                                                                                                                                                                                                                                                          </v>
          </cell>
          <cell r="C723" t="str">
            <v xml:space="preserve">UN    </v>
          </cell>
          <cell r="D723" t="str">
            <v>CR</v>
          </cell>
          <cell r="E723">
            <v>5.46</v>
          </cell>
        </row>
        <row r="724">
          <cell r="A724">
            <v>801</v>
          </cell>
          <cell r="B724" t="str">
            <v xml:space="preserve">BUCHA DE REDUCAO PVC, ROSCAVEL, 1 1/4"  X 3/4 "                                                                                                                                                                                                                                                                                                                                                                                                                                                           </v>
          </cell>
          <cell r="C724" t="str">
            <v xml:space="preserve">UN    </v>
          </cell>
          <cell r="D724" t="str">
            <v>CR</v>
          </cell>
          <cell r="E724">
            <v>3.89</v>
          </cell>
        </row>
        <row r="725">
          <cell r="A725">
            <v>794</v>
          </cell>
          <cell r="B725" t="str">
            <v xml:space="preserve">BUCHA DE REDUCAO PVC, ROSCAVEL, 1 1/4" X 1 "                                                                                                                                                                                                                                                                                                                                                                                                                                                              </v>
          </cell>
          <cell r="C725" t="str">
            <v xml:space="preserve">UN    </v>
          </cell>
          <cell r="D725" t="str">
            <v>CR</v>
          </cell>
          <cell r="E725">
            <v>4.0199999999999996</v>
          </cell>
        </row>
        <row r="726">
          <cell r="A726">
            <v>802</v>
          </cell>
          <cell r="B726" t="str">
            <v xml:space="preserve">BUCHA DE REDUCAO PVC, ROSCAVEL, 2"  X 1 "                                                                                                                                                                                                                                                                                                                                                                                                                                                                 </v>
          </cell>
          <cell r="C726" t="str">
            <v xml:space="preserve">UN    </v>
          </cell>
          <cell r="D726" t="str">
            <v>CR</v>
          </cell>
          <cell r="E726">
            <v>11.21</v>
          </cell>
        </row>
        <row r="727">
          <cell r="A727">
            <v>803</v>
          </cell>
          <cell r="B727" t="str">
            <v xml:space="preserve">BUCHA DE REDUCAO PVC, ROSCAVEL, 2"  X 1 1/4 "                                                                                                                                                                                                                                                                                                                                                                                                                                                             </v>
          </cell>
          <cell r="C727" t="str">
            <v xml:space="preserve">UN    </v>
          </cell>
          <cell r="D727" t="str">
            <v>CR</v>
          </cell>
          <cell r="E727">
            <v>9.7799999999999994</v>
          </cell>
        </row>
        <row r="728">
          <cell r="A728">
            <v>38001</v>
          </cell>
          <cell r="B728" t="str">
            <v xml:space="preserve">BUCHA DE REDUCAO, CPVC, SOLDAVEL, 22 X 15 MM, PARA AGUA QUENTE                                                                                                                                                                                                                                                                                                                                                                                                                                            </v>
          </cell>
          <cell r="C728" t="str">
            <v xml:space="preserve">UN    </v>
          </cell>
          <cell r="D728" t="str">
            <v>CR</v>
          </cell>
          <cell r="E728">
            <v>1.24</v>
          </cell>
        </row>
        <row r="729">
          <cell r="A729">
            <v>38002</v>
          </cell>
          <cell r="B729" t="str">
            <v xml:space="preserve">BUCHA DE REDUCAO, CPVC, SOLDAVEL, 28 X 22 MM, PARA AGUA QUENTE                                                                                                                                                                                                                                                                                                                                                                                                                                            </v>
          </cell>
          <cell r="C729" t="str">
            <v xml:space="preserve">UN    </v>
          </cell>
          <cell r="D729" t="str">
            <v>CR</v>
          </cell>
          <cell r="E729">
            <v>2.31</v>
          </cell>
        </row>
        <row r="730">
          <cell r="A730">
            <v>38003</v>
          </cell>
          <cell r="B730" t="str">
            <v xml:space="preserve">BUCHA DE REDUCAO, CPVC, SOLDAVEL, 35 X 28 MM, PARA AGUA QUENTE                                                                                                                                                                                                                                                                                                                                                                                                                                            </v>
          </cell>
          <cell r="C730" t="str">
            <v xml:space="preserve">UN    </v>
          </cell>
          <cell r="D730" t="str">
            <v>CR</v>
          </cell>
          <cell r="E730">
            <v>27.74</v>
          </cell>
        </row>
        <row r="731">
          <cell r="A731">
            <v>38004</v>
          </cell>
          <cell r="B731" t="str">
            <v xml:space="preserve">BUCHA DE REDUCAO, CPVC, SOLDAVEL, 42 X 22 MM, PARA AGUA QUENTE                                                                                                                                                                                                                                                                                                                                                                                                                                            </v>
          </cell>
          <cell r="C731" t="str">
            <v xml:space="preserve">UN    </v>
          </cell>
          <cell r="D731" t="str">
            <v>CR</v>
          </cell>
          <cell r="E731">
            <v>37.08</v>
          </cell>
        </row>
        <row r="732">
          <cell r="A732">
            <v>36327</v>
          </cell>
          <cell r="B732" t="str">
            <v xml:space="preserve">BUCHA DE REDUCAO, PPR, DN 25 X 20 MM, PARA AGUA QUENTE PREDIAL                                                                                                                                                                                                                                                                                                                                                                                                                                            </v>
          </cell>
          <cell r="C732" t="str">
            <v xml:space="preserve">UN    </v>
          </cell>
          <cell r="D732" t="str">
            <v>CR</v>
          </cell>
          <cell r="E732">
            <v>1.56</v>
          </cell>
        </row>
        <row r="733">
          <cell r="A733">
            <v>38992</v>
          </cell>
          <cell r="B733" t="str">
            <v xml:space="preserve">BUCHA DE REDUCAO, PPR, DN 32 X 25 MM, PARA AGUA QUENTE E FRIA PREDIAL                                                                                                                                                                                                                                                                                                                                                                                                                                     </v>
          </cell>
          <cell r="C733" t="str">
            <v xml:space="preserve">UN    </v>
          </cell>
          <cell r="D733" t="str">
            <v>CR</v>
          </cell>
          <cell r="E733">
            <v>2.5</v>
          </cell>
        </row>
        <row r="734">
          <cell r="A734">
            <v>38993</v>
          </cell>
          <cell r="B734" t="str">
            <v xml:space="preserve">BUCHA DE REDUCAO, PPR, DN 40 X 25 MM, PARA AGUA QUENTE E FRIA PREDIAL                                                                                                                                                                                                                                                                                                                                                                                                                                     </v>
          </cell>
          <cell r="C734" t="str">
            <v xml:space="preserve">UN    </v>
          </cell>
          <cell r="D734" t="str">
            <v>CR</v>
          </cell>
          <cell r="E734">
            <v>7.13</v>
          </cell>
        </row>
        <row r="735">
          <cell r="A735">
            <v>38418</v>
          </cell>
          <cell r="B735" t="str">
            <v xml:space="preserve">BUCHA DE REDUCAO, PVC, LONGA, SERIE R, DN 50 X 40 MM, PARA ESGOTO PREDIAL                                                                                                                                                                                                                                                                                                                                                                                                                                 </v>
          </cell>
          <cell r="C735" t="str">
            <v xml:space="preserve">UN    </v>
          </cell>
          <cell r="D735" t="str">
            <v>CR</v>
          </cell>
          <cell r="E735">
            <v>4.47</v>
          </cell>
        </row>
        <row r="736">
          <cell r="A736">
            <v>39178</v>
          </cell>
          <cell r="B736" t="str">
            <v xml:space="preserve">BUCHA EM ALUMINIO, COM ROSCA, DE  1 1/2", PARA ELETRODUTO                                                                                                                                                                                                                                                                                                                                                                                                                                                 </v>
          </cell>
          <cell r="C736" t="str">
            <v xml:space="preserve">UN    </v>
          </cell>
          <cell r="D736" t="str">
            <v>CR</v>
          </cell>
          <cell r="E736">
            <v>1.1200000000000001</v>
          </cell>
        </row>
        <row r="737">
          <cell r="A737">
            <v>39177</v>
          </cell>
          <cell r="B737" t="str">
            <v xml:space="preserve">BUCHA EM ALUMINIO, COM ROSCA, DE 1 1/4", PARA ELETRODUTO                                                                                                                                                                                                                                                                                                                                                                                                                                                  </v>
          </cell>
          <cell r="C737" t="str">
            <v xml:space="preserve">UN    </v>
          </cell>
          <cell r="D737" t="str">
            <v>CR</v>
          </cell>
          <cell r="E737">
            <v>1.02</v>
          </cell>
        </row>
        <row r="738">
          <cell r="A738">
            <v>39174</v>
          </cell>
          <cell r="B738" t="str">
            <v xml:space="preserve">BUCHA EM ALUMINIO, COM ROSCA, DE 1/2", PARA ELETRODUTO                                                                                                                                                                                                                                                                                                                                                                                                                                                    </v>
          </cell>
          <cell r="C738" t="str">
            <v xml:space="preserve">UN    </v>
          </cell>
          <cell r="D738" t="str">
            <v>CR</v>
          </cell>
          <cell r="E738">
            <v>0.51</v>
          </cell>
        </row>
        <row r="739">
          <cell r="A739">
            <v>39176</v>
          </cell>
          <cell r="B739" t="str">
            <v xml:space="preserve">BUCHA EM ALUMINIO, COM ROSCA, DE 1", PARA ELETRODUTO                                                                                                                                                                                                                                                                                                                                                                                                                                                      </v>
          </cell>
          <cell r="C739" t="str">
            <v xml:space="preserve">UN    </v>
          </cell>
          <cell r="D739" t="str">
            <v>CR</v>
          </cell>
          <cell r="E739">
            <v>0.66</v>
          </cell>
        </row>
        <row r="740">
          <cell r="A740">
            <v>39180</v>
          </cell>
          <cell r="B740" t="str">
            <v xml:space="preserve">BUCHA EM ALUMINIO, COM ROSCA, DE 2 1/2", PARA ELETRODUTO                                                                                                                                                                                                                                                                                                                                                                                                                                                  </v>
          </cell>
          <cell r="C740" t="str">
            <v xml:space="preserve">UN    </v>
          </cell>
          <cell r="D740" t="str">
            <v>CR</v>
          </cell>
          <cell r="E740">
            <v>3.06</v>
          </cell>
        </row>
        <row r="741">
          <cell r="A741">
            <v>39179</v>
          </cell>
          <cell r="B741" t="str">
            <v xml:space="preserve">BUCHA EM ALUMINIO, COM ROSCA, DE 2", PARA ELETRODUTO                                                                                                                                                                                                                                                                                                                                                                                                                                                      </v>
          </cell>
          <cell r="C741" t="str">
            <v xml:space="preserve">UN    </v>
          </cell>
          <cell r="D741" t="str">
            <v>CR</v>
          </cell>
          <cell r="E741">
            <v>2.71</v>
          </cell>
        </row>
        <row r="742">
          <cell r="A742">
            <v>39175</v>
          </cell>
          <cell r="B742" t="str">
            <v xml:space="preserve">BUCHA EM ALUMINIO, COM ROSCA, DE 3/4", PARA ELETRODUTO                                                                                                                                                                                                                                                                                                                                                                                                                                                    </v>
          </cell>
          <cell r="C742" t="str">
            <v xml:space="preserve">UN    </v>
          </cell>
          <cell r="D742" t="str">
            <v>CR</v>
          </cell>
          <cell r="E742">
            <v>0.62</v>
          </cell>
        </row>
        <row r="743">
          <cell r="A743">
            <v>39217</v>
          </cell>
          <cell r="B743" t="str">
            <v xml:space="preserve">BUCHA EM ALUMINIO, COM ROSCA, DE 3/8", PARA ELETRODUTO                                                                                                                                                                                                                                                                                                                                                                                                                                                    </v>
          </cell>
          <cell r="C743" t="str">
            <v xml:space="preserve">UN    </v>
          </cell>
          <cell r="D743" t="str">
            <v>CR</v>
          </cell>
          <cell r="E743">
            <v>0.48</v>
          </cell>
        </row>
        <row r="744">
          <cell r="A744">
            <v>39181</v>
          </cell>
          <cell r="B744" t="str">
            <v xml:space="preserve">BUCHA EM ALUMINIO, COM ROSCA, DE 3", PARA ELETRODUTO                                                                                                                                                                                                                                                                                                                                                                                                                                                      </v>
          </cell>
          <cell r="C744" t="str">
            <v xml:space="preserve">UN    </v>
          </cell>
          <cell r="D744" t="str">
            <v>CR</v>
          </cell>
          <cell r="E744">
            <v>4.0999999999999996</v>
          </cell>
        </row>
        <row r="745">
          <cell r="A745">
            <v>39182</v>
          </cell>
          <cell r="B745" t="str">
            <v xml:space="preserve">BUCHA EM ALUMINIO, COM ROSCA, DE 4", PARA ELETRODUTO                                                                                                                                                                                                                                                                                                                                                                                                                                                      </v>
          </cell>
          <cell r="C745" t="str">
            <v xml:space="preserve">UN    </v>
          </cell>
          <cell r="D745" t="str">
            <v>CR</v>
          </cell>
          <cell r="E745">
            <v>5.77</v>
          </cell>
        </row>
        <row r="746">
          <cell r="A746">
            <v>12616</v>
          </cell>
          <cell r="B746" t="str">
            <v xml:space="preserve">CABECEIRA DIREITA OU ESQUERDA, PVC, PARA CALHA PLUVIAL, DIAMETRO ENTRE 119 E 170 MM, PARA DRENAGEM PREDIAL                                                                                                                                                                                                                                                                                                                                                                                                </v>
          </cell>
          <cell r="C746" t="str">
            <v xml:space="preserve">UN    </v>
          </cell>
          <cell r="D746" t="str">
            <v>AS</v>
          </cell>
          <cell r="E746">
            <v>4.47</v>
          </cell>
        </row>
        <row r="747">
          <cell r="A747">
            <v>1049</v>
          </cell>
          <cell r="B747" t="str">
            <v xml:space="preserve">CABECOTE PARA ENTRADA DE LINHA DE ALIMENTACAO PARA ELETRODUTO, EM LIGA DE ALUMINIO COM ACABAMENTO ANTI CORROSIVO, COM FIXACAO POR ENCAIXE LISO DE 360 GRAUS, DE 1 1/2"                                                                                                                                                                                                                                                                                                                                    </v>
          </cell>
          <cell r="C747" t="str">
            <v xml:space="preserve">UN    </v>
          </cell>
          <cell r="D747" t="str">
            <v>CR</v>
          </cell>
          <cell r="E747">
            <v>4.83</v>
          </cell>
        </row>
        <row r="748">
          <cell r="A748">
            <v>1099</v>
          </cell>
          <cell r="B748" t="str">
            <v xml:space="preserve">CABECOTE PARA ENTRADA DE LINHA DE ALIMENTACAO PARA ELETRODUTO, EM LIGA DE ALUMINIO COM ACABAMENTO ANTI CORROSIVO, COM FIXACAO POR ENCAIXE LISO DE 360 GRAUS, DE 1 1/4"                                                                                                                                                                                                                                                                                                                                    </v>
          </cell>
          <cell r="C748" t="str">
            <v xml:space="preserve">UN    </v>
          </cell>
          <cell r="D748" t="str">
            <v>CR</v>
          </cell>
          <cell r="E748">
            <v>3.69</v>
          </cell>
        </row>
        <row r="749">
          <cell r="A749">
            <v>39678</v>
          </cell>
          <cell r="B749" t="str">
            <v xml:space="preserve">CABECOTE PARA ENTRADA DE LINHA DE ALIMENTACAO PARA ELETRODUTO, EM LIGA DE ALUMINIO COM ACABAMENTO ANTI CORROSIVO, COM FIXACAO POR ENCAIXE LISO DE 360 GRAUS, DE 1/2"                                                                                                                                                                                                                                                                                                                                      </v>
          </cell>
          <cell r="C749" t="str">
            <v xml:space="preserve">UN    </v>
          </cell>
          <cell r="D749" t="str">
            <v>CR</v>
          </cell>
          <cell r="E749">
            <v>1.49</v>
          </cell>
        </row>
        <row r="750">
          <cell r="A750">
            <v>1050</v>
          </cell>
          <cell r="B750" t="str">
            <v xml:space="preserve">CABECOTE PARA ENTRADA DE LINHA DE ALIMENTACAO PARA ELETRODUTO, EM LIGA DE ALUMINIO COM ACABAMENTO ANTI CORROSIVO, COM FIXACAO POR ENCAIXE LISO DE 360 GRAUS, DE 1"                                                                                                                                                                                                                                                                                                                                        </v>
          </cell>
          <cell r="C750" t="str">
            <v xml:space="preserve">UN    </v>
          </cell>
          <cell r="D750" t="str">
            <v>CR</v>
          </cell>
          <cell r="E750">
            <v>2.52</v>
          </cell>
        </row>
        <row r="751">
          <cell r="A751">
            <v>1101</v>
          </cell>
          <cell r="B751" t="str">
            <v xml:space="preserve">CABECOTE PARA ENTRADA DE LINHA DE ALIMENTACAO PARA ELETRODUTO, EM LIGA DE ALUMINIO COM ACABAMENTO ANTI CORROSIVO, COM FIXACAO POR ENCAIXE LISO DE 360 GRAUS, DE 2 1/2"                                                                                                                                                                                                                                                                                                                                    </v>
          </cell>
          <cell r="C751" t="str">
            <v xml:space="preserve">UN    </v>
          </cell>
          <cell r="D751" t="str">
            <v>CR</v>
          </cell>
          <cell r="E751">
            <v>15.93</v>
          </cell>
        </row>
        <row r="752">
          <cell r="A752">
            <v>1100</v>
          </cell>
          <cell r="B752" t="str">
            <v xml:space="preserve">CABECOTE PARA ENTRADA DE LINHA DE ALIMENTACAO PARA ELETRODUTO, EM LIGA DE ALUMINIO COM ACABAMENTO ANTI CORROSIVO, COM FIXACAO POR ENCAIXE LISO DE 360 GRAUS, DE 2"                                                                                                                                                                                                                                                                                                                                        </v>
          </cell>
          <cell r="C752" t="str">
            <v xml:space="preserve">UN    </v>
          </cell>
          <cell r="D752" t="str">
            <v>CR</v>
          </cell>
          <cell r="E752">
            <v>8.2200000000000006</v>
          </cell>
        </row>
        <row r="753">
          <cell r="A753">
            <v>39679</v>
          </cell>
          <cell r="B753" t="str">
            <v xml:space="preserve">CABECOTE PARA ENTRADA DE LINHA DE ALIMENTACAO PARA ELETRODUTO, EM LIGA DE ALUMINIO COM ACABAMENTO ANTI CORROSIVO, COM FIXACAO POR ENCAIXE LISO DE 360 GRAUS, DE 3 1/2"                                                                                                                                                                                                                                                                                                                                    </v>
          </cell>
          <cell r="C753" t="str">
            <v xml:space="preserve">UN    </v>
          </cell>
          <cell r="D753" t="str">
            <v>CR</v>
          </cell>
          <cell r="E753">
            <v>31.75</v>
          </cell>
        </row>
        <row r="754">
          <cell r="A754">
            <v>1098</v>
          </cell>
          <cell r="B754" t="str">
            <v xml:space="preserve">CABECOTE PARA ENTRADA DE LINHA DE ALIMENTACAO PARA ELETRODUTO, EM LIGA DE ALUMINIO COM ACABAMENTO ANTI CORROSIVO, COM FIXACAO POR ENCAIXE LISO DE 360 GRAUS, DE 3/4"                                                                                                                                                                                                                                                                                                                                      </v>
          </cell>
          <cell r="C754" t="str">
            <v xml:space="preserve">UN    </v>
          </cell>
          <cell r="D754" t="str">
            <v>CR</v>
          </cell>
          <cell r="E754">
            <v>1.97</v>
          </cell>
        </row>
        <row r="755">
          <cell r="A755">
            <v>1102</v>
          </cell>
          <cell r="B755" t="str">
            <v xml:space="preserve">CABECOTE PARA ENTRADA DE LINHA DE ALIMENTACAO PARA ELETRODUTO, EM LIGA DE ALUMINIO COM ACABAMENTO ANTI CORROSIVO, COM FIXACAO POR ENCAIXE LISO DE 360 GRAUS, DE 3"                                                                                                                                                                                                                                                                                                                                        </v>
          </cell>
          <cell r="C755" t="str">
            <v xml:space="preserve">UN    </v>
          </cell>
          <cell r="D755" t="str">
            <v>CR</v>
          </cell>
          <cell r="E755">
            <v>23.76</v>
          </cell>
        </row>
        <row r="756">
          <cell r="A756">
            <v>1051</v>
          </cell>
          <cell r="B756" t="str">
            <v xml:space="preserve">CABECOTE PARA ENTRADA DE LINHA DE ALIMENTACAO PARA ELETRODUTO, EM LIGA DE ALUMINIO COM ACABAMENTO ANTI CORROSIVO, COM FIXACAO POR ENCAIXE LISO DE 360 GRAUS, DE 4"                                                                                                                                                                                                                                                                                                                                        </v>
          </cell>
          <cell r="C756" t="str">
            <v xml:space="preserve">UN    </v>
          </cell>
          <cell r="D756" t="str">
            <v>CR</v>
          </cell>
          <cell r="E756">
            <v>34.53</v>
          </cell>
        </row>
        <row r="757">
          <cell r="A757">
            <v>37399</v>
          </cell>
          <cell r="B757" t="str">
            <v xml:space="preserve">CABIDE/GANCHO DE BANHEIRO SIMPLES EM METAL CROMADO                                                                                                                                                                                                                                                                                                                                                                                                                                                        </v>
          </cell>
          <cell r="C757" t="str">
            <v xml:space="preserve">UN    </v>
          </cell>
          <cell r="D757" t="str">
            <v>CR</v>
          </cell>
          <cell r="E757">
            <v>17.62</v>
          </cell>
        </row>
        <row r="758">
          <cell r="A758">
            <v>41955</v>
          </cell>
          <cell r="B758" t="str">
            <v xml:space="preserve">CABO DE ACO GALVANIZADO, DIAMETRO 12,7 MM (1/2"), COM ALMA DE ACO CABO INDEPENDENTE 6 X 25 F                                                                                                                                                                                                                                                                                                                                                                                                              </v>
          </cell>
          <cell r="C758" t="str">
            <v xml:space="preserve">KG    </v>
          </cell>
          <cell r="D758" t="str">
            <v>CR</v>
          </cell>
          <cell r="E758">
            <v>41.63</v>
          </cell>
        </row>
        <row r="759">
          <cell r="A759">
            <v>41953</v>
          </cell>
          <cell r="B759" t="str">
            <v xml:space="preserve">CABO DE ACO GALVANIZADO, DIAMETRO 12,7 MM (1/2"), COM ALMA DE FIBRA 6 X 25 F                                                                                                                                                                                                                                                                                                                                                                                                                              </v>
          </cell>
          <cell r="C759" t="str">
            <v xml:space="preserve">KG    </v>
          </cell>
          <cell r="D759" t="str">
            <v>CR</v>
          </cell>
          <cell r="E759">
            <v>39.729999999999997</v>
          </cell>
        </row>
        <row r="760">
          <cell r="A760">
            <v>41954</v>
          </cell>
          <cell r="B760" t="str">
            <v xml:space="preserve">CABO DE ACO GALVANIZADO, DIAMETRO 9,53 MM (3/8"), COM ALMA DE FIBRA 6 X 25 F                                                                                                                                                                                                                                                                                                                                                                                                                              </v>
          </cell>
          <cell r="C760" t="str">
            <v xml:space="preserve">KG    </v>
          </cell>
          <cell r="D760" t="str">
            <v>CR</v>
          </cell>
          <cell r="E760">
            <v>37.04</v>
          </cell>
        </row>
        <row r="761">
          <cell r="A761">
            <v>42655</v>
          </cell>
          <cell r="B761" t="str">
            <v xml:space="preserve">CABO DE ACO GALVANIZADO, DIAMETRO 9,53 MM (3/8"), COM ALMA DE FIBRA 6 X 25 F  (COLETADO CAIXA)                                                                                                                                                                                                                                                                                                                                                                                                            </v>
          </cell>
          <cell r="C761" t="str">
            <v xml:space="preserve">KG    </v>
          </cell>
          <cell r="D761" t="str">
            <v>CR</v>
          </cell>
          <cell r="E761">
            <v>9.2899999999999991</v>
          </cell>
        </row>
        <row r="762">
          <cell r="A762">
            <v>25004</v>
          </cell>
          <cell r="B762" t="str">
            <v xml:space="preserve">CABO DE ALUMINIO NU COM ALMA DE ACO, BITOLA 1/0 AWG                                                                                                                                                                                                                                                                                                                                                                                                                                                       </v>
          </cell>
          <cell r="C762" t="str">
            <v xml:space="preserve">KG    </v>
          </cell>
          <cell r="D762" t="str">
            <v>CR</v>
          </cell>
          <cell r="E762">
            <v>24.04</v>
          </cell>
        </row>
        <row r="763">
          <cell r="A763">
            <v>25002</v>
          </cell>
          <cell r="B763" t="str">
            <v xml:space="preserve">CABO DE ALUMINIO NU COM ALMA DE ACO, BITOLA 2 AWG                                                                                                                                                                                                                                                                                                                                                                                                                                                         </v>
          </cell>
          <cell r="C763" t="str">
            <v xml:space="preserve">KG    </v>
          </cell>
          <cell r="D763" t="str">
            <v>CR</v>
          </cell>
          <cell r="E763">
            <v>24.24</v>
          </cell>
        </row>
        <row r="764">
          <cell r="A764">
            <v>37409</v>
          </cell>
          <cell r="B764" t="str">
            <v xml:space="preserve">CABO DE ALUMINIO NU COM ALMA DE ACO, BITOLA 2/0 AWG                                                                                                                                                                                                                                                                                                                                                                                                                                                       </v>
          </cell>
          <cell r="C764" t="str">
            <v xml:space="preserve">KG    </v>
          </cell>
          <cell r="D764" t="str">
            <v>CR</v>
          </cell>
          <cell r="E764">
            <v>23.84</v>
          </cell>
        </row>
        <row r="765">
          <cell r="A765">
            <v>841</v>
          </cell>
          <cell r="B765" t="str">
            <v xml:space="preserve">CABO DE ALUMINIO NU COM ALMA DE ACO, BITOLA 4 AWG                                                                                                                                                                                                                                                                                                                                                                                                                                                         </v>
          </cell>
          <cell r="C765" t="str">
            <v xml:space="preserve">KG    </v>
          </cell>
          <cell r="D765" t="str">
            <v xml:space="preserve">C </v>
          </cell>
          <cell r="E765">
            <v>24.63</v>
          </cell>
        </row>
        <row r="766">
          <cell r="A766">
            <v>25005</v>
          </cell>
          <cell r="B766" t="str">
            <v xml:space="preserve">CABO DE ALUMINIO NU SEM ALMA DE ACO, BITOLA 1/0 AWG                                                                                                                                                                                                                                                                                                                                                                                                                                                       </v>
          </cell>
          <cell r="C766" t="str">
            <v xml:space="preserve">KG    </v>
          </cell>
          <cell r="D766" t="str">
            <v>CR</v>
          </cell>
          <cell r="E766">
            <v>27</v>
          </cell>
        </row>
        <row r="767">
          <cell r="A767">
            <v>25003</v>
          </cell>
          <cell r="B767" t="str">
            <v xml:space="preserve">CABO DE ALUMINIO NU SEM ALMA DE ACO, BITOLA 2 AWG                                                                                                                                                                                                                                                                                                                                                                                                                                                         </v>
          </cell>
          <cell r="C767" t="str">
            <v xml:space="preserve">KG    </v>
          </cell>
          <cell r="D767" t="str">
            <v>CR</v>
          </cell>
          <cell r="E767">
            <v>28.85</v>
          </cell>
        </row>
        <row r="768">
          <cell r="A768">
            <v>37410</v>
          </cell>
          <cell r="B768" t="str">
            <v xml:space="preserve">CABO DE ALUMINIO NU SEM ALMA DE ACO, BITOLA 2/0 AWG                                                                                                                                                                                                                                                                                                                                                                                                                                                       </v>
          </cell>
          <cell r="C768" t="str">
            <v xml:space="preserve">KG    </v>
          </cell>
          <cell r="D768" t="str">
            <v>CR</v>
          </cell>
          <cell r="E768">
            <v>27</v>
          </cell>
        </row>
        <row r="769">
          <cell r="A769">
            <v>842</v>
          </cell>
          <cell r="B769" t="str">
            <v xml:space="preserve">CABO DE ALUMINIO NU SEM ALMA DE ACO, BITOLA 4 AWG                                                                                                                                                                                                                                                                                                                                                                                                                                                         </v>
          </cell>
          <cell r="C769" t="str">
            <v xml:space="preserve">KG    </v>
          </cell>
          <cell r="D769" t="str">
            <v>CR</v>
          </cell>
          <cell r="E769">
            <v>30.38</v>
          </cell>
        </row>
        <row r="770">
          <cell r="A770">
            <v>862</v>
          </cell>
          <cell r="B770" t="str">
            <v xml:space="preserve">CABO DE COBRE NU 10 MM2 MEIO-DURO                                                                                                                                                                                                                                                                                                                                                                                                                                                                         </v>
          </cell>
          <cell r="C770" t="str">
            <v xml:space="preserve">M     </v>
          </cell>
          <cell r="D770" t="str">
            <v>CR</v>
          </cell>
          <cell r="E770">
            <v>5.16</v>
          </cell>
        </row>
        <row r="771">
          <cell r="A771">
            <v>866</v>
          </cell>
          <cell r="B771" t="str">
            <v xml:space="preserve">CABO DE COBRE NU 120 MM2 MEIO-DURO                                                                                                                                                                                                                                                                                                                                                                                                                                                                        </v>
          </cell>
          <cell r="C771" t="str">
            <v xml:space="preserve">M     </v>
          </cell>
          <cell r="D771" t="str">
            <v>CR</v>
          </cell>
          <cell r="E771">
            <v>63.42</v>
          </cell>
        </row>
        <row r="772">
          <cell r="A772">
            <v>892</v>
          </cell>
          <cell r="B772" t="str">
            <v xml:space="preserve">CABO DE COBRE NU 150 MM2 MEIO-DURO                                                                                                                                                                                                                                                                                                                                                                                                                                                                        </v>
          </cell>
          <cell r="C772" t="str">
            <v xml:space="preserve">M     </v>
          </cell>
          <cell r="D772" t="str">
            <v>CR</v>
          </cell>
          <cell r="E772">
            <v>80.650000000000006</v>
          </cell>
        </row>
        <row r="773">
          <cell r="A773">
            <v>857</v>
          </cell>
          <cell r="B773" t="str">
            <v xml:space="preserve">CABO DE COBRE NU 16 MM2 MEIO-DURO                                                                                                                                                                                                                                                                                                                                                                                                                                                                         </v>
          </cell>
          <cell r="C773" t="str">
            <v xml:space="preserve">M     </v>
          </cell>
          <cell r="D773" t="str">
            <v xml:space="preserve">C </v>
          </cell>
          <cell r="E773">
            <v>8.2100000000000009</v>
          </cell>
        </row>
        <row r="774">
          <cell r="A774">
            <v>37404</v>
          </cell>
          <cell r="B774" t="str">
            <v xml:space="preserve">CABO DE COBRE NU 185 MM2 MEIO-DURO                                                                                                                                                                                                                                                                                                                                                                                                                                                                        </v>
          </cell>
          <cell r="C774" t="str">
            <v xml:space="preserve">M     </v>
          </cell>
          <cell r="D774" t="str">
            <v>CR</v>
          </cell>
          <cell r="E774">
            <v>96.97</v>
          </cell>
        </row>
        <row r="775">
          <cell r="A775">
            <v>868</v>
          </cell>
          <cell r="B775" t="str">
            <v xml:space="preserve">CABO DE COBRE NU 25 MM2 MEIO-DURO                                                                                                                                                                                                                                                                                                                                                                                                                                                                         </v>
          </cell>
          <cell r="C775" t="str">
            <v xml:space="preserve">M     </v>
          </cell>
          <cell r="D775" t="str">
            <v>CR</v>
          </cell>
          <cell r="E775">
            <v>12.68</v>
          </cell>
        </row>
        <row r="776">
          <cell r="A776">
            <v>870</v>
          </cell>
          <cell r="B776" t="str">
            <v xml:space="preserve">CABO DE COBRE NU 300 MM2 MEIO-DURO                                                                                                                                                                                                                                                                                                                                                                                                                                                                        </v>
          </cell>
          <cell r="C776" t="str">
            <v xml:space="preserve">M     </v>
          </cell>
          <cell r="D776" t="str">
            <v>CR</v>
          </cell>
          <cell r="E776">
            <v>167.11</v>
          </cell>
        </row>
        <row r="777">
          <cell r="A777">
            <v>863</v>
          </cell>
          <cell r="B777" t="str">
            <v xml:space="preserve">CABO DE COBRE NU 35 MM2 MEIO-DURO                                                                                                                                                                                                                                                                                                                                                                                                                                                                         </v>
          </cell>
          <cell r="C777" t="str">
            <v xml:space="preserve">M     </v>
          </cell>
          <cell r="D777" t="str">
            <v>CR</v>
          </cell>
          <cell r="E777">
            <v>17.510000000000002</v>
          </cell>
        </row>
        <row r="778">
          <cell r="A778">
            <v>867</v>
          </cell>
          <cell r="B778" t="str">
            <v xml:space="preserve">CABO DE COBRE NU 50 MM2 MEIO-DURO                                                                                                                                                                                                                                                                                                                                                                                                                                                                         </v>
          </cell>
          <cell r="C778" t="str">
            <v xml:space="preserve">M     </v>
          </cell>
          <cell r="D778" t="str">
            <v>CR</v>
          </cell>
          <cell r="E778">
            <v>24.39</v>
          </cell>
        </row>
        <row r="779">
          <cell r="A779">
            <v>891</v>
          </cell>
          <cell r="B779" t="str">
            <v xml:space="preserve">CABO DE COBRE NU 500 MM2 MEIO-DURO                                                                                                                                                                                                                                                                                                                                                                                                                                                                        </v>
          </cell>
          <cell r="C779" t="str">
            <v xml:space="preserve">M     </v>
          </cell>
          <cell r="D779" t="str">
            <v>CR</v>
          </cell>
          <cell r="E779">
            <v>280.64</v>
          </cell>
        </row>
        <row r="780">
          <cell r="A780">
            <v>864</v>
          </cell>
          <cell r="B780" t="str">
            <v xml:space="preserve">CABO DE COBRE NU 70 MM2 MEIO-DURO                                                                                                                                                                                                                                                                                                                                                                                                                                                                         </v>
          </cell>
          <cell r="C780" t="str">
            <v xml:space="preserve">M     </v>
          </cell>
          <cell r="D780" t="str">
            <v>CR</v>
          </cell>
          <cell r="E780">
            <v>34.369999999999997</v>
          </cell>
        </row>
        <row r="781">
          <cell r="A781">
            <v>865</v>
          </cell>
          <cell r="B781" t="str">
            <v xml:space="preserve">CABO DE COBRE NU 95 MM2 MEIO-DURO                                                                                                                                                                                                                                                                                                                                                                                                                                                                         </v>
          </cell>
          <cell r="C781" t="str">
            <v xml:space="preserve">M     </v>
          </cell>
          <cell r="D781" t="str">
            <v>CR</v>
          </cell>
          <cell r="E781">
            <v>48.41</v>
          </cell>
        </row>
        <row r="782">
          <cell r="A782">
            <v>1006</v>
          </cell>
          <cell r="B782" t="str">
            <v xml:space="preserve">CABO DE COBRE RIGIDO, CLASSE 2, ISOLACAO EM PVC, ANTI-CHAMA BWF-B, 1 CONDUTOR, 450/750 V, DIAMETRO 120 MM2                                                                                                                                                                                                                                                                                                                                                                                                </v>
          </cell>
          <cell r="C782" t="str">
            <v xml:space="preserve">M     </v>
          </cell>
          <cell r="D782" t="str">
            <v>CR</v>
          </cell>
          <cell r="E782">
            <v>67.09</v>
          </cell>
        </row>
        <row r="783">
          <cell r="A783">
            <v>948</v>
          </cell>
          <cell r="B783" t="str">
            <v xml:space="preserve">CABO DE COBRE UNIPOLAR 10 MM2, BLINDADO, ISOLACAO 3,6/6 KV EPR, COBERTURA EM PVC                                                                                                                                                                                                                                                                                                                                                                                                                          </v>
          </cell>
          <cell r="C783" t="str">
            <v xml:space="preserve">M     </v>
          </cell>
          <cell r="D783" t="str">
            <v>CR</v>
          </cell>
          <cell r="E783">
            <v>12.45</v>
          </cell>
        </row>
        <row r="784">
          <cell r="A784">
            <v>947</v>
          </cell>
          <cell r="B784" t="str">
            <v xml:space="preserve">CABO DE COBRE UNIPOLAR 16 MM2, BLINDADO, ISOLACAO 3,6/6 KV EPR, COBERTURA EM PVC                                                                                                                                                                                                                                                                                                                                                                                                                          </v>
          </cell>
          <cell r="C784" t="str">
            <v xml:space="preserve">M     </v>
          </cell>
          <cell r="D784" t="str">
            <v>CR</v>
          </cell>
          <cell r="E784">
            <v>12.66</v>
          </cell>
        </row>
        <row r="785">
          <cell r="A785">
            <v>911</v>
          </cell>
          <cell r="B785" t="str">
            <v xml:space="preserve">CABO DE COBRE UNIPOLAR 16 MM2, BLINDADO, ISOLACAO 6/10 KV EPR, COBERTURA EM PVC                                                                                                                                                                                                                                                                                                                                                                                                                           </v>
          </cell>
          <cell r="C785" t="str">
            <v xml:space="preserve">M     </v>
          </cell>
          <cell r="D785" t="str">
            <v>CR</v>
          </cell>
          <cell r="E785">
            <v>18.420000000000002</v>
          </cell>
        </row>
        <row r="786">
          <cell r="A786">
            <v>925</v>
          </cell>
          <cell r="B786" t="str">
            <v xml:space="preserve">CABO DE COBRE UNIPOLAR 25 MM2, BLINDADO, ISOLACAO 3,6/6 KV EPR, COBERTURA EM PVC                                                                                                                                                                                                                                                                                                                                                                                                                          </v>
          </cell>
          <cell r="C786" t="str">
            <v xml:space="preserve">M     </v>
          </cell>
          <cell r="D786" t="str">
            <v>CR</v>
          </cell>
          <cell r="E786">
            <v>17.02</v>
          </cell>
        </row>
        <row r="787">
          <cell r="A787">
            <v>954</v>
          </cell>
          <cell r="B787" t="str">
            <v xml:space="preserve">CABO DE COBRE UNIPOLAR 25MM2, BLINDADO, ISOLACAO 6/10 KV EPR, COBERTURA EM PVC                                                                                                                                                                                                                                                                                                                                                                                                                            </v>
          </cell>
          <cell r="C787" t="str">
            <v xml:space="preserve">M     </v>
          </cell>
          <cell r="D787" t="str">
            <v>CR</v>
          </cell>
          <cell r="E787">
            <v>18.809999999999999</v>
          </cell>
        </row>
        <row r="788">
          <cell r="A788">
            <v>901</v>
          </cell>
          <cell r="B788" t="str">
            <v xml:space="preserve">CABO DE COBRE UNIPOLAR 35 MM2, BLINDADO, ISOLACAO 12/20 KV EPR, COBERTURA EM PVC                                                                                                                                                                                                                                                                                                                                                                                                                          </v>
          </cell>
          <cell r="C788" t="str">
            <v xml:space="preserve">M     </v>
          </cell>
          <cell r="D788" t="str">
            <v xml:space="preserve">C </v>
          </cell>
          <cell r="E788">
            <v>20.13</v>
          </cell>
        </row>
        <row r="789">
          <cell r="A789">
            <v>926</v>
          </cell>
          <cell r="B789" t="str">
            <v xml:space="preserve">CABO DE COBRE UNIPOLAR 35 MM2, BLINDADO, ISOLACAO 3,6/6 KV EPR, COBERTURA EM PVC                                                                                                                                                                                                                                                                                                                                                                                                                          </v>
          </cell>
          <cell r="C789" t="str">
            <v xml:space="preserve">M     </v>
          </cell>
          <cell r="D789" t="str">
            <v>CR</v>
          </cell>
          <cell r="E789">
            <v>21.27</v>
          </cell>
        </row>
        <row r="790">
          <cell r="A790">
            <v>912</v>
          </cell>
          <cell r="B790" t="str">
            <v xml:space="preserve">CABO DE COBRE UNIPOLAR 35 MM2, BLINDADO, ISOLACAO 6/10 KV EPR, COBERTURA EM PVC                                                                                                                                                                                                                                                                                                                                                                                                                           </v>
          </cell>
          <cell r="C790" t="str">
            <v xml:space="preserve">M     </v>
          </cell>
          <cell r="D790" t="str">
            <v>CR</v>
          </cell>
          <cell r="E790">
            <v>21.4</v>
          </cell>
        </row>
        <row r="791">
          <cell r="A791">
            <v>955</v>
          </cell>
          <cell r="B791" t="str">
            <v xml:space="preserve">CABO DE COBRE UNIPOLAR 50 MM2, BLINDADO, ISOLACAO 12/20 KV EPR, COBERTURA EM PVC                                                                                                                                                                                                                                                                                                                                                                                                                          </v>
          </cell>
          <cell r="C791" t="str">
            <v xml:space="preserve">M     </v>
          </cell>
          <cell r="D791" t="str">
            <v>CR</v>
          </cell>
          <cell r="E791">
            <v>25.54</v>
          </cell>
        </row>
        <row r="792">
          <cell r="A792">
            <v>946</v>
          </cell>
          <cell r="B792" t="str">
            <v xml:space="preserve">CABO DE COBRE UNIPOLAR 50 MM2, BLINDADO, ISOLACAO 3,6/6 KV EPR, COBERTURA EM PVC                                                                                                                                                                                                                                                                                                                                                                                                                          </v>
          </cell>
          <cell r="C792" t="str">
            <v xml:space="preserve">M     </v>
          </cell>
          <cell r="D792" t="str">
            <v>CR</v>
          </cell>
          <cell r="E792">
            <v>28.72</v>
          </cell>
        </row>
        <row r="793">
          <cell r="A793">
            <v>953</v>
          </cell>
          <cell r="B793" t="str">
            <v xml:space="preserve">CABO DE COBRE UNIPOLAR 50 MM2, BLINDADO, ISOLACAO 6/10 KV EPR, COBERTURA EM PVC                                                                                                                                                                                                                                                                                                                                                                                                                           </v>
          </cell>
          <cell r="C793" t="str">
            <v xml:space="preserve">M     </v>
          </cell>
          <cell r="D793" t="str">
            <v>CR</v>
          </cell>
          <cell r="E793">
            <v>26.13</v>
          </cell>
        </row>
        <row r="794">
          <cell r="A794">
            <v>902</v>
          </cell>
          <cell r="B794" t="str">
            <v xml:space="preserve">CABO DE COBRE UNIPOLAR 70 MM2, BLINDADO, ISOLACAO 12/20 KV EPR, COBERTURA EM PVC                                                                                                                                                                                                                                                                                                                                                                                                                          </v>
          </cell>
          <cell r="C794" t="str">
            <v xml:space="preserve">M     </v>
          </cell>
          <cell r="D794" t="str">
            <v>CR</v>
          </cell>
          <cell r="E794">
            <v>31.77</v>
          </cell>
        </row>
        <row r="795">
          <cell r="A795">
            <v>927</v>
          </cell>
          <cell r="B795" t="str">
            <v xml:space="preserve">CABO DE COBRE UNIPOLAR 70 MM2, BLINDADO, ISOLACAO 3,6/6 KV EPR, COBERTURA EM PVC                                                                                                                                                                                                                                                                                                                                                                                                                          </v>
          </cell>
          <cell r="C795" t="str">
            <v xml:space="preserve">M     </v>
          </cell>
          <cell r="D795" t="str">
            <v>CR</v>
          </cell>
          <cell r="E795">
            <v>30.79</v>
          </cell>
        </row>
        <row r="796">
          <cell r="A796">
            <v>913</v>
          </cell>
          <cell r="B796" t="str">
            <v xml:space="preserve">CABO DE COBRE UNIPOLAR 70 MM2, BLINDADO, ISOLACAO 6/10 KV EPR, COBERTURA EM PVC                                                                                                                                                                                                                                                                                                                                                                                                                           </v>
          </cell>
          <cell r="C796" t="str">
            <v xml:space="preserve">M     </v>
          </cell>
          <cell r="D796" t="str">
            <v>CR</v>
          </cell>
          <cell r="E796">
            <v>34.369999999999997</v>
          </cell>
        </row>
        <row r="797">
          <cell r="A797">
            <v>903</v>
          </cell>
          <cell r="B797" t="str">
            <v xml:space="preserve">CABO DE COBRE UNIPOLAR 95 MM2, BLINDADO, ISOLACAO 12/20 KV EPR, COBERTURA EM PVC                                                                                                                                                                                                                                                                                                                                                                                                                          </v>
          </cell>
          <cell r="C797" t="str">
            <v xml:space="preserve">M     </v>
          </cell>
          <cell r="D797" t="str">
            <v>CR</v>
          </cell>
          <cell r="E797">
            <v>38.9</v>
          </cell>
        </row>
        <row r="798">
          <cell r="A798">
            <v>945</v>
          </cell>
          <cell r="B798" t="str">
            <v xml:space="preserve">CABO DE COBRE UNIPOLAR 95 MM2, BLINDADO, ISOLACAO 3,6/6 KV EPR, COBERTURA EM PVC                                                                                                                                                                                                                                                                                                                                                                                                                          </v>
          </cell>
          <cell r="C798" t="str">
            <v xml:space="preserve">M     </v>
          </cell>
          <cell r="D798" t="str">
            <v>CR</v>
          </cell>
          <cell r="E798">
            <v>41.15</v>
          </cell>
        </row>
        <row r="799">
          <cell r="A799">
            <v>914</v>
          </cell>
          <cell r="B799" t="str">
            <v xml:space="preserve">CABO DE COBRE UNIPOLAR 95 MM2, BLINDADO, ISOLACAO 6/10 KV EPR, COBERTURA EM PVC                                                                                                                                                                                                                                                                                                                                                                                                                           </v>
          </cell>
          <cell r="C799" t="str">
            <v xml:space="preserve">M     </v>
          </cell>
          <cell r="D799" t="str">
            <v>CR</v>
          </cell>
          <cell r="E799">
            <v>42.16</v>
          </cell>
        </row>
        <row r="800">
          <cell r="A800">
            <v>993</v>
          </cell>
          <cell r="B800" t="str">
            <v xml:space="preserve">CABO DE COBRE, FLEXIVEL, CLASSE 4 OU 5, ISOLACAO EM PVC/A, ANTICHAMA BWF-B, COBERTURA PVC-ST1, ANTICHAMA BWF-B, 1 CONDUTOR, 0,6/1 KV, SECAO NOMINAL 1,5 MM2                                                                                                                                                                                                                                                                                                                                               </v>
          </cell>
          <cell r="C800" t="str">
            <v xml:space="preserve">M     </v>
          </cell>
          <cell r="D800" t="str">
            <v>CR</v>
          </cell>
          <cell r="E800">
            <v>1.44</v>
          </cell>
        </row>
        <row r="801">
          <cell r="A801">
            <v>1020</v>
          </cell>
          <cell r="B801" t="str">
            <v xml:space="preserve">CABO DE COBRE, FLEXIVEL, CLASSE 4 OU 5, ISOLACAO EM PVC/A, ANTICHAMA BWF-B, COBERTURA PVC-ST1, ANTICHAMA BWF-B, 1 CONDUTOR, 0,6/1 KV, SECAO NOMINAL 10 MM2                                                                                                                                                                                                                                                                                                                                                </v>
          </cell>
          <cell r="C801" t="str">
            <v xml:space="preserve">M     </v>
          </cell>
          <cell r="D801" t="str">
            <v>CR</v>
          </cell>
          <cell r="E801">
            <v>6.29</v>
          </cell>
        </row>
        <row r="802">
          <cell r="A802">
            <v>1017</v>
          </cell>
          <cell r="B802" t="str">
            <v xml:space="preserve">CABO DE COBRE, FLEXIVEL, CLASSE 4 OU 5, ISOLACAO EM PVC/A, ANTICHAMA BWF-B, COBERTURA PVC-ST1, ANTICHAMA BWF-B, 1 CONDUTOR, 0,6/1 KV, SECAO NOMINAL 120 MM2                                                                                                                                                                                                                                                                                                                                               </v>
          </cell>
          <cell r="C802" t="str">
            <v xml:space="preserve">M     </v>
          </cell>
          <cell r="D802" t="str">
            <v>CR</v>
          </cell>
          <cell r="E802">
            <v>69.12</v>
          </cell>
        </row>
        <row r="803">
          <cell r="A803">
            <v>999</v>
          </cell>
          <cell r="B803" t="str">
            <v xml:space="preserve">CABO DE COBRE, FLEXIVEL, CLASSE 4 OU 5, ISOLACAO EM PVC/A, ANTICHAMA BWF-B, COBERTURA PVC-ST1, ANTICHAMA BWF-B, 1 CONDUTOR, 0,6/1 KV, SECAO NOMINAL 150 MM2                                                                                                                                                                                                                                                                                                                                               </v>
          </cell>
          <cell r="C803" t="str">
            <v xml:space="preserve">M     </v>
          </cell>
          <cell r="D803" t="str">
            <v>CR</v>
          </cell>
          <cell r="E803">
            <v>85.64</v>
          </cell>
        </row>
        <row r="804">
          <cell r="A804">
            <v>995</v>
          </cell>
          <cell r="B804" t="str">
            <v xml:space="preserve">CABO DE COBRE, FLEXIVEL, CLASSE 4 OU 5, ISOLACAO EM PVC/A, ANTICHAMA BWF-B, COBERTURA PVC-ST1, ANTICHAMA BWF-B, 1 CONDUTOR, 0,6/1 KV, SECAO NOMINAL 16 MM2                                                                                                                                                                                                                                                                                                                                                </v>
          </cell>
          <cell r="C804" t="str">
            <v xml:space="preserve">M     </v>
          </cell>
          <cell r="D804" t="str">
            <v>CR</v>
          </cell>
          <cell r="E804">
            <v>9.65</v>
          </cell>
        </row>
        <row r="805">
          <cell r="A805">
            <v>1000</v>
          </cell>
          <cell r="B805" t="str">
            <v xml:space="preserve">CABO DE COBRE, FLEXIVEL, CLASSE 4 OU 5, ISOLACAO EM PVC/A, ANTICHAMA BWF-B, COBERTURA PVC-ST1, ANTICHAMA BWF-B, 1 CONDUTOR, 0,6/1 KV, SECAO NOMINAL 185 MM2                                                                                                                                                                                                                                                                                                                                               </v>
          </cell>
          <cell r="C805" t="str">
            <v xml:space="preserve">M     </v>
          </cell>
          <cell r="D805" t="str">
            <v>CR</v>
          </cell>
          <cell r="E805">
            <v>104.98</v>
          </cell>
        </row>
        <row r="806">
          <cell r="A806">
            <v>1022</v>
          </cell>
          <cell r="B806" t="str">
            <v xml:space="preserve">CABO DE COBRE, FLEXIVEL, CLASSE 4 OU 5, ISOLACAO EM PVC/A, ANTICHAMA BWF-B, COBERTURA PVC-ST1, ANTICHAMA BWF-B, 1 CONDUTOR, 0,6/1 KV, SECAO NOMINAL 2,5 MM2                                                                                                                                                                                                                                                                                                                                               </v>
          </cell>
          <cell r="C806" t="str">
            <v xml:space="preserve">M     </v>
          </cell>
          <cell r="D806" t="str">
            <v>CR</v>
          </cell>
          <cell r="E806">
            <v>2</v>
          </cell>
        </row>
        <row r="807">
          <cell r="A807">
            <v>1015</v>
          </cell>
          <cell r="B807" t="str">
            <v xml:space="preserve">CABO DE COBRE, FLEXIVEL, CLASSE 4 OU 5, ISOLACAO EM PVC/A, ANTICHAMA BWF-B, COBERTURA PVC-ST1, ANTICHAMA BWF-B, 1 CONDUTOR, 0,6/1 KV, SECAO NOMINAL 240 MM2                                                                                                                                                                                                                                                                                                                                               </v>
          </cell>
          <cell r="C807" t="str">
            <v xml:space="preserve">M     </v>
          </cell>
          <cell r="D807" t="str">
            <v>CR</v>
          </cell>
          <cell r="E807">
            <v>138.24</v>
          </cell>
        </row>
        <row r="808">
          <cell r="A808">
            <v>996</v>
          </cell>
          <cell r="B808" t="str">
            <v xml:space="preserve">CABO DE COBRE, FLEXIVEL, CLASSE 4 OU 5, ISOLACAO EM PVC/A, ANTICHAMA BWF-B, COBERTURA PVC-ST1, ANTICHAMA BWF-B, 1 CONDUTOR, 0,6/1 KV, SECAO NOMINAL 25 MM2                                                                                                                                                                                                                                                                                                                                                </v>
          </cell>
          <cell r="C808" t="str">
            <v xml:space="preserve">M     </v>
          </cell>
          <cell r="D808" t="str">
            <v>CR</v>
          </cell>
          <cell r="E808">
            <v>14.68</v>
          </cell>
        </row>
        <row r="809">
          <cell r="A809">
            <v>1001</v>
          </cell>
          <cell r="B809" t="str">
            <v xml:space="preserve">CABO DE COBRE, FLEXIVEL, CLASSE 4 OU 5, ISOLACAO EM PVC/A, ANTICHAMA BWF-B, COBERTURA PVC-ST1, ANTICHAMA BWF-B, 1 CONDUTOR, 0,6/1 KV, SECAO NOMINAL 300 MM2                                                                                                                                                                                                                                                                                                                                               </v>
          </cell>
          <cell r="C809" t="str">
            <v xml:space="preserve">M     </v>
          </cell>
          <cell r="D809" t="str">
            <v>CR</v>
          </cell>
          <cell r="E809">
            <v>173</v>
          </cell>
        </row>
        <row r="810">
          <cell r="A810">
            <v>1019</v>
          </cell>
          <cell r="B810" t="str">
            <v xml:space="preserve">CABO DE COBRE, FLEXIVEL, CLASSE 4 OU 5, ISOLACAO EM PVC/A, ANTICHAMA BWF-B, COBERTURA PVC-ST1, ANTICHAMA BWF-B, 1 CONDUTOR, 0,6/1 KV, SECAO NOMINAL 35 MM2                                                                                                                                                                                                                                                                                                                                                </v>
          </cell>
          <cell r="C810" t="str">
            <v xml:space="preserve">M     </v>
          </cell>
          <cell r="D810" t="str">
            <v>CR</v>
          </cell>
          <cell r="E810">
            <v>20.239999999999998</v>
          </cell>
        </row>
        <row r="811">
          <cell r="A811">
            <v>1021</v>
          </cell>
          <cell r="B811" t="str">
            <v xml:space="preserve">CABO DE COBRE, FLEXIVEL, CLASSE 4 OU 5, ISOLACAO EM PVC/A, ANTICHAMA BWF-B, COBERTURA PVC-ST1, ANTICHAMA BWF-B, 1 CONDUTOR, 0,6/1 KV, SECAO NOMINAL 4 MM2                                                                                                                                                                                                                                                                                                                                                 </v>
          </cell>
          <cell r="C811" t="str">
            <v xml:space="preserve">M     </v>
          </cell>
          <cell r="D811" t="str">
            <v>CR</v>
          </cell>
          <cell r="E811">
            <v>2.87</v>
          </cell>
        </row>
        <row r="812">
          <cell r="A812">
            <v>39249</v>
          </cell>
          <cell r="B812" t="str">
            <v xml:space="preserve">CABO DE COBRE, FLEXIVEL, CLASSE 4 OU 5, ISOLACAO EM PVC/A, ANTICHAMA BWF-B, COBERTURA PVC-ST1, ANTICHAMA BWF-B, 1 CONDUTOR, 0,6/1 KV, SECAO NOMINAL 400 MM2                                                                                                                                                                                                                                                                                                                                               </v>
          </cell>
          <cell r="C812" t="str">
            <v xml:space="preserve">M     </v>
          </cell>
          <cell r="D812" t="str">
            <v>CR</v>
          </cell>
          <cell r="E812">
            <v>225.68</v>
          </cell>
        </row>
        <row r="813">
          <cell r="A813">
            <v>1018</v>
          </cell>
          <cell r="B813" t="str">
            <v xml:space="preserve">CABO DE COBRE, FLEXIVEL, CLASSE 4 OU 5, ISOLACAO EM PVC/A, ANTICHAMA BWF-B, COBERTURA PVC-ST1, ANTICHAMA BWF-B, 1 CONDUTOR, 0,6/1 KV, SECAO NOMINAL 50 MM2                                                                                                                                                                                                                                                                                                                                                </v>
          </cell>
          <cell r="C813" t="str">
            <v xml:space="preserve">M     </v>
          </cell>
          <cell r="D813" t="str">
            <v>CR</v>
          </cell>
          <cell r="E813">
            <v>28.85</v>
          </cell>
        </row>
        <row r="814">
          <cell r="A814">
            <v>39250</v>
          </cell>
          <cell r="B814" t="str">
            <v xml:space="preserve">CABO DE COBRE, FLEXIVEL, CLASSE 4 OU 5, ISOLACAO EM PVC/A, ANTICHAMA BWF-B, COBERTURA PVC-ST1, ANTICHAMA BWF-B, 1 CONDUTOR, 0,6/1 KV, SECAO NOMINAL 500 MM2                                                                                                                                                                                                                                                                                                                                               </v>
          </cell>
          <cell r="C814" t="str">
            <v xml:space="preserve">M     </v>
          </cell>
          <cell r="D814" t="str">
            <v>CR</v>
          </cell>
          <cell r="E814">
            <v>289.89999999999998</v>
          </cell>
        </row>
        <row r="815">
          <cell r="A815">
            <v>994</v>
          </cell>
          <cell r="B815" t="str">
            <v xml:space="preserve">CABO DE COBRE, FLEXIVEL, CLASSE 4 OU 5, ISOLACAO EM PVC/A, ANTICHAMA BWF-B, COBERTURA PVC-ST1, ANTICHAMA BWF-B, 1 CONDUTOR, 0,6/1 KV, SECAO NOMINAL 6 MM2                                                                                                                                                                                                                                                                                                                                                 </v>
          </cell>
          <cell r="C815" t="str">
            <v xml:space="preserve">M     </v>
          </cell>
          <cell r="D815" t="str">
            <v>CR</v>
          </cell>
          <cell r="E815">
            <v>3.92</v>
          </cell>
        </row>
        <row r="816">
          <cell r="A816">
            <v>977</v>
          </cell>
          <cell r="B816" t="str">
            <v xml:space="preserve">CABO DE COBRE, FLEXIVEL, CLASSE 4 OU 5, ISOLACAO EM PVC/A, ANTICHAMA BWF-B, COBERTURA PVC-ST1, ANTICHAMA BWF-B, 1 CONDUTOR, 0,6/1 KV, SECAO NOMINAL 70 MM2                                                                                                                                                                                                                                                                                                                                                </v>
          </cell>
          <cell r="C816" t="str">
            <v xml:space="preserve">M     </v>
          </cell>
          <cell r="D816" t="str">
            <v>CR</v>
          </cell>
          <cell r="E816">
            <v>39.97</v>
          </cell>
        </row>
        <row r="817">
          <cell r="A817">
            <v>998</v>
          </cell>
          <cell r="B817" t="str">
            <v xml:space="preserve">CABO DE COBRE, FLEXIVEL, CLASSE 4 OU 5, ISOLACAO EM PVC/A, ANTICHAMA BWF-B, COBERTURA PVC-ST1, ANTICHAMA BWF-B, 1 CONDUTOR, 0,6/1 KV, SECAO NOMINAL 95 MM2                                                                                                                                                                                                                                                                                                                                                </v>
          </cell>
          <cell r="C817" t="str">
            <v xml:space="preserve">M     </v>
          </cell>
          <cell r="D817" t="str">
            <v>CR</v>
          </cell>
          <cell r="E817">
            <v>53.1</v>
          </cell>
        </row>
        <row r="818">
          <cell r="A818">
            <v>39251</v>
          </cell>
          <cell r="B818" t="str">
            <v xml:space="preserve">CABO DE COBRE, FLEXIVEL, CLASSE 4 OU 5, ISOLACAO EM PVC/A, ANTICHAMA BWF-B, 1 CONDUTOR, 450/750 V, SECAO NOMINAL 0,5 MM2                                                                                                                                                                                                                                                                                                                                                                                  </v>
          </cell>
          <cell r="C818" t="str">
            <v xml:space="preserve">M     </v>
          </cell>
          <cell r="D818" t="str">
            <v>CR</v>
          </cell>
          <cell r="E818">
            <v>0.38</v>
          </cell>
        </row>
        <row r="819">
          <cell r="A819">
            <v>1011</v>
          </cell>
          <cell r="B819" t="str">
            <v xml:space="preserve">CABO DE COBRE, FLEXIVEL, CLASSE 4 OU 5, ISOLACAO EM PVC/A, ANTICHAMA BWF-B, 1 CONDUTOR, 450/750 V, SECAO NOMINAL 0,75 MM2                                                                                                                                                                                                                                                                                                                                                                                 </v>
          </cell>
          <cell r="C819" t="str">
            <v xml:space="preserve">M     </v>
          </cell>
          <cell r="D819" t="str">
            <v>CR</v>
          </cell>
          <cell r="E819">
            <v>0.53</v>
          </cell>
        </row>
        <row r="820">
          <cell r="A820">
            <v>39252</v>
          </cell>
          <cell r="B820" t="str">
            <v xml:space="preserve">CABO DE COBRE, FLEXIVEL, CLASSE 4 OU 5, ISOLACAO EM PVC/A, ANTICHAMA BWF-B, 1 CONDUTOR, 450/750 V, SECAO NOMINAL 1,0 MM2                                                                                                                                                                                                                                                                                                                                                                                  </v>
          </cell>
          <cell r="C820" t="str">
            <v xml:space="preserve">M     </v>
          </cell>
          <cell r="D820" t="str">
            <v>CR</v>
          </cell>
          <cell r="E820">
            <v>0.64</v>
          </cell>
        </row>
        <row r="821">
          <cell r="A821">
            <v>1013</v>
          </cell>
          <cell r="B821" t="str">
            <v xml:space="preserve">CABO DE COBRE, FLEXIVEL, CLASSE 4 OU 5, ISOLACAO EM PVC/A, ANTICHAMA BWF-B, 1 CONDUTOR, 450/750 V, SECAO NOMINAL 1,5 MM2                                                                                                                                                                                                                                                                                                                                                                                  </v>
          </cell>
          <cell r="C821" t="str">
            <v xml:space="preserve">M     </v>
          </cell>
          <cell r="D821" t="str">
            <v>CR</v>
          </cell>
          <cell r="E821">
            <v>0.84</v>
          </cell>
        </row>
        <row r="822">
          <cell r="A822">
            <v>980</v>
          </cell>
          <cell r="B822" t="str">
            <v xml:space="preserve">CABO DE COBRE, FLEXIVEL, CLASSE 4 OU 5, ISOLACAO EM PVC/A, ANTICHAMA BWF-B, 1 CONDUTOR, 450/750 V, SECAO NOMINAL 10 MM2                                                                                                                                                                                                                                                                                                                                                                                   </v>
          </cell>
          <cell r="C822" t="str">
            <v xml:space="preserve">M     </v>
          </cell>
          <cell r="D822" t="str">
            <v>CR</v>
          </cell>
          <cell r="E822">
            <v>5.77</v>
          </cell>
        </row>
        <row r="823">
          <cell r="A823">
            <v>39237</v>
          </cell>
          <cell r="B823" t="str">
            <v xml:space="preserve">CABO DE COBRE, FLEXIVEL, CLASSE 4 OU 5, ISOLACAO EM PVC/A, ANTICHAMA BWF-B, 1 CONDUTOR, 450/750 V, SECAO NOMINAL 120 MM2                                                                                                                                                                                                                                                                                                                                                                                  </v>
          </cell>
          <cell r="C823" t="str">
            <v xml:space="preserve">M     </v>
          </cell>
          <cell r="D823" t="str">
            <v>CR</v>
          </cell>
          <cell r="E823">
            <v>68.39</v>
          </cell>
        </row>
        <row r="824">
          <cell r="A824">
            <v>39238</v>
          </cell>
          <cell r="B824" t="str">
            <v xml:space="preserve">CABO DE COBRE, FLEXIVEL, CLASSE 4 OU 5, ISOLACAO EM PVC/A, ANTICHAMA BWF-B, 1 CONDUTOR, 450/750 V, SECAO NOMINAL 150 MM2                                                                                                                                                                                                                                                                                                                                                                                  </v>
          </cell>
          <cell r="C824" t="str">
            <v xml:space="preserve">M     </v>
          </cell>
          <cell r="D824" t="str">
            <v>CR</v>
          </cell>
          <cell r="E824">
            <v>85.39</v>
          </cell>
        </row>
        <row r="825">
          <cell r="A825">
            <v>979</v>
          </cell>
          <cell r="B825" t="str">
            <v xml:space="preserve">CABO DE COBRE, FLEXIVEL, CLASSE 4 OU 5, ISOLACAO EM PVC/A, ANTICHAMA BWF-B, 1 CONDUTOR, 450/750 V, SECAO NOMINAL 16 MM2                                                                                                                                                                                                                                                                                                                                                                                   </v>
          </cell>
          <cell r="C825" t="str">
            <v xml:space="preserve">M     </v>
          </cell>
          <cell r="D825" t="str">
            <v xml:space="preserve">C </v>
          </cell>
          <cell r="E825">
            <v>8.89</v>
          </cell>
        </row>
        <row r="826">
          <cell r="A826">
            <v>39239</v>
          </cell>
          <cell r="B826" t="str">
            <v xml:space="preserve">CABO DE COBRE, FLEXIVEL, CLASSE 4 OU 5, ISOLACAO EM PVC/A, ANTICHAMA BWF-B, 1 CONDUTOR, 450/750 V, SECAO NOMINAL 185 MM2                                                                                                                                                                                                                                                                                                                                                                                  </v>
          </cell>
          <cell r="C826" t="str">
            <v xml:space="preserve">M     </v>
          </cell>
          <cell r="D826" t="str">
            <v>CR</v>
          </cell>
          <cell r="E826">
            <v>103.92</v>
          </cell>
        </row>
        <row r="827">
          <cell r="A827">
            <v>1014</v>
          </cell>
          <cell r="B827" t="str">
            <v xml:space="preserve">CABO DE COBRE, FLEXIVEL, CLASSE 4 OU 5, ISOLACAO EM PVC/A, ANTICHAMA BWF-B, 1 CONDUTOR, 450/750 V, SECAO NOMINAL 2,5 MM2                                                                                                                                                                                                                                                                                                                                                                                  </v>
          </cell>
          <cell r="C827" t="str">
            <v xml:space="preserve">M     </v>
          </cell>
          <cell r="D827" t="str">
            <v>CR</v>
          </cell>
          <cell r="E827">
            <v>1.35</v>
          </cell>
        </row>
        <row r="828">
          <cell r="A828">
            <v>39240</v>
          </cell>
          <cell r="B828" t="str">
            <v xml:space="preserve">CABO DE COBRE, FLEXIVEL, CLASSE 4 OU 5, ISOLACAO EM PVC/A, ANTICHAMA BWF-B, 1 CONDUTOR, 450/750 V, SECAO NOMINAL 240 MM2                                                                                                                                                                                                                                                                                                                                                                                  </v>
          </cell>
          <cell r="C828" t="str">
            <v xml:space="preserve">M     </v>
          </cell>
          <cell r="D828" t="str">
            <v>CR</v>
          </cell>
          <cell r="E828">
            <v>137.35</v>
          </cell>
        </row>
        <row r="829">
          <cell r="A829">
            <v>39232</v>
          </cell>
          <cell r="B829" t="str">
            <v xml:space="preserve">CABO DE COBRE, FLEXIVEL, CLASSE 4 OU 5, ISOLACAO EM PVC/A, ANTICHAMA BWF-B, 1 CONDUTOR, 450/750 V, SECAO NOMINAL 25 MM2                                                                                                                                                                                                                                                                                                                                                                                   </v>
          </cell>
          <cell r="C829" t="str">
            <v xml:space="preserve">M     </v>
          </cell>
          <cell r="D829" t="str">
            <v>CR</v>
          </cell>
          <cell r="E829">
            <v>14.26</v>
          </cell>
        </row>
        <row r="830">
          <cell r="A830">
            <v>39233</v>
          </cell>
          <cell r="B830" t="str">
            <v xml:space="preserve">CABO DE COBRE, FLEXIVEL, CLASSE 4 OU 5, ISOLACAO EM PVC/A, ANTICHAMA BWF-B, 1 CONDUTOR, 450/750 V, SECAO NOMINAL 35 MM2                                                                                                                                                                                                                                                                                                                                                                                   </v>
          </cell>
          <cell r="C830" t="str">
            <v xml:space="preserve">M     </v>
          </cell>
          <cell r="D830" t="str">
            <v>CR</v>
          </cell>
          <cell r="E830">
            <v>19.61</v>
          </cell>
        </row>
        <row r="831">
          <cell r="A831">
            <v>981</v>
          </cell>
          <cell r="B831" t="str">
            <v xml:space="preserve">CABO DE COBRE, FLEXIVEL, CLASSE 4 OU 5, ISOLACAO EM PVC/A, ANTICHAMA BWF-B, 1 CONDUTOR, 450/750 V, SECAO NOMINAL 4 MM2                                                                                                                                                                                                                                                                                                                                                                                    </v>
          </cell>
          <cell r="C831" t="str">
            <v xml:space="preserve">M     </v>
          </cell>
          <cell r="D831" t="str">
            <v>CR</v>
          </cell>
          <cell r="E831">
            <v>2.41</v>
          </cell>
        </row>
        <row r="832">
          <cell r="A832">
            <v>39234</v>
          </cell>
          <cell r="B832" t="str">
            <v xml:space="preserve">CABO DE COBRE, FLEXIVEL, CLASSE 4 OU 5, ISOLACAO EM PVC/A, ANTICHAMA BWF-B, 1 CONDUTOR, 450/750 V, SECAO NOMINAL 50 MM2                                                                                                                                                                                                                                                                                                                                                                                   </v>
          </cell>
          <cell r="C832" t="str">
            <v xml:space="preserve">M     </v>
          </cell>
          <cell r="D832" t="str">
            <v>CR</v>
          </cell>
          <cell r="E832">
            <v>28.77</v>
          </cell>
        </row>
        <row r="833">
          <cell r="A833">
            <v>982</v>
          </cell>
          <cell r="B833" t="str">
            <v xml:space="preserve">CABO DE COBRE, FLEXIVEL, CLASSE 4 OU 5, ISOLACAO EM PVC/A, ANTICHAMA BWF-B, 1 CONDUTOR, 450/750 V, SECAO NOMINAL 6 MM2                                                                                                                                                                                                                                                                                                                                                                                    </v>
          </cell>
          <cell r="C833" t="str">
            <v xml:space="preserve">M     </v>
          </cell>
          <cell r="D833" t="str">
            <v>CR</v>
          </cell>
          <cell r="E833">
            <v>3.37</v>
          </cell>
        </row>
        <row r="834">
          <cell r="A834">
            <v>39235</v>
          </cell>
          <cell r="B834" t="str">
            <v xml:space="preserve">CABO DE COBRE, FLEXIVEL, CLASSE 4 OU 5, ISOLACAO EM PVC/A, ANTICHAMA BWF-B, 1 CONDUTOR, 450/750 V, SECAO NOMINAL 70 MM2                                                                                                                                                                                                                                                                                                                                                                                   </v>
          </cell>
          <cell r="C834" t="str">
            <v xml:space="preserve">M     </v>
          </cell>
          <cell r="D834" t="str">
            <v>CR</v>
          </cell>
          <cell r="E834">
            <v>40.47</v>
          </cell>
        </row>
        <row r="835">
          <cell r="A835">
            <v>39236</v>
          </cell>
          <cell r="B835" t="str">
            <v xml:space="preserve">CABO DE COBRE, FLEXIVEL, CLASSE 4 OU 5, ISOLACAO EM PVC/A, ANTICHAMA BWF-B, 1 CONDUTOR, 450/750 V, SECAO NOMINAL 95 MM2                                                                                                                                                                                                                                                                                                                                                                                   </v>
          </cell>
          <cell r="C835" t="str">
            <v xml:space="preserve">M     </v>
          </cell>
          <cell r="D835" t="str">
            <v>CR</v>
          </cell>
          <cell r="E835">
            <v>53.06</v>
          </cell>
        </row>
        <row r="836">
          <cell r="A836">
            <v>876</v>
          </cell>
          <cell r="B836" t="str">
            <v xml:space="preserve">CABO DE COBRE, RIGIDO, CLASSE 2, COMPACTADO, BLINDADO, ISOLACAO EM EPR OU XLPE, COBERTURA ANTICHAMA EM PVC, PEAD OU HFFR, 1 CONDUTOR, 20/35 KV, SECAO NOMINAL 120 MM2                                                                                                                                                                                                                                                                                                                                     </v>
          </cell>
          <cell r="C836" t="str">
            <v xml:space="preserve">M     </v>
          </cell>
          <cell r="D836" t="str">
            <v>CR</v>
          </cell>
          <cell r="E836">
            <v>136.96</v>
          </cell>
        </row>
        <row r="837">
          <cell r="A837">
            <v>877</v>
          </cell>
          <cell r="B837" t="str">
            <v xml:space="preserve">CABO DE COBRE, RIGIDO, CLASSE 2, COMPACTADO, BLINDADO, ISOLACAO EM EPR OU XLPE, COBERTURA ANTICHAMA EM PVC, PEAD OU HFFR, 1 CONDUTOR, 20/35 KV, SECAO NOMINAL 150 MM2                                                                                                                                                                                                                                                                                                                                     </v>
          </cell>
          <cell r="C837" t="str">
            <v xml:space="preserve">M     </v>
          </cell>
          <cell r="D837" t="str">
            <v>CR</v>
          </cell>
          <cell r="E837">
            <v>161.02000000000001</v>
          </cell>
        </row>
        <row r="838">
          <cell r="A838">
            <v>882</v>
          </cell>
          <cell r="B838" t="str">
            <v xml:space="preserve">CABO DE COBRE, RIGIDO, CLASSE 2, COMPACTADO, BLINDADO, ISOLACAO EM EPR OU XLPE, COBERTURA ANTICHAMA EM PVC, PEAD OU HFFR, 1 CONDUTOR, 20/35 KV, SECAO NOMINAL 185 MM2                                                                                                                                                                                                                                                                                                                                     </v>
          </cell>
          <cell r="C838" t="str">
            <v xml:space="preserve">M     </v>
          </cell>
          <cell r="D838" t="str">
            <v>CR</v>
          </cell>
          <cell r="E838">
            <v>175.45</v>
          </cell>
        </row>
        <row r="839">
          <cell r="A839">
            <v>878</v>
          </cell>
          <cell r="B839" t="str">
            <v xml:space="preserve">CABO DE COBRE, RIGIDO, CLASSE 2, COMPACTADO, BLINDADO, ISOLACAO EM EPR OU XLPE, COBERTURA ANTICHAMA EM PVC, PEAD OU HFFR, 1 CONDUTOR, 20/35 KV, SECAO NOMINAL 240 MM2                                                                                                                                                                                                                                                                                                                                     </v>
          </cell>
          <cell r="C839" t="str">
            <v xml:space="preserve">M     </v>
          </cell>
          <cell r="D839" t="str">
            <v>CR</v>
          </cell>
          <cell r="E839">
            <v>218.13</v>
          </cell>
        </row>
        <row r="840">
          <cell r="A840">
            <v>879</v>
          </cell>
          <cell r="B840" t="str">
            <v xml:space="preserve">CABO DE COBRE, RIGIDO, CLASSE 2, COMPACTADO, BLINDADO, ISOLACAO EM EPR OU XLPE, COBERTURA ANTICHAMA EM PVC, PEAD OU HFFR, 1 CONDUTOR, 20/35 KV, SECAO NOMINAL 300 MM2                                                                                                                                                                                                                                                                                                                                     </v>
          </cell>
          <cell r="C840" t="str">
            <v xml:space="preserve">M     </v>
          </cell>
          <cell r="D840" t="str">
            <v>CR</v>
          </cell>
          <cell r="E840">
            <v>257.10000000000002</v>
          </cell>
        </row>
        <row r="841">
          <cell r="A841">
            <v>880</v>
          </cell>
          <cell r="B841" t="str">
            <v xml:space="preserve">CABO DE COBRE, RIGIDO, CLASSE 2, COMPACTADO, BLINDADO, ISOLACAO EM EPR OU XLPE, COBERTURA ANTICHAMA EM PVC, PEAD OU HFFR, 1 CONDUTOR, 20/35 KV, SECAO NOMINAL 400 MM2                                                                                                                                                                                                                                                                                                                                     </v>
          </cell>
          <cell r="C841" t="str">
            <v xml:space="preserve">M     </v>
          </cell>
          <cell r="D841" t="str">
            <v>CR</v>
          </cell>
          <cell r="E841">
            <v>302.51</v>
          </cell>
        </row>
        <row r="842">
          <cell r="A842">
            <v>873</v>
          </cell>
          <cell r="B842" t="str">
            <v xml:space="preserve">CABO DE COBRE, RIGIDO, CLASSE 2, COMPACTADO, BLINDADO, ISOLACAO EM EPR OU XLPE, COBERTURA ANTICHAMA EM PVC, PEAD OU HFFR, 1 CONDUTOR, 20/35 KV, SECAO NOMINAL 50 MM2                                                                                                                                                                                                                                                                                                                                      </v>
          </cell>
          <cell r="C842" t="str">
            <v xml:space="preserve">M     </v>
          </cell>
          <cell r="D842" t="str">
            <v>CR</v>
          </cell>
          <cell r="E842">
            <v>91.98</v>
          </cell>
        </row>
        <row r="843">
          <cell r="A843">
            <v>881</v>
          </cell>
          <cell r="B843" t="str">
            <v xml:space="preserve">CABO DE COBRE, RIGIDO, CLASSE 2, COMPACTADO, BLINDADO, ISOLACAO EM EPR OU XLPE, COBERTURA ANTICHAMA EM PVC, PEAD OU HFFR, 1 CONDUTOR, 20/35 KV, SECAO NOMINAL 500 MM2                                                                                                                                                                                                                                                                                                                                     </v>
          </cell>
          <cell r="C843" t="str">
            <v xml:space="preserve">M     </v>
          </cell>
          <cell r="D843" t="str">
            <v>CR</v>
          </cell>
          <cell r="E843">
            <v>413.48</v>
          </cell>
        </row>
        <row r="844">
          <cell r="A844">
            <v>874</v>
          </cell>
          <cell r="B844" t="str">
            <v xml:space="preserve">CABO DE COBRE, RIGIDO, CLASSE 2, COMPACTADO, BLINDADO, ISOLACAO EM EPR OU XLPE, COBERTURA ANTICHAMA EM PVC, PEAD OU HFFR, 1 CONDUTOR, 20/35 KV, SECAO NOMINAL 70 MM2                                                                                                                                                                                                                                                                                                                                      </v>
          </cell>
          <cell r="C844" t="str">
            <v xml:space="preserve">M     </v>
          </cell>
          <cell r="D844" t="str">
            <v>CR</v>
          </cell>
          <cell r="E844">
            <v>109.16</v>
          </cell>
        </row>
        <row r="845">
          <cell r="A845">
            <v>875</v>
          </cell>
          <cell r="B845" t="str">
            <v xml:space="preserve">CABO DE COBRE, RIGIDO, CLASSE 2, COMPACTADO, BLINDADO, ISOLACAO EM EPR OU XLPE, COBERTURA ANTICHAMA EM PVC, PEAD OU HFFR, 1 CONDUTOR, 20/35 KV, SECAO NOMINAL 95 MM2                                                                                                                                                                                                                                                                                                                                      </v>
          </cell>
          <cell r="C845" t="str">
            <v xml:space="preserve">M     </v>
          </cell>
          <cell r="D845" t="str">
            <v>CR</v>
          </cell>
          <cell r="E845">
            <v>130.24</v>
          </cell>
        </row>
        <row r="846">
          <cell r="A846">
            <v>983</v>
          </cell>
          <cell r="B846" t="str">
            <v xml:space="preserve">CABO DE COBRE, RIGIDO, CLASSE 2, ISOLACAO EM PVC/A, ANTICHAMA BWF-B, 1 CONDUTOR, 450/750 V, SECAO NOMINAL 1,5 MM2                                                                                                                                                                                                                                                                                                                                                                                         </v>
          </cell>
          <cell r="C846" t="str">
            <v xml:space="preserve">M     </v>
          </cell>
          <cell r="D846" t="str">
            <v>CR</v>
          </cell>
          <cell r="E846">
            <v>0.81</v>
          </cell>
        </row>
        <row r="847">
          <cell r="A847">
            <v>985</v>
          </cell>
          <cell r="B847" t="str">
            <v xml:space="preserve">CABO DE COBRE, RIGIDO, CLASSE 2, ISOLACAO EM PVC/A, ANTICHAMA BWF-B, 1 CONDUTOR, 450/750 V, SECAO NOMINAL 10 MM2                                                                                                                                                                                                                                                                                                                                                                                          </v>
          </cell>
          <cell r="C847" t="str">
            <v xml:space="preserve">M     </v>
          </cell>
          <cell r="D847" t="str">
            <v>CR</v>
          </cell>
          <cell r="E847">
            <v>6.11</v>
          </cell>
        </row>
        <row r="848">
          <cell r="A848">
            <v>990</v>
          </cell>
          <cell r="B848" t="str">
            <v xml:space="preserve">CABO DE COBRE, RIGIDO, CLASSE 2, ISOLACAO EM PVC/A, ANTICHAMA BWF-B, 1 CONDUTOR, 450/750 V, SECAO NOMINAL 150 MM2                                                                                                                                                                                                                                                                                                                                                                                         </v>
          </cell>
          <cell r="C848" t="str">
            <v xml:space="preserve">M     </v>
          </cell>
          <cell r="D848" t="str">
            <v>CR</v>
          </cell>
          <cell r="E848">
            <v>83.72</v>
          </cell>
        </row>
        <row r="849">
          <cell r="A849">
            <v>39241</v>
          </cell>
          <cell r="B849" t="str">
            <v xml:space="preserve">CABO DE COBRE, RIGIDO, CLASSE 2, ISOLACAO EM PVC/A, ANTICHAMA BWF-B, 1 CONDUTOR, 450/750 V, SECAO NOMINAL 16 MM2                                                                                                                                                                                                                                                                                                                                                                                          </v>
          </cell>
          <cell r="C849" t="str">
            <v xml:space="preserve">M     </v>
          </cell>
          <cell r="D849" t="str">
            <v>CR</v>
          </cell>
          <cell r="E849">
            <v>9.57</v>
          </cell>
        </row>
        <row r="850">
          <cell r="A850">
            <v>1005</v>
          </cell>
          <cell r="B850" t="str">
            <v xml:space="preserve">CABO DE COBRE, RIGIDO, CLASSE 2, ISOLACAO EM PVC/A, ANTICHAMA BWF-B, 1 CONDUTOR, 450/750 V, SECAO NOMINAL 185 MM2                                                                                                                                                                                                                                                                                                                                                                                         </v>
          </cell>
          <cell r="C850" t="str">
            <v xml:space="preserve">M     </v>
          </cell>
          <cell r="D850" t="str">
            <v>CR</v>
          </cell>
          <cell r="E850">
            <v>102.76</v>
          </cell>
        </row>
        <row r="851">
          <cell r="A851">
            <v>984</v>
          </cell>
          <cell r="B851" t="str">
            <v xml:space="preserve">CABO DE COBRE, RIGIDO, CLASSE 2, ISOLACAO EM PVC/A, ANTICHAMA BWF-B, 1 CONDUTOR, 450/750 V, SECAO NOMINAL 2,5 MM2                                                                                                                                                                                                                                                                                                                                                                                         </v>
          </cell>
          <cell r="C851" t="str">
            <v xml:space="preserve">M     </v>
          </cell>
          <cell r="D851" t="str">
            <v>CR</v>
          </cell>
          <cell r="E851">
            <v>2.11</v>
          </cell>
        </row>
        <row r="852">
          <cell r="A852">
            <v>991</v>
          </cell>
          <cell r="B852" t="str">
            <v xml:space="preserve">CABO DE COBRE, RIGIDO, CLASSE 2, ISOLACAO EM PVC/A, ANTICHAMA BWF-B, 1 CONDUTOR, 450/750 V, SECAO NOMINAL 240 MM2                                                                                                                                                                                                                                                                                                                                                                                         </v>
          </cell>
          <cell r="C852" t="str">
            <v xml:space="preserve">M     </v>
          </cell>
          <cell r="D852" t="str">
            <v>CR</v>
          </cell>
          <cell r="E852">
            <v>135.79</v>
          </cell>
        </row>
        <row r="853">
          <cell r="A853">
            <v>986</v>
          </cell>
          <cell r="B853" t="str">
            <v xml:space="preserve">CABO DE COBRE, RIGIDO, CLASSE 2, ISOLACAO EM PVC/A, ANTICHAMA BWF-B, 1 CONDUTOR, 450/750 V, SECAO NOMINAL 25 MM2                                                                                                                                                                                                                                                                                                                                                                                          </v>
          </cell>
          <cell r="C853" t="str">
            <v xml:space="preserve">M     </v>
          </cell>
          <cell r="D853" t="str">
            <v>CR</v>
          </cell>
          <cell r="E853">
            <v>14.63</v>
          </cell>
        </row>
        <row r="854">
          <cell r="A854">
            <v>1024</v>
          </cell>
          <cell r="B854" t="str">
            <v xml:space="preserve">CABO DE COBRE, RIGIDO, CLASSE 2, ISOLACAO EM PVC/A, ANTICHAMA BWF-B, 1 CONDUTOR, 450/750 V, SECAO NOMINAL 300 MM2                                                                                                                                                                                                                                                                                                                                                                                         </v>
          </cell>
          <cell r="C854" t="str">
            <v xml:space="preserve">M     </v>
          </cell>
          <cell r="D854" t="str">
            <v>CR</v>
          </cell>
          <cell r="E854">
            <v>168.06</v>
          </cell>
        </row>
        <row r="855">
          <cell r="A855">
            <v>987</v>
          </cell>
          <cell r="B855" t="str">
            <v xml:space="preserve">CABO DE COBRE, RIGIDO, CLASSE 2, ISOLACAO EM PVC/A, ANTICHAMA BWF-B, 1 CONDUTOR, 450/750 V, SECAO NOMINAL 35 MM2                                                                                                                                                                                                                                                                                                                                                                                          </v>
          </cell>
          <cell r="C855" t="str">
            <v xml:space="preserve">M     </v>
          </cell>
          <cell r="D855" t="str">
            <v>CR</v>
          </cell>
          <cell r="E855">
            <v>19.88</v>
          </cell>
        </row>
        <row r="856">
          <cell r="A856">
            <v>1003</v>
          </cell>
          <cell r="B856" t="str">
            <v xml:space="preserve">CABO DE COBRE, RIGIDO, CLASSE 2, ISOLACAO EM PVC/A, ANTICHAMA BWF-B, 1 CONDUTOR, 450/750 V, SECAO NOMINAL 4 MM2                                                                                                                                                                                                                                                                                                                                                                                           </v>
          </cell>
          <cell r="C856" t="str">
            <v xml:space="preserve">M     </v>
          </cell>
          <cell r="D856" t="str">
            <v>CR</v>
          </cell>
          <cell r="E856">
            <v>3.09</v>
          </cell>
        </row>
        <row r="857">
          <cell r="A857">
            <v>992</v>
          </cell>
          <cell r="B857" t="str">
            <v xml:space="preserve">CABO DE COBRE, RIGIDO, CLASSE 2, ISOLACAO EM PVC/A, ANTICHAMA BWF-B, 1 CONDUTOR, 450/750 V, SECAO NOMINAL 400 MM2                                                                                                                                                                                                                                                                                                                                                                                         </v>
          </cell>
          <cell r="C857" t="str">
            <v xml:space="preserve">M     </v>
          </cell>
          <cell r="D857" t="str">
            <v>CR</v>
          </cell>
          <cell r="E857">
            <v>217.43</v>
          </cell>
        </row>
        <row r="858">
          <cell r="A858">
            <v>1007</v>
          </cell>
          <cell r="B858" t="str">
            <v xml:space="preserve">CABO DE COBRE, RIGIDO, CLASSE 2, ISOLACAO EM PVC/A, ANTICHAMA BWF-B, 1 CONDUTOR, 450/750 V, SECAO NOMINAL 50 MM2                                                                                                                                                                                                                                                                                                                                                                                          </v>
          </cell>
          <cell r="C858" t="str">
            <v xml:space="preserve">M     </v>
          </cell>
          <cell r="D858" t="str">
            <v>CR</v>
          </cell>
          <cell r="E858">
            <v>28.2</v>
          </cell>
        </row>
        <row r="859">
          <cell r="A859">
            <v>39242</v>
          </cell>
          <cell r="B859" t="str">
            <v xml:space="preserve">CABO DE COBRE, RIGIDO, CLASSE 2, ISOLACAO EM PVC/A, ANTICHAMA BWF-B, 1 CONDUTOR, 450/750 V, SECAO NOMINAL 500 MM2                                                                                                                                                                                                                                                                                                                                                                                         </v>
          </cell>
          <cell r="C859" t="str">
            <v xml:space="preserve">M     </v>
          </cell>
          <cell r="D859" t="str">
            <v>CR</v>
          </cell>
          <cell r="E859">
            <v>269.41000000000003</v>
          </cell>
        </row>
        <row r="860">
          <cell r="A860">
            <v>1008</v>
          </cell>
          <cell r="B860" t="str">
            <v xml:space="preserve">CABO DE COBRE, RIGIDO, CLASSE 2, ISOLACAO EM PVC/A, ANTICHAMA BWF-B, 1 CONDUTOR, 450/750 V, SECAO NOMINAL 6 MM2                                                                                                                                                                                                                                                                                                                                                                                           </v>
          </cell>
          <cell r="C860" t="str">
            <v xml:space="preserve">M     </v>
          </cell>
          <cell r="D860" t="str">
            <v>CR</v>
          </cell>
          <cell r="E860">
            <v>3.51</v>
          </cell>
        </row>
        <row r="861">
          <cell r="A861">
            <v>988</v>
          </cell>
          <cell r="B861" t="str">
            <v xml:space="preserve">CABO DE COBRE, RIGIDO, CLASSE 2, ISOLACAO EM PVC/A, ANTICHAMA BWF-B, 1 CONDUTOR, 450/750 V, SECAO NOMINAL 70 MM2                                                                                                                                                                                                                                                                                                                                                                                          </v>
          </cell>
          <cell r="C861" t="str">
            <v xml:space="preserve">M     </v>
          </cell>
          <cell r="D861" t="str">
            <v>CR</v>
          </cell>
          <cell r="E861">
            <v>38.950000000000003</v>
          </cell>
        </row>
        <row r="862">
          <cell r="A862">
            <v>989</v>
          </cell>
          <cell r="B862" t="str">
            <v xml:space="preserve">CABO DE COBRE, RIGIDO, CLASSE 2, ISOLACAO EM PVC/A, ANTICHAMA BWF-B, 1 CONDUTOR, 450/750 V, SECAO NOMINAL 95 MM2                                                                                                                                                                                                                                                                                                                                                                                          </v>
          </cell>
          <cell r="C862" t="str">
            <v xml:space="preserve">M     </v>
          </cell>
          <cell r="D862" t="str">
            <v>CR</v>
          </cell>
          <cell r="E862">
            <v>52.76</v>
          </cell>
        </row>
        <row r="863">
          <cell r="A863">
            <v>39598</v>
          </cell>
          <cell r="B863" t="str">
            <v xml:space="preserve">CABO DE PAR TRANCADO UTP, 4 PARES, CATEGORIA 5E                                                                                                                                                                                                                                                                                                                                                                                                                                                           </v>
          </cell>
          <cell r="C863" t="str">
            <v xml:space="preserve">M     </v>
          </cell>
          <cell r="D863" t="str">
            <v>CR</v>
          </cell>
          <cell r="E863">
            <v>1.04</v>
          </cell>
        </row>
        <row r="864">
          <cell r="A864">
            <v>39599</v>
          </cell>
          <cell r="B864" t="str">
            <v xml:space="preserve">CABO DE PAR TRANCADO UTP, 4 PARES, CATEGORIA 6                                                                                                                                                                                                                                                                                                                                                                                                                                                            </v>
          </cell>
          <cell r="C864" t="str">
            <v xml:space="preserve">M     </v>
          </cell>
          <cell r="D864" t="str">
            <v>CR</v>
          </cell>
          <cell r="E864">
            <v>1.58</v>
          </cell>
        </row>
        <row r="865">
          <cell r="A865">
            <v>34602</v>
          </cell>
          <cell r="B865" t="str">
            <v xml:space="preserve">CABO FLEXIVEL PVC 750 V, 2 CONDUTORES DE 1,5 MM2                                                                                                                                                                                                                                                                                                                                                                                                                                                          </v>
          </cell>
          <cell r="C865" t="str">
            <v xml:space="preserve">M     </v>
          </cell>
          <cell r="D865" t="str">
            <v>CR</v>
          </cell>
          <cell r="E865">
            <v>1.17</v>
          </cell>
        </row>
        <row r="866">
          <cell r="A866">
            <v>34603</v>
          </cell>
          <cell r="B866" t="str">
            <v xml:space="preserve">CABO FLEXIVEL PVC 750 V, 2 CONDUTORES DE 10,0 MM2                                                                                                                                                                                                                                                                                                                                                                                                                                                         </v>
          </cell>
          <cell r="C866" t="str">
            <v xml:space="preserve">M     </v>
          </cell>
          <cell r="D866" t="str">
            <v>CR</v>
          </cell>
          <cell r="E866">
            <v>5.64</v>
          </cell>
        </row>
        <row r="867">
          <cell r="A867">
            <v>34607</v>
          </cell>
          <cell r="B867" t="str">
            <v xml:space="preserve">CABO FLEXIVEL PVC 750 V, 2 CONDUTORES DE 4,0 MM2                                                                                                                                                                                                                                                                                                                                                                                                                                                          </v>
          </cell>
          <cell r="C867" t="str">
            <v xml:space="preserve">M     </v>
          </cell>
          <cell r="D867" t="str">
            <v>CR</v>
          </cell>
          <cell r="E867">
            <v>2.5099999999999998</v>
          </cell>
        </row>
        <row r="868">
          <cell r="A868">
            <v>34609</v>
          </cell>
          <cell r="B868" t="str">
            <v xml:space="preserve">CABO FLEXIVEL PVC 750 V, 2 CONDUTORES DE 6,0 MM2                                                                                                                                                                                                                                                                                                                                                                                                                                                          </v>
          </cell>
          <cell r="C868" t="str">
            <v xml:space="preserve">M     </v>
          </cell>
          <cell r="D868" t="str">
            <v>CR</v>
          </cell>
          <cell r="E868">
            <v>3.77</v>
          </cell>
        </row>
        <row r="869">
          <cell r="A869">
            <v>34618</v>
          </cell>
          <cell r="B869" t="str">
            <v xml:space="preserve">CABO FLEXIVEL PVC 750 V, 3 CONDUTORES DE 1,5 MM2                                                                                                                                                                                                                                                                                                                                                                                                                                                          </v>
          </cell>
          <cell r="C869" t="str">
            <v xml:space="preserve">M     </v>
          </cell>
          <cell r="D869" t="str">
            <v>CR</v>
          </cell>
          <cell r="E869">
            <v>1.55</v>
          </cell>
        </row>
        <row r="870">
          <cell r="A870">
            <v>34620</v>
          </cell>
          <cell r="B870" t="str">
            <v xml:space="preserve">CABO FLEXIVEL PVC 750 V, 3 CONDUTORES DE 10,0 MM2                                                                                                                                                                                                                                                                                                                                                                                                                                                         </v>
          </cell>
          <cell r="C870" t="str">
            <v xml:space="preserve">M     </v>
          </cell>
          <cell r="D870" t="str">
            <v>CR</v>
          </cell>
          <cell r="E870">
            <v>7.78</v>
          </cell>
        </row>
        <row r="871">
          <cell r="A871">
            <v>34621</v>
          </cell>
          <cell r="B871" t="str">
            <v xml:space="preserve">CABO FLEXIVEL PVC 750 V, 3 CONDUTORES DE 4,0 MM2                                                                                                                                                                                                                                                                                                                                                                                                                                                          </v>
          </cell>
          <cell r="C871" t="str">
            <v xml:space="preserve">M     </v>
          </cell>
          <cell r="D871" t="str">
            <v>CR</v>
          </cell>
          <cell r="E871">
            <v>3.61</v>
          </cell>
        </row>
        <row r="872">
          <cell r="A872">
            <v>34622</v>
          </cell>
          <cell r="B872" t="str">
            <v xml:space="preserve">CABO FLEXIVEL PVC 750 V, 3 CONDUTORES DE 6,0 MM2                                                                                                                                                                                                                                                                                                                                                                                                                                                          </v>
          </cell>
          <cell r="C872" t="str">
            <v xml:space="preserve">M     </v>
          </cell>
          <cell r="D872" t="str">
            <v>CR</v>
          </cell>
          <cell r="E872">
            <v>5.1100000000000003</v>
          </cell>
        </row>
        <row r="873">
          <cell r="A873">
            <v>34624</v>
          </cell>
          <cell r="B873" t="str">
            <v xml:space="preserve">CABO FLEXIVEL PVC 750 V, 4 CONDUTORES DE 1,5 MM2                                                                                                                                                                                                                                                                                                                                                                                                                                                          </v>
          </cell>
          <cell r="C873" t="str">
            <v xml:space="preserve">M     </v>
          </cell>
          <cell r="D873" t="str">
            <v>CR</v>
          </cell>
          <cell r="E873">
            <v>1.98</v>
          </cell>
        </row>
        <row r="874">
          <cell r="A874">
            <v>34626</v>
          </cell>
          <cell r="B874" t="str">
            <v xml:space="preserve">CABO FLEXIVEL PVC 750 V, 4 CONDUTORES DE 10,0 MM2                                                                                                                                                                                                                                                                                                                                                                                                                                                         </v>
          </cell>
          <cell r="C874" t="str">
            <v xml:space="preserve">M     </v>
          </cell>
          <cell r="D874" t="str">
            <v>CR</v>
          </cell>
          <cell r="E874">
            <v>10.7</v>
          </cell>
        </row>
        <row r="875">
          <cell r="A875">
            <v>34627</v>
          </cell>
          <cell r="B875" t="str">
            <v xml:space="preserve">CABO FLEXIVEL PVC 750 V, 4 CONDUTORES DE 4,0 MM2                                                                                                                                                                                                                                                                                                                                                                                                                                                          </v>
          </cell>
          <cell r="C875" t="str">
            <v xml:space="preserve">M     </v>
          </cell>
          <cell r="D875" t="str">
            <v>CR</v>
          </cell>
          <cell r="E875">
            <v>4.6100000000000003</v>
          </cell>
        </row>
        <row r="876">
          <cell r="A876">
            <v>34629</v>
          </cell>
          <cell r="B876" t="str">
            <v xml:space="preserve">CABO FLEXIVEL PVC 750 V, 4 CONDUTORES DE 6,0 MM2                                                                                                                                                                                                                                                                                                                                                                                                                                                          </v>
          </cell>
          <cell r="C876" t="str">
            <v xml:space="preserve">M     </v>
          </cell>
          <cell r="D876" t="str">
            <v>CR</v>
          </cell>
          <cell r="E876">
            <v>6.75</v>
          </cell>
        </row>
        <row r="877">
          <cell r="A877">
            <v>39257</v>
          </cell>
          <cell r="B877" t="str">
            <v xml:space="preserve">CABO MULTIPOLAR DE COBRE, FLEXIVEL, CLASSE 4 OU 5, ISOLACAO EM HEPR, COBERTURA EM PVC-ST2, ANTICHAMA BWF-B, 0,6/1 KV, 3 CONDUTORES DE 1,5 MM2                                                                                                                                                                                                                                                                                                                                                             </v>
          </cell>
          <cell r="C877" t="str">
            <v xml:space="preserve">M     </v>
          </cell>
          <cell r="D877" t="str">
            <v>CR</v>
          </cell>
          <cell r="E877">
            <v>3.68</v>
          </cell>
        </row>
        <row r="878">
          <cell r="A878">
            <v>39261</v>
          </cell>
          <cell r="B878" t="str">
            <v xml:space="preserve">CABO MULTIPOLAR DE COBRE, FLEXIVEL, CLASSE 4 OU 5, ISOLACAO EM HEPR, COBERTURA EM PVC-ST2, ANTICHAMA BWF-B, 0,6/1 KV, 3 CONDUTORES DE 10 MM2                                                                                                                                                                                                                                                                                                                                                              </v>
          </cell>
          <cell r="C878" t="str">
            <v xml:space="preserve">M     </v>
          </cell>
          <cell r="D878" t="str">
            <v>CR</v>
          </cell>
          <cell r="E878">
            <v>19.63</v>
          </cell>
        </row>
        <row r="879">
          <cell r="A879">
            <v>39268</v>
          </cell>
          <cell r="B879" t="str">
            <v xml:space="preserve">CABO MULTIPOLAR DE COBRE, FLEXIVEL, CLASSE 4 OU 5, ISOLACAO EM HEPR, COBERTURA EM PVC-ST2, ANTICHAMA BWF-B, 0,6/1 KV, 3 CONDUTORES DE 120 MM2                                                                                                                                                                                                                                                                                                                                                             </v>
          </cell>
          <cell r="C879" t="str">
            <v xml:space="preserve">M     </v>
          </cell>
          <cell r="D879" t="str">
            <v>CR</v>
          </cell>
          <cell r="E879">
            <v>226.45</v>
          </cell>
        </row>
        <row r="880">
          <cell r="A880">
            <v>39262</v>
          </cell>
          <cell r="B880" t="str">
            <v xml:space="preserve">CABO MULTIPOLAR DE COBRE, FLEXIVEL, CLASSE 4 OU 5, ISOLACAO EM HEPR, COBERTURA EM PVC-ST2, ANTICHAMA BWF-B, 0,6/1 KV, 3 CONDUTORES DE 16 MM2                                                                                                                                                                                                                                                                                                                                                              </v>
          </cell>
          <cell r="C880" t="str">
            <v xml:space="preserve">M     </v>
          </cell>
          <cell r="D880" t="str">
            <v>CR</v>
          </cell>
          <cell r="E880">
            <v>30.69</v>
          </cell>
        </row>
        <row r="881">
          <cell r="A881">
            <v>39258</v>
          </cell>
          <cell r="B881" t="str">
            <v xml:space="preserve">CABO MULTIPOLAR DE COBRE, FLEXIVEL, CLASSE 4 OU 5, ISOLACAO EM HEPR, COBERTURA EM PVC-ST2, ANTICHAMA BWF-B, 0,6/1 KV, 3 CONDUTORES DE 2,5 MM2                                                                                                                                                                                                                                                                                                                                                             </v>
          </cell>
          <cell r="C881" t="str">
            <v xml:space="preserve">M     </v>
          </cell>
          <cell r="D881" t="str">
            <v>CR</v>
          </cell>
          <cell r="E881">
            <v>5.46</v>
          </cell>
        </row>
        <row r="882">
          <cell r="A882">
            <v>39263</v>
          </cell>
          <cell r="B882" t="str">
            <v xml:space="preserve">CABO MULTIPOLAR DE COBRE, FLEXIVEL, CLASSE 4 OU 5, ISOLACAO EM HEPR, COBERTURA EM PVC-ST2, ANTICHAMA BWF-B, 0,6/1 KV, 3 CONDUTORES DE 25 MM2                                                                                                                                                                                                                                                                                                                                                              </v>
          </cell>
          <cell r="C882" t="str">
            <v xml:space="preserve">M     </v>
          </cell>
          <cell r="D882" t="str">
            <v>CR</v>
          </cell>
          <cell r="E882">
            <v>47.48</v>
          </cell>
        </row>
        <row r="883">
          <cell r="A883">
            <v>39264</v>
          </cell>
          <cell r="B883" t="str">
            <v xml:space="preserve">CABO MULTIPOLAR DE COBRE, FLEXIVEL, CLASSE 4 OU 5, ISOLACAO EM HEPR, COBERTURA EM PVC-ST2, ANTICHAMA BWF-B, 0,6/1 KV, 3 CONDUTORES DE 35 MM2                                                                                                                                                                                                                                                                                                                                                              </v>
          </cell>
          <cell r="C883" t="str">
            <v xml:space="preserve">M     </v>
          </cell>
          <cell r="D883" t="str">
            <v>CR</v>
          </cell>
          <cell r="E883">
            <v>64.290000000000006</v>
          </cell>
        </row>
        <row r="884">
          <cell r="A884">
            <v>39259</v>
          </cell>
          <cell r="B884" t="str">
            <v xml:space="preserve">CABO MULTIPOLAR DE COBRE, FLEXIVEL, CLASSE 4 OU 5, ISOLACAO EM HEPR, COBERTURA EM PVC-ST2, ANTICHAMA BWF-B, 0,6/1 KV, 3 CONDUTORES DE 4 MM2                                                                                                                                                                                                                                                                                                                                                               </v>
          </cell>
          <cell r="C884" t="str">
            <v xml:space="preserve">M     </v>
          </cell>
          <cell r="D884" t="str">
            <v>CR</v>
          </cell>
          <cell r="E884">
            <v>8.31</v>
          </cell>
        </row>
        <row r="885">
          <cell r="A885">
            <v>39265</v>
          </cell>
          <cell r="B885" t="str">
            <v xml:space="preserve">CABO MULTIPOLAR DE COBRE, FLEXIVEL, CLASSE 4 OU 5, ISOLACAO EM HEPR, COBERTURA EM PVC-ST2, ANTICHAMA BWF-B, 0,6/1 KV, 3 CONDUTORES DE 50 MM2                                                                                                                                                                                                                                                                                                                                                              </v>
          </cell>
          <cell r="C885" t="str">
            <v xml:space="preserve">M     </v>
          </cell>
          <cell r="D885" t="str">
            <v>CR</v>
          </cell>
          <cell r="E885">
            <v>94.71</v>
          </cell>
        </row>
        <row r="886">
          <cell r="A886">
            <v>39260</v>
          </cell>
          <cell r="B886" t="str">
            <v xml:space="preserve">CABO MULTIPOLAR DE COBRE, FLEXIVEL, CLASSE 4 OU 5, ISOLACAO EM HEPR, COBERTURA EM PVC-ST2, ANTICHAMA BWF-B, 0,6/1 KV, 3 CONDUTORES DE 6 MM2                                                                                                                                                                                                                                                                                                                                                               </v>
          </cell>
          <cell r="C886" t="str">
            <v xml:space="preserve">M     </v>
          </cell>
          <cell r="D886" t="str">
            <v>CR</v>
          </cell>
          <cell r="E886">
            <v>11.84</v>
          </cell>
        </row>
        <row r="887">
          <cell r="A887">
            <v>39266</v>
          </cell>
          <cell r="B887" t="str">
            <v xml:space="preserve">CABO MULTIPOLAR DE COBRE, FLEXIVEL, CLASSE 4 OU 5, ISOLACAO EM HEPR, COBERTURA EM PVC-ST2, ANTICHAMA BWF-B, 0,6/1 KV, 3 CONDUTORES DE 70 MM2                                                                                                                                                                                                                                                                                                                                                              </v>
          </cell>
          <cell r="C887" t="str">
            <v xml:space="preserve">M     </v>
          </cell>
          <cell r="D887" t="str">
            <v>CR</v>
          </cell>
          <cell r="E887">
            <v>132.88999999999999</v>
          </cell>
        </row>
        <row r="888">
          <cell r="A888">
            <v>39267</v>
          </cell>
          <cell r="B888" t="str">
            <v xml:space="preserve">CABO MULTIPOLAR DE COBRE, FLEXIVEL, CLASSE 4 OU 5, ISOLACAO EM HEPR, COBERTURA EM PVC-ST2, ANTICHAMA BWF-B, 0,6/1 KV, 3 CONDUTORES DE 95 MM2                                                                                                                                                                                                                                                                                                                                                              </v>
          </cell>
          <cell r="C888" t="str">
            <v xml:space="preserve">M     </v>
          </cell>
          <cell r="D888" t="str">
            <v>CR</v>
          </cell>
          <cell r="E888">
            <v>174.2</v>
          </cell>
        </row>
        <row r="889">
          <cell r="A889">
            <v>11901</v>
          </cell>
          <cell r="B889" t="str">
            <v xml:space="preserve">CABO TELEFONICO CCI 50, 1 PAR, USO INTERNO, SEM BLINDAGEM                                                                                                                                                                                                                                                                                                                                                                                                                                                 </v>
          </cell>
          <cell r="C889" t="str">
            <v xml:space="preserve">M     </v>
          </cell>
          <cell r="D889" t="str">
            <v xml:space="preserve">C </v>
          </cell>
          <cell r="E889">
            <v>0.61</v>
          </cell>
        </row>
        <row r="890">
          <cell r="A890">
            <v>11902</v>
          </cell>
          <cell r="B890" t="str">
            <v xml:space="preserve">CABO TELEFONICO CCI 50, 2 PARES, USO INTERNO, SEM BLINDAGEM                                                                                                                                                                                                                                                                                                                                                                                                                                               </v>
          </cell>
          <cell r="C890" t="str">
            <v xml:space="preserve">M     </v>
          </cell>
          <cell r="D890" t="str">
            <v>CR</v>
          </cell>
          <cell r="E890">
            <v>1.06</v>
          </cell>
        </row>
        <row r="891">
          <cell r="A891">
            <v>11903</v>
          </cell>
          <cell r="B891" t="str">
            <v xml:space="preserve">CABO TELEFONICO CCI 50, 3 PARES, USO INTERNO, SEM BLINDAGEM                                                                                                                                                                                                                                                                                                                                                                                                                                               </v>
          </cell>
          <cell r="C891" t="str">
            <v xml:space="preserve">M     </v>
          </cell>
          <cell r="D891" t="str">
            <v>CR</v>
          </cell>
          <cell r="E891">
            <v>1.64</v>
          </cell>
        </row>
        <row r="892">
          <cell r="A892">
            <v>11904</v>
          </cell>
          <cell r="B892" t="str">
            <v xml:space="preserve">CABO TELEFONICO CCI 50, 4 PARES, USO INTERNO, SEM BLINDAGEM                                                                                                                                                                                                                                                                                                                                                                                                                                               </v>
          </cell>
          <cell r="C892" t="str">
            <v xml:space="preserve">M     </v>
          </cell>
          <cell r="D892" t="str">
            <v>CR</v>
          </cell>
          <cell r="E892">
            <v>2.09</v>
          </cell>
        </row>
        <row r="893">
          <cell r="A893">
            <v>11905</v>
          </cell>
          <cell r="B893" t="str">
            <v xml:space="preserve">CABO TELEFONICO CCI 50, 5 PARES, USO INTERNO, SEM BLINDAGEM                                                                                                                                                                                                                                                                                                                                                                                                                                               </v>
          </cell>
          <cell r="C893" t="str">
            <v xml:space="preserve">M     </v>
          </cell>
          <cell r="D893" t="str">
            <v>CR</v>
          </cell>
          <cell r="E893">
            <v>2.81</v>
          </cell>
        </row>
        <row r="894">
          <cell r="A894">
            <v>11906</v>
          </cell>
          <cell r="B894" t="str">
            <v xml:space="preserve">CABO TELEFONICO CCI 50, 6 PARES, USO INTERNO, SEM BLINDAGEM                                                                                                                                                                                                                                                                                                                                                                                                                                               </v>
          </cell>
          <cell r="C894" t="str">
            <v xml:space="preserve">M     </v>
          </cell>
          <cell r="D894" t="str">
            <v>CR</v>
          </cell>
          <cell r="E894">
            <v>3.24</v>
          </cell>
        </row>
        <row r="895">
          <cell r="A895">
            <v>11919</v>
          </cell>
          <cell r="B895" t="str">
            <v xml:space="preserve">CABO TELEFONICO CI 50, 10 PARES, USO INTERNO                                                                                                                                                                                                                                                                                                                                                                                                                                                              </v>
          </cell>
          <cell r="C895" t="str">
            <v xml:space="preserve">M     </v>
          </cell>
          <cell r="D895" t="str">
            <v>CR</v>
          </cell>
          <cell r="E895">
            <v>6.35</v>
          </cell>
        </row>
        <row r="896">
          <cell r="A896">
            <v>11920</v>
          </cell>
          <cell r="B896" t="str">
            <v xml:space="preserve">CABO TELEFONICO CI 50, 20 PARES, USO INTERNO                                                                                                                                                                                                                                                                                                                                                                                                                                                              </v>
          </cell>
          <cell r="C896" t="str">
            <v xml:space="preserve">M     </v>
          </cell>
          <cell r="D896" t="str">
            <v>CR</v>
          </cell>
          <cell r="E896">
            <v>12.31</v>
          </cell>
        </row>
        <row r="897">
          <cell r="A897">
            <v>11924</v>
          </cell>
          <cell r="B897" t="str">
            <v xml:space="preserve">CABO TELEFONICO CI 50, 200 PARES, USO INTERNO                                                                                                                                                                                                                                                                                                                                                                                                                                                             </v>
          </cell>
          <cell r="C897" t="str">
            <v xml:space="preserve">M     </v>
          </cell>
          <cell r="D897" t="str">
            <v>CR</v>
          </cell>
          <cell r="E897">
            <v>119.71</v>
          </cell>
        </row>
        <row r="898">
          <cell r="A898">
            <v>11921</v>
          </cell>
          <cell r="B898" t="str">
            <v xml:space="preserve">CABO TELEFONICO CI 50, 30 PARES, USO INTERNO                                                                                                                                                                                                                                                                                                                                                                                                                                                              </v>
          </cell>
          <cell r="C898" t="str">
            <v xml:space="preserve">M     </v>
          </cell>
          <cell r="D898" t="str">
            <v>CR</v>
          </cell>
          <cell r="E898">
            <v>16.760000000000002</v>
          </cell>
        </row>
        <row r="899">
          <cell r="A899">
            <v>11922</v>
          </cell>
          <cell r="B899" t="str">
            <v xml:space="preserve">CABO TELEFONICO CI 50, 50 PARES, USO INTERNO                                                                                                                                                                                                                                                                                                                                                                                                                                                              </v>
          </cell>
          <cell r="C899" t="str">
            <v xml:space="preserve">M     </v>
          </cell>
          <cell r="D899" t="str">
            <v>CR</v>
          </cell>
          <cell r="E899">
            <v>29.75</v>
          </cell>
        </row>
        <row r="900">
          <cell r="A900">
            <v>11923</v>
          </cell>
          <cell r="B900" t="str">
            <v xml:space="preserve">CABO TELEFONICO CI 50, 75 PARES, USO INTERNO                                                                                                                                                                                                                                                                                                                                                                                                                                                              </v>
          </cell>
          <cell r="C900" t="str">
            <v xml:space="preserve">M     </v>
          </cell>
          <cell r="D900" t="str">
            <v>CR</v>
          </cell>
          <cell r="E900">
            <v>48.59</v>
          </cell>
        </row>
        <row r="901">
          <cell r="A901">
            <v>11916</v>
          </cell>
          <cell r="B901" t="str">
            <v xml:space="preserve">CABO TELEFONICO CTP - APL - 50, 10 PARES, USO EXTERNO                                                                                                                                                                                                                                                                                                                                                                                                                                                     </v>
          </cell>
          <cell r="C901" t="str">
            <v xml:space="preserve">M     </v>
          </cell>
          <cell r="D901" t="str">
            <v>CR</v>
          </cell>
          <cell r="E901">
            <v>8.24</v>
          </cell>
        </row>
        <row r="902">
          <cell r="A902">
            <v>11914</v>
          </cell>
          <cell r="B902" t="str">
            <v xml:space="preserve">CABO TELEFONICO CTP - APL - 50, 100 PARES, USO EXTERNO                                                                                                                                                                                                                                                                                                                                                                                                                                                    </v>
          </cell>
          <cell r="C902" t="str">
            <v xml:space="preserve">M     </v>
          </cell>
          <cell r="D902" t="str">
            <v>CR</v>
          </cell>
          <cell r="E902">
            <v>59.87</v>
          </cell>
        </row>
        <row r="903">
          <cell r="A903">
            <v>11917</v>
          </cell>
          <cell r="B903" t="str">
            <v xml:space="preserve">CABO TELEFONICO CTP - APL - 50, 20 PARES, USO EXTERNO                                                                                                                                                                                                                                                                                                                                                                                                                                                     </v>
          </cell>
          <cell r="C903" t="str">
            <v xml:space="preserve">M     </v>
          </cell>
          <cell r="D903" t="str">
            <v>CR</v>
          </cell>
          <cell r="E903">
            <v>14.35</v>
          </cell>
        </row>
        <row r="904">
          <cell r="A904">
            <v>11918</v>
          </cell>
          <cell r="B904" t="str">
            <v xml:space="preserve">CABO TELEFONICO CTP - APL - 50, 30 PARES, USO EXTERNO                                                                                                                                                                                                                                                                                                                                                                                                                                                     </v>
          </cell>
          <cell r="C904" t="str">
            <v xml:space="preserve">M     </v>
          </cell>
          <cell r="D904" t="str">
            <v>CR</v>
          </cell>
          <cell r="E904">
            <v>19.47</v>
          </cell>
        </row>
        <row r="905">
          <cell r="A905">
            <v>37734</v>
          </cell>
          <cell r="B905" t="str">
            <v xml:space="preserve">CACAMBA METALICA BASCULANTE COM CAPACIDADE DE 10 M3 (INCLUI MONTAGEM, NAO INCLUI CAMINHAO)                                                                                                                                                                                                                                                                                                                                                                                                                </v>
          </cell>
          <cell r="C905" t="str">
            <v xml:space="preserve">UN    </v>
          </cell>
          <cell r="D905" t="str">
            <v>AS</v>
          </cell>
          <cell r="E905">
            <v>40756.99</v>
          </cell>
        </row>
        <row r="906">
          <cell r="A906">
            <v>42251</v>
          </cell>
          <cell r="B906" t="str">
            <v xml:space="preserve">CACAMBA METALICA BASCULANTE COM CAPACIDADE DE 12 M3 (INCLUI MONTAGEM, NAO INCLUI CAMINHAO)                                                                                                                                                                                                                                                                                                                                                                                                                </v>
          </cell>
          <cell r="C906" t="str">
            <v xml:space="preserve">UN    </v>
          </cell>
          <cell r="D906" t="str">
            <v>AS</v>
          </cell>
          <cell r="E906">
            <v>46282.05</v>
          </cell>
        </row>
        <row r="907">
          <cell r="A907">
            <v>37733</v>
          </cell>
          <cell r="B907" t="str">
            <v xml:space="preserve">CACAMBA METALICA BASCULANTE COM CAPACIDADE DE 6 M3 (INCLUI MONTAGEM, NAO INCLUI CAMINHAO)                                                                                                                                                                                                                                                                                                                                                                                                                 </v>
          </cell>
          <cell r="C907" t="str">
            <v xml:space="preserve">UN    </v>
          </cell>
          <cell r="D907" t="str">
            <v>AS</v>
          </cell>
          <cell r="E907">
            <v>30559.439999999999</v>
          </cell>
        </row>
        <row r="908">
          <cell r="A908">
            <v>37735</v>
          </cell>
          <cell r="B908" t="str">
            <v xml:space="preserve">CACAMBA METALICA BASCULANTE COM CAPACIDADE DE 8 M3 (INCLUI MONTAGEM, NAO INCLUI CAMINHAO)                                                                                                                                                                                                                                                                                                                                                                                                                 </v>
          </cell>
          <cell r="C908" t="str">
            <v xml:space="preserve">UN    </v>
          </cell>
          <cell r="D908" t="str">
            <v>AS</v>
          </cell>
          <cell r="E908">
            <v>36824.120000000003</v>
          </cell>
        </row>
        <row r="909">
          <cell r="A909">
            <v>41758</v>
          </cell>
          <cell r="B909" t="str">
            <v xml:space="preserve">CADEADO EM ACO INOX, LARGURA DE *50* MM, COM HASTE EM ACO TEMPERADO, SEM MOLA - CHAVES INCLUIDAS                                                                                                                                                                                                                                                                                                                                                                                                          </v>
          </cell>
          <cell r="C909" t="str">
            <v xml:space="preserve">UN    </v>
          </cell>
          <cell r="D909" t="str">
            <v>CR</v>
          </cell>
          <cell r="E909">
            <v>144.72999999999999</v>
          </cell>
        </row>
        <row r="910">
          <cell r="A910">
            <v>5090</v>
          </cell>
          <cell r="B910" t="str">
            <v xml:space="preserve">CADEADO SIMPLES/COMUM, EM LATAO MACICO CROMADO, LARGURA DE 25 MM,  HASTE DE ACO TEMPERADO, CEMENTADO (NAO LONGA), INCLUI 2 CHAVES                                                                                                                                                                                                                                                                                                                                                                         </v>
          </cell>
          <cell r="C910" t="str">
            <v xml:space="preserve">UN    </v>
          </cell>
          <cell r="D910" t="str">
            <v xml:space="preserve">C </v>
          </cell>
          <cell r="E910">
            <v>16.579999999999998</v>
          </cell>
        </row>
        <row r="911">
          <cell r="A911">
            <v>5085</v>
          </cell>
          <cell r="B911" t="str">
            <v xml:space="preserve">CADEADO SIMPLES, EM LATAO MACICO CROMADO, LARGURA DE 35 MM,  HASTE DE ACO TEMPERADO, CEMENTADO (NAO LONGA), INCLUI 2 CHAVES                                                                                                                                                                                                                                                                                                                                                                               </v>
          </cell>
          <cell r="C911" t="str">
            <v xml:space="preserve">UN    </v>
          </cell>
          <cell r="D911" t="str">
            <v>CR</v>
          </cell>
          <cell r="E911">
            <v>18.48</v>
          </cell>
        </row>
        <row r="912">
          <cell r="A912">
            <v>38374</v>
          </cell>
          <cell r="B912" t="str">
            <v xml:space="preserve">CADEIRA SUSPENSA MANUAL / BALANCIM INDIVIDUAL (NBR 14751)                                                                                                                                                                                                                                                                                                                                                                                                                                                 </v>
          </cell>
          <cell r="C912" t="str">
            <v xml:space="preserve">UN    </v>
          </cell>
          <cell r="D912" t="str">
            <v>CR</v>
          </cell>
          <cell r="E912">
            <v>862.73</v>
          </cell>
        </row>
        <row r="913">
          <cell r="A913">
            <v>20212</v>
          </cell>
          <cell r="B913" t="str">
            <v xml:space="preserve">CAIBRO DE MADEIRA APARELHADA *6 X 8* CM, MACARANDUBA, ANGELIM OU EQUIVALENTE DA REGIAO                                                                                                                                                                                                                                                                                                                                                                                                                    </v>
          </cell>
          <cell r="C913" t="str">
            <v xml:space="preserve">M     </v>
          </cell>
          <cell r="D913" t="str">
            <v>CR</v>
          </cell>
          <cell r="E913">
            <v>9.34</v>
          </cell>
        </row>
        <row r="914">
          <cell r="A914">
            <v>4430</v>
          </cell>
          <cell r="B914" t="str">
            <v xml:space="preserve">CAIBRO DE MADEIRA NAO APARELHADA *5 X 6* CM, MACARANDUBA, ANGELIM OU EQUIVALENTE DA REGIAO                                                                                                                                                                                                                                                                                                                                                                                                                </v>
          </cell>
          <cell r="C914" t="str">
            <v xml:space="preserve">M     </v>
          </cell>
          <cell r="D914" t="str">
            <v xml:space="preserve">C </v>
          </cell>
          <cell r="E914">
            <v>5.93</v>
          </cell>
        </row>
        <row r="915">
          <cell r="A915">
            <v>4400</v>
          </cell>
          <cell r="B915" t="str">
            <v xml:space="preserve">CAIBRO DE MADEIRA NAO APARELHADA *6 X 8* CM, MACARANDUBA, ANGELIM OU EQUIVALENTE DA REGIAO                                                                                                                                                                                                                                                                                                                                                                                                                </v>
          </cell>
          <cell r="C915" t="str">
            <v xml:space="preserve">M     </v>
          </cell>
          <cell r="D915" t="str">
            <v>CR</v>
          </cell>
          <cell r="E915">
            <v>7.49</v>
          </cell>
        </row>
        <row r="916">
          <cell r="A916">
            <v>4500</v>
          </cell>
          <cell r="B916" t="str">
            <v xml:space="preserve">CAIBRO DE MADEIRA NAO APARELHADA *7,5 X 10 CM (3 X 4 ") PINUS, MISTA OU EQUIVALENTE DA REGIAO                                                                                                                                                                                                                                                                                                                                                                                                             </v>
          </cell>
          <cell r="C916" t="str">
            <v xml:space="preserve">M     </v>
          </cell>
          <cell r="D916" t="str">
            <v>CR</v>
          </cell>
          <cell r="E916">
            <v>18.170000000000002</v>
          </cell>
        </row>
        <row r="917">
          <cell r="A917">
            <v>4513</v>
          </cell>
          <cell r="B917" t="str">
            <v xml:space="preserve">CAIBRO DE MADEIRA NAO APARELHADA 5 X 5 CM (2 X 2 ") PINUS, MISTA OU EQUIVALENTE DA REGIAO                                                                                                                                                                                                                                                                                                                                                                                                                 </v>
          </cell>
          <cell r="C917" t="str">
            <v xml:space="preserve">M     </v>
          </cell>
          <cell r="D917" t="str">
            <v>CR</v>
          </cell>
          <cell r="E917">
            <v>4.87</v>
          </cell>
        </row>
        <row r="918">
          <cell r="A918">
            <v>4496</v>
          </cell>
          <cell r="B918" t="str">
            <v xml:space="preserve">CAIBRO DE MADEIRA NAO APARELHADA 5 X 5 CM, CEDRINHO OU EQUIVALENTE DA REGIAO                                                                                                                                                                                                                                                                                                                                                                                                                              </v>
          </cell>
          <cell r="C918" t="str">
            <v xml:space="preserve">M     </v>
          </cell>
          <cell r="D918" t="str">
            <v>CR</v>
          </cell>
          <cell r="E918">
            <v>4.01</v>
          </cell>
        </row>
        <row r="919">
          <cell r="A919">
            <v>11871</v>
          </cell>
          <cell r="B919" t="str">
            <v xml:space="preserve">CAIXA D'AGUA DE FIBRA DE VIDRO, PARA 500 LITROS, COM TAMPA                                                                                                                                                                                                                                                                                                                                                                                                                                                </v>
          </cell>
          <cell r="C919" t="str">
            <v xml:space="preserve">UN    </v>
          </cell>
          <cell r="D919" t="str">
            <v>AS</v>
          </cell>
          <cell r="E919">
            <v>264</v>
          </cell>
        </row>
        <row r="920">
          <cell r="A920">
            <v>34636</v>
          </cell>
          <cell r="B920" t="str">
            <v xml:space="preserve">CAIXA D'AGUA EM POLIETILENO 1000 LITROS, COM TAMPA                                                                                                                                                                                                                                                                                                                                                                                                                                                        </v>
          </cell>
          <cell r="C920" t="str">
            <v xml:space="preserve">UN    </v>
          </cell>
          <cell r="D920" t="str">
            <v xml:space="preserve">C </v>
          </cell>
          <cell r="E920">
            <v>279</v>
          </cell>
        </row>
        <row r="921">
          <cell r="A921">
            <v>34639</v>
          </cell>
          <cell r="B921" t="str">
            <v xml:space="preserve">CAIXA D'AGUA EM POLIETILENO 1500 LITROS, COM TAMPA                                                                                                                                                                                                                                                                                                                                                                                                                                                        </v>
          </cell>
          <cell r="C921" t="str">
            <v xml:space="preserve">UN    </v>
          </cell>
          <cell r="D921" t="str">
            <v>CR</v>
          </cell>
          <cell r="E921">
            <v>566.64</v>
          </cell>
        </row>
        <row r="922">
          <cell r="A922">
            <v>34640</v>
          </cell>
          <cell r="B922" t="str">
            <v xml:space="preserve">CAIXA D'AGUA EM POLIETILENO 2000 LITROS, COM TAMPA                                                                                                                                                                                                                                                                                                                                                                                                                                                        </v>
          </cell>
          <cell r="C922" t="str">
            <v xml:space="preserve">UN    </v>
          </cell>
          <cell r="D922" t="str">
            <v>CR</v>
          </cell>
          <cell r="E922">
            <v>636.49</v>
          </cell>
        </row>
        <row r="923">
          <cell r="A923">
            <v>34637</v>
          </cell>
          <cell r="B923" t="str">
            <v xml:space="preserve">CAIXA D'AGUA EM POLIETILENO 500 LITROS, COM TAMPA                                                                                                                                                                                                                                                                                                                                                                                                                                                         </v>
          </cell>
          <cell r="C923" t="str">
            <v xml:space="preserve">UN    </v>
          </cell>
          <cell r="D923" t="str">
            <v>CR</v>
          </cell>
          <cell r="E923">
            <v>160.18</v>
          </cell>
        </row>
        <row r="924">
          <cell r="A924">
            <v>34638</v>
          </cell>
          <cell r="B924" t="str">
            <v xml:space="preserve">CAIXA D'AGUA EM POLIETILENO 750 LITROS, COM TAMPA                                                                                                                                                                                                                                                                                                                                                                                                                                                         </v>
          </cell>
          <cell r="C924" t="str">
            <v xml:space="preserve">UN    </v>
          </cell>
          <cell r="D924" t="str">
            <v>CR</v>
          </cell>
          <cell r="E924">
            <v>274.7</v>
          </cell>
        </row>
        <row r="925">
          <cell r="A925">
            <v>11868</v>
          </cell>
          <cell r="B925" t="str">
            <v xml:space="preserve">CAIXA D'AGUA FIBRA DE VIDRO PARA 1000 LITROS, COM TAMPA                                                                                                                                                                                                                                                                                                                                                                                                                                                   </v>
          </cell>
          <cell r="C925" t="str">
            <v xml:space="preserve">UN    </v>
          </cell>
          <cell r="D925" t="str">
            <v>AS</v>
          </cell>
          <cell r="E925">
            <v>362.83</v>
          </cell>
        </row>
        <row r="926">
          <cell r="A926">
            <v>37106</v>
          </cell>
          <cell r="B926" t="str">
            <v xml:space="preserve">CAIXA D'AGUA FIBRA DE VIDRO PARA 10000 LITROS, COM TAMPA                                                                                                                                                                                                                                                                                                                                                                                                                                                  </v>
          </cell>
          <cell r="C926" t="str">
            <v xml:space="preserve">UN    </v>
          </cell>
          <cell r="D926" t="str">
            <v>AS</v>
          </cell>
          <cell r="E926">
            <v>3504.54</v>
          </cell>
        </row>
        <row r="927">
          <cell r="A927">
            <v>11869</v>
          </cell>
          <cell r="B927" t="str">
            <v xml:space="preserve">CAIXA D'AGUA FIBRA DE VIDRO PARA 1500 LITROS, COM TAMPA                                                                                                                                                                                                                                                                                                                                                                                                                                                   </v>
          </cell>
          <cell r="C927" t="str">
            <v xml:space="preserve">UN    </v>
          </cell>
          <cell r="D927" t="str">
            <v>AS</v>
          </cell>
          <cell r="E927">
            <v>588.69000000000005</v>
          </cell>
        </row>
        <row r="928">
          <cell r="A928">
            <v>37104</v>
          </cell>
          <cell r="B928" t="str">
            <v xml:space="preserve">CAIXA D'AGUA FIBRA DE VIDRO PARA 2000 LITROS, COM TAMPA                                                                                                                                                                                                                                                                                                                                                                                                                                                   </v>
          </cell>
          <cell r="C928" t="str">
            <v xml:space="preserve">UN    </v>
          </cell>
          <cell r="D928" t="str">
            <v>AS</v>
          </cell>
          <cell r="E928">
            <v>758.85</v>
          </cell>
        </row>
        <row r="929">
          <cell r="A929">
            <v>37105</v>
          </cell>
          <cell r="B929" t="str">
            <v xml:space="preserve">CAIXA D'AGUA FIBRA DE VIDRO PARA 5000 LITROS, COM TAMPA                                                                                                                                                                                                                                                                                                                                                                                                                                                   </v>
          </cell>
          <cell r="C929" t="str">
            <v xml:space="preserve">UN    </v>
          </cell>
          <cell r="D929" t="str">
            <v>AS</v>
          </cell>
          <cell r="E929">
            <v>1690.09</v>
          </cell>
        </row>
        <row r="930">
          <cell r="A930">
            <v>43094</v>
          </cell>
          <cell r="B930" t="str">
            <v xml:space="preserve">CAIXA DE DERIVACAO PARA MEDIDOR DE ENERGIA, COM BARRAMENTO MONOFASICO, EM POLICARBONATO / TERMOPLASTICO - MODULO (PADRAO CONCESSIONARIA LOCAL)                                                                                                                                                                                                                                                                                                                                                            </v>
          </cell>
          <cell r="C930" t="str">
            <v xml:space="preserve">UN    </v>
          </cell>
          <cell r="D930" t="str">
            <v>CR</v>
          </cell>
          <cell r="E930">
            <v>185.5</v>
          </cell>
        </row>
        <row r="931">
          <cell r="A931">
            <v>43093</v>
          </cell>
          <cell r="B931" t="str">
            <v xml:space="preserve">CAIXA DE DERIVACAO PARA MEDIDOR DE ENERGIA, COM BARRAMENTO POLIFASICO, EM POLICARBONATO / TERMOPLASTICO - MODULO (PADRAO CONCESSIONARIA LOCAL)                                                                                                                                                                                                                                                                                                                                                            </v>
          </cell>
          <cell r="C931" t="str">
            <v xml:space="preserve">UN    </v>
          </cell>
          <cell r="D931" t="str">
            <v>CR</v>
          </cell>
          <cell r="E931">
            <v>197.14</v>
          </cell>
        </row>
        <row r="932">
          <cell r="A932">
            <v>1030</v>
          </cell>
          <cell r="B932" t="str">
            <v xml:space="preserve">CAIXA DE DESCARGA DE PLASTICO EXTERNA, DE *9* L, PUXADOR FIO DE NYLON, NAO INCLUSO CANO, BOLSA, ENGATE                                                                                                                                                                                                                                                                                                                                                                                                    </v>
          </cell>
          <cell r="C932" t="str">
            <v xml:space="preserve">UN    </v>
          </cell>
          <cell r="D932" t="str">
            <v xml:space="preserve">C </v>
          </cell>
          <cell r="E932">
            <v>30.98</v>
          </cell>
        </row>
        <row r="933">
          <cell r="A933">
            <v>11694</v>
          </cell>
          <cell r="B933" t="str">
            <v xml:space="preserve">CAIXA DE DESCARGA PLASTICA DE EMBUTIR COMPLETA, COM ESPELHO PLASTICO, CAPACIDADE 6 A 10 L, ACESSORIOS INCLUSOS                                                                                                                                                                                                                                                                                                                                                                                            </v>
          </cell>
          <cell r="C933" t="str">
            <v xml:space="preserve">UN    </v>
          </cell>
          <cell r="D933" t="str">
            <v>CR</v>
          </cell>
          <cell r="E933">
            <v>684.82</v>
          </cell>
        </row>
        <row r="934">
          <cell r="A934">
            <v>35277</v>
          </cell>
          <cell r="B934" t="str">
            <v xml:space="preserve">CAIXA DE GORDURA EM PVC, DIAMETRO MINIMO 300 MM, DIAMETRO DE SAIDA 100 MM, CAPACIDADE  APROXIMADA 18 LITROS, COM TAMPA                                                                                                                                                                                                                                                                                                                                                                                    </v>
          </cell>
          <cell r="C934" t="str">
            <v xml:space="preserve">UN    </v>
          </cell>
          <cell r="D934" t="str">
            <v>CR</v>
          </cell>
          <cell r="E934">
            <v>381.03</v>
          </cell>
        </row>
        <row r="935">
          <cell r="A935">
            <v>10521</v>
          </cell>
          <cell r="B935" t="str">
            <v xml:space="preserve">CAIXA DE INCENDIO/ABRIGO PARA MANGUEIRA, DE EMBUTIR/INTERNA, COM 75 X 45 X 17 CM, EM CHAPA DE ACO, PORTA COM VENTILACAO, VISOR COM A INSCRICAO "INCENDIO", SUPORTE/CESTA INTERNA PARA A MANGUEIRA, PINTURA ELETROSTATICA VERMELHA                                                                                                                                                                                                                                                                         </v>
          </cell>
          <cell r="C935" t="str">
            <v xml:space="preserve">UN    </v>
          </cell>
          <cell r="D935" t="str">
            <v>CR</v>
          </cell>
          <cell r="E935">
            <v>185.43</v>
          </cell>
        </row>
        <row r="936">
          <cell r="A936">
            <v>10885</v>
          </cell>
          <cell r="B936" t="str">
            <v xml:space="preserve">CAIXA DE INCENDIO/ABRIGO PARA MANGUEIRA, DE EMBUTIR/INTERNA, COM 90 X 60 X 17 CM, EM CHAPA DE ACO, PORTA COM VENTILACAO, VISOR COM A INSCRICAO "INCENDIO", SUPORTE/CESTA INTERNA PARA A MANGUEIRA, PINTURA ELETROSTATICA VERMELHA                                                                                                                                                                                                                                                                         </v>
          </cell>
          <cell r="C936" t="str">
            <v xml:space="preserve">UN    </v>
          </cell>
          <cell r="D936" t="str">
            <v>CR</v>
          </cell>
          <cell r="E936">
            <v>234.55</v>
          </cell>
        </row>
        <row r="937">
          <cell r="A937">
            <v>20962</v>
          </cell>
          <cell r="B937" t="str">
            <v xml:space="preserve">CAIXA DE INCENDIO/ABRIGO PARA MANGUEIRA, DE SOBREPOR/EXTERNA, COM 75 X 45 X 17 CM, EM CHAPA DE ACO, PORTA COM VENTILACAO, VISOR COM A INSCRICAO "INCENDIO", SUPORTE/CESTA INTERNA PARA A MANGUEIRA, PINTURA ELETROSTATICA VERMELHA                                                                                                                                                                                                                                                                        </v>
          </cell>
          <cell r="C937" t="str">
            <v xml:space="preserve">UN    </v>
          </cell>
          <cell r="D937" t="str">
            <v xml:space="preserve">C </v>
          </cell>
          <cell r="E937">
            <v>194.27</v>
          </cell>
        </row>
        <row r="938">
          <cell r="A938">
            <v>20963</v>
          </cell>
          <cell r="B938" t="str">
            <v xml:space="preserve">CAIXA DE INCENDIO/ABRIGO PARA MANGUEIRA, DE SOBREPOR/EXTERNA, COM 90 X 60 X 17 CM, EM CHAPA DE ACO, PORTA COM VENTILACAO, VISOR COM A INSCRICAO "INCENDIO", SUPORTE/CESTA INTERNA PARA A MANGUEIRA, PINTURA ELETROSTATICA VERMELHA                                                                                                                                                                                                                                                                        </v>
          </cell>
          <cell r="C938" t="str">
            <v xml:space="preserve">UN    </v>
          </cell>
          <cell r="D938" t="str">
            <v>CR</v>
          </cell>
          <cell r="E938">
            <v>237.31</v>
          </cell>
        </row>
        <row r="939">
          <cell r="A939">
            <v>2555</v>
          </cell>
          <cell r="B939" t="str">
            <v xml:space="preserve">CAIXA DE LUZ "3 X 3" EM ACO ESMALTADA                                                                                                                                                                                                                                                                                                                                                                                                                                                                     </v>
          </cell>
          <cell r="C939" t="str">
            <v xml:space="preserve">UN    </v>
          </cell>
          <cell r="D939" t="str">
            <v>CR</v>
          </cell>
          <cell r="E939">
            <v>1.03</v>
          </cell>
        </row>
        <row r="940">
          <cell r="A940">
            <v>2556</v>
          </cell>
          <cell r="B940" t="str">
            <v xml:space="preserve">CAIXA DE LUZ "4 X 2" EM ACO ESMALTADA                                                                                                                                                                                                                                                                                                                                                                                                                                                                     </v>
          </cell>
          <cell r="C940" t="str">
            <v xml:space="preserve">UN    </v>
          </cell>
          <cell r="D940" t="str">
            <v>CR</v>
          </cell>
          <cell r="E940">
            <v>1.07</v>
          </cell>
        </row>
        <row r="941">
          <cell r="A941">
            <v>2557</v>
          </cell>
          <cell r="B941" t="str">
            <v xml:space="preserve">CAIXA DE LUZ "4 X 4" EM ACO ESMALTADA                                                                                                                                                                                                                                                                                                                                                                                                                                                                     </v>
          </cell>
          <cell r="C941" t="str">
            <v xml:space="preserve">UN    </v>
          </cell>
          <cell r="D941" t="str">
            <v>CR</v>
          </cell>
          <cell r="E941">
            <v>2.2599999999999998</v>
          </cell>
        </row>
        <row r="942">
          <cell r="A942">
            <v>10569</v>
          </cell>
          <cell r="B942" t="str">
            <v xml:space="preserve">CAIXA DE PASSAGEM / DERIVACAO / LUZ, OCTOGONAL 4 X4, EM ACO ESMALTADA, COM FUNDO MOVEL SIMPLES (FMS)                                                                                                                                                                                                                                                                                                                                                                                                      </v>
          </cell>
          <cell r="C942" t="str">
            <v xml:space="preserve">UN    </v>
          </cell>
          <cell r="D942" t="str">
            <v>CR</v>
          </cell>
          <cell r="E942">
            <v>2.2599999999999998</v>
          </cell>
        </row>
        <row r="943">
          <cell r="A943">
            <v>39810</v>
          </cell>
          <cell r="B943" t="str">
            <v xml:space="preserve">CAIXA DE PASSAGEM ELETRICA DE PAREDE, DE EMBUTIR, EM PVC, COM TAMPA APARAFUSADA, DIMENSOES 120 X 120 X *75* MM                                                                                                                                                                                                                                                                                                                                                                                            </v>
          </cell>
          <cell r="C943" t="str">
            <v xml:space="preserve">UN    </v>
          </cell>
          <cell r="D943" t="str">
            <v>CR</v>
          </cell>
          <cell r="E943">
            <v>25.03</v>
          </cell>
        </row>
        <row r="944">
          <cell r="A944">
            <v>39811</v>
          </cell>
          <cell r="B944" t="str">
            <v xml:space="preserve">CAIXA DE PASSAGEM ELETRICA DE PAREDE, DE EMBUTIR, EM PVC, COM TAMPA APARAFUSADA, DIMENSOES 150 X 150 X *75* MM                                                                                                                                                                                                                                                                                                                                                                                            </v>
          </cell>
          <cell r="C944" t="str">
            <v xml:space="preserve">UN    </v>
          </cell>
          <cell r="D944" t="str">
            <v>CR</v>
          </cell>
          <cell r="E944">
            <v>30.62</v>
          </cell>
        </row>
        <row r="945">
          <cell r="A945">
            <v>39812</v>
          </cell>
          <cell r="B945" t="str">
            <v xml:space="preserve">CAIXA DE PASSAGEM ELETRICA DE PAREDE, DE EMBUTIR, EM PVC, COM TAMPA APARAFUSADA, DIMENSOES 200 X 200 X *90* MM                                                                                                                                                                                                                                                                                                                                                                                            </v>
          </cell>
          <cell r="C945" t="str">
            <v xml:space="preserve">UN    </v>
          </cell>
          <cell r="D945" t="str">
            <v>CR</v>
          </cell>
          <cell r="E945">
            <v>50.35</v>
          </cell>
        </row>
        <row r="946">
          <cell r="A946">
            <v>43096</v>
          </cell>
          <cell r="B946" t="str">
            <v xml:space="preserve">CAIXA DE PASSAGEM ELETRICA DE PAREDE, DE EMBUTIR, EM TERMOPLASTICO / PVC, COM TAMPA APARAFUSADA, DIMENSOES 400 X 400 X *120* MM                                                                                                                                                                                                                                                                                                                                                                           </v>
          </cell>
          <cell r="C946" t="str">
            <v xml:space="preserve">UN    </v>
          </cell>
          <cell r="D946" t="str">
            <v>CR</v>
          </cell>
          <cell r="E946">
            <v>166.89</v>
          </cell>
        </row>
        <row r="947">
          <cell r="A947">
            <v>43102</v>
          </cell>
          <cell r="B947" t="str">
            <v xml:space="preserve">CAIXA DE PASSAGEM ELETRICA DE PAREDE, DE SOBREPOR, EM PVC, COM TAMPA APARAFUSADA, DIMENSOES 300 X 300 X *100* MM                                                                                                                                                                                                                                                                                                                                                                                          </v>
          </cell>
          <cell r="C947" t="str">
            <v xml:space="preserve">UN    </v>
          </cell>
          <cell r="D947" t="str">
            <v>CR</v>
          </cell>
          <cell r="E947">
            <v>101.48</v>
          </cell>
        </row>
        <row r="948">
          <cell r="A948">
            <v>43103</v>
          </cell>
          <cell r="B948" t="str">
            <v xml:space="preserve">CAIXA DE PASSAGEM ELETRICA DE PAREDE, DE SOBREPOR, EM PVC, COM TAMPA APARAFUSADA, DIMENSOES, 400 X 400 X *120* MM                                                                                                                                                                                                                                                                                                                                                                                         </v>
          </cell>
          <cell r="C948" t="str">
            <v xml:space="preserve">UN    </v>
          </cell>
          <cell r="D948" t="str">
            <v>CR</v>
          </cell>
          <cell r="E948">
            <v>149.43</v>
          </cell>
        </row>
        <row r="949">
          <cell r="A949">
            <v>43098</v>
          </cell>
          <cell r="B949" t="str">
            <v xml:space="preserve">CAIXA DE PASSAGEM ELETRICA DE PAREDE, DE SOBREPOR, EM TERMOPLASTICO / PVC, COM TAMPA APARAFUSA, DIMENSOES 200 X 200 X *100* MM                                                                                                                                                                                                                                                                                                                                                                            </v>
          </cell>
          <cell r="C949" t="str">
            <v xml:space="preserve">UN    </v>
          </cell>
          <cell r="D949" t="str">
            <v>CR</v>
          </cell>
          <cell r="E949">
            <v>56.53</v>
          </cell>
        </row>
        <row r="950">
          <cell r="A950">
            <v>43097</v>
          </cell>
          <cell r="B950" t="str">
            <v xml:space="preserve">CAIXA DE PASSAGEM ELETRICA DE PAREDE, DE SOBREPOR, EM TERMOPLASTICO / PVC, COM TAMPA APARAFUSADA, DIMENSOES, 150 X 150 X *100* MM                                                                                                                                                                                                                                                                                                                                                                         </v>
          </cell>
          <cell r="C950" t="str">
            <v xml:space="preserve">UN    </v>
          </cell>
          <cell r="D950" t="str">
            <v>CR</v>
          </cell>
          <cell r="E950">
            <v>33.49</v>
          </cell>
        </row>
        <row r="951">
          <cell r="A951">
            <v>43104</v>
          </cell>
          <cell r="B951" t="str">
            <v xml:space="preserve">CAIXA DE PASSAGEM ELETRICA, PARA PISO, EM PVC, DIMENSOES DE 3/4" A 4"                                                                                                                                                                                                                                                                                                                                                                                                                                     </v>
          </cell>
          <cell r="C951" t="str">
            <v xml:space="preserve">UN    </v>
          </cell>
          <cell r="D951" t="str">
            <v>CR</v>
          </cell>
          <cell r="E951">
            <v>396.19</v>
          </cell>
        </row>
        <row r="952">
          <cell r="A952">
            <v>39771</v>
          </cell>
          <cell r="B952" t="str">
            <v xml:space="preserve">CAIXA DE PASSAGEM METALICA DE SOBREPOR COM TAMPA PARAFUSADA, DIMENSOES 20 X 20 X 10 CM                                                                                                                                                                                                                                                                                                                                                                                                                    </v>
          </cell>
          <cell r="C952" t="str">
            <v xml:space="preserve">UN    </v>
          </cell>
          <cell r="D952" t="str">
            <v>CR</v>
          </cell>
          <cell r="E952">
            <v>21.75</v>
          </cell>
        </row>
        <row r="953">
          <cell r="A953">
            <v>39772</v>
          </cell>
          <cell r="B953" t="str">
            <v xml:space="preserve">CAIXA DE PASSAGEM METALICA DE SOBREPOR COM TAMPA PARAFUSADA, DIMENSOES 30 X 30 X 10 CM                                                                                                                                                                                                                                                                                                                                                                                                                    </v>
          </cell>
          <cell r="C953" t="str">
            <v xml:space="preserve">UN    </v>
          </cell>
          <cell r="D953" t="str">
            <v>CR</v>
          </cell>
          <cell r="E953">
            <v>42.76</v>
          </cell>
        </row>
        <row r="954">
          <cell r="A954">
            <v>39773</v>
          </cell>
          <cell r="B954" t="str">
            <v xml:space="preserve">CAIXA DE PASSAGEM METALICA DE SOBREPOR COM TAMPA PARAFUSADA, DIMENSOES 40 X 40 X 15 CM                                                                                                                                                                                                                                                                                                                                                                                                                    </v>
          </cell>
          <cell r="C954" t="str">
            <v xml:space="preserve">UN    </v>
          </cell>
          <cell r="D954" t="str">
            <v>CR</v>
          </cell>
          <cell r="E954">
            <v>68.73</v>
          </cell>
        </row>
        <row r="955">
          <cell r="A955">
            <v>39774</v>
          </cell>
          <cell r="B955" t="str">
            <v xml:space="preserve">CAIXA DE PASSAGEM METALICA DE SOBREPOR COM TAMPA PARAFUSADA, DIMENSOES 50 X 50 X 15 CM                                                                                                                                                                                                                                                                                                                                                                                                                    </v>
          </cell>
          <cell r="C955" t="str">
            <v xml:space="preserve">UN    </v>
          </cell>
          <cell r="D955" t="str">
            <v>CR</v>
          </cell>
          <cell r="E955">
            <v>102.8</v>
          </cell>
        </row>
        <row r="956">
          <cell r="A956">
            <v>39775</v>
          </cell>
          <cell r="B956" t="str">
            <v xml:space="preserve">CAIXA DE PASSAGEM METALICA DE SOBREPOR COM TAMPA PARAFUSADA, DIMENSOES 60 X 60 X 20 CM                                                                                                                                                                                                                                                                                                                                                                                                                    </v>
          </cell>
          <cell r="C956" t="str">
            <v xml:space="preserve">UN    </v>
          </cell>
          <cell r="D956" t="str">
            <v>CR</v>
          </cell>
          <cell r="E956">
            <v>137.19999999999999</v>
          </cell>
        </row>
        <row r="957">
          <cell r="A957">
            <v>39776</v>
          </cell>
          <cell r="B957" t="str">
            <v xml:space="preserve">CAIXA DE PASSAGEM METALICA DE SOBREPOR COM TAMPA PARAFUSADA, DIMENSOES 70 X 70 X 20 CM                                                                                                                                                                                                                                                                                                                                                                                                                    </v>
          </cell>
          <cell r="C957" t="str">
            <v xml:space="preserve">UN    </v>
          </cell>
          <cell r="D957" t="str">
            <v>CR</v>
          </cell>
          <cell r="E957">
            <v>165.81</v>
          </cell>
        </row>
        <row r="958">
          <cell r="A958">
            <v>39777</v>
          </cell>
          <cell r="B958" t="str">
            <v xml:space="preserve">CAIXA DE PASSAGEM METALICA DE SOBREPOR COM TAMPA PARAFUSADA, DIMENSOES 80 X 80 X 20 CM                                                                                                                                                                                                                                                                                                                                                                                                                    </v>
          </cell>
          <cell r="C958" t="str">
            <v xml:space="preserve">UN    </v>
          </cell>
          <cell r="D958" t="str">
            <v>CR</v>
          </cell>
          <cell r="E958">
            <v>210.16</v>
          </cell>
        </row>
        <row r="959">
          <cell r="A959">
            <v>20254</v>
          </cell>
          <cell r="B959" t="str">
            <v xml:space="preserve">CAIXA DE PASSAGEM METALICA, DE SOBREPOR, COM TAMPA APARAFUSADA, DIMENSOES 15 X 15 X *10* CM                                                                                                                                                                                                                                                                                                                                                                                                               </v>
          </cell>
          <cell r="C959" t="str">
            <v xml:space="preserve">UN    </v>
          </cell>
          <cell r="D959" t="str">
            <v>CR</v>
          </cell>
          <cell r="E959">
            <v>15.25</v>
          </cell>
        </row>
        <row r="960">
          <cell r="A960">
            <v>20253</v>
          </cell>
          <cell r="B960" t="str">
            <v xml:space="preserve">CAIXA DE PASSAGEM METALICA, DE SOBREPOR, COM TAMPA APARAFUSADA, DIMENSOES 35 X 35 X *12* CM                                                                                                                                                                                                                                                                                                                                                                                                               </v>
          </cell>
          <cell r="C960" t="str">
            <v xml:space="preserve">UN    </v>
          </cell>
          <cell r="D960" t="str">
            <v>CR</v>
          </cell>
          <cell r="E960">
            <v>50.09</v>
          </cell>
        </row>
        <row r="961">
          <cell r="A961">
            <v>11247</v>
          </cell>
          <cell r="B961" t="str">
            <v xml:space="preserve">CAIXA DE PASSAGEM/ LUZ / TELEFONIA, DE EMBUTIR,  EM CHAPA DE ACO GALVANIZADO, DIMENSOES 150 X 150 X 15 CM (PADRAO CONCESSIONARIA LOCAL)                                                                                                                                                                                                                                                                                                                                                                   </v>
          </cell>
          <cell r="C961" t="str">
            <v xml:space="preserve">UN    </v>
          </cell>
          <cell r="D961" t="str">
            <v>CR</v>
          </cell>
          <cell r="E961">
            <v>963.19</v>
          </cell>
        </row>
        <row r="962">
          <cell r="A962">
            <v>11250</v>
          </cell>
          <cell r="B962" t="str">
            <v xml:space="preserve">CAIXA DE PASSAGEM/ LUZ / TELEFONIA, DE EMBUTIR,  EM CHAPA DE ACO GALVANIZADO, DIMENSOES 20 X 20 X *12* CM (PADRAO CONCESSIONARIA LOCAL)                                                                                                                                                                                                                                                                                                                                                                   </v>
          </cell>
          <cell r="C962" t="str">
            <v xml:space="preserve">UN    </v>
          </cell>
          <cell r="D962" t="str">
            <v>CR</v>
          </cell>
          <cell r="E962">
            <v>41.46</v>
          </cell>
        </row>
        <row r="963">
          <cell r="A963">
            <v>11249</v>
          </cell>
          <cell r="B963" t="str">
            <v xml:space="preserve">CAIXA DE PASSAGEM/ LUZ / TELEFONIA, DE EMBUTIR,  EM CHAPA DE ACO GALVANIZADO, DIMENSOES 200 X 200 X 20 CM (PADRAO CONCESSIONARIA LOCAL)                                                                                                                                                                                                                                                                                                                                                                   </v>
          </cell>
          <cell r="C963" t="str">
            <v xml:space="preserve">UN    </v>
          </cell>
          <cell r="D963" t="str">
            <v>CR</v>
          </cell>
          <cell r="E963">
            <v>1881.45</v>
          </cell>
        </row>
        <row r="964">
          <cell r="A964">
            <v>11251</v>
          </cell>
          <cell r="B964" t="str">
            <v xml:space="preserve">CAIXA DE PASSAGEM/ LUZ / TELEFONIA, DE EMBUTIR,  EM CHAPA DE ACO GALVANIZADO, DIMENSOES 40 X 40 X *12* CM (PADRAO CONCESSIONARIA LOCAL)                                                                                                                                                                                                                                                                                                                                                                   </v>
          </cell>
          <cell r="C964" t="str">
            <v xml:space="preserve">UN    </v>
          </cell>
          <cell r="D964" t="str">
            <v>CR</v>
          </cell>
          <cell r="E964">
            <v>91.85</v>
          </cell>
        </row>
        <row r="965">
          <cell r="A965">
            <v>11253</v>
          </cell>
          <cell r="B965" t="str">
            <v xml:space="preserve">CAIXA DE PASSAGEM/ LUZ / TELEFONIA, DE EMBUTIR,  EM CHAPA DE ACO GALVANIZADO, DIMENSOES 60 X 60 X *12* CM (PADRAO CONCESSIONARIA LOCAL)                                                                                                                                                                                                                                                                                                                                                                   </v>
          </cell>
          <cell r="C965" t="str">
            <v xml:space="preserve">UN    </v>
          </cell>
          <cell r="D965" t="str">
            <v>CR</v>
          </cell>
          <cell r="E965">
            <v>152.19999999999999</v>
          </cell>
        </row>
        <row r="966">
          <cell r="A966">
            <v>11255</v>
          </cell>
          <cell r="B966" t="str">
            <v xml:space="preserve">CAIXA DE PASSAGEM/ LUZ / TELEFONIA, DE EMBUTIR,  EM CHAPA DE ACO GALVANIZADO, DIMENSOES 80 X 80 X *12* CM (PADRAO CONCESSIONARIA LOCAL)                                                                                                                                                                                                                                                                                                                                                                   </v>
          </cell>
          <cell r="C966" t="str">
            <v xml:space="preserve">UN    </v>
          </cell>
          <cell r="D966" t="str">
            <v>CR</v>
          </cell>
          <cell r="E966">
            <v>227.54</v>
          </cell>
        </row>
        <row r="967">
          <cell r="A967">
            <v>14055</v>
          </cell>
          <cell r="B967" t="str">
            <v xml:space="preserve">CAIXA DE PASSAGEM/ LUZ / TELEFONIA, DE EMBUTIR, EM CHAPA DE ACO GALVANIZADO, DIMENSOES 120 X 120 X *12* CM (PADRAO CONCESSIONARIA LOCAL)                                                                                                                                                                                                                                                                                                                                                                  </v>
          </cell>
          <cell r="C967" t="str">
            <v xml:space="preserve">UN    </v>
          </cell>
          <cell r="D967" t="str">
            <v>CR</v>
          </cell>
          <cell r="E967">
            <v>457.74</v>
          </cell>
        </row>
        <row r="968">
          <cell r="A968">
            <v>11256</v>
          </cell>
          <cell r="B968" t="str">
            <v xml:space="preserve">CAIXA DE PASSAGEM/ LUZ / TELEFONIA, DE SOBREPOR,  EM CHAPA DE ACO GALVANIZADO, DIMENSOES 80 X 80 X *12* CM (PADRAO CONCESSIONARIA LOCAL)                                                                                                                                                                                                                                                                                                                                                                  </v>
          </cell>
          <cell r="C968" t="str">
            <v xml:space="preserve">UN    </v>
          </cell>
          <cell r="D968" t="str">
            <v>CR</v>
          </cell>
          <cell r="E968">
            <v>285.02</v>
          </cell>
        </row>
        <row r="969">
          <cell r="A969">
            <v>1872</v>
          </cell>
          <cell r="B969" t="str">
            <v xml:space="preserve">CAIXA DE PASSAGEM, EM PVC, DE 4" X 2", PARA ELETRODUTO FLEXIVEL CORRUGADO                                                                                                                                                                                                                                                                                                                                                                                                                                 </v>
          </cell>
          <cell r="C969" t="str">
            <v xml:space="preserve">UN    </v>
          </cell>
          <cell r="D969" t="str">
            <v>CR</v>
          </cell>
          <cell r="E969">
            <v>1.66</v>
          </cell>
        </row>
        <row r="970">
          <cell r="A970">
            <v>1873</v>
          </cell>
          <cell r="B970" t="str">
            <v xml:space="preserve">CAIXA DE PASSAGEM, EM PVC, DE 4" X 4", PARA ELETRODUTO FLEXIVEL CORRUGADO                                                                                                                                                                                                                                                                                                                                                                                                                                 </v>
          </cell>
          <cell r="C970" t="str">
            <v xml:space="preserve">UN    </v>
          </cell>
          <cell r="D970" t="str">
            <v>CR</v>
          </cell>
          <cell r="E970">
            <v>3.3</v>
          </cell>
        </row>
        <row r="971">
          <cell r="A971">
            <v>39693</v>
          </cell>
          <cell r="B971" t="str">
            <v xml:space="preserve">CAIXA DE PROTECAO EXTERNA PARA MEDIDOR HOROSAZONAL, DE BAIXA TENSAO, COM MODULO, EM CHAPA DE ACO (PADRAO DA CONCESSIONARIA LOCAL)                                                                                                                                                                                                                                                                                                                                                                         </v>
          </cell>
          <cell r="C971" t="str">
            <v xml:space="preserve">UN    </v>
          </cell>
          <cell r="D971" t="str">
            <v>CR</v>
          </cell>
          <cell r="E971">
            <v>1790.09</v>
          </cell>
        </row>
        <row r="972">
          <cell r="A972">
            <v>39692</v>
          </cell>
          <cell r="B972" t="str">
            <v xml:space="preserve">CAIXA DE PROTECAO PARA TRANSFORMADOR CORRENTE, EM CHAPA DE ACO 18 USG (PADRAO DA CONCESSIONARIA LOCAL)                                                                                                                                                                                                                                                                                                                                                                                                    </v>
          </cell>
          <cell r="C972" t="str">
            <v xml:space="preserve">UN    </v>
          </cell>
          <cell r="D972" t="str">
            <v>CR</v>
          </cell>
          <cell r="E972">
            <v>572.79</v>
          </cell>
        </row>
        <row r="973">
          <cell r="A973">
            <v>3280</v>
          </cell>
          <cell r="B973" t="str">
            <v xml:space="preserve">CAIXA GORDURA DUPLA, CONCRETO PRE MOLDADO, CIRCULAR, COM TAMPA, D = 60* CM                                                                                                                                                                                                                                                                                                                                                                                                                                </v>
          </cell>
          <cell r="C973" t="str">
            <v xml:space="preserve">UN    </v>
          </cell>
          <cell r="D973" t="str">
            <v>CR</v>
          </cell>
          <cell r="E973">
            <v>149.91</v>
          </cell>
        </row>
        <row r="974">
          <cell r="A974">
            <v>11881</v>
          </cell>
          <cell r="B974" t="str">
            <v xml:space="preserve">CAIXA GORDURA, SIMPLES, CONCRETO PRE MOLDADO, CIRCULAR, COM TAMPA, D = 40 CM                                                                                                                                                                                                                                                                                                                                                                                                                              </v>
          </cell>
          <cell r="C974" t="str">
            <v xml:space="preserve">UN    </v>
          </cell>
          <cell r="D974" t="str">
            <v>CR</v>
          </cell>
          <cell r="E974">
            <v>69.62</v>
          </cell>
        </row>
        <row r="975">
          <cell r="A975">
            <v>34641</v>
          </cell>
          <cell r="B975" t="str">
            <v xml:space="preserve">CAIXA INSPECAO EM CONCRETO PARA ATERRAMENTO E PARA RAIOS DIAMETRO = 300 MM                                                                                                                                                                                                                                                                                                                                                                                                                                </v>
          </cell>
          <cell r="C975" t="str">
            <v xml:space="preserve">UN    </v>
          </cell>
          <cell r="D975" t="str">
            <v>CR</v>
          </cell>
          <cell r="E975">
            <v>56.14</v>
          </cell>
        </row>
        <row r="976">
          <cell r="A976">
            <v>34643</v>
          </cell>
          <cell r="B976" t="str">
            <v xml:space="preserve">CAIXA INSPECAO EM POLIETILENO PARA ATERRAMENTO E PARA RAIOS DIAMETRO = 300 MM                                                                                                                                                                                                                                                                                                                                                                                                                             </v>
          </cell>
          <cell r="C976" t="str">
            <v xml:space="preserve">UN    </v>
          </cell>
          <cell r="D976" t="str">
            <v>CR</v>
          </cell>
          <cell r="E976">
            <v>12.33</v>
          </cell>
        </row>
        <row r="977">
          <cell r="A977">
            <v>3278</v>
          </cell>
          <cell r="B977" t="str">
            <v xml:space="preserve">CAIXA INSPECAO, CONCRETO PRE MOLDADO, CIRCULAR, COM TAMPA, D = 40* CM                                                                                                                                                                                                                                                                                                                                                                                                                                     </v>
          </cell>
          <cell r="C977" t="str">
            <v xml:space="preserve">UN    </v>
          </cell>
          <cell r="D977" t="str">
            <v>CR</v>
          </cell>
          <cell r="E977">
            <v>78.599999999999994</v>
          </cell>
        </row>
        <row r="978">
          <cell r="A978">
            <v>3279</v>
          </cell>
          <cell r="B978" t="str">
            <v xml:space="preserve">CAIXA INSPECAO, CONCRETO PRE MOLDADO, CIRCULAR, COM TAMPA, D = 60* CM, H= 60* CM                                                                                                                                                                                                                                                                                                                                                                                                                          </v>
          </cell>
          <cell r="C978" t="str">
            <v xml:space="preserve">UN    </v>
          </cell>
          <cell r="D978" t="str">
            <v>CR</v>
          </cell>
          <cell r="E978">
            <v>129.69</v>
          </cell>
        </row>
        <row r="979">
          <cell r="A979">
            <v>1062</v>
          </cell>
          <cell r="B979" t="str">
            <v xml:space="preserve">CAIXA INTERNA/EXTERNA DE MEDICAO PARA 1 MEDIDOR TRIFASICO, COM VISOR, EM CHAPA DE ACO 18 USG (PADRAO DA CONCESSIONARIA LOCAL)                                                                                                                                                                                                                                                                                                                                                                             </v>
          </cell>
          <cell r="C979" t="str">
            <v xml:space="preserve">UN    </v>
          </cell>
          <cell r="D979" t="str">
            <v xml:space="preserve">C </v>
          </cell>
          <cell r="E979">
            <v>126.95</v>
          </cell>
        </row>
        <row r="980">
          <cell r="A980">
            <v>39686</v>
          </cell>
          <cell r="B980" t="str">
            <v xml:space="preserve">CAIXA INTERNA/EXTERNA DE MEDICAO PARA 4 MEDIDORES MONOFASICOS, COM VISOR, EM CHAPA DE ACO 18 USG (PADRAO DA CONCESSIONARIA LOCAL)                                                                                                                                                                                                                                                                                                                                                                         </v>
          </cell>
          <cell r="C980" t="str">
            <v xml:space="preserve">UN    </v>
          </cell>
          <cell r="D980" t="str">
            <v>CR</v>
          </cell>
          <cell r="E980">
            <v>293.93</v>
          </cell>
        </row>
        <row r="981">
          <cell r="A981">
            <v>43095</v>
          </cell>
          <cell r="B981" t="str">
            <v xml:space="preserve">CAIXA MODULAR PARA MEDIDOR DE ENERGIA AGRUPADA, EM POLICARBONATO /  TERMOPLASTICO, COM SUPORTE PARA DISJUNTOR (PADRAO DA CONCESSIONARIA LOCAL)                                                                                                                                                                                                                                                                                                                                                            </v>
          </cell>
          <cell r="C981" t="str">
            <v xml:space="preserve">UN    </v>
          </cell>
          <cell r="D981" t="str">
            <v>CR</v>
          </cell>
          <cell r="E981">
            <v>109.98</v>
          </cell>
        </row>
        <row r="982">
          <cell r="A982">
            <v>1871</v>
          </cell>
          <cell r="B982" t="str">
            <v xml:space="preserve">CAIXA OCTOGONAL DE FUNDO MOVEL, EM PVC, DE 3" X 3", PARA ELETRODUTO FLEXIVEL CORRUGADO                                                                                                                                                                                                                                                                                                                                                                                                                    </v>
          </cell>
          <cell r="C982" t="str">
            <v xml:space="preserve">UN    </v>
          </cell>
          <cell r="D982" t="str">
            <v>CR</v>
          </cell>
          <cell r="E982">
            <v>2.97</v>
          </cell>
        </row>
        <row r="983">
          <cell r="A983">
            <v>12001</v>
          </cell>
          <cell r="B983" t="str">
            <v xml:space="preserve">CAIXA OCTOGONAL DE FUNDO MOVEL, EM PVC, DE 4" X 4", PARA ELETRODUTO FLEXIVEL CORRUGADO                                                                                                                                                                                                                                                                                                                                                                                                                    </v>
          </cell>
          <cell r="C983" t="str">
            <v xml:space="preserve">UN    </v>
          </cell>
          <cell r="D983" t="str">
            <v>CR</v>
          </cell>
          <cell r="E983">
            <v>4.29</v>
          </cell>
        </row>
        <row r="984">
          <cell r="A984">
            <v>11882</v>
          </cell>
          <cell r="B984" t="str">
            <v xml:space="preserve">CAIXA PARA HIDROMETRO CONCRETO PRE MOLDADO                                                                                                                                                                                                                                                                                                                                                                                                                                                                </v>
          </cell>
          <cell r="C984" t="str">
            <v xml:space="preserve">UN    </v>
          </cell>
          <cell r="D984" t="str">
            <v>CR</v>
          </cell>
          <cell r="E984">
            <v>78.599999999999994</v>
          </cell>
        </row>
        <row r="985">
          <cell r="A985">
            <v>1068</v>
          </cell>
          <cell r="B985" t="str">
            <v xml:space="preserve">CAIXA PARA MEDICAO COLETIVA TIPO L, PADRAO BIFASICO OU TRIFASICO, PARA ATE 4 MEDIDORES, SEM BARRAMENTO E COM PORTAS INFERIOR E SUPERIOR                                                                                                                                                                                                                                                                                                                                                                   </v>
          </cell>
          <cell r="C985" t="str">
            <v xml:space="preserve">UN    </v>
          </cell>
          <cell r="D985" t="str">
            <v>CR</v>
          </cell>
          <cell r="E985">
            <v>1197.3599999999999</v>
          </cell>
        </row>
        <row r="986">
          <cell r="A986">
            <v>39690</v>
          </cell>
          <cell r="B986" t="str">
            <v xml:space="preserve">CAIXA PARA MEDICAO COLETIVA TIPO M, PADRAO BIFASICO OU TRIFASICO, PARA ATE 8 MEDIDORES, SEM BARRAMENTO E COM PORTAS INFERIOR E SUPERIOR                                                                                                                                                                                                                                                                                                                                                                   </v>
          </cell>
          <cell r="C986" t="str">
            <v xml:space="preserve">UN    </v>
          </cell>
          <cell r="D986" t="str">
            <v>CR</v>
          </cell>
          <cell r="E986">
            <v>2008.77</v>
          </cell>
        </row>
        <row r="987">
          <cell r="A987">
            <v>39691</v>
          </cell>
          <cell r="B987" t="str">
            <v xml:space="preserve">CAIXA PARA MEDICAO COLETIVA TIPO N, PADRAO BIFASICO OU TRIFASICO, PARA ATE 12 MEDIDORES, SEM BARRAMENTO E COM PORTAS INFERIOR E SUPERIOR                                                                                                                                                                                                                                                                                                                                                                  </v>
          </cell>
          <cell r="C987" t="str">
            <v xml:space="preserve">UN    </v>
          </cell>
          <cell r="D987" t="str">
            <v>CR</v>
          </cell>
          <cell r="E987">
            <v>2526.4699999999998</v>
          </cell>
        </row>
        <row r="988">
          <cell r="A988">
            <v>39808</v>
          </cell>
          <cell r="B988" t="str">
            <v xml:space="preserve">CAIXA PARA MEDIDOR MONOFASICO, EM POLICARBONATO /TERMOPLASTICO, COM DISJUNTOR (PADRAO DA CONCESSIONARIA LOCAL)                                                                                                                                                                                                                                                                                                                                                                                            </v>
          </cell>
          <cell r="C988" t="str">
            <v xml:space="preserve">UN    </v>
          </cell>
          <cell r="D988" t="str">
            <v>CR</v>
          </cell>
          <cell r="E988">
            <v>57.41</v>
          </cell>
        </row>
        <row r="989">
          <cell r="A989">
            <v>39809</v>
          </cell>
          <cell r="B989" t="str">
            <v xml:space="preserve">CAIXA PARA MEDIDOR POLIFASICO, EM POLICARBONATO (TERMOPLASTICO), COM 1 DISJUNTOR                                                                                                                                                                                                                                                                                                                                                                                                                          </v>
          </cell>
          <cell r="C989" t="str">
            <v xml:space="preserve">UN    </v>
          </cell>
          <cell r="D989" t="str">
            <v>CR</v>
          </cell>
          <cell r="E989">
            <v>136.18</v>
          </cell>
        </row>
        <row r="990">
          <cell r="A990">
            <v>11713</v>
          </cell>
          <cell r="B990" t="str">
            <v xml:space="preserve">CAIXA SIFONADA PVC 150 X 150 X 50MM COM TAMPA CEGA QUADRADA BRANCA                                                                                                                                                                                                                                                                                                                                                                                                                                        </v>
          </cell>
          <cell r="C990" t="str">
            <v xml:space="preserve">UN    </v>
          </cell>
          <cell r="D990" t="str">
            <v>CR</v>
          </cell>
          <cell r="E990">
            <v>26.77</v>
          </cell>
        </row>
        <row r="991">
          <cell r="A991">
            <v>11716</v>
          </cell>
          <cell r="B991" t="str">
            <v xml:space="preserve">CAIXA SIFONADA PVC, 100 X 100 X 40 MM, COM GRELHA REDONDA BRANCA                                                                                                                                                                                                                                                                                                                                                                                                                                          </v>
          </cell>
          <cell r="C991" t="str">
            <v xml:space="preserve">UN    </v>
          </cell>
          <cell r="D991" t="str">
            <v>CR</v>
          </cell>
          <cell r="E991">
            <v>11.43</v>
          </cell>
        </row>
        <row r="992">
          <cell r="A992">
            <v>5103</v>
          </cell>
          <cell r="B992" t="str">
            <v xml:space="preserve">CAIXA SIFONADA PVC, 100 X 100 X 50 MM, COM GRELHA REDONDA BRANCA                                                                                                                                                                                                                                                                                                                                                                                                                                          </v>
          </cell>
          <cell r="C992" t="str">
            <v xml:space="preserve">UN    </v>
          </cell>
          <cell r="D992" t="str">
            <v>CR</v>
          </cell>
          <cell r="E992">
            <v>11.59</v>
          </cell>
        </row>
        <row r="993">
          <cell r="A993">
            <v>11712</v>
          </cell>
          <cell r="B993" t="str">
            <v xml:space="preserve">CAIXA SIFONADA PVC, 150 X 150 X 50 MM, COM GRELHA QUADRADA BRANCA (NBR 5688)                                                                                                                                                                                                                                                                                                                                                                                                                              </v>
          </cell>
          <cell r="C993" t="str">
            <v xml:space="preserve">UN    </v>
          </cell>
          <cell r="D993" t="str">
            <v xml:space="preserve">C </v>
          </cell>
          <cell r="E993">
            <v>26.99</v>
          </cell>
        </row>
        <row r="994">
          <cell r="A994">
            <v>11717</v>
          </cell>
          <cell r="B994" t="str">
            <v xml:space="preserve">CAIXA SIFONADA PVC, 150 X 150 X 50 MM, COM GRELHA REDONDA BRANCA                                                                                                                                                                                                                                                                                                                                                                                                                                          </v>
          </cell>
          <cell r="C994" t="str">
            <v xml:space="preserve">UN    </v>
          </cell>
          <cell r="D994" t="str">
            <v>CR</v>
          </cell>
          <cell r="E994">
            <v>29.33</v>
          </cell>
        </row>
        <row r="995">
          <cell r="A995">
            <v>11714</v>
          </cell>
          <cell r="B995" t="str">
            <v xml:space="preserve">CAIXA SIFONADA PVC, 150 X 185 X 75 MM, COM GRELHA QUADRADA BRANCA                                                                                                                                                                                                                                                                                                                                                                                                                                         </v>
          </cell>
          <cell r="C995" t="str">
            <v xml:space="preserve">UN    </v>
          </cell>
          <cell r="D995" t="str">
            <v>CR</v>
          </cell>
          <cell r="E995">
            <v>36.49</v>
          </cell>
        </row>
        <row r="996">
          <cell r="A996">
            <v>11715</v>
          </cell>
          <cell r="B996" t="str">
            <v xml:space="preserve">CAIXA SIFONADA PVC, 150 X 185 X 75 MM, COM TAMPA CEGA QUADRADA BRANCA                                                                                                                                                                                                                                                                                                                                                                                                                                     </v>
          </cell>
          <cell r="C996" t="str">
            <v xml:space="preserve">UN    </v>
          </cell>
          <cell r="D996" t="str">
            <v>CR</v>
          </cell>
          <cell r="E996">
            <v>41.98</v>
          </cell>
        </row>
        <row r="997">
          <cell r="A997">
            <v>11880</v>
          </cell>
          <cell r="B997" t="str">
            <v xml:space="preserve">CAIXA SIFONADA PVC, 250 X 230 X 75 MM, COM TAMPA E PORTA TAMPA QUADRADA BRANCA                                                                                                                                                                                                                                                                                                                                                                                                                            </v>
          </cell>
          <cell r="C997" t="str">
            <v xml:space="preserve">UN    </v>
          </cell>
          <cell r="D997" t="str">
            <v>CR</v>
          </cell>
          <cell r="E997">
            <v>75.47</v>
          </cell>
        </row>
        <row r="998">
          <cell r="A998">
            <v>1106</v>
          </cell>
          <cell r="B998" t="str">
            <v xml:space="preserve">CAL HIDRATADA CH-I PARA ARGAMASSAS                                                                                                                                                                                                                                                                                                                                                                                                                                                                        </v>
          </cell>
          <cell r="C998" t="str">
            <v xml:space="preserve">KG    </v>
          </cell>
          <cell r="D998" t="str">
            <v xml:space="preserve">C </v>
          </cell>
          <cell r="E998">
            <v>0.57999999999999996</v>
          </cell>
        </row>
        <row r="999">
          <cell r="A999">
            <v>11161</v>
          </cell>
          <cell r="B999" t="str">
            <v xml:space="preserve">CAL HIDRATADA PARA PINTURA                                                                                                                                                                                                                                                                                                                                                                                                                                                                                </v>
          </cell>
          <cell r="C999" t="str">
            <v xml:space="preserve">KG    </v>
          </cell>
          <cell r="D999" t="str">
            <v>CR</v>
          </cell>
          <cell r="E999">
            <v>0.96</v>
          </cell>
        </row>
        <row r="1000">
          <cell r="A1000">
            <v>1107</v>
          </cell>
          <cell r="B1000" t="str">
            <v xml:space="preserve">CAL VIRGEM COMUM PARA ARGAMASSAS (NBR 6453)                                                                                                                                                                                                                                                                                                                                                                                                                                                               </v>
          </cell>
          <cell r="C1000" t="str">
            <v xml:space="preserve">KG    </v>
          </cell>
          <cell r="D1000" t="str">
            <v>CR</v>
          </cell>
          <cell r="E1000">
            <v>0.66</v>
          </cell>
        </row>
        <row r="1001">
          <cell r="A1001">
            <v>4758</v>
          </cell>
          <cell r="B1001" t="str">
            <v xml:space="preserve">CALAFETADOR / CALAFATE                                                                                                                                                                                                                                                                                                                                                                                                                                                                                    </v>
          </cell>
          <cell r="C1001" t="str">
            <v xml:space="preserve">H     </v>
          </cell>
          <cell r="D1001" t="str">
            <v>CR</v>
          </cell>
          <cell r="E1001">
            <v>15.57</v>
          </cell>
        </row>
        <row r="1002">
          <cell r="A1002">
            <v>41080</v>
          </cell>
          <cell r="B1002" t="str">
            <v xml:space="preserve">CALAFETADOR / CALAFATE (MENSALISTA)                                                                                                                                                                                                                                                                                                                                                                                                                                                                       </v>
          </cell>
          <cell r="C1002" t="str">
            <v xml:space="preserve">MES   </v>
          </cell>
          <cell r="D1002" t="str">
            <v>CR</v>
          </cell>
          <cell r="E1002">
            <v>2761.09</v>
          </cell>
        </row>
        <row r="1003">
          <cell r="A1003">
            <v>25963</v>
          </cell>
          <cell r="B1003" t="str">
            <v xml:space="preserve">CALCARIO DOLOMITICO A (POSTO PEDREIRA/FORNECEDOR, SEM FRETE)                                                                                                                                                                                                                                                                                                                                                                                                                                              </v>
          </cell>
          <cell r="C1003" t="str">
            <v xml:space="preserve">KG    </v>
          </cell>
          <cell r="D1003" t="str">
            <v>CR</v>
          </cell>
          <cell r="E1003">
            <v>0.11</v>
          </cell>
        </row>
        <row r="1004">
          <cell r="A1004">
            <v>4759</v>
          </cell>
          <cell r="B1004" t="str">
            <v xml:space="preserve">CALCETEIRO                                                                                                                                                                                                                                                                                                                                                                                                                                                                                                </v>
          </cell>
          <cell r="C1004" t="str">
            <v xml:space="preserve">H     </v>
          </cell>
          <cell r="D1004" t="str">
            <v>CR</v>
          </cell>
          <cell r="E1004">
            <v>12.64</v>
          </cell>
        </row>
        <row r="1005">
          <cell r="A1005">
            <v>41068</v>
          </cell>
          <cell r="B1005" t="str">
            <v xml:space="preserve">CALCETEIRO  (MENSALISTA)                                                                                                                                                                                                                                                                                                                                                                                                                                                                                  </v>
          </cell>
          <cell r="C1005" t="str">
            <v xml:space="preserve">MES   </v>
          </cell>
          <cell r="D1005" t="str">
            <v>CR</v>
          </cell>
          <cell r="E1005">
            <v>2241.29</v>
          </cell>
        </row>
        <row r="1006">
          <cell r="A1006">
            <v>1108</v>
          </cell>
          <cell r="B1006" t="str">
            <v xml:space="preserve">CALHA MOLDURA AMERICANA DE CHAPA DE ACO GALVANIZADA NUM 26, CORTE 33 CM                                                                                                                                                                                                                                                                                                                                                                                                                                   </v>
          </cell>
          <cell r="C1006" t="str">
            <v xml:space="preserve">M     </v>
          </cell>
          <cell r="D1006" t="str">
            <v>CR</v>
          </cell>
          <cell r="E1006">
            <v>19.52</v>
          </cell>
        </row>
        <row r="1007">
          <cell r="A1007">
            <v>1117</v>
          </cell>
          <cell r="B1007" t="str">
            <v xml:space="preserve">CALHA PARA AGUA FURTADA DE CHAPA DE ACO GALVANIZADA NUM 26, CORTE 40 CM                                                                                                                                                                                                                                                                                                                                                                                                                                   </v>
          </cell>
          <cell r="C1007" t="str">
            <v xml:space="preserve">M     </v>
          </cell>
          <cell r="D1007" t="str">
            <v>CR</v>
          </cell>
          <cell r="E1007">
            <v>19.68</v>
          </cell>
        </row>
        <row r="1008">
          <cell r="A1008">
            <v>1118</v>
          </cell>
          <cell r="B1008" t="str">
            <v xml:space="preserve">CALHA PARA AGUA FURTADA DE CHAPA DE ACO GALVANIZADA NUM 26, CORTE 50 CM                                                                                                                                                                                                                                                                                                                                                                                                                                   </v>
          </cell>
          <cell r="C1008" t="str">
            <v xml:space="preserve">M     </v>
          </cell>
          <cell r="D1008" t="str">
            <v>CR</v>
          </cell>
          <cell r="E1008">
            <v>23.26</v>
          </cell>
        </row>
        <row r="1009">
          <cell r="A1009">
            <v>1110</v>
          </cell>
          <cell r="B1009" t="str">
            <v xml:space="preserve">CALHA PLATIBANDA DE CHAPA DE ACO GALVANIZADA NUM 26, CORTE 45 CM                                                                                                                                                                                                                                                                                                                                                                                                                                          </v>
          </cell>
          <cell r="C1009" t="str">
            <v xml:space="preserve">M     </v>
          </cell>
          <cell r="D1009" t="str">
            <v>CR</v>
          </cell>
          <cell r="E1009">
            <v>23.26</v>
          </cell>
        </row>
        <row r="1010">
          <cell r="A1010">
            <v>12618</v>
          </cell>
          <cell r="B1010" t="str">
            <v xml:space="preserve">CALHA PLUVIAL DE PVC, DIAMETRO ENTRE 119 E 170 MM, COMPRIMENTO DE 3 M, PARA DRENAGEM PREDIAL                                                                                                                                                                                                                                                                                                                                                                                                              </v>
          </cell>
          <cell r="C1010" t="str">
            <v xml:space="preserve">UN    </v>
          </cell>
          <cell r="D1010" t="str">
            <v>AS</v>
          </cell>
          <cell r="E1010">
            <v>35.94</v>
          </cell>
        </row>
        <row r="1011">
          <cell r="A1011">
            <v>40784</v>
          </cell>
          <cell r="B1011" t="str">
            <v xml:space="preserve">CALHA QUADRADA DE CHAPA DE ACO GALVANIZADA NUM 24, CORTE 100 CM                                                                                                                                                                                                                                                                                                                                                                                                                                           </v>
          </cell>
          <cell r="C1011" t="str">
            <v xml:space="preserve">M     </v>
          </cell>
          <cell r="D1011" t="str">
            <v>CR</v>
          </cell>
          <cell r="E1011">
            <v>64.150000000000006</v>
          </cell>
        </row>
        <row r="1012">
          <cell r="A1012">
            <v>40782</v>
          </cell>
          <cell r="B1012" t="str">
            <v xml:space="preserve">CALHA QUADRADA DE CHAPA DE ACO GALVANIZADA NUM 24, CORTE 33 CM                                                                                                                                                                                                                                                                                                                                                                                                                                            </v>
          </cell>
          <cell r="C1012" t="str">
            <v xml:space="preserve">M     </v>
          </cell>
          <cell r="D1012" t="str">
            <v>CR</v>
          </cell>
          <cell r="E1012">
            <v>25.17</v>
          </cell>
        </row>
        <row r="1013">
          <cell r="A1013">
            <v>40783</v>
          </cell>
          <cell r="B1013" t="str">
            <v xml:space="preserve">CALHA QUADRADA DE CHAPA DE ACO GALVANIZADA NUM 24, CORTE 50 CM                                                                                                                                                                                                                                                                                                                                                                                                                                            </v>
          </cell>
          <cell r="C1013" t="str">
            <v xml:space="preserve">M     </v>
          </cell>
          <cell r="D1013" t="str">
            <v>CR</v>
          </cell>
          <cell r="E1013">
            <v>32.79</v>
          </cell>
        </row>
        <row r="1014">
          <cell r="A1014">
            <v>1109</v>
          </cell>
          <cell r="B1014" t="str">
            <v xml:space="preserve">CALHA QUADRADA DE CHAPA DE ACO GALVANIZADA NUM 26, CORTE 33 CM                                                                                                                                                                                                                                                                                                                                                                                                                                            </v>
          </cell>
          <cell r="C1014" t="str">
            <v xml:space="preserve">M     </v>
          </cell>
          <cell r="D1014" t="str">
            <v>CR</v>
          </cell>
          <cell r="E1014">
            <v>19.52</v>
          </cell>
        </row>
        <row r="1015">
          <cell r="A1015">
            <v>1119</v>
          </cell>
          <cell r="B1015" t="str">
            <v xml:space="preserve">CALHA QUADRADA DE CHAPA DE ACO GALVANIZADA NUM 28, CORTE 25 CM                                                                                                                                                                                                                                                                                                                                                                                                                                            </v>
          </cell>
          <cell r="C1015" t="str">
            <v xml:space="preserve">M     </v>
          </cell>
          <cell r="D1015" t="str">
            <v>CR</v>
          </cell>
          <cell r="E1015">
            <v>12.58</v>
          </cell>
        </row>
        <row r="1016">
          <cell r="A1016">
            <v>13115</v>
          </cell>
          <cell r="B1016" t="str">
            <v xml:space="preserve">CALHA/CANALETA DE CONCRETO SIMPLES, TIPO MEIA CANA, D = 20 CM, PARA AGUA PLUVIAL                                                                                                                                                                                                                                                                                                                                                                                                                          </v>
          </cell>
          <cell r="C1016" t="str">
            <v xml:space="preserve">M     </v>
          </cell>
          <cell r="D1016" t="str">
            <v>AS</v>
          </cell>
          <cell r="E1016">
            <v>15.23</v>
          </cell>
        </row>
        <row r="1017">
          <cell r="A1017">
            <v>10541</v>
          </cell>
          <cell r="B1017" t="str">
            <v xml:space="preserve">CALHA/CANALETA DE CONCRETO SIMPLES, TIPO MEIA CANA, D = 30 CM, PARA AGUA PLUVIAL                                                                                                                                                                                                                                                                                                                                                                                                                          </v>
          </cell>
          <cell r="C1017" t="str">
            <v xml:space="preserve">M     </v>
          </cell>
          <cell r="D1017" t="str">
            <v>AS</v>
          </cell>
          <cell r="E1017">
            <v>17.690000000000001</v>
          </cell>
        </row>
        <row r="1018">
          <cell r="A1018">
            <v>10543</v>
          </cell>
          <cell r="B1018" t="str">
            <v xml:space="preserve">CALHA/CANALETA DE CONCRETO SIMPLES, TIPO MEIA CANA, D = 50 CM, PARA AGUA PLUVIAL                                                                                                                                                                                                                                                                                                                                                                                                                          </v>
          </cell>
          <cell r="C1018" t="str">
            <v xml:space="preserve">M     </v>
          </cell>
          <cell r="D1018" t="str">
            <v>AS</v>
          </cell>
          <cell r="E1018">
            <v>34.33</v>
          </cell>
        </row>
        <row r="1019">
          <cell r="A1019">
            <v>10544</v>
          </cell>
          <cell r="B1019" t="str">
            <v xml:space="preserve">CALHA/CANALETA DE CONCRETO SIMPLES, TIPO MEIA CANA, D = 60 CM, PARA AGUA PLUVIAL                                                                                                                                                                                                                                                                                                                                                                                                                          </v>
          </cell>
          <cell r="C1019" t="str">
            <v xml:space="preserve">M     </v>
          </cell>
          <cell r="D1019" t="str">
            <v>AS</v>
          </cell>
          <cell r="E1019">
            <v>41.28</v>
          </cell>
        </row>
        <row r="1020">
          <cell r="A1020">
            <v>10545</v>
          </cell>
          <cell r="B1020" t="str">
            <v xml:space="preserve">CALHA/CANALETA DE CONCRETO SIMPLES, TIPO MEIA CANA, D = 80 CM, PARA AGUA PLUVIAL                                                                                                                                                                                                                                                                                                                                                                                                                          </v>
          </cell>
          <cell r="C1020" t="str">
            <v xml:space="preserve">M     </v>
          </cell>
          <cell r="D1020" t="str">
            <v>AS</v>
          </cell>
          <cell r="E1020">
            <v>63.32</v>
          </cell>
        </row>
        <row r="1021">
          <cell r="A1021">
            <v>10542</v>
          </cell>
          <cell r="B1021" t="str">
            <v xml:space="preserve">CALHA/CANALETA DE CONCRETO SIMPLES, TIPO MEIA CANA, D= 40 CM, PARA AGUA PLUVIAL                                                                                                                                                                                                                                                                                                                                                                                                                           </v>
          </cell>
          <cell r="C1021" t="str">
            <v xml:space="preserve">M     </v>
          </cell>
          <cell r="D1021" t="str">
            <v>AS</v>
          </cell>
          <cell r="E1021">
            <v>24.37</v>
          </cell>
        </row>
        <row r="1022">
          <cell r="A1022">
            <v>38365</v>
          </cell>
          <cell r="B1022" t="str">
            <v xml:space="preserve">CAMADA SEPARADORA DE FILME DE POLIETILENO 20 A 25 MICRA                                                                                                                                                                                                                                                                                                                                                                                                                                                   </v>
          </cell>
          <cell r="C1022" t="str">
            <v xml:space="preserve">M2    </v>
          </cell>
          <cell r="D1022" t="str">
            <v>AS</v>
          </cell>
          <cell r="E1022">
            <v>1.53</v>
          </cell>
        </row>
        <row r="1023">
          <cell r="A1023">
            <v>37745</v>
          </cell>
          <cell r="B1023" t="str">
            <v xml:space="preserve">CAMINHAO TOCO, PESO BRUTO TOTAL 13000 KG, CARGA UTIL MAXIMA 7925 KG, DISTANCIA ENTRE EIXOS 4,80 M, POTENCIA 189 CV (INCLUI CABINE E CHASSI, NAO INCLUI CARROCERIA)                                                                                                                                                                                                                                                                                                                                        </v>
          </cell>
          <cell r="C1023" t="str">
            <v xml:space="preserve">UN    </v>
          </cell>
          <cell r="D1023" t="str">
            <v xml:space="preserve">C </v>
          </cell>
          <cell r="E1023">
            <v>237000</v>
          </cell>
        </row>
        <row r="1024">
          <cell r="A1024">
            <v>37754</v>
          </cell>
          <cell r="B1024" t="str">
            <v xml:space="preserve">CAMINHAO TOCO, PESO BRUTO TOTAL 14300 KG, CARGA UTIL MAXIMA 9590 KG, DISTANCIA ENTRE EIXOS 4,76 M, POTENCIA 185 CV (INCLUI CABINE E CHASSI, NAO INCLUI CARROCERIA)                                                                                                                                                                                                                                                                                                                                        </v>
          </cell>
          <cell r="C1024" t="str">
            <v xml:space="preserve">UN    </v>
          </cell>
          <cell r="D1024" t="str">
            <v>CR</v>
          </cell>
          <cell r="E1024">
            <v>247500</v>
          </cell>
        </row>
        <row r="1025">
          <cell r="A1025">
            <v>37748</v>
          </cell>
          <cell r="B1025" t="str">
            <v xml:space="preserve">CAMINHAO TOCO, PESO BRUTO TOTAL 14300 KG, CARGA UTIL MAXIMA 9710 KG, DISTANCIA ENTRE EIXOS 3,56 M, POTENCIA 185 CV (INCLUI CABINE E CHASSI, NAO INCLUI CARROCERIA)                                                                                                                                                                                                                                                                                                                                        </v>
          </cell>
          <cell r="C1025" t="str">
            <v xml:space="preserve">UN    </v>
          </cell>
          <cell r="D1025" t="str">
            <v>CR</v>
          </cell>
          <cell r="E1025">
            <v>251962.49</v>
          </cell>
        </row>
        <row r="1026">
          <cell r="A1026">
            <v>37761</v>
          </cell>
          <cell r="B1026" t="str">
            <v xml:space="preserve">CAMINHAO TOCO, PESO BRUTO TOTAL 16000 KG, CARGA UTIL MAXIMA DE 10685 KG, DISTANCIA ENTRE EIXOS 4,8M, POTENCIA 189 CV (INCLUI CABINE E CHASSI, NAO INCLUI CARROCERIA)                                                                                                                                                                                                                                                                                                                                      </v>
          </cell>
          <cell r="C1026" t="str">
            <v xml:space="preserve">UN    </v>
          </cell>
          <cell r="D1026" t="str">
            <v>CR</v>
          </cell>
          <cell r="E1026">
            <v>208499.99</v>
          </cell>
        </row>
        <row r="1027">
          <cell r="A1027">
            <v>37757</v>
          </cell>
          <cell r="B1027" t="str">
            <v xml:space="preserve">CAMINHAO TOCO, PESO BRUTO TOTAL 16000 KG, CARGA UTIL MAXIMA 10600 KG, DISTANCIA ENTRE EIXOS 4,80 M, POTENCIA 275 CV (INCLUI CABINE E CHASSI, NAO INCLUI CARROCERIA)                                                                                                                                                                                                                                                                                                                                       </v>
          </cell>
          <cell r="C1027" t="str">
            <v xml:space="preserve">UN    </v>
          </cell>
          <cell r="D1027" t="str">
            <v>CR</v>
          </cell>
          <cell r="E1027">
            <v>290249.98</v>
          </cell>
        </row>
        <row r="1028">
          <cell r="A1028">
            <v>37759</v>
          </cell>
          <cell r="B1028" t="str">
            <v xml:space="preserve">CAMINHAO TOCO, PESO BRUTO TOTAL 16000 KG, CARGA UTIL MAXIMA 10780 KG, DISTANCIA ENTRE EIXOS 3,56 M, POTENCIA 275 CV (INCLUI CABINE E CHASSI, NAO INCLUI CARROCERIA)                                                                                                                                                                                                                                                                                                                                       </v>
          </cell>
          <cell r="C1028" t="str">
            <v xml:space="preserve">UN    </v>
          </cell>
          <cell r="D1028" t="str">
            <v>CR</v>
          </cell>
          <cell r="E1028">
            <v>291375</v>
          </cell>
        </row>
        <row r="1029">
          <cell r="A1029">
            <v>37766</v>
          </cell>
          <cell r="B1029" t="str">
            <v xml:space="preserve">CAMINHAO TOCO, PESO BRUTO TOTAL 16000 KG, CARGA UTIL MAXIMA 11030 KG, DISTANCIA ENTRE EIXOS 3,56M, POTENCIA 186 CV (INCLUI CABINE E CHASSI, NAO INCLUI CARROCERIA)                                                                                                                                                                                                                                                                                                                                        </v>
          </cell>
          <cell r="C1029" t="str">
            <v xml:space="preserve">UN    </v>
          </cell>
          <cell r="D1029" t="str">
            <v>CR</v>
          </cell>
          <cell r="E1029">
            <v>291374.98</v>
          </cell>
        </row>
        <row r="1030">
          <cell r="A1030">
            <v>37752</v>
          </cell>
          <cell r="B1030" t="str">
            <v xml:space="preserve">CAMINHAO TOCO, PESO BRUTO TOTAL 16000 KG, CARGA UTIL MAXIMA 11130 KG, DISTANCIA ENTRE EIXOS 5,36 M, POTENCIA 185 CV (INCLUI CABINE E CHASSI, NAO INCLUI CARROCERIA)                                                                                                                                                                                                                                                                                                                                       </v>
          </cell>
          <cell r="C1030" t="str">
            <v xml:space="preserve">UN    </v>
          </cell>
          <cell r="D1030" t="str">
            <v>CR</v>
          </cell>
          <cell r="E1030">
            <v>264224.99</v>
          </cell>
        </row>
        <row r="1031">
          <cell r="A1031">
            <v>37760</v>
          </cell>
          <cell r="B1031" t="str">
            <v xml:space="preserve">CAMINHAO TOCO, PESO BRUTO TOTAL 16000 KG, CARGA UTIL MAXIMA 13071 KG, DISTANCIA ENTRE EIXOS 4,80 M, POTENCIA 230 CV (INCLUI CABINE E CHASSI, NAO INCLUI CARROCERIA)                                                                                                                                                                                                                                                                                                                                       </v>
          </cell>
          <cell r="C1031" t="str">
            <v xml:space="preserve">UN    </v>
          </cell>
          <cell r="D1031" t="str">
            <v>CR</v>
          </cell>
          <cell r="E1031">
            <v>278249.99</v>
          </cell>
        </row>
        <row r="1032">
          <cell r="A1032">
            <v>37765</v>
          </cell>
          <cell r="B1032" t="str">
            <v xml:space="preserve">CAMINHAO TOCO, PESO BRUTO TOTAL 8250 KG, CARGA UTIL MAXIMA 5110 KG, DISTANCIA ENTRE EIXOS 4,30 M, POTENCIA 162 CV (INCLUI CABINE E CHASSI, NAO INCLUI CARROCERIA)                                                                                                                                                                                                                                                                                                                                         </v>
          </cell>
          <cell r="C1032" t="str">
            <v xml:space="preserve">UN    </v>
          </cell>
          <cell r="D1032" t="str">
            <v>CR</v>
          </cell>
          <cell r="E1032">
            <v>194250.01</v>
          </cell>
        </row>
        <row r="1033">
          <cell r="A1033">
            <v>37746</v>
          </cell>
          <cell r="B1033" t="str">
            <v xml:space="preserve">CAMINHAO TOCO, PESO BRUTO TOTAL 9000 KG, CARGA UTIL MAXIMA 5940 KG, DISTANCIA ENTRE EIXOS 3,69 M, POTENCIA 177 CV (INCLUI CABINE E CHASSI, NAO INCLUI CARROCERIA)                                                                                                                                                                                                                                                                                                                                         </v>
          </cell>
          <cell r="C1033" t="str">
            <v xml:space="preserve">UN    </v>
          </cell>
          <cell r="D1033" t="str">
            <v>CR</v>
          </cell>
          <cell r="E1033">
            <v>212962.48</v>
          </cell>
        </row>
        <row r="1034">
          <cell r="A1034">
            <v>37750</v>
          </cell>
          <cell r="B1034" t="str">
            <v xml:space="preserve">CAMINHAO TOCO, PESO BRUTO TOTAL 9600 KG, CARGA UTIL MAXIMA 6110 KG, DISTANCIA ENTRE EIXOS 3,70 M, POTENCIA 156 CV (INCLUI CABINE E CHASSI, NAO INCLUI CARROCERIA)                                                                                                                                                                                                                                                                                                                                         </v>
          </cell>
          <cell r="C1034" t="str">
            <v xml:space="preserve">UN    </v>
          </cell>
          <cell r="D1034" t="str">
            <v>CR</v>
          </cell>
          <cell r="E1034">
            <v>212212.5</v>
          </cell>
        </row>
        <row r="1035">
          <cell r="A1035">
            <v>37753</v>
          </cell>
          <cell r="B1035" t="str">
            <v xml:space="preserve">CAMINHAO TOCO, PESO BRUTO TOTAL 9600 KG, CARGA UTIL MAXIMA 6200 KG, DISTANCIA ENTRE EIXOS 3,10 M, POTENCIA 156 CV (INCLUI CABINE E CHASSI, NAO INCLUI CARROCERIA)                                                                                                                                                                                                                                                                                                                                         </v>
          </cell>
          <cell r="C1035" t="str">
            <v xml:space="preserve">UN    </v>
          </cell>
          <cell r="D1035" t="str">
            <v>CR</v>
          </cell>
          <cell r="E1035">
            <v>211462.49</v>
          </cell>
        </row>
        <row r="1036">
          <cell r="A1036">
            <v>37756</v>
          </cell>
          <cell r="B1036" t="str">
            <v xml:space="preserve">CAMINHAO TOCO, PESO BRUTO TOTAL 9700 KG, CARGA UTIL MAXIMA 6360 KG, DISTANCIA ENTRE EIXOS 4,30 M, POTENCIA 160 CV (INCLUI CABINE E CHASSI, NAO INCLUI CARROCERIA)                                                                                                                                                                                                                                                                                                                                         </v>
          </cell>
          <cell r="C1036" t="str">
            <v xml:space="preserve">UN    </v>
          </cell>
          <cell r="D1036" t="str">
            <v>CR</v>
          </cell>
          <cell r="E1036">
            <v>208499.99</v>
          </cell>
        </row>
        <row r="1037">
          <cell r="A1037">
            <v>37755</v>
          </cell>
          <cell r="B1037" t="str">
            <v xml:space="preserve">CAMINHAO TRUCADO, PESO BRUTO TOTAL 22000 KG, CARGA UTIL MAXIMA 15350 KG, DISTANCIA ENTRE EIXOS 5,17 M, POTENCIA 238 CV (INCLUI CABINE E CHASSI, NAO INCLUI CARROCERIA)                                                                                                                                                                                                                                                                                                                                    </v>
          </cell>
          <cell r="C1037" t="str">
            <v xml:space="preserve">UN    </v>
          </cell>
          <cell r="D1037" t="str">
            <v>CR</v>
          </cell>
          <cell r="E1037">
            <v>302999.99</v>
          </cell>
        </row>
        <row r="1038">
          <cell r="A1038">
            <v>37758</v>
          </cell>
          <cell r="B1038" t="str">
            <v xml:space="preserve">CAMINHAO TRUCADO, PESO BRUTO TOTAL 23000 KG, CARGA UTIL MAXIMA 15378 KG, DISTANCIA ENTRE EIXOS 4,80 M, POTENCIA 326 CV (INCLUI CABINE E CHASSI, NAO INCLUI CARROCERIA)                                                                                                                                                                                                                                                                                                                                    </v>
          </cell>
          <cell r="C1038" t="str">
            <v xml:space="preserve">UN    </v>
          </cell>
          <cell r="D1038" t="str">
            <v>CR</v>
          </cell>
          <cell r="E1038">
            <v>342000</v>
          </cell>
        </row>
        <row r="1039">
          <cell r="A1039">
            <v>37747</v>
          </cell>
          <cell r="B1039" t="str">
            <v xml:space="preserve">CAMINHAO TRUCADO, PESO BRUTO TOTAL 23000 KG, CARGA UTIL MAXIMA 15935 KG, DISTANCIA ENTRE EIXOS 4,80 M, POTENCIA 230 CV (INCLUI CABINE E CHASSI, NAO INCLUI CARROCERIA)                                                                                                                                                                                                                                                                                                                                    </v>
          </cell>
          <cell r="C1039" t="str">
            <v xml:space="preserve">UN    </v>
          </cell>
          <cell r="D1039" t="str">
            <v>CR</v>
          </cell>
          <cell r="E1039">
            <v>307724.99</v>
          </cell>
        </row>
        <row r="1040">
          <cell r="A1040">
            <v>37767</v>
          </cell>
          <cell r="B1040" t="str">
            <v xml:space="preserve">CAMINHAO TRUCADO, PESO BRUTO TOTAL 23000 KG, CARGA UTIL MAXIMA 15940 KG, DISTANCIA ENTRE EIXOS 3,60 M, POTENCIA 286 CV (INCLUI CABINE E CHASSI, NAO INCLUI CARROCERIA)                                                                                                                                                                                                                                                                                                                                    </v>
          </cell>
          <cell r="C1040" t="str">
            <v xml:space="preserve">UN    </v>
          </cell>
          <cell r="D1040" t="str">
            <v>CR</v>
          </cell>
          <cell r="E1040">
            <v>324750</v>
          </cell>
        </row>
        <row r="1041">
          <cell r="A1041">
            <v>37751</v>
          </cell>
          <cell r="B1041" t="str">
            <v xml:space="preserve">CAMINHAO TRUCADO, PESO BRUTO TOTAL 23000 KG, CARGA UTIL MAXIMA 16190 KG, DISTANCIA ENTRE EIXOS 3,60 M, POTENCIA 286 CV (INCLUI CABINE E CHASSI, NAO INCLUI CARROCERIA)                                                                                                                                                                                                                                                                                                                                    </v>
          </cell>
          <cell r="C1041" t="str">
            <v xml:space="preserve">UN    </v>
          </cell>
          <cell r="D1041" t="str">
            <v>CR</v>
          </cell>
          <cell r="E1041">
            <v>324750</v>
          </cell>
        </row>
        <row r="1042">
          <cell r="A1042">
            <v>37749</v>
          </cell>
          <cell r="B1042" t="str">
            <v xml:space="preserve">CAMINHAO TRUCADO, PESO BRUTO TOTAL 23000 KG, CARGA UTIL MAXIMA 16360 KG, CABINE ESTENDIDA, DISTANCIA ENTRE EIXOS 3,56 M, POTENCIA 275 CV (INCLUI CABINE E CHASSI, NAO INCLUI CARROCERIA)                                                                                                                                                                                                                                                                                                                  </v>
          </cell>
          <cell r="C1042" t="str">
            <v xml:space="preserve">UN    </v>
          </cell>
          <cell r="D1042" t="str">
            <v>CR</v>
          </cell>
          <cell r="E1042">
            <v>321000</v>
          </cell>
        </row>
        <row r="1043">
          <cell r="A1043">
            <v>1159</v>
          </cell>
          <cell r="B1043" t="str">
            <v xml:space="preserve">CAMINHONETE COM MOTOR A DIESEL, POTENCIA *160* CV, CABINE DUPLA, 4X4                                                                                                                                                                                                                                                                                                                                                                                                                                      </v>
          </cell>
          <cell r="C1043" t="str">
            <v xml:space="preserve">UN    </v>
          </cell>
          <cell r="D1043" t="str">
            <v>CR</v>
          </cell>
          <cell r="E1043">
            <v>162042.74</v>
          </cell>
        </row>
        <row r="1044">
          <cell r="A1044">
            <v>12114</v>
          </cell>
          <cell r="B1044" t="str">
            <v xml:space="preserve">CAMPAINHA ALTA POTENCIA 110V / 220V, DIAMETRO 150 MM                                                                                                                                                                                                                                                                                                                                                                                                                                                      </v>
          </cell>
          <cell r="C1044" t="str">
            <v xml:space="preserve">UN    </v>
          </cell>
          <cell r="D1044" t="str">
            <v>CR</v>
          </cell>
          <cell r="E1044">
            <v>88.48</v>
          </cell>
        </row>
        <row r="1045">
          <cell r="A1045">
            <v>38106</v>
          </cell>
          <cell r="B1045" t="str">
            <v xml:space="preserve">CAMPAINHA CIGARRA 127 V / 220 V (APENAS MODULO)                                                                                                                                                                                                                                                                                                                                                                                                                                                           </v>
          </cell>
          <cell r="C1045" t="str">
            <v xml:space="preserve">UN    </v>
          </cell>
          <cell r="D1045" t="str">
            <v>CR</v>
          </cell>
          <cell r="E1045">
            <v>12.02</v>
          </cell>
        </row>
        <row r="1046">
          <cell r="A1046">
            <v>38085</v>
          </cell>
          <cell r="B1046" t="str">
            <v xml:space="preserve">CAMPAINHA CIGARRA 127 V / 220 V, CONJUNTO MONTADO PARA EMBUTIR 4" X 2" (PLACA + SUPORTE + MODULO)                                                                                                                                                                                                                                                                                                                                                                                                         </v>
          </cell>
          <cell r="C1046" t="str">
            <v xml:space="preserve">UN    </v>
          </cell>
          <cell r="D1046" t="str">
            <v>CR</v>
          </cell>
          <cell r="E1046">
            <v>14.2</v>
          </cell>
        </row>
        <row r="1047">
          <cell r="A1047">
            <v>38599</v>
          </cell>
          <cell r="B1047" t="str">
            <v xml:space="preserve">CANALETA CONCRETO ESTRUTURAL 14 X 19 X 29 CM, FBK 14 MPA (NBR 6136)                                                                                                                                                                                                                                                                                                                                                                                                                                       </v>
          </cell>
          <cell r="C1047" t="str">
            <v xml:space="preserve">UN    </v>
          </cell>
          <cell r="D1047" t="str">
            <v>CR</v>
          </cell>
          <cell r="E1047">
            <v>3.68</v>
          </cell>
        </row>
        <row r="1048">
          <cell r="A1048">
            <v>38596</v>
          </cell>
          <cell r="B1048" t="str">
            <v xml:space="preserve">CANALETA CONCRETO ESTRUTURAL 14 X 19 X 29 CM, FBK 4,5 MPA (NBR 6136)                                                                                                                                                                                                                                                                                                                                                                                                                                      </v>
          </cell>
          <cell r="C1048" t="str">
            <v xml:space="preserve">UN    </v>
          </cell>
          <cell r="D1048" t="str">
            <v>CR</v>
          </cell>
          <cell r="E1048">
            <v>2.5099999999999998</v>
          </cell>
        </row>
        <row r="1049">
          <cell r="A1049">
            <v>38600</v>
          </cell>
          <cell r="B1049" t="str">
            <v xml:space="preserve">CANALETA CONCRETO ESTRUTURAL 14 X 19 X 39 CM, FBK 14 MPA (NBR 6136)                                                                                                                                                                                                                                                                                                                                                                                                                                       </v>
          </cell>
          <cell r="C1049" t="str">
            <v xml:space="preserve">UN    </v>
          </cell>
          <cell r="D1049" t="str">
            <v>CR</v>
          </cell>
          <cell r="E1049">
            <v>4.33</v>
          </cell>
        </row>
        <row r="1050">
          <cell r="A1050">
            <v>38597</v>
          </cell>
          <cell r="B1050" t="str">
            <v xml:space="preserve">CANALETA CONCRETO ESTRUTURAL 14 X 19 X 39 CM, FBK 4,5 MPA (NBR 6136)                                                                                                                                                                                                                                                                                                                                                                                                                                      </v>
          </cell>
          <cell r="C1050" t="str">
            <v xml:space="preserve">UN    </v>
          </cell>
          <cell r="D1050" t="str">
            <v>CR</v>
          </cell>
          <cell r="E1050">
            <v>3.07</v>
          </cell>
        </row>
        <row r="1051">
          <cell r="A1051">
            <v>659</v>
          </cell>
          <cell r="B1051" t="str">
            <v xml:space="preserve">CANALETA CONCRETO 14 X 19 X 19 CM (CLASSE C - NBR 6136)                                                                                                                                                                                                                                                                                                                                                                                                                                                   </v>
          </cell>
          <cell r="C1051" t="str">
            <v xml:space="preserve">UN    </v>
          </cell>
          <cell r="D1051" t="str">
            <v>CR</v>
          </cell>
          <cell r="E1051">
            <v>1.49</v>
          </cell>
        </row>
        <row r="1052">
          <cell r="A1052">
            <v>660</v>
          </cell>
          <cell r="B1052" t="str">
            <v xml:space="preserve">CANALETA CONCRETO 19 X 19 X 19 CM (CLASSE C - NBR 6136)                                                                                                                                                                                                                                                                                                                                                                                                                                                   </v>
          </cell>
          <cell r="C1052" t="str">
            <v xml:space="preserve">UN    </v>
          </cell>
          <cell r="D1052" t="str">
            <v>CR</v>
          </cell>
          <cell r="E1052">
            <v>2.19</v>
          </cell>
        </row>
        <row r="1053">
          <cell r="A1053">
            <v>658</v>
          </cell>
          <cell r="B1053" t="str">
            <v xml:space="preserve">CANALETA CONCRETO 9 X 19 X 19 CM (CLASSE C - NBR 6136)                                                                                                                                                                                                                                                                                                                                                                                                                                                    </v>
          </cell>
          <cell r="C1053" t="str">
            <v xml:space="preserve">UN    </v>
          </cell>
          <cell r="D1053" t="str">
            <v>CR</v>
          </cell>
          <cell r="E1053">
            <v>1.2</v>
          </cell>
        </row>
        <row r="1054">
          <cell r="A1054">
            <v>38548</v>
          </cell>
          <cell r="B1054" t="str">
            <v xml:space="preserve">CANALETA ESTRUTURAL CERAMICA, 14 X 19 X 19 CM, 6,0 MPA (NBR 15270)                                                                                                                                                                                                                                                                                                                                                                                                                                        </v>
          </cell>
          <cell r="C1054" t="str">
            <v xml:space="preserve">UN    </v>
          </cell>
          <cell r="D1054" t="str">
            <v>CR</v>
          </cell>
          <cell r="E1054">
            <v>1.25</v>
          </cell>
        </row>
        <row r="1055">
          <cell r="A1055">
            <v>34647</v>
          </cell>
          <cell r="B1055" t="str">
            <v xml:space="preserve">CANALETA ESTRUTURAL CERAMICA, 14 X 19 X 29 CM, 4,0 MPA (NBR 15270)                                                                                                                                                                                                                                                                                                                                                                                                                                        </v>
          </cell>
          <cell r="C1055" t="str">
            <v xml:space="preserve">UN    </v>
          </cell>
          <cell r="D1055" t="str">
            <v>CR</v>
          </cell>
          <cell r="E1055">
            <v>2.17</v>
          </cell>
        </row>
        <row r="1056">
          <cell r="A1056">
            <v>34649</v>
          </cell>
          <cell r="B1056" t="str">
            <v xml:space="preserve">CANALETA ESTRUTURAL CERAMICA, 14 X 19 X 29 CM, 6,0 MPA (NBR 15270)                                                                                                                                                                                                                                                                                                                                                                                                                                        </v>
          </cell>
          <cell r="C1056" t="str">
            <v xml:space="preserve">UN    </v>
          </cell>
          <cell r="D1056" t="str">
            <v>CR</v>
          </cell>
          <cell r="E1056">
            <v>2.23</v>
          </cell>
        </row>
        <row r="1057">
          <cell r="A1057">
            <v>34652</v>
          </cell>
          <cell r="B1057" t="str">
            <v xml:space="preserve">CANALETA ESTRUTURAL CERAMICA, 14 X 19 X 39 CM, 4,0 MPA (NBR 15270)                                                                                                                                                                                                                                                                                                                                                                                                                                        </v>
          </cell>
          <cell r="C1057" t="str">
            <v xml:space="preserve">UN    </v>
          </cell>
          <cell r="D1057" t="str">
            <v>CR</v>
          </cell>
          <cell r="E1057">
            <v>3.04</v>
          </cell>
        </row>
        <row r="1058">
          <cell r="A1058">
            <v>34655</v>
          </cell>
          <cell r="B1058" t="str">
            <v xml:space="preserve">CANALETA ESTRUTURAL CERAMICA, 14 X 19 X 39 CM, 6,0 MPA (NBR 15270)                                                                                                                                                                                                                                                                                                                                                                                                                                        </v>
          </cell>
          <cell r="C1058" t="str">
            <v xml:space="preserve">UN    </v>
          </cell>
          <cell r="D1058" t="str">
            <v>CR</v>
          </cell>
          <cell r="E1058">
            <v>2.94</v>
          </cell>
        </row>
        <row r="1059">
          <cell r="A1059">
            <v>40607</v>
          </cell>
          <cell r="B1059" t="str">
            <v xml:space="preserve">CANOPLA ACABAMENTO CROMADO PARA INSTALACAO DE SPRINKLER, SOB FORRO, 15 MM                                                                                                                                                                                                                                                                                                                                                                                                                                 </v>
          </cell>
          <cell r="C1059" t="str">
            <v xml:space="preserve">UN    </v>
          </cell>
          <cell r="D1059" t="str">
            <v>CR</v>
          </cell>
          <cell r="E1059">
            <v>4.25</v>
          </cell>
        </row>
        <row r="1060">
          <cell r="A1060">
            <v>585</v>
          </cell>
          <cell r="B1060" t="str">
            <v xml:space="preserve">CANTONEIRA "U" ALUMINIO ABAS IGUAIS 1 ", E = 3/32 "                                                                                                                                                                                                                                                                                                                                                                                                                                                       </v>
          </cell>
          <cell r="C1060" t="str">
            <v xml:space="preserve">KG    </v>
          </cell>
          <cell r="D1060" t="str">
            <v>AS</v>
          </cell>
          <cell r="E1060">
            <v>21.96</v>
          </cell>
        </row>
        <row r="1061">
          <cell r="A1061">
            <v>4777</v>
          </cell>
          <cell r="B1061" t="str">
            <v xml:space="preserve">CANTONEIRA ACO ABAS IGUAIS (QUALQUER BITOLA), ESPESSURA ENTRE 1/8" E 1/4"                                                                                                                                                                                                                                                                                                                                                                                                                                 </v>
          </cell>
          <cell r="C1061" t="str">
            <v xml:space="preserve">KG    </v>
          </cell>
          <cell r="D1061" t="str">
            <v>CR</v>
          </cell>
          <cell r="E1061">
            <v>5.19</v>
          </cell>
        </row>
        <row r="1062">
          <cell r="A1062">
            <v>587</v>
          </cell>
          <cell r="B1062" t="str">
            <v xml:space="preserve">CANTONEIRA ALUMINIO ABAS DESIGUAIS 1" X 3/4 ", E = 1/8 "                                                                                                                                                                                                                                                                                                                                                                                                                                                  </v>
          </cell>
          <cell r="C1062" t="str">
            <v xml:space="preserve">KG    </v>
          </cell>
          <cell r="D1062" t="str">
            <v>AS</v>
          </cell>
          <cell r="E1062">
            <v>23.53</v>
          </cell>
        </row>
        <row r="1063">
          <cell r="A1063">
            <v>590</v>
          </cell>
          <cell r="B1063" t="str">
            <v xml:space="preserve">CANTONEIRA ALUMINIO ABAS DESIGUAIS 2 1/2" X 1/2 ", E = 3/16 "                                                                                                                                                                                                                                                                                                                                                                                                                                             </v>
          </cell>
          <cell r="C1063" t="str">
            <v xml:space="preserve">KG    </v>
          </cell>
          <cell r="D1063" t="str">
            <v>AS</v>
          </cell>
          <cell r="E1063">
            <v>22.74</v>
          </cell>
        </row>
        <row r="1064">
          <cell r="A1064">
            <v>592</v>
          </cell>
          <cell r="B1064" t="str">
            <v xml:space="preserve">CANTONEIRA ALUMINIO ABAS IGUAIS 1 ", E = 1/8 ", 25,40 X 3,17 MM (0,408 KG/M)                                                                                                                                                                                                                                                                                                                                                                                                                              </v>
          </cell>
          <cell r="C1064" t="str">
            <v xml:space="preserve">KG    </v>
          </cell>
          <cell r="D1064" t="str">
            <v>AS</v>
          </cell>
          <cell r="E1064">
            <v>23.53</v>
          </cell>
        </row>
        <row r="1065">
          <cell r="A1065">
            <v>586</v>
          </cell>
          <cell r="B1065" t="str">
            <v xml:space="preserve">CANTONEIRA ALUMINIO ABAS IGUAIS 1 ", E = 3 /16 "                                                                                                                                                                                                                                                                                                                                                                                                                                                          </v>
          </cell>
          <cell r="C1065" t="str">
            <v xml:space="preserve">M     </v>
          </cell>
          <cell r="D1065" t="str">
            <v>AS</v>
          </cell>
          <cell r="E1065">
            <v>13.83</v>
          </cell>
        </row>
        <row r="1066">
          <cell r="A1066">
            <v>591</v>
          </cell>
          <cell r="B1066" t="str">
            <v xml:space="preserve">CANTONEIRA ALUMINIO ABAS IGUAIS 1 1/2 ", E = 3/16 "                                                                                                                                                                                                                                                                                                                                                                                                                                                       </v>
          </cell>
          <cell r="C1066" t="str">
            <v xml:space="preserve">KG    </v>
          </cell>
          <cell r="D1066" t="str">
            <v>AS</v>
          </cell>
          <cell r="E1066">
            <v>21.96</v>
          </cell>
        </row>
        <row r="1067">
          <cell r="A1067">
            <v>588</v>
          </cell>
          <cell r="B1067" t="str">
            <v xml:space="preserve">CANTONEIRA ALUMINIO ABAS IGUAIS 1 1/4 ", E = 3/16 "                                                                                                                                                                                                                                                                                                                                                                                                                                                       </v>
          </cell>
          <cell r="C1067" t="str">
            <v xml:space="preserve">M     </v>
          </cell>
          <cell r="D1067" t="str">
            <v>AS</v>
          </cell>
          <cell r="E1067">
            <v>21.88</v>
          </cell>
        </row>
        <row r="1068">
          <cell r="A1068">
            <v>589</v>
          </cell>
          <cell r="B1068" t="str">
            <v xml:space="preserve">CANTONEIRA ALUMINIO ABAS IGUAIS 2 ", E = 1/4 "                                                                                                                                                                                                                                                                                                                                                                                                                                                            </v>
          </cell>
          <cell r="C1068" t="str">
            <v xml:space="preserve">M     </v>
          </cell>
          <cell r="D1068" t="str">
            <v>AS</v>
          </cell>
          <cell r="E1068">
            <v>36.979999999999997</v>
          </cell>
        </row>
        <row r="1069">
          <cell r="A1069">
            <v>584</v>
          </cell>
          <cell r="B1069" t="str">
            <v xml:space="preserve">CANTONEIRA ALUMINIO ABAS IGUAIS 2 ", E = 1/8 "                                                                                                                                                                                                                                                                                                                                                                                                                                                            </v>
          </cell>
          <cell r="C1069" t="str">
            <v xml:space="preserve">M     </v>
          </cell>
          <cell r="D1069" t="str">
            <v>AS</v>
          </cell>
          <cell r="E1069">
            <v>23.37</v>
          </cell>
        </row>
        <row r="1070">
          <cell r="A1070">
            <v>574</v>
          </cell>
          <cell r="B1070" t="str">
            <v xml:space="preserve">CANTONEIRA FERRO GALVANIZADO DE ABAS IGUAIS, 1 1/2" X 1/4" (L X E), 3,40 KG/M                                                                                                                                                                                                                                                                                                                                                                                                                             </v>
          </cell>
          <cell r="C1070" t="str">
            <v xml:space="preserve">M     </v>
          </cell>
          <cell r="D1070" t="str">
            <v>CR</v>
          </cell>
          <cell r="E1070">
            <v>19.7</v>
          </cell>
        </row>
        <row r="1071">
          <cell r="A1071">
            <v>567</v>
          </cell>
          <cell r="B1071" t="str">
            <v xml:space="preserve">CANTONEIRA FERRO GALVANIZADO DE ABAS IGUAIS, 1" X 1/8" (L X E) , 1,20KG/M                                                                                                                                                                                                                                                                                                                                                                                                                                 </v>
          </cell>
          <cell r="C1071" t="str">
            <v xml:space="preserve">M     </v>
          </cell>
          <cell r="D1071" t="str">
            <v>CR</v>
          </cell>
          <cell r="E1071">
            <v>7.3</v>
          </cell>
        </row>
        <row r="1072">
          <cell r="A1072">
            <v>568</v>
          </cell>
          <cell r="B1072" t="str">
            <v xml:space="preserve">CANTONEIRA FERRO GALVANIZADO DE ABAS IGUAIS, 2" X 3/8" (L X E), 6,9 KG/M                                                                                                                                                                                                                                                                                                                                                                                                                                  </v>
          </cell>
          <cell r="C1072" t="str">
            <v xml:space="preserve">M     </v>
          </cell>
          <cell r="D1072" t="str">
            <v>CR</v>
          </cell>
          <cell r="E1072">
            <v>44.2</v>
          </cell>
        </row>
        <row r="1073">
          <cell r="A1073">
            <v>569</v>
          </cell>
          <cell r="B1073" t="str">
            <v xml:space="preserve">CANTONEIRA FERRO GALVANIZADO DE ABAS IGUAIS, 3/4" X 1/8" (L X E)                                                                                                                                                                                                                                                                                                                                                                                                                                          </v>
          </cell>
          <cell r="C1073" t="str">
            <v xml:space="preserve">KG    </v>
          </cell>
          <cell r="D1073" t="str">
            <v>CR</v>
          </cell>
          <cell r="E1073">
            <v>6.15</v>
          </cell>
        </row>
        <row r="1074">
          <cell r="A1074">
            <v>1165</v>
          </cell>
          <cell r="B1074" t="str">
            <v xml:space="preserve">CAP OU TAMPAO DE FERRO GALVANIZADO, COM ROSCA BSP, DE 1 1/2"                                                                                                                                                                                                                                                                                                                                                                                                                                              </v>
          </cell>
          <cell r="C1074" t="str">
            <v xml:space="preserve">UN    </v>
          </cell>
          <cell r="D1074" t="str">
            <v>CR</v>
          </cell>
          <cell r="E1074">
            <v>9.5299999999999994</v>
          </cell>
        </row>
        <row r="1075">
          <cell r="A1075">
            <v>1164</v>
          </cell>
          <cell r="B1075" t="str">
            <v xml:space="preserve">CAP OU TAMPAO DE FERRO GALVANIZADO, COM ROSCA BSP, DE 1 1/4"                                                                                                                                                                                                                                                                                                                                                                                                                                              </v>
          </cell>
          <cell r="C1075" t="str">
            <v xml:space="preserve">UN    </v>
          </cell>
          <cell r="D1075" t="str">
            <v>CR</v>
          </cell>
          <cell r="E1075">
            <v>7.71</v>
          </cell>
        </row>
        <row r="1076">
          <cell r="A1076">
            <v>1162</v>
          </cell>
          <cell r="B1076" t="str">
            <v xml:space="preserve">CAP OU TAMPAO DE FERRO GALVANIZADO, COM ROSCA BSP, DE 1/2"                                                                                                                                                                                                                                                                                                                                                                                                                                                </v>
          </cell>
          <cell r="C1076" t="str">
            <v xml:space="preserve">UN    </v>
          </cell>
          <cell r="D1076" t="str">
            <v>CR</v>
          </cell>
          <cell r="E1076">
            <v>2.68</v>
          </cell>
        </row>
        <row r="1077">
          <cell r="A1077">
            <v>12395</v>
          </cell>
          <cell r="B1077" t="str">
            <v xml:space="preserve">CAP OU TAMPAO DE FERRO GALVANIZADO, COM ROSCA BSP, DE 1/4"                                                                                                                                                                                                                                                                                                                                                                                                                                                </v>
          </cell>
          <cell r="C1077" t="str">
            <v xml:space="preserve">UN    </v>
          </cell>
          <cell r="D1077" t="str">
            <v>CR</v>
          </cell>
          <cell r="E1077">
            <v>2.6</v>
          </cell>
        </row>
        <row r="1078">
          <cell r="A1078">
            <v>1170</v>
          </cell>
          <cell r="B1078" t="str">
            <v xml:space="preserve">CAP OU TAMPAO DE FERRO GALVANIZADO, COM ROSCA BSP, DE 1"                                                                                                                                                                                                                                                                                                                                                                                                                                                  </v>
          </cell>
          <cell r="C1078" t="str">
            <v xml:space="preserve">UN    </v>
          </cell>
          <cell r="D1078" t="str">
            <v>CR</v>
          </cell>
          <cell r="E1078">
            <v>5.05</v>
          </cell>
        </row>
        <row r="1079">
          <cell r="A1079">
            <v>1169</v>
          </cell>
          <cell r="B1079" t="str">
            <v xml:space="preserve">CAP OU TAMPAO DE FERRO GALVANIZADO, COM ROSCA BSP, DE 2 1/2"                                                                                                                                                                                                                                                                                                                                                                                                                                              </v>
          </cell>
          <cell r="C1079" t="str">
            <v xml:space="preserve">UN    </v>
          </cell>
          <cell r="D1079" t="str">
            <v>CR</v>
          </cell>
          <cell r="E1079">
            <v>24.83</v>
          </cell>
        </row>
        <row r="1080">
          <cell r="A1080">
            <v>1166</v>
          </cell>
          <cell r="B1080" t="str">
            <v xml:space="preserve">CAP OU TAMPAO DE FERRO GALVANIZADO, COM ROSCA BSP, DE 2"                                                                                                                                                                                                                                                                                                                                                                                                                                                  </v>
          </cell>
          <cell r="C1080" t="str">
            <v xml:space="preserve">UN    </v>
          </cell>
          <cell r="D1080" t="str">
            <v>CR</v>
          </cell>
          <cell r="E1080">
            <v>13.76</v>
          </cell>
        </row>
        <row r="1081">
          <cell r="A1081">
            <v>1163</v>
          </cell>
          <cell r="B1081" t="str">
            <v xml:space="preserve">CAP OU TAMPAO DE FERRO GALVANIZADO, COM ROSCA BSP, DE 3/4"                                                                                                                                                                                                                                                                                                                                                                                                                                                </v>
          </cell>
          <cell r="C1081" t="str">
            <v xml:space="preserve">UN    </v>
          </cell>
          <cell r="D1081" t="str">
            <v>CR</v>
          </cell>
          <cell r="E1081">
            <v>3.47</v>
          </cell>
        </row>
        <row r="1082">
          <cell r="A1082">
            <v>12396</v>
          </cell>
          <cell r="B1082" t="str">
            <v xml:space="preserve">CAP OU TAMPAO DE FERRO GALVANIZADO, COM ROSCA BSP, DE 3/8"                                                                                                                                                                                                                                                                                                                                                                                                                                                </v>
          </cell>
          <cell r="C1082" t="str">
            <v xml:space="preserve">UN    </v>
          </cell>
          <cell r="D1082" t="str">
            <v>CR</v>
          </cell>
          <cell r="E1082">
            <v>2.6</v>
          </cell>
        </row>
        <row r="1083">
          <cell r="A1083">
            <v>1168</v>
          </cell>
          <cell r="B1083" t="str">
            <v xml:space="preserve">CAP OU TAMPAO DE FERRO GALVANIZADO, COM ROSCA BSP, DE 3"                                                                                                                                                                                                                                                                                                                                                                                                                                                  </v>
          </cell>
          <cell r="C1083" t="str">
            <v xml:space="preserve">UN    </v>
          </cell>
          <cell r="D1083" t="str">
            <v>CR</v>
          </cell>
          <cell r="E1083">
            <v>35.39</v>
          </cell>
        </row>
        <row r="1084">
          <cell r="A1084">
            <v>1167</v>
          </cell>
          <cell r="B1084" t="str">
            <v xml:space="preserve">CAP OU TAMPAO DE FERRO GALVANIZADO, COM ROSCA BSP, DE 4"                                                                                                                                                                                                                                                                                                                                                                                                                                                  </v>
          </cell>
          <cell r="C1084" t="str">
            <v xml:space="preserve">UN    </v>
          </cell>
          <cell r="D1084" t="str">
            <v>CR</v>
          </cell>
          <cell r="E1084">
            <v>59.2</v>
          </cell>
        </row>
        <row r="1085">
          <cell r="A1085">
            <v>36331</v>
          </cell>
          <cell r="B1085" t="str">
            <v xml:space="preserve">CAP PPR DN 20 MM, PARA AGUA QUENTE PREDIAL                                                                                                                                                                                                                                                                                                                                                                                                                                                                </v>
          </cell>
          <cell r="C1085" t="str">
            <v xml:space="preserve">UN    </v>
          </cell>
          <cell r="D1085" t="str">
            <v>CR</v>
          </cell>
          <cell r="E1085">
            <v>1.2</v>
          </cell>
        </row>
        <row r="1086">
          <cell r="A1086">
            <v>36346</v>
          </cell>
          <cell r="B1086" t="str">
            <v xml:space="preserve">CAP PPR DN 25 MM, PARA AGUA QUENTE PREDIAL                                                                                                                                                                                                                                                                                                                                                                                                                                                                </v>
          </cell>
          <cell r="C1086" t="str">
            <v xml:space="preserve">UN    </v>
          </cell>
          <cell r="D1086" t="str">
            <v>CR</v>
          </cell>
          <cell r="E1086">
            <v>2.0699999999999998</v>
          </cell>
        </row>
        <row r="1087">
          <cell r="A1087">
            <v>1210</v>
          </cell>
          <cell r="B1087" t="str">
            <v xml:space="preserve">CAP PVC, ROSCAVEL, 1 1/2",  AGUA FRIA PREDIAL                                                                                                                                                                                                                                                                                                                                                                                                                                                             </v>
          </cell>
          <cell r="C1087" t="str">
            <v xml:space="preserve">UN    </v>
          </cell>
          <cell r="D1087" t="str">
            <v>CR</v>
          </cell>
          <cell r="E1087">
            <v>8.67</v>
          </cell>
        </row>
        <row r="1088">
          <cell r="A1088">
            <v>1203</v>
          </cell>
          <cell r="B1088" t="str">
            <v xml:space="preserve">CAP PVC, ROSCAVEL, 1 1/4",  AGUA FRIA PREDIAL                                                                                                                                                                                                                                                                                                                                                                                                                                                             </v>
          </cell>
          <cell r="C1088" t="str">
            <v xml:space="preserve">UN    </v>
          </cell>
          <cell r="D1088" t="str">
            <v>CR</v>
          </cell>
          <cell r="E1088">
            <v>8.4</v>
          </cell>
        </row>
        <row r="1089">
          <cell r="A1089">
            <v>1197</v>
          </cell>
          <cell r="B1089" t="str">
            <v xml:space="preserve">CAP PVC, ROSCAVEL, 1/2", PARA AGUA FRIA PREDIAL                                                                                                                                                                                                                                                                                                                                                                                                                                                           </v>
          </cell>
          <cell r="C1089" t="str">
            <v xml:space="preserve">UN    </v>
          </cell>
          <cell r="D1089" t="str">
            <v>CR</v>
          </cell>
          <cell r="E1089">
            <v>1.07</v>
          </cell>
        </row>
        <row r="1090">
          <cell r="A1090">
            <v>1202</v>
          </cell>
          <cell r="B1090" t="str">
            <v xml:space="preserve">CAP PVC, ROSCAVEL, 1",  PARA AGUA FRIA PREDIAL                                                                                                                                                                                                                                                                                                                                                                                                                                                            </v>
          </cell>
          <cell r="C1090" t="str">
            <v xml:space="preserve">UN    </v>
          </cell>
          <cell r="D1090" t="str">
            <v>CR</v>
          </cell>
          <cell r="E1090">
            <v>2.89</v>
          </cell>
        </row>
        <row r="1091">
          <cell r="A1091">
            <v>1188</v>
          </cell>
          <cell r="B1091" t="str">
            <v xml:space="preserve">CAP PVC, ROSCAVEL, 2 1/2",  AGUA FRIA PREDIAL                                                                                                                                                                                                                                                                                                                                                                                                                                                             </v>
          </cell>
          <cell r="C1091" t="str">
            <v xml:space="preserve">UN    </v>
          </cell>
          <cell r="D1091" t="str">
            <v>CR</v>
          </cell>
          <cell r="E1091">
            <v>17.07</v>
          </cell>
        </row>
        <row r="1092">
          <cell r="A1092">
            <v>1211</v>
          </cell>
          <cell r="B1092" t="str">
            <v xml:space="preserve">CAP PVC, ROSCAVEL, 2",  AGUA FRIA PREDIAL                                                                                                                                                                                                                                                                                                                                                                                                                                                                 </v>
          </cell>
          <cell r="C1092" t="str">
            <v xml:space="preserve">UN    </v>
          </cell>
          <cell r="D1092" t="str">
            <v>CR</v>
          </cell>
          <cell r="E1092">
            <v>8.81</v>
          </cell>
        </row>
        <row r="1093">
          <cell r="A1093">
            <v>1198</v>
          </cell>
          <cell r="B1093" t="str">
            <v xml:space="preserve">CAP PVC, ROSCAVEL, 3/4",  PARA AGUA FRIA PREDIAL                                                                                                                                                                                                                                                                                                                                                                                                                                                          </v>
          </cell>
          <cell r="C1093" t="str">
            <v xml:space="preserve">UN    </v>
          </cell>
          <cell r="D1093" t="str">
            <v>CR</v>
          </cell>
          <cell r="E1093">
            <v>1.59</v>
          </cell>
        </row>
        <row r="1094">
          <cell r="A1094">
            <v>1199</v>
          </cell>
          <cell r="B1094" t="str">
            <v xml:space="preserve">CAP PVC, ROSCAVEL, 3",  AGUA FRIA PREDIAL                                                                                                                                                                                                                                                                                                                                                                                                                                                                 </v>
          </cell>
          <cell r="C1094" t="str">
            <v xml:space="preserve">UN    </v>
          </cell>
          <cell r="D1094" t="str">
            <v>CR</v>
          </cell>
          <cell r="E1094">
            <v>22.3</v>
          </cell>
        </row>
        <row r="1095">
          <cell r="A1095">
            <v>20088</v>
          </cell>
          <cell r="B1095" t="str">
            <v xml:space="preserve">CAP PVC, SERIE R, DN 100 MM, PARA ESGOTO PREDIAL                                                                                                                                                                                                                                                                                                                                                                                                                                                          </v>
          </cell>
          <cell r="C1095" t="str">
            <v xml:space="preserve">UN    </v>
          </cell>
          <cell r="D1095" t="str">
            <v>CR</v>
          </cell>
          <cell r="E1095">
            <v>10.3</v>
          </cell>
        </row>
        <row r="1096">
          <cell r="A1096">
            <v>20089</v>
          </cell>
          <cell r="B1096" t="str">
            <v xml:space="preserve">CAP PVC, SERIE R, DN 150 MM, PARA ESGOTO PREDIAL                                                                                                                                                                                                                                                                                                                                                                                                                                                          </v>
          </cell>
          <cell r="C1096" t="str">
            <v xml:space="preserve">UN    </v>
          </cell>
          <cell r="D1096" t="str">
            <v>CR</v>
          </cell>
          <cell r="E1096">
            <v>49.12</v>
          </cell>
        </row>
        <row r="1097">
          <cell r="A1097">
            <v>20087</v>
          </cell>
          <cell r="B1097" t="str">
            <v xml:space="preserve">CAP PVC, SERIE R, DN 75 MM, PARA ESGOTO PREDIAL                                                                                                                                                                                                                                                                                                                                                                                                                                                           </v>
          </cell>
          <cell r="C1097" t="str">
            <v xml:space="preserve">UN    </v>
          </cell>
          <cell r="D1097" t="str">
            <v>CR</v>
          </cell>
          <cell r="E1097">
            <v>7.42</v>
          </cell>
        </row>
        <row r="1098">
          <cell r="A1098">
            <v>1200</v>
          </cell>
          <cell r="B1098" t="str">
            <v xml:space="preserve">CAP PVC, SOLDAVEL, DN 100 MM, SERIE NORMAL, PARA ESGOTO PREDIAL                                                                                                                                                                                                                                                                                                                                                                                                                                           </v>
          </cell>
          <cell r="C1098" t="str">
            <v xml:space="preserve">UN    </v>
          </cell>
          <cell r="D1098" t="str">
            <v>CR</v>
          </cell>
          <cell r="E1098">
            <v>6.02</v>
          </cell>
        </row>
        <row r="1099">
          <cell r="A1099">
            <v>12909</v>
          </cell>
          <cell r="B1099" t="str">
            <v xml:space="preserve">CAP PVC, SOLDAVEL, DN 50 MM, SERIE NORMAL, PARA ESGOTO PREDIAL                                                                                                                                                                                                                                                                                                                                                                                                                                            </v>
          </cell>
          <cell r="C1099" t="str">
            <v xml:space="preserve">UN    </v>
          </cell>
          <cell r="D1099" t="str">
            <v>CR</v>
          </cell>
          <cell r="E1099">
            <v>2.73</v>
          </cell>
        </row>
        <row r="1100">
          <cell r="A1100">
            <v>12910</v>
          </cell>
          <cell r="B1100" t="str">
            <v xml:space="preserve">CAP PVC, SOLDAVEL, DN 75 MM, SERIE NORMAL, PARA ESGOTO PREDIAL                                                                                                                                                                                                                                                                                                                                                                                                                                            </v>
          </cell>
          <cell r="C1100" t="str">
            <v xml:space="preserve">UN    </v>
          </cell>
          <cell r="D1100" t="str">
            <v>CR</v>
          </cell>
          <cell r="E1100">
            <v>4.5599999999999996</v>
          </cell>
        </row>
        <row r="1101">
          <cell r="A1101">
            <v>1184</v>
          </cell>
          <cell r="B1101" t="str">
            <v xml:space="preserve">CAP PVC, SOLDAVEL, 110 MM, PARA AGUA FRIA PREDIAL                                                                                                                                                                                                                                                                                                                                                                                                                                                         </v>
          </cell>
          <cell r="C1101" t="str">
            <v xml:space="preserve">UN    </v>
          </cell>
          <cell r="D1101" t="str">
            <v>CR</v>
          </cell>
          <cell r="E1101">
            <v>54.84</v>
          </cell>
        </row>
        <row r="1102">
          <cell r="A1102">
            <v>1191</v>
          </cell>
          <cell r="B1102" t="str">
            <v xml:space="preserve">CAP PVC, SOLDAVEL, 20 MM, PARA AGUA FRIA PREDIAL                                                                                                                                                                                                                                                                                                                                                                                                                                                          </v>
          </cell>
          <cell r="C1102" t="str">
            <v xml:space="preserve">UN    </v>
          </cell>
          <cell r="D1102" t="str">
            <v>CR</v>
          </cell>
          <cell r="E1102">
            <v>0.78</v>
          </cell>
        </row>
        <row r="1103">
          <cell r="A1103">
            <v>1185</v>
          </cell>
          <cell r="B1103" t="str">
            <v xml:space="preserve">CAP PVC, SOLDAVEL, 25 MM, PARA AGUA FRIA PREDIAL                                                                                                                                                                                                                                                                                                                                                                                                                                                          </v>
          </cell>
          <cell r="C1103" t="str">
            <v xml:space="preserve">UN    </v>
          </cell>
          <cell r="D1103" t="str">
            <v>CR</v>
          </cell>
          <cell r="E1103">
            <v>0.89</v>
          </cell>
        </row>
        <row r="1104">
          <cell r="A1104">
            <v>1189</v>
          </cell>
          <cell r="B1104" t="str">
            <v xml:space="preserve">CAP PVC, SOLDAVEL, 32 MM, PARA AGUA FRIA PREDIAL                                                                                                                                                                                                                                                                                                                                                                                                                                                          </v>
          </cell>
          <cell r="C1104" t="str">
            <v xml:space="preserve">UN    </v>
          </cell>
          <cell r="D1104" t="str">
            <v>CR</v>
          </cell>
          <cell r="E1104">
            <v>1.54</v>
          </cell>
        </row>
        <row r="1105">
          <cell r="A1105">
            <v>1193</v>
          </cell>
          <cell r="B1105" t="str">
            <v xml:space="preserve">CAP PVC, SOLDAVEL, 40 MM, PARA AGUA FRIA PREDIAL                                                                                                                                                                                                                                                                                                                                                                                                                                                          </v>
          </cell>
          <cell r="C1105" t="str">
            <v xml:space="preserve">UN    </v>
          </cell>
          <cell r="D1105" t="str">
            <v>CR</v>
          </cell>
          <cell r="E1105">
            <v>2.97</v>
          </cell>
        </row>
        <row r="1106">
          <cell r="A1106">
            <v>1194</v>
          </cell>
          <cell r="B1106" t="str">
            <v xml:space="preserve">CAP PVC, SOLDAVEL, 50 MM, PARA AGUA FRIA PREDIAL                                                                                                                                                                                                                                                                                                                                                                                                                                                          </v>
          </cell>
          <cell r="C1106" t="str">
            <v xml:space="preserve">UN    </v>
          </cell>
          <cell r="D1106" t="str">
            <v>CR</v>
          </cell>
          <cell r="E1106">
            <v>5.62</v>
          </cell>
        </row>
        <row r="1107">
          <cell r="A1107">
            <v>1195</v>
          </cell>
          <cell r="B1107" t="str">
            <v xml:space="preserve">CAP PVC, SOLDAVEL, 60 MM, PARA AGUA FRIA PREDIAL                                                                                                                                                                                                                                                                                                                                                                                                                                                          </v>
          </cell>
          <cell r="C1107" t="str">
            <v xml:space="preserve">UN    </v>
          </cell>
          <cell r="D1107" t="str">
            <v>CR</v>
          </cell>
          <cell r="E1107">
            <v>8.4499999999999993</v>
          </cell>
        </row>
        <row r="1108">
          <cell r="A1108">
            <v>1204</v>
          </cell>
          <cell r="B1108" t="str">
            <v xml:space="preserve">CAP PVC, SOLDAVEL, 75 MM, PARA AGUA FRIA PREDIAL                                                                                                                                                                                                                                                                                                                                                                                                                                                          </v>
          </cell>
          <cell r="C1108" t="str">
            <v xml:space="preserve">UN    </v>
          </cell>
          <cell r="D1108" t="str">
            <v>CR</v>
          </cell>
          <cell r="E1108">
            <v>15.38</v>
          </cell>
        </row>
        <row r="1109">
          <cell r="A1109">
            <v>1205</v>
          </cell>
          <cell r="B1109" t="str">
            <v xml:space="preserve">CAP PVC, SOLDAVEL, 85 MM, PARA AGUA FRIA PREDIAL                                                                                                                                                                                                                                                                                                                                                                                                                                                          </v>
          </cell>
          <cell r="C1109" t="str">
            <v xml:space="preserve">UN    </v>
          </cell>
          <cell r="D1109" t="str">
            <v>CR</v>
          </cell>
          <cell r="E1109">
            <v>36.479999999999997</v>
          </cell>
        </row>
        <row r="1110">
          <cell r="A1110">
            <v>1207</v>
          </cell>
          <cell r="B1110" t="str">
            <v xml:space="preserve">CAP, PVC PBA, JE, DN 100 / DE 110 MM,  PARA REDE DE AGUA (NBR 10351)                                                                                                                                                                                                                                                                                                                                                                                                                                      </v>
          </cell>
          <cell r="C1110" t="str">
            <v xml:space="preserve">UN    </v>
          </cell>
          <cell r="D1110" t="str">
            <v>AS</v>
          </cell>
          <cell r="E1110">
            <v>22.43</v>
          </cell>
        </row>
        <row r="1111">
          <cell r="A1111">
            <v>1206</v>
          </cell>
          <cell r="B1111" t="str">
            <v xml:space="preserve">CAP, PVC PBA, JE, DN 50 / DE 60 MM,  PARA REDE DE AGUA (NBR 10351)                                                                                                                                                                                                                                                                                                                                                                                                                                        </v>
          </cell>
          <cell r="C1111" t="str">
            <v xml:space="preserve">UN    </v>
          </cell>
          <cell r="D1111" t="str">
            <v>AS</v>
          </cell>
          <cell r="E1111">
            <v>5.62</v>
          </cell>
        </row>
        <row r="1112">
          <cell r="A1112">
            <v>1183</v>
          </cell>
          <cell r="B1112" t="str">
            <v xml:space="preserve">CAP, PVC PBA, JE, DN 75 / DE 85 MM,  PARA REDE DE AGUA (NBR 10351)                                                                                                                                                                                                                                                                                                                                                                                                                                        </v>
          </cell>
          <cell r="C1112" t="str">
            <v xml:space="preserve">UN    </v>
          </cell>
          <cell r="D1112" t="str">
            <v>AS</v>
          </cell>
          <cell r="E1112">
            <v>14.65</v>
          </cell>
        </row>
        <row r="1113">
          <cell r="A1113">
            <v>42685</v>
          </cell>
          <cell r="B1113" t="str">
            <v xml:space="preserve">CAP, PVC, JE, OCRE, DN 150 MM (CONEXAO PARA TUBO COLETOR DE ESGOTO)                                                                                                                                                                                                                                                                                                                                                                                                                                       </v>
          </cell>
          <cell r="C1113" t="str">
            <v xml:space="preserve">UN    </v>
          </cell>
          <cell r="D1113" t="str">
            <v>AS</v>
          </cell>
          <cell r="E1113">
            <v>42.77</v>
          </cell>
        </row>
        <row r="1114">
          <cell r="A1114">
            <v>42686</v>
          </cell>
          <cell r="B1114" t="str">
            <v xml:space="preserve">CAP, PVC, JE, OCRE, DN 200 MM (CONEXAO PARA TUBO COLETOR DE ESGOTO)                                                                                                                                                                                                                                                                                                                                                                                                                                       </v>
          </cell>
          <cell r="C1114" t="str">
            <v xml:space="preserve">UN    </v>
          </cell>
          <cell r="D1114" t="str">
            <v>AS</v>
          </cell>
          <cell r="E1114">
            <v>66.599999999999994</v>
          </cell>
        </row>
        <row r="1115">
          <cell r="A1115">
            <v>12894</v>
          </cell>
          <cell r="B1115" t="str">
            <v xml:space="preserve">CAPA PARA CHUVA EM PVC COM FORRO DE POLIESTER, COM CAPUZ (AMARELA OU AZUL)                                                                                                                                                                                                                                                                                                                                                                                                                                </v>
          </cell>
          <cell r="C1115" t="str">
            <v xml:space="preserve">UN    </v>
          </cell>
          <cell r="D1115" t="str">
            <v>CR</v>
          </cell>
          <cell r="E1115">
            <v>15.53</v>
          </cell>
        </row>
        <row r="1116">
          <cell r="A1116">
            <v>12895</v>
          </cell>
          <cell r="B1116" t="str">
            <v xml:space="preserve">CAPACETE DE SEGURANCA ABA FRONTAL COM SUSPENSAO DE POLIETILENO, SEM JUGULAR (CLASSE B)                                                                                                                                                                                                                                                                                                                                                                                                                    </v>
          </cell>
          <cell r="C1116" t="str">
            <v xml:space="preserve">UN    </v>
          </cell>
          <cell r="D1116" t="str">
            <v xml:space="preserve">C </v>
          </cell>
          <cell r="E1116">
            <v>11.95</v>
          </cell>
        </row>
        <row r="1117">
          <cell r="A1117">
            <v>1631</v>
          </cell>
          <cell r="B1117" t="str">
            <v xml:space="preserve">CAPACITOR TRIFASICO, POTENCIA 2,5 KVAR, TENSAO 220 V, FORNECIDO COM CAPA PROTETORA, RESISTOR INTERNO A UNIDADE CAPACITIVA                                                                                                                                                                                                                                                                                                                                                                                 </v>
          </cell>
          <cell r="C1117" t="str">
            <v xml:space="preserve">UN    </v>
          </cell>
          <cell r="D1117" t="str">
            <v>CR</v>
          </cell>
          <cell r="E1117">
            <v>118.56</v>
          </cell>
        </row>
        <row r="1118">
          <cell r="A1118">
            <v>1633</v>
          </cell>
          <cell r="B1118" t="str">
            <v xml:space="preserve">CAPACITOR TRIFASICO, POTENCIA 5 KVAR, TENSAO 220 V, FORNECIDO COM CAPA PROTETORA, RESISTOR INTERNO A UNIDADE CAPACITIVA                                                                                                                                                                                                                                                                                                                                                                                   </v>
          </cell>
          <cell r="C1118" t="str">
            <v xml:space="preserve">UN    </v>
          </cell>
          <cell r="D1118" t="str">
            <v>CR</v>
          </cell>
          <cell r="E1118">
            <v>201.44</v>
          </cell>
        </row>
        <row r="1119">
          <cell r="A1119">
            <v>10818</v>
          </cell>
          <cell r="B1119" t="str">
            <v xml:space="preserve">CAPIM BRAQUIARIA DECUMBENS/ BRAQUIARINHA, VC *70*% MINIMO                                                                                                                                                                                                                                                                                                                                                                                                                                                 </v>
          </cell>
          <cell r="C1119" t="str">
            <v xml:space="preserve">KG    </v>
          </cell>
          <cell r="D1119" t="str">
            <v>CR</v>
          </cell>
          <cell r="E1119">
            <v>26.28</v>
          </cell>
        </row>
        <row r="1120">
          <cell r="A1120">
            <v>39359</v>
          </cell>
          <cell r="B1120" t="str">
            <v xml:space="preserve">CARENAGEM /TAMPA, EM PLASTICO, COR BRANCA, UTILIZADO EM KIT CHASSI METALICO PARA INSTALACAO HIDRAULICA DE CUBA SIMPLES SEM MAQUINA DE LAVAR ROUPA, LARGURA *355* MM X ALTURA *670* MM (COM FUROS E DEMAIS ENCAIXES)                                                                                                                                                                                                                                                                                       </v>
          </cell>
          <cell r="C1120" t="str">
            <v xml:space="preserve">UN    </v>
          </cell>
          <cell r="D1120" t="str">
            <v>AS</v>
          </cell>
          <cell r="E1120">
            <v>21.49</v>
          </cell>
        </row>
        <row r="1121">
          <cell r="A1121">
            <v>39360</v>
          </cell>
          <cell r="B1121" t="str">
            <v xml:space="preserve">CARENAGEM /TAMPA, EM PLASTICO, COR BRANCA, UTILIZADO EM KIT CHASSI METALICO PARA INSTALACAO HIDRAULICA DE TANQUE COM MAQUINA DE LAVAR ROUPA, LARGURA *360* MM X ALTURA *470* MM (COM FUROS E DEMAIS ENCAIXES)                                                                                                                                                                                                                                                                                             </v>
          </cell>
          <cell r="C1121" t="str">
            <v xml:space="preserve">UN    </v>
          </cell>
          <cell r="D1121" t="str">
            <v>AS</v>
          </cell>
          <cell r="E1121">
            <v>19.53</v>
          </cell>
        </row>
        <row r="1122">
          <cell r="A1122">
            <v>10710</v>
          </cell>
          <cell r="B1122" t="str">
            <v xml:space="preserve">CARPETE DE NYLON EM MANTA PARA TRAFEGO COMERCIAL PESADO, E = 6 A 7 MM (INSTALADO)                                                                                                                                                                                                                                                                                                                                                                                                                         </v>
          </cell>
          <cell r="C1122" t="str">
            <v xml:space="preserve">M2    </v>
          </cell>
          <cell r="D1122" t="str">
            <v>AS</v>
          </cell>
          <cell r="E1122">
            <v>92.83</v>
          </cell>
        </row>
        <row r="1123">
          <cell r="A1123">
            <v>10709</v>
          </cell>
          <cell r="B1123" t="str">
            <v xml:space="preserve">CARPETE DE NYLON EM MANTA PARA TRAFEGO COMERCIAL PESADO, E = 9 A 10 MM (INSTALADO)                                                                                                                                                                                                                                                                                                                                                                                                                        </v>
          </cell>
          <cell r="C1123" t="str">
            <v xml:space="preserve">M2    </v>
          </cell>
          <cell r="D1123" t="str">
            <v>AS</v>
          </cell>
          <cell r="E1123">
            <v>114.04</v>
          </cell>
        </row>
        <row r="1124">
          <cell r="A1124">
            <v>39636</v>
          </cell>
          <cell r="B1124" t="str">
            <v xml:space="preserve">CARPETE DE NYLON EM PLACAS 50 X 50 CM PARA TRAFEGO COMERCIAL PESADO, E = 6,5 MM (INSTALADO)                                                                                                                                                                                                                                                                                                                                                                                                               </v>
          </cell>
          <cell r="C1124" t="str">
            <v xml:space="preserve">M2    </v>
          </cell>
          <cell r="D1124" t="str">
            <v>AS</v>
          </cell>
          <cell r="E1124">
            <v>116.45</v>
          </cell>
        </row>
        <row r="1125">
          <cell r="A1125">
            <v>10708</v>
          </cell>
          <cell r="B1125" t="str">
            <v xml:space="preserve">CARPETE DE POLIESTER EM MANTA PARA TRAFEGO COMERCIAL PESADO, E = 4 A 5 MM (INSTALADO)                                                                                                                                                                                                                                                                                                                                                                                                                     </v>
          </cell>
          <cell r="C1125" t="str">
            <v xml:space="preserve">M2    </v>
          </cell>
          <cell r="D1125" t="str">
            <v>AS</v>
          </cell>
          <cell r="E1125">
            <v>35.93</v>
          </cell>
        </row>
        <row r="1126">
          <cell r="A1126">
            <v>39635</v>
          </cell>
          <cell r="B1126" t="str">
            <v xml:space="preserve">CARPETE DE POLIPROPILENO EM MANTA PARA TRAFEGO COMERCIAL MEDIO, E = 5 A 6 MM (INSTALADO)                                                                                                                                                                                                                                                                                                                                                                                                                  </v>
          </cell>
          <cell r="C1126" t="str">
            <v xml:space="preserve">M2    </v>
          </cell>
          <cell r="D1126" t="str">
            <v>AS</v>
          </cell>
          <cell r="E1126">
            <v>61.18</v>
          </cell>
        </row>
        <row r="1127">
          <cell r="A1127">
            <v>6117</v>
          </cell>
          <cell r="B1127" t="str">
            <v xml:space="preserve">CARPINTEIRO AUXILIAR                                                                                                                                                                                                                                                                                                                                                                                                                                                                                      </v>
          </cell>
          <cell r="C1127" t="str">
            <v xml:space="preserve">H     </v>
          </cell>
          <cell r="D1127" t="str">
            <v>CR</v>
          </cell>
          <cell r="E1127">
            <v>10.06</v>
          </cell>
        </row>
        <row r="1128">
          <cell r="A1128">
            <v>40913</v>
          </cell>
          <cell r="B1128" t="str">
            <v xml:space="preserve">CARPINTEIRO AUXILIAR (MENSALISTA)                                                                                                                                                                                                                                                                                                                                                                                                                                                                         </v>
          </cell>
          <cell r="C1128" t="str">
            <v xml:space="preserve">MES   </v>
          </cell>
          <cell r="D1128" t="str">
            <v>CR</v>
          </cell>
          <cell r="E1128">
            <v>1785.62</v>
          </cell>
        </row>
        <row r="1129">
          <cell r="A1129">
            <v>1214</v>
          </cell>
          <cell r="B1129" t="str">
            <v xml:space="preserve">CARPINTEIRO DE ESQUADRIAS                                                                                                                                                                                                                                                                                                                                                                                                                                                                                 </v>
          </cell>
          <cell r="C1129" t="str">
            <v xml:space="preserve">H     </v>
          </cell>
          <cell r="D1129" t="str">
            <v>CR</v>
          </cell>
          <cell r="E1129">
            <v>13.95</v>
          </cell>
        </row>
        <row r="1130">
          <cell r="A1130">
            <v>40915</v>
          </cell>
          <cell r="B1130" t="str">
            <v xml:space="preserve">CARPINTEIRO DE ESQUADRIAS (MENSALISTA)                                                                                                                                                                                                                                                                                                                                                                                                                                                                    </v>
          </cell>
          <cell r="C1130" t="str">
            <v xml:space="preserve">MES   </v>
          </cell>
          <cell r="D1130" t="str">
            <v>CR</v>
          </cell>
          <cell r="E1130">
            <v>2474.75</v>
          </cell>
        </row>
        <row r="1131">
          <cell r="A1131">
            <v>1213</v>
          </cell>
          <cell r="B1131" t="str">
            <v xml:space="preserve">CARPINTEIRO DE FORMAS                                                                                                                                                                                                                                                                                                                                                                                                                                                                                     </v>
          </cell>
          <cell r="C1131" t="str">
            <v xml:space="preserve">H     </v>
          </cell>
          <cell r="D1131" t="str">
            <v xml:space="preserve">C </v>
          </cell>
          <cell r="E1131">
            <v>12.79</v>
          </cell>
        </row>
        <row r="1132">
          <cell r="A1132">
            <v>40914</v>
          </cell>
          <cell r="B1132" t="str">
            <v xml:space="preserve">CARPINTEIRO DE FORMAS (MENSALISTA)                                                                                                                                                                                                                                                                                                                                                                                                                                                                        </v>
          </cell>
          <cell r="C1132" t="str">
            <v xml:space="preserve">MES   </v>
          </cell>
          <cell r="D1132" t="str">
            <v>CR</v>
          </cell>
          <cell r="E1132">
            <v>2266.4299999999998</v>
          </cell>
        </row>
        <row r="1133">
          <cell r="A1133">
            <v>5091</v>
          </cell>
          <cell r="B1133" t="str">
            <v xml:space="preserve">CARRANCA PARA JANELA VENEZIANA DE ABRIR, EM LATAO CROMADO, SIMPLES, PARA APARAFUSAR NA PAREDE                                                                                                                                                                                                                                                                                                                                                                                                             </v>
          </cell>
          <cell r="C1133" t="str">
            <v xml:space="preserve">UN    </v>
          </cell>
          <cell r="D1133" t="str">
            <v>CR</v>
          </cell>
          <cell r="E1133">
            <v>16.190000000000001</v>
          </cell>
        </row>
        <row r="1134">
          <cell r="A1134">
            <v>14615</v>
          </cell>
          <cell r="B1134" t="str">
            <v xml:space="preserve">CARRINHO COM 2 PNEUS PARA TRANSPORTAR TUBO CONCRETO, ALTURA ATE 1,0 M E DIAMETRO ATE 1000MM, COM ESTRUTURA EM PERFIL OU TUBO METALICO                                                                                                                                                                                                                                                                                                                                                                     </v>
          </cell>
          <cell r="C1134" t="str">
            <v xml:space="preserve">UN    </v>
          </cell>
          <cell r="D1134" t="str">
            <v>AS</v>
          </cell>
          <cell r="E1134">
            <v>3371.77</v>
          </cell>
        </row>
        <row r="1135">
          <cell r="A1135">
            <v>2711</v>
          </cell>
          <cell r="B1135" t="str">
            <v xml:space="preserve">CARRINHO DE MAO DE ACO CAPACIDADE 50 A 60 L, PNEU COM CAMARA                                                                                                                                                                                                                                                                                                                                                                                                                                              </v>
          </cell>
          <cell r="C1135" t="str">
            <v xml:space="preserve">UN    </v>
          </cell>
          <cell r="D1135" t="str">
            <v xml:space="preserve">C </v>
          </cell>
          <cell r="E1135">
            <v>119.9</v>
          </cell>
        </row>
        <row r="1136">
          <cell r="A1136">
            <v>37727</v>
          </cell>
          <cell r="B1136" t="str">
            <v xml:space="preserve">CARROCERIA FIXA ABERTA DE MADEIRA PARA TRANSPORTE GERAL DE CARGA SECA DIMENSOES APROXIMADAS 2,25 X 4,10 X 0,50 M (INCLUI MONTAGEM, NAO INCLUI CAMINHAO)                                                                                                                                                                                                                                                                                                                                                   </v>
          </cell>
          <cell r="C1136" t="str">
            <v xml:space="preserve">UN    </v>
          </cell>
          <cell r="D1136" t="str">
            <v>AS</v>
          </cell>
          <cell r="E1136">
            <v>9500</v>
          </cell>
        </row>
        <row r="1137">
          <cell r="A1137">
            <v>37728</v>
          </cell>
          <cell r="B1137" t="str">
            <v xml:space="preserve">CARROCERIA FIXA ABERTA DE MADEIRA PARA TRANSPORTE GERAL DE CARGA SECA DIMENSOES APROXIMADAS 2,5 X 5,5 X 0,50 M (INCLUI MONTAGEM, NAO INCLUI CAMINHAO)                                                                                                                                                                                                                                                                                                                                                     </v>
          </cell>
          <cell r="C1137" t="str">
            <v xml:space="preserve">UN    </v>
          </cell>
          <cell r="D1137" t="str">
            <v>AS</v>
          </cell>
          <cell r="E1137">
            <v>12888.11</v>
          </cell>
        </row>
        <row r="1138">
          <cell r="A1138">
            <v>37729</v>
          </cell>
          <cell r="B1138" t="str">
            <v xml:space="preserve">CARROCERIA FIXA ABERTA DE MADEIRA PARA TRANSPORTE GERAL DE CARGA SECA DIMENSOES APROXIMADAS 2,5 X 6,00 X 0,50 M (INCLUI MONTAGEM, NAO INCLUI CAMINHAO)                                                                                                                                                                                                                                                                                                                                                    </v>
          </cell>
          <cell r="C1138" t="str">
            <v xml:space="preserve">UN    </v>
          </cell>
          <cell r="D1138" t="str">
            <v>AS</v>
          </cell>
          <cell r="E1138">
            <v>13951.04</v>
          </cell>
        </row>
        <row r="1139">
          <cell r="A1139">
            <v>37730</v>
          </cell>
          <cell r="B1139" t="str">
            <v xml:space="preserve">CARROCERIA FIXA ABERTA DE MADEIRA PARA TRANSPORTE GERAL DE CARGA SECA DIMENSOES APROXIMADAS 2,5 X 6,5 X 0,50 M (INCLUI MONTAGEM, NAO INCLUI CAMINHAO)                                                                                                                                                                                                                                                                                                                                                     </v>
          </cell>
          <cell r="C1139" t="str">
            <v xml:space="preserve">UN    </v>
          </cell>
          <cell r="D1139" t="str">
            <v>AS</v>
          </cell>
          <cell r="E1139">
            <v>15013.98</v>
          </cell>
        </row>
        <row r="1140">
          <cell r="A1140">
            <v>37731</v>
          </cell>
          <cell r="B1140" t="str">
            <v xml:space="preserve">CARROCERIA FIXA ABERTA DE MADEIRA PARA TRANSPORTE GERAL DE CARGA SECA DIMENSOES APROXIMADAS 2,5 X 7,00 X 0,50 M (INCLUI MONTAGEM, NAO INCLUI CAMINHAO)                                                                                                                                                                                                                                                                                                                                                    </v>
          </cell>
          <cell r="C1140" t="str">
            <v xml:space="preserve">UN    </v>
          </cell>
          <cell r="D1140" t="str">
            <v>AS</v>
          </cell>
          <cell r="E1140">
            <v>16076.92</v>
          </cell>
        </row>
        <row r="1141">
          <cell r="A1141">
            <v>37732</v>
          </cell>
          <cell r="B1141" t="str">
            <v xml:space="preserve">CARROCERIA FIXA ABERTA DE MADEIRA PARA TRANSPORTE GERAL DE CARGA SECA DIMENSOES APROXIMADAS 2,5 X 7,5 X 0,50 M (INCLUI MONTAGEM, NAO INCLUI CAMINHAO)                                                                                                                                                                                                                                                                                                                                                     </v>
          </cell>
          <cell r="C1141" t="str">
            <v xml:space="preserve">UN    </v>
          </cell>
          <cell r="D1141" t="str">
            <v>AS</v>
          </cell>
          <cell r="E1141">
            <v>18335.66</v>
          </cell>
        </row>
        <row r="1142">
          <cell r="A1142">
            <v>42250</v>
          </cell>
          <cell r="B1142" t="str">
            <v xml:space="preserve">CARVAO ANTRACITO PARA FILTRO, GRAO VARIANDO DE 0,8 ATE 1,1 MM, COEFICIENTE DE UNIFORMIDADE MENOR QUE 1,7 MM                                                                                                                                                                                                                                                                                                                                                                                               </v>
          </cell>
          <cell r="C1142" t="str">
            <v xml:space="preserve">T     </v>
          </cell>
          <cell r="D1142" t="str">
            <v>CR</v>
          </cell>
          <cell r="E1142">
            <v>2138.77</v>
          </cell>
        </row>
        <row r="1143">
          <cell r="A1143">
            <v>42256</v>
          </cell>
          <cell r="B1143" t="str">
            <v xml:space="preserve">CARVAO ANTRACITO PARA FILTRO, GRAO VARIANDO DE 0,8 ATE 1,1 MM, COEFICIENTE DE UNIFORMIDADE MENOR QUE 1,7 MM (DISTRIBUIDOR)                                                                                                                                                                                                                                                                                                                                                                                </v>
          </cell>
          <cell r="C1143" t="str">
            <v xml:space="preserve">KG    </v>
          </cell>
          <cell r="D1143" t="str">
            <v>CR</v>
          </cell>
          <cell r="E1143">
            <v>4.4800000000000004</v>
          </cell>
        </row>
        <row r="1144">
          <cell r="A1144">
            <v>4743</v>
          </cell>
          <cell r="B1144" t="str">
            <v xml:space="preserve">CASCALHO DE CAVA                                                                                                                                                                                                                                                                                                                                                                                                                                                                                          </v>
          </cell>
          <cell r="C1144" t="str">
            <v xml:space="preserve">M3    </v>
          </cell>
          <cell r="D1144" t="str">
            <v>CR</v>
          </cell>
          <cell r="E1144">
            <v>37.090000000000003</v>
          </cell>
        </row>
        <row r="1145">
          <cell r="A1145">
            <v>4744</v>
          </cell>
          <cell r="B1145" t="str">
            <v xml:space="preserve">CASCALHO DE RIO                                                                                                                                                                                                                                                                                                                                                                                                                                                                                           </v>
          </cell>
          <cell r="C1145" t="str">
            <v xml:space="preserve">M3    </v>
          </cell>
          <cell r="D1145" t="str">
            <v>CR</v>
          </cell>
          <cell r="E1145">
            <v>48.48</v>
          </cell>
        </row>
        <row r="1146">
          <cell r="A1146">
            <v>4745</v>
          </cell>
          <cell r="B1146" t="str">
            <v xml:space="preserve">CASCALHO LAVADO                                                                                                                                                                                                                                                                                                                                                                                                                                                                                           </v>
          </cell>
          <cell r="C1146" t="str">
            <v xml:space="preserve">M3    </v>
          </cell>
          <cell r="D1146" t="str">
            <v>CR</v>
          </cell>
          <cell r="E1146">
            <v>64.959999999999994</v>
          </cell>
        </row>
        <row r="1147">
          <cell r="A1147">
            <v>36496</v>
          </cell>
          <cell r="B1147" t="str">
            <v xml:space="preserve">CAVALETE PARA TALHA COM ESTRUTURA EM TUBO METALICO ALTURA MINIMA 3,2 M EQUIPADO COM RODAS DE BORRACHA PARA MOVIMENTACAO DE TUBOS DE CONCRETO NA CENTRAL DE PREMOLDADOS COM CAPACIDADE DE CARGA DE 3 TONELADAS                                                                                                                                                                                                                                                                                             </v>
          </cell>
          <cell r="C1147" t="str">
            <v xml:space="preserve">UN    </v>
          </cell>
          <cell r="D1147" t="str">
            <v>AS</v>
          </cell>
          <cell r="E1147">
            <v>8560.8700000000008</v>
          </cell>
        </row>
        <row r="1148">
          <cell r="A1148">
            <v>10630</v>
          </cell>
          <cell r="B1148" t="str">
            <v xml:space="preserve">CAVALO MECANICO TRACAO 4X2, PESO BRUTO TOTAL COMBINADO 49000 KG, CAPACIDADE MAXIMA DE TRACAO *66000* KG, POTENCIA *360* CV (INCLUI CABINE E CHASSI, NAO INCLUI SEMIRREBOQUE)                                                                                                                                                                                                                                                                                                                              </v>
          </cell>
          <cell r="C1148" t="str">
            <v xml:space="preserve">UN    </v>
          </cell>
          <cell r="D1148" t="str">
            <v>AS</v>
          </cell>
          <cell r="E1148">
            <v>428426.07</v>
          </cell>
        </row>
        <row r="1149">
          <cell r="A1149">
            <v>37762</v>
          </cell>
          <cell r="B1149" t="str">
            <v xml:space="preserve">CAVALO MECANICO TRACAO 4X2, PESO BRUTO TOTAL 16000 KG, CAPACIDADE MAXIMA DE TRACAO *36000* KG, DISTANCIA ENTRE EIXOS *3,56* M, POTENCIA *286* CV (INCLUI CABINE E CHASSI, NAO INCLUI SEMIRREBOQUE)                                                                                                                                                                                                                                                                                                        </v>
          </cell>
          <cell r="C1149" t="str">
            <v xml:space="preserve">UN    </v>
          </cell>
          <cell r="D1149" t="str">
            <v>AS</v>
          </cell>
          <cell r="E1149">
            <v>367434.9</v>
          </cell>
        </row>
        <row r="1150">
          <cell r="A1150">
            <v>37763</v>
          </cell>
          <cell r="B1150" t="str">
            <v xml:space="preserve">CAVALO MECANICO TRACAO 4X2, PESO BRUTO TOTAL 16000 KG, CAPACIDADE MAXIMA DE TRACAO *45000* KG, DISTANCIA ENTRE EIXOS *3,56* M, POTENCIA *330* CV (INCLUI CABINE E CHASSI, NAO INCLUI SEMIRREBOQUE)                                                                                                                                                                                                                                                                                                        </v>
          </cell>
          <cell r="C1150" t="str">
            <v xml:space="preserve">UN    </v>
          </cell>
          <cell r="D1150" t="str">
            <v>AS</v>
          </cell>
          <cell r="E1150">
            <v>371897.65</v>
          </cell>
        </row>
        <row r="1151">
          <cell r="A1151">
            <v>41992</v>
          </cell>
          <cell r="B1151" t="str">
            <v xml:space="preserve">CAVALO MECANICO TRACAO 4X2, PESO BRUTO TOTAL 16000 KG, CAPACIDADE MAXIMA DE TRACAO *80000* KG, POTENCIA *380* CV (INCLUI CABINE E CHASSI, NAO INCLUI SEMIRREBOQUE)                                                                                                                                                                                                                                                                                                                                        </v>
          </cell>
          <cell r="C1151" t="str">
            <v xml:space="preserve">UN    </v>
          </cell>
          <cell r="D1151" t="str">
            <v>AS</v>
          </cell>
          <cell r="E1151">
            <v>422773.26</v>
          </cell>
        </row>
        <row r="1152">
          <cell r="A1152">
            <v>13215</v>
          </cell>
          <cell r="B1152" t="str">
            <v xml:space="preserve">CAVALO MECANICO TRACAO 6X2, PESO BRUTO TOTAL COMBINADO 56000 KG, CAPACIDADE MAXIMA DE TRACAO *66000* KG, POTENCIA *360* CV (INCLUI CABINE E CHASSI, NAO INCLUI SEMIRREBOQUE)                                                                                                                                                                                                                                                                                                                              </v>
          </cell>
          <cell r="C1152" t="str">
            <v xml:space="preserve">UN    </v>
          </cell>
          <cell r="D1152" t="str">
            <v>AS</v>
          </cell>
          <cell r="E1152">
            <v>518425.32</v>
          </cell>
        </row>
        <row r="1153">
          <cell r="A1153">
            <v>4235</v>
          </cell>
          <cell r="B1153" t="str">
            <v xml:space="preserve">CAVOUQUEIRO OU OPERADOR DE PERFURATRIZ / ROMPEDOR                                                                                                                                                                                                                                                                                                                                                                                                                                                         </v>
          </cell>
          <cell r="C1153" t="str">
            <v xml:space="preserve">H     </v>
          </cell>
          <cell r="D1153" t="str">
            <v>CR</v>
          </cell>
          <cell r="E1153">
            <v>7.6</v>
          </cell>
        </row>
        <row r="1154">
          <cell r="A1154">
            <v>40976</v>
          </cell>
          <cell r="B1154" t="str">
            <v xml:space="preserve">CAVOUQUEIRO OU OPERADOR DE PERFURATRIZ / ROMPEDOR (MENSALISTA)                                                                                                                                                                                                                                                                                                                                                                                                                                            </v>
          </cell>
          <cell r="C1154" t="str">
            <v xml:space="preserve">MES   </v>
          </cell>
          <cell r="D1154" t="str">
            <v>CR</v>
          </cell>
          <cell r="E1154">
            <v>1348.7</v>
          </cell>
        </row>
        <row r="1155">
          <cell r="A1155">
            <v>39013</v>
          </cell>
          <cell r="B1155" t="str">
            <v xml:space="preserve">CENTRALIZADOR DE BARRA DE ACO (CHUMBADOR TIPO CARAMBOLA), PARA ACO ATE 20 MM                                                                                                                                                                                                                                                                                                                                                                                                                              </v>
          </cell>
          <cell r="C1155" t="str">
            <v xml:space="preserve">UN    </v>
          </cell>
          <cell r="D1155" t="str">
            <v>AS</v>
          </cell>
          <cell r="E1155">
            <v>0.98</v>
          </cell>
        </row>
        <row r="1156">
          <cell r="A1156">
            <v>43091</v>
          </cell>
          <cell r="B1156" t="str">
            <v xml:space="preserve">CENTRO DE MEDICAO AGRUPADA, EM POLICARBONATO / PVC, COM 12 MEDIDORES E PROTECAO GERAL (INCLUI BARRAMENTO, DISJUNTORES E ACESSORIOS DE FIXACAO) (PADRAO CONCESSIONARIA LOCAL)                                                                                                                                                                                                                                                                                                                              </v>
          </cell>
          <cell r="C1156" t="str">
            <v xml:space="preserve">UN    </v>
          </cell>
          <cell r="D1156" t="str">
            <v>CR</v>
          </cell>
          <cell r="E1156">
            <v>4593.55</v>
          </cell>
        </row>
        <row r="1157">
          <cell r="A1157">
            <v>43092</v>
          </cell>
          <cell r="B1157" t="str">
            <v xml:space="preserve">CENTRO DE MEDICAO AGRUPADA, EM POLICARBONATO / PVC, COM 16 MEDIDORES E PROTECAO GERAL (INCLUI BARRAMENTO, DISJUNTORES E ACESSORIOS DE FIXACAO) (PADRAO CONCESSIONARIA LOCAL)                                                                                                                                                                                                                                                                                                                              </v>
          </cell>
          <cell r="C1157" t="str">
            <v xml:space="preserve">UN    </v>
          </cell>
          <cell r="D1157" t="str">
            <v>CR</v>
          </cell>
          <cell r="E1157">
            <v>6124.74</v>
          </cell>
        </row>
        <row r="1158">
          <cell r="A1158">
            <v>43089</v>
          </cell>
          <cell r="B1158" t="str">
            <v xml:space="preserve">CENTRO DE MEDICAO AGRUPADA, EM POLICARBONATO / PVC, COM 4 MEDIDORES E PROTECAO GERAL (INCLUI BARRAMENTO, DISJUNTORES E ACESSORIOS DE FIXACAO) (PADRAO CONCESSIONARIA LOCAL)                                                                                                                                                                                                                                                                                                                               </v>
          </cell>
          <cell r="C1158" t="str">
            <v xml:space="preserve">UN    </v>
          </cell>
          <cell r="D1158" t="str">
            <v>CR</v>
          </cell>
          <cell r="E1158">
            <v>1067.4100000000001</v>
          </cell>
        </row>
        <row r="1159">
          <cell r="A1159">
            <v>43090</v>
          </cell>
          <cell r="B1159" t="str">
            <v xml:space="preserve">CENTRO DE MEDICAO AGRUPADA, EM POLICARBONATO / PVC, COM 8 MEDIDORES E PROTECAO GERAL (INCLUI BARRAMENTO, DISJUNTORES E ACESSORIOS DE FIXACAO) (PADRAO CONCESSIONARIA LOCAL)                                                                                                                                                                                                                                                                                                                               </v>
          </cell>
          <cell r="C1159" t="str">
            <v xml:space="preserve">UN    </v>
          </cell>
          <cell r="D1159" t="str">
            <v>CR</v>
          </cell>
          <cell r="E1159">
            <v>2355.67</v>
          </cell>
        </row>
        <row r="1160">
          <cell r="A1160">
            <v>41967</v>
          </cell>
          <cell r="B1160" t="str">
            <v xml:space="preserve">CERA  LIQUIDA                                                                                                                                                                                                                                                                                                                                                                                                                                                                                             </v>
          </cell>
          <cell r="C1160" t="str">
            <v xml:space="preserve">L     </v>
          </cell>
          <cell r="D1160" t="str">
            <v>CR</v>
          </cell>
          <cell r="E1160">
            <v>6.89</v>
          </cell>
        </row>
        <row r="1161">
          <cell r="A1161">
            <v>12760</v>
          </cell>
          <cell r="B1161" t="str">
            <v xml:space="preserve">CHAPA ACO INOX AISI 304 NUMERO 4 (E = 6 MM), ACABAMENTO NUMERO 1 (LAMINADO A QUENTE, FOSCO)                                                                                                                                                                                                                                                                                                                                                                                                               </v>
          </cell>
          <cell r="C1161" t="str">
            <v xml:space="preserve">M2    </v>
          </cell>
          <cell r="D1161" t="str">
            <v>CR</v>
          </cell>
          <cell r="E1161">
            <v>1014.83</v>
          </cell>
        </row>
        <row r="1162">
          <cell r="A1162">
            <v>12759</v>
          </cell>
          <cell r="B1162" t="str">
            <v xml:space="preserve">CHAPA ACO INOX AISI 304 NUMERO 9 (E = 4 MM), ACABAMENTO NUMERO 1 (LAMINADO A QUENTE, FOSCO)                                                                                                                                                                                                                                                                                                                                                                                                               </v>
          </cell>
          <cell r="C1162" t="str">
            <v xml:space="preserve">M2    </v>
          </cell>
          <cell r="D1162" t="str">
            <v>CR</v>
          </cell>
          <cell r="E1162">
            <v>676.54</v>
          </cell>
        </row>
        <row r="1163">
          <cell r="A1163">
            <v>43105</v>
          </cell>
          <cell r="B1163" t="str">
            <v xml:space="preserve">CHAPA DE ACO CARBONO GALVANIZADA, PERFURADA (GRADE FUROS) E = 1,5 MM, DIAMETRO DO FURO = 9,52 MM (FUROS ALTERNADOS HORIZ.)                                                                                                                                                                                                                                                                                                                                                                                </v>
          </cell>
          <cell r="C1163" t="str">
            <v xml:space="preserve">KG    </v>
          </cell>
          <cell r="D1163" t="str">
            <v>CR</v>
          </cell>
          <cell r="E1163">
            <v>25.39</v>
          </cell>
        </row>
        <row r="1164">
          <cell r="A1164">
            <v>40424</v>
          </cell>
          <cell r="B1164" t="str">
            <v xml:space="preserve">CHAPA DE ACO CARBONO LAMINADO A QUENTE, QUALIDADE ESTRUTURAL, BITOLA 3/16", E =4,75 MM (37,29 KG/M2)                                                                                                                                                                                                                                                                                                                                                                                                      </v>
          </cell>
          <cell r="C1164" t="str">
            <v xml:space="preserve">KG    </v>
          </cell>
          <cell r="D1164" t="str">
            <v>CR</v>
          </cell>
          <cell r="E1164">
            <v>6.45</v>
          </cell>
        </row>
        <row r="1165">
          <cell r="A1165">
            <v>1325</v>
          </cell>
          <cell r="B1165" t="str">
            <v xml:space="preserve">CHAPA DE ACO FINA A FRIO BITOLA MSG 20, E = 0,90 MM (7,20 KG/M2)                                                                                                                                                                                                                                                                                                                                                                                                                                          </v>
          </cell>
          <cell r="C1165" t="str">
            <v xml:space="preserve">KG    </v>
          </cell>
          <cell r="D1165" t="str">
            <v>CR</v>
          </cell>
          <cell r="E1165">
            <v>7.06</v>
          </cell>
        </row>
        <row r="1166">
          <cell r="A1166">
            <v>1327</v>
          </cell>
          <cell r="B1166" t="str">
            <v xml:space="preserve">CHAPA DE ACO FINA A FRIO BITOLA MSG 24, E = 0,60 MM (4,80 KG/M2)                                                                                                                                                                                                                                                                                                                                                                                                                                          </v>
          </cell>
          <cell r="C1166" t="str">
            <v xml:space="preserve">KG    </v>
          </cell>
          <cell r="D1166" t="str">
            <v>CR</v>
          </cell>
          <cell r="E1166">
            <v>7.52</v>
          </cell>
        </row>
        <row r="1167">
          <cell r="A1167">
            <v>1328</v>
          </cell>
          <cell r="B1167" t="str">
            <v xml:space="preserve">CHAPA DE ACO FINA A FRIO BITOLA MSG 26, E = 0,45 MM (3,60 KG/M2)                                                                                                                                                                                                                                                                                                                                                                                                                                          </v>
          </cell>
          <cell r="C1167" t="str">
            <v xml:space="preserve">KG    </v>
          </cell>
          <cell r="D1167" t="str">
            <v>CR</v>
          </cell>
          <cell r="E1167">
            <v>7.08</v>
          </cell>
        </row>
        <row r="1168">
          <cell r="A1168">
            <v>1321</v>
          </cell>
          <cell r="B1168" t="str">
            <v xml:space="preserve">CHAPA DE ACO FINA A QUENTE BITOLA MSG 13, E = 2,25 MM (18,00 KG/M2)                                                                                                                                                                                                                                                                                                                                                                                                                                       </v>
          </cell>
          <cell r="C1168" t="str">
            <v xml:space="preserve">KG    </v>
          </cell>
          <cell r="D1168" t="str">
            <v>CR</v>
          </cell>
          <cell r="E1168">
            <v>6.56</v>
          </cell>
        </row>
        <row r="1169">
          <cell r="A1169">
            <v>1318</v>
          </cell>
          <cell r="B1169" t="str">
            <v xml:space="preserve">CHAPA DE ACO FINA A QUENTE BITOLA MSG 14, E = 2,00 MM (16,0 KG/M2)                                                                                                                                                                                                                                                                                                                                                                                                                                        </v>
          </cell>
          <cell r="C1169" t="str">
            <v xml:space="preserve">KG    </v>
          </cell>
          <cell r="D1169" t="str">
            <v>CR</v>
          </cell>
          <cell r="E1169">
            <v>6.56</v>
          </cell>
        </row>
        <row r="1170">
          <cell r="A1170">
            <v>1322</v>
          </cell>
          <cell r="B1170" t="str">
            <v xml:space="preserve">CHAPA DE ACO FINA A QUENTE BITOLA MSG 16, E = 1,50 MM (12,00 KG/M2)                                                                                                                                                                                                                                                                                                                                                                                                                                       </v>
          </cell>
          <cell r="C1170" t="str">
            <v xml:space="preserve">KG    </v>
          </cell>
          <cell r="D1170" t="str">
            <v>CR</v>
          </cell>
          <cell r="E1170">
            <v>6.93</v>
          </cell>
        </row>
        <row r="1171">
          <cell r="A1171">
            <v>1323</v>
          </cell>
          <cell r="B1171" t="str">
            <v xml:space="preserve">CHAPA DE ACO FINA A QUENTE BITOLA MSG 18, E = 1,20 MM (9,60 KG/M2)                                                                                                                                                                                                                                                                                                                                                                                                                                        </v>
          </cell>
          <cell r="C1171" t="str">
            <v xml:space="preserve">KG    </v>
          </cell>
          <cell r="D1171" t="str">
            <v>CR</v>
          </cell>
          <cell r="E1171">
            <v>6.93</v>
          </cell>
        </row>
        <row r="1172">
          <cell r="A1172">
            <v>1319</v>
          </cell>
          <cell r="B1172" t="str">
            <v xml:space="preserve">CHAPA DE ACO FINA A QUENTE BITOLA MSG 3/16 ", E = 4,75 MM (38,00 KG/M2)                                                                                                                                                                                                                                                                                                                                                                                                                                   </v>
          </cell>
          <cell r="C1172" t="str">
            <v xml:space="preserve">KG    </v>
          </cell>
          <cell r="D1172" t="str">
            <v>CR</v>
          </cell>
          <cell r="E1172">
            <v>5.84</v>
          </cell>
        </row>
        <row r="1173">
          <cell r="A1173">
            <v>11026</v>
          </cell>
          <cell r="B1173" t="str">
            <v xml:space="preserve">CHAPA DE ACO GALVANIZADA BITOLA GSG 14, E = 1,95 MM (15,60 KG/M2)                                                                                                                                                                                                                                                                                                                                                                                                                                         </v>
          </cell>
          <cell r="C1173" t="str">
            <v xml:space="preserve">KG    </v>
          </cell>
          <cell r="D1173" t="str">
            <v>CR</v>
          </cell>
          <cell r="E1173">
            <v>8.0299999999999994</v>
          </cell>
        </row>
        <row r="1174">
          <cell r="A1174">
            <v>11027</v>
          </cell>
          <cell r="B1174" t="str">
            <v xml:space="preserve">CHAPA DE ACO GALVANIZADA BITOLA GSG 16, E = 1,55 MM (12,40 KG/M2)                                                                                                                                                                                                                                                                                                                                                                                                                                         </v>
          </cell>
          <cell r="C1174" t="str">
            <v xml:space="preserve">KG    </v>
          </cell>
          <cell r="D1174" t="str">
            <v>CR</v>
          </cell>
          <cell r="E1174">
            <v>8.36</v>
          </cell>
        </row>
        <row r="1175">
          <cell r="A1175">
            <v>11046</v>
          </cell>
          <cell r="B1175" t="str">
            <v xml:space="preserve">CHAPA DE ACO GALVANIZADA BITOLA GSG 18, E = 1,25 MM (10,00 KG/M2)                                                                                                                                                                                                                                                                                                                                                                                                                                         </v>
          </cell>
          <cell r="C1175" t="str">
            <v xml:space="preserve">KG    </v>
          </cell>
          <cell r="D1175" t="str">
            <v>CR</v>
          </cell>
          <cell r="E1175">
            <v>8.01</v>
          </cell>
        </row>
        <row r="1176">
          <cell r="A1176">
            <v>11047</v>
          </cell>
          <cell r="B1176" t="str">
            <v xml:space="preserve">CHAPA DE ACO GALVANIZADA BITOLA GSG 19, E = 1,11 MM (8,88 KG/M2)                                                                                                                                                                                                                                                                                                                                                                                                                                          </v>
          </cell>
          <cell r="C1176" t="str">
            <v xml:space="preserve">KG    </v>
          </cell>
          <cell r="D1176" t="str">
            <v>CR</v>
          </cell>
          <cell r="E1176">
            <v>8.73</v>
          </cell>
        </row>
        <row r="1177">
          <cell r="A1177">
            <v>43668</v>
          </cell>
          <cell r="B1177" t="str">
            <v xml:space="preserve">CHAPA DE ACO GALVANIZADA BITOLA GSG 20, E = 0,95 MM (7,60 KG/M2)                                                                                                                                                                                                                                                                                                                                                                                                                                          </v>
          </cell>
          <cell r="C1177" t="str">
            <v xml:space="preserve">KG    </v>
          </cell>
          <cell r="D1177" t="str">
            <v>CR</v>
          </cell>
          <cell r="E1177">
            <v>7.71</v>
          </cell>
        </row>
        <row r="1178">
          <cell r="A1178">
            <v>11049</v>
          </cell>
          <cell r="B1178" t="str">
            <v xml:space="preserve">CHAPA DE ACO GALVANIZADA BITOLA GSG 22, E = 0,80 MM (6,40 KG/M2)                                                                                                                                                                                                                                                                                                                                                                                                                                          </v>
          </cell>
          <cell r="C1178" t="str">
            <v xml:space="preserve">KG    </v>
          </cell>
          <cell r="D1178" t="str">
            <v xml:space="preserve">C </v>
          </cell>
          <cell r="E1178">
            <v>8.35</v>
          </cell>
        </row>
        <row r="1179">
          <cell r="A1179">
            <v>43106</v>
          </cell>
          <cell r="B1179" t="str">
            <v xml:space="preserve">CHAPA DE ACO GALVANIZADA BITOLA GSG 24, E = 0,64 (5,12 KG/M2)                                                                                                                                                                                                                                                                                                                                                                                                                                             </v>
          </cell>
          <cell r="C1179" t="str">
            <v xml:space="preserve">KG    </v>
          </cell>
          <cell r="D1179" t="str">
            <v>CR</v>
          </cell>
          <cell r="E1179">
            <v>8.4</v>
          </cell>
        </row>
        <row r="1180">
          <cell r="A1180">
            <v>11051</v>
          </cell>
          <cell r="B1180" t="str">
            <v xml:space="preserve">CHAPA DE ACO GALVANIZADA BITOLA GSG 26, E = 0,50 MM (4,00 KG/M2)                                                                                                                                                                                                                                                                                                                                                                                                                                          </v>
          </cell>
          <cell r="C1180" t="str">
            <v xml:space="preserve">KG    </v>
          </cell>
          <cell r="D1180" t="str">
            <v>CR</v>
          </cell>
          <cell r="E1180">
            <v>8.76</v>
          </cell>
        </row>
        <row r="1181">
          <cell r="A1181">
            <v>11061</v>
          </cell>
          <cell r="B1181" t="str">
            <v xml:space="preserve">CHAPA DE ACO GALVANIZADA BITOLA GSG 30, E = 0,35 MM (2,80 KG/M2)                                                                                                                                                                                                                                                                                                                                                                                                                                          </v>
          </cell>
          <cell r="C1181" t="str">
            <v xml:space="preserve">KG    </v>
          </cell>
          <cell r="D1181" t="str">
            <v>CR</v>
          </cell>
          <cell r="E1181">
            <v>10.52</v>
          </cell>
        </row>
        <row r="1182">
          <cell r="A1182">
            <v>43667</v>
          </cell>
          <cell r="B1182" t="str">
            <v xml:space="preserve">CHAPA DE ACO GROSSA, ASTM A36, E = 1 " (25,40 MM) 199,18 KG/M2                                                                                                                                                                                                                                                                                                                                                                                                                                            </v>
          </cell>
          <cell r="C1182" t="str">
            <v xml:space="preserve">KG    </v>
          </cell>
          <cell r="D1182" t="str">
            <v>CR</v>
          </cell>
          <cell r="E1182">
            <v>7.64</v>
          </cell>
        </row>
        <row r="1183">
          <cell r="A1183">
            <v>1333</v>
          </cell>
          <cell r="B1183" t="str">
            <v xml:space="preserve">CHAPA DE ACO GROSSA, ASTM A36, E = 1/2 " (12,70 MM) 99,59 KG/M2                                                                                                                                                                                                                                                                                                                                                                                                                                           </v>
          </cell>
          <cell r="C1183" t="str">
            <v xml:space="preserve">KG    </v>
          </cell>
          <cell r="D1183" t="str">
            <v>CR</v>
          </cell>
          <cell r="E1183">
            <v>6.36</v>
          </cell>
        </row>
        <row r="1184">
          <cell r="A1184">
            <v>1330</v>
          </cell>
          <cell r="B1184" t="str">
            <v xml:space="preserve">CHAPA DE ACO GROSSA, ASTM A36, E = 1/4 " (6,35 MM) 49,79 KG/M2                                                                                                                                                                                                                                                                                                                                                                                                                                            </v>
          </cell>
          <cell r="C1184" t="str">
            <v xml:space="preserve">KG    </v>
          </cell>
          <cell r="D1184" t="str">
            <v>CR</v>
          </cell>
          <cell r="E1184">
            <v>6.31</v>
          </cell>
        </row>
        <row r="1185">
          <cell r="A1185">
            <v>10957</v>
          </cell>
          <cell r="B1185" t="str">
            <v xml:space="preserve">CHAPA DE ACO GROSSA, ASTM A36, E = 3/4 " (19,05 MM) 149,39 KG/M2                                                                                                                                                                                                                                                                                                                                                                                                                                          </v>
          </cell>
          <cell r="C1185" t="str">
            <v xml:space="preserve">KG    </v>
          </cell>
          <cell r="D1185" t="str">
            <v>CR</v>
          </cell>
          <cell r="E1185">
            <v>7.27</v>
          </cell>
        </row>
        <row r="1186">
          <cell r="A1186">
            <v>1332</v>
          </cell>
          <cell r="B1186" t="str">
            <v xml:space="preserve">CHAPA DE ACO GROSSA, ASTM A36, E = 3/8 " (9,53 MM) 74,69 KG/M2                                                                                                                                                                                                                                                                                                                                                                                                                                            </v>
          </cell>
          <cell r="C1186" t="str">
            <v xml:space="preserve">KG    </v>
          </cell>
          <cell r="D1186" t="str">
            <v>CR</v>
          </cell>
          <cell r="E1186">
            <v>6.47</v>
          </cell>
        </row>
        <row r="1187">
          <cell r="A1187">
            <v>1334</v>
          </cell>
          <cell r="B1187" t="str">
            <v xml:space="preserve">CHAPA DE ACO GROSSA, ASTM A36, E = 5/8 " (15,88 MM) 124,49 KG/M2                                                                                                                                                                                                                                                                                                                                                                                                                                          </v>
          </cell>
          <cell r="C1187" t="str">
            <v xml:space="preserve">KG    </v>
          </cell>
          <cell r="D1187" t="str">
            <v>CR</v>
          </cell>
          <cell r="E1187">
            <v>7.17</v>
          </cell>
        </row>
        <row r="1188">
          <cell r="A1188">
            <v>1335</v>
          </cell>
          <cell r="B1188" t="str">
            <v xml:space="preserve">CHAPA DE ACO GROSSA, ASTM A36, E = 7/8 " (22,23 MM) 174,28 KG/M2                                                                                                                                                                                                                                                                                                                                                                                                                                          </v>
          </cell>
          <cell r="C1188" t="str">
            <v xml:space="preserve">KG    </v>
          </cell>
          <cell r="D1188" t="str">
            <v>CR</v>
          </cell>
          <cell r="E1188">
            <v>7.41</v>
          </cell>
        </row>
        <row r="1189">
          <cell r="A1189">
            <v>40425</v>
          </cell>
          <cell r="B1189" t="str">
            <v xml:space="preserve">CHAPA DE ACO GROSSA, SAE 1020, BITOLA 1/4", E = 6,35 MM (49,85 KG/M2)                                                                                                                                                                                                                                                                                                                                                                                                                                     </v>
          </cell>
          <cell r="C1189" t="str">
            <v xml:space="preserve">KG    </v>
          </cell>
          <cell r="D1189" t="str">
            <v>CR</v>
          </cell>
          <cell r="E1189">
            <v>6.34</v>
          </cell>
        </row>
        <row r="1190">
          <cell r="A1190">
            <v>1337</v>
          </cell>
          <cell r="B1190" t="str">
            <v xml:space="preserve">CHAPA DE ACO XADREZ PARA PISOS, E = 1/4 " (6,30 MM) 54,53 KG/M2                                                                                                                                                                                                                                                                                                                                                                                                                                           </v>
          </cell>
          <cell r="C1190" t="str">
            <v xml:space="preserve">KG    </v>
          </cell>
          <cell r="D1190" t="str">
            <v>CR</v>
          </cell>
          <cell r="E1190">
            <v>7.27</v>
          </cell>
        </row>
        <row r="1191">
          <cell r="A1191">
            <v>39416</v>
          </cell>
          <cell r="B1191" t="str">
            <v xml:space="preserve">CHAPA DE GESSO ACARTONADO, RESISTENTE A UMIDADE (RU), COR VERDE, E = 12,5 MM, 1200 X 1800 MM (L X C)                                                                                                                                                                                                                                                                                                                                                                                                      </v>
          </cell>
          <cell r="C1191" t="str">
            <v xml:space="preserve">M2    </v>
          </cell>
          <cell r="D1191" t="str">
            <v>AS</v>
          </cell>
          <cell r="E1191">
            <v>29.28</v>
          </cell>
        </row>
        <row r="1192">
          <cell r="A1192">
            <v>39417</v>
          </cell>
          <cell r="B1192" t="str">
            <v xml:space="preserve">CHAPA DE GESSO ACARTONADO, RESISTENTE A UMIDADE (RU), COR VERDE, E = 12,5 MM, 1200 X 2400 MM (L X C)                                                                                                                                                                                                                                                                                                                                                                                                      </v>
          </cell>
          <cell r="C1192" t="str">
            <v xml:space="preserve">M2    </v>
          </cell>
          <cell r="D1192" t="str">
            <v>AS</v>
          </cell>
          <cell r="E1192">
            <v>30.7</v>
          </cell>
        </row>
        <row r="1193">
          <cell r="A1193">
            <v>39414</v>
          </cell>
          <cell r="B1193" t="str">
            <v xml:space="preserve">CHAPA DE GESSO ACARTONADO, RESISTENTE AO FOGO (RF), COR ROSA, E = 12,5 MM, 1200 X 1800 MM (L X C)                                                                                                                                                                                                                                                                                                                                                                                                         </v>
          </cell>
          <cell r="C1193" t="str">
            <v xml:space="preserve">M2    </v>
          </cell>
          <cell r="D1193" t="str">
            <v>AS</v>
          </cell>
          <cell r="E1193">
            <v>27.5</v>
          </cell>
        </row>
        <row r="1194">
          <cell r="A1194">
            <v>39415</v>
          </cell>
          <cell r="B1194" t="str">
            <v xml:space="preserve">CHAPA DE GESSO ACARTONADO, RESISTENTE AO FOGO (RF), COR ROSA, E = 12,5 MM, 1200 X 2400 MM (L X C)                                                                                                                                                                                                                                                                                                                                                                                                         </v>
          </cell>
          <cell r="C1194" t="str">
            <v xml:space="preserve">M2    </v>
          </cell>
          <cell r="D1194" t="str">
            <v>AS</v>
          </cell>
          <cell r="E1194">
            <v>29.14</v>
          </cell>
        </row>
        <row r="1195">
          <cell r="A1195">
            <v>39412</v>
          </cell>
          <cell r="B1195" t="str">
            <v xml:space="preserve">CHAPA DE GESSO ACARTONADO, STANDARD (ST), COR BRANCA, E = 12,5 MM, 1200 X 1800 MM (L X C)                                                                                                                                                                                                                                                                                                                                                                                                                 </v>
          </cell>
          <cell r="C1195" t="str">
            <v xml:space="preserve">M2    </v>
          </cell>
          <cell r="D1195" t="str">
            <v>AS</v>
          </cell>
          <cell r="E1195">
            <v>20.7</v>
          </cell>
        </row>
        <row r="1196">
          <cell r="A1196">
            <v>39413</v>
          </cell>
          <cell r="B1196" t="str">
            <v xml:space="preserve">CHAPA DE GESSO ACARTONADO, STANDARD (ST), COR BRANCA, E = 12,5 MM, 1200 X 2400 MM (L X C)                                                                                                                                                                                                                                                                                                                                                                                                                 </v>
          </cell>
          <cell r="C1196" t="str">
            <v xml:space="preserve">M2    </v>
          </cell>
          <cell r="D1196" t="str">
            <v>AS</v>
          </cell>
          <cell r="E1196">
            <v>20.51</v>
          </cell>
        </row>
        <row r="1197">
          <cell r="A1197">
            <v>1338</v>
          </cell>
          <cell r="B1197" t="str">
            <v xml:space="preserve">CHAPA DE LAMINADO MELAMINICO, LISO BRILHANTE, DE *1,25 X 3,08* M, E = 0,8 MM                                                                                                                                                                                                                                                                                                                                                                                                                              </v>
          </cell>
          <cell r="C1197" t="str">
            <v xml:space="preserve">M2    </v>
          </cell>
          <cell r="D1197" t="str">
            <v xml:space="preserve">C </v>
          </cell>
          <cell r="E1197">
            <v>26.34</v>
          </cell>
        </row>
        <row r="1198">
          <cell r="A1198">
            <v>1340</v>
          </cell>
          <cell r="B1198" t="str">
            <v xml:space="preserve">CHAPA DE LAMINADO MELAMINICO, LISO FOSCO, DE *1,25 X 3,08* M, E = 0,8 MM                                                                                                                                                                                                                                                                                                                                                                                                                                  </v>
          </cell>
          <cell r="C1198" t="str">
            <v xml:space="preserve">M2    </v>
          </cell>
          <cell r="D1198" t="str">
            <v>CR</v>
          </cell>
          <cell r="E1198">
            <v>30.45</v>
          </cell>
        </row>
        <row r="1199">
          <cell r="A1199">
            <v>1341</v>
          </cell>
          <cell r="B1199" t="str">
            <v xml:space="preserve">CHAPA DE LAMINADO MELAMINICO, TEXTURIZADO, DE *1,25 X 3,08* M, E = 0,8 MM                                                                                                                                                                                                                                                                                                                                                                                                                                 </v>
          </cell>
          <cell r="C1199" t="str">
            <v xml:space="preserve">M2    </v>
          </cell>
          <cell r="D1199" t="str">
            <v>CR</v>
          </cell>
          <cell r="E1199">
            <v>29.33</v>
          </cell>
        </row>
        <row r="1200">
          <cell r="A1200">
            <v>1364</v>
          </cell>
          <cell r="B1200" t="str">
            <v xml:space="preserve">CHAPA DE MADEIRA COMPENSADA DE PINUS, VIROLA OU EQUIVALENTE, DE *2,2 X 1,6* M, E = 10 MM                                                                                                                                                                                                                                                                                                                                                                                                                  </v>
          </cell>
          <cell r="C1200" t="str">
            <v xml:space="preserve">M2    </v>
          </cell>
          <cell r="D1200" t="str">
            <v>CR</v>
          </cell>
          <cell r="E1200">
            <v>23.66</v>
          </cell>
        </row>
        <row r="1201">
          <cell r="A1201">
            <v>1361</v>
          </cell>
          <cell r="B1201" t="str">
            <v xml:space="preserve">CHAPA DE MADEIRA COMPENSADA DE PINUS, VIROLA OU EQUIVALENTE, DE *2,2 X 1,6* M, E = 12 MM                                                                                                                                                                                                                                                                                                                                                                                                                  </v>
          </cell>
          <cell r="C1201" t="str">
            <v xml:space="preserve">UN    </v>
          </cell>
          <cell r="D1201" t="str">
            <v>CR</v>
          </cell>
          <cell r="E1201">
            <v>98.68</v>
          </cell>
        </row>
        <row r="1202">
          <cell r="A1202">
            <v>1362</v>
          </cell>
          <cell r="B1202" t="str">
            <v xml:space="preserve">CHAPA DE MADEIRA COMPENSADA DE PINUS, VIROLA OU EQUIVALENTE, DE *2,2 X 1,6* M, E = 15 MM                                                                                                                                                                                                                                                                                                                                                                                                                  </v>
          </cell>
          <cell r="C1202" t="str">
            <v xml:space="preserve">M2    </v>
          </cell>
          <cell r="D1202" t="str">
            <v>CR</v>
          </cell>
          <cell r="E1202">
            <v>32.94</v>
          </cell>
        </row>
        <row r="1203">
          <cell r="A1203">
            <v>11131</v>
          </cell>
          <cell r="B1203" t="str">
            <v xml:space="preserve">CHAPA DE MADEIRA COMPENSADA DE PINUS, VIROLA OU EQUIVALENTE, DE *2,2 X 1,6* M, E = 20 MM                                                                                                                                                                                                                                                                                                                                                                                                                  </v>
          </cell>
          <cell r="C1203" t="str">
            <v xml:space="preserve">M2    </v>
          </cell>
          <cell r="D1203" t="str">
            <v>CR</v>
          </cell>
          <cell r="E1203">
            <v>42.15</v>
          </cell>
        </row>
        <row r="1204">
          <cell r="A1204">
            <v>11132</v>
          </cell>
          <cell r="B1204" t="str">
            <v xml:space="preserve">CHAPA DE MADEIRA COMPENSADA DE PINUS, VIROLA OU EQUIVALENTE, DE *2,2 X 1,6* M, E = 25 MM                                                                                                                                                                                                                                                                                                                                                                                                                  </v>
          </cell>
          <cell r="C1204" t="str">
            <v xml:space="preserve">M2    </v>
          </cell>
          <cell r="D1204" t="str">
            <v>CR</v>
          </cell>
          <cell r="E1204">
            <v>49.84</v>
          </cell>
        </row>
        <row r="1205">
          <cell r="A1205">
            <v>1363</v>
          </cell>
          <cell r="B1205" t="str">
            <v xml:space="preserve">CHAPA DE MADEIRA COMPENSADA DE PINUS, VIROLA OU EQUIVALENTE, DE *2,2 X 1,6* M, E = 6 MM                                                                                                                                                                                                                                                                                                                                                                                                                   </v>
          </cell>
          <cell r="C1205" t="str">
            <v xml:space="preserve">M2    </v>
          </cell>
          <cell r="D1205" t="str">
            <v xml:space="preserve">C </v>
          </cell>
          <cell r="E1205">
            <v>16.760000000000002</v>
          </cell>
        </row>
        <row r="1206">
          <cell r="A1206">
            <v>11130</v>
          </cell>
          <cell r="B1206" t="str">
            <v xml:space="preserve">CHAPA DE MADEIRA COMPENSADA DE PINUS, VIROLA OU EQUIVALENTE, DE *2,2 X 1,6* M, E = 8 MM                                                                                                                                                                                                                                                                                                                                                                                                                   </v>
          </cell>
          <cell r="C1206" t="str">
            <v xml:space="preserve">M2    </v>
          </cell>
          <cell r="D1206" t="str">
            <v>CR</v>
          </cell>
          <cell r="E1206">
            <v>21.23</v>
          </cell>
        </row>
        <row r="1207">
          <cell r="A1207">
            <v>11134</v>
          </cell>
          <cell r="B1207" t="str">
            <v xml:space="preserve">CHAPA DE MADEIRA COMPENSADA NAVAL (COM COLA FENOLICA), E = 10 MM, DE *1,60 X 2,20* M                                                                                                                                                                                                                                                                                                                                                                                                                      </v>
          </cell>
          <cell r="C1207" t="str">
            <v xml:space="preserve">M2    </v>
          </cell>
          <cell r="D1207" t="str">
            <v>AS</v>
          </cell>
          <cell r="E1207">
            <v>28.57</v>
          </cell>
        </row>
        <row r="1208">
          <cell r="A1208">
            <v>11135</v>
          </cell>
          <cell r="B1208" t="str">
            <v xml:space="preserve">CHAPA DE MADEIRA COMPENSADA NAVAL (COM COLA FENOLICA), E = 12 MM, DE *1,60 X 2,20* M                                                                                                                                                                                                                                                                                                                                                                                                                      </v>
          </cell>
          <cell r="C1208" t="str">
            <v xml:space="preserve">M2    </v>
          </cell>
          <cell r="D1208" t="str">
            <v>AS</v>
          </cell>
          <cell r="E1208">
            <v>34.82</v>
          </cell>
        </row>
        <row r="1209">
          <cell r="A1209">
            <v>11136</v>
          </cell>
          <cell r="B1209" t="str">
            <v xml:space="preserve">CHAPA DE MADEIRA COMPENSADA NAVAL (COM COLA FENOLICA), E = 15 MM, DE *1,60 X 2,20* M                                                                                                                                                                                                                                                                                                                                                                                                                      </v>
          </cell>
          <cell r="C1209" t="str">
            <v xml:space="preserve">M2    </v>
          </cell>
          <cell r="D1209" t="str">
            <v>AS</v>
          </cell>
          <cell r="E1209">
            <v>37.67</v>
          </cell>
        </row>
        <row r="1210">
          <cell r="A1210">
            <v>34743</v>
          </cell>
          <cell r="B1210" t="str">
            <v xml:space="preserve">CHAPA DE MADEIRA COMPENSADA NAVAL (COM COLA FENOLICA), E = 18 MM, DE *1,60 X 2,20* M                                                                                                                                                                                                                                                                                                                                                                                                                      </v>
          </cell>
          <cell r="C1210" t="str">
            <v xml:space="preserve">M2    </v>
          </cell>
          <cell r="D1210" t="str">
            <v>AS</v>
          </cell>
          <cell r="E1210">
            <v>47.95</v>
          </cell>
        </row>
        <row r="1211">
          <cell r="A1211">
            <v>11137</v>
          </cell>
          <cell r="B1211" t="str">
            <v xml:space="preserve">CHAPA DE MADEIRA COMPENSADA NAVAL (COM COLA FENOLICA), E = 20 MM, DE *1,60 X 2,20* M                                                                                                                                                                                                                                                                                                                                                                                                                      </v>
          </cell>
          <cell r="C1211" t="str">
            <v xml:space="preserve">M2    </v>
          </cell>
          <cell r="D1211" t="str">
            <v>AS</v>
          </cell>
          <cell r="E1211">
            <v>53.48</v>
          </cell>
        </row>
        <row r="1212">
          <cell r="A1212">
            <v>34745</v>
          </cell>
          <cell r="B1212" t="str">
            <v xml:space="preserve">CHAPA DE MADEIRA COMPENSADA NAVAL (COM COLA FENOLICA), E = 25 MM, DE *1,60 X 2,20* M                                                                                                                                                                                                                                                                                                                                                                                                                      </v>
          </cell>
          <cell r="C1212" t="str">
            <v xml:space="preserve">M2    </v>
          </cell>
          <cell r="D1212" t="str">
            <v>AS</v>
          </cell>
          <cell r="E1212">
            <v>60.94</v>
          </cell>
        </row>
        <row r="1213">
          <cell r="A1213">
            <v>34746</v>
          </cell>
          <cell r="B1213" t="str">
            <v xml:space="preserve">CHAPA DE MADEIRA COMPENSADA NAVAL (COM COLA FENOLICA), E = 4 MM, DE *1,60 X 2,20* M                                                                                                                                                                                                                                                                                                                                                                                                                       </v>
          </cell>
          <cell r="C1213" t="str">
            <v xml:space="preserve">M2    </v>
          </cell>
          <cell r="D1213" t="str">
            <v>AS</v>
          </cell>
          <cell r="E1213">
            <v>15.69</v>
          </cell>
        </row>
        <row r="1214">
          <cell r="A1214">
            <v>1360</v>
          </cell>
          <cell r="B1214" t="str">
            <v xml:space="preserve">CHAPA DE MADEIRA COMPENSADA NAVAL (COM COLA FENOLICA), E = 6 MM, DE *1,60 X 2,20* M                                                                                                                                                                                                                                                                                                                                                                                                                       </v>
          </cell>
          <cell r="C1214" t="str">
            <v xml:space="preserve">M2    </v>
          </cell>
          <cell r="D1214" t="str">
            <v>AS</v>
          </cell>
          <cell r="E1214">
            <v>19.38</v>
          </cell>
        </row>
        <row r="1215">
          <cell r="A1215">
            <v>1346</v>
          </cell>
          <cell r="B1215" t="str">
            <v xml:space="preserve">CHAPA DE MADEIRA COMPENSADA PLASTIFICADA PARA FORMA DE CONCRETO, DE 2,20 x 1,10 M, E = 10 MM                                                                                                                                                                                                                                                                                                                                                                                                              </v>
          </cell>
          <cell r="C1215" t="str">
            <v xml:space="preserve">M2    </v>
          </cell>
          <cell r="D1215" t="str">
            <v>CR</v>
          </cell>
          <cell r="E1215">
            <v>26.28</v>
          </cell>
        </row>
        <row r="1216">
          <cell r="A1216">
            <v>1345</v>
          </cell>
          <cell r="B1216" t="str">
            <v xml:space="preserve">CHAPA DE MADEIRA COMPENSADA PLASTIFICADA PARA FORMA DE CONCRETO, DE 2,20 x 1,10 M, E = 18 MM                                                                                                                                                                                                                                                                                                                                                                                                              </v>
          </cell>
          <cell r="C1216" t="str">
            <v xml:space="preserve">M2    </v>
          </cell>
          <cell r="D1216" t="str">
            <v>CR</v>
          </cell>
          <cell r="E1216">
            <v>42.58</v>
          </cell>
        </row>
        <row r="1217">
          <cell r="A1217">
            <v>1344</v>
          </cell>
          <cell r="B1217" t="str">
            <v xml:space="preserve">CHAPA DE MADEIRA COMPENSADA PLASTIFICADA PARA FORMA DE CONCRETO, DE 2,20 x 1,10 M, E = 6 MM                                                                                                                                                                                                                                                                                                                                                                                                               </v>
          </cell>
          <cell r="C1217" t="str">
            <v xml:space="preserve">UN    </v>
          </cell>
          <cell r="D1217" t="str">
            <v>CR</v>
          </cell>
          <cell r="E1217">
            <v>45.79</v>
          </cell>
        </row>
        <row r="1218">
          <cell r="A1218">
            <v>1342</v>
          </cell>
          <cell r="B1218" t="str">
            <v xml:space="preserve">CHAPA DE MADEIRA COMPENSADA PLASTIFICADA PARA FORMA DE CONCRETO, DE 2,20 X 1,10 m, E = 14 MM                                                                                                                                                                                                                                                                                                                                                                                                              </v>
          </cell>
          <cell r="C1218" t="str">
            <v xml:space="preserve">UN    </v>
          </cell>
          <cell r="D1218" t="str">
            <v>CR</v>
          </cell>
          <cell r="E1218">
            <v>80.94</v>
          </cell>
        </row>
        <row r="1219">
          <cell r="A1219">
            <v>1347</v>
          </cell>
          <cell r="B1219" t="str">
            <v xml:space="preserve">CHAPA DE MADEIRA COMPENSADA PLASTIFICADA PARA FORMA DE CONCRETO, DE 2,20 X 1,10 M, E = 12 MM                                                                                                                                                                                                                                                                                                                                                                                                              </v>
          </cell>
          <cell r="C1219" t="str">
            <v xml:space="preserve">M2    </v>
          </cell>
          <cell r="D1219" t="str">
            <v xml:space="preserve">C </v>
          </cell>
          <cell r="E1219">
            <v>31.4</v>
          </cell>
        </row>
        <row r="1220">
          <cell r="A1220">
            <v>1349</v>
          </cell>
          <cell r="B1220" t="str">
            <v xml:space="preserve">CHAPA DE MADEIRA COMPENSADA PLASTIFICADA PARA FORMA DE CONCRETO, DE 2,20 X 1,10 M, E = 20 MM                                                                                                                                                                                                                                                                                                                                                                                                              </v>
          </cell>
          <cell r="C1220" t="str">
            <v xml:space="preserve">UN    </v>
          </cell>
          <cell r="D1220" t="str">
            <v>CR</v>
          </cell>
          <cell r="E1220">
            <v>115.43</v>
          </cell>
        </row>
        <row r="1221">
          <cell r="A1221">
            <v>1350</v>
          </cell>
          <cell r="B1221" t="str">
            <v xml:space="preserve">CHAPA DE MADEIRA COMPENSADA RESINADA PARA FORMA DE CONCRETO, DE *2,2 X 1,1* M, E = 10 MM                                                                                                                                                                                                                                                                                                                                                                                                                  </v>
          </cell>
          <cell r="C1221" t="str">
            <v xml:space="preserve">UN    </v>
          </cell>
          <cell r="D1221" t="str">
            <v xml:space="preserve">C </v>
          </cell>
          <cell r="E1221">
            <v>38.25</v>
          </cell>
        </row>
        <row r="1222">
          <cell r="A1222">
            <v>1357</v>
          </cell>
          <cell r="B1222" t="str">
            <v xml:space="preserve">CHAPA DE MADEIRA COMPENSADA RESINADA PARA FORMA DE CONCRETO, DE *2,2 X 1,1* M, E = 12 MM                                                                                                                                                                                                                                                                                                                                                                                                                  </v>
          </cell>
          <cell r="C1222" t="str">
            <v xml:space="preserve">UN    </v>
          </cell>
          <cell r="D1222" t="str">
            <v>CR</v>
          </cell>
          <cell r="E1222">
            <v>48.72</v>
          </cell>
        </row>
        <row r="1223">
          <cell r="A1223">
            <v>1355</v>
          </cell>
          <cell r="B1223" t="str">
            <v xml:space="preserve">CHAPA DE MADEIRA COMPENSADA RESINADA PARA FORMA DE CONCRETO, DE *2,2 X 1,1* M, E = 14 MM                                                                                                                                                                                                                                                                                                                                                                                                                  </v>
          </cell>
          <cell r="C1223" t="str">
            <v xml:space="preserve">M2    </v>
          </cell>
          <cell r="D1223" t="str">
            <v>CR</v>
          </cell>
          <cell r="E1223">
            <v>22.42</v>
          </cell>
        </row>
        <row r="1224">
          <cell r="A1224">
            <v>1358</v>
          </cell>
          <cell r="B1224" t="str">
            <v xml:space="preserve">CHAPA DE MADEIRA COMPENSADA RESINADA PARA FORMA DE CONCRETO, DE *2,2 X 1,1* M, E = 17 MM                                                                                                                                                                                                                                                                                                                                                                                                                  </v>
          </cell>
          <cell r="C1224" t="str">
            <v xml:space="preserve">M2    </v>
          </cell>
          <cell r="D1224" t="str">
            <v>CR</v>
          </cell>
          <cell r="E1224">
            <v>25.98</v>
          </cell>
        </row>
        <row r="1225">
          <cell r="A1225">
            <v>1359</v>
          </cell>
          <cell r="B1225" t="str">
            <v xml:space="preserve">CHAPA DE MADEIRA COMPENSADA RESINADA PARA FORMA DE CONCRETO, DE *2,2 X 1,1* M, E = 20 MM                                                                                                                                                                                                                                                                                                                                                                                                                  </v>
          </cell>
          <cell r="C1225" t="str">
            <v xml:space="preserve">UN    </v>
          </cell>
          <cell r="D1225" t="str">
            <v>CR</v>
          </cell>
          <cell r="E1225">
            <v>75.27</v>
          </cell>
        </row>
        <row r="1226">
          <cell r="A1226">
            <v>1351</v>
          </cell>
          <cell r="B1226" t="str">
            <v xml:space="preserve">CHAPA DE MADEIRA COMPENSADA RESINADA PARA FORMA DE CONCRETO, DE *2,2 X 1,1* M, E = 6 MM                                                                                                                                                                                                                                                                                                                                                                                                                   </v>
          </cell>
          <cell r="C1226" t="str">
            <v xml:space="preserve">UN    </v>
          </cell>
          <cell r="D1226" t="str">
            <v>CR</v>
          </cell>
          <cell r="E1226">
            <v>24.25</v>
          </cell>
        </row>
        <row r="1227">
          <cell r="A1227">
            <v>34659</v>
          </cell>
          <cell r="B1227" t="str">
            <v xml:space="preserve">CHAPA DE MDF BRANCO LISO 1 FACE, E = 12 MM, DE *2,75 X 1,85* M                                                                                                                                                                                                                                                                                                                                                                                                                                            </v>
          </cell>
          <cell r="C1227" t="str">
            <v xml:space="preserve">M2    </v>
          </cell>
          <cell r="D1227" t="str">
            <v>AS</v>
          </cell>
          <cell r="E1227">
            <v>26.52</v>
          </cell>
        </row>
        <row r="1228">
          <cell r="A1228">
            <v>34514</v>
          </cell>
          <cell r="B1228" t="str">
            <v xml:space="preserve">CHAPA DE MDF BRANCO LISO 1 FACE, E = 15 MM, DE *2,75 X 1,85* M                                                                                                                                                                                                                                                                                                                                                                                                                                            </v>
          </cell>
          <cell r="C1228" t="str">
            <v xml:space="preserve">M2    </v>
          </cell>
          <cell r="D1228" t="str">
            <v>AS</v>
          </cell>
          <cell r="E1228">
            <v>29.38</v>
          </cell>
        </row>
        <row r="1229">
          <cell r="A1229">
            <v>34660</v>
          </cell>
          <cell r="B1229" t="str">
            <v xml:space="preserve">CHAPA DE MDF BRANCO LISO 1 FACE, E = 18 MM, DE *2,75 X 1,85* M                                                                                                                                                                                                                                                                                                                                                                                                                                            </v>
          </cell>
          <cell r="C1229" t="str">
            <v xml:space="preserve">M2    </v>
          </cell>
          <cell r="D1229" t="str">
            <v>AS</v>
          </cell>
          <cell r="E1229">
            <v>37.28</v>
          </cell>
        </row>
        <row r="1230">
          <cell r="A1230">
            <v>34661</v>
          </cell>
          <cell r="B1230" t="str">
            <v xml:space="preserve">CHAPA DE MDF BRANCO LISO 1 FACE, E = 25 MM, DE *2,75 X 1,85* M                                                                                                                                                                                                                                                                                                                                                                                                                                            </v>
          </cell>
          <cell r="C1230" t="str">
            <v xml:space="preserve">M2    </v>
          </cell>
          <cell r="D1230" t="str">
            <v>AS</v>
          </cell>
          <cell r="E1230">
            <v>53.55</v>
          </cell>
        </row>
        <row r="1231">
          <cell r="A1231">
            <v>34667</v>
          </cell>
          <cell r="B1231" t="str">
            <v xml:space="preserve">CHAPA DE MDF BRANCO LISO 1 FACE, E = 6 MM, DE *2,75 X 1,85* M                                                                                                                                                                                                                                                                                                                                                                                                                                             </v>
          </cell>
          <cell r="C1231" t="str">
            <v xml:space="preserve">M2    </v>
          </cell>
          <cell r="D1231" t="str">
            <v>AS</v>
          </cell>
          <cell r="E1231">
            <v>19.39</v>
          </cell>
        </row>
        <row r="1232">
          <cell r="A1232">
            <v>34668</v>
          </cell>
          <cell r="B1232" t="str">
            <v xml:space="preserve">CHAPA DE MDF BRANCO LISO 1 FACE, E = 9 MM, DE *2,75 X 1,85* M                                                                                                                                                                                                                                                                                                                                                                                                                                             </v>
          </cell>
          <cell r="C1232" t="str">
            <v xml:space="preserve">M2    </v>
          </cell>
          <cell r="D1232" t="str">
            <v>AS</v>
          </cell>
          <cell r="E1232">
            <v>25.34</v>
          </cell>
        </row>
        <row r="1233">
          <cell r="A1233">
            <v>34741</v>
          </cell>
          <cell r="B1233" t="str">
            <v xml:space="preserve">CHAPA DE MDF BRANCO LISO 2 FACES, E = 12 MM, DE *2,75 X 1,85* M                                                                                                                                                                                                                                                                                                                                                                                                                                           </v>
          </cell>
          <cell r="C1233" t="str">
            <v xml:space="preserve">M2    </v>
          </cell>
          <cell r="D1233" t="str">
            <v>AS</v>
          </cell>
          <cell r="E1233">
            <v>27.88</v>
          </cell>
        </row>
        <row r="1234">
          <cell r="A1234">
            <v>34664</v>
          </cell>
          <cell r="B1234" t="str">
            <v xml:space="preserve">CHAPA DE MDF BRANCO LISO 2 FACES, E = 15 MM, DE *2,75 X 1,85* M                                                                                                                                                                                                                                                                                                                                                                                                                                           </v>
          </cell>
          <cell r="C1234" t="str">
            <v xml:space="preserve">M2    </v>
          </cell>
          <cell r="D1234" t="str">
            <v>AS</v>
          </cell>
          <cell r="E1234">
            <v>30.43</v>
          </cell>
        </row>
        <row r="1235">
          <cell r="A1235">
            <v>34665</v>
          </cell>
          <cell r="B1235" t="str">
            <v xml:space="preserve">CHAPA DE MDF BRANCO LISO 2 FACES, E = 18 MM, DE *2,75 X 1,85* M                                                                                                                                                                                                                                                                                                                                                                                                                                           </v>
          </cell>
          <cell r="C1235" t="str">
            <v xml:space="preserve">M2    </v>
          </cell>
          <cell r="D1235" t="str">
            <v>AS</v>
          </cell>
          <cell r="E1235">
            <v>37.770000000000003</v>
          </cell>
        </row>
        <row r="1236">
          <cell r="A1236">
            <v>34666</v>
          </cell>
          <cell r="B1236" t="str">
            <v xml:space="preserve">CHAPA DE MDF BRANCO LISO 2 FACES, E = 25 MM, DE *2,75 X 1,85* M                                                                                                                                                                                                                                                                                                                                                                                                                                           </v>
          </cell>
          <cell r="C1236" t="str">
            <v xml:space="preserve">M2    </v>
          </cell>
          <cell r="D1236" t="str">
            <v>AS</v>
          </cell>
          <cell r="E1236">
            <v>57.05</v>
          </cell>
        </row>
        <row r="1237">
          <cell r="A1237">
            <v>34669</v>
          </cell>
          <cell r="B1237" t="str">
            <v xml:space="preserve">CHAPA DE MDF BRANCO LISO 2 FACES, E = 6 MM, DE *2,75 X 1,85* M                                                                                                                                                                                                                                                                                                                                                                                                                                            </v>
          </cell>
          <cell r="C1237" t="str">
            <v xml:space="preserve">M2    </v>
          </cell>
          <cell r="D1237" t="str">
            <v>AS</v>
          </cell>
          <cell r="E1237">
            <v>20.92</v>
          </cell>
        </row>
        <row r="1238">
          <cell r="A1238">
            <v>34670</v>
          </cell>
          <cell r="B1238" t="str">
            <v xml:space="preserve">CHAPA DE MDF BRANCO LISO 2 FACES, E = 9 MM, DE *2,75 X 1,85* M                                                                                                                                                                                                                                                                                                                                                                                                                                            </v>
          </cell>
          <cell r="C1238" t="str">
            <v xml:space="preserve">M2    </v>
          </cell>
          <cell r="D1238" t="str">
            <v>AS</v>
          </cell>
          <cell r="E1238">
            <v>25.58</v>
          </cell>
        </row>
        <row r="1239">
          <cell r="A1239">
            <v>34671</v>
          </cell>
          <cell r="B1239" t="str">
            <v xml:space="preserve">CHAPA DE MDF CRU, E = 12 MM, DE *2,75 X 1,85* M                                                                                                                                                                                                                                                                                                                                                                                                                                                           </v>
          </cell>
          <cell r="C1239" t="str">
            <v xml:space="preserve">M2    </v>
          </cell>
          <cell r="D1239" t="str">
            <v>AS</v>
          </cell>
          <cell r="E1239">
            <v>21.35</v>
          </cell>
        </row>
        <row r="1240">
          <cell r="A1240">
            <v>34672</v>
          </cell>
          <cell r="B1240" t="str">
            <v xml:space="preserve">CHAPA DE MDF CRU, E = 15 MM, DE *2,75 X 1,85* M                                                                                                                                                                                                                                                                                                                                                                                                                                                           </v>
          </cell>
          <cell r="C1240" t="str">
            <v xml:space="preserve">M2    </v>
          </cell>
          <cell r="D1240" t="str">
            <v>AS</v>
          </cell>
          <cell r="E1240">
            <v>22.52</v>
          </cell>
        </row>
        <row r="1241">
          <cell r="A1241">
            <v>34673</v>
          </cell>
          <cell r="B1241" t="str">
            <v xml:space="preserve">CHAPA DE MDF CRU, E = 18 MM, DE *2,75 X 1,85* M                                                                                                                                                                                                                                                                                                                                                                                                                                                           </v>
          </cell>
          <cell r="C1241" t="str">
            <v xml:space="preserve">M2    </v>
          </cell>
          <cell r="D1241" t="str">
            <v>AS</v>
          </cell>
          <cell r="E1241">
            <v>27.48</v>
          </cell>
        </row>
        <row r="1242">
          <cell r="A1242">
            <v>34674</v>
          </cell>
          <cell r="B1242" t="str">
            <v xml:space="preserve">CHAPA DE MDF CRU, E = 20 MM, DE *2,75 X 1,85* M                                                                                                                                                                                                                                                                                                                                                                                                                                                           </v>
          </cell>
          <cell r="C1242" t="str">
            <v xml:space="preserve">M2    </v>
          </cell>
          <cell r="D1242" t="str">
            <v>AS</v>
          </cell>
          <cell r="E1242">
            <v>36.53</v>
          </cell>
        </row>
        <row r="1243">
          <cell r="A1243">
            <v>34675</v>
          </cell>
          <cell r="B1243" t="str">
            <v xml:space="preserve">CHAPA DE MDF CRU, E = 25 MM, DE *2,75 X 1,85* M                                                                                                                                                                                                                                                                                                                                                                                                                                                           </v>
          </cell>
          <cell r="C1243" t="str">
            <v xml:space="preserve">M2    </v>
          </cell>
          <cell r="D1243" t="str">
            <v>AS</v>
          </cell>
          <cell r="E1243">
            <v>44.54</v>
          </cell>
        </row>
        <row r="1244">
          <cell r="A1244">
            <v>34676</v>
          </cell>
          <cell r="B1244" t="str">
            <v xml:space="preserve">CHAPA DE MDF CRU, E = 6 MM, DE *2,75 X 1,85* M                                                                                                                                                                                                                                                                                                                                                                                                                                                            </v>
          </cell>
          <cell r="C1244" t="str">
            <v xml:space="preserve">M2    </v>
          </cell>
          <cell r="D1244" t="str">
            <v>AS</v>
          </cell>
          <cell r="E1244">
            <v>12.82</v>
          </cell>
        </row>
        <row r="1245">
          <cell r="A1245">
            <v>34677</v>
          </cell>
          <cell r="B1245" t="str">
            <v xml:space="preserve">CHAPA DE MDF CRU, E = 9 MM, DE *2,75 X 1,85* M                                                                                                                                                                                                                                                                                                                                                                                                                                                            </v>
          </cell>
          <cell r="C1245" t="str">
            <v xml:space="preserve">M2    </v>
          </cell>
          <cell r="D1245" t="str">
            <v>AS</v>
          </cell>
          <cell r="E1245">
            <v>17.239999999999998</v>
          </cell>
        </row>
        <row r="1246">
          <cell r="A1246">
            <v>43126</v>
          </cell>
          <cell r="B1246" t="str">
            <v xml:space="preserve">CHAPA EM ACO GALVANIZADO PARA STEEL DECK, COM NERVURAS TRAPEZOIDAIS, LARGURA UTIL DE 915 MM E ESPESSURA DE 0,80 MM                                                                                                                                                                                                                                                                                                                                                                                        </v>
          </cell>
          <cell r="C1246" t="str">
            <v xml:space="preserve">M2    </v>
          </cell>
          <cell r="D1246" t="str">
            <v>CR</v>
          </cell>
          <cell r="E1246">
            <v>60.92</v>
          </cell>
        </row>
        <row r="1247">
          <cell r="A1247">
            <v>43124</v>
          </cell>
          <cell r="B1247" t="str">
            <v xml:space="preserve">CHAPA EM ACO GALVANIZADO PARA STEEL DECK, COM NERVURAS TRAPEZOIDAIS, LARGURA UTIL DE 915 MM E ESPESSURA DE 0,95 MM                                                                                                                                                                                                                                                                                                                                                                                        </v>
          </cell>
          <cell r="C1247" t="str">
            <v xml:space="preserve">M2    </v>
          </cell>
          <cell r="D1247" t="str">
            <v>CR</v>
          </cell>
          <cell r="E1247">
            <v>71.13</v>
          </cell>
        </row>
        <row r="1248">
          <cell r="A1248">
            <v>43125</v>
          </cell>
          <cell r="B1248" t="str">
            <v xml:space="preserve">CHAPA EM ACO GALVANIZADO PARA STEEL DECK, COM NERVURAS TRAPEZOIDAIS, LARGURA UTIL DE 915 MM E ESPESSURA DE 1,25 MM                                                                                                                                                                                                                                                                                                                                                                                        </v>
          </cell>
          <cell r="C1248" t="str">
            <v xml:space="preserve">M2    </v>
          </cell>
          <cell r="D1248" t="str">
            <v>CR</v>
          </cell>
          <cell r="E1248">
            <v>92.25</v>
          </cell>
        </row>
        <row r="1249">
          <cell r="A1249">
            <v>40623</v>
          </cell>
          <cell r="B1249" t="str">
            <v xml:space="preserve">CHAPA PARA EMENDA DE VIGA, EM ACO GROSSO, QUALIDADE ESTRUTURAL, BITOLA 3/16 ", E= 4,75 MM, 4 FUROS, LARGURA 45 MM, COMPRIMENTO 500 MM                                                                                                                                                                                                                                                                                                                                                                     </v>
          </cell>
          <cell r="C1249" t="str">
            <v xml:space="preserve">PAR   </v>
          </cell>
          <cell r="D1249" t="str">
            <v>CR</v>
          </cell>
          <cell r="E1249">
            <v>70.819999999999993</v>
          </cell>
        </row>
        <row r="1250">
          <cell r="A1250">
            <v>11112</v>
          </cell>
          <cell r="B1250" t="str">
            <v xml:space="preserve">CHAPA/BOBINA LISA EM ALUMINIO, ESPESSURA DE 0,50 MM, LARGURA DE 300 MM (LIGA 1.200 - H14)                                                                                                                                                                                                                                                                                                                                                                                                                 </v>
          </cell>
          <cell r="C1250" t="str">
            <v xml:space="preserve">KG    </v>
          </cell>
          <cell r="D1250" t="str">
            <v>AS</v>
          </cell>
          <cell r="E1250">
            <v>24.99</v>
          </cell>
        </row>
        <row r="1251">
          <cell r="A1251">
            <v>11115</v>
          </cell>
          <cell r="B1251" t="str">
            <v xml:space="preserve">CHAPA/BOBINA LISA EM ALUMINIO, ESPESSURA DE 0,80 MM, LARGURA DE 1.000 MM (LIGA 1.200 - H14)                                                                                                                                                                                                                                                                                                                                                                                                               </v>
          </cell>
          <cell r="C1251" t="str">
            <v xml:space="preserve">M     </v>
          </cell>
          <cell r="D1251" t="str">
            <v>AS</v>
          </cell>
          <cell r="E1251">
            <v>208.86</v>
          </cell>
        </row>
        <row r="1252">
          <cell r="A1252">
            <v>11113</v>
          </cell>
          <cell r="B1252" t="str">
            <v xml:space="preserve">CHAPA/BOBINA LISA EM ALUMINIO, ESPESSURA DE 0,80 MM, LARGURA DE 500 MM (LIGA 1.200 - H14)                                                                                                                                                                                                                                                                                                                                                                                                                 </v>
          </cell>
          <cell r="C1252" t="str">
            <v xml:space="preserve">KG    </v>
          </cell>
          <cell r="D1252" t="str">
            <v>AS</v>
          </cell>
          <cell r="E1252">
            <v>70.86</v>
          </cell>
        </row>
        <row r="1253">
          <cell r="A1253">
            <v>11114</v>
          </cell>
          <cell r="B1253" t="str">
            <v xml:space="preserve">CHAPA/BOBINA LISA EM ALUMINIO, ESPESSURA DE 0,80 MM, LARGURA DE 600 MM (LIGA 1.200 - H14)                                                                                                                                                                                                                                                                                                                                                                                                                 </v>
          </cell>
          <cell r="C1253" t="str">
            <v xml:space="preserve">M     </v>
          </cell>
          <cell r="D1253" t="str">
            <v>AS</v>
          </cell>
          <cell r="E1253">
            <v>91.71</v>
          </cell>
        </row>
        <row r="1254">
          <cell r="A1254">
            <v>11122</v>
          </cell>
          <cell r="B1254" t="str">
            <v xml:space="preserve">CHAPA/BOBINA LISA EM ALUMINIO, ESPESSURA DE 3,00 MM, LARGURA DE 1.000 MM (LIGA 1.200 - H14)                                                                                                                                                                                                                                                                                                                                                                                                               </v>
          </cell>
          <cell r="C1254" t="str">
            <v xml:space="preserve">KG    </v>
          </cell>
          <cell r="D1254" t="str">
            <v>AS</v>
          </cell>
          <cell r="E1254">
            <v>519.38</v>
          </cell>
        </row>
        <row r="1255">
          <cell r="A1255">
            <v>11123</v>
          </cell>
          <cell r="B1255" t="str">
            <v xml:space="preserve">CHAPA/BOBINA LISA EM ALUMINIO, ESPESSURA DE 4,00 MM, LARGURA DE 1.000 MM (LIGA 1.200 - H14)                                                                                                                                                                                                                                                                                                                                                                                                               </v>
          </cell>
          <cell r="C1255" t="str">
            <v xml:space="preserve">KG    </v>
          </cell>
          <cell r="D1255" t="str">
            <v>AS</v>
          </cell>
          <cell r="E1255">
            <v>24.99</v>
          </cell>
        </row>
        <row r="1256">
          <cell r="A1256">
            <v>11125</v>
          </cell>
          <cell r="B1256" t="str">
            <v xml:space="preserve">CHAPA/BOBINA LISA EM ALUMINIO, ESPESSURA DE 5,00 MM, LARGURA DE 1.060 MM (LIGA 1.200 - H14)                                                                                                                                                                                                                                                                                                                                                                                                               </v>
          </cell>
          <cell r="C1256" t="str">
            <v xml:space="preserve">KG    </v>
          </cell>
          <cell r="D1256" t="str">
            <v>AS</v>
          </cell>
          <cell r="E1256">
            <v>961.62</v>
          </cell>
        </row>
        <row r="1257">
          <cell r="A1257">
            <v>12083</v>
          </cell>
          <cell r="B1257" t="str">
            <v xml:space="preserve">CHAVE BLINDADA TRIPOLAR PARA MOTORES, DO TIPO FACA, COM PORTA FUSIVEL DO TIPO CARTUCHO, CORRENTE NOMINAL DE 100 A, TENSAO NOMINAL DE 250 V                                                                                                                                                                                                                                                                                                                                                                </v>
          </cell>
          <cell r="C1257" t="str">
            <v xml:space="preserve">UN    </v>
          </cell>
          <cell r="D1257" t="str">
            <v>AS</v>
          </cell>
          <cell r="E1257">
            <v>635.83000000000004</v>
          </cell>
        </row>
        <row r="1258">
          <cell r="A1258">
            <v>12081</v>
          </cell>
          <cell r="B1258" t="str">
            <v xml:space="preserve">CHAVE BLINDADA TRIPOLAR PARA MOTORES, DO TIPO FACA, COM PORTA FUSIVEL DO TIPO CARTUCHO, CORRENTE NOMINAL DE 30 A, TENSAO NOMINAL DE 250 V                                                                                                                                                                                                                                                                                                                                                                 </v>
          </cell>
          <cell r="C1258" t="str">
            <v xml:space="preserve">UN    </v>
          </cell>
          <cell r="D1258" t="str">
            <v>AS</v>
          </cell>
          <cell r="E1258">
            <v>215.02</v>
          </cell>
        </row>
        <row r="1259">
          <cell r="A1259">
            <v>12082</v>
          </cell>
          <cell r="B1259" t="str">
            <v xml:space="preserve">CHAVE BLINDADA TRIPOLAR PARA MOTORES, DO TIPO FACA, COM PORTA FUSIVEL DO TIPO CARTUCHO, CORRENTE NOMINAL DE 60 A, TENSAO NOMINAL DE 250 V                                                                                                                                                                                                                                                                                                                                                                 </v>
          </cell>
          <cell r="C1259" t="str">
            <v xml:space="preserve">UN    </v>
          </cell>
          <cell r="D1259" t="str">
            <v>AS</v>
          </cell>
          <cell r="E1259">
            <v>337.93</v>
          </cell>
        </row>
        <row r="1260">
          <cell r="A1260">
            <v>13354</v>
          </cell>
          <cell r="B1260" t="str">
            <v xml:space="preserve">CHAVE DE PARTIDA DIRETA TRIFASICA, COM CAIXA TERMOPLASTICA, COM FUSIVEL DE 25 A, PARA MOTOR COM POTENCIA DE 7,5 CV E TENSAO DE 380 V                                                                                                                                                                                                                                                                                                                                                                      </v>
          </cell>
          <cell r="C1260" t="str">
            <v xml:space="preserve">UN    </v>
          </cell>
          <cell r="D1260" t="str">
            <v>AS</v>
          </cell>
          <cell r="E1260">
            <v>504.7</v>
          </cell>
        </row>
        <row r="1261">
          <cell r="A1261">
            <v>14057</v>
          </cell>
          <cell r="B1261" t="str">
            <v xml:space="preserve">CHAVE DE PARTIDA DIRETA TRIFASICA, COM CAIXA TERMOPLASTICA, COM FUSIVEL DE 35 A, PARA MOTOR COM POTENCIA DE 5 CV E TENSAO DE 220 V                                                                                                                                                                                                                                                                                                                                                                        </v>
          </cell>
          <cell r="C1261" t="str">
            <v xml:space="preserve">UN    </v>
          </cell>
          <cell r="D1261" t="str">
            <v>AS</v>
          </cell>
          <cell r="E1261">
            <v>281.77999999999997</v>
          </cell>
        </row>
        <row r="1262">
          <cell r="A1262">
            <v>14058</v>
          </cell>
          <cell r="B1262" t="str">
            <v xml:space="preserve">CHAVE DE PARTIDA DIRETA TRIFASICA, COM CAIXA TERMOPLASTICA, COM FUSIVEL DE 63 A, PARA MOTOR COM POTENCIA DE 10 CV E TENSAO DE 220 V                                                                                                                                                                                                                                                                                                                                                                       </v>
          </cell>
          <cell r="C1262" t="str">
            <v xml:space="preserve">UN    </v>
          </cell>
          <cell r="D1262" t="str">
            <v>AS</v>
          </cell>
          <cell r="E1262">
            <v>444.51</v>
          </cell>
        </row>
        <row r="1263">
          <cell r="A1263">
            <v>20971</v>
          </cell>
          <cell r="B1263" t="str">
            <v xml:space="preserve">CHAVE DUPLA PARA CONEXOES TIPO STORZ, ENGATE RAPIDO 1 1/2" X 2 1/2", EM LATAO, PARA INSTALACAO PREDIAL COMBATE A INCENDIO                                                                                                                                                                                                                                                                                                                                                                                 </v>
          </cell>
          <cell r="C1263" t="str">
            <v xml:space="preserve">UN    </v>
          </cell>
          <cell r="D1263" t="str">
            <v>CR</v>
          </cell>
          <cell r="E1263">
            <v>9.7100000000000009</v>
          </cell>
        </row>
        <row r="1264">
          <cell r="A1264">
            <v>5047</v>
          </cell>
          <cell r="B1264" t="str">
            <v xml:space="preserve">CHAVE FUSIVEL PARA REDES DE DISTRIBUICAO, TENSAO DE 15,0 KV, CORRENTE NOMINAL DO PORTA FUSIVEL DE 100 A, CAPACIDADE DE INTERRUPCAO SIMETRICA DE 7,10 KA, CAPACIDADE DE INTERRUPCAO ASSIMETRICA 10,00 KA                                                                                                                                                                                                                                                                                                   </v>
          </cell>
          <cell r="C1264" t="str">
            <v xml:space="preserve">UN    </v>
          </cell>
          <cell r="D1264" t="str">
            <v>AS</v>
          </cell>
          <cell r="E1264">
            <v>302.85000000000002</v>
          </cell>
        </row>
        <row r="1265">
          <cell r="A1265">
            <v>13369</v>
          </cell>
          <cell r="B1265" t="str">
            <v xml:space="preserve">CHAVE SECCIONADORA-FUSIVEL BLINDADA TRIPOLAR, ABERTURA COM CARGA, PARA FUSIVEL NH00, CORRENTE NOMINAL DE 160 A, TENSAO DE 500 V                                                                                                                                                                                                                                                                                                                                                                           </v>
          </cell>
          <cell r="C1265" t="str">
            <v xml:space="preserve">UN    </v>
          </cell>
          <cell r="D1265" t="str">
            <v>AS</v>
          </cell>
          <cell r="E1265">
            <v>328.51</v>
          </cell>
        </row>
        <row r="1266">
          <cell r="A1266">
            <v>13370</v>
          </cell>
          <cell r="B1266" t="str">
            <v xml:space="preserve">CHAVE SECCIONADORA-FUSIVEL BLINDADA TRIPOLAR, ABERTURA COM CARGA, PARA FUSIVEL NH01, CORRENTE NOMINAL DE 250 A, TENSAO DE 500 V                                                                                                                                                                                                                                                                                                                                                                           </v>
          </cell>
          <cell r="C1266" t="str">
            <v xml:space="preserve">UN    </v>
          </cell>
          <cell r="D1266" t="str">
            <v>AS</v>
          </cell>
          <cell r="E1266">
            <v>455.39</v>
          </cell>
        </row>
        <row r="1267">
          <cell r="A1267">
            <v>13279</v>
          </cell>
          <cell r="B1267" t="str">
            <v xml:space="preserve">CHUMBADOR DE ACO TIPO PARABOLT, * 5/8" X 200* MM,  COM PORCA E ARRUELA                                                                                                                                                                                                                                                                                                                                                                                                                                    </v>
          </cell>
          <cell r="C1267" t="str">
            <v xml:space="preserve">KG    </v>
          </cell>
          <cell r="D1267" t="str">
            <v>AS</v>
          </cell>
          <cell r="E1267">
            <v>14.34</v>
          </cell>
        </row>
        <row r="1268">
          <cell r="A1268">
            <v>11977</v>
          </cell>
          <cell r="B1268" t="str">
            <v xml:space="preserve">CHUMBADOR DE ACO, DIAMETRO 1/2", COMPRIMENTO 75 MM                                                                                                                                                                                                                                                                                                                                                                                                                                                        </v>
          </cell>
          <cell r="C1268" t="str">
            <v xml:space="preserve">UN    </v>
          </cell>
          <cell r="D1268" t="str">
            <v>AS</v>
          </cell>
          <cell r="E1268">
            <v>7.43</v>
          </cell>
        </row>
        <row r="1269">
          <cell r="A1269">
            <v>11975</v>
          </cell>
          <cell r="B1269" t="str">
            <v xml:space="preserve">CHUMBADOR DE ACO, DIAMETRO 5/8", COMPRIMENTO 6", COM PORCA                                                                                                                                                                                                                                                                                                                                                                                                                                                </v>
          </cell>
          <cell r="C1269" t="str">
            <v xml:space="preserve">UN    </v>
          </cell>
          <cell r="D1269" t="str">
            <v>AS</v>
          </cell>
          <cell r="E1269">
            <v>16.29</v>
          </cell>
        </row>
        <row r="1270">
          <cell r="A1270">
            <v>39746</v>
          </cell>
          <cell r="B1270" t="str">
            <v xml:space="preserve">CHUMBADOR DE ACO, 1" X 600 MM, PARA POSTES DE ACO COM BASE, INCLUSO PORCA E ARRUELA                                                                                                                                                                                                                                                                                                                                                                                                                       </v>
          </cell>
          <cell r="C1270" t="str">
            <v xml:space="preserve">UN    </v>
          </cell>
          <cell r="D1270" t="str">
            <v>AS</v>
          </cell>
          <cell r="E1270">
            <v>181.27</v>
          </cell>
        </row>
        <row r="1271">
          <cell r="A1271">
            <v>11976</v>
          </cell>
          <cell r="B1271" t="str">
            <v xml:space="preserve">CHUMBADOR, DIAMETRO 1/4" COM PARAFUSO 1/4" X 40 MM                                                                                                                                                                                                                                                                                                                                                                                                                                                        </v>
          </cell>
          <cell r="C1271" t="str">
            <v xml:space="preserve">UN    </v>
          </cell>
          <cell r="D1271" t="str">
            <v>AS</v>
          </cell>
          <cell r="E1271">
            <v>0.83</v>
          </cell>
        </row>
        <row r="1272">
          <cell r="A1272">
            <v>1368</v>
          </cell>
          <cell r="B1272" t="str">
            <v xml:space="preserve">CHUVEIRO COMUM EM PLASTICO BRANCO, COM CANO, 3 TEMPERATURAS, 5500 W (110/220 V)                                                                                                                                                                                                                                                                                                                                                                                                                           </v>
          </cell>
          <cell r="C1272" t="str">
            <v xml:space="preserve">UN    </v>
          </cell>
          <cell r="D1272" t="str">
            <v xml:space="preserve">C </v>
          </cell>
          <cell r="E1272">
            <v>61.9</v>
          </cell>
        </row>
        <row r="1273">
          <cell r="A1273">
            <v>1367</v>
          </cell>
          <cell r="B1273" t="str">
            <v xml:space="preserve">CHUVEIRO COMUM EM PLASTICO CROMADO, COM CANO, 4 TEMPERATURAS (110/220 V)                                                                                                                                                                                                                                                                                                                                                                                                                                  </v>
          </cell>
          <cell r="C1273" t="str">
            <v xml:space="preserve">UN    </v>
          </cell>
          <cell r="D1273" t="str">
            <v>CR</v>
          </cell>
          <cell r="E1273">
            <v>200.23</v>
          </cell>
        </row>
        <row r="1274">
          <cell r="A1274">
            <v>7608</v>
          </cell>
          <cell r="B1274" t="str">
            <v xml:space="preserve">CHUVEIRO PLASTICO BRANCO SIMPLES 5 '' PARA ACOPLAR EM HASTE 1/2 ", AGUA FRIA                                                                                                                                                                                                                                                                                                                                                                                                                              </v>
          </cell>
          <cell r="C1274" t="str">
            <v xml:space="preserve">UN    </v>
          </cell>
          <cell r="D1274" t="str">
            <v>CR</v>
          </cell>
          <cell r="E1274">
            <v>4.6399999999999997</v>
          </cell>
        </row>
        <row r="1275">
          <cell r="A1275">
            <v>41900</v>
          </cell>
          <cell r="B1275" t="str">
            <v xml:space="preserve">CIMENTO ASFALTICO DE PETROLEO A GRANEL (CAP) 30/45 (COLETADO CAIXA NA ANP ACRESCIDO DE ICMS)                                                                                                                                                                                                                                                                                                                                                                                                              </v>
          </cell>
          <cell r="C1275" t="str">
            <v xml:space="preserve">KG    </v>
          </cell>
          <cell r="D1275" t="str">
            <v xml:space="preserve">C </v>
          </cell>
          <cell r="E1275">
            <v>3.55</v>
          </cell>
        </row>
        <row r="1276">
          <cell r="A1276">
            <v>41899</v>
          </cell>
          <cell r="B1276" t="str">
            <v xml:space="preserve">CIMENTO ASFALTICO DE PETROLEO A GRANEL (CAP) 50/70 (COLETADO CAIXA NA ANP ACRESCIDO DE ICMS)                                                                                                                                                                                                                                                                                                                                                                                                              </v>
          </cell>
          <cell r="C1276" t="str">
            <v xml:space="preserve">T     </v>
          </cell>
          <cell r="D1276" t="str">
            <v xml:space="preserve">C </v>
          </cell>
          <cell r="E1276">
            <v>3542.32</v>
          </cell>
        </row>
        <row r="1277">
          <cell r="A1277">
            <v>1380</v>
          </cell>
          <cell r="B1277" t="str">
            <v xml:space="preserve">CIMENTO BRANCO                                                                                                                                                                                                                                                                                                                                                                                                                                                                                            </v>
          </cell>
          <cell r="C1277" t="str">
            <v xml:space="preserve">KG    </v>
          </cell>
          <cell r="D1277" t="str">
            <v>CR</v>
          </cell>
          <cell r="E1277">
            <v>2.92</v>
          </cell>
        </row>
        <row r="1278">
          <cell r="A1278">
            <v>1375</v>
          </cell>
          <cell r="B1278" t="str">
            <v xml:space="preserve">CIMENTO IMPERMEABILIZANTE DE PEGA ULTRARRAPIDA PARA TAMPONAMENTOS                                                                                                                                                                                                                                                                                                                                                                                                                                         </v>
          </cell>
          <cell r="C1278" t="str">
            <v xml:space="preserve">KG    </v>
          </cell>
          <cell r="D1278" t="str">
            <v>CR</v>
          </cell>
          <cell r="E1278">
            <v>11.3</v>
          </cell>
        </row>
        <row r="1279">
          <cell r="A1279">
            <v>1379</v>
          </cell>
          <cell r="B1279" t="str">
            <v xml:space="preserve">CIMENTO PORTLAND COMPOSTO CP II-32                                                                                                                                                                                                                                                                                                                                                                                                                                                                        </v>
          </cell>
          <cell r="C1279" t="str">
            <v xml:space="preserve">KG    </v>
          </cell>
          <cell r="D1279" t="str">
            <v>CR</v>
          </cell>
          <cell r="E1279">
            <v>0.49</v>
          </cell>
        </row>
        <row r="1280">
          <cell r="A1280">
            <v>10511</v>
          </cell>
          <cell r="B1280" t="str">
            <v xml:space="preserve">CIMENTO PORTLAND COMPOSTO CP II-32 (SACO DE 50 KG)                                                                                                                                                                                                                                                                                                                                                                                                                                                        </v>
          </cell>
          <cell r="C1280" t="str">
            <v xml:space="preserve">50KG  </v>
          </cell>
          <cell r="D1280" t="str">
            <v xml:space="preserve">C </v>
          </cell>
          <cell r="E1280">
            <v>24.95</v>
          </cell>
        </row>
        <row r="1281">
          <cell r="A1281">
            <v>13284</v>
          </cell>
          <cell r="B1281" t="str">
            <v xml:space="preserve">CIMENTO PORTLAND DE ALTO FORNO (AF) CP III-32                                                                                                                                                                                                                                                                                                                                                                                                                                                             </v>
          </cell>
          <cell r="C1281" t="str">
            <v xml:space="preserve">KG    </v>
          </cell>
          <cell r="D1281" t="str">
            <v>CR</v>
          </cell>
          <cell r="E1281">
            <v>0.42</v>
          </cell>
        </row>
        <row r="1282">
          <cell r="A1282">
            <v>25974</v>
          </cell>
          <cell r="B1282" t="str">
            <v xml:space="preserve">CIMENTO PORTLAND ESTRUTURAL BRANCO CPB-32                                                                                                                                                                                                                                                                                                                                                                                                                                                                 </v>
          </cell>
          <cell r="C1282" t="str">
            <v xml:space="preserve">KG    </v>
          </cell>
          <cell r="D1282" t="str">
            <v>CR</v>
          </cell>
          <cell r="E1282">
            <v>1.67</v>
          </cell>
        </row>
        <row r="1283">
          <cell r="A1283">
            <v>1382</v>
          </cell>
          <cell r="B1283" t="str">
            <v xml:space="preserve">CIMENTO PORTLAND POZOLANICO CP IV- 32                                                                                                                                                                                                                                                                                                                                                                                                                                                                     </v>
          </cell>
          <cell r="C1283" t="str">
            <v xml:space="preserve">50KG  </v>
          </cell>
          <cell r="D1283" t="str">
            <v>CR</v>
          </cell>
          <cell r="E1283">
            <v>24.04</v>
          </cell>
        </row>
        <row r="1284">
          <cell r="A1284">
            <v>34753</v>
          </cell>
          <cell r="B1284" t="str">
            <v xml:space="preserve">CIMENTO PORTLAND POZOLANICO CP IV-32                                                                                                                                                                                                                                                                                                                                                                                                                                                                      </v>
          </cell>
          <cell r="C1284" t="str">
            <v xml:space="preserve">KG    </v>
          </cell>
          <cell r="D1284" t="str">
            <v>CR</v>
          </cell>
          <cell r="E1284">
            <v>0.48</v>
          </cell>
        </row>
        <row r="1285">
          <cell r="A1285">
            <v>420</v>
          </cell>
          <cell r="B1285" t="str">
            <v xml:space="preserve">CINTA CIRCULAR EM ACO GALVANIZADO DE 150 MM DE DIAMETRO PARA FIXACAO DE CAIXA MEDICAO, INCLUI PARAFUSOS E PORCAS                                                                                                                                                                                                                                                                                                                                                                                          </v>
          </cell>
          <cell r="C1285" t="str">
            <v xml:space="preserve">UN    </v>
          </cell>
          <cell r="D1285" t="str">
            <v>AS</v>
          </cell>
          <cell r="E1285">
            <v>20.309999999999999</v>
          </cell>
        </row>
        <row r="1286">
          <cell r="A1286">
            <v>12327</v>
          </cell>
          <cell r="B1286" t="str">
            <v xml:space="preserve">CINTA CIRCULAR EM ACO GALVANIZADO DE 210 MM DE DIAMETRO PARA INSTALACAO DE TRANSFORMADOR EM POSTE DE CONCRETO                                                                                                                                                                                                                                                                                                                                                                                             </v>
          </cell>
          <cell r="C1286" t="str">
            <v xml:space="preserve">UN    </v>
          </cell>
          <cell r="D1286" t="str">
            <v>AS</v>
          </cell>
          <cell r="E1286">
            <v>24.19</v>
          </cell>
        </row>
        <row r="1287">
          <cell r="A1287">
            <v>36148</v>
          </cell>
          <cell r="B1287" t="str">
            <v xml:space="preserve">CINTURAO DE SEGURANCA TIPO PARAQUEDISTA, FIVELA EM ACO, AJUSTE NO SUSPENSARIO, CINTURA E PERNAS                                                                                                                                                                                                                                                                                                                                                                                                           </v>
          </cell>
          <cell r="C1287" t="str">
            <v xml:space="preserve">UN    </v>
          </cell>
          <cell r="D1287" t="str">
            <v>CR</v>
          </cell>
          <cell r="E1287">
            <v>57.36</v>
          </cell>
        </row>
        <row r="1288">
          <cell r="A1288">
            <v>12329</v>
          </cell>
          <cell r="B1288" t="str">
            <v xml:space="preserve">COBRE ELETROLITICO EM BARRA OU CHAPA                                                                                                                                                                                                                                                                                                                                                                                                                                                                      </v>
          </cell>
          <cell r="C1288" t="str">
            <v xml:space="preserve">KG    </v>
          </cell>
          <cell r="D1288" t="str">
            <v>CR</v>
          </cell>
          <cell r="E1288">
            <v>75.3</v>
          </cell>
        </row>
        <row r="1289">
          <cell r="A1289">
            <v>1339</v>
          </cell>
          <cell r="B1289" t="str">
            <v xml:space="preserve">COLA A BASE DE RESINA SINTETICA PARA CHAPA DE LAMINADO MELAMINICO                                                                                                                                                                                                                                                                                                                                                                                                                                         </v>
          </cell>
          <cell r="C1289" t="str">
            <v xml:space="preserve">KG    </v>
          </cell>
          <cell r="D1289" t="str">
            <v>CR</v>
          </cell>
          <cell r="E1289">
            <v>26.41</v>
          </cell>
        </row>
        <row r="1290">
          <cell r="A1290">
            <v>11849</v>
          </cell>
          <cell r="B1290" t="str">
            <v xml:space="preserve">COLA BRANCA BASE PVA                                                                                                                                                                                                                                                                                                                                                                                                                                                                                      </v>
          </cell>
          <cell r="C1290" t="str">
            <v xml:space="preserve">L     </v>
          </cell>
          <cell r="D1290" t="str">
            <v>CR</v>
          </cell>
          <cell r="E1290">
            <v>8.91</v>
          </cell>
        </row>
        <row r="1291">
          <cell r="A1291">
            <v>37418</v>
          </cell>
          <cell r="B1291" t="str">
            <v xml:space="preserve">COLAR DE TOMADA EM POLIPROPILENO, PP, COM PARAFUSOS, PARA PEAD, 63 X 1/2" - LIGACAO PREDIAL DE AGUA                                                                                                                                                                                                                                                                                                                                                                                                       </v>
          </cell>
          <cell r="C1291" t="str">
            <v xml:space="preserve">UN    </v>
          </cell>
          <cell r="D1291" t="str">
            <v>AS</v>
          </cell>
          <cell r="E1291">
            <v>12.73</v>
          </cell>
        </row>
        <row r="1292">
          <cell r="A1292">
            <v>37419</v>
          </cell>
          <cell r="B1292" t="str">
            <v xml:space="preserve">COLAR DE TOMADA EM POLIPROPILENO, PP, COM PARAFUSOS, PARA PEAD, 63 X 3/4" - LIGACAO PREDIAL DE AGUA                                                                                                                                                                                                                                                                                                                                                                                                       </v>
          </cell>
          <cell r="C1292" t="str">
            <v xml:space="preserve">UN    </v>
          </cell>
          <cell r="D1292" t="str">
            <v>AS</v>
          </cell>
          <cell r="E1292">
            <v>13.08</v>
          </cell>
        </row>
        <row r="1293">
          <cell r="A1293">
            <v>1427</v>
          </cell>
          <cell r="B1293" t="str">
            <v xml:space="preserve">COLAR TOMADA PVC, COM TRAVAS, SAIDA COM ROSCA, DE 110 MM X 1/2" OU 110 MM X 3/4", PARA LIGACAO PREDIAL DE AGUA                                                                                                                                                                                                                                                                                                                                                                                            </v>
          </cell>
          <cell r="C1293" t="str">
            <v xml:space="preserve">UN    </v>
          </cell>
          <cell r="D1293" t="str">
            <v>AS</v>
          </cell>
          <cell r="E1293">
            <v>13.19</v>
          </cell>
        </row>
        <row r="1294">
          <cell r="A1294">
            <v>1402</v>
          </cell>
          <cell r="B1294" t="str">
            <v xml:space="preserve">COLAR TOMADA PVC, COM TRAVAS, SAIDA COM ROSCA, DE 32 MM X 1/2" OU 32 MM X 3/4", PARA LIGACAO PREDIAL DE AGUA                                                                                                                                                                                                                                                                                                                                                                                              </v>
          </cell>
          <cell r="C1294" t="str">
            <v xml:space="preserve">UN    </v>
          </cell>
          <cell r="D1294" t="str">
            <v>AS</v>
          </cell>
          <cell r="E1294">
            <v>4.5599999999999996</v>
          </cell>
        </row>
        <row r="1295">
          <cell r="A1295">
            <v>1420</v>
          </cell>
          <cell r="B1295" t="str">
            <v xml:space="preserve">COLAR TOMADA PVC, COM TRAVAS, SAIDA COM ROSCA, DE 40 MM X 1/2" OU 40 MM X 3/4", PARA LIGACAO PREDIAL DE AGUA                                                                                                                                                                                                                                                                                                                                                                                              </v>
          </cell>
          <cell r="C1295" t="str">
            <v xml:space="preserve">UN    </v>
          </cell>
          <cell r="D1295" t="str">
            <v>AS</v>
          </cell>
          <cell r="E1295">
            <v>5.87</v>
          </cell>
        </row>
        <row r="1296">
          <cell r="A1296">
            <v>1419</v>
          </cell>
          <cell r="B1296" t="str">
            <v xml:space="preserve">COLAR TOMADA PVC, COM TRAVAS, SAIDA COM ROSCA, DE 50 MM X 1/2" OU 50 MM X 3/4", PARA LIGACAO PREDIAL DE AGUA                                                                                                                                                                                                                                                                                                                                                                                              </v>
          </cell>
          <cell r="C1296" t="str">
            <v xml:space="preserve">UN    </v>
          </cell>
          <cell r="D1296" t="str">
            <v>AS</v>
          </cell>
          <cell r="E1296">
            <v>7.09</v>
          </cell>
        </row>
        <row r="1297">
          <cell r="A1297">
            <v>1414</v>
          </cell>
          <cell r="B1297" t="str">
            <v xml:space="preserve">COLAR TOMADA PVC, COM TRAVAS, SAIDA COM ROSCA, DE 60 MM X 1/2" OU 60 MM X 3/4", PARA LIGACAO PREDIAL DE AGUA                                                                                                                                                                                                                                                                                                                                                                                              </v>
          </cell>
          <cell r="C1297" t="str">
            <v xml:space="preserve">UN    </v>
          </cell>
          <cell r="D1297" t="str">
            <v>AS</v>
          </cell>
          <cell r="E1297">
            <v>6.94</v>
          </cell>
        </row>
        <row r="1298">
          <cell r="A1298">
            <v>1413</v>
          </cell>
          <cell r="B1298" t="str">
            <v xml:space="preserve">COLAR TOMADA PVC, COM TRAVAS, SAIDA COM ROSCA, DE 75 MM X 1/2" OU 75 MM X 3/4", PARA LIGACAO PREDIAL DE AGUA                                                                                                                                                                                                                                                                                                                                                                                              </v>
          </cell>
          <cell r="C1298" t="str">
            <v xml:space="preserve">UN    </v>
          </cell>
          <cell r="D1298" t="str">
            <v>AS</v>
          </cell>
          <cell r="E1298">
            <v>10.25</v>
          </cell>
        </row>
        <row r="1299">
          <cell r="A1299">
            <v>1412</v>
          </cell>
          <cell r="B1299" t="str">
            <v xml:space="preserve">COLAR TOMADA PVC, COM TRAVAS, SAIDA COM ROSCA, DE 85 MM X 1/2" OU 85 MM X 3/4", PARA LIGACAO PREDIAL DE AGUA                                                                                                                                                                                                                                                                                                                                                                                              </v>
          </cell>
          <cell r="C1299" t="str">
            <v xml:space="preserve">UN    </v>
          </cell>
          <cell r="D1299" t="str">
            <v>AS</v>
          </cell>
          <cell r="E1299">
            <v>8.68</v>
          </cell>
        </row>
        <row r="1300">
          <cell r="A1300">
            <v>1411</v>
          </cell>
          <cell r="B1300" t="str">
            <v xml:space="preserve">COLAR TOMADA PVC, COM TRAVAS, SAIDA ROSCAVEL COM BUCHA DE LATAO, DE 110 MM X 1/2" OU 110 MM X 3/4", PARA LIGACAO PREDIAL DE AGUA                                                                                                                                                                                                                                                                                                                                                                          </v>
          </cell>
          <cell r="C1300" t="str">
            <v xml:space="preserve">UN    </v>
          </cell>
          <cell r="D1300" t="str">
            <v>AS</v>
          </cell>
          <cell r="E1300">
            <v>15.8</v>
          </cell>
        </row>
        <row r="1301">
          <cell r="A1301">
            <v>1406</v>
          </cell>
          <cell r="B1301" t="str">
            <v xml:space="preserve">COLAR TOMADA PVC, COM TRAVAS, SAIDA ROSCAVEL COM BUCHA DE LATAO, DE 60 MM X 1/2" OU 60 MM X 3/4", PARA LIGACAO PREDIAL DE AGUA                                                                                                                                                                                                                                                                                                                                                                            </v>
          </cell>
          <cell r="C1301" t="str">
            <v xml:space="preserve">UN    </v>
          </cell>
          <cell r="D1301" t="str">
            <v>AS</v>
          </cell>
          <cell r="E1301">
            <v>10.47</v>
          </cell>
        </row>
        <row r="1302">
          <cell r="A1302">
            <v>1407</v>
          </cell>
          <cell r="B1302" t="str">
            <v xml:space="preserve">COLAR TOMADA PVC, COM TRAVAS, SAIDA ROSCAVEL COM BUCHA DE LATAO, DE 75 MM X 1/2" OU 75 MM X 3/4", PARA LIGACAO PREDIAL DE AGUA                                                                                                                                                                                                                                                                                                                                                                            </v>
          </cell>
          <cell r="C1302" t="str">
            <v xml:space="preserve">UN    </v>
          </cell>
          <cell r="D1302" t="str">
            <v>AS</v>
          </cell>
          <cell r="E1302">
            <v>13.06</v>
          </cell>
        </row>
        <row r="1303">
          <cell r="A1303">
            <v>1404</v>
          </cell>
          <cell r="B1303" t="str">
            <v xml:space="preserve">COLAR TOMADA PVC, COM TRAVAS, SAIDA ROSCAVEL COM BUCHA DE LATAO, DE 85 MM X 1/2" OU 85 MM X 3/4", PARA LIGACAO PREDIAL DE AGUA                                                                                                                                                                                                                                                                                                                                                                            </v>
          </cell>
          <cell r="C1303" t="str">
            <v xml:space="preserve">UN    </v>
          </cell>
          <cell r="D1303" t="str">
            <v>AS</v>
          </cell>
          <cell r="E1303">
            <v>13.89</v>
          </cell>
        </row>
        <row r="1304">
          <cell r="A1304">
            <v>11281</v>
          </cell>
          <cell r="B1304" t="str">
            <v xml:space="preserve">COMPACTADOR DE SOLO A PERCUSSAO (SOQUETE), COM MOTOR GASOLINA DE 4 TEMPOS, PESO ENTRE 55 E 65 KG, FORCA DE IMPACTO DE 1.000 A 1.500 KGF, FREQUENCIA DE 600 A 700 GOLPES POR MINUTO, VELOCIDADE DE TRABALHO ENTRE 10 E 15 M/MIN, POTENCIA ENTRE 2,00 E 3,00 HP                                                                                                                                                                                                                                             </v>
          </cell>
          <cell r="C1304" t="str">
            <v xml:space="preserve">UN    </v>
          </cell>
          <cell r="D1304" t="str">
            <v>AS</v>
          </cell>
          <cell r="E1304">
            <v>9650</v>
          </cell>
        </row>
        <row r="1305">
          <cell r="A1305">
            <v>1442</v>
          </cell>
          <cell r="B1305"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1305" t="str">
            <v xml:space="preserve">UN    </v>
          </cell>
          <cell r="D1305" t="str">
            <v>AS</v>
          </cell>
          <cell r="E1305">
            <v>8101.1</v>
          </cell>
        </row>
        <row r="1306">
          <cell r="A1306">
            <v>13457</v>
          </cell>
          <cell r="B1306"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1306" t="str">
            <v xml:space="preserve">UN    </v>
          </cell>
          <cell r="D1306" t="str">
            <v>AS</v>
          </cell>
          <cell r="E1306">
            <v>6992.75</v>
          </cell>
        </row>
        <row r="1307">
          <cell r="A1307">
            <v>40699</v>
          </cell>
          <cell r="B1307"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1307" t="str">
            <v xml:space="preserve">UN    </v>
          </cell>
          <cell r="D1307" t="str">
            <v>AS</v>
          </cell>
          <cell r="E1307">
            <v>5405.66</v>
          </cell>
        </row>
        <row r="1308">
          <cell r="A1308">
            <v>40701</v>
          </cell>
          <cell r="B1308"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1308" t="str">
            <v xml:space="preserve">UN    </v>
          </cell>
          <cell r="D1308" t="str">
            <v>AS</v>
          </cell>
          <cell r="E1308">
            <v>95579.53</v>
          </cell>
        </row>
        <row r="1309">
          <cell r="A1309">
            <v>40700</v>
          </cell>
          <cell r="B1309"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1309" t="str">
            <v xml:space="preserve">UN    </v>
          </cell>
          <cell r="D1309" t="str">
            <v>AS</v>
          </cell>
          <cell r="E1309">
            <v>12583.68</v>
          </cell>
        </row>
        <row r="1310">
          <cell r="A1310">
            <v>13458</v>
          </cell>
          <cell r="B1310" t="str">
            <v xml:space="preserve">COMPACTADOR DE SOLOS DE PERCURSAO (SOQUETE) COM MOTOR A GASOLINA 4 TEMPOS DE 4 HP (4 CV)                                                                                                                                                                                                                                                                                                                                                                                                                  </v>
          </cell>
          <cell r="C1310" t="str">
            <v xml:space="preserve">UN    </v>
          </cell>
          <cell r="D1310" t="str">
            <v>AS</v>
          </cell>
          <cell r="E1310">
            <v>11957.6</v>
          </cell>
        </row>
        <row r="1311">
          <cell r="A1311">
            <v>36524</v>
          </cell>
          <cell r="B1311" t="str">
            <v xml:space="preserve">COMPRESSOR DE AR ESTACIONARIO, VAZAO 620 PCM, PRESSAO EFETIVA DE TRABALHO 109 PSI, MOTOR ELETRICO, POTENCIA 127 CV                                                                                                                                                                                                                                                                                                                                                                                        </v>
          </cell>
          <cell r="C1311" t="str">
            <v xml:space="preserve">UN    </v>
          </cell>
          <cell r="D1311" t="str">
            <v>AS</v>
          </cell>
          <cell r="E1311">
            <v>86280.46</v>
          </cell>
        </row>
        <row r="1312">
          <cell r="A1312">
            <v>36526</v>
          </cell>
          <cell r="B1312" t="str">
            <v xml:space="preserve">COMPRESSOR DE AR REBOCAVEL VAZAO 400 PCM, PRESSAO EFETIVA DE TRABALHO 102 PSI, MOTOR DIESEL, POTENCIA 110 CV                                                                                                                                                                                                                                                                                                                                                                                              </v>
          </cell>
          <cell r="C1312" t="str">
            <v xml:space="preserve">UN    </v>
          </cell>
          <cell r="D1312" t="str">
            <v>AS</v>
          </cell>
          <cell r="E1312">
            <v>69528.3</v>
          </cell>
        </row>
        <row r="1313">
          <cell r="A1313">
            <v>36523</v>
          </cell>
          <cell r="B1313" t="str">
            <v xml:space="preserve">COMPRESSOR DE AR REBOCAVEL VAZAO 748 PCM, PRESSAO EFETIVA DE TRABALHO 102 PSI, MOTOR DIESEL, POTENCIA 210 CV                                                                                                                                                                                                                                                                                                                                                                                              </v>
          </cell>
          <cell r="C1313" t="str">
            <v xml:space="preserve">UN    </v>
          </cell>
          <cell r="D1313" t="str">
            <v>AS</v>
          </cell>
          <cell r="E1313">
            <v>148850.72</v>
          </cell>
        </row>
        <row r="1314">
          <cell r="A1314">
            <v>36527</v>
          </cell>
          <cell r="B1314" t="str">
            <v xml:space="preserve">COMPRESSOR DE AR REBOCAVEL VAZAO 860 PCM, PRESSAO EFETIVA DE TRABALHO 102 PSI, MOTOR DIESEL, POTENCIA 250 CV                                                                                                                                                                                                                                                                                                                                                                                              </v>
          </cell>
          <cell r="C1314" t="str">
            <v xml:space="preserve">UN    </v>
          </cell>
          <cell r="D1314" t="str">
            <v>AS</v>
          </cell>
          <cell r="E1314">
            <v>161682.54</v>
          </cell>
        </row>
        <row r="1315">
          <cell r="A1315">
            <v>13803</v>
          </cell>
          <cell r="B1315" t="str">
            <v xml:space="preserve">COMPRESSOR DE AR REBOCAVEL, VAZAO *89* PCM, PRESSAO EFETIVA DE TRABALHO *102* PSI, MOTOR DIESEL, POTENCIA *20* CV                                                                                                                                                                                                                                                                                                                                                                                         </v>
          </cell>
          <cell r="C1315" t="str">
            <v xml:space="preserve">UN    </v>
          </cell>
          <cell r="D1315" t="str">
            <v>AS</v>
          </cell>
          <cell r="E1315">
            <v>58463</v>
          </cell>
        </row>
        <row r="1316">
          <cell r="A1316">
            <v>38642</v>
          </cell>
          <cell r="B1316" t="str">
            <v xml:space="preserve">COMPRESSOR DE AR REBOCAVEL, VAZAO 152 PCM, PRESSAO EFETIVA DE TRABALHO 102 PSI, MOTOR DIESEL, POTENCIA 31,5 KW                                                                                                                                                                                                                                                                                                                                                                                            </v>
          </cell>
          <cell r="C1316" t="str">
            <v xml:space="preserve">UN    </v>
          </cell>
          <cell r="D1316" t="str">
            <v>AS</v>
          </cell>
          <cell r="E1316">
            <v>37643.839999999997</v>
          </cell>
        </row>
        <row r="1317">
          <cell r="A1317">
            <v>36522</v>
          </cell>
          <cell r="B1317" t="str">
            <v xml:space="preserve">COMPRESSOR DE AR REBOCAVEL, VAZAO 189 PCM, PRESSAO EFETIVA DE TRABALHO 102 PSI, MOTOR DIESEL, POTENCIA 63 CV                                                                                                                                                                                                                                                                                                                                                                                              </v>
          </cell>
          <cell r="C1317" t="str">
            <v xml:space="preserve">UN    </v>
          </cell>
          <cell r="D1317" t="str">
            <v>AS</v>
          </cell>
          <cell r="E1317">
            <v>43779.34</v>
          </cell>
        </row>
        <row r="1318">
          <cell r="A1318">
            <v>36525</v>
          </cell>
          <cell r="B1318" t="str">
            <v xml:space="preserve">COMPRESSOR DE AR REBOCAVEL, VAZAO 250 PCM, PRESSAO EFETIVA DE TRABALHO 102 PSI, MOTOR DIESEL, POTENCIA 81 CV                                                                                                                                                                                                                                                                                                                                                                                              </v>
          </cell>
          <cell r="C1318" t="str">
            <v xml:space="preserve">UN    </v>
          </cell>
          <cell r="D1318" t="str">
            <v>AS</v>
          </cell>
          <cell r="E1318">
            <v>58630.76</v>
          </cell>
        </row>
        <row r="1319">
          <cell r="A1319">
            <v>41991</v>
          </cell>
          <cell r="B1319" t="str">
            <v xml:space="preserve">COMPRESSOR DE AR, VAZAO DE 10 PCM, RESERVATORIO 100 L, PRESSAO DE TRABALHO ENTRE 6,9 E 9,7 BAR,  POTENCIA 2 HP, TENSAO 110/220 V (COLETADO CAIXA)                                                                                                                                                                                                                                                                                                                                                         </v>
          </cell>
          <cell r="C1319" t="str">
            <v xml:space="preserve">UN    </v>
          </cell>
          <cell r="D1319" t="str">
            <v>AS</v>
          </cell>
          <cell r="E1319">
            <v>2166.4899999999998</v>
          </cell>
        </row>
        <row r="1320">
          <cell r="A1320">
            <v>34348</v>
          </cell>
          <cell r="B1320" t="str">
            <v xml:space="preserve">CONCERTINA CLIPADA (DUPLA) EM ACO GALVANIZADO DE ALTA RESISTENCIA, COM ESPIRAL DE 300 MM, D = 2,76 MM                                                                                                                                                                                                                                                                                                                                                                                                     </v>
          </cell>
          <cell r="C1320" t="str">
            <v xml:space="preserve">M     </v>
          </cell>
          <cell r="D1320" t="str">
            <v>CR</v>
          </cell>
          <cell r="E1320">
            <v>12.26</v>
          </cell>
        </row>
        <row r="1321">
          <cell r="A1321">
            <v>34347</v>
          </cell>
          <cell r="B1321" t="str">
            <v xml:space="preserve">CONCERTINA SIMPLES EM ACO GALVANIZADO DE ALTA RESISTENCIA, COM ESPIRAL DE 300 MM, D = 2,76 MM                                                                                                                                                                                                                                                                                                                                                                                                             </v>
          </cell>
          <cell r="C1321" t="str">
            <v xml:space="preserve">M     </v>
          </cell>
          <cell r="D1321" t="str">
            <v>CR</v>
          </cell>
          <cell r="E1321">
            <v>9.31</v>
          </cell>
        </row>
        <row r="1322">
          <cell r="A1322">
            <v>11146</v>
          </cell>
          <cell r="B1322" t="str">
            <v xml:space="preserve">CONCRETO AUTOADENSAVEL (CAA) CLASSE DE RESISTENCIA C15, ESPALHAMENTO SF2, INCLUI SERVICO DE BOMBEAMENTO (NBR 15823)                                                                                                                                                                                                                                                                                                                                                                                       </v>
          </cell>
          <cell r="C1322" t="str">
            <v xml:space="preserve">M3    </v>
          </cell>
          <cell r="D1322" t="str">
            <v>CR</v>
          </cell>
          <cell r="E1322">
            <v>370.42</v>
          </cell>
        </row>
        <row r="1323">
          <cell r="A1323">
            <v>11147</v>
          </cell>
          <cell r="B1323" t="str">
            <v xml:space="preserve">CONCRETO AUTOADENSAVEL (CAA) CLASSE DE RESISTENCIA C20, ESPALHAMENTO SF2, INCLUI SERVICO DE BOMBEAMENTO (NBR 15823)                                                                                                                                                                                                                                                                                                                                                                                       </v>
          </cell>
          <cell r="C1323" t="str">
            <v xml:space="preserve">M3    </v>
          </cell>
          <cell r="D1323" t="str">
            <v>CR</v>
          </cell>
          <cell r="E1323">
            <v>384.14</v>
          </cell>
        </row>
        <row r="1324">
          <cell r="A1324">
            <v>34872</v>
          </cell>
          <cell r="B1324" t="str">
            <v xml:space="preserve">CONCRETO AUTOADENSAVEL (CAA) CLASSE DE RESISTENCIA C25, ESPALHAMENTO SF2, INCLUI SERVICO DE BOMBEAMENTO (NBR 15823)                                                                                                                                                                                                                                                                                                                                                                                       </v>
          </cell>
          <cell r="C1324" t="str">
            <v xml:space="preserve">M3    </v>
          </cell>
          <cell r="D1324" t="str">
            <v>CR</v>
          </cell>
          <cell r="E1324">
            <v>397.85</v>
          </cell>
        </row>
        <row r="1325">
          <cell r="A1325">
            <v>34491</v>
          </cell>
          <cell r="B1325" t="str">
            <v xml:space="preserve">CONCRETO AUTOADENSAVEL (CAA) CLASSE DE RESISTENCIA C30, ESPALHAMENTO SF2, INCLUI SERVICO DE BOMBEAMENTO (NBR 15823)                                                                                                                                                                                                                                                                                                                                                                                       </v>
          </cell>
          <cell r="C1325" t="str">
            <v xml:space="preserve">M3    </v>
          </cell>
          <cell r="D1325" t="str">
            <v>CR</v>
          </cell>
          <cell r="E1325">
            <v>405.91</v>
          </cell>
        </row>
        <row r="1326">
          <cell r="A1326">
            <v>34770</v>
          </cell>
          <cell r="B1326" t="str">
            <v xml:space="preserve">CONCRETO BETUMINOSO USINADO A QUENTE (CBUQ) PARA PAVIMENTACAO ASFALTICA, PADRAO DNIT, FAIXA C, COM CAP 30/45 - AQUISICAO POSTO USINA                                                                                                                                                                                                                                                                                                                                                                      </v>
          </cell>
          <cell r="C1326" t="str">
            <v xml:space="preserve">T     </v>
          </cell>
          <cell r="D1326" t="str">
            <v>AS</v>
          </cell>
          <cell r="E1326">
            <v>302.55</v>
          </cell>
        </row>
        <row r="1327">
          <cell r="A1327">
            <v>1518</v>
          </cell>
          <cell r="B1327" t="str">
            <v xml:space="preserve">CONCRETO BETUMINOSO USINADO A QUENTE (CBUQ) PARA PAVIMENTACAO ASFALTICA, PADRAO DNIT, FAIXA C, COM CAP 50/70 - AQUISICAO POSTO USINA                                                                                                                                                                                                                                                                                                                                                                      </v>
          </cell>
          <cell r="C1327" t="str">
            <v xml:space="preserve">T     </v>
          </cell>
          <cell r="D1327" t="str">
            <v>AS</v>
          </cell>
          <cell r="E1327">
            <v>326.52</v>
          </cell>
        </row>
        <row r="1328">
          <cell r="A1328">
            <v>41965</v>
          </cell>
          <cell r="B1328" t="str">
            <v xml:space="preserve">CONCRETO BETUMINOSO USINADO A QUENTE (CBUQ) PARA PAVIMENTACAO ASFALTICA, PADRAO DNIT, PARA BINDER, COM CAP 50/70 - AQUISICAO POSTO USINA                                                                                                                                                                                                                                                                                                                                                                  </v>
          </cell>
          <cell r="C1328" t="str">
            <v xml:space="preserve">T     </v>
          </cell>
          <cell r="D1328" t="str">
            <v>AS</v>
          </cell>
          <cell r="E1328">
            <v>316.33</v>
          </cell>
        </row>
        <row r="1329">
          <cell r="A1329">
            <v>34492</v>
          </cell>
          <cell r="B1329" t="str">
            <v xml:space="preserve">CONCRETO USINADO BOMBEAVEL, CLASSE DE RESISTENCIA C20, COM BRITA 0 E 1, SLUMP = 100 +/- 20 MM, EXCLUI SERVICO DE BOMBEAMENTO (NBR 8953)                                                                                                                                                                                                                                                                                                                                                                   </v>
          </cell>
          <cell r="C1329" t="str">
            <v xml:space="preserve">M3    </v>
          </cell>
          <cell r="D1329" t="str">
            <v>CR</v>
          </cell>
          <cell r="E1329">
            <v>336.12</v>
          </cell>
        </row>
        <row r="1330">
          <cell r="A1330">
            <v>1524</v>
          </cell>
          <cell r="B1330" t="str">
            <v xml:space="preserve">CONCRETO USINADO BOMBEAVEL, CLASSE DE RESISTENCIA C20, COM BRITA 0 E 1, SLUMP = 100 +/- 20 MM, INCLUI SERVICO DE BOMBEAMENTO (NBR 8953)                                                                                                                                                                                                                                                                                                                                                                   </v>
          </cell>
          <cell r="C1330" t="str">
            <v xml:space="preserve">M3    </v>
          </cell>
          <cell r="D1330" t="str">
            <v xml:space="preserve">C </v>
          </cell>
          <cell r="E1330">
            <v>391</v>
          </cell>
        </row>
        <row r="1331">
          <cell r="A1331">
            <v>38404</v>
          </cell>
          <cell r="B1331" t="str">
            <v xml:space="preserve">CONCRETO USINADO BOMBEAVEL, CLASSE DE RESISTENCIA C20, COM BRITA 0 E 1, SLUMP = 130 +/- 20 MM, EXCLUI SERVICO DE BOMBEAMENTO (NBR 8953)                                                                                                                                                                                                                                                                                                                                                                   </v>
          </cell>
          <cell r="C1331" t="str">
            <v xml:space="preserve">M3    </v>
          </cell>
          <cell r="D1331" t="str">
            <v>CR</v>
          </cell>
          <cell r="E1331">
            <v>412.69</v>
          </cell>
        </row>
        <row r="1332">
          <cell r="A1332">
            <v>39849</v>
          </cell>
          <cell r="B1332" t="str">
            <v xml:space="preserve">CONCRETO USINADO BOMBEAVEL, CLASSE DE RESISTENCIA C20, COM BRITA 0 E 1, SLUMP = 190 +/- 20 MM, INCLUI SERVICO DE BOMBEAMENTO (NBR 8953)                                                                                                                                                                                                                                                                                                                                                                   </v>
          </cell>
          <cell r="C1332" t="str">
            <v xml:space="preserve">M3    </v>
          </cell>
          <cell r="D1332" t="str">
            <v>CR</v>
          </cell>
          <cell r="E1332">
            <v>411.8</v>
          </cell>
        </row>
        <row r="1333">
          <cell r="A1333">
            <v>38464</v>
          </cell>
          <cell r="B1333" t="str">
            <v xml:space="preserve">CONCRETO USINADO BOMBEAVEL, CLASSE DE RESISTENCIA C20, COM BRITA 0, SLUMP = 220 +/- 20 MM, INCLUI SERVICO DE BOMBEAMENTO (NBR 8953)                                                                                                                                                                                                                                                                                                                                                                       </v>
          </cell>
          <cell r="C1333" t="str">
            <v xml:space="preserve">M3    </v>
          </cell>
          <cell r="D1333" t="str">
            <v>CR</v>
          </cell>
          <cell r="E1333">
            <v>498.53</v>
          </cell>
        </row>
        <row r="1334">
          <cell r="A1334">
            <v>34493</v>
          </cell>
          <cell r="B1334" t="str">
            <v xml:space="preserve">CONCRETO USINADO BOMBEAVEL, CLASSE DE RESISTENCIA C25, COM BRITA 0 E 1, SLUMP = 100 +/- 20 MM, EXCLUI SERVICO DE BOMBEAMENTO (NBR 8953)                                                                                                                                                                                                                                                                                                                                                                   </v>
          </cell>
          <cell r="C1334" t="str">
            <v xml:space="preserve">M3    </v>
          </cell>
          <cell r="D1334" t="str">
            <v>CR</v>
          </cell>
          <cell r="E1334">
            <v>349.15</v>
          </cell>
        </row>
        <row r="1335">
          <cell r="A1335">
            <v>1527</v>
          </cell>
          <cell r="B1335" t="str">
            <v xml:space="preserve">CONCRETO USINADO BOMBEAVEL, CLASSE DE RESISTENCIA C25, COM BRITA 0 E 1, SLUMP = 100 +/- 20 MM, INCLUI SERVICO DE BOMBEAMENTO (NBR 8953)                                                                                                                                                                                                                                                                                                                                                                   </v>
          </cell>
          <cell r="C1335" t="str">
            <v xml:space="preserve">M3    </v>
          </cell>
          <cell r="D1335" t="str">
            <v>CR</v>
          </cell>
          <cell r="E1335">
            <v>407.46</v>
          </cell>
        </row>
        <row r="1336">
          <cell r="A1336">
            <v>38405</v>
          </cell>
          <cell r="B1336" t="str">
            <v xml:space="preserve">CONCRETO USINADO BOMBEAVEL, CLASSE DE RESISTENCIA C25, COM BRITA 0 E 1, SLUMP = 130 +/- 20 MM, EXCLUI SERVICO DE BOMBEAMENTO (NBR 8953)                                                                                                                                                                                                                                                                                                                                                                   </v>
          </cell>
          <cell r="C1336" t="str">
            <v xml:space="preserve">M3    </v>
          </cell>
          <cell r="D1336" t="str">
            <v>CR</v>
          </cell>
          <cell r="E1336">
            <v>437.45</v>
          </cell>
        </row>
        <row r="1337">
          <cell r="A1337">
            <v>38408</v>
          </cell>
          <cell r="B1337" t="str">
            <v xml:space="preserve">CONCRETO USINADO BOMBEAVEL, CLASSE DE RESISTENCIA C25, COM BRITA 0 E 1, SLUMP = 190 +/- 20 MM, EXCLUI SERVICO DE BOMBEAMENTO (NBR 8953)                                                                                                                                                                                                                                                                                                                                                                   </v>
          </cell>
          <cell r="C1337" t="str">
            <v xml:space="preserve">M3    </v>
          </cell>
          <cell r="D1337" t="str">
            <v>CR</v>
          </cell>
          <cell r="E1337">
            <v>454.88</v>
          </cell>
        </row>
        <row r="1338">
          <cell r="A1338">
            <v>34494</v>
          </cell>
          <cell r="B1338" t="str">
            <v xml:space="preserve">CONCRETO USINADO BOMBEAVEL, CLASSE DE RESISTENCIA C30, COM BRITA 0 E 1, SLUMP = 100 +/- 20 MM, EXCLUI SERVICO DE BOMBEAMENTO (NBR 8953)                                                                                                                                                                                                                                                                                                                                                                   </v>
          </cell>
          <cell r="C1338" t="str">
            <v xml:space="preserve">M3    </v>
          </cell>
          <cell r="D1338" t="str">
            <v>CR</v>
          </cell>
          <cell r="E1338">
            <v>364.65</v>
          </cell>
        </row>
        <row r="1339">
          <cell r="A1339">
            <v>1525</v>
          </cell>
          <cell r="B1339" t="str">
            <v xml:space="preserve">CONCRETO USINADO BOMBEAVEL, CLASSE DE RESISTENCIA C30, COM BRITA 0 E 1, SLUMP = 100 +/- 20 MM, INCLUI SERVICO DE BOMBEAMENTO (NBR 8953)                                                                                                                                                                                                                                                                                                                                                                   </v>
          </cell>
          <cell r="C1339" t="str">
            <v xml:space="preserve">M3    </v>
          </cell>
          <cell r="D1339" t="str">
            <v>CR</v>
          </cell>
          <cell r="E1339">
            <v>421.18</v>
          </cell>
        </row>
        <row r="1340">
          <cell r="A1340">
            <v>38406</v>
          </cell>
          <cell r="B1340" t="str">
            <v xml:space="preserve">CONCRETO USINADO BOMBEAVEL, CLASSE DE RESISTENCIA C30, COM BRITA 0 E 1, SLUMP = 130 +/- 20 MM, EXCLUI SERVICO DE BOMBEAMENTO (NBR 8953)                                                                                                                                                                                                                                                                                                                                                                   </v>
          </cell>
          <cell r="C1340" t="str">
            <v xml:space="preserve">M3    </v>
          </cell>
          <cell r="D1340" t="str">
            <v>CR</v>
          </cell>
          <cell r="E1340">
            <v>459.62</v>
          </cell>
        </row>
        <row r="1341">
          <cell r="A1341">
            <v>38409</v>
          </cell>
          <cell r="B1341" t="str">
            <v xml:space="preserve">CONCRETO USINADO BOMBEAVEL, CLASSE DE RESISTENCIA C30, COM BRITA 0 E 1, SLUMP = 190 +/- 20 MM, EXCLUI SERVICO DE BOMBEAMENTO (NBR 8953)                                                                                                                                                                                                                                                                                                                                                                   </v>
          </cell>
          <cell r="C1341" t="str">
            <v xml:space="preserve">M3    </v>
          </cell>
          <cell r="D1341" t="str">
            <v>CR</v>
          </cell>
          <cell r="E1341">
            <v>490.32</v>
          </cell>
        </row>
        <row r="1342">
          <cell r="A1342">
            <v>34495</v>
          </cell>
          <cell r="B1342" t="str">
            <v xml:space="preserve">CONCRETO USINADO BOMBEAVEL, CLASSE DE RESISTENCIA C35, COM BRITA 0 E 1, SLUMP = 100 +/- 20 MM, EXCLUI SERVICO DE BOMBEAMENTO (NBR 8953)                                                                                                                                                                                                                                                                                                                                                                   </v>
          </cell>
          <cell r="C1342" t="str">
            <v xml:space="preserve">M3    </v>
          </cell>
          <cell r="D1342" t="str">
            <v>CR</v>
          </cell>
          <cell r="E1342">
            <v>380.23</v>
          </cell>
        </row>
        <row r="1343">
          <cell r="A1343">
            <v>11145</v>
          </cell>
          <cell r="B1343" t="str">
            <v xml:space="preserve">CONCRETO USINADO BOMBEAVEL, CLASSE DE RESISTENCIA C35, COM BRITA 0 E 1, SLUMP = 100 +/- 20 MM, INCLUI SERVICO DE BOMBEAMENTO (NBR 8953)                                                                                                                                                                                                                                                                                                                                                                   </v>
          </cell>
          <cell r="C1343" t="str">
            <v xml:space="preserve">M3    </v>
          </cell>
          <cell r="D1343" t="str">
            <v>CR</v>
          </cell>
          <cell r="E1343">
            <v>436.27</v>
          </cell>
        </row>
        <row r="1344">
          <cell r="A1344">
            <v>34496</v>
          </cell>
          <cell r="B1344" t="str">
            <v xml:space="preserve">CONCRETO USINADO BOMBEAVEL, CLASSE DE RESISTENCIA C40, COM BRITA 0 E 1, SLUMP = 100 +/- 20 MM, EXCLUI SERVICO DE BOMBEAMENTO (NBR 8953)                                                                                                                                                                                                                                                                                                                                                                   </v>
          </cell>
          <cell r="C1344" t="str">
            <v xml:space="preserve">M3    </v>
          </cell>
          <cell r="D1344" t="str">
            <v>CR</v>
          </cell>
          <cell r="E1344">
            <v>397.17</v>
          </cell>
        </row>
        <row r="1345">
          <cell r="A1345">
            <v>34479</v>
          </cell>
          <cell r="B1345" t="str">
            <v xml:space="preserve">CONCRETO USINADO BOMBEAVEL, CLASSE DE RESISTENCIA C40, COM BRITA 0 E 1, SLUMP = 100 +/- 20 MM, INCLUI SERVICO DE BOMBEAMENTO (NBR 8953)                                                                                                                                                                                                                                                                                                                                                                   </v>
          </cell>
          <cell r="C1345" t="str">
            <v xml:space="preserve">M3    </v>
          </cell>
          <cell r="D1345" t="str">
            <v>CR</v>
          </cell>
          <cell r="E1345">
            <v>452.73</v>
          </cell>
        </row>
        <row r="1346">
          <cell r="A1346">
            <v>34481</v>
          </cell>
          <cell r="B1346" t="str">
            <v xml:space="preserve">CONCRETO USINADO BOMBEAVEL, CLASSE DE RESISTENCIA C45, COM BRITA 0 E 1, SLUMP = 100 +/- 20 MM, INCLUI SERVICO DE BOMBEAMENTO (NBR 8953)                                                                                                                                                                                                                                                                                                                                                                   </v>
          </cell>
          <cell r="C1346" t="str">
            <v xml:space="preserve">M3    </v>
          </cell>
          <cell r="D1346" t="str">
            <v>CR</v>
          </cell>
          <cell r="E1346">
            <v>508.98</v>
          </cell>
        </row>
        <row r="1347">
          <cell r="A1347">
            <v>34483</v>
          </cell>
          <cell r="B1347" t="str">
            <v xml:space="preserve">CONCRETO USINADO BOMBEAVEL, CLASSE DE RESISTENCIA C50, COM BRITA 0 E 1, SLUMP = 100 +/- 20 MM, INCLUI SERVICO DE BOMBEAMENTO (NBR 8953)                                                                                                                                                                                                                                                                                                                                                                   </v>
          </cell>
          <cell r="C1347" t="str">
            <v xml:space="preserve">M3    </v>
          </cell>
          <cell r="D1347" t="str">
            <v>CR</v>
          </cell>
          <cell r="E1347">
            <v>603.64</v>
          </cell>
        </row>
        <row r="1348">
          <cell r="A1348">
            <v>34485</v>
          </cell>
          <cell r="B1348" t="str">
            <v xml:space="preserve">CONCRETO USINADO BOMBEAVEL, CLASSE DE RESISTENCIA C60, COM BRITA 0 E 1, SLUMP = 100 +/- 20 MM, INCLUI SERVICO DE BOMBEAMENTO (NBR 8953)                                                                                                                                                                                                                                                                                                                                                                   </v>
          </cell>
          <cell r="C1348" t="str">
            <v xml:space="preserve">M3    </v>
          </cell>
          <cell r="D1348" t="str">
            <v>CR</v>
          </cell>
          <cell r="E1348">
            <v>775.14</v>
          </cell>
        </row>
        <row r="1349">
          <cell r="A1349">
            <v>34497</v>
          </cell>
          <cell r="B1349" t="str">
            <v xml:space="preserve">CONCRETO USINADO BOMBEAVEL, CLASSE DE RESISTENCIA C80, COM BRITA 0 E 1, SLUMP = 100 +/- 20 MM, EXCLUI SERVICO DE BOMBEAMENTO (NBR 8953)                                                                                                                                                                                                                                                                                                                                                                   </v>
          </cell>
          <cell r="C1349" t="str">
            <v xml:space="preserve">M3    </v>
          </cell>
          <cell r="D1349" t="str">
            <v>CR</v>
          </cell>
          <cell r="E1349">
            <v>1070.0999999999999</v>
          </cell>
        </row>
        <row r="1350">
          <cell r="A1350">
            <v>14041</v>
          </cell>
          <cell r="B1350" t="str">
            <v xml:space="preserve">CONCRETO USINADO CONVENCIONAL (NAO BOMBEAVEL) CLASSE DE RESISTENCIA C10, COM BRITA 1 E 2, SLUMP = 80 MM +/- 10 MM (NBR 8953)                                                                                                                                                                                                                                                                                                                                                                              </v>
          </cell>
          <cell r="C1350" t="str">
            <v xml:space="preserve">M3    </v>
          </cell>
          <cell r="D1350" t="str">
            <v>CR</v>
          </cell>
          <cell r="E1350">
            <v>335.38</v>
          </cell>
        </row>
        <row r="1351">
          <cell r="A1351">
            <v>1523</v>
          </cell>
          <cell r="B1351" t="str">
            <v xml:space="preserve">CONCRETO USINADO CONVENCIONAL (NAO BOMBEAVEL) CLASSE DE RESISTENCIA C15, COM BRITA 1 E 2, SLUMP = 80 MM +/- 10 MM (NBR 8953)                                                                                                                                                                                                                                                                                                                                                                              </v>
          </cell>
          <cell r="C1351" t="str">
            <v xml:space="preserve">M3    </v>
          </cell>
          <cell r="D1351" t="str">
            <v>CR</v>
          </cell>
          <cell r="E1351">
            <v>338.58</v>
          </cell>
        </row>
        <row r="1352">
          <cell r="A1352">
            <v>14052</v>
          </cell>
          <cell r="B1352" t="str">
            <v xml:space="preserve">CONDULETE DE ALUMINIO TIPO B, PARA ELETRODUTO ROSCAVEL DE 1/2", COM TAMPA CEGA                                                                                                                                                                                                                                                                                                                                                                                                                            </v>
          </cell>
          <cell r="C1352" t="str">
            <v xml:space="preserve">UN    </v>
          </cell>
          <cell r="D1352" t="str">
            <v>CR</v>
          </cell>
          <cell r="E1352">
            <v>6.67</v>
          </cell>
        </row>
        <row r="1353">
          <cell r="A1353">
            <v>14054</v>
          </cell>
          <cell r="B1353" t="str">
            <v xml:space="preserve">CONDULETE DE ALUMINIO TIPO B, PARA ELETRODUTO ROSCAVEL DE 1", COM TAMPA CEGA                                                                                                                                                                                                                                                                                                                                                                                                                              </v>
          </cell>
          <cell r="C1353" t="str">
            <v xml:space="preserve">UN    </v>
          </cell>
          <cell r="D1353" t="str">
            <v>CR</v>
          </cell>
          <cell r="E1353">
            <v>8.67</v>
          </cell>
        </row>
        <row r="1354">
          <cell r="A1354">
            <v>14053</v>
          </cell>
          <cell r="B1354" t="str">
            <v xml:space="preserve">CONDULETE DE ALUMINIO TIPO B, PARA ELETRODUTO ROSCAVEL DE 3/4", COM TAMPA CEGA                                                                                                                                                                                                                                                                                                                                                                                                                            </v>
          </cell>
          <cell r="C1354" t="str">
            <v xml:space="preserve">UN    </v>
          </cell>
          <cell r="D1354" t="str">
            <v>CR</v>
          </cell>
          <cell r="E1354">
            <v>6.77</v>
          </cell>
        </row>
        <row r="1355">
          <cell r="A1355">
            <v>2558</v>
          </cell>
          <cell r="B1355" t="str">
            <v xml:space="preserve">CONDULETE DE ALUMINIO TIPO C, PARA ELETRODUTO ROSCAVEL DE 1/2", COM TAMPA CEGA                                                                                                                                                                                                                                                                                                                                                                                                                            </v>
          </cell>
          <cell r="C1355" t="str">
            <v xml:space="preserve">UN    </v>
          </cell>
          <cell r="D1355" t="str">
            <v>CR</v>
          </cell>
          <cell r="E1355">
            <v>5.0999999999999996</v>
          </cell>
        </row>
        <row r="1356">
          <cell r="A1356">
            <v>2560</v>
          </cell>
          <cell r="B1356" t="str">
            <v xml:space="preserve">CONDULETE DE ALUMINIO TIPO C, PARA ELETRODUTO ROSCAVEL DE 1", COM TAMPA CEGA                                                                                                                                                                                                                                                                                                                                                                                                                              </v>
          </cell>
          <cell r="C1356" t="str">
            <v xml:space="preserve">UN    </v>
          </cell>
          <cell r="D1356" t="str">
            <v>CR</v>
          </cell>
          <cell r="E1356">
            <v>8.98</v>
          </cell>
        </row>
        <row r="1357">
          <cell r="A1357">
            <v>2559</v>
          </cell>
          <cell r="B1357" t="str">
            <v xml:space="preserve">CONDULETE DE ALUMINIO TIPO C, PARA ELETRODUTO ROSCAVEL DE 3/4", COM TAMPA CEGA                                                                                                                                                                                                                                                                                                                                                                                                                            </v>
          </cell>
          <cell r="C1357" t="str">
            <v xml:space="preserve">UN    </v>
          </cell>
          <cell r="D1357" t="str">
            <v xml:space="preserve">C </v>
          </cell>
          <cell r="E1357">
            <v>7.18</v>
          </cell>
        </row>
        <row r="1358">
          <cell r="A1358">
            <v>2592</v>
          </cell>
          <cell r="B1358" t="str">
            <v xml:space="preserve">CONDULETE DE ALUMINIO TIPO C, PARA ELETRODUTO ROSCAVEL DE 4", COM TAMPA CEGA                                                                                                                                                                                                                                                                                                                                                                                                                              </v>
          </cell>
          <cell r="C1358" t="str">
            <v xml:space="preserve">UN    </v>
          </cell>
          <cell r="D1358" t="str">
            <v>CR</v>
          </cell>
          <cell r="E1358">
            <v>119.02</v>
          </cell>
        </row>
        <row r="1359">
          <cell r="A1359">
            <v>2566</v>
          </cell>
          <cell r="B1359" t="str">
            <v xml:space="preserve">CONDULETE DE ALUMINIO TIPO E, PARA ELETRODUTO ROSCAVEL DE 1  1/4", COM TAMPA CEGA                                                                                                                                                                                                                                                                                                                                                                                                                         </v>
          </cell>
          <cell r="C1359" t="str">
            <v xml:space="preserve">UN    </v>
          </cell>
          <cell r="D1359" t="str">
            <v>CR</v>
          </cell>
          <cell r="E1359">
            <v>11.98</v>
          </cell>
        </row>
        <row r="1360">
          <cell r="A1360">
            <v>2589</v>
          </cell>
          <cell r="B1360" t="str">
            <v xml:space="preserve">CONDULETE DE ALUMINIO TIPO E, PARA ELETRODUTO ROSCAVEL DE 1 1/2", COM TAMPA CEGA                                                                                                                                                                                                                                                                                                                                                                                                                          </v>
          </cell>
          <cell r="C1360" t="str">
            <v xml:space="preserve">UN    </v>
          </cell>
          <cell r="D1360" t="str">
            <v>CR</v>
          </cell>
          <cell r="E1360">
            <v>15.92</v>
          </cell>
        </row>
        <row r="1361">
          <cell r="A1361">
            <v>2591</v>
          </cell>
          <cell r="B1361" t="str">
            <v xml:space="preserve">CONDULETE DE ALUMINIO TIPO E, PARA ELETRODUTO ROSCAVEL DE 1/2", COM TAMPA CEGA                                                                                                                                                                                                                                                                                                                                                                                                                            </v>
          </cell>
          <cell r="C1361" t="str">
            <v xml:space="preserve">UN    </v>
          </cell>
          <cell r="D1361" t="str">
            <v>CR</v>
          </cell>
          <cell r="E1361">
            <v>5.8</v>
          </cell>
        </row>
        <row r="1362">
          <cell r="A1362">
            <v>2590</v>
          </cell>
          <cell r="B1362" t="str">
            <v xml:space="preserve">CONDULETE DE ALUMINIO TIPO E, PARA ELETRODUTO ROSCAVEL DE 1", COM TAMPA CEGA                                                                                                                                                                                                                                                                                                                                                                                                                              </v>
          </cell>
          <cell r="C1362" t="str">
            <v xml:space="preserve">UN    </v>
          </cell>
          <cell r="D1362" t="str">
            <v>CR</v>
          </cell>
          <cell r="E1362">
            <v>9.77</v>
          </cell>
        </row>
        <row r="1363">
          <cell r="A1363">
            <v>2567</v>
          </cell>
          <cell r="B1363" t="str">
            <v xml:space="preserve">CONDULETE DE ALUMINIO TIPO E, PARA ELETRODUTO ROSCAVEL DE 2", COM TAMPA CEGA                                                                                                                                                                                                                                                                                                                                                                                                                              </v>
          </cell>
          <cell r="C1363" t="str">
            <v xml:space="preserve">UN    </v>
          </cell>
          <cell r="D1363" t="str">
            <v>CR</v>
          </cell>
          <cell r="E1363">
            <v>23.35</v>
          </cell>
        </row>
        <row r="1364">
          <cell r="A1364">
            <v>2565</v>
          </cell>
          <cell r="B1364" t="str">
            <v xml:space="preserve">CONDULETE DE ALUMINIO TIPO E, PARA ELETRODUTO ROSCAVEL DE 3/4", COM TAMPA CEGA                                                                                                                                                                                                                                                                                                                                                                                                                            </v>
          </cell>
          <cell r="C1364" t="str">
            <v xml:space="preserve">UN    </v>
          </cell>
          <cell r="D1364" t="str">
            <v>CR</v>
          </cell>
          <cell r="E1364">
            <v>5.81</v>
          </cell>
        </row>
        <row r="1365">
          <cell r="A1365">
            <v>2568</v>
          </cell>
          <cell r="B1365" t="str">
            <v xml:space="preserve">CONDULETE DE ALUMINIO TIPO E, PARA ELETRODUTO ROSCAVEL DE 3", COM TAMPA CEGA                                                                                                                                                                                                                                                                                                                                                                                                                              </v>
          </cell>
          <cell r="C1365" t="str">
            <v xml:space="preserve">UN    </v>
          </cell>
          <cell r="D1365" t="str">
            <v>CR</v>
          </cell>
          <cell r="E1365">
            <v>64.849999999999994</v>
          </cell>
        </row>
        <row r="1366">
          <cell r="A1366">
            <v>2594</v>
          </cell>
          <cell r="B1366" t="str">
            <v xml:space="preserve">CONDULETE DE ALUMINIO TIPO E, PARA ELETRODUTO ROSCAVEL DE 4", COM TAMPA CEGA                                                                                                                                                                                                                                                                                                                                                                                                                              </v>
          </cell>
          <cell r="C1366" t="str">
            <v xml:space="preserve">UN    </v>
          </cell>
          <cell r="D1366" t="str">
            <v>CR</v>
          </cell>
          <cell r="E1366">
            <v>108.03</v>
          </cell>
        </row>
        <row r="1367">
          <cell r="A1367">
            <v>2587</v>
          </cell>
          <cell r="B1367" t="str">
            <v xml:space="preserve">CONDULETE DE ALUMINIO TIPO LR, PARA ELETRODUTO ROSCAVEL DE 1 1/2", COM TAMPA CEGA                                                                                                                                                                                                                                                                                                                                                                                                                         </v>
          </cell>
          <cell r="C1367" t="str">
            <v xml:space="preserve">UN    </v>
          </cell>
          <cell r="D1367" t="str">
            <v>CR</v>
          </cell>
          <cell r="E1367">
            <v>18.41</v>
          </cell>
        </row>
        <row r="1368">
          <cell r="A1368">
            <v>2588</v>
          </cell>
          <cell r="B1368" t="str">
            <v xml:space="preserve">CONDULETE DE ALUMINIO TIPO LR, PARA ELETRODUTO ROSCAVEL DE 1 1/4", COM TAMPA CEGA                                                                                                                                                                                                                                                                                                                                                                                                                         </v>
          </cell>
          <cell r="C1368" t="str">
            <v xml:space="preserve">UN    </v>
          </cell>
          <cell r="D1368" t="str">
            <v>CR</v>
          </cell>
          <cell r="E1368">
            <v>14.62</v>
          </cell>
        </row>
        <row r="1369">
          <cell r="A1369">
            <v>2569</v>
          </cell>
          <cell r="B1369" t="str">
            <v xml:space="preserve">CONDULETE DE ALUMINIO TIPO LR, PARA ELETRODUTO ROSCAVEL DE 1/2", COM TAMPA CEGA                                                                                                                                                                                                                                                                                                                                                                                                                           </v>
          </cell>
          <cell r="C1369" t="str">
            <v xml:space="preserve">UN    </v>
          </cell>
          <cell r="D1369" t="str">
            <v>CR</v>
          </cell>
          <cell r="E1369">
            <v>5.63</v>
          </cell>
        </row>
        <row r="1370">
          <cell r="A1370">
            <v>2570</v>
          </cell>
          <cell r="B1370" t="str">
            <v xml:space="preserve">CONDULETE DE ALUMINIO TIPO LR, PARA ELETRODUTO ROSCAVEL DE 1", COM TAMPA CEGA                                                                                                                                                                                                                                                                                                                                                                                                                             </v>
          </cell>
          <cell r="C1370" t="str">
            <v xml:space="preserve">UN    </v>
          </cell>
          <cell r="D1370" t="str">
            <v>CR</v>
          </cell>
          <cell r="E1370">
            <v>9.44</v>
          </cell>
        </row>
        <row r="1371">
          <cell r="A1371">
            <v>2571</v>
          </cell>
          <cell r="B1371" t="str">
            <v xml:space="preserve">CONDULETE DE ALUMINIO TIPO LR, PARA ELETRODUTO ROSCAVEL DE 2", COM TAMPA CEGA                                                                                                                                                                                                                                                                                                                                                                                                                             </v>
          </cell>
          <cell r="C1371" t="str">
            <v xml:space="preserve">UN    </v>
          </cell>
          <cell r="D1371" t="str">
            <v>CR</v>
          </cell>
          <cell r="E1371">
            <v>28.04</v>
          </cell>
        </row>
        <row r="1372">
          <cell r="A1372">
            <v>2593</v>
          </cell>
          <cell r="B1372" t="str">
            <v xml:space="preserve">CONDULETE DE ALUMINIO TIPO LR, PARA ELETRODUTO ROSCAVEL DE 3/4", COM TAMPA CEGA                                                                                                                                                                                                                                                                                                                                                                                                                           </v>
          </cell>
          <cell r="C1372" t="str">
            <v xml:space="preserve">UN    </v>
          </cell>
          <cell r="D1372" t="str">
            <v>CR</v>
          </cell>
          <cell r="E1372">
            <v>6.01</v>
          </cell>
        </row>
        <row r="1373">
          <cell r="A1373">
            <v>2572</v>
          </cell>
          <cell r="B1373" t="str">
            <v xml:space="preserve">CONDULETE DE ALUMINIO TIPO LR, PARA ELETRODUTO ROSCAVEL DE 3", COM TAMPA CEGA                                                                                                                                                                                                                                                                                                                                                                                                                             </v>
          </cell>
          <cell r="C1373" t="str">
            <v xml:space="preserve">UN    </v>
          </cell>
          <cell r="D1373" t="str">
            <v>CR</v>
          </cell>
          <cell r="E1373">
            <v>82.93</v>
          </cell>
        </row>
        <row r="1374">
          <cell r="A1374">
            <v>2595</v>
          </cell>
          <cell r="B1374" t="str">
            <v xml:space="preserve">CONDULETE DE ALUMINIO TIPO LR, PARA ELETRODUTO ROSCAVEL DE 4", COM TAMPA CEGA                                                                                                                                                                                                                                                                                                                                                                                                                             </v>
          </cell>
          <cell r="C1374" t="str">
            <v xml:space="preserve">UN    </v>
          </cell>
          <cell r="D1374" t="str">
            <v>CR</v>
          </cell>
          <cell r="E1374">
            <v>129.38999999999999</v>
          </cell>
        </row>
        <row r="1375">
          <cell r="A1375">
            <v>2576</v>
          </cell>
          <cell r="B1375" t="str">
            <v xml:space="preserve">CONDULETE DE ALUMINIO TIPO T, PARA ELETRODUTO ROSCAVEL DE 1 1/2", COM TAMPA CEGA                                                                                                                                                                                                                                                                                                                                                                                                                          </v>
          </cell>
          <cell r="C1375" t="str">
            <v xml:space="preserve">UN    </v>
          </cell>
          <cell r="D1375" t="str">
            <v>CR</v>
          </cell>
          <cell r="E1375">
            <v>22.05</v>
          </cell>
        </row>
        <row r="1376">
          <cell r="A1376">
            <v>2575</v>
          </cell>
          <cell r="B1376" t="str">
            <v xml:space="preserve">CONDULETE DE ALUMINIO TIPO T, PARA ELETRODUTO ROSCAVEL DE 1 1/4", COM TAMPA CEGA                                                                                                                                                                                                                                                                                                                                                                                                                          </v>
          </cell>
          <cell r="C1376" t="str">
            <v xml:space="preserve">UN    </v>
          </cell>
          <cell r="D1376" t="str">
            <v>CR</v>
          </cell>
          <cell r="E1376">
            <v>16.579999999999998</v>
          </cell>
        </row>
        <row r="1377">
          <cell r="A1377">
            <v>2573</v>
          </cell>
          <cell r="B1377" t="str">
            <v xml:space="preserve">CONDULETE DE ALUMINIO TIPO T, PARA ELETRODUTO ROSCAVEL DE 1/2", COM TAMPA CEGA                                                                                                                                                                                                                                                                                                                                                                                                                            </v>
          </cell>
          <cell r="C1377" t="str">
            <v xml:space="preserve">UN    </v>
          </cell>
          <cell r="D1377" t="str">
            <v>CR</v>
          </cell>
          <cell r="E1377">
            <v>6.88</v>
          </cell>
        </row>
        <row r="1378">
          <cell r="A1378">
            <v>2586</v>
          </cell>
          <cell r="B1378" t="str">
            <v xml:space="preserve">CONDULETE DE ALUMINIO TIPO T, PARA ELETRODUTO ROSCAVEL DE 1", COM TAMPA CEGA                                                                                                                                                                                                                                                                                                                                                                                                                              </v>
          </cell>
          <cell r="C1378" t="str">
            <v xml:space="preserve">UN    </v>
          </cell>
          <cell r="D1378" t="str">
            <v>CR</v>
          </cell>
          <cell r="E1378">
            <v>11.16</v>
          </cell>
        </row>
        <row r="1379">
          <cell r="A1379">
            <v>2577</v>
          </cell>
          <cell r="B1379" t="str">
            <v xml:space="preserve">CONDULETE DE ALUMINIO TIPO T, PARA ELETRODUTO ROSCAVEL DE 2", COM TAMPA CEGA                                                                                                                                                                                                                                                                                                                                                                                                                              </v>
          </cell>
          <cell r="C1379" t="str">
            <v xml:space="preserve">UN    </v>
          </cell>
          <cell r="D1379" t="str">
            <v>CR</v>
          </cell>
          <cell r="E1379">
            <v>29.88</v>
          </cell>
        </row>
        <row r="1380">
          <cell r="A1380">
            <v>2574</v>
          </cell>
          <cell r="B1380" t="str">
            <v xml:space="preserve">CONDULETE DE ALUMINIO TIPO T, PARA ELETRODUTO ROSCAVEL DE 3/4", COM TAMPA CEGA                                                                                                                                                                                                                                                                                                                                                                                                                            </v>
          </cell>
          <cell r="C1380" t="str">
            <v xml:space="preserve">UN    </v>
          </cell>
          <cell r="D1380" t="str">
            <v>CR</v>
          </cell>
          <cell r="E1380">
            <v>6.93</v>
          </cell>
        </row>
        <row r="1381">
          <cell r="A1381">
            <v>2578</v>
          </cell>
          <cell r="B1381" t="str">
            <v xml:space="preserve">CONDULETE DE ALUMINIO TIPO T, PARA ELETRODUTO ROSCAVEL DE 3", COM TAMPA CEGA                                                                                                                                                                                                                                                                                                                                                                                                                              </v>
          </cell>
          <cell r="C1381" t="str">
            <v xml:space="preserve">UN    </v>
          </cell>
          <cell r="D1381" t="str">
            <v>CR</v>
          </cell>
          <cell r="E1381">
            <v>93.31</v>
          </cell>
        </row>
        <row r="1382">
          <cell r="A1382">
            <v>2585</v>
          </cell>
          <cell r="B1382" t="str">
            <v xml:space="preserve">CONDULETE DE ALUMINIO TIPO T, PARA ELETRODUTO ROSCAVEL DE 4", COM TAMPA CEGA                                                                                                                                                                                                                                                                                                                                                                                                                              </v>
          </cell>
          <cell r="C1382" t="str">
            <v xml:space="preserve">UN    </v>
          </cell>
          <cell r="D1382" t="str">
            <v>CR</v>
          </cell>
          <cell r="E1382">
            <v>128.05000000000001</v>
          </cell>
        </row>
        <row r="1383">
          <cell r="A1383">
            <v>12008</v>
          </cell>
          <cell r="B1383" t="str">
            <v xml:space="preserve">CONDULETE DE ALUMINIO TIPO TB, PARA ELETRODUTO ROSCAVEL DE 3", COM TAMPA CEGA                                                                                                                                                                                                                                                                                                                                                                                                                             </v>
          </cell>
          <cell r="C1383" t="str">
            <v xml:space="preserve">UN    </v>
          </cell>
          <cell r="D1383" t="str">
            <v>CR</v>
          </cell>
          <cell r="E1383">
            <v>68.7</v>
          </cell>
        </row>
        <row r="1384">
          <cell r="A1384">
            <v>2582</v>
          </cell>
          <cell r="B1384" t="str">
            <v xml:space="preserve">CONDULETE DE ALUMINIO TIPO X, PARA ELETRODUTO ROSCAVEL DE 1 1/2", COM TAMPA CEGA                                                                                                                                                                                                                                                                                                                                                                                                                          </v>
          </cell>
          <cell r="C1384" t="str">
            <v xml:space="preserve">UN    </v>
          </cell>
          <cell r="D1384" t="str">
            <v>CR</v>
          </cell>
          <cell r="E1384">
            <v>20.46</v>
          </cell>
        </row>
        <row r="1385">
          <cell r="A1385">
            <v>2597</v>
          </cell>
          <cell r="B1385" t="str">
            <v xml:space="preserve">CONDULETE DE ALUMINIO TIPO X, PARA ELETRODUTO ROSCAVEL DE 1 1/4", COM TAMPA CEGA                                                                                                                                                                                                                                                                                                                                                                                                                          </v>
          </cell>
          <cell r="C1385" t="str">
            <v xml:space="preserve">UN    </v>
          </cell>
          <cell r="D1385" t="str">
            <v>CR</v>
          </cell>
          <cell r="E1385">
            <v>17.53</v>
          </cell>
        </row>
        <row r="1386">
          <cell r="A1386">
            <v>2579</v>
          </cell>
          <cell r="B1386" t="str">
            <v xml:space="preserve">CONDULETE DE ALUMINIO TIPO X, PARA ELETRODUTO ROSCAVEL DE 1/2", COM TAMPA CEGA                                                                                                                                                                                                                                                                                                                                                                                                                            </v>
          </cell>
          <cell r="C1386" t="str">
            <v xml:space="preserve">UN    </v>
          </cell>
          <cell r="D1386" t="str">
            <v>CR</v>
          </cell>
          <cell r="E1386">
            <v>8.34</v>
          </cell>
        </row>
        <row r="1387">
          <cell r="A1387">
            <v>2581</v>
          </cell>
          <cell r="B1387" t="str">
            <v xml:space="preserve">CONDULETE DE ALUMINIO TIPO X, PARA ELETRODUTO ROSCAVEL DE 1", COM TAMPA CEGA                                                                                                                                                                                                                                                                                                                                                                                                                              </v>
          </cell>
          <cell r="C1387" t="str">
            <v xml:space="preserve">UN    </v>
          </cell>
          <cell r="D1387" t="str">
            <v>CR</v>
          </cell>
          <cell r="E1387">
            <v>10.68</v>
          </cell>
        </row>
        <row r="1388">
          <cell r="A1388">
            <v>2596</v>
          </cell>
          <cell r="B1388" t="str">
            <v xml:space="preserve">CONDULETE DE ALUMINIO TIPO X, PARA ELETRODUTO ROSCAVEL DE 2", COM TAMPA CEGA                                                                                                                                                                                                                                                                                                                                                                                                                              </v>
          </cell>
          <cell r="C1388" t="str">
            <v xml:space="preserve">UN    </v>
          </cell>
          <cell r="D1388" t="str">
            <v>CR</v>
          </cell>
          <cell r="E1388">
            <v>31.59</v>
          </cell>
        </row>
        <row r="1389">
          <cell r="A1389">
            <v>2580</v>
          </cell>
          <cell r="B1389" t="str">
            <v xml:space="preserve">CONDULETE DE ALUMINIO TIPO X, PARA ELETRODUTO ROSCAVEL DE 3/4", COM TAMPA CEGA                                                                                                                                                                                                                                                                                                                                                                                                                            </v>
          </cell>
          <cell r="C1389" t="str">
            <v xml:space="preserve">UN    </v>
          </cell>
          <cell r="D1389" t="str">
            <v>CR</v>
          </cell>
          <cell r="E1389">
            <v>9.15</v>
          </cell>
        </row>
        <row r="1390">
          <cell r="A1390">
            <v>2583</v>
          </cell>
          <cell r="B1390" t="str">
            <v xml:space="preserve">CONDULETE DE ALUMINIO TIPO X, PARA ELETRODUTO ROSCAVEL DE 3", COM TAMPA CEGA                                                                                                                                                                                                                                                                                                                                                                                                                              </v>
          </cell>
          <cell r="C1390" t="str">
            <v xml:space="preserve">UN    </v>
          </cell>
          <cell r="D1390" t="str">
            <v>CR</v>
          </cell>
          <cell r="E1390">
            <v>76.84</v>
          </cell>
        </row>
        <row r="1391">
          <cell r="A1391">
            <v>2584</v>
          </cell>
          <cell r="B1391" t="str">
            <v xml:space="preserve">CONDULETE DE ALUMINIO TIPO X, PARA ELETRODUTO ROSCAVEL DE 4", COM TAMPA CEGA                                                                                                                                                                                                                                                                                                                                                                                                                              </v>
          </cell>
          <cell r="C1391" t="str">
            <v xml:space="preserve">UN    </v>
          </cell>
          <cell r="D1391" t="str">
            <v>CR</v>
          </cell>
          <cell r="E1391">
            <v>127.91</v>
          </cell>
        </row>
        <row r="1392">
          <cell r="A1392">
            <v>12010</v>
          </cell>
          <cell r="B1392" t="str">
            <v xml:space="preserve">CONDULETE EM PVC, TIPO "B", SEM TAMPA, DE 1/2" OU 3/4"                                                                                                                                                                                                                                                                                                                                                                                                                                                    </v>
          </cell>
          <cell r="C1392" t="str">
            <v xml:space="preserve">UN    </v>
          </cell>
          <cell r="D1392" t="str">
            <v>CR</v>
          </cell>
          <cell r="E1392">
            <v>6.98</v>
          </cell>
        </row>
        <row r="1393">
          <cell r="A1393">
            <v>39329</v>
          </cell>
          <cell r="B1393" t="str">
            <v xml:space="preserve">CONDULETE EM PVC, TIPO "B", SEM TAMPA, DE 1"                                                                                                                                                                                                                                                                                                                                                                                                                                                              </v>
          </cell>
          <cell r="C1393" t="str">
            <v xml:space="preserve">UN    </v>
          </cell>
          <cell r="D1393" t="str">
            <v>CR</v>
          </cell>
          <cell r="E1393">
            <v>7.3</v>
          </cell>
        </row>
        <row r="1394">
          <cell r="A1394">
            <v>39330</v>
          </cell>
          <cell r="B1394" t="str">
            <v xml:space="preserve">CONDULETE EM PVC, TIPO "C", SEM TAMPA, DE 1/2"                                                                                                                                                                                                                                                                                                                                                                                                                                                            </v>
          </cell>
          <cell r="C1394" t="str">
            <v xml:space="preserve">UN    </v>
          </cell>
          <cell r="D1394" t="str">
            <v>CR</v>
          </cell>
          <cell r="E1394">
            <v>7.68</v>
          </cell>
        </row>
        <row r="1395">
          <cell r="A1395">
            <v>39332</v>
          </cell>
          <cell r="B1395" t="str">
            <v xml:space="preserve">CONDULETE EM PVC, TIPO "C", SEM TAMPA, DE 1"                                                                                                                                                                                                                                                                                                                                                                                                                                                              </v>
          </cell>
          <cell r="C1395" t="str">
            <v xml:space="preserve">UN    </v>
          </cell>
          <cell r="D1395" t="str">
            <v>CR</v>
          </cell>
          <cell r="E1395">
            <v>8.58</v>
          </cell>
        </row>
        <row r="1396">
          <cell r="A1396">
            <v>39331</v>
          </cell>
          <cell r="B1396" t="str">
            <v xml:space="preserve">CONDULETE EM PVC, TIPO "C", SEM TAMPA, DE 3/4"                                                                                                                                                                                                                                                                                                                                                                                                                                                            </v>
          </cell>
          <cell r="C1396" t="str">
            <v xml:space="preserve">UN    </v>
          </cell>
          <cell r="D1396" t="str">
            <v>CR</v>
          </cell>
          <cell r="E1396">
            <v>6.83</v>
          </cell>
        </row>
        <row r="1397">
          <cell r="A1397">
            <v>39333</v>
          </cell>
          <cell r="B1397" t="str">
            <v xml:space="preserve">CONDULETE EM PVC, TIPO "E", SEM TAMPA, DE 1/2"                                                                                                                                                                                                                                                                                                                                                                                                                                                            </v>
          </cell>
          <cell r="C1397" t="str">
            <v xml:space="preserve">UN    </v>
          </cell>
          <cell r="D1397" t="str">
            <v>CR</v>
          </cell>
          <cell r="E1397">
            <v>6.66</v>
          </cell>
        </row>
        <row r="1398">
          <cell r="A1398">
            <v>39335</v>
          </cell>
          <cell r="B1398" t="str">
            <v xml:space="preserve">CONDULETE EM PVC, TIPO "E", SEM TAMPA, DE 1"                                                                                                                                                                                                                                                                                                                                                                                                                                                              </v>
          </cell>
          <cell r="C1398" t="str">
            <v xml:space="preserve">UN    </v>
          </cell>
          <cell r="D1398" t="str">
            <v>CR</v>
          </cell>
          <cell r="E1398">
            <v>7.71</v>
          </cell>
        </row>
        <row r="1399">
          <cell r="A1399">
            <v>39334</v>
          </cell>
          <cell r="B1399" t="str">
            <v xml:space="preserve">CONDULETE EM PVC, TIPO "E", SEM TAMPA, DE 3/4"                                                                                                                                                                                                                                                                                                                                                                                                                                                            </v>
          </cell>
          <cell r="C1399" t="str">
            <v xml:space="preserve">UN    </v>
          </cell>
          <cell r="D1399" t="str">
            <v>CR</v>
          </cell>
          <cell r="E1399">
            <v>6.12</v>
          </cell>
        </row>
        <row r="1400">
          <cell r="A1400">
            <v>12016</v>
          </cell>
          <cell r="B1400" t="str">
            <v xml:space="preserve">CONDULETE EM PVC, TIPO "LB", SEM TAMPA, DE 1/2" OU 3/4"                                                                                                                                                                                                                                                                                                                                                                                                                                                   </v>
          </cell>
          <cell r="C1400" t="str">
            <v xml:space="preserve">UN    </v>
          </cell>
          <cell r="D1400" t="str">
            <v>CR</v>
          </cell>
          <cell r="E1400">
            <v>7.69</v>
          </cell>
        </row>
        <row r="1401">
          <cell r="A1401">
            <v>12015</v>
          </cell>
          <cell r="B1401" t="str">
            <v xml:space="preserve">CONDULETE EM PVC, TIPO "LB", SEM TAMPA, DE 1"                                                                                                                                                                                                                                                                                                                                                                                                                                                             </v>
          </cell>
          <cell r="C1401" t="str">
            <v xml:space="preserve">UN    </v>
          </cell>
          <cell r="D1401" t="str">
            <v>CR</v>
          </cell>
          <cell r="E1401">
            <v>8.9499999999999993</v>
          </cell>
        </row>
        <row r="1402">
          <cell r="A1402">
            <v>12020</v>
          </cell>
          <cell r="B1402" t="str">
            <v xml:space="preserve">CONDULETE EM PVC, TIPO "LL", SEM TAMPA, DE 1/2" OU 3/4"                                                                                                                                                                                                                                                                                                                                                                                                                                                   </v>
          </cell>
          <cell r="C1402" t="str">
            <v xml:space="preserve">UN    </v>
          </cell>
          <cell r="D1402" t="str">
            <v>CR</v>
          </cell>
          <cell r="E1402">
            <v>7.69</v>
          </cell>
        </row>
        <row r="1403">
          <cell r="A1403">
            <v>12019</v>
          </cell>
          <cell r="B1403" t="str">
            <v xml:space="preserve">CONDULETE EM PVC, TIPO "LL", SEM TAMPA, DE 1"                                                                                                                                                                                                                                                                                                                                                                                                                                                             </v>
          </cell>
          <cell r="C1403" t="str">
            <v xml:space="preserve">UN    </v>
          </cell>
          <cell r="D1403" t="str">
            <v>CR</v>
          </cell>
          <cell r="E1403">
            <v>8.9499999999999993</v>
          </cell>
        </row>
        <row r="1404">
          <cell r="A1404">
            <v>39336</v>
          </cell>
          <cell r="B1404" t="str">
            <v xml:space="preserve">CONDULETE EM PVC, TIPO "LR", SEM TAMPA, DE 1/2"                                                                                                                                                                                                                                                                                                                                                                                                                                                           </v>
          </cell>
          <cell r="C1404" t="str">
            <v xml:space="preserve">UN    </v>
          </cell>
          <cell r="D1404" t="str">
            <v>CR</v>
          </cell>
          <cell r="E1404">
            <v>7.68</v>
          </cell>
        </row>
        <row r="1405">
          <cell r="A1405">
            <v>39338</v>
          </cell>
          <cell r="B1405" t="str">
            <v xml:space="preserve">CONDULETE EM PVC, TIPO "LR", SEM TAMPA, DE 1"                                                                                                                                                                                                                                                                                                                                                                                                                                                             </v>
          </cell>
          <cell r="C1405" t="str">
            <v xml:space="preserve">UN    </v>
          </cell>
          <cell r="D1405" t="str">
            <v>CR</v>
          </cell>
          <cell r="E1405">
            <v>8.58</v>
          </cell>
        </row>
        <row r="1406">
          <cell r="A1406">
            <v>39337</v>
          </cell>
          <cell r="B1406" t="str">
            <v xml:space="preserve">CONDULETE EM PVC, TIPO "LR", SEM TAMPA, DE 3/4"                                                                                                                                                                                                                                                                                                                                                                                                                                                           </v>
          </cell>
          <cell r="C1406" t="str">
            <v xml:space="preserve">UN    </v>
          </cell>
          <cell r="D1406" t="str">
            <v>CR</v>
          </cell>
          <cell r="E1406">
            <v>6.83</v>
          </cell>
        </row>
        <row r="1407">
          <cell r="A1407">
            <v>39341</v>
          </cell>
          <cell r="B1407" t="str">
            <v xml:space="preserve">CONDULETE EM PVC, TIPO "T", SEM TAMPA, DE 1"                                                                                                                                                                                                                                                                                                                                                                                                                                                              </v>
          </cell>
          <cell r="C1407" t="str">
            <v xml:space="preserve">UN    </v>
          </cell>
          <cell r="D1407" t="str">
            <v>CR</v>
          </cell>
          <cell r="E1407">
            <v>11.19</v>
          </cell>
        </row>
        <row r="1408">
          <cell r="A1408">
            <v>39340</v>
          </cell>
          <cell r="B1408" t="str">
            <v xml:space="preserve">CONDULETE EM PVC, TIPO "T", SEM TAMPA, DE 3/4"                                                                                                                                                                                                                                                                                                                                                                                                                                                            </v>
          </cell>
          <cell r="C1408" t="str">
            <v xml:space="preserve">UN    </v>
          </cell>
          <cell r="D1408" t="str">
            <v>CR</v>
          </cell>
          <cell r="E1408">
            <v>8.2100000000000009</v>
          </cell>
        </row>
        <row r="1409">
          <cell r="A1409">
            <v>12025</v>
          </cell>
          <cell r="B1409" t="str">
            <v xml:space="preserve">CONDULETE EM PVC, TIPO "TB", SEM TAMPA, DE 1/2" OU 3/4"                                                                                                                                                                                                                                                                                                                                                                                                                                                   </v>
          </cell>
          <cell r="C1409" t="str">
            <v xml:space="preserve">UN    </v>
          </cell>
          <cell r="D1409" t="str">
            <v>CR</v>
          </cell>
          <cell r="E1409">
            <v>8.48</v>
          </cell>
        </row>
        <row r="1410">
          <cell r="A1410">
            <v>39342</v>
          </cell>
          <cell r="B1410" t="str">
            <v xml:space="preserve">CONDULETE EM PVC, TIPO "TB", SEM TAMPA, DE 1"                                                                                                                                                                                                                                                                                                                                                                                                                                                             </v>
          </cell>
          <cell r="C1410" t="str">
            <v xml:space="preserve">UN    </v>
          </cell>
          <cell r="D1410" t="str">
            <v>CR</v>
          </cell>
          <cell r="E1410">
            <v>11.19</v>
          </cell>
        </row>
        <row r="1411">
          <cell r="A1411">
            <v>39343</v>
          </cell>
          <cell r="B1411" t="str">
            <v xml:space="preserve">CONDULETE EM PVC, TIPO "X", SEM TAMPA, DE 1/2"                                                                                                                                                                                                                                                                                                                                                                                                                                                            </v>
          </cell>
          <cell r="C1411" t="str">
            <v xml:space="preserve">UN    </v>
          </cell>
          <cell r="D1411" t="str">
            <v>CR</v>
          </cell>
          <cell r="E1411">
            <v>9.4499999999999993</v>
          </cell>
        </row>
        <row r="1412">
          <cell r="A1412">
            <v>39345</v>
          </cell>
          <cell r="B1412" t="str">
            <v xml:space="preserve">CONDULETE EM PVC, TIPO "X", SEM TAMPA, DE 1"                                                                                                                                                                                                                                                                                                                                                                                                                                                              </v>
          </cell>
          <cell r="C1412" t="str">
            <v xml:space="preserve">UN    </v>
          </cell>
          <cell r="D1412" t="str">
            <v>CR</v>
          </cell>
          <cell r="E1412">
            <v>12.78</v>
          </cell>
        </row>
        <row r="1413">
          <cell r="A1413">
            <v>39344</v>
          </cell>
          <cell r="B1413" t="str">
            <v xml:space="preserve">CONDULETE EM PVC, TIPO "X", SEM TAMPA, DE 3/4"                                                                                                                                                                                                                                                                                                                                                                                                                                                            </v>
          </cell>
          <cell r="C1413" t="str">
            <v xml:space="preserve">UN    </v>
          </cell>
          <cell r="D1413" t="str">
            <v>CR</v>
          </cell>
          <cell r="E1413">
            <v>9.1300000000000008</v>
          </cell>
        </row>
        <row r="1414">
          <cell r="A1414">
            <v>12623</v>
          </cell>
          <cell r="B1414" t="str">
            <v xml:space="preserve">CONDUTOR PLUVIAL, PVC, CIRCULAR, DIAMETRO ENTRE 80 E 100 MM, PARA DRENAGEM PREDIAL                                                                                                                                                                                                                                                                                                                                                                                                                        </v>
          </cell>
          <cell r="C1414" t="str">
            <v xml:space="preserve">M     </v>
          </cell>
          <cell r="D1414" t="str">
            <v>AS</v>
          </cell>
          <cell r="E1414">
            <v>9.36</v>
          </cell>
        </row>
        <row r="1415">
          <cell r="A1415">
            <v>34498</v>
          </cell>
          <cell r="B1415" t="str">
            <v xml:space="preserve">CONE DE SINALIZACAO EM PVC FLEXIVEL, H = 70 / 76 CM (NBR 15071)                                                                                                                                                                                                                                                                                                                                                                                                                                           </v>
          </cell>
          <cell r="C1415" t="str">
            <v xml:space="preserve">UN    </v>
          </cell>
          <cell r="D1415" t="str">
            <v>CR</v>
          </cell>
          <cell r="E1415">
            <v>68.3</v>
          </cell>
        </row>
        <row r="1416">
          <cell r="A1416">
            <v>13244</v>
          </cell>
          <cell r="B1416" t="str">
            <v xml:space="preserve">CONE DE SINALIZACAO EM PVC RIGIDO COM FAIXA REFLETIVA, H = 70 / 76 CM                                                                                                                                                                                                                                                                                                                                                                                                                                     </v>
          </cell>
          <cell r="C1416" t="str">
            <v xml:space="preserve">UN    </v>
          </cell>
          <cell r="D1416" t="str">
            <v xml:space="preserve">C </v>
          </cell>
          <cell r="E1416">
            <v>28.75</v>
          </cell>
        </row>
        <row r="1417">
          <cell r="A1417">
            <v>38998</v>
          </cell>
          <cell r="B1417" t="str">
            <v xml:space="preserve">CONECTOR / ADAPTADOR FEMEA, COM INSERTO METALICO, PPR, DN 25 MM X 1/2", PARA AGUA QUENTE E FRIA PREDIAL                                                                                                                                                                                                                                                                                                                                                                                                   </v>
          </cell>
          <cell r="C1417" t="str">
            <v xml:space="preserve">UN    </v>
          </cell>
          <cell r="D1417" t="str">
            <v>CR</v>
          </cell>
          <cell r="E1417">
            <v>8.77</v>
          </cell>
        </row>
        <row r="1418">
          <cell r="A1418">
            <v>38999</v>
          </cell>
          <cell r="B1418" t="str">
            <v xml:space="preserve">CONECTOR / ADAPTADOR FEMEA, COM INSERTO METALICO, PPR, DN 32 MM X 3/4", PARA AGUA QUENTE E FRIA PREDIAL                                                                                                                                                                                                                                                                                                                                                                                                   </v>
          </cell>
          <cell r="C1418" t="str">
            <v xml:space="preserve">UN    </v>
          </cell>
          <cell r="D1418" t="str">
            <v>CR</v>
          </cell>
          <cell r="E1418">
            <v>14.51</v>
          </cell>
        </row>
        <row r="1419">
          <cell r="A1419">
            <v>38996</v>
          </cell>
          <cell r="B1419" t="str">
            <v xml:space="preserve">CONECTOR / ADAPTADOR MACHO, COM INSERTO METALICO, PPR, DN 25 MM X 1/2", PARA AGUA QUENTE E FRIA PREDIAL                                                                                                                                                                                                                                                                                                                                                                                                   </v>
          </cell>
          <cell r="C1419" t="str">
            <v xml:space="preserve">UN    </v>
          </cell>
          <cell r="D1419" t="str">
            <v>CR</v>
          </cell>
          <cell r="E1419">
            <v>12.67</v>
          </cell>
        </row>
        <row r="1420">
          <cell r="A1420">
            <v>38997</v>
          </cell>
          <cell r="B1420" t="str">
            <v xml:space="preserve">CONECTOR / ADAPTADOR MACHO, COM INSERTO METALICO, PPR, DN 32 MM X 3/4", PARA AGUA QUENTE E FRIA PREDIAL                                                                                                                                                                                                                                                                                                                                                                                                   </v>
          </cell>
          <cell r="C1420" t="str">
            <v xml:space="preserve">UN    </v>
          </cell>
          <cell r="D1420" t="str">
            <v>CR</v>
          </cell>
          <cell r="E1420">
            <v>20.51</v>
          </cell>
        </row>
        <row r="1421">
          <cell r="A1421">
            <v>39862</v>
          </cell>
          <cell r="B1421" t="str">
            <v xml:space="preserve">CONECTOR BRONZE/LATAO (REF 603) SEM ANEL DE SOLDA, BOLSA X ROSCA F, 15 MM X 1/2"                                                                                                                                                                                                                                                                                                                                                                                                                          </v>
          </cell>
          <cell r="C1421" t="str">
            <v xml:space="preserve">UN    </v>
          </cell>
          <cell r="D1421" t="str">
            <v>AS</v>
          </cell>
          <cell r="E1421">
            <v>7.9</v>
          </cell>
        </row>
        <row r="1422">
          <cell r="A1422">
            <v>39863</v>
          </cell>
          <cell r="B1422" t="str">
            <v xml:space="preserve">CONECTOR BRONZE/LATAO (REF 603) SEM ANEL DE SOLDA, BOLSA X ROSCA F, 22 MM X 1/2"                                                                                                                                                                                                                                                                                                                                                                                                                          </v>
          </cell>
          <cell r="C1422" t="str">
            <v xml:space="preserve">UN    </v>
          </cell>
          <cell r="D1422" t="str">
            <v>AS</v>
          </cell>
          <cell r="E1422">
            <v>8.01</v>
          </cell>
        </row>
        <row r="1423">
          <cell r="A1423">
            <v>39864</v>
          </cell>
          <cell r="B1423" t="str">
            <v xml:space="preserve">CONECTOR BRONZE/LATAO (REF 603) SEM ANEL DE SOLDA, BOLSA X ROSCA F, 22 MM X 3/4"                                                                                                                                                                                                                                                                                                                                                                                                                          </v>
          </cell>
          <cell r="C1423" t="str">
            <v xml:space="preserve">UN    </v>
          </cell>
          <cell r="D1423" t="str">
            <v>AS</v>
          </cell>
          <cell r="E1423">
            <v>9.94</v>
          </cell>
        </row>
        <row r="1424">
          <cell r="A1424">
            <v>39865</v>
          </cell>
          <cell r="B1424" t="str">
            <v xml:space="preserve">CONECTOR BRONZE/LATAO (REF 603) SEM ANEL DE SOLDA, BOLSA X ROSCA F, 28 MM X 1/2"                                                                                                                                                                                                                                                                                                                                                                                                                          </v>
          </cell>
          <cell r="C1424" t="str">
            <v xml:space="preserve">UN    </v>
          </cell>
          <cell r="D1424" t="str">
            <v>AS</v>
          </cell>
          <cell r="E1424">
            <v>14.01</v>
          </cell>
        </row>
        <row r="1425">
          <cell r="A1425">
            <v>2517</v>
          </cell>
          <cell r="B1425" t="str">
            <v xml:space="preserve">CONECTOR CURVO 90 GRAUS DE ALUMINIO, BITOLA 1 1/2", PARA ADAPTAR ENTRADA DE ELETRODUTO METALICO FLEXIVEL EM QUADROS                                                                                                                                                                                                                                                                                                                                                                                       </v>
          </cell>
          <cell r="C1425" t="str">
            <v xml:space="preserve">UN    </v>
          </cell>
          <cell r="D1425" t="str">
            <v>CR</v>
          </cell>
          <cell r="E1425">
            <v>12.74</v>
          </cell>
        </row>
        <row r="1426">
          <cell r="A1426">
            <v>2522</v>
          </cell>
          <cell r="B1426" t="str">
            <v xml:space="preserve">CONECTOR CURVO 90 GRAUS DE ALUMINIO, BITOLA 1 1/4", PARA ADAPTAR ENTRADA DE ELETRODUTO METALICO FLEXIVEL EM QUADROS                                                                                                                                                                                                                                                                                                                                                                                       </v>
          </cell>
          <cell r="C1426" t="str">
            <v xml:space="preserve">UN    </v>
          </cell>
          <cell r="D1426" t="str">
            <v>CR</v>
          </cell>
          <cell r="E1426">
            <v>8.23</v>
          </cell>
        </row>
        <row r="1427">
          <cell r="A1427">
            <v>2548</v>
          </cell>
          <cell r="B1427" t="str">
            <v xml:space="preserve">CONECTOR CURVO 90 GRAUS DE ALUMINIO, BITOLA 1/2", PARA ADAPTAR ENTRADA DE ELETRODUTO METALICO FLEXIVEL EM QUADROS                                                                                                                                                                                                                                                                                                                                                                                         </v>
          </cell>
          <cell r="C1427" t="str">
            <v xml:space="preserve">UN    </v>
          </cell>
          <cell r="D1427" t="str">
            <v>CR</v>
          </cell>
          <cell r="E1427">
            <v>5.0599999999999996</v>
          </cell>
        </row>
        <row r="1428">
          <cell r="A1428">
            <v>2516</v>
          </cell>
          <cell r="B1428" t="str">
            <v xml:space="preserve">CONECTOR CURVO 90 GRAUS DE ALUMINIO, BITOLA 1", PARA ADAPTAR ENTRADA DE ELETRODUTO METALICO FLEXIVEL EM QUADROS                                                                                                                                                                                                                                                                                                                                                                                           </v>
          </cell>
          <cell r="C1428" t="str">
            <v xml:space="preserve">UN    </v>
          </cell>
          <cell r="D1428" t="str">
            <v>CR</v>
          </cell>
          <cell r="E1428">
            <v>6.61</v>
          </cell>
        </row>
        <row r="1429">
          <cell r="A1429">
            <v>2518</v>
          </cell>
          <cell r="B1429" t="str">
            <v xml:space="preserve">CONECTOR CURVO 90 GRAUS DE ALUMINIO, BITOLA 2 1/2", PARA ADAPTAR ENTRADA DE ELETRODUTO METALICO FLEXIVEL EM QUADROS                                                                                                                                                                                                                                                                                                                                                                                       </v>
          </cell>
          <cell r="C1429" t="str">
            <v xml:space="preserve">UN    </v>
          </cell>
          <cell r="D1429" t="str">
            <v>CR</v>
          </cell>
          <cell r="E1429">
            <v>60.66</v>
          </cell>
        </row>
        <row r="1430">
          <cell r="A1430">
            <v>2521</v>
          </cell>
          <cell r="B1430" t="str">
            <v xml:space="preserve">CONECTOR CURVO 90 GRAUS DE ALUMINIO, BITOLA 2", PARA ADAPTAR ENTRADA DE ELETRODUTO METALICO FLEXIVEL EM QUADROS                                                                                                                                                                                                                                                                                                                                                                                           </v>
          </cell>
          <cell r="C1430" t="str">
            <v xml:space="preserve">UN    </v>
          </cell>
          <cell r="D1430" t="str">
            <v>CR</v>
          </cell>
          <cell r="E1430">
            <v>25.82</v>
          </cell>
        </row>
        <row r="1431">
          <cell r="A1431">
            <v>2515</v>
          </cell>
          <cell r="B1431" t="str">
            <v xml:space="preserve">CONECTOR CURVO 90 GRAUS DE ALUMINIO, BITOLA 3/4", PARA ADAPTAR ENTRADA DE ELETRODUTO METALICO FLEXIVEL EM QUADROS                                                                                                                                                                                                                                                                                                                                                                                         </v>
          </cell>
          <cell r="C1431" t="str">
            <v xml:space="preserve">UN    </v>
          </cell>
          <cell r="D1431" t="str">
            <v>CR</v>
          </cell>
          <cell r="E1431">
            <v>5.5</v>
          </cell>
        </row>
        <row r="1432">
          <cell r="A1432">
            <v>2519</v>
          </cell>
          <cell r="B1432" t="str">
            <v xml:space="preserve">CONECTOR CURVO 90 GRAUS DE ALUMINIO, BITOLA 3", PARA ADAPTAR ENTRADA DE ELETRODUTO METALICO FLEXIVEL EM QUADROS                                                                                                                                                                                                                                                                                                                                                                                           </v>
          </cell>
          <cell r="C1432" t="str">
            <v xml:space="preserve">UN    </v>
          </cell>
          <cell r="D1432" t="str">
            <v>CR</v>
          </cell>
          <cell r="E1432">
            <v>73.150000000000006</v>
          </cell>
        </row>
        <row r="1433">
          <cell r="A1433">
            <v>2520</v>
          </cell>
          <cell r="B1433" t="str">
            <v xml:space="preserve">CONECTOR CURVO 90 GRAUS DE ALUMINIO, BITOLA 4", PARA ADAPTAR ENTRADA DE ELETRODUTO METALICO FLEXIVEL EM QUADROS                                                                                                                                                                                                                                                                                                                                                                                           </v>
          </cell>
          <cell r="C1433" t="str">
            <v xml:space="preserve">UN    </v>
          </cell>
          <cell r="D1433" t="str">
            <v>CR</v>
          </cell>
          <cell r="E1433">
            <v>134.63</v>
          </cell>
        </row>
        <row r="1434">
          <cell r="A1434">
            <v>1602</v>
          </cell>
          <cell r="B1434" t="str">
            <v xml:space="preserve">CONECTOR DE ALUMINIO TIPO PRENSA CABO, BITOLA 1 1/2", PARA CABOS DE DIAMETRO DE 37 A 40 MM                                                                                                                                                                                                                                                                                                                                                                                                                </v>
          </cell>
          <cell r="C1434" t="str">
            <v xml:space="preserve">UN    </v>
          </cell>
          <cell r="D1434" t="str">
            <v>CR</v>
          </cell>
          <cell r="E1434">
            <v>31.47</v>
          </cell>
        </row>
        <row r="1435">
          <cell r="A1435">
            <v>1601</v>
          </cell>
          <cell r="B1435" t="str">
            <v xml:space="preserve">CONECTOR DE ALUMINIO TIPO PRENSA CABO, BITOLA 1 1/4", PARA CABOS DE DIAMETRO DE 31 A 34 MM                                                                                                                                                                                                                                                                                                                                                                                                                </v>
          </cell>
          <cell r="C1435" t="str">
            <v xml:space="preserve">UN    </v>
          </cell>
          <cell r="D1435" t="str">
            <v>CR</v>
          </cell>
          <cell r="E1435">
            <v>28.05</v>
          </cell>
        </row>
        <row r="1436">
          <cell r="A1436">
            <v>1598</v>
          </cell>
          <cell r="B1436" t="str">
            <v xml:space="preserve">CONECTOR DE ALUMINIO TIPO PRENSA CABO, BITOLA 1/2", PARA CABOS DE DIAMETRO DE 12,5 A 15 MM                                                                                                                                                                                                                                                                                                                                                                                                                </v>
          </cell>
          <cell r="C1436" t="str">
            <v xml:space="preserve">UN    </v>
          </cell>
          <cell r="D1436" t="str">
            <v>CR</v>
          </cell>
          <cell r="E1436">
            <v>8.3000000000000007</v>
          </cell>
        </row>
        <row r="1437">
          <cell r="A1437">
            <v>1600</v>
          </cell>
          <cell r="B1437" t="str">
            <v xml:space="preserve">CONECTOR DE ALUMINIO TIPO PRENSA CABO, BITOLA 1", PARA CABOS DE DIAMETRO DE 22,5 A 25 MM                                                                                                                                                                                                                                                                                                                                                                                                                  </v>
          </cell>
          <cell r="C1437" t="str">
            <v xml:space="preserve">UN    </v>
          </cell>
          <cell r="D1437" t="str">
            <v>CR</v>
          </cell>
          <cell r="E1437">
            <v>12.25</v>
          </cell>
        </row>
        <row r="1438">
          <cell r="A1438">
            <v>1603</v>
          </cell>
          <cell r="B1438" t="str">
            <v xml:space="preserve">CONECTOR DE ALUMINIO TIPO PRENSA CABO, BITOLA 2", PARA CABOS DE DIAMETRO DE 47,5 A 50 MM                                                                                                                                                                                                                                                                                                                                                                                                                  </v>
          </cell>
          <cell r="C1438" t="str">
            <v xml:space="preserve">UN    </v>
          </cell>
          <cell r="D1438" t="str">
            <v>CR</v>
          </cell>
          <cell r="E1438">
            <v>47.52</v>
          </cell>
        </row>
        <row r="1439">
          <cell r="A1439">
            <v>1599</v>
          </cell>
          <cell r="B1439" t="str">
            <v xml:space="preserve">CONECTOR DE ALUMINIO TIPO PRENSA CABO, BITOLA 3/4", PARA CABOS DE DIAMETRO DE 17,5 A 20 MM                                                                                                                                                                                                                                                                                                                                                                                                                </v>
          </cell>
          <cell r="C1439" t="str">
            <v xml:space="preserve">UN    </v>
          </cell>
          <cell r="D1439" t="str">
            <v>CR</v>
          </cell>
          <cell r="E1439">
            <v>9.6300000000000008</v>
          </cell>
        </row>
        <row r="1440">
          <cell r="A1440">
            <v>1597</v>
          </cell>
          <cell r="B1440" t="str">
            <v xml:space="preserve">CONECTOR DE ALUMINIO TIPO PRENSA CABO, BITOLA 3/8", PARA CABOS DE DIAMETRO DE 9 A 10 MM                                                                                                                                                                                                                                                                                                                                                                                                                   </v>
          </cell>
          <cell r="C1440" t="str">
            <v xml:space="preserve">UN    </v>
          </cell>
          <cell r="D1440" t="str">
            <v>CR</v>
          </cell>
          <cell r="E1440">
            <v>7.8</v>
          </cell>
        </row>
        <row r="1441">
          <cell r="A1441">
            <v>39600</v>
          </cell>
          <cell r="B1441" t="str">
            <v xml:space="preserve">CONECTOR FEMEA RJ - 45, CATEGORIA 5 E                                                                                                                                                                                                                                                                                                                                                                                                                                                                     </v>
          </cell>
          <cell r="C1441" t="str">
            <v xml:space="preserve">UN    </v>
          </cell>
          <cell r="D1441" t="str">
            <v>CR</v>
          </cell>
          <cell r="E1441">
            <v>8.93</v>
          </cell>
        </row>
        <row r="1442">
          <cell r="A1442">
            <v>39601</v>
          </cell>
          <cell r="B1442" t="str">
            <v xml:space="preserve">CONECTOR FEMEA RJ - 45, CATEGORIA 6                                                                                                                                                                                                                                                                                                                                                                                                                                                                       </v>
          </cell>
          <cell r="C1442" t="str">
            <v xml:space="preserve">UN    </v>
          </cell>
          <cell r="D1442" t="str">
            <v>CR</v>
          </cell>
          <cell r="E1442">
            <v>15.54</v>
          </cell>
        </row>
        <row r="1443">
          <cell r="A1443">
            <v>39602</v>
          </cell>
          <cell r="B1443" t="str">
            <v xml:space="preserve">CONECTOR MACHO RJ - 45, CATEGORIA 5 E                                                                                                                                                                                                                                                                                                                                                                                                                                                                     </v>
          </cell>
          <cell r="C1443" t="str">
            <v xml:space="preserve">UN    </v>
          </cell>
          <cell r="D1443" t="str">
            <v>CR</v>
          </cell>
          <cell r="E1443">
            <v>1.02</v>
          </cell>
        </row>
        <row r="1444">
          <cell r="A1444">
            <v>39603</v>
          </cell>
          <cell r="B1444" t="str">
            <v xml:space="preserve">CONECTOR MACHO RJ - 45, CATEGORIA 6                                                                                                                                                                                                                                                                                                                                                                                                                                                                       </v>
          </cell>
          <cell r="C1444" t="str">
            <v xml:space="preserve">UN    </v>
          </cell>
          <cell r="D1444" t="str">
            <v>CR</v>
          </cell>
          <cell r="E1444">
            <v>1.75</v>
          </cell>
        </row>
        <row r="1445">
          <cell r="A1445">
            <v>11821</v>
          </cell>
          <cell r="B1445" t="str">
            <v xml:space="preserve">CONECTOR METALICO TIPO PARAFUSO FENDIDO (SPLIT BOLT), COM SEPARADOR DE CABOS BIMETALICOS, PARA CABOS ATE 25 MM2                                                                                                                                                                                                                                                                                                                                                                                           </v>
          </cell>
          <cell r="C1445" t="str">
            <v xml:space="preserve">UN    </v>
          </cell>
          <cell r="D1445" t="str">
            <v>CR</v>
          </cell>
          <cell r="E1445">
            <v>6.41</v>
          </cell>
        </row>
        <row r="1446">
          <cell r="A1446">
            <v>1562</v>
          </cell>
          <cell r="B1446" t="str">
            <v xml:space="preserve">CONECTOR METALICO TIPO PARAFUSO FENDIDO (SPLIT BOLT), COM SEPARADOR DE CABOS BIMETALICOS, PARA CABOS ATE 50 MM2                                                                                                                                                                                                                                                                                                                                                                                           </v>
          </cell>
          <cell r="C1446" t="str">
            <v xml:space="preserve">UN    </v>
          </cell>
          <cell r="D1446" t="str">
            <v>CR</v>
          </cell>
          <cell r="E1446">
            <v>10.5</v>
          </cell>
        </row>
        <row r="1447">
          <cell r="A1447">
            <v>1563</v>
          </cell>
          <cell r="B1447" t="str">
            <v xml:space="preserve">CONECTOR METALICO TIPO PARAFUSO FENDIDO (SPLIT BOLT), COM SEPARADOR DE CABOS BIMETALICOS, PARA CABOS ATE 70 MM2                                                                                                                                                                                                                                                                                                                                                                                           </v>
          </cell>
          <cell r="C1447" t="str">
            <v xml:space="preserve">UN    </v>
          </cell>
          <cell r="D1447" t="str">
            <v>CR</v>
          </cell>
          <cell r="E1447">
            <v>14.09</v>
          </cell>
        </row>
        <row r="1448">
          <cell r="A1448">
            <v>11856</v>
          </cell>
          <cell r="B1448" t="str">
            <v xml:space="preserve">CONECTOR METALICO TIPO PARAFUSO FENDIDO (SPLIT BOLT), PARA CABOS ATE 10 MM2                                                                                                                                                                                                                                                                                                                                                                                                                               </v>
          </cell>
          <cell r="C1448" t="str">
            <v xml:space="preserve">UN    </v>
          </cell>
          <cell r="D1448" t="str">
            <v xml:space="preserve">C </v>
          </cell>
          <cell r="E1448">
            <v>4.2</v>
          </cell>
        </row>
        <row r="1449">
          <cell r="A1449">
            <v>11857</v>
          </cell>
          <cell r="B1449" t="str">
            <v xml:space="preserve">CONECTOR METALICO TIPO PARAFUSO FENDIDO (SPLIT BOLT), PARA CABOS ATE 120 MM2                                                                                                                                                                                                                                                                                                                                                                                                                              </v>
          </cell>
          <cell r="C1449" t="str">
            <v xml:space="preserve">UN    </v>
          </cell>
          <cell r="D1449" t="str">
            <v>CR</v>
          </cell>
          <cell r="E1449">
            <v>22.1</v>
          </cell>
        </row>
        <row r="1450">
          <cell r="A1450">
            <v>11858</v>
          </cell>
          <cell r="B1450" t="str">
            <v xml:space="preserve">CONECTOR METALICO TIPO PARAFUSO FENDIDO (SPLIT BOLT), PARA CABOS ATE 150 MM2                                                                                                                                                                                                                                                                                                                                                                                                                              </v>
          </cell>
          <cell r="C1450" t="str">
            <v xml:space="preserve">UN    </v>
          </cell>
          <cell r="D1450" t="str">
            <v>CR</v>
          </cell>
          <cell r="E1450">
            <v>27.43</v>
          </cell>
        </row>
        <row r="1451">
          <cell r="A1451">
            <v>1539</v>
          </cell>
          <cell r="B1451" t="str">
            <v xml:space="preserve">CONECTOR METALICO TIPO PARAFUSO FENDIDO (SPLIT BOLT), PARA CABOS ATE 16 MM2                                                                                                                                                                                                                                                                                                                                                                                                                               </v>
          </cell>
          <cell r="C1451" t="str">
            <v xml:space="preserve">UN    </v>
          </cell>
          <cell r="D1451" t="str">
            <v>CR</v>
          </cell>
          <cell r="E1451">
            <v>4.93</v>
          </cell>
        </row>
        <row r="1452">
          <cell r="A1452">
            <v>11859</v>
          </cell>
          <cell r="B1452" t="str">
            <v xml:space="preserve">CONECTOR METALICO TIPO PARAFUSO FENDIDO (SPLIT BOLT), PARA CABOS ATE 185 MM2                                                                                                                                                                                                                                                                                                                                                                                                                              </v>
          </cell>
          <cell r="C1452" t="str">
            <v xml:space="preserve">UN    </v>
          </cell>
          <cell r="D1452" t="str">
            <v>CR</v>
          </cell>
          <cell r="E1452">
            <v>37.32</v>
          </cell>
        </row>
        <row r="1453">
          <cell r="A1453">
            <v>1550</v>
          </cell>
          <cell r="B1453" t="str">
            <v xml:space="preserve">CONECTOR METALICO TIPO PARAFUSO FENDIDO (SPLIT BOLT), PARA CABOS ATE 25 MM2                                                                                                                                                                                                                                                                                                                                                                                                                               </v>
          </cell>
          <cell r="C1453" t="str">
            <v xml:space="preserve">UN    </v>
          </cell>
          <cell r="D1453" t="str">
            <v>CR</v>
          </cell>
          <cell r="E1453">
            <v>5.2</v>
          </cell>
        </row>
        <row r="1454">
          <cell r="A1454">
            <v>11854</v>
          </cell>
          <cell r="B1454" t="str">
            <v xml:space="preserve">CONECTOR METALICO TIPO PARAFUSO FENDIDO (SPLIT BOLT), PARA CABOS ATE 35 MM2                                                                                                                                                                                                                                                                                                                                                                                                                               </v>
          </cell>
          <cell r="C1454" t="str">
            <v xml:space="preserve">UN    </v>
          </cell>
          <cell r="D1454" t="str">
            <v>CR</v>
          </cell>
          <cell r="E1454">
            <v>6.5</v>
          </cell>
        </row>
        <row r="1455">
          <cell r="A1455">
            <v>11862</v>
          </cell>
          <cell r="B1455" t="str">
            <v xml:space="preserve">CONECTOR METALICO TIPO PARAFUSO FENDIDO (SPLIT BOLT), PARA CABOS ATE 50 MM2                                                                                                                                                                                                                                                                                                                                                                                                                               </v>
          </cell>
          <cell r="C1455" t="str">
            <v xml:space="preserve">UN    </v>
          </cell>
          <cell r="D1455" t="str">
            <v>CR</v>
          </cell>
          <cell r="E1455">
            <v>9.1199999999999992</v>
          </cell>
        </row>
        <row r="1456">
          <cell r="A1456">
            <v>11863</v>
          </cell>
          <cell r="B1456" t="str">
            <v xml:space="preserve">CONECTOR METALICO TIPO PARAFUSO FENDIDO (SPLIT BOLT), PARA CABOS ATE 6 MM2                                                                                                                                                                                                                                                                                                                                                                                                                                </v>
          </cell>
          <cell r="C1456" t="str">
            <v xml:space="preserve">UN    </v>
          </cell>
          <cell r="D1456" t="str">
            <v>CR</v>
          </cell>
          <cell r="E1456">
            <v>3.68</v>
          </cell>
        </row>
        <row r="1457">
          <cell r="A1457">
            <v>11855</v>
          </cell>
          <cell r="B1457" t="str">
            <v xml:space="preserve">CONECTOR METALICO TIPO PARAFUSO FENDIDO (SPLIT BOLT), PARA CABOS ATE 70 MM2                                                                                                                                                                                                                                                                                                                                                                                                                               </v>
          </cell>
          <cell r="C1457" t="str">
            <v xml:space="preserve">UN    </v>
          </cell>
          <cell r="D1457" t="str">
            <v>CR</v>
          </cell>
          <cell r="E1457">
            <v>13.62</v>
          </cell>
        </row>
        <row r="1458">
          <cell r="A1458">
            <v>11864</v>
          </cell>
          <cell r="B1458" t="str">
            <v xml:space="preserve">CONECTOR METALICO TIPO PARAFUSO FENDIDO (SPLIT BOLT), PARA CABOS ATE 95 MM2                                                                                                                                                                                                                                                                                                                                                                                                                               </v>
          </cell>
          <cell r="C1458" t="str">
            <v xml:space="preserve">UN    </v>
          </cell>
          <cell r="D1458" t="str">
            <v>CR</v>
          </cell>
          <cell r="E1458">
            <v>20.59</v>
          </cell>
        </row>
        <row r="1459">
          <cell r="A1459">
            <v>2527</v>
          </cell>
          <cell r="B1459" t="str">
            <v xml:space="preserve">CONECTOR RETO DE ALUMINIO PARA ELETRODUTO DE 1 1/2", PARA ADAPTAR ENTRADA DE ELETRODUTO METALICO FLEXIVEL EM QUADROS                                                                                                                                                                                                                                                                                                                                                                                      </v>
          </cell>
          <cell r="C1459" t="str">
            <v xml:space="preserve">UN    </v>
          </cell>
          <cell r="D1459" t="str">
            <v>CR</v>
          </cell>
          <cell r="E1459">
            <v>4.5599999999999996</v>
          </cell>
        </row>
        <row r="1460">
          <cell r="A1460">
            <v>2526</v>
          </cell>
          <cell r="B1460" t="str">
            <v xml:space="preserve">CONECTOR RETO DE ALUMINIO PARA ELETRODUTO DE 1 1/4", PARA ADAPTAR ENTRADA DE ELETRODUTO METALICO FLEXIVEL EM QUADROS                                                                                                                                                                                                                                                                                                                                                                                      </v>
          </cell>
          <cell r="C1460" t="str">
            <v xml:space="preserve">UN    </v>
          </cell>
          <cell r="D1460" t="str">
            <v>CR</v>
          </cell>
          <cell r="E1460">
            <v>2.92</v>
          </cell>
        </row>
        <row r="1461">
          <cell r="A1461">
            <v>2487</v>
          </cell>
          <cell r="B1461" t="str">
            <v xml:space="preserve">CONECTOR RETO DE ALUMINIO PARA ELETRODUTO DE 1/2", PARA ADAPTAR ENTRADA DE ELETRODUTO METALICO FLEXIVEL EM QUADROS                                                                                                                                                                                                                                                                                                                                                                                        </v>
          </cell>
          <cell r="C1461" t="str">
            <v xml:space="preserve">UN    </v>
          </cell>
          <cell r="D1461" t="str">
            <v>CR</v>
          </cell>
          <cell r="E1461">
            <v>0.99</v>
          </cell>
        </row>
        <row r="1462">
          <cell r="A1462">
            <v>2483</v>
          </cell>
          <cell r="B1462" t="str">
            <v xml:space="preserve">CONECTOR RETO DE ALUMINIO PARA ELETRODUTO DE 1", PARA ADAPTAR ENTRADA DE ELETRODUTO METALICO FLEXIVEL EM QUADROS                                                                                                                                                                                                                                                                                                                                                                                          </v>
          </cell>
          <cell r="C1462" t="str">
            <v xml:space="preserve">UN    </v>
          </cell>
          <cell r="D1462" t="str">
            <v>CR</v>
          </cell>
          <cell r="E1462">
            <v>2.08</v>
          </cell>
        </row>
        <row r="1463">
          <cell r="A1463">
            <v>2528</v>
          </cell>
          <cell r="B1463" t="str">
            <v xml:space="preserve">CONECTOR RETO DE ALUMINIO PARA ELETRODUTO DE 2 1/2", PARA ADAPTAR ENTRADA DE ELETRODUTO METALICO FLEXIVEL EM QUADROS                                                                                                                                                                                                                                                                                                                                                                                      </v>
          </cell>
          <cell r="C1463" t="str">
            <v xml:space="preserve">UN    </v>
          </cell>
          <cell r="D1463" t="str">
            <v>CR</v>
          </cell>
          <cell r="E1463">
            <v>11.48</v>
          </cell>
        </row>
        <row r="1464">
          <cell r="A1464">
            <v>2489</v>
          </cell>
          <cell r="B1464" t="str">
            <v xml:space="preserve">CONECTOR RETO DE ALUMINIO PARA ELETRODUTO DE 2", PARA ADAPTAR ENTRADA DE ELETRODUTO METALICO FLEXIVEL EM QUADROS                                                                                                                                                                                                                                                                                                                                                                                          </v>
          </cell>
          <cell r="C1464" t="str">
            <v xml:space="preserve">UN    </v>
          </cell>
          <cell r="D1464" t="str">
            <v>CR</v>
          </cell>
          <cell r="E1464">
            <v>5.05</v>
          </cell>
        </row>
        <row r="1465">
          <cell r="A1465">
            <v>2488</v>
          </cell>
          <cell r="B1465" t="str">
            <v xml:space="preserve">CONECTOR RETO DE ALUMINIO PARA ELETRODUTO DE 3/4", PARA ADAPTAR ENTRADA DE ELETRODUTO METALICO FLEXIVEL EM QUADROS                                                                                                                                                                                                                                                                                                                                                                                        </v>
          </cell>
          <cell r="C1465" t="str">
            <v xml:space="preserve">UN    </v>
          </cell>
          <cell r="D1465" t="str">
            <v>CR</v>
          </cell>
          <cell r="E1465">
            <v>1.1599999999999999</v>
          </cell>
        </row>
        <row r="1466">
          <cell r="A1466">
            <v>2484</v>
          </cell>
          <cell r="B1466" t="str">
            <v xml:space="preserve">CONECTOR RETO DE ALUMINIO PARA ELETRODUTO DE 3", PARA ADAPTAR ENTRADA DE ELETRODUTO METALICO FLEXIVEL EM QUADROS                                                                                                                                                                                                                                                                                                                                                                                          </v>
          </cell>
          <cell r="C1466" t="str">
            <v xml:space="preserve">UN    </v>
          </cell>
          <cell r="D1466" t="str">
            <v>CR</v>
          </cell>
          <cell r="E1466">
            <v>16.670000000000002</v>
          </cell>
        </row>
        <row r="1467">
          <cell r="A1467">
            <v>2485</v>
          </cell>
          <cell r="B1467" t="str">
            <v xml:space="preserve">CONECTOR RETO DE ALUMINIO PARA ELETRODUTO DE 4", PARA ADAPTAR ENTRADA DE ELETRODUTO METALICO FLEXIVEL EM QUADROS                                                                                                                                                                                                                                                                                                                                                                                          </v>
          </cell>
          <cell r="C1467" t="str">
            <v xml:space="preserve">UN    </v>
          </cell>
          <cell r="D1467" t="str">
            <v>CR</v>
          </cell>
          <cell r="E1467">
            <v>26.13</v>
          </cell>
        </row>
        <row r="1468">
          <cell r="A1468">
            <v>38005</v>
          </cell>
          <cell r="B1468" t="str">
            <v xml:space="preserve">CONECTOR, CPVC, SOLDAVEL, 15 MM X 1/2", PARA AGUA QUENTE                                                                                                                                                                                                                                                                                                                                                                                                                                                  </v>
          </cell>
          <cell r="C1468" t="str">
            <v xml:space="preserve">UN    </v>
          </cell>
          <cell r="D1468" t="str">
            <v>CR</v>
          </cell>
          <cell r="E1468">
            <v>22.77</v>
          </cell>
        </row>
        <row r="1469">
          <cell r="A1469">
            <v>38006</v>
          </cell>
          <cell r="B1469" t="str">
            <v xml:space="preserve">CONECTOR, CPVC, SOLDAVEL, 22 MM X 1/2", PARA AGUA QUENTE                                                                                                                                                                                                                                                                                                                                                                                                                                                  </v>
          </cell>
          <cell r="C1469" t="str">
            <v xml:space="preserve">UN    </v>
          </cell>
          <cell r="D1469" t="str">
            <v>CR</v>
          </cell>
          <cell r="E1469">
            <v>27.95</v>
          </cell>
        </row>
        <row r="1470">
          <cell r="A1470">
            <v>38428</v>
          </cell>
          <cell r="B1470" t="str">
            <v xml:space="preserve">CONECTOR, CPVC, SOLDAVEL, 22 MM X 3/4", PARA AGUA QUENTE                                                                                                                                                                                                                                                                                                                                                                                                                                                  </v>
          </cell>
          <cell r="C1470" t="str">
            <v xml:space="preserve">UN    </v>
          </cell>
          <cell r="D1470" t="str">
            <v>CR</v>
          </cell>
          <cell r="E1470">
            <v>26.18</v>
          </cell>
        </row>
        <row r="1471">
          <cell r="A1471">
            <v>38007</v>
          </cell>
          <cell r="B1471" t="str">
            <v xml:space="preserve">CONECTOR, CPVC, SOLDAVEL, 28 MM X 1", PARA AGUA QUENTE                                                                                                                                                                                                                                                                                                                                                                                                                                                    </v>
          </cell>
          <cell r="C1471" t="str">
            <v xml:space="preserve">UN    </v>
          </cell>
          <cell r="D1471" t="str">
            <v>CR</v>
          </cell>
          <cell r="E1471">
            <v>42.78</v>
          </cell>
        </row>
        <row r="1472">
          <cell r="A1472">
            <v>38008</v>
          </cell>
          <cell r="B1472" t="str">
            <v xml:space="preserve">CONECTOR, CPVC, SOLDAVEL, 35 MM X 1 1/4", PARA AGUA QUENTE                                                                                                                                                                                                                                                                                                                                                                                                                                                </v>
          </cell>
          <cell r="C1472" t="str">
            <v xml:space="preserve">UN    </v>
          </cell>
          <cell r="D1472" t="str">
            <v>CR</v>
          </cell>
          <cell r="E1472">
            <v>172.28</v>
          </cell>
        </row>
        <row r="1473">
          <cell r="A1473">
            <v>38009</v>
          </cell>
          <cell r="B1473" t="str">
            <v xml:space="preserve">CONECTOR, CPVC, SOLDAVEL, 42 MM X 1 1/2", PARA AGUA QUENTE                                                                                                                                                                                                                                                                                                                                                                                                                                                </v>
          </cell>
          <cell r="C1473" t="str">
            <v xml:space="preserve">UN    </v>
          </cell>
          <cell r="D1473" t="str">
            <v>CR</v>
          </cell>
          <cell r="E1473">
            <v>210.56</v>
          </cell>
        </row>
        <row r="1474">
          <cell r="A1474">
            <v>39279</v>
          </cell>
          <cell r="B1474" t="str">
            <v xml:space="preserve">CONEXAO FIXA, ROSCA FEMEA, EM PLASTICO, DN 16 MM X 1/2", PARA CONEXAO COM CRIMPAGEM EM TUBO PEX                                                                                                                                                                                                                                                                                                                                                                                                           </v>
          </cell>
          <cell r="C1474" t="str">
            <v xml:space="preserve">UN    </v>
          </cell>
          <cell r="D1474" t="str">
            <v>AS</v>
          </cell>
          <cell r="E1474">
            <v>9.5500000000000007</v>
          </cell>
        </row>
        <row r="1475">
          <cell r="A1475">
            <v>38845</v>
          </cell>
          <cell r="B1475" t="str">
            <v xml:space="preserve">CONEXAO FIXA, ROSCA FEMEA, EM PLASTICO, DN 16 MM X 3/4", PARA CONEXAO COM CRIMPAGEM EM TUBO PEX                                                                                                                                                                                                                                                                                                                                                                                                           </v>
          </cell>
          <cell r="C1475" t="str">
            <v xml:space="preserve">UN    </v>
          </cell>
          <cell r="D1475" t="str">
            <v>AS</v>
          </cell>
          <cell r="E1475">
            <v>13.82</v>
          </cell>
        </row>
        <row r="1476">
          <cell r="A1476">
            <v>39280</v>
          </cell>
          <cell r="B1476" t="str">
            <v xml:space="preserve">CONEXAO FIXA, ROSCA FEMEA, EM PLASTICO, DN 20 MM X 1/2", PARA CONEXAO COM CRIMPAGEM EM TUBO PEX                                                                                                                                                                                                                                                                                                                                                                                                           </v>
          </cell>
          <cell r="C1476" t="str">
            <v xml:space="preserve">UN    </v>
          </cell>
          <cell r="D1476" t="str">
            <v>AS</v>
          </cell>
          <cell r="E1476">
            <v>12.38</v>
          </cell>
        </row>
        <row r="1477">
          <cell r="A1477">
            <v>39281</v>
          </cell>
          <cell r="B1477" t="str">
            <v xml:space="preserve">CONEXAO FIXA, ROSCA FEMEA, EM PLASTICO, DN 20 MM X 3/4", PARA CONEXAO COM CRIMPAGEM EM TUBO PEX                                                                                                                                                                                                                                                                                                                                                                                                           </v>
          </cell>
          <cell r="C1477" t="str">
            <v xml:space="preserve">UN    </v>
          </cell>
          <cell r="D1477" t="str">
            <v>AS</v>
          </cell>
          <cell r="E1477">
            <v>16.3</v>
          </cell>
        </row>
        <row r="1478">
          <cell r="A1478">
            <v>38849</v>
          </cell>
          <cell r="B1478" t="str">
            <v xml:space="preserve">CONEXAO FIXA, ROSCA FEMEA, EM PLASTICO, DN 25 MM X 1/2", PARA CONEXAO COM CRIMPAGEM EM TUBO PEX                                                                                                                                                                                                                                                                                                                                                                                                           </v>
          </cell>
          <cell r="C1478" t="str">
            <v xml:space="preserve">UN    </v>
          </cell>
          <cell r="D1478" t="str">
            <v>AS</v>
          </cell>
          <cell r="E1478">
            <v>13.97</v>
          </cell>
        </row>
        <row r="1479">
          <cell r="A1479">
            <v>39282</v>
          </cell>
          <cell r="B1479" t="str">
            <v xml:space="preserve">CONEXAO FIXA, ROSCA FEMEA, EM PLASTICO, DN 25 MM X 3/4", PARA CONEXAO COM CRIMPAGEM EM TUBO PEX                                                                                                                                                                                                                                                                                                                                                                                                           </v>
          </cell>
          <cell r="C1479" t="str">
            <v xml:space="preserve">UN    </v>
          </cell>
          <cell r="D1479" t="str">
            <v>AS</v>
          </cell>
          <cell r="E1479">
            <v>16.690000000000001</v>
          </cell>
        </row>
        <row r="1480">
          <cell r="A1480">
            <v>38852</v>
          </cell>
          <cell r="B1480" t="str">
            <v xml:space="preserve">CONEXAO FIXA, ROSCA FEMEA, EM PLASTICO, DN 32 MM X 3/4", PARA CONEXAO COM CRIMPAGEM EM TUBO PEX                                                                                                                                                                                                                                                                                                                                                                                                           </v>
          </cell>
          <cell r="C1480" t="str">
            <v xml:space="preserve">UN    </v>
          </cell>
          <cell r="D1480" t="str">
            <v>AS</v>
          </cell>
          <cell r="E1480">
            <v>22.71</v>
          </cell>
        </row>
        <row r="1481">
          <cell r="A1481">
            <v>38844</v>
          </cell>
          <cell r="B1481" t="str">
            <v xml:space="preserve">CONEXAO FIXA, ROSCA FEMEA, METALICA, COM ANEL DESLIZANTE, DN 16 MM X 1/2", PARA TUBO PEX                                                                                                                                                                                                                                                                                                                                                                                                                  </v>
          </cell>
          <cell r="C1481" t="str">
            <v xml:space="preserve">UN    </v>
          </cell>
          <cell r="D1481" t="str">
            <v>AS</v>
          </cell>
          <cell r="E1481">
            <v>6.98</v>
          </cell>
        </row>
        <row r="1482">
          <cell r="A1482">
            <v>38846</v>
          </cell>
          <cell r="B1482" t="str">
            <v xml:space="preserve">CONEXAO FIXA, ROSCA FEMEA, METALICA, COM ANEL DESLIZANTE, DN 20 MM X 1/2", PARA TUBO PEX                                                                                                                                                                                                                                                                                                                                                                                                                  </v>
          </cell>
          <cell r="C1482" t="str">
            <v xml:space="preserve">UN    </v>
          </cell>
          <cell r="D1482" t="str">
            <v>AS</v>
          </cell>
          <cell r="E1482">
            <v>7.63</v>
          </cell>
        </row>
        <row r="1483">
          <cell r="A1483">
            <v>38847</v>
          </cell>
          <cell r="B1483" t="str">
            <v xml:space="preserve">CONEXAO FIXA, ROSCA FEMEA, METALICA, COM ANEL DESLIZANTE, DN 20 MM X 3/4", PARA TUBO PEX                                                                                                                                                                                                                                                                                                                                                                                                                  </v>
          </cell>
          <cell r="C1483" t="str">
            <v xml:space="preserve">UN    </v>
          </cell>
          <cell r="D1483" t="str">
            <v>AS</v>
          </cell>
          <cell r="E1483">
            <v>9.39</v>
          </cell>
        </row>
        <row r="1484">
          <cell r="A1484">
            <v>38850</v>
          </cell>
          <cell r="B1484" t="str">
            <v xml:space="preserve">CONEXAO FIXA, ROSCA FEMEA, METALICA, COM ANEL DESLIZANTE, DN 25 MM X 1", PARA TUBO PEX                                                                                                                                                                                                                                                                                                                                                                                                                    </v>
          </cell>
          <cell r="C1484" t="str">
            <v xml:space="preserve">UN    </v>
          </cell>
          <cell r="D1484" t="str">
            <v>AS</v>
          </cell>
          <cell r="E1484">
            <v>13.05</v>
          </cell>
        </row>
        <row r="1485">
          <cell r="A1485">
            <v>38848</v>
          </cell>
          <cell r="B1485" t="str">
            <v xml:space="preserve">CONEXAO FIXA, ROSCA FEMEA, METALICA, COM ANEL DESLIZANTE, DN 25 MM X 3/4", PARA TUBO PEX                                                                                                                                                                                                                                                                                                                                                                                                                  </v>
          </cell>
          <cell r="C1485" t="str">
            <v xml:space="preserve">UN    </v>
          </cell>
          <cell r="D1485" t="str">
            <v>AS</v>
          </cell>
          <cell r="E1485">
            <v>10.92</v>
          </cell>
        </row>
        <row r="1486">
          <cell r="A1486">
            <v>38851</v>
          </cell>
          <cell r="B1486" t="str">
            <v xml:space="preserve">CONEXAO FIXA, ROSCA FEMEA, METALICA, COM ANEL DESLIZANTE, DN 32 MM X 1", PARA TUBO PEX                                                                                                                                                                                                                                                                                                                                                                                                                    </v>
          </cell>
          <cell r="C1486" t="str">
            <v xml:space="preserve">UN    </v>
          </cell>
          <cell r="D1486" t="str">
            <v>AS</v>
          </cell>
          <cell r="E1486">
            <v>19.850000000000001</v>
          </cell>
        </row>
        <row r="1487">
          <cell r="A1487">
            <v>38860</v>
          </cell>
          <cell r="B1487" t="str">
            <v xml:space="preserve">CONEXAO FIXA, ROSCA MACHO, METALICA, PARA TUBO PEX, DN 16 MM X 1/2"                                                                                                                                                                                                                                                                                                                                                                                                                                       </v>
          </cell>
          <cell r="C1487" t="str">
            <v xml:space="preserve">UN    </v>
          </cell>
          <cell r="D1487" t="str">
            <v>AS</v>
          </cell>
          <cell r="E1487">
            <v>5.61</v>
          </cell>
        </row>
        <row r="1488">
          <cell r="A1488">
            <v>38861</v>
          </cell>
          <cell r="B1488" t="str">
            <v xml:space="preserve">CONEXAO FIXA, ROSCA MACHO, METALICA, PARA TUBO PEX, DN 16 MM X 3/4"                                                                                                                                                                                                                                                                                                                                                                                                                                       </v>
          </cell>
          <cell r="C1488" t="str">
            <v xml:space="preserve">UN    </v>
          </cell>
          <cell r="D1488" t="str">
            <v>AS</v>
          </cell>
          <cell r="E1488">
            <v>7.55</v>
          </cell>
        </row>
        <row r="1489">
          <cell r="A1489">
            <v>38862</v>
          </cell>
          <cell r="B1489" t="str">
            <v xml:space="preserve">CONEXAO FIXA, ROSCA MACHO, METALICA, PARA TUBO PEX, DN 20 MM X 1/2"                                                                                                                                                                                                                                                                                                                                                                                                                                       </v>
          </cell>
          <cell r="C1489" t="str">
            <v xml:space="preserve">UN    </v>
          </cell>
          <cell r="D1489" t="str">
            <v>AS</v>
          </cell>
          <cell r="E1489">
            <v>6.36</v>
          </cell>
        </row>
        <row r="1490">
          <cell r="A1490">
            <v>38863</v>
          </cell>
          <cell r="B1490" t="str">
            <v xml:space="preserve">CONEXAO FIXA, ROSCA MACHO, METALICA, PARA TUBO PEX, DN 20 MM X 3/4"                                                                                                                                                                                                                                                                                                                                                                                                                                       </v>
          </cell>
          <cell r="C1490" t="str">
            <v xml:space="preserve">UN    </v>
          </cell>
          <cell r="D1490" t="str">
            <v>AS</v>
          </cell>
          <cell r="E1490">
            <v>7.31</v>
          </cell>
        </row>
        <row r="1491">
          <cell r="A1491">
            <v>38865</v>
          </cell>
          <cell r="B1491" t="str">
            <v xml:space="preserve">CONEXAO FIXA, ROSCA MACHO, METALICA, PARA TUBO PEX, DN 25 MM X 1/2"                                                                                                                                                                                                                                                                                                                                                                                                                                       </v>
          </cell>
          <cell r="C1491" t="str">
            <v xml:space="preserve">UN    </v>
          </cell>
          <cell r="D1491" t="str">
            <v>AS</v>
          </cell>
          <cell r="E1491">
            <v>9.93</v>
          </cell>
        </row>
        <row r="1492">
          <cell r="A1492">
            <v>38864</v>
          </cell>
          <cell r="B1492" t="str">
            <v xml:space="preserve">CONEXAO FIXA, ROSCA MACHO, METALICA, PARA TUBO PEX, DN 25 MM X 1"                                                                                                                                                                                                                                                                                                                                                                                                                                         </v>
          </cell>
          <cell r="C1492" t="str">
            <v xml:space="preserve">UN    </v>
          </cell>
          <cell r="D1492" t="str">
            <v>AS</v>
          </cell>
          <cell r="E1492">
            <v>15.17</v>
          </cell>
        </row>
        <row r="1493">
          <cell r="A1493">
            <v>38866</v>
          </cell>
          <cell r="B1493" t="str">
            <v xml:space="preserve">CONEXAO FIXA, ROSCA MACHO, METALICA, PARA TUBO PEX, DN 25 MM X 3/4"                                                                                                                                                                                                                                                                                                                                                                                                                                       </v>
          </cell>
          <cell r="C1493" t="str">
            <v xml:space="preserve">UN    </v>
          </cell>
          <cell r="D1493" t="str">
            <v>AS</v>
          </cell>
          <cell r="E1493">
            <v>10.68</v>
          </cell>
        </row>
        <row r="1494">
          <cell r="A1494">
            <v>38868</v>
          </cell>
          <cell r="B1494" t="str">
            <v xml:space="preserve">CONEXAO FIXA, ROSCA MACHO, METALICA, PARA TUBO PEX, DN 32 MM X 1"                                                                                                                                                                                                                                                                                                                                                                                                                                         </v>
          </cell>
          <cell r="C1494" t="str">
            <v xml:space="preserve">UN    </v>
          </cell>
          <cell r="D1494" t="str">
            <v>AS</v>
          </cell>
          <cell r="E1494">
            <v>17.809999999999999</v>
          </cell>
        </row>
        <row r="1495">
          <cell r="A1495">
            <v>38853</v>
          </cell>
          <cell r="B1495" t="str">
            <v xml:space="preserve">CONEXAO MOVEL, ROSCA FEMEA, METALICA, COM ANEL DESLIZANTE, PARA TUBO PEX, DN 16 MM X 1/2"                                                                                                                                                                                                                                                                                                                                                                                                                 </v>
          </cell>
          <cell r="C1495" t="str">
            <v xml:space="preserve">UN    </v>
          </cell>
          <cell r="D1495" t="str">
            <v>AS</v>
          </cell>
          <cell r="E1495">
            <v>5.75</v>
          </cell>
        </row>
        <row r="1496">
          <cell r="A1496">
            <v>38854</v>
          </cell>
          <cell r="B1496" t="str">
            <v xml:space="preserve">CONEXAO MOVEL, ROSCA FEMEA, METALICA, COM ANEL DESLIZANTE, PARA TUBO PEX, DN 16 MM X 3/4"                                                                                                                                                                                                                                                                                                                                                                                                                 </v>
          </cell>
          <cell r="C1496" t="str">
            <v xml:space="preserve">UN    </v>
          </cell>
          <cell r="D1496" t="str">
            <v>AS</v>
          </cell>
          <cell r="E1496">
            <v>7.86</v>
          </cell>
        </row>
        <row r="1497">
          <cell r="A1497">
            <v>38855</v>
          </cell>
          <cell r="B1497" t="str">
            <v xml:space="preserve">CONEXAO MOVEL, ROSCA FEMEA, METALICA, COM ANEL DESLIZANTE, PARA TUBO PEX, DN 20 MM X 1/2"                                                                                                                                                                                                                                                                                                                                                                                                                 </v>
          </cell>
          <cell r="C1497" t="str">
            <v xml:space="preserve">UN    </v>
          </cell>
          <cell r="D1497" t="str">
            <v>AS</v>
          </cell>
          <cell r="E1497">
            <v>5.83</v>
          </cell>
        </row>
        <row r="1498">
          <cell r="A1498">
            <v>38856</v>
          </cell>
          <cell r="B1498" t="str">
            <v xml:space="preserve">CONEXAO MOVEL, ROSCA FEMEA, METALICA, COM ANEL DESLIZANTE, PARA TUBO PEX, DN 20 MM X 3/4"                                                                                                                                                                                                                                                                                                                                                                                                                 </v>
          </cell>
          <cell r="C1498" t="str">
            <v xml:space="preserve">UN    </v>
          </cell>
          <cell r="D1498" t="str">
            <v>AS</v>
          </cell>
          <cell r="E1498">
            <v>9.3699999999999992</v>
          </cell>
        </row>
        <row r="1499">
          <cell r="A1499">
            <v>38857</v>
          </cell>
          <cell r="B1499" t="str">
            <v xml:space="preserve">CONEXAO MOVEL, ROSCA FEMEA, METALICA, COM ANEL DESLIZANTE, PARA TUBO PEX, DN 25 MM X 1"                                                                                                                                                                                                                                                                                                                                                                                                                   </v>
          </cell>
          <cell r="C1499" t="str">
            <v xml:space="preserve">UN    </v>
          </cell>
          <cell r="D1499" t="str">
            <v>AS</v>
          </cell>
          <cell r="E1499">
            <v>12.39</v>
          </cell>
        </row>
        <row r="1500">
          <cell r="A1500">
            <v>38858</v>
          </cell>
          <cell r="B1500" t="str">
            <v xml:space="preserve">CONEXAO MOVEL, ROSCA FEMEA, METALICA, COM ANEL DESLIZANTE, PARA TUBO PEX, DN 25 MM X 3/4"                                                                                                                                                                                                                                                                                                                                                                                                                 </v>
          </cell>
          <cell r="C1500" t="str">
            <v xml:space="preserve">UN    </v>
          </cell>
          <cell r="D1500" t="str">
            <v>AS</v>
          </cell>
          <cell r="E1500">
            <v>11.27</v>
          </cell>
        </row>
        <row r="1501">
          <cell r="A1501">
            <v>38859</v>
          </cell>
          <cell r="B1501" t="str">
            <v xml:space="preserve">CONEXAO MOVEL, ROSCA FEMEA, METALICA, COM ANEL DESLIZANTE, PARA TUBO PEX, DN 32 MM X 1"                                                                                                                                                                                                                                                                                                                                                                                                                   </v>
          </cell>
          <cell r="C1501" t="str">
            <v xml:space="preserve">UN    </v>
          </cell>
          <cell r="D1501" t="str">
            <v>AS</v>
          </cell>
          <cell r="E1501">
            <v>18.25</v>
          </cell>
        </row>
        <row r="1502">
          <cell r="A1502">
            <v>1607</v>
          </cell>
          <cell r="B1502" t="str">
            <v xml:space="preserve">CONJUNTO ARRUELAS DE VEDACAO 5/16" PARA TELHA FIBROCIMENTO (UMA ARRUELA METALICA E UMA ARRUELA PVC - CONICAS)                                                                                                                                                                                                                                                                                                                                                                                             </v>
          </cell>
          <cell r="C1502" t="str">
            <v xml:space="preserve">CJ    </v>
          </cell>
          <cell r="D1502" t="str">
            <v>CR</v>
          </cell>
          <cell r="E1502">
            <v>0.15</v>
          </cell>
        </row>
        <row r="1503">
          <cell r="A1503">
            <v>11467</v>
          </cell>
          <cell r="B1503" t="str">
            <v xml:space="preserve">CONJUNTO DE FECHADURA DE SOBREPOR EM FERRO PINTADO, SEM MACANETA, COM CHAVE GRANDE (SEM CILINDRO) - TIPO CAIXAO - COMPLETA                                                                                                                                                                                                                                                                                                                                                                                </v>
          </cell>
          <cell r="C1503" t="str">
            <v xml:space="preserve">UN    </v>
          </cell>
          <cell r="D1503" t="str">
            <v>CR</v>
          </cell>
          <cell r="E1503">
            <v>14.61</v>
          </cell>
        </row>
        <row r="1504">
          <cell r="A1504">
            <v>38169</v>
          </cell>
          <cell r="B1504" t="str">
            <v xml:space="preserve">CONJUNTO DE FERRAGENS PIVO, PARA PORTA PIVOTANTE DE ATE 100 KG, REGULAVEL COM ESFERA , CROMADO - SUPERIOR E INFERIOR - COMPLETO                                                                                                                                                                                                                                                                                                                                                                           </v>
          </cell>
          <cell r="C1504" t="str">
            <v xml:space="preserve">CJ    </v>
          </cell>
          <cell r="D1504" t="str">
            <v>CR</v>
          </cell>
          <cell r="E1504">
            <v>65.52</v>
          </cell>
        </row>
        <row r="1505">
          <cell r="A1505">
            <v>6142</v>
          </cell>
          <cell r="B1505" t="str">
            <v xml:space="preserve">CONJUNTO DE LIGACAO PARA BACIA SANITARIA AJUSTAVEL, EM PLASTICO BRANCO, COM TUBO, CANOPLA E ESPUDE                                                                                                                                                                                                                                                                                                                                                                                                        </v>
          </cell>
          <cell r="C1505" t="str">
            <v xml:space="preserve">UN    </v>
          </cell>
          <cell r="D1505" t="str">
            <v>CR</v>
          </cell>
          <cell r="E1505">
            <v>5.86</v>
          </cell>
        </row>
        <row r="1506">
          <cell r="A1506">
            <v>11686</v>
          </cell>
          <cell r="B1506" t="str">
            <v xml:space="preserve">CONJUNTO DE LIGACAO PARA BACIA SANITARIA EM PLASTICO BRANCO COM TUBO, CANOPLA E ANEL DE EXPANSAO (TUBO 1.1/2 '' X 20 CM)                                                                                                                                                                                                                                                                                                                                                                                  </v>
          </cell>
          <cell r="C1506" t="str">
            <v xml:space="preserve">UN    </v>
          </cell>
          <cell r="D1506" t="str">
            <v>CR</v>
          </cell>
          <cell r="E1506">
            <v>8.1300000000000008</v>
          </cell>
        </row>
        <row r="1507">
          <cell r="A1507">
            <v>37598</v>
          </cell>
          <cell r="B1507" t="str">
            <v xml:space="preserve">CONJUNTO MONTADO ESTOPIM COM ESPOLETA COMUM NUMERO 8, COM CABECA ACENDEDORA, 1,5 M                                                                                                                                                                                                                                                                                                                                                                                                                        </v>
          </cell>
          <cell r="C1507" t="str">
            <v xml:space="preserve">UN    </v>
          </cell>
          <cell r="D1507" t="str">
            <v>AS</v>
          </cell>
          <cell r="E1507">
            <v>21.65</v>
          </cell>
        </row>
        <row r="1508">
          <cell r="A1508">
            <v>25398</v>
          </cell>
          <cell r="B1508" t="str">
            <v xml:space="preserve">CONJUNTO PARA FUTSAL COM TRAVES OFICIAIS DE 3,00 X 2,00 M EM TUBO DE ACO GALVANIZADO 3" COM REQUADRO EM TUBO DE 1", PINTURA EM PRIMER COM TINTA ESMALTE SINTETICO E REDES DE POLIETILENO FIO 4 MM                                                                                                                                                                                                                                                                                                         </v>
          </cell>
          <cell r="C1508" t="str">
            <v xml:space="preserve">UN    </v>
          </cell>
          <cell r="D1508" t="str">
            <v>AS</v>
          </cell>
          <cell r="E1508">
            <v>2307.08</v>
          </cell>
        </row>
        <row r="1509">
          <cell r="A1509">
            <v>25399</v>
          </cell>
          <cell r="B1509" t="str">
            <v xml:space="preserve">CONJUNTO PARA QUADRA DE  VOLEI COM POSTES EM TUBO DE ACO GALVANIZADO 3", H = *255* CM, PINTURA EM TINTA ESMALTE SINTETICO, REDE DE NYLON COM 2 MM, MALHA 10 X 10 CM E ANTENAS OFICIAIS EM FIBRA DE VIDRO                                                                                                                                                                                                                                                                                                  </v>
          </cell>
          <cell r="C1509" t="str">
            <v xml:space="preserve">UN    </v>
          </cell>
          <cell r="D1509" t="str">
            <v>AS</v>
          </cell>
          <cell r="E1509">
            <v>1400.6</v>
          </cell>
        </row>
        <row r="1510">
          <cell r="A1510">
            <v>10667</v>
          </cell>
          <cell r="B1510" t="str">
            <v xml:space="preserve">CONTAINER ALMOXARIFADO, DE *2,40* X *6,00* M, PADRAO SIMPLES, SEM REVESTIMENTO E SEM DIVISORIAS INTERNOS E SEM SANITARIO, PARA USO EM CANTEIRO DE OBRAS                                                                                                                                                                                                                                                                                                                                                   </v>
          </cell>
          <cell r="C1510" t="str">
            <v xml:space="preserve">UN    </v>
          </cell>
          <cell r="D1510" t="str">
            <v>AS</v>
          </cell>
          <cell r="E1510">
            <v>11487.5</v>
          </cell>
        </row>
        <row r="1511">
          <cell r="A1511">
            <v>1613</v>
          </cell>
          <cell r="B1511" t="str">
            <v xml:space="preserve">CONTATOR TRIPOLAR, CORRENTE DE *110* A, TENSAO NOMINAL DE *500* V, CATEGORIA AC-2 E AC-3                                                                                                                                                                                                                                                                                                                                                                                                                  </v>
          </cell>
          <cell r="C1511" t="str">
            <v xml:space="preserve">UN    </v>
          </cell>
          <cell r="D1511" t="str">
            <v>CR</v>
          </cell>
          <cell r="E1511">
            <v>1189.96</v>
          </cell>
        </row>
        <row r="1512">
          <cell r="A1512">
            <v>1626</v>
          </cell>
          <cell r="B1512" t="str">
            <v xml:space="preserve">CONTATOR TRIPOLAR, CORRENTE DE *185* A, TENSAO NOMINAL DE *500* V, CATEGORIA AC-2 E AC-3                                                                                                                                                                                                                                                                                                                                                                                                                  </v>
          </cell>
          <cell r="C1512" t="str">
            <v xml:space="preserve">UN    </v>
          </cell>
          <cell r="D1512" t="str">
            <v>CR</v>
          </cell>
          <cell r="E1512">
            <v>1779.73</v>
          </cell>
        </row>
        <row r="1513">
          <cell r="A1513">
            <v>1625</v>
          </cell>
          <cell r="B1513" t="str">
            <v xml:space="preserve">CONTATOR TRIPOLAR, CORRENTE DE *22* A, TENSAO NOMINAL DE *500* V, CATEGORIA AC-2 E AC-3                                                                                                                                                                                                                                                                                                                                                                                                                   </v>
          </cell>
          <cell r="C1513" t="str">
            <v xml:space="preserve">UN    </v>
          </cell>
          <cell r="D1513" t="str">
            <v>CR</v>
          </cell>
          <cell r="E1513">
            <v>124.3</v>
          </cell>
        </row>
        <row r="1514">
          <cell r="A1514">
            <v>1622</v>
          </cell>
          <cell r="B1514" t="str">
            <v xml:space="preserve">CONTATOR TRIPOLAR, CORRENTE DE *265* A, TENSAO NOMINAL DE *500* V, CATEGORIA AC-2 E AC-3                                                                                                                                                                                                                                                                                                                                                                                                                  </v>
          </cell>
          <cell r="C1514" t="str">
            <v xml:space="preserve">UN    </v>
          </cell>
          <cell r="D1514" t="str">
            <v>CR</v>
          </cell>
          <cell r="E1514">
            <v>4016.13</v>
          </cell>
        </row>
        <row r="1515">
          <cell r="A1515">
            <v>1620</v>
          </cell>
          <cell r="B1515" t="str">
            <v xml:space="preserve">CONTATOR TRIPOLAR, CORRENTE DE *38* A, TENSAO NOMINAL DE *500* V, CATEGORIA AC-2 E AC-3                                                                                                                                                                                                                                                                                                                                                                                                                   </v>
          </cell>
          <cell r="C1515" t="str">
            <v xml:space="preserve">UN    </v>
          </cell>
          <cell r="D1515" t="str">
            <v>CR</v>
          </cell>
          <cell r="E1515">
            <v>261.86</v>
          </cell>
        </row>
        <row r="1516">
          <cell r="A1516">
            <v>1629</v>
          </cell>
          <cell r="B1516" t="str">
            <v xml:space="preserve">CONTATOR TRIPOLAR, CORRENTE DE *500* A, TENSAO NOMINAL DE *500* V, CATEGORIA AC-2 E AC-3                                                                                                                                                                                                                                                                                                                                                                                                                  </v>
          </cell>
          <cell r="C1516" t="str">
            <v xml:space="preserve">UN    </v>
          </cell>
          <cell r="D1516" t="str">
            <v>CR</v>
          </cell>
          <cell r="E1516">
            <v>9774.2999999999993</v>
          </cell>
        </row>
        <row r="1517">
          <cell r="A1517">
            <v>1627</v>
          </cell>
          <cell r="B1517" t="str">
            <v xml:space="preserve">CONTATOR TRIPOLAR, CORRENTE DE *65* A, TENSAO NOMINAL DE *500* V, CATEGORIA AC-2 E AC-3                                                                                                                                                                                                                                                                                                                                                                                                                   </v>
          </cell>
          <cell r="C1517" t="str">
            <v xml:space="preserve">UN    </v>
          </cell>
          <cell r="D1517" t="str">
            <v>CR</v>
          </cell>
          <cell r="E1517">
            <v>500.53</v>
          </cell>
        </row>
        <row r="1518">
          <cell r="A1518">
            <v>1623</v>
          </cell>
          <cell r="B1518" t="str">
            <v xml:space="preserve">CONTATOR TRIPOLAR, CORRENTE DE 12 A, TENSAO NOMINAL DE *500* V, CATEGORIA AC-2 E AC-3                                                                                                                                                                                                                                                                                                                                                                                                                     </v>
          </cell>
          <cell r="C1518" t="str">
            <v xml:space="preserve">UN    </v>
          </cell>
          <cell r="D1518" t="str">
            <v>CR</v>
          </cell>
          <cell r="E1518">
            <v>101.38</v>
          </cell>
        </row>
        <row r="1519">
          <cell r="A1519">
            <v>1619</v>
          </cell>
          <cell r="B1519" t="str">
            <v xml:space="preserve">CONTATOR TRIPOLAR, CORRENTE DE 25 A, TENSAO NOMINAL DE *500* V, CATEGORIA AC-2 E AC-3                                                                                                                                                                                                                                                                                                                                                                                                                     </v>
          </cell>
          <cell r="C1519" t="str">
            <v xml:space="preserve">UN    </v>
          </cell>
          <cell r="D1519" t="str">
            <v>CR</v>
          </cell>
          <cell r="E1519">
            <v>139.44999999999999</v>
          </cell>
        </row>
        <row r="1520">
          <cell r="A1520">
            <v>1630</v>
          </cell>
          <cell r="B1520" t="str">
            <v xml:space="preserve">CONTATOR TRIPOLAR, CORRENTE DE 250 A, TENSAO NOMINAL DE *500* V, PARA ACIONAMENTO DE CAPACITORES                                                                                                                                                                                                                                                                                                                                                                                                          </v>
          </cell>
          <cell r="C1520" t="str">
            <v xml:space="preserve">UN    </v>
          </cell>
          <cell r="D1520" t="str">
            <v>CR</v>
          </cell>
          <cell r="E1520">
            <v>3070.41</v>
          </cell>
        </row>
        <row r="1521">
          <cell r="A1521">
            <v>1616</v>
          </cell>
          <cell r="B1521" t="str">
            <v xml:space="preserve">CONTATOR TRIPOLAR, CORRENTE DE 300 A, TENSAO NOMINAL DE *500* V, CATEGORIA AC-2 E AC-3                                                                                                                                                                                                                                                                                                                                                                                                                    </v>
          </cell>
          <cell r="C1521" t="str">
            <v xml:space="preserve">UN    </v>
          </cell>
          <cell r="D1521" t="str">
            <v>CR</v>
          </cell>
          <cell r="E1521">
            <v>4722.3500000000004</v>
          </cell>
        </row>
        <row r="1522">
          <cell r="A1522">
            <v>1614</v>
          </cell>
          <cell r="B1522" t="str">
            <v xml:space="preserve">CONTATOR TRIPOLAR, CORRENTE DE 32 A, TENSAO NOMINAL DE *500* V, CATEGORIA AC-2 E AC-3                                                                                                                                                                                                                                                                                                                                                                                                                     </v>
          </cell>
          <cell r="C1522" t="str">
            <v xml:space="preserve">UN    </v>
          </cell>
          <cell r="D1522" t="str">
            <v>CR</v>
          </cell>
          <cell r="E1522">
            <v>215.83</v>
          </cell>
        </row>
        <row r="1523">
          <cell r="A1523">
            <v>1617</v>
          </cell>
          <cell r="B1523" t="str">
            <v xml:space="preserve">CONTATOR TRIPOLAR, CORRENTE DE 400 A, TENSAO NOMINAL DE *500* V, CATEGORIA AC-2 E AC-3                                                                                                                                                                                                                                                                                                                                                                                                                    </v>
          </cell>
          <cell r="C1523" t="str">
            <v xml:space="preserve">UN    </v>
          </cell>
          <cell r="D1523" t="str">
            <v>CR</v>
          </cell>
          <cell r="E1523">
            <v>5637.46</v>
          </cell>
        </row>
        <row r="1524">
          <cell r="A1524">
            <v>1621</v>
          </cell>
          <cell r="B1524" t="str">
            <v xml:space="preserve">CONTATOR TRIPOLAR, CORRENTE DE 45 A, TENSAO NOMINAL DE *500* V, CATEGORIA AC-2 E AC-3                                                                                                                                                                                                                                                                                                                                                                                                                     </v>
          </cell>
          <cell r="C1524" t="str">
            <v xml:space="preserve">UN    </v>
          </cell>
          <cell r="D1524" t="str">
            <v>CR</v>
          </cell>
          <cell r="E1524">
            <v>386</v>
          </cell>
        </row>
        <row r="1525">
          <cell r="A1525">
            <v>1624</v>
          </cell>
          <cell r="B1525" t="str">
            <v xml:space="preserve">CONTATOR TRIPOLAR, CORRENTE DE 630 A, TENSAO NOMINAL DE *500* V, CATEGORIA AC-2 E AC-3                                                                                                                                                                                                                                                                                                                                                                                                                    </v>
          </cell>
          <cell r="C1525" t="str">
            <v xml:space="preserve">UN    </v>
          </cell>
          <cell r="D1525" t="str">
            <v>CR</v>
          </cell>
          <cell r="E1525">
            <v>13857.16</v>
          </cell>
        </row>
        <row r="1526">
          <cell r="A1526">
            <v>1615</v>
          </cell>
          <cell r="B1526" t="str">
            <v xml:space="preserve">CONTATOR TRIPOLAR, CORRENTE DE 75 A, TENSAO NOMINAL DE *500* V, CATEGORIA AC-2 E AC-3                                                                                                                                                                                                                                                                                                                                                                                                                     </v>
          </cell>
          <cell r="C1526" t="str">
            <v xml:space="preserve">UN    </v>
          </cell>
          <cell r="D1526" t="str">
            <v>CR</v>
          </cell>
          <cell r="E1526">
            <v>724.85</v>
          </cell>
        </row>
        <row r="1527">
          <cell r="A1527">
            <v>1612</v>
          </cell>
          <cell r="B1527" t="str">
            <v xml:space="preserve">CONTATOR TRIPOLAR, CORRENTE DE 9 A, TENSAO NOMINAL DE *500* V, CATEGORIA AC-2 E AC-3                                                                                                                                                                                                                                                                                                                                                                                                                      </v>
          </cell>
          <cell r="C1527" t="str">
            <v xml:space="preserve">UN    </v>
          </cell>
          <cell r="D1527" t="str">
            <v xml:space="preserve">C </v>
          </cell>
          <cell r="E1527">
            <v>95.47</v>
          </cell>
        </row>
        <row r="1528">
          <cell r="A1528">
            <v>1618</v>
          </cell>
          <cell r="B1528" t="str">
            <v xml:space="preserve">CONTATOR TRIPOLAR, CORRENTE DE 95 A, TENSAO NOMINAL DE *500* V, CATEGORIA AC-2 E AC-3                                                                                                                                                                                                                                                                                                                                                                                                                     </v>
          </cell>
          <cell r="C1528" t="str">
            <v xml:space="preserve">UN    </v>
          </cell>
          <cell r="D1528" t="str">
            <v>CR</v>
          </cell>
          <cell r="E1528">
            <v>996.05</v>
          </cell>
        </row>
        <row r="1529">
          <cell r="A1529">
            <v>14211</v>
          </cell>
          <cell r="B1529" t="str">
            <v xml:space="preserve">CONTRA-PORCA SEXTAVADA, DIAMETRO NOMINAL 1 3/8", ALTURA 35 MM                                                                                                                                                                                                                                                                                                                                                                                                                                             </v>
          </cell>
          <cell r="C1529" t="str">
            <v xml:space="preserve">UN    </v>
          </cell>
          <cell r="D1529" t="str">
            <v>AS</v>
          </cell>
          <cell r="E1529">
            <v>31.04</v>
          </cell>
        </row>
        <row r="1530">
          <cell r="A1530">
            <v>34500</v>
          </cell>
          <cell r="B1530" t="str">
            <v xml:space="preserve">COORDENADOR / GERENTE DE OBRA                                                                                                                                                                                                                                                                                                                                                                                                                                                                             </v>
          </cell>
          <cell r="C1530" t="str">
            <v xml:space="preserve">H     </v>
          </cell>
          <cell r="D1530" t="str">
            <v>CR</v>
          </cell>
          <cell r="E1530">
            <v>113.45</v>
          </cell>
        </row>
        <row r="1531">
          <cell r="A1531">
            <v>40934</v>
          </cell>
          <cell r="B1531" t="str">
            <v xml:space="preserve">COORDENADOR / GERENTE DE OBRA (MENSALISTA)                                                                                                                                                                                                                                                                                                                                                                                                                                                                </v>
          </cell>
          <cell r="C1531" t="str">
            <v xml:space="preserve">MES   </v>
          </cell>
          <cell r="D1531" t="str">
            <v>CR</v>
          </cell>
          <cell r="E1531">
            <v>20101.64</v>
          </cell>
        </row>
        <row r="1532">
          <cell r="A1532">
            <v>5328</v>
          </cell>
          <cell r="B1532" t="str">
            <v xml:space="preserve">CORANTE LIQUIDO PARA TINTA PVA, BISNAGA 50 ML                                                                                                                                                                                                                                                                                                                                                                                                                                                             </v>
          </cell>
          <cell r="C1532" t="str">
            <v xml:space="preserve">UN    </v>
          </cell>
          <cell r="D1532" t="str">
            <v>CR</v>
          </cell>
          <cell r="E1532">
            <v>4.1100000000000003</v>
          </cell>
        </row>
        <row r="1533">
          <cell r="A1533">
            <v>38200</v>
          </cell>
          <cell r="B1533" t="str">
            <v xml:space="preserve">CORDA DE POLIAMIDA 12 MM TIPO BOMBEIRO, PARA TRABALHO EM ALTURA                                                                                                                                                                                                                                                                                                                                                                                                                                           </v>
          </cell>
          <cell r="C1533" t="str">
            <v xml:space="preserve">100M  </v>
          </cell>
          <cell r="D1533" t="str">
            <v>CR</v>
          </cell>
          <cell r="E1533">
            <v>510.06</v>
          </cell>
        </row>
        <row r="1534">
          <cell r="A1534">
            <v>39269</v>
          </cell>
          <cell r="B1534" t="str">
            <v xml:space="preserve">CORDAO DE COBRE, FLEXIVEL, TORCIDO, CLASSE 4 OU 5, ISOLACAO EM PVC/D, 300 V, 2 CONDUTORES DE 0,5 MM2                                                                                                                                                                                                                                                                                                                                                                                                      </v>
          </cell>
          <cell r="C1534" t="str">
            <v xml:space="preserve">M     </v>
          </cell>
          <cell r="D1534" t="str">
            <v>CR</v>
          </cell>
          <cell r="E1534">
            <v>0.81</v>
          </cell>
        </row>
        <row r="1535">
          <cell r="A1535">
            <v>11889</v>
          </cell>
          <cell r="B1535" t="str">
            <v xml:space="preserve">CORDAO DE COBRE, FLEXIVEL, TORCIDO, CLASSE 4 OU 5, ISOLACAO EM PVC/D, 300 V, 2 CONDUTORES DE 0,75 MM2                                                                                                                                                                                                                                                                                                                                                                                                     </v>
          </cell>
          <cell r="C1535" t="str">
            <v xml:space="preserve">M     </v>
          </cell>
          <cell r="D1535" t="str">
            <v>CR</v>
          </cell>
          <cell r="E1535">
            <v>1.1299999999999999</v>
          </cell>
        </row>
        <row r="1536">
          <cell r="A1536">
            <v>39270</v>
          </cell>
          <cell r="B1536" t="str">
            <v xml:space="preserve">CORDAO DE COBRE, FLEXIVEL, TORCIDO, CLASSE 4 OU 5, ISOLACAO EM PVC/D, 300 V, 2 CONDUTORES DE 1,0 MM2                                                                                                                                                                                                                                                                                                                                                                                                      </v>
          </cell>
          <cell r="C1536" t="str">
            <v xml:space="preserve">M     </v>
          </cell>
          <cell r="D1536" t="str">
            <v>CR</v>
          </cell>
          <cell r="E1536">
            <v>1.35</v>
          </cell>
        </row>
        <row r="1537">
          <cell r="A1537">
            <v>11890</v>
          </cell>
          <cell r="B1537" t="str">
            <v xml:space="preserve">CORDAO DE COBRE, FLEXIVEL, TORCIDO, CLASSE 4 OU 5, ISOLACAO EM PVC/D, 300 V, 2 CONDUTORES DE 1,5 MM2                                                                                                                                                                                                                                                                                                                                                                                                      </v>
          </cell>
          <cell r="C1537" t="str">
            <v xml:space="preserve">M     </v>
          </cell>
          <cell r="D1537" t="str">
            <v>CR</v>
          </cell>
          <cell r="E1537">
            <v>1.75</v>
          </cell>
        </row>
        <row r="1538">
          <cell r="A1538">
            <v>11891</v>
          </cell>
          <cell r="B1538" t="str">
            <v xml:space="preserve">CORDAO DE COBRE, FLEXIVEL, TORCIDO, CLASSE 4 OU 5, ISOLACAO EM PVC/D, 300 V, 2 CONDUTORES DE 2,5 MM2                                                                                                                                                                                                                                                                                                                                                                                                      </v>
          </cell>
          <cell r="C1538" t="str">
            <v xml:space="preserve">M     </v>
          </cell>
          <cell r="D1538" t="str">
            <v>CR</v>
          </cell>
          <cell r="E1538">
            <v>2.89</v>
          </cell>
        </row>
        <row r="1539">
          <cell r="A1539">
            <v>11892</v>
          </cell>
          <cell r="B1539" t="str">
            <v xml:space="preserve">CORDAO DE COBRE, FLEXIVEL, TORCIDO, CLASSE 4 OU 5, ISOLACAO EM PVC/D, 300 V, 2 CONDUTORES DE 4 MM2                                                                                                                                                                                                                                                                                                                                                                                                        </v>
          </cell>
          <cell r="C1539" t="str">
            <v xml:space="preserve">M     </v>
          </cell>
          <cell r="D1539" t="str">
            <v>CR</v>
          </cell>
          <cell r="E1539">
            <v>4.45</v>
          </cell>
        </row>
        <row r="1540">
          <cell r="A1540">
            <v>37601</v>
          </cell>
          <cell r="B1540" t="str">
            <v xml:space="preserve">CORDEL DETONANTE, NP 05 G/M                                                                                                                                                                                                                                                                                                                                                                                                                                                                               </v>
          </cell>
          <cell r="C1540" t="str">
            <v xml:space="preserve">M     </v>
          </cell>
          <cell r="D1540" t="str">
            <v>AS</v>
          </cell>
          <cell r="E1540">
            <v>4.8099999999999996</v>
          </cell>
        </row>
        <row r="1541">
          <cell r="A1541">
            <v>1634</v>
          </cell>
          <cell r="B1541" t="str">
            <v xml:space="preserve">CORDEL DETONANTE, NP 10 G/M                                                                                                                                                                                                                                                                                                                                                                                                                                                                               </v>
          </cell>
          <cell r="C1541" t="str">
            <v xml:space="preserve">M     </v>
          </cell>
          <cell r="D1541" t="str">
            <v>AS</v>
          </cell>
          <cell r="E1541">
            <v>4.97</v>
          </cell>
        </row>
        <row r="1542">
          <cell r="A1542">
            <v>5086</v>
          </cell>
          <cell r="B1542" t="str">
            <v xml:space="preserve">CORRENTE DE ELO CURTO COMUM, SOLDADA, GALVANIZADA, ESPESSURA DO ELO = 1/2" (12,5 MM)                                                                                                                                                                                                                                                                                                                                                                                                                      </v>
          </cell>
          <cell r="C1542" t="str">
            <v xml:space="preserve">KG    </v>
          </cell>
          <cell r="D1542" t="str">
            <v>CR</v>
          </cell>
          <cell r="E1542">
            <v>27.13</v>
          </cell>
        </row>
        <row r="1543">
          <cell r="A1543">
            <v>11280</v>
          </cell>
          <cell r="B1543" t="str">
            <v xml:space="preserve">CORTADEIRA DE PISO DE CONCRETO E ASFALTO, PARA DISCO PADRAO DE DIAMETRO 350 MM (14") OU 450 MM (18") , MOTOR A GASOLINA, POTENCIA 13 HP, SEM DISCO                                                                                                                                                                                                                                                                                                                                                        </v>
          </cell>
          <cell r="C1543" t="str">
            <v xml:space="preserve">UN    </v>
          </cell>
          <cell r="D1543" t="str">
            <v>CR</v>
          </cell>
          <cell r="E1543">
            <v>12776.49</v>
          </cell>
        </row>
        <row r="1544">
          <cell r="A1544">
            <v>40519</v>
          </cell>
          <cell r="B1544" t="str">
            <v xml:space="preserve">CORTADEIRA HIDRAULICA DE VERGALHAO, PARA ACO DE DIAMETRO ATE 50 MM, MOTOR ELETRICO TRIFASICO, POTENCIA DE 5,5 HP A 7,5 HP                                                                                                                                                                                                                                                                                                                                                                                 </v>
          </cell>
          <cell r="C1544" t="str">
            <v xml:space="preserve">UN    </v>
          </cell>
          <cell r="D1544" t="str">
            <v>CR</v>
          </cell>
          <cell r="E1544">
            <v>105325.03</v>
          </cell>
        </row>
        <row r="1545">
          <cell r="A1545">
            <v>39869</v>
          </cell>
          <cell r="B1545" t="str">
            <v xml:space="preserve">COTOVELO BRONZE/LATAO (REF 707-3) SEM ANEL DE SOLDA, BOLSA X ROSCA F, 15MM X 1/2"                                                                                                                                                                                                                                                                                                                                                                                                                         </v>
          </cell>
          <cell r="C1545" t="str">
            <v xml:space="preserve">UN    </v>
          </cell>
          <cell r="D1545" t="str">
            <v>AS</v>
          </cell>
          <cell r="E1545">
            <v>7.85</v>
          </cell>
        </row>
        <row r="1546">
          <cell r="A1546">
            <v>39870</v>
          </cell>
          <cell r="B1546" t="str">
            <v xml:space="preserve">COTOVELO BRONZE/LATAO (REF 707-3) SEM ANEL DE SOLDA, BOLSA X ROSCA F, 22MM X 1/2"                                                                                                                                                                                                                                                                                                                                                                                                                         </v>
          </cell>
          <cell r="C1546" t="str">
            <v xml:space="preserve">UN    </v>
          </cell>
          <cell r="D1546" t="str">
            <v>AS</v>
          </cell>
          <cell r="E1546">
            <v>12</v>
          </cell>
        </row>
        <row r="1547">
          <cell r="A1547">
            <v>39871</v>
          </cell>
          <cell r="B1547" t="str">
            <v xml:space="preserve">COTOVELO BRONZE/LATAO (REF 707-3) SEM ANEL DE SOLDA, BOLSA X ROSCA F, 22MM X 3/4"                                                                                                                                                                                                                                                                                                                                                                                                                         </v>
          </cell>
          <cell r="C1547" t="str">
            <v xml:space="preserve">UN    </v>
          </cell>
          <cell r="D1547" t="str">
            <v>AS</v>
          </cell>
          <cell r="E1547">
            <v>13.45</v>
          </cell>
        </row>
        <row r="1548">
          <cell r="A1548">
            <v>12722</v>
          </cell>
          <cell r="B1548" t="str">
            <v xml:space="preserve">COTOVELO DE COBRE 90 GRAUS (REF 607) SEM ANEL DE SOLDA, BOLSA X BOLSA, 104 MM                                                                                                                                                                                                                                                                                                                                                                                                                             </v>
          </cell>
          <cell r="C1548" t="str">
            <v xml:space="preserve">UN    </v>
          </cell>
          <cell r="D1548" t="str">
            <v>AS</v>
          </cell>
          <cell r="E1548">
            <v>450.24</v>
          </cell>
        </row>
        <row r="1549">
          <cell r="A1549">
            <v>12714</v>
          </cell>
          <cell r="B1549" t="str">
            <v xml:space="preserve">COTOVELO DE COBRE 90 GRAUS (REF 607) SEM ANEL DE SOLDA, BOLSA X BOLSA, 15 MM                                                                                                                                                                                                                                                                                                                                                                                                                              </v>
          </cell>
          <cell r="C1549" t="str">
            <v xml:space="preserve">UN    </v>
          </cell>
          <cell r="D1549" t="str">
            <v>AS</v>
          </cell>
          <cell r="E1549">
            <v>2.94</v>
          </cell>
        </row>
        <row r="1550">
          <cell r="A1550">
            <v>12715</v>
          </cell>
          <cell r="B1550" t="str">
            <v xml:space="preserve">COTOVELO DE COBRE 90 GRAUS (REF 607) SEM ANEL DE SOLDA, BOLSA X BOLSA, 22 MM                                                                                                                                                                                                                                                                                                                                                                                                                              </v>
          </cell>
          <cell r="C1550" t="str">
            <v xml:space="preserve">UN    </v>
          </cell>
          <cell r="D1550" t="str">
            <v>AS</v>
          </cell>
          <cell r="E1550">
            <v>6.63</v>
          </cell>
        </row>
        <row r="1551">
          <cell r="A1551">
            <v>12716</v>
          </cell>
          <cell r="B1551" t="str">
            <v xml:space="preserve">COTOVELO DE COBRE 90 GRAUS (REF 607) SEM ANEL DE SOLDA, BOLSA X BOLSA, 28 MM                                                                                                                                                                                                                                                                                                                                                                                                                              </v>
          </cell>
          <cell r="C1551" t="str">
            <v xml:space="preserve">UN    </v>
          </cell>
          <cell r="D1551" t="str">
            <v>AS</v>
          </cell>
          <cell r="E1551">
            <v>11.39</v>
          </cell>
        </row>
        <row r="1552">
          <cell r="A1552">
            <v>12717</v>
          </cell>
          <cell r="B1552" t="str">
            <v xml:space="preserve">COTOVELO DE COBRE 90 GRAUS (REF 607) SEM ANEL DE SOLDA, BOLSA X BOLSA, 35 MM                                                                                                                                                                                                                                                                                                                                                                                                                              </v>
          </cell>
          <cell r="C1552" t="str">
            <v xml:space="preserve">UN    </v>
          </cell>
          <cell r="D1552" t="str">
            <v>AS</v>
          </cell>
          <cell r="E1552">
            <v>22.4</v>
          </cell>
        </row>
        <row r="1553">
          <cell r="A1553">
            <v>12718</v>
          </cell>
          <cell r="B1553" t="str">
            <v xml:space="preserve">COTOVELO DE COBRE 90 GRAUS (REF 607) SEM ANEL DE SOLDA, BOLSA X BOLSA, 42 MM                                                                                                                                                                                                                                                                                                                                                                                                                              </v>
          </cell>
          <cell r="C1553" t="str">
            <v xml:space="preserve">UN    </v>
          </cell>
          <cell r="D1553" t="str">
            <v>AS</v>
          </cell>
          <cell r="E1553">
            <v>34.369999999999997</v>
          </cell>
        </row>
        <row r="1554">
          <cell r="A1554">
            <v>12719</v>
          </cell>
          <cell r="B1554" t="str">
            <v xml:space="preserve">COTOVELO DE COBRE 90 GRAUS (REF 607) SEM ANEL DE SOLDA, BOLSA X BOLSA, 54 MM                                                                                                                                                                                                                                                                                                                                                                                                                              </v>
          </cell>
          <cell r="C1554" t="str">
            <v xml:space="preserve">UN    </v>
          </cell>
          <cell r="D1554" t="str">
            <v>AS</v>
          </cell>
          <cell r="E1554">
            <v>54.57</v>
          </cell>
        </row>
        <row r="1555">
          <cell r="A1555">
            <v>12720</v>
          </cell>
          <cell r="B1555" t="str">
            <v xml:space="preserve">COTOVELO DE COBRE 90 GRAUS (REF 607) SEM ANEL DE SOLDA, BOLSA X BOLSA, 66 MM                                                                                                                                                                                                                                                                                                                                                                                                                              </v>
          </cell>
          <cell r="C1555" t="str">
            <v xml:space="preserve">UN    </v>
          </cell>
          <cell r="D1555" t="str">
            <v>AS</v>
          </cell>
          <cell r="E1555">
            <v>190.01</v>
          </cell>
        </row>
        <row r="1556">
          <cell r="A1556">
            <v>12721</v>
          </cell>
          <cell r="B1556" t="str">
            <v xml:space="preserve">COTOVELO DE COBRE 90 GRAUS (REF 607) SEM ANEL DE SOLDA, BOLSA X BOLSA, 79 MM                                                                                                                                                                                                                                                                                                                                                                                                                              </v>
          </cell>
          <cell r="C1556" t="str">
            <v xml:space="preserve">UN    </v>
          </cell>
          <cell r="D1556" t="str">
            <v>AS</v>
          </cell>
          <cell r="E1556">
            <v>182.21</v>
          </cell>
        </row>
        <row r="1557">
          <cell r="A1557">
            <v>3468</v>
          </cell>
          <cell r="B1557" t="str">
            <v xml:space="preserve">COTOVELO DE REDUCAO 90 GRAUS DE FERRO GALVANIZADO, COM ROSCA BSP, DE 1 1/2" X 1"                                                                                                                                                                                                                                                                                                                                                                                                                          </v>
          </cell>
          <cell r="C1557" t="str">
            <v xml:space="preserve">UN    </v>
          </cell>
          <cell r="D1557" t="str">
            <v>CR</v>
          </cell>
          <cell r="E1557">
            <v>21.08</v>
          </cell>
        </row>
        <row r="1558">
          <cell r="A1558">
            <v>3465</v>
          </cell>
          <cell r="B1558" t="str">
            <v xml:space="preserve">COTOVELO DE REDUCAO 90 GRAUS DE FERRO GALVANIZADO, COM ROSCA BSP, DE 1 1/2" X 3/4"                                                                                                                                                                                                                                                                                                                                                                                                                        </v>
          </cell>
          <cell r="C1558" t="str">
            <v xml:space="preserve">UN    </v>
          </cell>
          <cell r="D1558" t="str">
            <v>CR</v>
          </cell>
          <cell r="E1558">
            <v>21.07</v>
          </cell>
        </row>
        <row r="1559">
          <cell r="A1559">
            <v>12403</v>
          </cell>
          <cell r="B1559" t="str">
            <v xml:space="preserve">COTOVELO DE REDUCAO 90 GRAUS DE FERRO GALVANIZADO, COM ROSCA BSP, DE 1 1/4" X 1"                                                                                                                                                                                                                                                                                                                                                                                                                          </v>
          </cell>
          <cell r="C1559" t="str">
            <v xml:space="preserve">UN    </v>
          </cell>
          <cell r="D1559" t="str">
            <v>CR</v>
          </cell>
          <cell r="E1559">
            <v>15.02</v>
          </cell>
        </row>
        <row r="1560">
          <cell r="A1560">
            <v>3463</v>
          </cell>
          <cell r="B1560" t="str">
            <v xml:space="preserve">COTOVELO DE REDUCAO 90 GRAUS DE FERRO GALVANIZADO, COM ROSCA BSP, DE 1" X 1/2"                                                                                                                                                                                                                                                                                                                                                                                                                            </v>
          </cell>
          <cell r="C1560" t="str">
            <v xml:space="preserve">UN    </v>
          </cell>
          <cell r="D1560" t="str">
            <v>CR</v>
          </cell>
          <cell r="E1560">
            <v>8.77</v>
          </cell>
        </row>
        <row r="1561">
          <cell r="A1561">
            <v>3464</v>
          </cell>
          <cell r="B1561" t="str">
            <v xml:space="preserve">COTOVELO DE REDUCAO 90 GRAUS DE FERRO GALVANIZADO, COM ROSCA BSP, DE 1" X 3/4"                                                                                                                                                                                                                                                                                                                                                                                                                            </v>
          </cell>
          <cell r="C1561" t="str">
            <v xml:space="preserve">UN    </v>
          </cell>
          <cell r="D1561" t="str">
            <v>CR</v>
          </cell>
          <cell r="E1561">
            <v>8.77</v>
          </cell>
        </row>
        <row r="1562">
          <cell r="A1562">
            <v>3466</v>
          </cell>
          <cell r="B1562" t="str">
            <v xml:space="preserve">COTOVELO DE REDUCAO 90 GRAUS DE FERRO GALVANIZADO, COM ROSCA BSP, DE 2 1/2" X 2"                                                                                                                                                                                                                                                                                                                                                                                                                          </v>
          </cell>
          <cell r="C1562" t="str">
            <v xml:space="preserve">UN    </v>
          </cell>
          <cell r="D1562" t="str">
            <v>CR</v>
          </cell>
          <cell r="E1562">
            <v>53.53</v>
          </cell>
        </row>
        <row r="1563">
          <cell r="A1563">
            <v>3467</v>
          </cell>
          <cell r="B1563" t="str">
            <v xml:space="preserve">COTOVELO DE REDUCAO 90 GRAUS DE FERRO GALVANIZADO, COM ROSCA BSP, DE 2" X 1 1/2"                                                                                                                                                                                                                                                                                                                                                                                                                          </v>
          </cell>
          <cell r="C1563" t="str">
            <v xml:space="preserve">UN    </v>
          </cell>
          <cell r="D1563" t="str">
            <v>CR</v>
          </cell>
          <cell r="E1563">
            <v>30.23</v>
          </cell>
        </row>
        <row r="1564">
          <cell r="A1564">
            <v>3462</v>
          </cell>
          <cell r="B1564" t="str">
            <v xml:space="preserve">COTOVELO DE REDUCAO 90 GRAUS DE FERRO GALVANIZADO, COM ROSCA BSP, DE 3/4" X 1/2"                                                                                                                                                                                                                                                                                                                                                                                                                          </v>
          </cell>
          <cell r="C1564" t="str">
            <v xml:space="preserve">UN    </v>
          </cell>
          <cell r="D1564" t="str">
            <v>CR</v>
          </cell>
          <cell r="E1564">
            <v>5.79</v>
          </cell>
        </row>
        <row r="1565">
          <cell r="A1565">
            <v>3446</v>
          </cell>
          <cell r="B1565" t="str">
            <v xml:space="preserve">COTOVELO 45 GRAUS DE FERRO GALVANIZADO, COM ROSCA BSP, DE 1 1/2"                                                                                                                                                                                                                                                                                                                                                                                                                                          </v>
          </cell>
          <cell r="C1565" t="str">
            <v xml:space="preserve">UN    </v>
          </cell>
          <cell r="D1565" t="str">
            <v>CR</v>
          </cell>
          <cell r="E1565">
            <v>17.82</v>
          </cell>
        </row>
        <row r="1566">
          <cell r="A1566">
            <v>3445</v>
          </cell>
          <cell r="B1566" t="str">
            <v xml:space="preserve">COTOVELO 45 GRAUS DE FERRO GALVANIZADO, COM ROSCA BSP, DE 1 1/4"                                                                                                                                                                                                                                                                                                                                                                                                                                          </v>
          </cell>
          <cell r="C1566" t="str">
            <v xml:space="preserve">UN    </v>
          </cell>
          <cell r="D1566" t="str">
            <v>CR</v>
          </cell>
          <cell r="E1566">
            <v>14.55</v>
          </cell>
        </row>
        <row r="1567">
          <cell r="A1567">
            <v>3441</v>
          </cell>
          <cell r="B1567" t="str">
            <v xml:space="preserve">COTOVELO 45 GRAUS DE FERRO GALVANIZADO, COM ROSCA BSP, DE 1/2"                                                                                                                                                                                                                                                                                                                                                                                                                                            </v>
          </cell>
          <cell r="C1567" t="str">
            <v xml:space="preserve">UN    </v>
          </cell>
          <cell r="D1567" t="str">
            <v>CR</v>
          </cell>
          <cell r="E1567">
            <v>4.0999999999999996</v>
          </cell>
        </row>
        <row r="1568">
          <cell r="A1568">
            <v>3444</v>
          </cell>
          <cell r="B1568" t="str">
            <v xml:space="preserve">COTOVELO 45 GRAUS DE FERRO GALVANIZADO, COM ROSCA BSP, DE 1"                                                                                                                                                                                                                                                                                                                                                                                                                                              </v>
          </cell>
          <cell r="C1568" t="str">
            <v xml:space="preserve">UN    </v>
          </cell>
          <cell r="D1568" t="str">
            <v>CR</v>
          </cell>
          <cell r="E1568">
            <v>8.9499999999999993</v>
          </cell>
        </row>
        <row r="1569">
          <cell r="A1569">
            <v>12402</v>
          </cell>
          <cell r="B1569" t="str">
            <v xml:space="preserve">COTOVELO 45 GRAUS DE FERRO GALVANIZADO, COM ROSCA BSP, DE 2 1/2"                                                                                                                                                                                                                                                                                                                                                                                                                                          </v>
          </cell>
          <cell r="C1569" t="str">
            <v xml:space="preserve">UN    </v>
          </cell>
          <cell r="D1569" t="str">
            <v>CR</v>
          </cell>
          <cell r="E1569">
            <v>50.1</v>
          </cell>
        </row>
        <row r="1570">
          <cell r="A1570">
            <v>3447</v>
          </cell>
          <cell r="B1570" t="str">
            <v xml:space="preserve">COTOVELO 45 GRAUS DE FERRO GALVANIZADO, COM ROSCA BSP, DE 2"                                                                                                                                                                                                                                                                                                                                                                                                                                              </v>
          </cell>
          <cell r="C1570" t="str">
            <v xml:space="preserve">UN    </v>
          </cell>
          <cell r="D1570" t="str">
            <v>CR</v>
          </cell>
          <cell r="E1570">
            <v>25.92</v>
          </cell>
        </row>
        <row r="1571">
          <cell r="A1571">
            <v>3442</v>
          </cell>
          <cell r="B1571" t="str">
            <v xml:space="preserve">COTOVELO 45 GRAUS DE FERRO GALVANIZADO, COM ROSCA BSP, DE 3/4"                                                                                                                                                                                                                                                                                                                                                                                                                                            </v>
          </cell>
          <cell r="C1571" t="str">
            <v xml:space="preserve">UN    </v>
          </cell>
          <cell r="D1571" t="str">
            <v>CR</v>
          </cell>
          <cell r="E1571">
            <v>6.14</v>
          </cell>
        </row>
        <row r="1572">
          <cell r="A1572">
            <v>3448</v>
          </cell>
          <cell r="B1572" t="str">
            <v xml:space="preserve">COTOVELO 45 GRAUS DE FERRO GALVANIZADO, COM ROSCA BSP, DE 3"                                                                                                                                                                                                                                                                                                                                                                                                                                              </v>
          </cell>
          <cell r="C1572" t="str">
            <v xml:space="preserve">UN    </v>
          </cell>
          <cell r="D1572" t="str">
            <v>CR</v>
          </cell>
          <cell r="E1572">
            <v>73.239999999999995</v>
          </cell>
        </row>
        <row r="1573">
          <cell r="A1573">
            <v>3449</v>
          </cell>
          <cell r="B1573" t="str">
            <v xml:space="preserve">COTOVELO 45 GRAUS DE FERRO GALVANIZADO, COM ROSCA BSP, DE 4"                                                                                                                                                                                                                                                                                                                                                                                                                                              </v>
          </cell>
          <cell r="C1573" t="str">
            <v xml:space="preserve">UN    </v>
          </cell>
          <cell r="D1573" t="str">
            <v>CR</v>
          </cell>
          <cell r="E1573">
            <v>128.34</v>
          </cell>
        </row>
        <row r="1574">
          <cell r="A1574">
            <v>37438</v>
          </cell>
          <cell r="B1574" t="str">
            <v xml:space="preserve">COTOVELO 45 GRAUS, PEAD PE 100, DE 125 MM, PARA ELETROFUSAO                                                                                                                                                                                                                                                                                                                                                                                                                                               </v>
          </cell>
          <cell r="C1574" t="str">
            <v xml:space="preserve">UN    </v>
          </cell>
          <cell r="D1574" t="str">
            <v>AS</v>
          </cell>
          <cell r="E1574">
            <v>160.77000000000001</v>
          </cell>
        </row>
        <row r="1575">
          <cell r="A1575">
            <v>37439</v>
          </cell>
          <cell r="B1575" t="str">
            <v xml:space="preserve">COTOVELO 45 GRAUS, PEAD PE 100, DE 200 MM, PARA ELETROFUSAO                                                                                                                                                                                                                                                                                                                                                                                                                                               </v>
          </cell>
          <cell r="C1575" t="str">
            <v xml:space="preserve">UN    </v>
          </cell>
          <cell r="D1575" t="str">
            <v>AS</v>
          </cell>
          <cell r="E1575">
            <v>1051.1500000000001</v>
          </cell>
        </row>
        <row r="1576">
          <cell r="A1576">
            <v>37435</v>
          </cell>
          <cell r="B1576" t="str">
            <v xml:space="preserve">COTOVELO 45 GRAUS, PEAD PE 100, DE 32 MM, PARA ELETROFUSAO                                                                                                                                                                                                                                                                                                                                                                                                                                                </v>
          </cell>
          <cell r="C1576" t="str">
            <v xml:space="preserve">UN    </v>
          </cell>
          <cell r="D1576" t="str">
            <v>AS</v>
          </cell>
          <cell r="E1576">
            <v>18.89</v>
          </cell>
        </row>
        <row r="1577">
          <cell r="A1577">
            <v>37436</v>
          </cell>
          <cell r="B1577" t="str">
            <v xml:space="preserve">COTOVELO 45 GRAUS, PEAD PE 100, DE 40 MM, PARA ELETROFUSAO                                                                                                                                                                                                                                                                                                                                                                                                                                                </v>
          </cell>
          <cell r="C1577" t="str">
            <v xml:space="preserve">UN    </v>
          </cell>
          <cell r="D1577" t="str">
            <v>AS</v>
          </cell>
          <cell r="E1577">
            <v>22.3</v>
          </cell>
        </row>
        <row r="1578">
          <cell r="A1578">
            <v>37437</v>
          </cell>
          <cell r="B1578" t="str">
            <v xml:space="preserve">COTOVELO 45 GRAUS, PEAD PE 100, DE 63 MM, PARA ELETROFUSAO                                                                                                                                                                                                                                                                                                                                                                                                                                                </v>
          </cell>
          <cell r="C1578" t="str">
            <v xml:space="preserve">UN    </v>
          </cell>
          <cell r="D1578" t="str">
            <v>AS</v>
          </cell>
          <cell r="E1578">
            <v>32.25</v>
          </cell>
        </row>
        <row r="1579">
          <cell r="A1579">
            <v>3473</v>
          </cell>
          <cell r="B1579" t="str">
            <v xml:space="preserve">COTOVELO 90 GRAUS DE FERRO GALVANIZADO, COM ROSCA BSP MACHO/FEMEA, DE 1 1/2"                                                                                                                                                                                                                                                                                                                                                                                                                              </v>
          </cell>
          <cell r="C1579" t="str">
            <v xml:space="preserve">UN    </v>
          </cell>
          <cell r="D1579" t="str">
            <v>CR</v>
          </cell>
          <cell r="E1579">
            <v>20.149999999999999</v>
          </cell>
        </row>
        <row r="1580">
          <cell r="A1580">
            <v>3474</v>
          </cell>
          <cell r="B1580" t="str">
            <v xml:space="preserve">COTOVELO 90 GRAUS DE FERRO GALVANIZADO, COM ROSCA BSP MACHO/FEMEA, DE 1 1/4"                                                                                                                                                                                                                                                                                                                                                                                                                              </v>
          </cell>
          <cell r="C1580" t="str">
            <v xml:space="preserve">UN    </v>
          </cell>
          <cell r="D1580" t="str">
            <v>CR</v>
          </cell>
          <cell r="E1580">
            <v>16.61</v>
          </cell>
        </row>
        <row r="1581">
          <cell r="A1581">
            <v>3450</v>
          </cell>
          <cell r="B1581" t="str">
            <v xml:space="preserve">COTOVELO 90 GRAUS DE FERRO GALVANIZADO, COM ROSCA BSP MACHO/FEMEA, DE 1/2"                                                                                                                                                                                                                                                                                                                                                                                                                                </v>
          </cell>
          <cell r="C1581" t="str">
            <v xml:space="preserve">UN    </v>
          </cell>
          <cell r="D1581" t="str">
            <v>CR</v>
          </cell>
          <cell r="E1581">
            <v>4.8099999999999996</v>
          </cell>
        </row>
        <row r="1582">
          <cell r="A1582">
            <v>3443</v>
          </cell>
          <cell r="B1582" t="str">
            <v xml:space="preserve">COTOVELO 90 GRAUS DE FERRO GALVANIZADO, COM ROSCA BSP MACHO/FEMEA, DE 1"                                                                                                                                                                                                                                                                                                                                                                                                                                  </v>
          </cell>
          <cell r="C1582" t="str">
            <v xml:space="preserve">UN    </v>
          </cell>
          <cell r="D1582" t="str">
            <v>CR</v>
          </cell>
          <cell r="E1582">
            <v>10.33</v>
          </cell>
        </row>
        <row r="1583">
          <cell r="A1583">
            <v>3453</v>
          </cell>
          <cell r="B1583" t="str">
            <v xml:space="preserve">COTOVELO 90 GRAUS DE FERRO GALVANIZADO, COM ROSCA BSP MACHO/FEMEA, DE 2 1/2"                                                                                                                                                                                                                                                                                                                                                                                                                              </v>
          </cell>
          <cell r="C1583" t="str">
            <v xml:space="preserve">UN    </v>
          </cell>
          <cell r="D1583" t="str">
            <v>CR</v>
          </cell>
          <cell r="E1583">
            <v>58.82</v>
          </cell>
        </row>
        <row r="1584">
          <cell r="A1584">
            <v>3452</v>
          </cell>
          <cell r="B1584" t="str">
            <v xml:space="preserve">COTOVELO 90 GRAUS DE FERRO GALVANIZADO, COM ROSCA BSP MACHO/FEMEA, DE 2"                                                                                                                                                                                                                                                                                                                                                                                                                                  </v>
          </cell>
          <cell r="C1584" t="str">
            <v xml:space="preserve">UN    </v>
          </cell>
          <cell r="D1584" t="str">
            <v>CR</v>
          </cell>
          <cell r="E1584">
            <v>29.03</v>
          </cell>
        </row>
        <row r="1585">
          <cell r="A1585">
            <v>3451</v>
          </cell>
          <cell r="B1585" t="str">
            <v xml:space="preserve">COTOVELO 90 GRAUS DE FERRO GALVANIZADO, COM ROSCA BSP MACHO/FEMEA, DE 3/4"                                                                                                                                                                                                                                                                                                                                                                                                                                </v>
          </cell>
          <cell r="C1585" t="str">
            <v xml:space="preserve">UN    </v>
          </cell>
          <cell r="D1585" t="str">
            <v>CR</v>
          </cell>
          <cell r="E1585">
            <v>5.76</v>
          </cell>
        </row>
        <row r="1586">
          <cell r="A1586">
            <v>3454</v>
          </cell>
          <cell r="B1586" t="str">
            <v xml:space="preserve">COTOVELO 90 GRAUS DE FERRO GALVANIZADO, COM ROSCA BSP MACHO/FEMEA, DE 3"                                                                                                                                                                                                                                                                                                                                                                                                                                  </v>
          </cell>
          <cell r="C1586" t="str">
            <v xml:space="preserve">UN    </v>
          </cell>
          <cell r="D1586" t="str">
            <v>CR</v>
          </cell>
          <cell r="E1586">
            <v>89.46</v>
          </cell>
        </row>
        <row r="1587">
          <cell r="A1587">
            <v>3458</v>
          </cell>
          <cell r="B1587" t="str">
            <v xml:space="preserve">COTOVELO 90 GRAUS DE FERRO GALVANIZADO, COM ROSCA BSP, DE 1 1/2"                                                                                                                                                                                                                                                                                                                                                                                                                                          </v>
          </cell>
          <cell r="C1587" t="str">
            <v xml:space="preserve">UN    </v>
          </cell>
          <cell r="D1587" t="str">
            <v>CR</v>
          </cell>
          <cell r="E1587">
            <v>16.149999999999999</v>
          </cell>
        </row>
        <row r="1588">
          <cell r="A1588">
            <v>3457</v>
          </cell>
          <cell r="B1588" t="str">
            <v xml:space="preserve">COTOVELO 90 GRAUS DE FERRO GALVANIZADO, COM ROSCA BSP, DE 1 1/4"                                                                                                                                                                                                                                                                                                                                                                                                                                          </v>
          </cell>
          <cell r="C1588" t="str">
            <v xml:space="preserve">UN    </v>
          </cell>
          <cell r="D1588" t="str">
            <v>CR</v>
          </cell>
          <cell r="E1588">
            <v>12.12</v>
          </cell>
        </row>
        <row r="1589">
          <cell r="A1589">
            <v>3455</v>
          </cell>
          <cell r="B1589" t="str">
            <v xml:space="preserve">COTOVELO 90 GRAUS DE FERRO GALVANIZADO, COM ROSCA BSP, DE 1/2"                                                                                                                                                                                                                                                                                                                                                                                                                                            </v>
          </cell>
          <cell r="C1589" t="str">
            <v xml:space="preserve">UN    </v>
          </cell>
          <cell r="D1589" t="str">
            <v>CR</v>
          </cell>
          <cell r="E1589">
            <v>3.44</v>
          </cell>
        </row>
        <row r="1590">
          <cell r="A1590">
            <v>3472</v>
          </cell>
          <cell r="B1590" t="str">
            <v xml:space="preserve">COTOVELO 90 GRAUS DE FERRO GALVANIZADO, COM ROSCA BSP, DE 1"                                                                                                                                                                                                                                                                                                                                                                                                                                              </v>
          </cell>
          <cell r="C1590" t="str">
            <v xml:space="preserve">UN    </v>
          </cell>
          <cell r="D1590" t="str">
            <v>CR</v>
          </cell>
          <cell r="E1590">
            <v>7.73</v>
          </cell>
        </row>
        <row r="1591">
          <cell r="A1591">
            <v>3470</v>
          </cell>
          <cell r="B1591" t="str">
            <v xml:space="preserve">COTOVELO 90 GRAUS DE FERRO GALVANIZADO, COM ROSCA BSP, DE 2 1/2"                                                                                                                                                                                                                                                                                                                                                                                                                                          </v>
          </cell>
          <cell r="C1591" t="str">
            <v xml:space="preserve">UN    </v>
          </cell>
          <cell r="D1591" t="str">
            <v>CR</v>
          </cell>
          <cell r="E1591">
            <v>45.1</v>
          </cell>
        </row>
        <row r="1592">
          <cell r="A1592">
            <v>3471</v>
          </cell>
          <cell r="B1592" t="str">
            <v xml:space="preserve">COTOVELO 90 GRAUS DE FERRO GALVANIZADO, COM ROSCA BSP, DE 2"                                                                                                                                                                                                                                                                                                                                                                                                                                              </v>
          </cell>
          <cell r="C1592" t="str">
            <v xml:space="preserve">UN    </v>
          </cell>
          <cell r="D1592" t="str">
            <v>CR</v>
          </cell>
          <cell r="E1592">
            <v>24.78</v>
          </cell>
        </row>
        <row r="1593">
          <cell r="A1593">
            <v>3456</v>
          </cell>
          <cell r="B1593" t="str">
            <v xml:space="preserve">COTOVELO 90 GRAUS DE FERRO GALVANIZADO, COM ROSCA BSP, DE 3/4"                                                                                                                                                                                                                                                                                                                                                                                                                                            </v>
          </cell>
          <cell r="C1593" t="str">
            <v xml:space="preserve">UN    </v>
          </cell>
          <cell r="D1593" t="str">
            <v>CR</v>
          </cell>
          <cell r="E1593">
            <v>5.15</v>
          </cell>
        </row>
        <row r="1594">
          <cell r="A1594">
            <v>3459</v>
          </cell>
          <cell r="B1594" t="str">
            <v xml:space="preserve">COTOVELO 90 GRAUS DE FERRO GALVANIZADO, COM ROSCA BSP, DE 3"                                                                                                                                                                                                                                                                                                                                                                                                                                              </v>
          </cell>
          <cell r="C1594" t="str">
            <v xml:space="preserve">UN    </v>
          </cell>
          <cell r="D1594" t="str">
            <v>CR</v>
          </cell>
          <cell r="E1594">
            <v>63.62</v>
          </cell>
        </row>
        <row r="1595">
          <cell r="A1595">
            <v>3469</v>
          </cell>
          <cell r="B1595" t="str">
            <v xml:space="preserve">COTOVELO 90 GRAUS DE FERRO GALVANIZADO, COM ROSCA BSP, DE 4"                                                                                                                                                                                                                                                                                                                                                                                                                                              </v>
          </cell>
          <cell r="C1595" t="str">
            <v xml:space="preserve">UN    </v>
          </cell>
          <cell r="D1595" t="str">
            <v>CR</v>
          </cell>
          <cell r="E1595">
            <v>120.98</v>
          </cell>
        </row>
        <row r="1596">
          <cell r="A1596">
            <v>3460</v>
          </cell>
          <cell r="B1596" t="str">
            <v xml:space="preserve">COTOVELO 90 GRAUS DE FERRO GALVANIZADO, COM ROSCA BSP, DE 5"                                                                                                                                                                                                                                                                                                                                                                                                                                              </v>
          </cell>
          <cell r="C1596" t="str">
            <v xml:space="preserve">UN    </v>
          </cell>
          <cell r="D1596" t="str">
            <v>CR</v>
          </cell>
          <cell r="E1596">
            <v>176.54</v>
          </cell>
        </row>
        <row r="1597">
          <cell r="A1597">
            <v>3461</v>
          </cell>
          <cell r="B1597" t="str">
            <v xml:space="preserve">COTOVELO 90 GRAUS DE FERRO GALVANIZADO, COM ROSCA BSP, DE 6"                                                                                                                                                                                                                                                                                                                                                                                                                                              </v>
          </cell>
          <cell r="C1597" t="str">
            <v xml:space="preserve">UN    </v>
          </cell>
          <cell r="D1597" t="str">
            <v>CR</v>
          </cell>
          <cell r="E1597">
            <v>451.22</v>
          </cell>
        </row>
        <row r="1598">
          <cell r="A1598">
            <v>37433</v>
          </cell>
          <cell r="B1598" t="str">
            <v xml:space="preserve">COTOVELO 90 GRAUS, PEAD PE 100, DE 125 MM, PARA ELETROFUSAO                                                                                                                                                                                                                                                                                                                                                                                                                                               </v>
          </cell>
          <cell r="C1598" t="str">
            <v xml:space="preserve">UN    </v>
          </cell>
          <cell r="D1598" t="str">
            <v>AS</v>
          </cell>
          <cell r="E1598">
            <v>160.77000000000001</v>
          </cell>
        </row>
        <row r="1599">
          <cell r="A1599">
            <v>37430</v>
          </cell>
          <cell r="B1599" t="str">
            <v xml:space="preserve">COTOVELO 90 GRAUS, PEAD PE 100, DE 20 MM, PARA ELETROFUSAO                                                                                                                                                                                                                                                                                                                                                                                                                                                </v>
          </cell>
          <cell r="C1599" t="str">
            <v xml:space="preserve">UN    </v>
          </cell>
          <cell r="D1599" t="str">
            <v>AS</v>
          </cell>
          <cell r="E1599">
            <v>20.149999999999999</v>
          </cell>
        </row>
        <row r="1600">
          <cell r="A1600">
            <v>37434</v>
          </cell>
          <cell r="B1600" t="str">
            <v xml:space="preserve">COTOVELO 90 GRAUS, PEAD PE 100, DE 200 MM, PARA ELETROFUSAO                                                                                                                                                                                                                                                                                                                                                                                                                                               </v>
          </cell>
          <cell r="C1600" t="str">
            <v xml:space="preserve">UN    </v>
          </cell>
          <cell r="D1600" t="str">
            <v>AS</v>
          </cell>
          <cell r="E1600">
            <v>1499.08</v>
          </cell>
        </row>
        <row r="1601">
          <cell r="A1601">
            <v>37431</v>
          </cell>
          <cell r="B1601" t="str">
            <v xml:space="preserve">COTOVELO 90 GRAUS, PEAD PE 100, DE 32 MM, PARA ELETROFUSAO                                                                                                                                                                                                                                                                                                                                                                                                                                                </v>
          </cell>
          <cell r="C1601" t="str">
            <v xml:space="preserve">UN    </v>
          </cell>
          <cell r="D1601" t="str">
            <v>AS</v>
          </cell>
          <cell r="E1601">
            <v>27.33</v>
          </cell>
        </row>
        <row r="1602">
          <cell r="A1602">
            <v>37432</v>
          </cell>
          <cell r="B1602" t="str">
            <v xml:space="preserve">COTOVELO 90 GRAUS, PEAD PE 100, DE 63 MM, PARA ELETROFUSAO                                                                                                                                                                                                                                                                                                                                                                                                                                                </v>
          </cell>
          <cell r="C1602" t="str">
            <v xml:space="preserve">UN    </v>
          </cell>
          <cell r="D1602" t="str">
            <v>AS</v>
          </cell>
          <cell r="E1602">
            <v>50.41</v>
          </cell>
        </row>
        <row r="1603">
          <cell r="A1603">
            <v>37413</v>
          </cell>
          <cell r="B1603" t="str">
            <v xml:space="preserve">COTOVELO/JOELHO COM ADAPTADOR, 90 GRAUS, EM POLIPROPILENO, PN 16, PARA TUBOS PEAD, 20 MM X 1/2" - LIGACAO PREDIAL DE AGUA                                                                                                                                                                                                                                                                                                                                                                                 </v>
          </cell>
          <cell r="C1603" t="str">
            <v xml:space="preserve">UN    </v>
          </cell>
          <cell r="D1603" t="str">
            <v>AS</v>
          </cell>
          <cell r="E1603">
            <v>2.92</v>
          </cell>
        </row>
        <row r="1604">
          <cell r="A1604">
            <v>37414</v>
          </cell>
          <cell r="B1604" t="str">
            <v xml:space="preserve">COTOVELO/JOELHO COM ADAPTADOR, 90 GRAUS, EM POLIPROPILENO, PN 16, PARA TUBOS PEAD, 20 MM X 3/4" - LIGACAO PREDIAL DE AGUA                                                                                                                                                                                                                                                                                                                                                                                 </v>
          </cell>
          <cell r="C1604" t="str">
            <v xml:space="preserve">UN    </v>
          </cell>
          <cell r="D1604" t="str">
            <v>AS</v>
          </cell>
          <cell r="E1604">
            <v>3.31</v>
          </cell>
        </row>
        <row r="1605">
          <cell r="A1605">
            <v>37415</v>
          </cell>
          <cell r="B1605" t="str">
            <v xml:space="preserve">COTOVELO/JOELHO COM ADAPTADOR, 90 GRAUS, EM POLIPROPILENO, PN 16, PARA TUBOS PEAD, 32 MM X 1" - LIGACAO PREDIAL DE AGUA                                                                                                                                                                                                                                                                                                                                                                                   </v>
          </cell>
          <cell r="C1605" t="str">
            <v xml:space="preserve">UN    </v>
          </cell>
          <cell r="D1605" t="str">
            <v>AS</v>
          </cell>
          <cell r="E1605">
            <v>6.02</v>
          </cell>
        </row>
        <row r="1606">
          <cell r="A1606">
            <v>37416</v>
          </cell>
          <cell r="B1606" t="str">
            <v xml:space="preserve">COTOVELO/JOELHO 90 GRAUS, EM POLIPROPILENO, PN 16, PARA TUBOS PEAD, 20 X 20 MM - LIGACAO PREDIAL DE AGUA                                                                                                                                                                                                                                                                                                                                                                                                  </v>
          </cell>
          <cell r="C1606" t="str">
            <v xml:space="preserve">UN    </v>
          </cell>
          <cell r="D1606" t="str">
            <v>AS</v>
          </cell>
          <cell r="E1606">
            <v>2.73</v>
          </cell>
        </row>
        <row r="1607">
          <cell r="A1607">
            <v>37417</v>
          </cell>
          <cell r="B1607" t="str">
            <v xml:space="preserve">COTOVELO/JOELHO 90 GRAUS, EM POLIPROPILENO, PN 16, PARA TUBOS PEAD, 32 X 32 MM - LIGACAO PREDIAL DE AGUA                                                                                                                                                                                                                                                                                                                                                                                                  </v>
          </cell>
          <cell r="C1607" t="str">
            <v xml:space="preserve">UN    </v>
          </cell>
          <cell r="D1607" t="str">
            <v>AS</v>
          </cell>
          <cell r="E1607">
            <v>3.92</v>
          </cell>
        </row>
        <row r="1608">
          <cell r="A1608">
            <v>3112</v>
          </cell>
          <cell r="B1608" t="str">
            <v xml:space="preserve">CREMONA COM CASTANHA BIPARTIDA, COM VARA DE 1.20 M, EM LATAO CROMADO, PARA PORTAS E JANELAS - COMPLETA                                                                                                                                                                                                                                                                                                                                                                                                    </v>
          </cell>
          <cell r="C1608" t="str">
            <v xml:space="preserve">CJ    </v>
          </cell>
          <cell r="D1608" t="str">
            <v>CR</v>
          </cell>
          <cell r="E1608">
            <v>54.8</v>
          </cell>
        </row>
        <row r="1609">
          <cell r="A1609">
            <v>3113</v>
          </cell>
          <cell r="B1609" t="str">
            <v xml:space="preserve">CREMONA COM CASTANHA BIPARTIDA, COM VARA DE 1.50 M, EM LATAO CROMADO, PARA PORTAS E JANELAS - COMPLETA                                                                                                                                                                                                                                                                                                                                                                                                    </v>
          </cell>
          <cell r="C1609" t="str">
            <v xml:space="preserve">CJ    </v>
          </cell>
          <cell r="D1609" t="str">
            <v>CR</v>
          </cell>
          <cell r="E1609">
            <v>63.14</v>
          </cell>
        </row>
        <row r="1610">
          <cell r="A1610">
            <v>3114</v>
          </cell>
          <cell r="B1610" t="str">
            <v xml:space="preserve">CREMONA LATAO CROMADO, COM CASTANHA BIPARTIDA E PRESILHAS, MEDIDAS APROXIMADAS DE 113 X 40 X 35 MM (NAO INCL VARA FERRO)                                                                                                                                                                                                                                                                                                                                                                                  </v>
          </cell>
          <cell r="C1610" t="str">
            <v xml:space="preserve">UN    </v>
          </cell>
          <cell r="D1610" t="str">
            <v>CR</v>
          </cell>
          <cell r="E1610">
            <v>28.52</v>
          </cell>
        </row>
        <row r="1611">
          <cell r="A1611">
            <v>34519</v>
          </cell>
          <cell r="B1611" t="str">
            <v xml:space="preserve">CRUZETA DE CONCRETO LEVE, COMP. 2000 MM SECAO, 90 X 90 MM                                                                                                                                                                                                                                                                                                                                                                                                                                                 </v>
          </cell>
          <cell r="C1611" t="str">
            <v xml:space="preserve">UN    </v>
          </cell>
          <cell r="D1611" t="str">
            <v>AS</v>
          </cell>
          <cell r="E1611">
            <v>71.819999999999993</v>
          </cell>
        </row>
        <row r="1612">
          <cell r="A1612">
            <v>10510</v>
          </cell>
          <cell r="B1612" t="str">
            <v xml:space="preserve">CRUZETA DE EUCALIPTO TRATADO, OU EQUIVALENTE DA REGIAO, *2,4* M, SECAO *9 X 11,5* CM                                                                                                                                                                                                                                                                                                                                                                                                                      </v>
          </cell>
          <cell r="C1612" t="str">
            <v xml:space="preserve">UN    </v>
          </cell>
          <cell r="D1612" t="str">
            <v>AS</v>
          </cell>
          <cell r="E1612">
            <v>73.930000000000007</v>
          </cell>
        </row>
        <row r="1613">
          <cell r="A1613">
            <v>1649</v>
          </cell>
          <cell r="B1613" t="str">
            <v xml:space="preserve">CRUZETA DE FERRO GALVANIZADO, COM ROSCA BSP, DE 1 1/2"                                                                                                                                                                                                                                                                                                                                                                                                                                                    </v>
          </cell>
          <cell r="C1613" t="str">
            <v xml:space="preserve">UN    </v>
          </cell>
          <cell r="D1613" t="str">
            <v>CR</v>
          </cell>
          <cell r="E1613">
            <v>38.090000000000003</v>
          </cell>
        </row>
        <row r="1614">
          <cell r="A1614">
            <v>1653</v>
          </cell>
          <cell r="B1614" t="str">
            <v xml:space="preserve">CRUZETA DE FERRO GALVANIZADO, COM ROSCA BSP, DE 1 1/4"                                                                                                                                                                                                                                                                                                                                                                                                                                                    </v>
          </cell>
          <cell r="C1614" t="str">
            <v xml:space="preserve">UN    </v>
          </cell>
          <cell r="D1614" t="str">
            <v>CR</v>
          </cell>
          <cell r="E1614">
            <v>29.83</v>
          </cell>
        </row>
        <row r="1615">
          <cell r="A1615">
            <v>1647</v>
          </cell>
          <cell r="B1615" t="str">
            <v xml:space="preserve">CRUZETA DE FERRO GALVANIZADO, COM ROSCA BSP, DE 1/2"                                                                                                                                                                                                                                                                                                                                                                                                                                                      </v>
          </cell>
          <cell r="C1615" t="str">
            <v xml:space="preserve">UN    </v>
          </cell>
          <cell r="D1615" t="str">
            <v>CR</v>
          </cell>
          <cell r="E1615">
            <v>10.68</v>
          </cell>
        </row>
        <row r="1616">
          <cell r="A1616">
            <v>1648</v>
          </cell>
          <cell r="B1616" t="str">
            <v xml:space="preserve">CRUZETA DE FERRO GALVANIZADO, COM ROSCA BSP, DE 1"                                                                                                                                                                                                                                                                                                                                                                                                                                                        </v>
          </cell>
          <cell r="C1616" t="str">
            <v xml:space="preserve">UN    </v>
          </cell>
          <cell r="D1616" t="str">
            <v>CR</v>
          </cell>
          <cell r="E1616">
            <v>20.51</v>
          </cell>
        </row>
        <row r="1617">
          <cell r="A1617">
            <v>1651</v>
          </cell>
          <cell r="B1617" t="str">
            <v xml:space="preserve">CRUZETA DE FERRO GALVANIZADO, COM ROSCA BSP, DE 2 1/2"                                                                                                                                                                                                                                                                                                                                                                                                                                                    </v>
          </cell>
          <cell r="C1617" t="str">
            <v xml:space="preserve">UN    </v>
          </cell>
          <cell r="D1617" t="str">
            <v>CR</v>
          </cell>
          <cell r="E1617">
            <v>95.17</v>
          </cell>
        </row>
        <row r="1618">
          <cell r="A1618">
            <v>1650</v>
          </cell>
          <cell r="B1618" t="str">
            <v xml:space="preserve">CRUZETA DE FERRO GALVANIZADO, COM ROSCA BSP, DE 2"                                                                                                                                                                                                                                                                                                                                                                                                                                                        </v>
          </cell>
          <cell r="C1618" t="str">
            <v xml:space="preserve">UN    </v>
          </cell>
          <cell r="D1618" t="str">
            <v>CR</v>
          </cell>
          <cell r="E1618">
            <v>52.6</v>
          </cell>
        </row>
        <row r="1619">
          <cell r="A1619">
            <v>1654</v>
          </cell>
          <cell r="B1619" t="str">
            <v xml:space="preserve">CRUZETA DE FERRO GALVANIZADO, COM ROSCA BSP, DE 3/4"                                                                                                                                                                                                                                                                                                                                                                                                                                                      </v>
          </cell>
          <cell r="C1619" t="str">
            <v xml:space="preserve">UN    </v>
          </cell>
          <cell r="D1619" t="str">
            <v>CR</v>
          </cell>
          <cell r="E1619">
            <v>14.66</v>
          </cell>
        </row>
        <row r="1620">
          <cell r="A1620">
            <v>1652</v>
          </cell>
          <cell r="B1620" t="str">
            <v xml:space="preserve">CRUZETA DE FERRO GALVANIZADO, COM ROSCA BSP, DE 3"                                                                                                                                                                                                                                                                                                                                                                                                                                                        </v>
          </cell>
          <cell r="C1620" t="str">
            <v xml:space="preserve">UN    </v>
          </cell>
          <cell r="D1620" t="str">
            <v>CR</v>
          </cell>
          <cell r="E1620">
            <v>136.6</v>
          </cell>
        </row>
        <row r="1621">
          <cell r="A1621">
            <v>1747</v>
          </cell>
          <cell r="B1621" t="str">
            <v xml:space="preserve">CUBA ACO INOX (AISI 304) DE EMBUTIR COM VALVULA DE 3 1/2 ", DE *56 X 33 X 12* CM                                                                                                                                                                                                                                                                                                                                                                                                                          </v>
          </cell>
          <cell r="C1621" t="str">
            <v xml:space="preserve">UN    </v>
          </cell>
          <cell r="D1621" t="str">
            <v>CR</v>
          </cell>
          <cell r="E1621">
            <v>139.21</v>
          </cell>
        </row>
        <row r="1622">
          <cell r="A1622">
            <v>1744</v>
          </cell>
          <cell r="B1622" t="str">
            <v xml:space="preserve">CUBA ACO INOX (AISI 304) DE EMBUTIR COM VALVULA 3 1/2 ", DE *40 X 34 X 12* CM                                                                                                                                                                                                                                                                                                                                                                                                                             </v>
          </cell>
          <cell r="C1622" t="str">
            <v xml:space="preserve">UN    </v>
          </cell>
          <cell r="D1622" t="str">
            <v>CR</v>
          </cell>
          <cell r="E1622">
            <v>96.42</v>
          </cell>
        </row>
        <row r="1623">
          <cell r="A1623">
            <v>1743</v>
          </cell>
          <cell r="B1623" t="str">
            <v xml:space="preserve">CUBA ACO INOX (AISI 304) DE EMBUTIR COM VALVULA 3 1/2 ", DE *46 X 30 X 12* CM                                                                                                                                                                                                                                                                                                                                                                                                                             </v>
          </cell>
          <cell r="C1623" t="str">
            <v xml:space="preserve">UN    </v>
          </cell>
          <cell r="D1623" t="str">
            <v>CR</v>
          </cell>
          <cell r="E1623">
            <v>126.62</v>
          </cell>
        </row>
        <row r="1624">
          <cell r="A1624">
            <v>39640</v>
          </cell>
          <cell r="B1624" t="str">
            <v xml:space="preserve">CUMEEIRA ARTICULADA (ABA INFERIOR) PARA TELHA ONDULADA DE FIBROCIMENTO E = 4 MM, ABA *330* MM, COMPRIMENTO 500 MM (SEM AMIANTO)                                                                                                                                                                                                                                                                                                                                                                           </v>
          </cell>
          <cell r="C1624" t="str">
            <v xml:space="preserve">UN    </v>
          </cell>
          <cell r="D1624" t="str">
            <v>CR</v>
          </cell>
          <cell r="E1624">
            <v>5.95</v>
          </cell>
        </row>
        <row r="1625">
          <cell r="A1625">
            <v>11013</v>
          </cell>
          <cell r="B1625" t="str">
            <v xml:space="preserve">CUMEEIRA ARTICULADA (ABA INTERNA INFERIOR OU EXTERNA SUPERIOR) PARA TELHA ESTRUTURAL DE FIBROCIMENTO, 1 ABA, E = 6 MM (SEM AMIANTO)                                                                                                                                                                                                                                                                                                                                                                       </v>
          </cell>
          <cell r="C1625" t="str">
            <v xml:space="preserve">UN    </v>
          </cell>
          <cell r="D1625" t="str">
            <v>CR</v>
          </cell>
          <cell r="E1625">
            <v>12.25</v>
          </cell>
        </row>
        <row r="1626">
          <cell r="A1626">
            <v>11017</v>
          </cell>
          <cell r="B1626" t="str">
            <v xml:space="preserve">CUMEEIRA ARTICULADA (ABA SUPERIOR) PARA TELHA ONDULADA DE FIBROCIMENTO E = 4 MM, ABA *330* MM, COMPRIMENTO 500 MM (SEM AMIANTO)                                                                                                                                                                                                                                                                                                                                                                           </v>
          </cell>
          <cell r="C1626" t="str">
            <v xml:space="preserve">UN    </v>
          </cell>
          <cell r="D1626" t="str">
            <v>CR</v>
          </cell>
          <cell r="E1626">
            <v>5.23</v>
          </cell>
        </row>
        <row r="1627">
          <cell r="A1627">
            <v>20236</v>
          </cell>
          <cell r="B1627" t="str">
            <v xml:space="preserve">CUMEEIRA ARTICULADA (PAR) PARA TELHA ONDULADA DE FIBROCIMENTO, E = 6 MM, ABA 350 MM, COMPRIMENTO 1100 MM (SEM AMIANTO)                                                                                                                                                                                                                                                                                                                                                                                    </v>
          </cell>
          <cell r="C1627" t="str">
            <v xml:space="preserve">UN    </v>
          </cell>
          <cell r="D1627" t="str">
            <v>CR</v>
          </cell>
          <cell r="E1627">
            <v>23.03</v>
          </cell>
        </row>
        <row r="1628">
          <cell r="A1628">
            <v>7215</v>
          </cell>
          <cell r="B1628" t="str">
            <v xml:space="preserve">CUMEEIRA NORMAL PARA TELHA ESTRUTURAL DE FIBROCIMENTO 1 ABA, E = 6 MM, COMPRIMENTO 608 MM (SEM AMIANTO)                                                                                                                                                                                                                                                                                                                                                                                                   </v>
          </cell>
          <cell r="C1628" t="str">
            <v xml:space="preserve">UN    </v>
          </cell>
          <cell r="D1628" t="str">
            <v>CR</v>
          </cell>
          <cell r="E1628">
            <v>19.72</v>
          </cell>
        </row>
        <row r="1629">
          <cell r="A1629">
            <v>7216</v>
          </cell>
          <cell r="B1629" t="str">
            <v xml:space="preserve">CUMEEIRA NORMAL PARA TELHA ESTRUTURAL DE FIBROCIMENTO 2 ABAS, E = 6 MM, DE 1050 X 935 MM (SEM AMIANTO)                                                                                                                                                                                                                                                                                                                                                                                                    </v>
          </cell>
          <cell r="C1629" t="str">
            <v xml:space="preserve">UN    </v>
          </cell>
          <cell r="D1629" t="str">
            <v>CR</v>
          </cell>
          <cell r="E1629">
            <v>82.42</v>
          </cell>
        </row>
        <row r="1630">
          <cell r="A1630">
            <v>20235</v>
          </cell>
          <cell r="B1630" t="str">
            <v xml:space="preserve">CUMEEIRA NORMAL PARA TELHA ONDULADA DE FIBROCIMENTO, E = 6 MM, ABA 300 MM, COMPRIMENTO 1100 MM (SEM AMIANTO)                                                                                                                                                                                                                                                                                                                                                                                              </v>
          </cell>
          <cell r="C1630" t="str">
            <v xml:space="preserve">UN    </v>
          </cell>
          <cell r="D1630" t="str">
            <v>CR</v>
          </cell>
          <cell r="E1630">
            <v>41.67</v>
          </cell>
        </row>
        <row r="1631">
          <cell r="A1631">
            <v>7181</v>
          </cell>
          <cell r="B1631" t="str">
            <v xml:space="preserve">CUMEEIRA PARA TELHA CERAMICA, COMPRIMENTO DE *41* CM, RENDIMENTO DE *3* TELHAS/M                                                                                                                                                                                                                                                                                                                                                                                                                          </v>
          </cell>
          <cell r="C1631" t="str">
            <v xml:space="preserve">UN    </v>
          </cell>
          <cell r="D1631" t="str">
            <v>CR</v>
          </cell>
          <cell r="E1631">
            <v>4.1399999999999997</v>
          </cell>
        </row>
        <row r="1632">
          <cell r="A1632">
            <v>40866</v>
          </cell>
          <cell r="B1632" t="str">
            <v xml:space="preserve">CUMEEIRA PARA TELHA DE CONCRETO, PARA 2 AGUAS DE TELHADO, COR CINZA, RENDIMENTO DE *3* TELHAS/M (COLETADO CAIXA)                                                                                                                                                                                                                                                                                                                                                                                          </v>
          </cell>
          <cell r="C1632" t="str">
            <v xml:space="preserve">UN    </v>
          </cell>
          <cell r="D1632" t="str">
            <v>CR</v>
          </cell>
          <cell r="E1632">
            <v>7.67</v>
          </cell>
        </row>
        <row r="1633">
          <cell r="A1633">
            <v>7214</v>
          </cell>
          <cell r="B1633" t="str">
            <v xml:space="preserve">CUMEEIRA SHED PARA TELHA ONDULADA DE FIBROCIMENTO, E = 6 MM, ABA 280 MM, COMPRIMENTO 1100 MM (SEM AMIANTO)                                                                                                                                                                                                                                                                                                                                                                                                </v>
          </cell>
          <cell r="C1633" t="str">
            <v xml:space="preserve">UN    </v>
          </cell>
          <cell r="D1633" t="str">
            <v>CR</v>
          </cell>
          <cell r="E1633">
            <v>28.24</v>
          </cell>
        </row>
        <row r="1634">
          <cell r="A1634">
            <v>7219</v>
          </cell>
          <cell r="B1634" t="str">
            <v xml:space="preserve">CUMEEIRA UNIVERSAL PARA TELHA ONDULADA DE FIBROCIMENTO, E = 6 MM, ABA 210 MM, COMPRIMENTO 1100 MM (SEM AMIANTO)                                                                                                                                                                                                                                                                                                                                                                                           </v>
          </cell>
          <cell r="C1634" t="str">
            <v xml:space="preserve">UN    </v>
          </cell>
          <cell r="D1634" t="str">
            <v>CR</v>
          </cell>
          <cell r="E1634">
            <v>29.23</v>
          </cell>
        </row>
        <row r="1635">
          <cell r="A1635">
            <v>37972</v>
          </cell>
          <cell r="B1635" t="str">
            <v xml:space="preserve">CURVA CPVC, 90 GRAUS, SOLDAVEL, 22 MM, PARA AGUA QUENTE                                                                                                                                                                                                                                                                                                                                                                                                                                                   </v>
          </cell>
          <cell r="C1635" t="str">
            <v xml:space="preserve">UN    </v>
          </cell>
          <cell r="D1635" t="str">
            <v>CR</v>
          </cell>
          <cell r="E1635">
            <v>8.16</v>
          </cell>
        </row>
        <row r="1636">
          <cell r="A1636">
            <v>37973</v>
          </cell>
          <cell r="B1636" t="str">
            <v xml:space="preserve">CURVA CPVC, 90 GRAUS, SOLDAVEL, 28 MM, PARA AGUA QUENTE                                                                                                                                                                                                                                                                                                                                                                                                                                                   </v>
          </cell>
          <cell r="C1636" t="str">
            <v xml:space="preserve">UN    </v>
          </cell>
          <cell r="D1636" t="str">
            <v>CR</v>
          </cell>
          <cell r="E1636">
            <v>13.06</v>
          </cell>
        </row>
        <row r="1637">
          <cell r="A1637">
            <v>37971</v>
          </cell>
          <cell r="B1637" t="str">
            <v xml:space="preserve">CURVA CPVC, 90 GRAUS, SOLDAVEL,15 MM, PARA AGUA QUENTE                                                                                                                                                                                                                                                                                                                                                                                                                                                    </v>
          </cell>
          <cell r="C1637" t="str">
            <v xml:space="preserve">UN    </v>
          </cell>
          <cell r="D1637" t="str">
            <v>CR</v>
          </cell>
          <cell r="E1637">
            <v>4.9000000000000004</v>
          </cell>
        </row>
        <row r="1638">
          <cell r="A1638">
            <v>20094</v>
          </cell>
          <cell r="B1638" t="str">
            <v xml:space="preserve">CURVA CURTA PVC, PB, JE, 45 GRAUS, DN 100 MM, PARA REDE COLETORA ESGOTO (NBR 10569)                                                                                                                                                                                                                                                                                                                                                                                                                       </v>
          </cell>
          <cell r="C1638" t="str">
            <v xml:space="preserve">UN    </v>
          </cell>
          <cell r="D1638" t="str">
            <v>AS</v>
          </cell>
          <cell r="E1638">
            <v>13.82</v>
          </cell>
        </row>
        <row r="1639">
          <cell r="A1639">
            <v>20095</v>
          </cell>
          <cell r="B1639" t="str">
            <v xml:space="preserve">CURVA CURTA PVC, PB, JE, 90 GRAUS, DN 100 MM, PARA REDE COLETORA ESGOTO (NBR 10569)                                                                                                                                                                                                                                                                                                                                                                                                                       </v>
          </cell>
          <cell r="C1639" t="str">
            <v xml:space="preserve">UN    </v>
          </cell>
          <cell r="D1639" t="str">
            <v>AS</v>
          </cell>
          <cell r="E1639">
            <v>17.600000000000001</v>
          </cell>
        </row>
        <row r="1640">
          <cell r="A1640">
            <v>1954</v>
          </cell>
          <cell r="B1640" t="str">
            <v xml:space="preserve">CURVA DE PVC 45 GRAUS, SOLDAVEL, 110 MM, PARA AGUA FRIA PREDIAL (NBR 5648)                                                                                                                                                                                                                                                                                                                                                                                                                                </v>
          </cell>
          <cell r="C1640" t="str">
            <v xml:space="preserve">UN    </v>
          </cell>
          <cell r="D1640" t="str">
            <v>CR</v>
          </cell>
          <cell r="E1640">
            <v>97.8</v>
          </cell>
        </row>
        <row r="1641">
          <cell r="A1641">
            <v>1926</v>
          </cell>
          <cell r="B1641" t="str">
            <v xml:space="preserve">CURVA DE PVC 45 GRAUS, SOLDAVEL, 20 MM, PARA AGUA FRIA PREDIAL (NBR 5648)                                                                                                                                                                                                                                                                                                                                                                                                                                 </v>
          </cell>
          <cell r="C1641" t="str">
            <v xml:space="preserve">UN    </v>
          </cell>
          <cell r="D1641" t="str">
            <v>CR</v>
          </cell>
          <cell r="E1641">
            <v>1.29</v>
          </cell>
        </row>
        <row r="1642">
          <cell r="A1642">
            <v>1927</v>
          </cell>
          <cell r="B1642" t="str">
            <v xml:space="preserve">CURVA DE PVC 45 GRAUS, SOLDAVEL, 25 MM, PARA AGUA FRIA PREDIAL (NBR 5648)                                                                                                                                                                                                                                                                                                                                                                                                                                 </v>
          </cell>
          <cell r="C1642" t="str">
            <v xml:space="preserve">UN    </v>
          </cell>
          <cell r="D1642" t="str">
            <v>CR</v>
          </cell>
          <cell r="E1642">
            <v>1.7</v>
          </cell>
        </row>
        <row r="1643">
          <cell r="A1643">
            <v>1923</v>
          </cell>
          <cell r="B1643" t="str">
            <v xml:space="preserve">CURVA DE PVC 45 GRAUS, SOLDAVEL, 32 MM, PARA AGUA FRIA PREDIAL (NBR 5648)                                                                                                                                                                                                                                                                                                                                                                                                                                 </v>
          </cell>
          <cell r="C1643" t="str">
            <v xml:space="preserve">UN    </v>
          </cell>
          <cell r="D1643" t="str">
            <v>CR</v>
          </cell>
          <cell r="E1643">
            <v>2.79</v>
          </cell>
        </row>
        <row r="1644">
          <cell r="A1644">
            <v>1929</v>
          </cell>
          <cell r="B1644" t="str">
            <v xml:space="preserve">CURVA DE PVC 45 GRAUS, SOLDAVEL, 40 MM, PARA AGUA FRIA PREDIAL (NBR 5648)                                                                                                                                                                                                                                                                                                                                                                                                                                 </v>
          </cell>
          <cell r="C1644" t="str">
            <v xml:space="preserve">UN    </v>
          </cell>
          <cell r="D1644" t="str">
            <v>CR</v>
          </cell>
          <cell r="E1644">
            <v>4.57</v>
          </cell>
        </row>
        <row r="1645">
          <cell r="A1645">
            <v>1930</v>
          </cell>
          <cell r="B1645" t="str">
            <v xml:space="preserve">CURVA DE PVC 45 GRAUS, SOLDAVEL, 50 MM, PARA AGUA FRIA PREDIAL (NBR 5648)                                                                                                                                                                                                                                                                                                                                                                                                                                 </v>
          </cell>
          <cell r="C1645" t="str">
            <v xml:space="preserve">UN    </v>
          </cell>
          <cell r="D1645" t="str">
            <v>CR</v>
          </cell>
          <cell r="E1645">
            <v>8.86</v>
          </cell>
        </row>
        <row r="1646">
          <cell r="A1646">
            <v>1924</v>
          </cell>
          <cell r="B1646" t="str">
            <v xml:space="preserve">CURVA DE PVC 45 GRAUS, SOLDAVEL, 60 MM, PARA AGUA FRIA PREDIAL (NBR 5648)                                                                                                                                                                                                                                                                                                                                                                                                                                 </v>
          </cell>
          <cell r="C1646" t="str">
            <v xml:space="preserve">UN    </v>
          </cell>
          <cell r="D1646" t="str">
            <v>CR</v>
          </cell>
          <cell r="E1646">
            <v>15.26</v>
          </cell>
        </row>
        <row r="1647">
          <cell r="A1647">
            <v>1922</v>
          </cell>
          <cell r="B1647" t="str">
            <v xml:space="preserve">CURVA DE PVC 45 GRAUS, SOLDAVEL, 75 MM, PARA AGUA FRIA PREDIAL (NBR 5648)                                                                                                                                                                                                                                                                                                                                                                                                                                 </v>
          </cell>
          <cell r="C1647" t="str">
            <v xml:space="preserve">UN    </v>
          </cell>
          <cell r="D1647" t="str">
            <v>CR</v>
          </cell>
          <cell r="E1647">
            <v>22.67</v>
          </cell>
        </row>
        <row r="1648">
          <cell r="A1648">
            <v>1953</v>
          </cell>
          <cell r="B1648" t="str">
            <v xml:space="preserve">CURVA DE PVC 45 GRAUS, SOLDAVEL, 85 MM, PARA AGUA FRIA PREDIAL (NBR 5648)                                                                                                                                                                                                                                                                                                                                                                                                                                 </v>
          </cell>
          <cell r="C1648" t="str">
            <v xml:space="preserve">UN    </v>
          </cell>
          <cell r="D1648" t="str">
            <v>CR</v>
          </cell>
          <cell r="E1648">
            <v>39.619999999999997</v>
          </cell>
        </row>
        <row r="1649">
          <cell r="A1649">
            <v>1962</v>
          </cell>
          <cell r="B1649" t="str">
            <v xml:space="preserve">CURVA DE PVC 90 GRAUS, SOLDAVEL, 110 MM, PARA AGUA FRIA PREDIAL (NBR 5648)                                                                                                                                                                                                                                                                                                                                                                                                                                </v>
          </cell>
          <cell r="C1649" t="str">
            <v xml:space="preserve">UN    </v>
          </cell>
          <cell r="D1649" t="str">
            <v>CR</v>
          </cell>
          <cell r="E1649">
            <v>129.63999999999999</v>
          </cell>
        </row>
        <row r="1650">
          <cell r="A1650">
            <v>1955</v>
          </cell>
          <cell r="B1650" t="str">
            <v xml:space="preserve">CURVA DE PVC 90 GRAUS, SOLDAVEL, 20 MM, PARA AGUA FRIA PREDIAL (NBR 5648)                                                                                                                                                                                                                                                                                                                                                                                                                                 </v>
          </cell>
          <cell r="C1650" t="str">
            <v xml:space="preserve">UN    </v>
          </cell>
          <cell r="D1650" t="str">
            <v>CR</v>
          </cell>
          <cell r="E1650">
            <v>1.71</v>
          </cell>
        </row>
        <row r="1651">
          <cell r="A1651">
            <v>1956</v>
          </cell>
          <cell r="B1651" t="str">
            <v xml:space="preserve">CURVA DE PVC 90 GRAUS, SOLDAVEL, 25 MM, PARA AGUA FRIA PREDIAL (NBR 5648)                                                                                                                                                                                                                                                                                                                                                                                                                                 </v>
          </cell>
          <cell r="C1651" t="str">
            <v xml:space="preserve">UN    </v>
          </cell>
          <cell r="D1651" t="str">
            <v>CR</v>
          </cell>
          <cell r="E1651">
            <v>2.21</v>
          </cell>
        </row>
        <row r="1652">
          <cell r="A1652">
            <v>1957</v>
          </cell>
          <cell r="B1652" t="str">
            <v xml:space="preserve">CURVA DE PVC 90 GRAUS, SOLDAVEL, 32 MM, PARA AGUA FRIA PREDIAL (NBR 5648)                                                                                                                                                                                                                                                                                                                                                                                                                                 </v>
          </cell>
          <cell r="C1652" t="str">
            <v xml:space="preserve">UN    </v>
          </cell>
          <cell r="D1652" t="str">
            <v>CR</v>
          </cell>
          <cell r="E1652">
            <v>5.0199999999999996</v>
          </cell>
        </row>
        <row r="1653">
          <cell r="A1653">
            <v>1958</v>
          </cell>
          <cell r="B1653" t="str">
            <v xml:space="preserve">CURVA DE PVC 90 GRAUS, SOLDAVEL, 40 MM, PARA AGUA FRIA PREDIAL (NBR 5648)                                                                                                                                                                                                                                                                                                                                                                                                                                 </v>
          </cell>
          <cell r="C1653" t="str">
            <v xml:space="preserve">UN    </v>
          </cell>
          <cell r="D1653" t="str">
            <v>CR</v>
          </cell>
          <cell r="E1653">
            <v>8.92</v>
          </cell>
        </row>
        <row r="1654">
          <cell r="A1654">
            <v>1959</v>
          </cell>
          <cell r="B1654" t="str">
            <v xml:space="preserve">CURVA DE PVC 90 GRAUS, SOLDAVEL, 50 MM, PARA AGUA FRIA PREDIAL (NBR 5648)                                                                                                                                                                                                                                                                                                                                                                                                                                 </v>
          </cell>
          <cell r="C1654" t="str">
            <v xml:space="preserve">UN    </v>
          </cell>
          <cell r="D1654" t="str">
            <v>CR</v>
          </cell>
          <cell r="E1654">
            <v>10.87</v>
          </cell>
        </row>
        <row r="1655">
          <cell r="A1655">
            <v>1925</v>
          </cell>
          <cell r="B1655" t="str">
            <v xml:space="preserve">CURVA DE PVC 90 GRAUS, SOLDAVEL, 60 MM, PARA AGUA FRIA PREDIAL (NBR 5648)                                                                                                                                                                                                                                                                                                                                                                                                                                 </v>
          </cell>
          <cell r="C1655" t="str">
            <v xml:space="preserve">UN    </v>
          </cell>
          <cell r="D1655" t="str">
            <v>CR</v>
          </cell>
          <cell r="E1655">
            <v>26.88</v>
          </cell>
        </row>
        <row r="1656">
          <cell r="A1656">
            <v>1960</v>
          </cell>
          <cell r="B1656" t="str">
            <v xml:space="preserve">CURVA DE PVC 90 GRAUS, SOLDAVEL, 75 MM, PARA AGUA FRIA PREDIAL (NBR 5648)                                                                                                                                                                                                                                                                                                                                                                                                                                 </v>
          </cell>
          <cell r="C1656" t="str">
            <v xml:space="preserve">UN    </v>
          </cell>
          <cell r="D1656" t="str">
            <v>CR</v>
          </cell>
          <cell r="E1656">
            <v>38.22</v>
          </cell>
        </row>
        <row r="1657">
          <cell r="A1657">
            <v>1961</v>
          </cell>
          <cell r="B1657" t="str">
            <v xml:space="preserve">CURVA DE PVC 90 GRAUS, SOLDAVEL, 85 MM, PARA AGUA FRIA PREDIAL (NBR 5648)                                                                                                                                                                                                                                                                                                                                                                                                                                 </v>
          </cell>
          <cell r="C1657" t="str">
            <v xml:space="preserve">UN    </v>
          </cell>
          <cell r="D1657" t="str">
            <v>CR</v>
          </cell>
          <cell r="E1657">
            <v>54.92</v>
          </cell>
        </row>
        <row r="1658">
          <cell r="A1658">
            <v>38426</v>
          </cell>
          <cell r="B1658" t="str">
            <v xml:space="preserve">CURVA DE PVC, 45 GRAUS, SERIE R, DN 100 MM, PARA ESGOTO PREDIAL                                                                                                                                                                                                                                                                                                                                                                                                                                           </v>
          </cell>
          <cell r="C1658" t="str">
            <v xml:space="preserve">UN    </v>
          </cell>
          <cell r="D1658" t="str">
            <v>CR</v>
          </cell>
          <cell r="E1658">
            <v>16.87</v>
          </cell>
        </row>
        <row r="1659">
          <cell r="A1659">
            <v>38423</v>
          </cell>
          <cell r="B1659" t="str">
            <v xml:space="preserve">CURVA DE PVC, 90 GRAUS, SERIE R, DN 100 MM, PARA ESGOTO PREDIAL                                                                                                                                                                                                                                                                                                                                                                                                                                           </v>
          </cell>
          <cell r="C1659" t="str">
            <v xml:space="preserve">UN    </v>
          </cell>
          <cell r="D1659" t="str">
            <v>CR</v>
          </cell>
          <cell r="E1659">
            <v>38.270000000000003</v>
          </cell>
        </row>
        <row r="1660">
          <cell r="A1660">
            <v>38421</v>
          </cell>
          <cell r="B1660" t="str">
            <v xml:space="preserve">CURVA DE PVC, 90 GRAUS, SERIE R, DN 50 MM, PARA ESGOTO PREDIAL                                                                                                                                                                                                                                                                                                                                                                                                                                            </v>
          </cell>
          <cell r="C1660" t="str">
            <v xml:space="preserve">UN    </v>
          </cell>
          <cell r="D1660" t="str">
            <v>CR</v>
          </cell>
          <cell r="E1660">
            <v>18.07</v>
          </cell>
        </row>
        <row r="1661">
          <cell r="A1661">
            <v>38422</v>
          </cell>
          <cell r="B1661" t="str">
            <v xml:space="preserve">CURVA DE PVC, 90 GRAUS, SERIE R, DN 75 MM, PARA ESGOTO PREDIAL                                                                                                                                                                                                                                                                                                                                                                                                                                            </v>
          </cell>
          <cell r="C1661" t="str">
            <v xml:space="preserve">UN    </v>
          </cell>
          <cell r="D1661" t="str">
            <v>CR</v>
          </cell>
          <cell r="E1661">
            <v>26.41</v>
          </cell>
        </row>
        <row r="1662">
          <cell r="A1662">
            <v>39866</v>
          </cell>
          <cell r="B1662" t="str">
            <v xml:space="preserve">CURVA DE TRANSPOSICAO BRONZE/LATAO (REF 736) SEM ANEL DE SOLDA, BOLSA X BOLSA, 15 MM                                                                                                                                                                                                                                                                                                                                                                                                                      </v>
          </cell>
          <cell r="C1662" t="str">
            <v xml:space="preserve">UN    </v>
          </cell>
          <cell r="D1662" t="str">
            <v>AS</v>
          </cell>
          <cell r="E1662">
            <v>10.39</v>
          </cell>
        </row>
        <row r="1663">
          <cell r="A1663">
            <v>39867</v>
          </cell>
          <cell r="B1663" t="str">
            <v xml:space="preserve">CURVA DE TRANSPOSICAO BRONZE/LATAO (REF 736) SEM ANEL DE SOLDA, BOLSA X BOLSA, 22 MM                                                                                                                                                                                                                                                                                                                                                                                                                      </v>
          </cell>
          <cell r="C1663" t="str">
            <v xml:space="preserve">UN    </v>
          </cell>
          <cell r="D1663" t="str">
            <v>AS</v>
          </cell>
          <cell r="E1663">
            <v>23.1</v>
          </cell>
        </row>
        <row r="1664">
          <cell r="A1664">
            <v>39868</v>
          </cell>
          <cell r="B1664" t="str">
            <v xml:space="preserve">CURVA DE TRANSPOSICAO BRONZE/LATAO (REF 736) SEM ANEL DE SOLDA, BOLSA X BOLSA, 28 MM                                                                                                                                                                                                                                                                                                                                                                                                                      </v>
          </cell>
          <cell r="C1664" t="str">
            <v xml:space="preserve">UN    </v>
          </cell>
          <cell r="D1664" t="str">
            <v>AS</v>
          </cell>
          <cell r="E1664">
            <v>41.63</v>
          </cell>
        </row>
        <row r="1665">
          <cell r="A1665">
            <v>37999</v>
          </cell>
          <cell r="B1665" t="str">
            <v xml:space="preserve">CURVA DE TRANSPOSICAO, CPVC, SOLDAVEL, 15 MM                                                                                                                                                                                                                                                                                                                                                                                                                                                              </v>
          </cell>
          <cell r="C1665" t="str">
            <v xml:space="preserve">UN    </v>
          </cell>
          <cell r="D1665" t="str">
            <v>CR</v>
          </cell>
          <cell r="E1665">
            <v>7.82</v>
          </cell>
        </row>
        <row r="1666">
          <cell r="A1666">
            <v>38000</v>
          </cell>
          <cell r="B1666" t="str">
            <v xml:space="preserve">CURVA DE TRANSPOSICAO, CPVC, SOLDAVEL, 22 MM                                                                                                                                                                                                                                                                                                                                                                                                                                                              </v>
          </cell>
          <cell r="C1666" t="str">
            <v xml:space="preserve">UN    </v>
          </cell>
          <cell r="D1666" t="str">
            <v>CR</v>
          </cell>
          <cell r="E1666">
            <v>10.35</v>
          </cell>
        </row>
        <row r="1667">
          <cell r="A1667">
            <v>38129</v>
          </cell>
          <cell r="B1667" t="str">
            <v xml:space="preserve">CURVA DE TRANSPOSICAO, PVC SOLDAVEL, 20 MM, PARA AGUA FRIA PREDIAL                                                                                                                                                                                                                                                                                                                                                                                                                                        </v>
          </cell>
          <cell r="C1667" t="str">
            <v xml:space="preserve">UN    </v>
          </cell>
          <cell r="D1667" t="str">
            <v>CR</v>
          </cell>
          <cell r="E1667">
            <v>2.97</v>
          </cell>
        </row>
        <row r="1668">
          <cell r="A1668">
            <v>38025</v>
          </cell>
          <cell r="B1668" t="str">
            <v xml:space="preserve">CURVA DE TRANSPOSICAO, PVC, SOLDAVEL, 25 MM, PARA AGUA FRIA PREDIAL                                                                                                                                                                                                                                                                                                                                                                                                                                       </v>
          </cell>
          <cell r="C1668" t="str">
            <v xml:space="preserve">UN    </v>
          </cell>
          <cell r="D1668" t="str">
            <v>CR</v>
          </cell>
          <cell r="E1668">
            <v>4.96</v>
          </cell>
        </row>
        <row r="1669">
          <cell r="A1669">
            <v>38026</v>
          </cell>
          <cell r="B1669" t="str">
            <v xml:space="preserve">CURVA DE TRANSPOSICAO, PVC, SOLDAVEL, 32 MM, PARA AGUA FRIA PREDIAL                                                                                                                                                                                                                                                                                                                                                                                                                                       </v>
          </cell>
          <cell r="C1669" t="str">
            <v xml:space="preserve">UN    </v>
          </cell>
          <cell r="D1669" t="str">
            <v>CR</v>
          </cell>
          <cell r="E1669">
            <v>13.29</v>
          </cell>
        </row>
        <row r="1670">
          <cell r="A1670">
            <v>1858</v>
          </cell>
          <cell r="B1670" t="str">
            <v xml:space="preserve">CURVA LONGA PVC, PB, JE, 45 GRAUS, DN 100 MM, PARA REDE COLETORA ESGOTO (NBR 10569)                                                                                                                                                                                                                                                                                                                                                                                                                       </v>
          </cell>
          <cell r="C1670" t="str">
            <v xml:space="preserve">UN    </v>
          </cell>
          <cell r="D1670" t="str">
            <v>AS</v>
          </cell>
          <cell r="E1670">
            <v>19.36</v>
          </cell>
        </row>
        <row r="1671">
          <cell r="A1671">
            <v>1844</v>
          </cell>
          <cell r="B1671" t="str">
            <v xml:space="preserve">CURVA LONGA PVC, PB, JE, 45 GRAUS, DN 150 MM, PARA REDE COLETORA ESGOTO (NBR 10569)                                                                                                                                                                                                                                                                                                                                                                                                                       </v>
          </cell>
          <cell r="C1671" t="str">
            <v xml:space="preserve">UN    </v>
          </cell>
          <cell r="D1671" t="str">
            <v>AS</v>
          </cell>
          <cell r="E1671">
            <v>71.37</v>
          </cell>
        </row>
        <row r="1672">
          <cell r="A1672">
            <v>1863</v>
          </cell>
          <cell r="B1672" t="str">
            <v xml:space="preserve">CURVA LONGA PVC, PB, JE, 90 GRAUS, DN 100 MM, PARA REDE COLETORA ESGOTO (NBR 10569)                                                                                                                                                                                                                                                                                                                                                                                                                       </v>
          </cell>
          <cell r="C1672" t="str">
            <v xml:space="preserve">UN    </v>
          </cell>
          <cell r="D1672" t="str">
            <v>AS</v>
          </cell>
          <cell r="E1672">
            <v>28.09</v>
          </cell>
        </row>
        <row r="1673">
          <cell r="A1673">
            <v>1865</v>
          </cell>
          <cell r="B1673" t="str">
            <v xml:space="preserve">CURVA LONGA PVC, PB, JE, 90 GRAUS, DN 150 MM, PARA REDE COLETORA ESGOTO (NBR 10569)                                                                                                                                                                                                                                                                                                                                                                                                                       </v>
          </cell>
          <cell r="C1673" t="str">
            <v xml:space="preserve">UN    </v>
          </cell>
          <cell r="D1673" t="str">
            <v>AS</v>
          </cell>
          <cell r="E1673">
            <v>102.48</v>
          </cell>
        </row>
        <row r="1674">
          <cell r="A1674">
            <v>36355</v>
          </cell>
          <cell r="B1674" t="str">
            <v xml:space="preserve">CURVA PPR 90 GRAUS, DN 20 MM, PARA AGUA QUENTE PREDIAL                                                                                                                                                                                                                                                                                                                                                                                                                                                    </v>
          </cell>
          <cell r="C1674" t="str">
            <v xml:space="preserve">UN    </v>
          </cell>
          <cell r="D1674" t="str">
            <v>CR</v>
          </cell>
          <cell r="E1674">
            <v>4.8499999999999996</v>
          </cell>
        </row>
        <row r="1675">
          <cell r="A1675">
            <v>36356</v>
          </cell>
          <cell r="B1675" t="str">
            <v xml:space="preserve">CURVA PPR 90 GRAUS, DN 25 MM, PARA AGUA QUENTE PREDIAL                                                                                                                                                                                                                                                                                                                                                                                                                                                    </v>
          </cell>
          <cell r="C1675" t="str">
            <v xml:space="preserve">UN    </v>
          </cell>
          <cell r="D1675" t="str">
            <v>CR</v>
          </cell>
          <cell r="E1675">
            <v>8.16</v>
          </cell>
        </row>
        <row r="1676">
          <cell r="A1676">
            <v>1932</v>
          </cell>
          <cell r="B1676" t="str">
            <v xml:space="preserve">CURVA PVC CURTA 90 G, DN 50 MM, PARA ESGOTO PREDIAL                                                                                                                                                                                                                                                                                                                                                                                                                                                       </v>
          </cell>
          <cell r="C1676" t="str">
            <v xml:space="preserve">UN    </v>
          </cell>
          <cell r="D1676" t="str">
            <v>CR</v>
          </cell>
          <cell r="E1676">
            <v>6.52</v>
          </cell>
        </row>
        <row r="1677">
          <cell r="A1677">
            <v>1933</v>
          </cell>
          <cell r="B1677" t="str">
            <v xml:space="preserve">CURVA PVC CURTA 90 GRAUS, DN 40 MM, PARA ESGOTO PREDIAL                                                                                                                                                                                                                                                                                                                                                                                                                                                   </v>
          </cell>
          <cell r="C1677" t="str">
            <v xml:space="preserve">UN    </v>
          </cell>
          <cell r="D1677" t="str">
            <v>CR</v>
          </cell>
          <cell r="E1677">
            <v>2.87</v>
          </cell>
        </row>
        <row r="1678">
          <cell r="A1678">
            <v>1951</v>
          </cell>
          <cell r="B1678" t="str">
            <v xml:space="preserve">CURVA PVC CURTA 90 GRAUS, DN 75 MM, PARA ESGOTO PREDIAL                                                                                                                                                                                                                                                                                                                                                                                                                                                   </v>
          </cell>
          <cell r="C1678" t="str">
            <v xml:space="preserve">UN    </v>
          </cell>
          <cell r="D1678" t="str">
            <v>CR</v>
          </cell>
          <cell r="E1678">
            <v>12.75</v>
          </cell>
        </row>
        <row r="1679">
          <cell r="A1679">
            <v>1966</v>
          </cell>
          <cell r="B1679" t="str">
            <v xml:space="preserve">CURVA PVC CURTA 90 GRAUS, 100 MM, PARA ESGOTO PREDIAL                                                                                                                                                                                                                                                                                                                                                                                                                                                     </v>
          </cell>
          <cell r="C1679" t="str">
            <v xml:space="preserve">UN    </v>
          </cell>
          <cell r="D1679" t="str">
            <v>CR</v>
          </cell>
          <cell r="E1679">
            <v>14.67</v>
          </cell>
        </row>
        <row r="1680">
          <cell r="A1680">
            <v>1952</v>
          </cell>
          <cell r="B1680" t="str">
            <v xml:space="preserve">CURVA PVC LEVE, 90 GRAUS, COM PONTA E BOLSA LISA, DN 150 MM                                                                                                                                                                                                                                                                                                                                                                                                                                               </v>
          </cell>
          <cell r="C1680" t="str">
            <v xml:space="preserve">UN    </v>
          </cell>
          <cell r="D1680" t="str">
            <v>CR</v>
          </cell>
          <cell r="E1680">
            <v>55.11</v>
          </cell>
        </row>
        <row r="1681">
          <cell r="A1681">
            <v>20104</v>
          </cell>
          <cell r="B1681" t="str">
            <v xml:space="preserve">CURVA PVC LEVE, 90 GRAUS, COM PONTA E BOLSA LISA, DN 250 MM                                                                                                                                                                                                                                                                                                                                                                                                                                               </v>
          </cell>
          <cell r="C1681" t="str">
            <v xml:space="preserve">UN    </v>
          </cell>
          <cell r="D1681" t="str">
            <v>CR</v>
          </cell>
          <cell r="E1681">
            <v>407.2</v>
          </cell>
        </row>
        <row r="1682">
          <cell r="A1682">
            <v>20105</v>
          </cell>
          <cell r="B1682" t="str">
            <v xml:space="preserve">CURVA PVC LEVE, 90 GRAUS, COM PONTA E BOLSA LISA, DN 300 MM                                                                                                                                                                                                                                                                                                                                                                                                                                               </v>
          </cell>
          <cell r="C1682" t="str">
            <v xml:space="preserve">UN    </v>
          </cell>
          <cell r="D1682" t="str">
            <v>CR</v>
          </cell>
          <cell r="E1682">
            <v>634.25</v>
          </cell>
        </row>
        <row r="1683">
          <cell r="A1683">
            <v>1965</v>
          </cell>
          <cell r="B1683" t="str">
            <v xml:space="preserve">CURVA PVC LONGA 45 GRAUS, 100 MM, PARA ESGOTO PREDIAL                                                                                                                                                                                                                                                                                                                                                                                                                                                     </v>
          </cell>
          <cell r="C1683" t="str">
            <v xml:space="preserve">UN    </v>
          </cell>
          <cell r="D1683" t="str">
            <v>CR</v>
          </cell>
          <cell r="E1683">
            <v>29.75</v>
          </cell>
        </row>
        <row r="1684">
          <cell r="A1684">
            <v>10765</v>
          </cell>
          <cell r="B1684" t="str">
            <v xml:space="preserve">CURVA PVC LONGA 45G, DN 50 MM, PARA ESGOTO PREDIAL                                                                                                                                                                                                                                                                                                                                                                                                                                                        </v>
          </cell>
          <cell r="C1684" t="str">
            <v xml:space="preserve">UN    </v>
          </cell>
          <cell r="D1684" t="str">
            <v>CR</v>
          </cell>
          <cell r="E1684">
            <v>7.52</v>
          </cell>
        </row>
        <row r="1685">
          <cell r="A1685">
            <v>10767</v>
          </cell>
          <cell r="B1685" t="str">
            <v xml:space="preserve">CURVA PVC LONGA 45G, DN 75 MM, PARA ESGOTO PREDIAL                                                                                                                                                                                                                                                                                                                                                                                                                                                        </v>
          </cell>
          <cell r="C1685" t="str">
            <v xml:space="preserve">UN    </v>
          </cell>
          <cell r="D1685" t="str">
            <v>CR</v>
          </cell>
          <cell r="E1685">
            <v>24.64</v>
          </cell>
        </row>
        <row r="1686">
          <cell r="A1686">
            <v>1970</v>
          </cell>
          <cell r="B1686" t="str">
            <v xml:space="preserve">CURVA PVC LONGA 90 GRAUS, 100 MM, PARA ESGOTO PREDIAL                                                                                                                                                                                                                                                                                                                                                                                                                                                     </v>
          </cell>
          <cell r="C1686" t="str">
            <v xml:space="preserve">UN    </v>
          </cell>
          <cell r="D1686" t="str">
            <v>CR</v>
          </cell>
          <cell r="E1686">
            <v>30.88</v>
          </cell>
        </row>
        <row r="1687">
          <cell r="A1687">
            <v>1967</v>
          </cell>
          <cell r="B1687" t="str">
            <v xml:space="preserve">CURVA PVC LONGA 90 GRAUS, 40 MM, PARA ESGOTO PREDIAL                                                                                                                                                                                                                                                                                                                                                                                                                                                      </v>
          </cell>
          <cell r="C1687" t="str">
            <v xml:space="preserve">UN    </v>
          </cell>
          <cell r="D1687" t="str">
            <v>CR</v>
          </cell>
          <cell r="E1687">
            <v>3.43</v>
          </cell>
        </row>
        <row r="1688">
          <cell r="A1688">
            <v>1968</v>
          </cell>
          <cell r="B1688" t="str">
            <v xml:space="preserve">CURVA PVC LONGA 90 GRAUS, 50 MM, PARA ESGOTO PREDIAL                                                                                                                                                                                                                                                                                                                                                                                                                                                      </v>
          </cell>
          <cell r="C1688" t="str">
            <v xml:space="preserve">UN    </v>
          </cell>
          <cell r="D1688" t="str">
            <v>CR</v>
          </cell>
          <cell r="E1688">
            <v>7.2</v>
          </cell>
        </row>
        <row r="1689">
          <cell r="A1689">
            <v>1969</v>
          </cell>
          <cell r="B1689" t="str">
            <v xml:space="preserve">CURVA PVC LONGA 90 GRAUS, 75 MM, PARA ESGOTO PREDIAL                                                                                                                                                                                                                                                                                                                                                                                                                                                      </v>
          </cell>
          <cell r="C1689" t="str">
            <v xml:space="preserve">UN    </v>
          </cell>
          <cell r="D1689" t="str">
            <v>CR</v>
          </cell>
          <cell r="E1689">
            <v>21.18</v>
          </cell>
        </row>
        <row r="1690">
          <cell r="A1690">
            <v>1839</v>
          </cell>
          <cell r="B1690" t="str">
            <v xml:space="preserve">CURVA PVC PBA, JE, PB, 22 GRAUS, DN 100 / DE 110 MM, PARA REDE AGUA (NBR 10351)                                                                                                                                                                                                                                                                                                                                                                                                                           </v>
          </cell>
          <cell r="C1690" t="str">
            <v xml:space="preserve">UN    </v>
          </cell>
          <cell r="D1690" t="str">
            <v>AS</v>
          </cell>
          <cell r="E1690">
            <v>94.55</v>
          </cell>
        </row>
        <row r="1691">
          <cell r="A1691">
            <v>1835</v>
          </cell>
          <cell r="B1691" t="str">
            <v xml:space="preserve">CURVA PVC PBA, JE, PB, 22 GRAUS, DN 50 / DE 60 MM, PARA REDE AGUA (NBR 10351)                                                                                                                                                                                                                                                                                                                                                                                                                             </v>
          </cell>
          <cell r="C1691" t="str">
            <v xml:space="preserve">UN    </v>
          </cell>
          <cell r="D1691" t="str">
            <v>AS</v>
          </cell>
          <cell r="E1691">
            <v>20.100000000000001</v>
          </cell>
        </row>
        <row r="1692">
          <cell r="A1692">
            <v>1823</v>
          </cell>
          <cell r="B1692" t="str">
            <v xml:space="preserve">CURVA PVC PBA, JE, PB, 22 GRAUS, DN 75 / DE 85 MM, PARA REDE AGUA (NBR 10351)                                                                                                                                                                                                                                                                                                                                                                                                                             </v>
          </cell>
          <cell r="C1692" t="str">
            <v xml:space="preserve">UN    </v>
          </cell>
          <cell r="D1692" t="str">
            <v>AS</v>
          </cell>
          <cell r="E1692">
            <v>38.86</v>
          </cell>
        </row>
        <row r="1693">
          <cell r="A1693">
            <v>1827</v>
          </cell>
          <cell r="B1693" t="str">
            <v xml:space="preserve">CURVA PVC PBA, JE, PB, 45 GRAUS, DN 100 / DE 110 MM, PARA REDE AGUA (NBR 10351)                                                                                                                                                                                                                                                                                                                                                                                                                           </v>
          </cell>
          <cell r="C1693" t="str">
            <v xml:space="preserve">UN    </v>
          </cell>
          <cell r="D1693" t="str">
            <v>AS</v>
          </cell>
          <cell r="E1693">
            <v>93.63</v>
          </cell>
        </row>
        <row r="1694">
          <cell r="A1694">
            <v>1831</v>
          </cell>
          <cell r="B1694" t="str">
            <v xml:space="preserve">CURVA PVC PBA, JE, PB, 45 GRAUS, DN 50 / DE 60 MM, PARA REDE AGUA (NBR 10351)                                                                                                                                                                                                                                                                                                                                                                                                                             </v>
          </cell>
          <cell r="C1694" t="str">
            <v xml:space="preserve">UN    </v>
          </cell>
          <cell r="D1694" t="str">
            <v>AS</v>
          </cell>
          <cell r="E1694">
            <v>20.440000000000001</v>
          </cell>
        </row>
        <row r="1695">
          <cell r="A1695">
            <v>1825</v>
          </cell>
          <cell r="B1695" t="str">
            <v xml:space="preserve">CURVA PVC PBA, JE, PB, 45 GRAUS, DN 75 / DE 85 MM, PARA REDE AGUA (NBR 10351)                                                                                                                                                                                                                                                                                                                                                                                                                             </v>
          </cell>
          <cell r="C1695" t="str">
            <v xml:space="preserve">UN    </v>
          </cell>
          <cell r="D1695" t="str">
            <v>AS</v>
          </cell>
          <cell r="E1695">
            <v>50.44</v>
          </cell>
        </row>
        <row r="1696">
          <cell r="A1696">
            <v>1828</v>
          </cell>
          <cell r="B1696" t="str">
            <v xml:space="preserve">CURVA PVC PBA, JE, PB, 90 GRAUS, DN 100 / DE 110 MM, PARA REDE AGUA (NBR 10351)                                                                                                                                                                                                                                                                                                                                                                                                                           </v>
          </cell>
          <cell r="C1696" t="str">
            <v xml:space="preserve">UN    </v>
          </cell>
          <cell r="D1696" t="str">
            <v>AS</v>
          </cell>
          <cell r="E1696">
            <v>114.26</v>
          </cell>
        </row>
        <row r="1697">
          <cell r="A1697">
            <v>1845</v>
          </cell>
          <cell r="B1697" t="str">
            <v xml:space="preserve">CURVA PVC PBA, JE, PB, 90 GRAUS, DN 50 / DE 60 MM, PARA REDE AGUA (NBR 10351)                                                                                                                                                                                                                                                                                                                                                                                                                             </v>
          </cell>
          <cell r="C1697" t="str">
            <v xml:space="preserve">UN    </v>
          </cell>
          <cell r="D1697" t="str">
            <v>AS</v>
          </cell>
          <cell r="E1697">
            <v>25.61</v>
          </cell>
        </row>
        <row r="1698">
          <cell r="A1698">
            <v>1824</v>
          </cell>
          <cell r="B1698" t="str">
            <v xml:space="preserve">CURVA PVC PBA, JE, PB, 90 GRAUS, DN 75 / DE 85 MM, PARA REDE AGUA (NBR 10351)                                                                                                                                                                                                                                                                                                                                                                                                                             </v>
          </cell>
          <cell r="C1698" t="str">
            <v xml:space="preserve">UN    </v>
          </cell>
          <cell r="D1698" t="str">
            <v>AS</v>
          </cell>
          <cell r="E1698">
            <v>60.47</v>
          </cell>
        </row>
        <row r="1699">
          <cell r="A1699">
            <v>1941</v>
          </cell>
          <cell r="B1699" t="str">
            <v xml:space="preserve">CURVA PVC 90 GRAUS, ROSCAVEL, 1 1/2",  AGUA FRIA PREDIAL                                                                                                                                                                                                                                                                                                                                                                                                                                                  </v>
          </cell>
          <cell r="C1699" t="str">
            <v xml:space="preserve">UN    </v>
          </cell>
          <cell r="D1699" t="str">
            <v>CR</v>
          </cell>
          <cell r="E1699">
            <v>19.16</v>
          </cell>
        </row>
        <row r="1700">
          <cell r="A1700">
            <v>1940</v>
          </cell>
          <cell r="B1700" t="str">
            <v xml:space="preserve">CURVA PVC 90 GRAUS, ROSCAVEL, 1 1/4",  AGUA FRIA PREDIAL                                                                                                                                                                                                                                                                                                                                                                                                                                                  </v>
          </cell>
          <cell r="C1700" t="str">
            <v xml:space="preserve">UN    </v>
          </cell>
          <cell r="D1700" t="str">
            <v>CR</v>
          </cell>
          <cell r="E1700">
            <v>14.48</v>
          </cell>
        </row>
        <row r="1701">
          <cell r="A1701">
            <v>1937</v>
          </cell>
          <cell r="B1701" t="str">
            <v xml:space="preserve">CURVA PVC 90 GRAUS, ROSCAVEL, 1/2",  AGUA FRIA PREDIAL                                                                                                                                                                                                                                                                                                                                                                                                                                                    </v>
          </cell>
          <cell r="C1701" t="str">
            <v xml:space="preserve">UN    </v>
          </cell>
          <cell r="D1701" t="str">
            <v>CR</v>
          </cell>
          <cell r="E1701">
            <v>3</v>
          </cell>
        </row>
        <row r="1702">
          <cell r="A1702">
            <v>1939</v>
          </cell>
          <cell r="B1702" t="str">
            <v xml:space="preserve">CURVA PVC 90 GRAUS, ROSCAVEL, 1",  AGUA FRIA PREDIAL                                                                                                                                                                                                                                                                                                                                                                                                                                                      </v>
          </cell>
          <cell r="C1702" t="str">
            <v xml:space="preserve">UN    </v>
          </cell>
          <cell r="D1702" t="str">
            <v>CR</v>
          </cell>
          <cell r="E1702">
            <v>5.95</v>
          </cell>
        </row>
        <row r="1703">
          <cell r="A1703">
            <v>1942</v>
          </cell>
          <cell r="B1703" t="str">
            <v xml:space="preserve">CURVA PVC 90 GRAUS, ROSCAVEL, 2",  AGUA FRIA PREDIAL                                                                                                                                                                                                                                                                                                                                                                                                                                                      </v>
          </cell>
          <cell r="C1703" t="str">
            <v xml:space="preserve">UN    </v>
          </cell>
          <cell r="D1703" t="str">
            <v>CR</v>
          </cell>
          <cell r="E1703">
            <v>27.34</v>
          </cell>
        </row>
        <row r="1704">
          <cell r="A1704">
            <v>1938</v>
          </cell>
          <cell r="B1704" t="str">
            <v xml:space="preserve">CURVA PVC 90 GRAUS, ROSCAVEL, 3/4",  AGUA FRIA PREDIAL                                                                                                                                                                                                                                                                                                                                                                                                                                                    </v>
          </cell>
          <cell r="C1704" t="str">
            <v xml:space="preserve">UN    </v>
          </cell>
          <cell r="D1704" t="str">
            <v>CR</v>
          </cell>
          <cell r="E1704">
            <v>3.81</v>
          </cell>
        </row>
        <row r="1705">
          <cell r="A1705">
            <v>42692</v>
          </cell>
          <cell r="B1705" t="str">
            <v xml:space="preserve">CURVA PVC, BB, JE, 45 GRAUS, DN 200 MM, PARA TUBO CORRUGADO E/OU LISO, REDE COLETORA ESGOTO (NBR 10569)                                                                                                                                                                                                                                                                                                                                                                                                   </v>
          </cell>
          <cell r="C1705" t="str">
            <v xml:space="preserve">UN    </v>
          </cell>
          <cell r="D1705" t="str">
            <v>AS</v>
          </cell>
          <cell r="E1705">
            <v>227.38</v>
          </cell>
        </row>
        <row r="1706">
          <cell r="A1706">
            <v>42693</v>
          </cell>
          <cell r="B1706" t="str">
            <v xml:space="preserve">CURVA PVC, BB, JE, 45 GRAUS, DN 250 MM, PARA TUBO CORRUGADO E/OU LISO, REDE COLETORA ESGOTO (NBR 10569)                                                                                                                                                                                                                                                                                                                                                                                                   </v>
          </cell>
          <cell r="C1706" t="str">
            <v xml:space="preserve">UN    </v>
          </cell>
          <cell r="D1706" t="str">
            <v>AS</v>
          </cell>
          <cell r="E1706">
            <v>374.03</v>
          </cell>
        </row>
        <row r="1707">
          <cell r="A1707">
            <v>42695</v>
          </cell>
          <cell r="B1707" t="str">
            <v xml:space="preserve">CURVA PVC, BB, JE, 90 GRAUS, DN 200 MM, PARA TUBO CORRUGADO E/OU LISO, REDE COLETORA ESGOTO (NBR 10569)                                                                                                                                                                                                                                                                                                                                                                                                   </v>
          </cell>
          <cell r="C1707" t="str">
            <v xml:space="preserve">UN    </v>
          </cell>
          <cell r="D1707" t="str">
            <v>AS</v>
          </cell>
          <cell r="E1707">
            <v>284.39</v>
          </cell>
        </row>
        <row r="1708">
          <cell r="A1708">
            <v>42694</v>
          </cell>
          <cell r="B1708" t="str">
            <v xml:space="preserve">CURVA PVC, BB, JE, 90 GRAUS, DN 250 MM, PARA TUBO CORRUGADO E/OU LISO, REDE COLETORA ESGOTO (NBR 10569)                                                                                                                                                                                                                                                                                                                                                                                                   </v>
          </cell>
          <cell r="C1708" t="str">
            <v xml:space="preserve">UN    </v>
          </cell>
          <cell r="D1708" t="str">
            <v>AS</v>
          </cell>
          <cell r="E1708">
            <v>420.44</v>
          </cell>
        </row>
        <row r="1709">
          <cell r="A1709">
            <v>20097</v>
          </cell>
          <cell r="B1709" t="str">
            <v xml:space="preserve">CURVA PVC, SERIE R, 87.30 GRAUS, CURTA, 100 MM, PARA ESGOTO PREDIAL (PARA PE-DE-COLUNA)                                                                                                                                                                                                                                                                                                                                                                                                                   </v>
          </cell>
          <cell r="C1709" t="str">
            <v xml:space="preserve">UN    </v>
          </cell>
          <cell r="D1709" t="str">
            <v>CR</v>
          </cell>
          <cell r="E1709">
            <v>29.17</v>
          </cell>
        </row>
        <row r="1710">
          <cell r="A1710">
            <v>20098</v>
          </cell>
          <cell r="B1710" t="str">
            <v xml:space="preserve">CURVA PVC, SERIE R, 87.30 GRAUS, CURTA, 150 MM, PARA ESGOTO PREDIAL (PARA PE-DE-COLUNA)                                                                                                                                                                                                                                                                                                                                                                                                                   </v>
          </cell>
          <cell r="C1710" t="str">
            <v xml:space="preserve">UN    </v>
          </cell>
          <cell r="D1710" t="str">
            <v>CR</v>
          </cell>
          <cell r="E1710">
            <v>98.36</v>
          </cell>
        </row>
        <row r="1711">
          <cell r="A1711">
            <v>20096</v>
          </cell>
          <cell r="B1711" t="str">
            <v xml:space="preserve">CURVA PVC, SERIE R, 87.30 GRAUS, CURTA, 75 MM, PARA ESGOTO PREDIAL (PARA PE-DE-COLUNA)                                                                                                                                                                                                                                                                                                                                                                                                                    </v>
          </cell>
          <cell r="C1711" t="str">
            <v xml:space="preserve">UN    </v>
          </cell>
          <cell r="D1711" t="str">
            <v>CR</v>
          </cell>
          <cell r="E1711">
            <v>19.079999999999998</v>
          </cell>
        </row>
        <row r="1712">
          <cell r="A1712">
            <v>1964</v>
          </cell>
          <cell r="B1712" t="str">
            <v xml:space="preserve">CURVA PVC, 45 GRAUS, CURTA, PB, DN 100 MM, PARA ESGOTO PREDIAL                                                                                                                                                                                                                                                                                                                                                                                                                                            </v>
          </cell>
          <cell r="C1712" t="str">
            <v xml:space="preserve">UN    </v>
          </cell>
          <cell r="D1712" t="str">
            <v>CR</v>
          </cell>
          <cell r="E1712">
            <v>17.64</v>
          </cell>
        </row>
        <row r="1713">
          <cell r="A1713">
            <v>1880</v>
          </cell>
          <cell r="B1713" t="str">
            <v xml:space="preserve">CURVA 135 GRAUS, DE PVC RIGIDO ROSCAVEL, DE 1", PARA ELETRODUTO                                                                                                                                                                                                                                                                                                                                                                                                                                           </v>
          </cell>
          <cell r="C1713" t="str">
            <v xml:space="preserve">UN    </v>
          </cell>
          <cell r="D1713" t="str">
            <v>CR</v>
          </cell>
          <cell r="E1713">
            <v>2.2799999999999998</v>
          </cell>
        </row>
        <row r="1714">
          <cell r="A1714">
            <v>39274</v>
          </cell>
          <cell r="B1714" t="str">
            <v xml:space="preserve">CURVA 135 GRAUS, DE PVC RIGIDO ROSCAVEL, DE 3/4", PARA ELETRODUTO                                                                                                                                                                                                                                                                                                                                                                                                                                         </v>
          </cell>
          <cell r="C1714" t="str">
            <v xml:space="preserve">UN    </v>
          </cell>
          <cell r="D1714" t="str">
            <v>CR</v>
          </cell>
          <cell r="E1714">
            <v>1.77</v>
          </cell>
        </row>
        <row r="1715">
          <cell r="A1715">
            <v>2628</v>
          </cell>
          <cell r="B1715" t="str">
            <v xml:space="preserve">CURVA 135 GRAUS, PARA ELETRODUTO, EM ACO GALVANIZADO ELETROLITICO, DIAMETRO DE 100 MM (4")                                                                                                                                                                                                                                                                                                                                                                                                                </v>
          </cell>
          <cell r="C1715" t="str">
            <v xml:space="preserve">UN    </v>
          </cell>
          <cell r="D1715" t="str">
            <v>AS</v>
          </cell>
          <cell r="E1715">
            <v>195.09</v>
          </cell>
        </row>
        <row r="1716">
          <cell r="A1716">
            <v>2622</v>
          </cell>
          <cell r="B1716" t="str">
            <v xml:space="preserve">CURVA 135 GRAUS, PARA ELETRODUTO, EM ACO GALVANIZADO ELETROLITICO, DIAMETRO DE 15 MM (1/2")                                                                                                                                                                                                                                                                                                                                                                                                               </v>
          </cell>
          <cell r="C1716" t="str">
            <v xml:space="preserve">UN    </v>
          </cell>
          <cell r="D1716" t="str">
            <v>AS</v>
          </cell>
          <cell r="E1716">
            <v>4.63</v>
          </cell>
        </row>
        <row r="1717">
          <cell r="A1717">
            <v>2623</v>
          </cell>
          <cell r="B1717" t="str">
            <v xml:space="preserve">CURVA 135 GRAUS, PARA ELETRODUTO, EM ACO GALVANIZADO ELETROLITICO, DIAMETRO DE 20 MM (3/4")                                                                                                                                                                                                                                                                                                                                                                                                               </v>
          </cell>
          <cell r="C1717" t="str">
            <v xml:space="preserve">UN    </v>
          </cell>
          <cell r="D1717" t="str">
            <v>AS</v>
          </cell>
          <cell r="E1717">
            <v>5.57</v>
          </cell>
        </row>
        <row r="1718">
          <cell r="A1718">
            <v>2624</v>
          </cell>
          <cell r="B1718" t="str">
            <v xml:space="preserve">CURVA 135 GRAUS, PARA ELETRODUTO, EM ACO GALVANIZADO ELETROLITICO, DIAMETRO DE 25 MM (1")                                                                                                                                                                                                                                                                                                                                                                                                                 </v>
          </cell>
          <cell r="C1718" t="str">
            <v xml:space="preserve">UN    </v>
          </cell>
          <cell r="D1718" t="str">
            <v>AS</v>
          </cell>
          <cell r="E1718">
            <v>8.86</v>
          </cell>
        </row>
        <row r="1719">
          <cell r="A1719">
            <v>2625</v>
          </cell>
          <cell r="B1719" t="str">
            <v xml:space="preserve">CURVA 135 GRAUS, PARA ELETRODUTO, EM ACO GALVANIZADO ELETROLITICO, DIAMETRO DE 32 MM (1 1/4")                                                                                                                                                                                                                                                                                                                                                                                                             </v>
          </cell>
          <cell r="C1719" t="str">
            <v xml:space="preserve">UN    </v>
          </cell>
          <cell r="D1719" t="str">
            <v>AS</v>
          </cell>
          <cell r="E1719">
            <v>18.72</v>
          </cell>
        </row>
        <row r="1720">
          <cell r="A1720">
            <v>2626</v>
          </cell>
          <cell r="B1720" t="str">
            <v xml:space="preserve">CURVA 135 GRAUS, PARA ELETRODUTO, EM ACO GALVANIZADO ELETROLITICO, DIAMETRO DE 40 MM (1 1/2")                                                                                                                                                                                                                                                                                                                                                                                                             </v>
          </cell>
          <cell r="C1720" t="str">
            <v xml:space="preserve">UN    </v>
          </cell>
          <cell r="D1720" t="str">
            <v>AS</v>
          </cell>
          <cell r="E1720">
            <v>27.43</v>
          </cell>
        </row>
        <row r="1721">
          <cell r="A1721">
            <v>2630</v>
          </cell>
          <cell r="B1721" t="str">
            <v xml:space="preserve">CURVA 135 GRAUS, PARA ELETRODUTO, EM ACO GALVANIZADO ELETROLITICO, DIAMETRO DE 50 MM (2")                                                                                                                                                                                                                                                                                                                                                                                                                 </v>
          </cell>
          <cell r="C1721" t="str">
            <v xml:space="preserve">UN    </v>
          </cell>
          <cell r="D1721" t="str">
            <v>AS</v>
          </cell>
          <cell r="E1721">
            <v>41.71</v>
          </cell>
        </row>
        <row r="1722">
          <cell r="A1722">
            <v>2627</v>
          </cell>
          <cell r="B1722" t="str">
            <v xml:space="preserve">CURVA 135 GRAUS, PARA ELETRODUTO, EM ACO GALVANIZADO ELETROLITICO, DIAMETRO DE 65 MM (2 1/2")                                                                                                                                                                                                                                                                                                                                                                                                             </v>
          </cell>
          <cell r="C1722" t="str">
            <v xml:space="preserve">UN    </v>
          </cell>
          <cell r="D1722" t="str">
            <v>AS</v>
          </cell>
          <cell r="E1722">
            <v>73.48</v>
          </cell>
        </row>
        <row r="1723">
          <cell r="A1723">
            <v>2629</v>
          </cell>
          <cell r="B1723" t="str">
            <v xml:space="preserve">CURVA 135 GRAUS, PARA ELETRODUTO, EM ACO GALVANIZADO ELETROLITICO, DIAMETRO DE 80 MM (3")                                                                                                                                                                                                                                                                                                                                                                                                                 </v>
          </cell>
          <cell r="C1723" t="str">
            <v xml:space="preserve">UN    </v>
          </cell>
          <cell r="D1723" t="str">
            <v>AS</v>
          </cell>
          <cell r="E1723">
            <v>99.39</v>
          </cell>
        </row>
        <row r="1724">
          <cell r="A1724">
            <v>12033</v>
          </cell>
          <cell r="B1724" t="str">
            <v xml:space="preserve">CURVA 180 GRAUS, DE PVC RIGIDO ROSCAVEL, DE 1 1/2", PARA ELETRODUTO                                                                                                                                                                                                                                                                                                                                                                                                                                       </v>
          </cell>
          <cell r="C1724" t="str">
            <v xml:space="preserve">UN    </v>
          </cell>
          <cell r="D1724" t="str">
            <v>CR</v>
          </cell>
          <cell r="E1724">
            <v>7.29</v>
          </cell>
        </row>
        <row r="1725">
          <cell r="A1725">
            <v>40408</v>
          </cell>
          <cell r="B1725" t="str">
            <v xml:space="preserve">CURVA 180 GRAUS, DE PVC RIGIDO ROSCAVEL, DE 1 1/4", PARA ELETRODUTO                                                                                                                                                                                                                                                                                                                                                                                                                                       </v>
          </cell>
          <cell r="C1725" t="str">
            <v xml:space="preserve">UN    </v>
          </cell>
          <cell r="D1725" t="str">
            <v>CR</v>
          </cell>
          <cell r="E1725">
            <v>4.79</v>
          </cell>
        </row>
        <row r="1726">
          <cell r="A1726">
            <v>40409</v>
          </cell>
          <cell r="B1726" t="str">
            <v xml:space="preserve">CURVA 180 GRAUS, DE PVC RIGIDO ROSCAVEL, DE 1/2", PARA ELETRODUTO                                                                                                                                                                                                                                                                                                                                                                                                                                         </v>
          </cell>
          <cell r="C1726" t="str">
            <v xml:space="preserve">UN    </v>
          </cell>
          <cell r="D1726" t="str">
            <v>CR</v>
          </cell>
          <cell r="E1726">
            <v>1.69</v>
          </cell>
        </row>
        <row r="1727">
          <cell r="A1727">
            <v>39276</v>
          </cell>
          <cell r="B1727" t="str">
            <v xml:space="preserve">CURVA 180 GRAUS, DE PVC RIGIDO ROSCAVEL, DE 1", PARA ELETRODUTO                                                                                                                                                                                                                                                                                                                                                                                                                                           </v>
          </cell>
          <cell r="C1727" t="str">
            <v xml:space="preserve">UN    </v>
          </cell>
          <cell r="D1727" t="str">
            <v>CR</v>
          </cell>
          <cell r="E1727">
            <v>4.3099999999999996</v>
          </cell>
        </row>
        <row r="1728">
          <cell r="A1728">
            <v>39277</v>
          </cell>
          <cell r="B1728" t="str">
            <v xml:space="preserve">CURVA 180 GRAUS, DE PVC RIGIDO ROSCAVEL, DE 2", PARA ELETRODUTO                                                                                                                                                                                                                                                                                                                                                                                                                                           </v>
          </cell>
          <cell r="C1728" t="str">
            <v xml:space="preserve">UN    </v>
          </cell>
          <cell r="D1728" t="str">
            <v>CR</v>
          </cell>
          <cell r="E1728">
            <v>11.65</v>
          </cell>
        </row>
        <row r="1729">
          <cell r="A1729">
            <v>12034</v>
          </cell>
          <cell r="B1729" t="str">
            <v xml:space="preserve">CURVA 180 GRAUS, DE PVC RIGIDO ROSCAVEL, DE 3/4", PARA ELETRODUTO                                                                                                                                                                                                                                                                                                                                                                                                                                         </v>
          </cell>
          <cell r="C1729" t="str">
            <v xml:space="preserve">UN    </v>
          </cell>
          <cell r="D1729" t="str">
            <v>CR</v>
          </cell>
          <cell r="E1729">
            <v>3.3</v>
          </cell>
        </row>
        <row r="1730">
          <cell r="A1730">
            <v>39879</v>
          </cell>
          <cell r="B1730" t="str">
            <v xml:space="preserve">CURVA 45 GRAUS DE COBRE (REF 606) SEM ANEL DE SOLDA, BOLSA X BOLSA, 15 MM                                                                                                                                                                                                                                                                                                                                                                                                                                 </v>
          </cell>
          <cell r="C1730" t="str">
            <v xml:space="preserve">UN    </v>
          </cell>
          <cell r="D1730" t="str">
            <v>AS</v>
          </cell>
          <cell r="E1730">
            <v>2.92</v>
          </cell>
        </row>
        <row r="1731">
          <cell r="A1731">
            <v>39880</v>
          </cell>
          <cell r="B1731" t="str">
            <v xml:space="preserve">CURVA 45 GRAUS DE COBRE (REF 606) SEM ANEL DE SOLDA, BOLSA X BOLSA, 22 MM                                                                                                                                                                                                                                                                                                                                                                                                                                 </v>
          </cell>
          <cell r="C1731" t="str">
            <v xml:space="preserve">UN    </v>
          </cell>
          <cell r="D1731" t="str">
            <v>AS</v>
          </cell>
          <cell r="E1731">
            <v>6.47</v>
          </cell>
        </row>
        <row r="1732">
          <cell r="A1732">
            <v>39881</v>
          </cell>
          <cell r="B1732" t="str">
            <v xml:space="preserve">CURVA 45 GRAUS DE COBRE (REF 606) SEM ANEL DE SOLDA, BOLSA X BOLSA, 28 MM                                                                                                                                                                                                                                                                                                                                                                                                                                 </v>
          </cell>
          <cell r="C1732" t="str">
            <v xml:space="preserve">UN    </v>
          </cell>
          <cell r="D1732" t="str">
            <v>AS</v>
          </cell>
          <cell r="E1732">
            <v>10.38</v>
          </cell>
        </row>
        <row r="1733">
          <cell r="A1733">
            <v>39882</v>
          </cell>
          <cell r="B1733" t="str">
            <v xml:space="preserve">CURVA 45 GRAUS DE COBRE (REF 606) SEM ANEL DE SOLDA, BOLSA X BOLSA, 35 MM                                                                                                                                                                                                                                                                                                                                                                                                                                 </v>
          </cell>
          <cell r="C1733" t="str">
            <v xml:space="preserve">UN    </v>
          </cell>
          <cell r="D1733" t="str">
            <v>AS</v>
          </cell>
          <cell r="E1733">
            <v>27.35</v>
          </cell>
        </row>
        <row r="1734">
          <cell r="A1734">
            <v>39883</v>
          </cell>
          <cell r="B1734" t="str">
            <v xml:space="preserve">CURVA 45 GRAUS DE COBRE (REF 606) SEM ANEL DE SOLDA, BOLSA X BOLSA, 42 MM                                                                                                                                                                                                                                                                                                                                                                                                                                 </v>
          </cell>
          <cell r="C1734" t="str">
            <v xml:space="preserve">UN    </v>
          </cell>
          <cell r="D1734" t="str">
            <v>AS</v>
          </cell>
          <cell r="E1734">
            <v>43.68</v>
          </cell>
        </row>
        <row r="1735">
          <cell r="A1735">
            <v>39884</v>
          </cell>
          <cell r="B1735" t="str">
            <v xml:space="preserve">CURVA 45 GRAUS DE COBRE (REF 606) SEM ANEL DE SOLDA, BOLSA X BOLSA, 54 MM                                                                                                                                                                                                                                                                                                                                                                                                                                 </v>
          </cell>
          <cell r="C1735" t="str">
            <v xml:space="preserve">UN    </v>
          </cell>
          <cell r="D1735" t="str">
            <v>AS</v>
          </cell>
          <cell r="E1735">
            <v>64.87</v>
          </cell>
        </row>
        <row r="1736">
          <cell r="A1736">
            <v>39885</v>
          </cell>
          <cell r="B1736" t="str">
            <v xml:space="preserve">CURVA 45 GRAUS DE COBRE (REF 606) SEM ANEL DE SOLDA, BOLSA X BOLSA, 66 MM                                                                                                                                                                                                                                                                                                                                                                                                                                 </v>
          </cell>
          <cell r="C1736" t="str">
            <v xml:space="preserve">UN    </v>
          </cell>
          <cell r="D1736" t="str">
            <v>AS</v>
          </cell>
          <cell r="E1736">
            <v>154.18</v>
          </cell>
        </row>
        <row r="1737">
          <cell r="A1737">
            <v>1777</v>
          </cell>
          <cell r="B1737" t="str">
            <v xml:space="preserve">CURVA 45 GRAUS DE FERRO GALVANIZADO, COM ROSCA BSP FEMEA, DE 1 1/2"                                                                                                                                                                                                                                                                                                                                                                                                                                       </v>
          </cell>
          <cell r="C1737" t="str">
            <v xml:space="preserve">UN    </v>
          </cell>
          <cell r="D1737" t="str">
            <v>CR</v>
          </cell>
          <cell r="E1737">
            <v>41.07</v>
          </cell>
        </row>
        <row r="1738">
          <cell r="A1738">
            <v>1819</v>
          </cell>
          <cell r="B1738" t="str">
            <v xml:space="preserve">CURVA 45 GRAUS DE FERRO GALVANIZADO, COM ROSCA BSP FEMEA, DE 1 1/4"                                                                                                                                                                                                                                                                                                                                                                                                                                       </v>
          </cell>
          <cell r="C1738" t="str">
            <v xml:space="preserve">UN    </v>
          </cell>
          <cell r="D1738" t="str">
            <v>CR</v>
          </cell>
          <cell r="E1738">
            <v>29.88</v>
          </cell>
        </row>
        <row r="1739">
          <cell r="A1739">
            <v>1775</v>
          </cell>
          <cell r="B1739" t="str">
            <v xml:space="preserve">CURVA 45 GRAUS DE FERRO GALVANIZADO, COM ROSCA BSP FEMEA, DE 1/2"                                                                                                                                                                                                                                                                                                                                                                                                                                         </v>
          </cell>
          <cell r="C1739" t="str">
            <v xml:space="preserve">UN    </v>
          </cell>
          <cell r="D1739" t="str">
            <v>CR</v>
          </cell>
          <cell r="E1739">
            <v>8.93</v>
          </cell>
        </row>
        <row r="1740">
          <cell r="A1740">
            <v>1776</v>
          </cell>
          <cell r="B1740" t="str">
            <v xml:space="preserve">CURVA 45 GRAUS DE FERRO GALVANIZADO, COM ROSCA BSP FEMEA, DE 1"                                                                                                                                                                                                                                                                                                                                                                                                                                           </v>
          </cell>
          <cell r="C1740" t="str">
            <v xml:space="preserve">UN    </v>
          </cell>
          <cell r="D1740" t="str">
            <v>CR</v>
          </cell>
          <cell r="E1740">
            <v>24.31</v>
          </cell>
        </row>
        <row r="1741">
          <cell r="A1741">
            <v>1778</v>
          </cell>
          <cell r="B1741" t="str">
            <v xml:space="preserve">CURVA 45 GRAUS DE FERRO GALVANIZADO, COM ROSCA BSP FEMEA, DE 2 1/2"                                                                                                                                                                                                                                                                                                                                                                                                                                       </v>
          </cell>
          <cell r="C1741" t="str">
            <v xml:space="preserve">UN    </v>
          </cell>
          <cell r="D1741" t="str">
            <v>CR</v>
          </cell>
          <cell r="E1741">
            <v>99.41</v>
          </cell>
        </row>
        <row r="1742">
          <cell r="A1742">
            <v>1818</v>
          </cell>
          <cell r="B1742" t="str">
            <v xml:space="preserve">CURVA 45 GRAUS DE FERRO GALVANIZADO, COM ROSCA BSP FEMEA, DE 2"                                                                                                                                                                                                                                                                                                                                                                                                                                           </v>
          </cell>
          <cell r="C1742" t="str">
            <v xml:space="preserve">UN    </v>
          </cell>
          <cell r="D1742" t="str">
            <v>CR</v>
          </cell>
          <cell r="E1742">
            <v>65.989999999999995</v>
          </cell>
        </row>
        <row r="1743">
          <cell r="A1743">
            <v>1820</v>
          </cell>
          <cell r="B1743" t="str">
            <v xml:space="preserve">CURVA 45 GRAUS DE FERRO GALVANIZADO, COM ROSCA BSP FEMEA, DE 3/4"                                                                                                                                                                                                                                                                                                                                                                                                                                         </v>
          </cell>
          <cell r="C1743" t="str">
            <v xml:space="preserve">UN    </v>
          </cell>
          <cell r="D1743" t="str">
            <v>CR</v>
          </cell>
          <cell r="E1743">
            <v>12.9</v>
          </cell>
        </row>
        <row r="1744">
          <cell r="A1744">
            <v>1779</v>
          </cell>
          <cell r="B1744" t="str">
            <v xml:space="preserve">CURVA 45 GRAUS DE FERRO GALVANIZADO, COM ROSCA BSP FEMEA, DE 3"                                                                                                                                                                                                                                                                                                                                                                                                                                           </v>
          </cell>
          <cell r="C1744" t="str">
            <v xml:space="preserve">UN    </v>
          </cell>
          <cell r="D1744" t="str">
            <v>CR</v>
          </cell>
          <cell r="E1744">
            <v>144.58000000000001</v>
          </cell>
        </row>
        <row r="1745">
          <cell r="A1745">
            <v>1780</v>
          </cell>
          <cell r="B1745" t="str">
            <v xml:space="preserve">CURVA 45 GRAUS DE FERRO GALVANIZADO, COM ROSCA BSP FEMEA, DE 4"                                                                                                                                                                                                                                                                                                                                                                                                                                           </v>
          </cell>
          <cell r="C1745" t="str">
            <v xml:space="preserve">UN    </v>
          </cell>
          <cell r="D1745" t="str">
            <v>CR</v>
          </cell>
          <cell r="E1745">
            <v>298.07</v>
          </cell>
        </row>
        <row r="1746">
          <cell r="A1746">
            <v>1783</v>
          </cell>
          <cell r="B1746" t="str">
            <v xml:space="preserve">CURVA 45 GRAUS DE FERRO GALVANIZADO, COM ROSCA BSP MACHO/FEMEA, DE 1 1/2"                                                                                                                                                                                                                                                                                                                                                                                                                                 </v>
          </cell>
          <cell r="C1746" t="str">
            <v xml:space="preserve">UN    </v>
          </cell>
          <cell r="D1746" t="str">
            <v>CR</v>
          </cell>
          <cell r="E1746">
            <v>31.51</v>
          </cell>
        </row>
        <row r="1747">
          <cell r="A1747">
            <v>1782</v>
          </cell>
          <cell r="B1747" t="str">
            <v xml:space="preserve">CURVA 45 GRAUS DE FERRO GALVANIZADO, COM ROSCA BSP MACHO/FEMEA, DE 1 1/4"                                                                                                                                                                                                                                                                                                                                                                                                                                 </v>
          </cell>
          <cell r="C1747" t="str">
            <v xml:space="preserve">UN    </v>
          </cell>
          <cell r="D1747" t="str">
            <v>CR</v>
          </cell>
          <cell r="E1747">
            <v>24.92</v>
          </cell>
        </row>
        <row r="1748">
          <cell r="A1748">
            <v>1817</v>
          </cell>
          <cell r="B1748" t="str">
            <v xml:space="preserve">CURVA 45 GRAUS DE FERRO GALVANIZADO, COM ROSCA BSP MACHO/FEMEA, DE 1/2"                                                                                                                                                                                                                                                                                                                                                                                                                                   </v>
          </cell>
          <cell r="C1748" t="str">
            <v xml:space="preserve">UN    </v>
          </cell>
          <cell r="D1748" t="str">
            <v>CR</v>
          </cell>
          <cell r="E1748">
            <v>7.42</v>
          </cell>
        </row>
        <row r="1749">
          <cell r="A1749">
            <v>1781</v>
          </cell>
          <cell r="B1749" t="str">
            <v xml:space="preserve">CURVA 45 GRAUS DE FERRO GALVANIZADO, COM ROSCA BSP MACHO/FEMEA, DE 1"                                                                                                                                                                                                                                                                                                                                                                                                                                     </v>
          </cell>
          <cell r="C1749" t="str">
            <v xml:space="preserve">UN    </v>
          </cell>
          <cell r="D1749" t="str">
            <v>CR</v>
          </cell>
          <cell r="E1749">
            <v>16.23</v>
          </cell>
        </row>
        <row r="1750">
          <cell r="A1750">
            <v>1784</v>
          </cell>
          <cell r="B1750" t="str">
            <v xml:space="preserve">CURVA 45 GRAUS DE FERRO GALVANIZADO, COM ROSCA BSP MACHO/FEMEA, DE 2 1/2"                                                                                                                                                                                                                                                                                                                                                                                                                                 </v>
          </cell>
          <cell r="C1750" t="str">
            <v xml:space="preserve">UN    </v>
          </cell>
          <cell r="D1750" t="str">
            <v>CR</v>
          </cell>
          <cell r="E1750">
            <v>88.99</v>
          </cell>
        </row>
        <row r="1751">
          <cell r="A1751">
            <v>1810</v>
          </cell>
          <cell r="B1751" t="str">
            <v xml:space="preserve">CURVA 45 GRAUS DE FERRO GALVANIZADO, COM ROSCA BSP MACHO/FEMEA, DE 2"                                                                                                                                                                                                                                                                                                                                                                                                                                     </v>
          </cell>
          <cell r="C1751" t="str">
            <v xml:space="preserve">UN    </v>
          </cell>
          <cell r="D1751" t="str">
            <v>CR</v>
          </cell>
          <cell r="E1751">
            <v>49.36</v>
          </cell>
        </row>
        <row r="1752">
          <cell r="A1752">
            <v>1811</v>
          </cell>
          <cell r="B1752" t="str">
            <v xml:space="preserve">CURVA 45 GRAUS DE FERRO GALVANIZADO, COM ROSCA BSP MACHO/FEMEA, DE 3/4"                                                                                                                                                                                                                                                                                                                                                                                                                                   </v>
          </cell>
          <cell r="C1752" t="str">
            <v xml:space="preserve">UN    </v>
          </cell>
          <cell r="D1752" t="str">
            <v>CR</v>
          </cell>
          <cell r="E1752">
            <v>10.68</v>
          </cell>
        </row>
        <row r="1753">
          <cell r="A1753">
            <v>1812</v>
          </cell>
          <cell r="B1753" t="str">
            <v xml:space="preserve">CURVA 45 GRAUS DE FERRO GALVANIZADO, COM ROSCA BSP MACHO/FEMEA, DE 3"                                                                                                                                                                                                                                                                                                                                                                                                                                     </v>
          </cell>
          <cell r="C1753" t="str">
            <v xml:space="preserve">UN    </v>
          </cell>
          <cell r="D1753" t="str">
            <v>CR</v>
          </cell>
          <cell r="E1753">
            <v>124.6</v>
          </cell>
        </row>
        <row r="1754">
          <cell r="A1754">
            <v>40386</v>
          </cell>
          <cell r="B1754" t="str">
            <v xml:space="preserve">CURVA 45 GRAUS EM ACO CARBONO, SOLDAVEL, PRESSAO 3.000 LBS, DN 1 1/2"                                                                                                                                                                                                                                                                                                                                                                                                                                     </v>
          </cell>
          <cell r="C1754" t="str">
            <v xml:space="preserve">UN    </v>
          </cell>
          <cell r="D1754" t="str">
            <v>AS</v>
          </cell>
          <cell r="E1754">
            <v>48.29</v>
          </cell>
        </row>
        <row r="1755">
          <cell r="A1755">
            <v>40384</v>
          </cell>
          <cell r="B1755" t="str">
            <v xml:space="preserve">CURVA 45 GRAUS EM ACO CARBONO, SOLDAVEL, PRESSAO 3.000 LBS, DN 1 1/4"                                                                                                                                                                                                                                                                                                                                                                                                                                     </v>
          </cell>
          <cell r="C1755" t="str">
            <v xml:space="preserve">UN    </v>
          </cell>
          <cell r="D1755" t="str">
            <v>AS</v>
          </cell>
          <cell r="E1755">
            <v>33.06</v>
          </cell>
        </row>
        <row r="1756">
          <cell r="A1756">
            <v>40379</v>
          </cell>
          <cell r="B1756" t="str">
            <v xml:space="preserve">CURVA 45 GRAUS EM ACO CARBONO, SOLDAVEL, PRESSAO 3.000 LBS, DN 1/2"                                                                                                                                                                                                                                                                                                                                                                                                                                       </v>
          </cell>
          <cell r="C1756" t="str">
            <v xml:space="preserve">UN    </v>
          </cell>
          <cell r="D1756" t="str">
            <v>AS</v>
          </cell>
          <cell r="E1756">
            <v>11.43</v>
          </cell>
        </row>
        <row r="1757">
          <cell r="A1757">
            <v>40423</v>
          </cell>
          <cell r="B1757" t="str">
            <v xml:space="preserve">CURVA 45 GRAUS EM ACO CARBONO, SOLDAVEL, PRESSAO 3.000 LBS, DN 1"                                                                                                                                                                                                                                                                                                                                                                                                                                         </v>
          </cell>
          <cell r="C1757" t="str">
            <v xml:space="preserve">UN    </v>
          </cell>
          <cell r="D1757" t="str">
            <v>AS</v>
          </cell>
          <cell r="E1757">
            <v>21.63</v>
          </cell>
        </row>
        <row r="1758">
          <cell r="A1758">
            <v>40389</v>
          </cell>
          <cell r="B1758" t="str">
            <v xml:space="preserve">CURVA 45 GRAUS EM ACO CARBONO, SOLDAVEL, PRESSAO 3.000 LBS, DN 2 1/2"                                                                                                                                                                                                                                                                                                                                                                                                                                     </v>
          </cell>
          <cell r="C1758" t="str">
            <v xml:space="preserve">UN    </v>
          </cell>
          <cell r="D1758" t="str">
            <v>AS</v>
          </cell>
          <cell r="E1758">
            <v>137.18</v>
          </cell>
        </row>
        <row r="1759">
          <cell r="A1759">
            <v>40388</v>
          </cell>
          <cell r="B1759" t="str">
            <v xml:space="preserve">CURVA 45 GRAUS EM ACO CARBONO, SOLDAVEL, PRESSAO 3.000 LBS, DN 2"                                                                                                                                                                                                                                                                                                                                                                                                                                         </v>
          </cell>
          <cell r="C1759" t="str">
            <v xml:space="preserve">UN    </v>
          </cell>
          <cell r="D1759" t="str">
            <v>AS</v>
          </cell>
          <cell r="E1759">
            <v>68.66</v>
          </cell>
        </row>
        <row r="1760">
          <cell r="A1760">
            <v>40381</v>
          </cell>
          <cell r="B1760" t="str">
            <v xml:space="preserve">CURVA 45 GRAUS EM ACO CARBONO, SOLDAVEL, PRESSAO 3.000 LBS, DN 3/4"                                                                                                                                                                                                                                                                                                                                                                                                                                       </v>
          </cell>
          <cell r="C1760" t="str">
            <v xml:space="preserve">UN    </v>
          </cell>
          <cell r="D1760" t="str">
            <v>AS</v>
          </cell>
          <cell r="E1760">
            <v>15.24</v>
          </cell>
        </row>
        <row r="1761">
          <cell r="A1761">
            <v>40391</v>
          </cell>
          <cell r="B1761" t="str">
            <v xml:space="preserve">CURVA 45 GRAUS EM ACO CARBONO, SOLDAVEL, PRESSAO 3.000 LBS, DN 3"                                                                                                                                                                                                                                                                                                                                                                                                                                         </v>
          </cell>
          <cell r="C1761" t="str">
            <v xml:space="preserve">UN    </v>
          </cell>
          <cell r="D1761" t="str">
            <v>AS</v>
          </cell>
          <cell r="E1761">
            <v>356.05</v>
          </cell>
        </row>
        <row r="1762">
          <cell r="A1762">
            <v>40414</v>
          </cell>
          <cell r="B1762" t="str">
            <v xml:space="preserve">CURVA 45 GRAUS RANHURADA EM FERRO FUNDIDO, DN 50 MM (2")                                                                                                                                                                                                                                                                                                                                                                                                                                                  </v>
          </cell>
          <cell r="C1762" t="str">
            <v xml:space="preserve">UN    </v>
          </cell>
          <cell r="D1762" t="str">
            <v>AS</v>
          </cell>
          <cell r="E1762">
            <v>12.41</v>
          </cell>
        </row>
        <row r="1763">
          <cell r="A1763">
            <v>40416</v>
          </cell>
          <cell r="B1763" t="str">
            <v xml:space="preserve">CURVA 45 GRAUS RANHURADA EM FERRO FUNDIDO, DN 65 MM (2 1/2")                                                                                                                                                                                                                                                                                                                                                                                                                                              </v>
          </cell>
          <cell r="C1763" t="str">
            <v xml:space="preserve">UN    </v>
          </cell>
          <cell r="D1763" t="str">
            <v>AS</v>
          </cell>
          <cell r="E1763">
            <v>17.16</v>
          </cell>
        </row>
        <row r="1764">
          <cell r="A1764">
            <v>40418</v>
          </cell>
          <cell r="B1764" t="str">
            <v xml:space="preserve">CURVA 45 GRAUS RANHURADA EM FERRO FUNDIDO, DN 80 MM (3")                                                                                                                                                                                                                                                                                                                                                                                                                                                  </v>
          </cell>
          <cell r="C1764" t="str">
            <v xml:space="preserve">UN    </v>
          </cell>
          <cell r="D1764" t="str">
            <v>AS</v>
          </cell>
          <cell r="E1764">
            <v>20.46</v>
          </cell>
        </row>
        <row r="1765">
          <cell r="A1765">
            <v>2609</v>
          </cell>
          <cell r="B1765" t="str">
            <v xml:space="preserve">CURVA 45 GRAUS, PARA ELETRODUTO, EM ACO GALVANIZADO ELETROLITICO, DIAMETRO DE 20 MM (3/4")                                                                                                                                                                                                                                                                                                                                                                                                                </v>
          </cell>
          <cell r="C1765" t="str">
            <v xml:space="preserve">UN    </v>
          </cell>
          <cell r="D1765" t="str">
            <v>AS</v>
          </cell>
          <cell r="E1765">
            <v>4.3499999999999996</v>
          </cell>
        </row>
        <row r="1766">
          <cell r="A1766">
            <v>2634</v>
          </cell>
          <cell r="B1766" t="str">
            <v xml:space="preserve">CURVA 45 GRAUS, PARA ELETRODUTO, EM ACO GALVANIZADO ELETROLITICO, DIAMETRO DE 25 MM (1")                                                                                                                                                                                                                                                                                                                                                                                                                  </v>
          </cell>
          <cell r="C1766" t="str">
            <v xml:space="preserve">UN    </v>
          </cell>
          <cell r="D1766" t="str">
            <v>AS</v>
          </cell>
          <cell r="E1766">
            <v>5.71</v>
          </cell>
        </row>
        <row r="1767">
          <cell r="A1767">
            <v>2611</v>
          </cell>
          <cell r="B1767" t="str">
            <v xml:space="preserve">CURVA 45 GRAUS, PARA ELETRODUTO, EM ACO GALVANIZADO ELETROLITICO, DIAMETRO DE 40 MM (1 1/2")                                                                                                                                                                                                                                                                                                                                                                                                              </v>
          </cell>
          <cell r="C1767" t="str">
            <v xml:space="preserve">UN    </v>
          </cell>
          <cell r="D1767" t="str">
            <v>AS</v>
          </cell>
          <cell r="E1767">
            <v>16.11</v>
          </cell>
        </row>
        <row r="1768">
          <cell r="A1768">
            <v>34359</v>
          </cell>
          <cell r="B1768" t="str">
            <v xml:space="preserve">CURVA 90 GRAUS DE BARRA CHATA EM ALUMINIO 3/4 " X 1/4 " X 300 MM                                                                                                                                                                                                                                                                                                                                                                                                                                          </v>
          </cell>
          <cell r="C1768" t="str">
            <v xml:space="preserve">UN    </v>
          </cell>
          <cell r="D1768" t="str">
            <v>AS</v>
          </cell>
          <cell r="E1768">
            <v>6.98</v>
          </cell>
        </row>
        <row r="1769">
          <cell r="A1769">
            <v>1789</v>
          </cell>
          <cell r="B1769" t="str">
            <v xml:space="preserve">CURVA 90 GRAUS DE FERRO GALVANIZADO, COM ROSCA BSP FEMEA, DE 1 1/2"                                                                                                                                                                                                                                                                                                                                                                                                                                       </v>
          </cell>
          <cell r="C1769" t="str">
            <v xml:space="preserve">UN    </v>
          </cell>
          <cell r="D1769" t="str">
            <v>CR</v>
          </cell>
          <cell r="E1769">
            <v>39.42</v>
          </cell>
        </row>
        <row r="1770">
          <cell r="A1770">
            <v>1788</v>
          </cell>
          <cell r="B1770" t="str">
            <v xml:space="preserve">CURVA 90 GRAUS DE FERRO GALVANIZADO, COM ROSCA BSP FEMEA, DE 1 1/4"                                                                                                                                                                                                                                                                                                                                                                                                                                       </v>
          </cell>
          <cell r="C1770" t="str">
            <v xml:space="preserve">UN    </v>
          </cell>
          <cell r="D1770" t="str">
            <v>CR</v>
          </cell>
          <cell r="E1770">
            <v>31.6</v>
          </cell>
        </row>
        <row r="1771">
          <cell r="A1771">
            <v>1786</v>
          </cell>
          <cell r="B1771" t="str">
            <v xml:space="preserve">CURVA 90 GRAUS DE FERRO GALVANIZADO, COM ROSCA BSP FEMEA, DE 1/2"                                                                                                                                                                                                                                                                                                                                                                                                                                         </v>
          </cell>
          <cell r="C1771" t="str">
            <v xml:space="preserve">UN    </v>
          </cell>
          <cell r="D1771" t="str">
            <v>CR</v>
          </cell>
          <cell r="E1771">
            <v>7.84</v>
          </cell>
        </row>
        <row r="1772">
          <cell r="A1772">
            <v>1787</v>
          </cell>
          <cell r="B1772" t="str">
            <v xml:space="preserve">CURVA 90 GRAUS DE FERRO GALVANIZADO, COM ROSCA BSP FEMEA, DE 1"                                                                                                                                                                                                                                                                                                                                                                                                                                           </v>
          </cell>
          <cell r="C1772" t="str">
            <v xml:space="preserve">UN    </v>
          </cell>
          <cell r="D1772" t="str">
            <v>CR</v>
          </cell>
          <cell r="E1772">
            <v>18.78</v>
          </cell>
        </row>
        <row r="1773">
          <cell r="A1773">
            <v>1791</v>
          </cell>
          <cell r="B1773" t="str">
            <v xml:space="preserve">CURVA 90 GRAUS DE FERRO GALVANIZADO, COM ROSCA BSP FEMEA, DE 2 1/2"                                                                                                                                                                                                                                                                                                                                                                                                                                       </v>
          </cell>
          <cell r="C1773" t="str">
            <v xml:space="preserve">UN    </v>
          </cell>
          <cell r="D1773" t="str">
            <v>CR</v>
          </cell>
          <cell r="E1773">
            <v>113.92</v>
          </cell>
        </row>
        <row r="1774">
          <cell r="A1774">
            <v>1790</v>
          </cell>
          <cell r="B1774" t="str">
            <v xml:space="preserve">CURVA 90 GRAUS DE FERRO GALVANIZADO, COM ROSCA BSP FEMEA, DE 2"                                                                                                                                                                                                                                                                                                                                                                                                                                           </v>
          </cell>
          <cell r="C1774" t="str">
            <v xml:space="preserve">UN    </v>
          </cell>
          <cell r="D1774" t="str">
            <v>CR</v>
          </cell>
          <cell r="E1774">
            <v>65.64</v>
          </cell>
        </row>
        <row r="1775">
          <cell r="A1775">
            <v>1813</v>
          </cell>
          <cell r="B1775" t="str">
            <v xml:space="preserve">CURVA 90 GRAUS DE FERRO GALVANIZADO, COM ROSCA BSP FEMEA, DE 3/4"                                                                                                                                                                                                                                                                                                                                                                                                                                         </v>
          </cell>
          <cell r="C1775" t="str">
            <v xml:space="preserve">UN    </v>
          </cell>
          <cell r="D1775" t="str">
            <v>CR</v>
          </cell>
          <cell r="E1775">
            <v>12.45</v>
          </cell>
        </row>
        <row r="1776">
          <cell r="A1776">
            <v>1792</v>
          </cell>
          <cell r="B1776" t="str">
            <v xml:space="preserve">CURVA 90 GRAUS DE FERRO GALVANIZADO, COM ROSCA BSP FEMEA, DE 3"                                                                                                                                                                                                                                                                                                                                                                                                                                           </v>
          </cell>
          <cell r="C1776" t="str">
            <v xml:space="preserve">UN    </v>
          </cell>
          <cell r="D1776" t="str">
            <v>CR</v>
          </cell>
          <cell r="E1776">
            <v>153.78</v>
          </cell>
        </row>
        <row r="1777">
          <cell r="A1777">
            <v>1793</v>
          </cell>
          <cell r="B1777" t="str">
            <v xml:space="preserve">CURVA 90 GRAUS DE FERRO GALVANIZADO, COM ROSCA BSP FEMEA, DE 4"                                                                                                                                                                                                                                                                                                                                                                                                                                           </v>
          </cell>
          <cell r="C1777" t="str">
            <v xml:space="preserve">UN    </v>
          </cell>
          <cell r="D1777" t="str">
            <v>CR</v>
          </cell>
          <cell r="E1777">
            <v>310.74</v>
          </cell>
        </row>
        <row r="1778">
          <cell r="A1778">
            <v>1809</v>
          </cell>
          <cell r="B1778" t="str">
            <v xml:space="preserve">CURVA 90 GRAUS DE FERRO GALVANIZADO, COM ROSCA BSP MACHO/FEMEA, DE 1 1/2"                                                                                                                                                                                                                                                                                                                                                                                                                                 </v>
          </cell>
          <cell r="C1778" t="str">
            <v xml:space="preserve">UN    </v>
          </cell>
          <cell r="D1778" t="str">
            <v>CR</v>
          </cell>
          <cell r="E1778">
            <v>36.950000000000003</v>
          </cell>
        </row>
        <row r="1779">
          <cell r="A1779">
            <v>1814</v>
          </cell>
          <cell r="B1779" t="str">
            <v xml:space="preserve">CURVA 90 GRAUS DE FERRO GALVANIZADO, COM ROSCA BSP MACHO/FEMEA, DE 1 1/4"                                                                                                                                                                                                                                                                                                                                                                                                                                 </v>
          </cell>
          <cell r="C1779" t="str">
            <v xml:space="preserve">UN    </v>
          </cell>
          <cell r="D1779" t="str">
            <v>CR</v>
          </cell>
          <cell r="E1779">
            <v>30.36</v>
          </cell>
        </row>
        <row r="1780">
          <cell r="A1780">
            <v>1803</v>
          </cell>
          <cell r="B1780" t="str">
            <v xml:space="preserve">CURVA 90 GRAUS DE FERRO GALVANIZADO, COM ROSCA BSP MACHO/FEMEA, DE 1/2"                                                                                                                                                                                                                                                                                                                                                                                                                                   </v>
          </cell>
          <cell r="C1780" t="str">
            <v xml:space="preserve">UN    </v>
          </cell>
          <cell r="D1780" t="str">
            <v>CR</v>
          </cell>
          <cell r="E1780">
            <v>7.67</v>
          </cell>
        </row>
        <row r="1781">
          <cell r="A1781">
            <v>1805</v>
          </cell>
          <cell r="B1781" t="str">
            <v xml:space="preserve">CURVA 90 GRAUS DE FERRO GALVANIZADO, COM ROSCA BSP MACHO/FEMEA, DE 1"                                                                                                                                                                                                                                                                                                                                                                                                                                     </v>
          </cell>
          <cell r="C1781" t="str">
            <v xml:space="preserve">UN    </v>
          </cell>
          <cell r="D1781" t="str">
            <v>CR</v>
          </cell>
          <cell r="E1781">
            <v>17.62</v>
          </cell>
        </row>
        <row r="1782">
          <cell r="A1782">
            <v>1821</v>
          </cell>
          <cell r="B1782" t="str">
            <v xml:space="preserve">CURVA 90 GRAUS DE FERRO GALVANIZADO, COM ROSCA BSP MACHO/FEMEA, DE 2 1/2"                                                                                                                                                                                                                                                                                                                                                                                                                                 </v>
          </cell>
          <cell r="C1782" t="str">
            <v xml:space="preserve">UN    </v>
          </cell>
          <cell r="D1782" t="str">
            <v>CR</v>
          </cell>
          <cell r="E1782">
            <v>104.08</v>
          </cell>
        </row>
        <row r="1783">
          <cell r="A1783">
            <v>1806</v>
          </cell>
          <cell r="B1783" t="str">
            <v xml:space="preserve">CURVA 90 GRAUS DE FERRO GALVANIZADO, COM ROSCA BSP MACHO/FEMEA, DE 2"                                                                                                                                                                                                                                                                                                                                                                                                                                     </v>
          </cell>
          <cell r="C1783" t="str">
            <v xml:space="preserve">UN    </v>
          </cell>
          <cell r="D1783" t="str">
            <v>CR</v>
          </cell>
          <cell r="E1783">
            <v>61.95</v>
          </cell>
        </row>
        <row r="1784">
          <cell r="A1784">
            <v>1804</v>
          </cell>
          <cell r="B1784" t="str">
            <v xml:space="preserve">CURVA 90 GRAUS DE FERRO GALVANIZADO, COM ROSCA BSP MACHO/FEMEA, DE 3/4"                                                                                                                                                                                                                                                                                                                                                                                                                                   </v>
          </cell>
          <cell r="C1784" t="str">
            <v xml:space="preserve">UN    </v>
          </cell>
          <cell r="D1784" t="str">
            <v>CR</v>
          </cell>
          <cell r="E1784">
            <v>10.92</v>
          </cell>
        </row>
        <row r="1785">
          <cell r="A1785">
            <v>1807</v>
          </cell>
          <cell r="B1785" t="str">
            <v xml:space="preserve">CURVA 90 GRAUS DE FERRO GALVANIZADO, COM ROSCA BSP MACHO/FEMEA, DE 3"                                                                                                                                                                                                                                                                                                                                                                                                                                     </v>
          </cell>
          <cell r="C1785" t="str">
            <v xml:space="preserve">UN    </v>
          </cell>
          <cell r="D1785" t="str">
            <v>CR</v>
          </cell>
          <cell r="E1785">
            <v>148.86000000000001</v>
          </cell>
        </row>
        <row r="1786">
          <cell r="A1786">
            <v>1808</v>
          </cell>
          <cell r="B1786" t="str">
            <v xml:space="preserve">CURVA 90 GRAUS DE FERRO GALVANIZADO, COM ROSCA BSP MACHO/FEMEA, DE 4"                                                                                                                                                                                                                                                                                                                                                                                                                                     </v>
          </cell>
          <cell r="C1786" t="str">
            <v xml:space="preserve">UN    </v>
          </cell>
          <cell r="D1786" t="str">
            <v>CR</v>
          </cell>
          <cell r="E1786">
            <v>298.44</v>
          </cell>
        </row>
        <row r="1787">
          <cell r="A1787">
            <v>1797</v>
          </cell>
          <cell r="B1787" t="str">
            <v xml:space="preserve">CURVA 90 GRAUS DE FERRO GALVANIZADO, COM ROSCA BSP MACHO, DE 1 1/2"                                                                                                                                                                                                                                                                                                                                                                                                                                       </v>
          </cell>
          <cell r="C1787" t="str">
            <v xml:space="preserve">UN    </v>
          </cell>
          <cell r="D1787" t="str">
            <v>CR</v>
          </cell>
          <cell r="E1787">
            <v>44.76</v>
          </cell>
        </row>
        <row r="1788">
          <cell r="A1788">
            <v>1796</v>
          </cell>
          <cell r="B1788" t="str">
            <v xml:space="preserve">CURVA 90 GRAUS DE FERRO GALVANIZADO, COM ROSCA BSP MACHO, DE 1 1/4"                                                                                                                                                                                                                                                                                                                                                                                                                                       </v>
          </cell>
          <cell r="C1788" t="str">
            <v xml:space="preserve">UN    </v>
          </cell>
          <cell r="D1788" t="str">
            <v>CR</v>
          </cell>
          <cell r="E1788">
            <v>34.33</v>
          </cell>
        </row>
        <row r="1789">
          <cell r="A1789">
            <v>1794</v>
          </cell>
          <cell r="B1789" t="str">
            <v xml:space="preserve">CURVA 90 GRAUS DE FERRO GALVANIZADO, COM ROSCA BSP MACHO, DE 1/2"                                                                                                                                                                                                                                                                                                                                                                                                                                         </v>
          </cell>
          <cell r="C1789" t="str">
            <v xml:space="preserve">UN    </v>
          </cell>
          <cell r="D1789" t="str">
            <v>CR</v>
          </cell>
          <cell r="E1789">
            <v>8.19</v>
          </cell>
        </row>
        <row r="1790">
          <cell r="A1790">
            <v>1816</v>
          </cell>
          <cell r="B1790" t="str">
            <v xml:space="preserve">CURVA 90 GRAUS DE FERRO GALVANIZADO, COM ROSCA BSP MACHO, DE 1"                                                                                                                                                                                                                                                                                                                                                                                                                                           </v>
          </cell>
          <cell r="C1790" t="str">
            <v xml:space="preserve">UN    </v>
          </cell>
          <cell r="D1790" t="str">
            <v>CR</v>
          </cell>
          <cell r="E1790">
            <v>18.48</v>
          </cell>
        </row>
        <row r="1791">
          <cell r="A1791">
            <v>1815</v>
          </cell>
          <cell r="B1791" t="str">
            <v xml:space="preserve">CURVA 90 GRAUS DE FERRO GALVANIZADO, COM ROSCA BSP MACHO, DE 2 1/2"                                                                                                                                                                                                                                                                                                                                                                                                                                       </v>
          </cell>
          <cell r="C1791" t="str">
            <v xml:space="preserve">UN    </v>
          </cell>
          <cell r="D1791" t="str">
            <v>CR</v>
          </cell>
          <cell r="E1791">
            <v>141.91999999999999</v>
          </cell>
        </row>
        <row r="1792">
          <cell r="A1792">
            <v>1798</v>
          </cell>
          <cell r="B1792" t="str">
            <v xml:space="preserve">CURVA 90 GRAUS DE FERRO GALVANIZADO, COM ROSCA BSP MACHO, DE 2"                                                                                                                                                                                                                                                                                                                                                                                                                                           </v>
          </cell>
          <cell r="C1792" t="str">
            <v xml:space="preserve">UN    </v>
          </cell>
          <cell r="D1792" t="str">
            <v>CR</v>
          </cell>
          <cell r="E1792">
            <v>63.5</v>
          </cell>
        </row>
        <row r="1793">
          <cell r="A1793">
            <v>1795</v>
          </cell>
          <cell r="B1793" t="str">
            <v xml:space="preserve">CURVA 90 GRAUS DE FERRO GALVANIZADO, COM ROSCA BSP MACHO, DE 3/4"                                                                                                                                                                                                                                                                                                                                                                                                                                         </v>
          </cell>
          <cell r="C1793" t="str">
            <v xml:space="preserve">UN    </v>
          </cell>
          <cell r="D1793" t="str">
            <v>CR</v>
          </cell>
          <cell r="E1793">
            <v>11.35</v>
          </cell>
        </row>
        <row r="1794">
          <cell r="A1794">
            <v>1799</v>
          </cell>
          <cell r="B1794" t="str">
            <v xml:space="preserve">CURVA 90 GRAUS DE FERRO GALVANIZADO, COM ROSCA BSP MACHO, DE 3"                                                                                                                                                                                                                                                                                                                                                                                                                                           </v>
          </cell>
          <cell r="C1794" t="str">
            <v xml:space="preserve">UN    </v>
          </cell>
          <cell r="D1794" t="str">
            <v>CR</v>
          </cell>
          <cell r="E1794">
            <v>184.84</v>
          </cell>
        </row>
        <row r="1795">
          <cell r="A1795">
            <v>1800</v>
          </cell>
          <cell r="B1795" t="str">
            <v xml:space="preserve">CURVA 90 GRAUS DE FERRO GALVANIZADO, COM ROSCA BSP MACHO, DE 4"                                                                                                                                                                                                                                                                                                                                                                                                                                           </v>
          </cell>
          <cell r="C1795" t="str">
            <v xml:space="preserve">UN    </v>
          </cell>
          <cell r="D1795" t="str">
            <v>CR</v>
          </cell>
          <cell r="E1795">
            <v>352.88</v>
          </cell>
        </row>
        <row r="1796">
          <cell r="A1796">
            <v>1802</v>
          </cell>
          <cell r="B1796" t="str">
            <v xml:space="preserve">CURVA 90 GRAUS DE FERRO GALVANIZADO, COM ROSCA BSP MACHO, DE 6"                                                                                                                                                                                                                                                                                                                                                                                                                                           </v>
          </cell>
          <cell r="C1796" t="str">
            <v xml:space="preserve">UN    </v>
          </cell>
          <cell r="D1796" t="str">
            <v>CR</v>
          </cell>
          <cell r="E1796">
            <v>882.71</v>
          </cell>
        </row>
        <row r="1797">
          <cell r="A1797">
            <v>40385</v>
          </cell>
          <cell r="B1797" t="str">
            <v xml:space="preserve">CURVA 90 GRAUS EM ACO CARBONO, RAIO CURTO, SOLDAVEL, PRESSAO 3.000 LBS, DN 1 1/2"                                                                                                                                                                                                                                                                                                                                                                                                                         </v>
          </cell>
          <cell r="C1797" t="str">
            <v xml:space="preserve">UN    </v>
          </cell>
          <cell r="D1797" t="str">
            <v>AS</v>
          </cell>
          <cell r="E1797">
            <v>48.29</v>
          </cell>
        </row>
        <row r="1798">
          <cell r="A1798">
            <v>40383</v>
          </cell>
          <cell r="B1798" t="str">
            <v xml:space="preserve">CURVA 90 GRAUS EM ACO CARBONO, RAIO CURTO, SOLDAVEL, PRESSAO 3.000 LBS, DN 1 1/4"                                                                                                                                                                                                                                                                                                                                                                                                                         </v>
          </cell>
          <cell r="C1798" t="str">
            <v xml:space="preserve">UN    </v>
          </cell>
          <cell r="D1798" t="str">
            <v>AS</v>
          </cell>
          <cell r="E1798">
            <v>33.06</v>
          </cell>
        </row>
        <row r="1799">
          <cell r="A1799">
            <v>40378</v>
          </cell>
          <cell r="B1799" t="str">
            <v xml:space="preserve">CURVA 90 GRAUS EM ACO CARBONO, RAIO CURTO, SOLDAVEL, PRESSAO 3.000 LBS, DN 1/2"                                                                                                                                                                                                                                                                                                                                                                                                                           </v>
          </cell>
          <cell r="C1799" t="str">
            <v xml:space="preserve">UN    </v>
          </cell>
          <cell r="D1799" t="str">
            <v>AS</v>
          </cell>
          <cell r="E1799">
            <v>11.43</v>
          </cell>
        </row>
        <row r="1800">
          <cell r="A1800">
            <v>40382</v>
          </cell>
          <cell r="B1800" t="str">
            <v xml:space="preserve">CURVA 90 GRAUS EM ACO CARBONO, RAIO CURTO, SOLDAVEL, PRESSAO 3.000 LBS, DN 1"                                                                                                                                                                                                                                                                                                                                                                                                                             </v>
          </cell>
          <cell r="C1800" t="str">
            <v xml:space="preserve">UN    </v>
          </cell>
          <cell r="D1800" t="str">
            <v>AS</v>
          </cell>
          <cell r="E1800">
            <v>21.63</v>
          </cell>
        </row>
        <row r="1801">
          <cell r="A1801">
            <v>40422</v>
          </cell>
          <cell r="B1801" t="str">
            <v xml:space="preserve">CURVA 90 GRAUS EM ACO CARBONO, RAIO CURTO, SOLDAVEL, PRESSAO 3.000 LBS, DN 2 1/2"                                                                                                                                                                                                                                                                                                                                                                                                                         </v>
          </cell>
          <cell r="C1801" t="str">
            <v xml:space="preserve">UN    </v>
          </cell>
          <cell r="D1801" t="str">
            <v>AS</v>
          </cell>
          <cell r="E1801">
            <v>147.36000000000001</v>
          </cell>
        </row>
        <row r="1802">
          <cell r="A1802">
            <v>40387</v>
          </cell>
          <cell r="B1802" t="str">
            <v xml:space="preserve">CURVA 90 GRAUS EM ACO CARBONO, RAIO CURTO, SOLDAVEL, PRESSAO 3.000 LBS, DN 2"                                                                                                                                                                                                                                                                                                                                                                                                                             </v>
          </cell>
          <cell r="C1802" t="str">
            <v xml:space="preserve">UN    </v>
          </cell>
          <cell r="D1802" t="str">
            <v>AS</v>
          </cell>
          <cell r="E1802">
            <v>75.03</v>
          </cell>
        </row>
        <row r="1803">
          <cell r="A1803">
            <v>40380</v>
          </cell>
          <cell r="B1803" t="str">
            <v xml:space="preserve">CURVA 90 GRAUS EM ACO CARBONO, RAIO CURTO, SOLDAVEL, PRESSAO 3.000 LBS, DN 3/4"                                                                                                                                                                                                                                                                                                                                                                                                                           </v>
          </cell>
          <cell r="C1803" t="str">
            <v xml:space="preserve">UN    </v>
          </cell>
          <cell r="D1803" t="str">
            <v>AS</v>
          </cell>
          <cell r="E1803">
            <v>15.24</v>
          </cell>
        </row>
        <row r="1804">
          <cell r="A1804">
            <v>40390</v>
          </cell>
          <cell r="B1804" t="str">
            <v xml:space="preserve">CURVA 90 GRAUS EM ACO CARBONO, RAIO CURTO, SOLDAVEL, PRESSAO 3.000 LBS, DN 3"                                                                                                                                                                                                                                                                                                                                                                                                                             </v>
          </cell>
          <cell r="C1804" t="str">
            <v xml:space="preserve">UN    </v>
          </cell>
          <cell r="D1804" t="str">
            <v>AS</v>
          </cell>
          <cell r="E1804">
            <v>310.36</v>
          </cell>
        </row>
        <row r="1805">
          <cell r="A1805">
            <v>40413</v>
          </cell>
          <cell r="B1805" t="str">
            <v xml:space="preserve">CURVA 90 GRAUS RANHURADA EM FERRO FUNDIDO, DN 50 MM (2")                                                                                                                                                                                                                                                                                                                                                                                                                                                  </v>
          </cell>
          <cell r="C1805" t="str">
            <v xml:space="preserve">UN    </v>
          </cell>
          <cell r="D1805" t="str">
            <v>AS</v>
          </cell>
          <cell r="E1805">
            <v>13.48</v>
          </cell>
        </row>
        <row r="1806">
          <cell r="A1806">
            <v>40415</v>
          </cell>
          <cell r="B1806" t="str">
            <v xml:space="preserve">CURVA 90 GRAUS RANHURADA EM FERRO FUNDIDO, DN 65 MM (2 1/2")                                                                                                                                                                                                                                                                                                                                                                                                                                              </v>
          </cell>
          <cell r="C1806" t="str">
            <v xml:space="preserve">UN    </v>
          </cell>
          <cell r="D1806" t="str">
            <v>AS</v>
          </cell>
          <cell r="E1806">
            <v>19.21</v>
          </cell>
        </row>
        <row r="1807">
          <cell r="A1807">
            <v>40417</v>
          </cell>
          <cell r="B1807" t="str">
            <v xml:space="preserve">CURVA 90 GRAUS RANHURADA EM FERRO FUNDIDO, DN 80 MM (3")                                                                                                                                                                                                                                                                                                                                                                                                                                                  </v>
          </cell>
          <cell r="C1807" t="str">
            <v xml:space="preserve">UN    </v>
          </cell>
          <cell r="D1807" t="str">
            <v>AS</v>
          </cell>
          <cell r="E1807">
            <v>22.67</v>
          </cell>
        </row>
        <row r="1808">
          <cell r="A1808">
            <v>39271</v>
          </cell>
          <cell r="B1808" t="str">
            <v xml:space="preserve">CURVA 90 GRAUS, CURTA, DE PVC RIGIDO ROSCAVEL, DE 1/2", PARA ELETRODUTO                                                                                                                                                                                                                                                                                                                                                                                                                                   </v>
          </cell>
          <cell r="C1808" t="str">
            <v xml:space="preserve">UN    </v>
          </cell>
          <cell r="D1808" t="str">
            <v>CR</v>
          </cell>
          <cell r="E1808">
            <v>1.47</v>
          </cell>
        </row>
        <row r="1809">
          <cell r="A1809">
            <v>39273</v>
          </cell>
          <cell r="B1809" t="str">
            <v xml:space="preserve">CURVA 90 GRAUS, CURTA, DE PVC RIGIDO ROSCAVEL, DE 1", PARA ELETRODUTO                                                                                                                                                                                                                                                                                                                                                                                                                                     </v>
          </cell>
          <cell r="C1809" t="str">
            <v xml:space="preserve">UN    </v>
          </cell>
          <cell r="D1809" t="str">
            <v>CR</v>
          </cell>
          <cell r="E1809">
            <v>2.4900000000000002</v>
          </cell>
        </row>
        <row r="1810">
          <cell r="A1810">
            <v>39272</v>
          </cell>
          <cell r="B1810" t="str">
            <v xml:space="preserve">CURVA 90 GRAUS, CURTA, DE PVC RIGIDO ROSCAVEL, DE 3/4", PARA ELETRODUTO                                                                                                                                                                                                                                                                                                                                                                                                                                   </v>
          </cell>
          <cell r="C1810" t="str">
            <v xml:space="preserve">UN    </v>
          </cell>
          <cell r="D1810" t="str">
            <v>CR</v>
          </cell>
          <cell r="E1810">
            <v>1.8</v>
          </cell>
        </row>
        <row r="1811">
          <cell r="A1811">
            <v>1875</v>
          </cell>
          <cell r="B1811" t="str">
            <v xml:space="preserve">CURVA 90 GRAUS, LONGA, DE PVC RIGIDO ROSCAVEL, DE 1 1/2", PARA ELETRODUTO                                                                                                                                                                                                                                                                                                                                                                                                                                 </v>
          </cell>
          <cell r="C1811" t="str">
            <v xml:space="preserve">UN    </v>
          </cell>
          <cell r="D1811" t="str">
            <v>CR</v>
          </cell>
          <cell r="E1811">
            <v>3.98</v>
          </cell>
        </row>
        <row r="1812">
          <cell r="A1812">
            <v>1874</v>
          </cell>
          <cell r="B1812" t="str">
            <v xml:space="preserve">CURVA 90 GRAUS, LONGA, DE PVC RIGIDO ROSCAVEL, DE 1 1/4", PARA ELETRODUTO                                                                                                                                                                                                                                                                                                                                                                                                                                 </v>
          </cell>
          <cell r="C1812" t="str">
            <v xml:space="preserve">UN    </v>
          </cell>
          <cell r="D1812" t="str">
            <v>CR</v>
          </cell>
          <cell r="E1812">
            <v>3.29</v>
          </cell>
        </row>
        <row r="1813">
          <cell r="A1813">
            <v>1870</v>
          </cell>
          <cell r="B1813" t="str">
            <v xml:space="preserve">CURVA 90 GRAUS, LONGA, DE PVC RIGIDO ROSCAVEL, DE 1/2", PARA ELETRODUTO                                                                                                                                                                                                                                                                                                                                                                                                                                   </v>
          </cell>
          <cell r="C1813" t="str">
            <v xml:space="preserve">UN    </v>
          </cell>
          <cell r="D1813" t="str">
            <v xml:space="preserve">C </v>
          </cell>
          <cell r="E1813">
            <v>1.9</v>
          </cell>
        </row>
        <row r="1814">
          <cell r="A1814">
            <v>1884</v>
          </cell>
          <cell r="B1814" t="str">
            <v xml:space="preserve">CURVA 90 GRAUS, LONGA, DE PVC RIGIDO ROSCAVEL, DE 1", PARA ELETRODUTO                                                                                                                                                                                                                                                                                                                                                                                                                                     </v>
          </cell>
          <cell r="C1814" t="str">
            <v xml:space="preserve">UN    </v>
          </cell>
          <cell r="D1814" t="str">
            <v>CR</v>
          </cell>
          <cell r="E1814">
            <v>2.91</v>
          </cell>
        </row>
        <row r="1815">
          <cell r="A1815">
            <v>1887</v>
          </cell>
          <cell r="B1815" t="str">
            <v xml:space="preserve">CURVA 90 GRAUS, LONGA, DE PVC RIGIDO ROSCAVEL, DE 2 1/2", PARA ELETRODUTO                                                                                                                                                                                                                                                                                                                                                                                                                                 </v>
          </cell>
          <cell r="C1815" t="str">
            <v xml:space="preserve">UN    </v>
          </cell>
          <cell r="D1815" t="str">
            <v>CR</v>
          </cell>
          <cell r="E1815">
            <v>16.52</v>
          </cell>
        </row>
        <row r="1816">
          <cell r="A1816">
            <v>1876</v>
          </cell>
          <cell r="B1816" t="str">
            <v xml:space="preserve">CURVA 90 GRAUS, LONGA, DE PVC RIGIDO ROSCAVEL, DE 2", PARA ELETRODUTO                                                                                                                                                                                                                                                                                                                                                                                                                                     </v>
          </cell>
          <cell r="C1816" t="str">
            <v xml:space="preserve">UN    </v>
          </cell>
          <cell r="D1816" t="str">
            <v>CR</v>
          </cell>
          <cell r="E1816">
            <v>6.47</v>
          </cell>
        </row>
        <row r="1817">
          <cell r="A1817">
            <v>1879</v>
          </cell>
          <cell r="B1817" t="str">
            <v xml:space="preserve">CURVA 90 GRAUS, LONGA, DE PVC RIGIDO ROSCAVEL, DE 3/4", PARA ELETRODUTO                                                                                                                                                                                                                                                                                                                                                                                                                                   </v>
          </cell>
          <cell r="C1817" t="str">
            <v xml:space="preserve">UN    </v>
          </cell>
          <cell r="D1817" t="str">
            <v>CR</v>
          </cell>
          <cell r="E1817">
            <v>1.92</v>
          </cell>
        </row>
        <row r="1818">
          <cell r="A1818">
            <v>1877</v>
          </cell>
          <cell r="B1818" t="str">
            <v xml:space="preserve">CURVA 90 GRAUS, LONGA, DE PVC RIGIDO ROSCAVEL, DE 3", PARA ELETRODUTO                                                                                                                                                                                                                                                                                                                                                                                                                                     </v>
          </cell>
          <cell r="C1818" t="str">
            <v xml:space="preserve">UN    </v>
          </cell>
          <cell r="D1818" t="str">
            <v>CR</v>
          </cell>
          <cell r="E1818">
            <v>16.54</v>
          </cell>
        </row>
        <row r="1819">
          <cell r="A1819">
            <v>1878</v>
          </cell>
          <cell r="B1819" t="str">
            <v xml:space="preserve">CURVA 90 GRAUS, LONGA, DE PVC RIGIDO ROSCAVEL, DE 4", PARA ELETRODUTO                                                                                                                                                                                                                                                                                                                                                                                                                                     </v>
          </cell>
          <cell r="C1819" t="str">
            <v xml:space="preserve">UN    </v>
          </cell>
          <cell r="D1819" t="str">
            <v>CR</v>
          </cell>
          <cell r="E1819">
            <v>33.229999999999997</v>
          </cell>
        </row>
        <row r="1820">
          <cell r="A1820">
            <v>2621</v>
          </cell>
          <cell r="B1820" t="str">
            <v xml:space="preserve">CURVA 90 GRAUS, PARA ELETRODUTO, EM ACO GALVANIZADO ELETROLITICO, DIAMETRO DE 100 MM (4")                                                                                                                                                                                                                                                                                                                                                                                                                 </v>
          </cell>
          <cell r="C1820" t="str">
            <v xml:space="preserve">UN    </v>
          </cell>
          <cell r="D1820" t="str">
            <v>AS</v>
          </cell>
          <cell r="E1820">
            <v>137.83000000000001</v>
          </cell>
        </row>
        <row r="1821">
          <cell r="A1821">
            <v>2616</v>
          </cell>
          <cell r="B1821" t="str">
            <v xml:space="preserve">CURVA 90 GRAUS, PARA ELETRODUTO, EM ACO GALVANIZADO ELETROLITICO, DIAMETRO DE 15 MM (1/2")                                                                                                                                                                                                                                                                                                                                                                                                                </v>
          </cell>
          <cell r="C1821" t="str">
            <v xml:space="preserve">UN    </v>
          </cell>
          <cell r="D1821" t="str">
            <v>AS</v>
          </cell>
          <cell r="E1821">
            <v>3.9</v>
          </cell>
        </row>
        <row r="1822">
          <cell r="A1822">
            <v>2633</v>
          </cell>
          <cell r="B1822" t="str">
            <v xml:space="preserve">CURVA 90 GRAUS, PARA ELETRODUTO, EM ACO GALVANIZADO ELETROLITICO, DIAMETRO DE 20 MM (3/4")                                                                                                                                                                                                                                                                                                                                                                                                                </v>
          </cell>
          <cell r="C1822" t="str">
            <v xml:space="preserve">UN    </v>
          </cell>
          <cell r="D1822" t="str">
            <v>AS</v>
          </cell>
          <cell r="E1822">
            <v>4.41</v>
          </cell>
        </row>
        <row r="1823">
          <cell r="A1823">
            <v>2617</v>
          </cell>
          <cell r="B1823" t="str">
            <v xml:space="preserve">CURVA 90 GRAUS, PARA ELETRODUTO, EM ACO GALVANIZADO ELETROLITICO, DIAMETRO DE 25 MM (1")                                                                                                                                                                                                                                                                                                                                                                                                                  </v>
          </cell>
          <cell r="C1823" t="str">
            <v xml:space="preserve">UN    </v>
          </cell>
          <cell r="D1823" t="str">
            <v>AS</v>
          </cell>
          <cell r="E1823">
            <v>5.99</v>
          </cell>
        </row>
        <row r="1824">
          <cell r="A1824">
            <v>2618</v>
          </cell>
          <cell r="B1824" t="str">
            <v xml:space="preserve">CURVA 90 GRAUS, PARA ELETRODUTO, EM ACO GALVANIZADO ELETROLITICO, DIAMETRO DE 32 MM (1 1/4")                                                                                                                                                                                                                                                                                                                                                                                                              </v>
          </cell>
          <cell r="C1824" t="str">
            <v xml:space="preserve">UN    </v>
          </cell>
          <cell r="D1824" t="str">
            <v>AS</v>
          </cell>
          <cell r="E1824">
            <v>13.65</v>
          </cell>
        </row>
        <row r="1825">
          <cell r="A1825">
            <v>2632</v>
          </cell>
          <cell r="B1825" t="str">
            <v xml:space="preserve">CURVA 90 GRAUS, PARA ELETRODUTO, EM ACO GALVANIZADO ELETROLITICO, DIAMETRO DE 40 MM (1 1/2")                                                                                                                                                                                                                                                                                                                                                                                                              </v>
          </cell>
          <cell r="C1825" t="str">
            <v xml:space="preserve">UN    </v>
          </cell>
          <cell r="D1825" t="str">
            <v>AS</v>
          </cell>
          <cell r="E1825">
            <v>16.649999999999999</v>
          </cell>
        </row>
        <row r="1826">
          <cell r="A1826">
            <v>2631</v>
          </cell>
          <cell r="B1826" t="str">
            <v xml:space="preserve">CURVA 90 GRAUS, PARA ELETRODUTO, EM ACO GALVANIZADO ELETROLITICO, DIAMETRO DE 50 MM (2")                                                                                                                                                                                                                                                                                                                                                                                                                  </v>
          </cell>
          <cell r="C1826" t="str">
            <v xml:space="preserve">UN    </v>
          </cell>
          <cell r="D1826" t="str">
            <v>AS</v>
          </cell>
          <cell r="E1826">
            <v>24.45</v>
          </cell>
        </row>
        <row r="1827">
          <cell r="A1827">
            <v>2619</v>
          </cell>
          <cell r="B1827" t="str">
            <v xml:space="preserve">CURVA 90 GRAUS, PARA ELETRODUTO, EM ACO GALVANIZADO ELETROLITICO, DIAMETRO DE 65 MM (2 1/2")                                                                                                                                                                                                                                                                                                                                                                                                              </v>
          </cell>
          <cell r="C1827" t="str">
            <v xml:space="preserve">UN    </v>
          </cell>
          <cell r="D1827" t="str">
            <v>AS</v>
          </cell>
          <cell r="E1827">
            <v>61.9</v>
          </cell>
        </row>
        <row r="1828">
          <cell r="A1828">
            <v>2620</v>
          </cell>
          <cell r="B1828" t="str">
            <v xml:space="preserve">CURVA 90 GRAUS, PARA ELETRODUTO, EM ACO GALVANIZADO ELETROLITICO, DIAMETRO DE 80 MM (3")                                                                                                                                                                                                                                                                                                                                                                                                                  </v>
          </cell>
          <cell r="C1828" t="str">
            <v xml:space="preserve">UN    </v>
          </cell>
          <cell r="D1828" t="str">
            <v>AS</v>
          </cell>
          <cell r="E1828">
            <v>81.27</v>
          </cell>
        </row>
        <row r="1829">
          <cell r="A1829">
            <v>25968</v>
          </cell>
          <cell r="B1829" t="str">
            <v xml:space="preserve">DENTE PARA FRESADORA                                                                                                                                                                                                                                                                                                                                                                                                                                                                                      </v>
          </cell>
          <cell r="C1829" t="str">
            <v xml:space="preserve">UN    </v>
          </cell>
          <cell r="D1829" t="str">
            <v>AS</v>
          </cell>
          <cell r="E1829">
            <v>41.31</v>
          </cell>
        </row>
        <row r="1830">
          <cell r="A1830">
            <v>38369</v>
          </cell>
          <cell r="B1830" t="str">
            <v xml:space="preserve">DESEMPENADEIRA DE ACO DENTADA 12 X *25* CM, DENTES 8 X 8 MM, CABO FECHADO DE MADEIRA                                                                                                                                                                                                                                                                                                                                                                                                                      </v>
          </cell>
          <cell r="C1830" t="str">
            <v xml:space="preserve">UN    </v>
          </cell>
          <cell r="D1830" t="str">
            <v>CR</v>
          </cell>
          <cell r="E1830">
            <v>12</v>
          </cell>
        </row>
        <row r="1831">
          <cell r="A1831">
            <v>38370</v>
          </cell>
          <cell r="B1831" t="str">
            <v xml:space="preserve">DESEMPENADEIRA DE ACO LISA 12 X *25* CM COM CABO FECHADO DE MADEIRA                                                                                                                                                                                                                                                                                                                                                                                                                                       </v>
          </cell>
          <cell r="C1831" t="str">
            <v xml:space="preserve">UN    </v>
          </cell>
          <cell r="D1831" t="str">
            <v>CR</v>
          </cell>
          <cell r="E1831">
            <v>12</v>
          </cell>
        </row>
        <row r="1832">
          <cell r="A1832">
            <v>38372</v>
          </cell>
          <cell r="B1832" t="str">
            <v xml:space="preserve">DESEMPENADEIRA PLASTICA LISA *14 X 27* CM                                                                                                                                                                                                                                                                                                                                                                                                                                                                 </v>
          </cell>
          <cell r="C1832" t="str">
            <v xml:space="preserve">UN    </v>
          </cell>
          <cell r="D1832" t="str">
            <v>CR</v>
          </cell>
          <cell r="E1832">
            <v>17.03</v>
          </cell>
        </row>
        <row r="1833">
          <cell r="A1833">
            <v>2357</v>
          </cell>
          <cell r="B1833" t="str">
            <v xml:space="preserve">DESENHISTA COPISTA                                                                                                                                                                                                                                                                                                                                                                                                                                                                                        </v>
          </cell>
          <cell r="C1833" t="str">
            <v xml:space="preserve">H     </v>
          </cell>
          <cell r="D1833" t="str">
            <v>CR</v>
          </cell>
          <cell r="E1833">
            <v>14.5</v>
          </cell>
        </row>
        <row r="1834">
          <cell r="A1834">
            <v>40806</v>
          </cell>
          <cell r="B1834" t="str">
            <v xml:space="preserve">DESENHISTA COPISTA (MENSALISTA)                                                                                                                                                                                                                                                                                                                                                                                                                                                                           </v>
          </cell>
          <cell r="C1834" t="str">
            <v xml:space="preserve">MES   </v>
          </cell>
          <cell r="D1834" t="str">
            <v>CR</v>
          </cell>
          <cell r="E1834">
            <v>2021.33</v>
          </cell>
        </row>
        <row r="1835">
          <cell r="A1835">
            <v>2355</v>
          </cell>
          <cell r="B1835" t="str">
            <v xml:space="preserve">DESENHISTA DETALHISTA                                                                                                                                                                                                                                                                                                                                                                                                                                                                                     </v>
          </cell>
          <cell r="C1835" t="str">
            <v xml:space="preserve">H     </v>
          </cell>
          <cell r="D1835" t="str">
            <v>CR</v>
          </cell>
          <cell r="E1835">
            <v>19.23</v>
          </cell>
        </row>
        <row r="1836">
          <cell r="A1836">
            <v>40805</v>
          </cell>
          <cell r="B1836" t="str">
            <v xml:space="preserve">DESENHISTA DETALHISTA (MENSALISTA)                                                                                                                                                                                                                                                                                                                                                                                                                                                                        </v>
          </cell>
          <cell r="C1836" t="str">
            <v xml:space="preserve">MES   </v>
          </cell>
          <cell r="D1836" t="str">
            <v>CR</v>
          </cell>
          <cell r="E1836">
            <v>2679.76</v>
          </cell>
        </row>
        <row r="1837">
          <cell r="A1837">
            <v>2358</v>
          </cell>
          <cell r="B1837" t="str">
            <v xml:space="preserve">DESENHISTA PROJETISTA                                                                                                                                                                                                                                                                                                                                                                                                                                                                                     </v>
          </cell>
          <cell r="C1837" t="str">
            <v xml:space="preserve">H     </v>
          </cell>
          <cell r="D1837" t="str">
            <v>CR</v>
          </cell>
          <cell r="E1837">
            <v>15.36</v>
          </cell>
        </row>
        <row r="1838">
          <cell r="A1838">
            <v>40807</v>
          </cell>
          <cell r="B1838" t="str">
            <v xml:space="preserve">DESENHISTA PROJETISTA (MENSALISTA)                                                                                                                                                                                                                                                                                                                                                                                                                                                                        </v>
          </cell>
          <cell r="C1838" t="str">
            <v xml:space="preserve">MES   </v>
          </cell>
          <cell r="D1838" t="str">
            <v>CR</v>
          </cell>
          <cell r="E1838">
            <v>2142.0100000000002</v>
          </cell>
        </row>
        <row r="1839">
          <cell r="A1839">
            <v>2359</v>
          </cell>
          <cell r="B1839" t="str">
            <v xml:space="preserve">DESENHISTA TECNICO AUXILIAR                                                                                                                                                                                                                                                                                                                                                                                                                                                                               </v>
          </cell>
          <cell r="C1839" t="str">
            <v xml:space="preserve">H     </v>
          </cell>
          <cell r="D1839" t="str">
            <v>CR</v>
          </cell>
          <cell r="E1839">
            <v>15.36</v>
          </cell>
        </row>
        <row r="1840">
          <cell r="A1840">
            <v>40808</v>
          </cell>
          <cell r="B1840" t="str">
            <v xml:space="preserve">DESENHISTA TECNICO AUXILIAR (MENSALISTA)                                                                                                                                                                                                                                                                                                                                                                                                                                                                  </v>
          </cell>
          <cell r="C1840" t="str">
            <v xml:space="preserve">MES   </v>
          </cell>
          <cell r="D1840" t="str">
            <v>CR</v>
          </cell>
          <cell r="E1840">
            <v>2141.41</v>
          </cell>
        </row>
        <row r="1841">
          <cell r="A1841">
            <v>43144</v>
          </cell>
          <cell r="B1841" t="str">
            <v xml:space="preserve">DESMOLDANTE PARA CONCRETO ESTAMPADO                                                                                                                                                                                                                                                                                                                                                                                                                                                                       </v>
          </cell>
          <cell r="C1841" t="str">
            <v xml:space="preserve">KG    </v>
          </cell>
          <cell r="D1841" t="str">
            <v>CR</v>
          </cell>
          <cell r="E1841">
            <v>25.08</v>
          </cell>
        </row>
        <row r="1842">
          <cell r="A1842">
            <v>39397</v>
          </cell>
          <cell r="B1842" t="str">
            <v xml:space="preserve">DESMOLDANTE PARA FORMAS METALICAS A BASE DE OLEO VEGETAL                                                                                                                                                                                                                                                                                                                                                                                                                                                  </v>
          </cell>
          <cell r="C1842" t="str">
            <v xml:space="preserve">L     </v>
          </cell>
          <cell r="D1842" t="str">
            <v>CR</v>
          </cell>
          <cell r="E1842">
            <v>11.43</v>
          </cell>
        </row>
        <row r="1843">
          <cell r="A1843">
            <v>2692</v>
          </cell>
          <cell r="B1843" t="str">
            <v xml:space="preserve">DESMOLDANTE PROTETOR PARA FORMAS DE MADEIRA, DE BASE OLEOSA EMULSIONADA EM AGUA                                                                                                                                                                                                                                                                                                                                                                                                                           </v>
          </cell>
          <cell r="C1843" t="str">
            <v xml:space="preserve">L     </v>
          </cell>
          <cell r="D1843" t="str">
            <v>CR</v>
          </cell>
          <cell r="E1843">
            <v>4.6100000000000003</v>
          </cell>
        </row>
        <row r="1844">
          <cell r="A1844">
            <v>6</v>
          </cell>
          <cell r="B1844" t="str">
            <v xml:space="preserve">DETERGENTE AMONIACO (AMONIA DILUIDA)                                                                                                                                                                                                                                                                                                                                                                                                                                                                      </v>
          </cell>
          <cell r="C1844" t="str">
            <v xml:space="preserve">L     </v>
          </cell>
          <cell r="D1844" t="str">
            <v>CR</v>
          </cell>
          <cell r="E1844">
            <v>3.32</v>
          </cell>
        </row>
        <row r="1845">
          <cell r="A1845">
            <v>5330</v>
          </cell>
          <cell r="B1845" t="str">
            <v xml:space="preserve">DILUENTE EPOXI                                                                                                                                                                                                                                                                                                                                                                                                                                                                                            </v>
          </cell>
          <cell r="C1845" t="str">
            <v xml:space="preserve">L     </v>
          </cell>
          <cell r="D1845" t="str">
            <v>CR</v>
          </cell>
          <cell r="E1845">
            <v>34.81</v>
          </cell>
        </row>
        <row r="1846">
          <cell r="A1846">
            <v>26017</v>
          </cell>
          <cell r="B1846" t="str">
            <v xml:space="preserve">DISCO DE BORRACHA PARA LIXADEIRA RIGIDO 7 " COM ARRUELA CENTRAL                                                                                                                                                                                                                                                                                                                                                                                                                                           </v>
          </cell>
          <cell r="C1846" t="str">
            <v xml:space="preserve">UN    </v>
          </cell>
          <cell r="D1846" t="str">
            <v>CR</v>
          </cell>
          <cell r="E1846">
            <v>44.7</v>
          </cell>
        </row>
        <row r="1847">
          <cell r="A1847">
            <v>25931</v>
          </cell>
          <cell r="B1847" t="str">
            <v xml:space="preserve">DISCO DE CORTE DIAMANTADO SEGMENTADO DIAMETRO DE 180 MM PARA ESMERILHADEIRA 7 "                                                                                                                                                                                                                                                                                                                                                                                                                           </v>
          </cell>
          <cell r="C1847" t="str">
            <v xml:space="preserve">UN    </v>
          </cell>
          <cell r="D1847" t="str">
            <v>CR</v>
          </cell>
          <cell r="E1847">
            <v>142.06</v>
          </cell>
        </row>
        <row r="1848">
          <cell r="A1848">
            <v>38140</v>
          </cell>
          <cell r="B1848" t="str">
            <v xml:space="preserve">DISCO DE CORTE DIAMANTADO SEGMENTADO PARA CONCRETO, DIAMETRO DE 110 MM, FURO DE 20 MM                                                                                                                                                                                                                                                                                                                                                                                                                     </v>
          </cell>
          <cell r="C1848" t="str">
            <v xml:space="preserve">UN    </v>
          </cell>
          <cell r="D1848" t="str">
            <v xml:space="preserve">C </v>
          </cell>
          <cell r="E1848">
            <v>34.450000000000003</v>
          </cell>
        </row>
        <row r="1849">
          <cell r="A1849">
            <v>13887</v>
          </cell>
          <cell r="B1849" t="str">
            <v xml:space="preserve">DISCO DE CORTE DIAMANTADO SEGMENTADO PARA CONCRETO, DIAMETRO DE 350 MM, FURO DE 1 " (14 X 1 ")                                                                                                                                                                                                                                                                                                                                                                                                            </v>
          </cell>
          <cell r="C1849" t="str">
            <v xml:space="preserve">UN    </v>
          </cell>
          <cell r="D1849" t="str">
            <v>CR</v>
          </cell>
          <cell r="E1849">
            <v>815.63</v>
          </cell>
        </row>
        <row r="1850">
          <cell r="A1850">
            <v>26018</v>
          </cell>
          <cell r="B1850" t="str">
            <v xml:space="preserve">DISCO DE CORTE PARA METAL COM DUAS TELAS 12 X 1/8 X 3/4 " (300 X 3,2 X 19,05 MM)                                                                                                                                                                                                                                                                                                                                                                                                                          </v>
          </cell>
          <cell r="C1850" t="str">
            <v xml:space="preserve">UN    </v>
          </cell>
          <cell r="D1850" t="str">
            <v>CR</v>
          </cell>
          <cell r="E1850">
            <v>36.31</v>
          </cell>
        </row>
        <row r="1851">
          <cell r="A1851">
            <v>26019</v>
          </cell>
          <cell r="B1851" t="str">
            <v xml:space="preserve">DISCO DE DESBASTE PARA METAL FERROSO EM GERAL, COM TRES TELAS,  9 X 1/4 X 7/8 " (228,6 X 6,4 X 22,2 MM)                                                                                                                                                                                                                                                                                                                                                                                                   </v>
          </cell>
          <cell r="C1851" t="str">
            <v xml:space="preserve">UN    </v>
          </cell>
          <cell r="D1851" t="str">
            <v>CR</v>
          </cell>
          <cell r="E1851">
            <v>34.29</v>
          </cell>
        </row>
        <row r="1852">
          <cell r="A1852">
            <v>26020</v>
          </cell>
          <cell r="B1852" t="str">
            <v xml:space="preserve">DISCO DE LIXA PARA METAL, DIAMETRO = 180 MM, GRAO 120                                                                                                                                                                                                                                                                                                                                                                                                                                                     </v>
          </cell>
          <cell r="C1852" t="str">
            <v xml:space="preserve">UN    </v>
          </cell>
          <cell r="D1852" t="str">
            <v>CR</v>
          </cell>
          <cell r="E1852">
            <v>8.94</v>
          </cell>
        </row>
        <row r="1853">
          <cell r="A1853">
            <v>34544</v>
          </cell>
          <cell r="B1853" t="str">
            <v xml:space="preserve">DISJUNTOR  TERMOMAGNETICO TRIPOLAR 3 X 400 A / ICC - 25 KA                                                                                                                                                                                                                                                                                                                                                                                                                                                </v>
          </cell>
          <cell r="C1853" t="str">
            <v xml:space="preserve">UN    </v>
          </cell>
          <cell r="D1853" t="str">
            <v>CR</v>
          </cell>
          <cell r="E1853">
            <v>1207.68</v>
          </cell>
        </row>
        <row r="1854">
          <cell r="A1854">
            <v>34729</v>
          </cell>
          <cell r="B1854" t="str">
            <v xml:space="preserve">DISJUNTOR TERMICO E MAGNETICO AJUSTAVEIS, TRIPOLAR DE 100 ATE 250A, CAPACIDADE DE INTERRUPCAO DE 35KA                                                                                                                                                                                                                                                                                                                                                                                                     </v>
          </cell>
          <cell r="C1854" t="str">
            <v xml:space="preserve">UN    </v>
          </cell>
          <cell r="D1854" t="str">
            <v>CR</v>
          </cell>
          <cell r="E1854">
            <v>950.03</v>
          </cell>
        </row>
        <row r="1855">
          <cell r="A1855">
            <v>34734</v>
          </cell>
          <cell r="B1855" t="str">
            <v xml:space="preserve">DISJUNTOR TERMICO E MAGNETICO AJUSTAVEIS, TRIPOLAR DE 300 ATE 400A, CAPACIDADE DE INTERRUPCAO DE 35KA                                                                                                                                                                                                                                                                                                                                                                                                     </v>
          </cell>
          <cell r="C1855" t="str">
            <v xml:space="preserve">UN    </v>
          </cell>
          <cell r="D1855" t="str">
            <v>CR</v>
          </cell>
          <cell r="E1855">
            <v>1470.95</v>
          </cell>
        </row>
        <row r="1856">
          <cell r="A1856">
            <v>34738</v>
          </cell>
          <cell r="B1856" t="str">
            <v xml:space="preserve">DISJUNTOR TERMICO E MAGNETICO AJUSTAVEIS, TRIPOLAR DE 450 ATE 600A, CAPACIDADE DE INTERRUPCAO DE 35KA                                                                                                                                                                                                                                                                                                                                                                                                     </v>
          </cell>
          <cell r="C1856" t="str">
            <v xml:space="preserve">UN    </v>
          </cell>
          <cell r="D1856" t="str">
            <v>CR</v>
          </cell>
          <cell r="E1856">
            <v>3436.6</v>
          </cell>
        </row>
        <row r="1857">
          <cell r="A1857">
            <v>2391</v>
          </cell>
          <cell r="B1857" t="str">
            <v xml:space="preserve">DISJUNTOR TERMOMAGNETICO TRIPOLAR 125A                                                                                                                                                                                                                                                                                                                                                                                                                                                                    </v>
          </cell>
          <cell r="C1857" t="str">
            <v xml:space="preserve">UN    </v>
          </cell>
          <cell r="D1857" t="str">
            <v>CR</v>
          </cell>
          <cell r="E1857">
            <v>279.51</v>
          </cell>
        </row>
        <row r="1858">
          <cell r="A1858">
            <v>2374</v>
          </cell>
          <cell r="B1858" t="str">
            <v xml:space="preserve">DISJUNTOR TERMOMAGNETICO TRIPOLAR 150 A / 600 V, TIPO FXD / ICC - 35 KA                                                                                                                                                                                                                                                                                                                                                                                                                                   </v>
          </cell>
          <cell r="C1858" t="str">
            <v xml:space="preserve">UN    </v>
          </cell>
          <cell r="D1858" t="str">
            <v>CR</v>
          </cell>
          <cell r="E1858">
            <v>317.08999999999997</v>
          </cell>
        </row>
        <row r="1859">
          <cell r="A1859">
            <v>2377</v>
          </cell>
          <cell r="B1859" t="str">
            <v xml:space="preserve">DISJUNTOR TERMOMAGNETICO TRIPOLAR 200 A / 600 V, TIPO FXD / ICC - 35 KA                                                                                                                                                                                                                                                                                                                                                                                                                                   </v>
          </cell>
          <cell r="C1859" t="str">
            <v xml:space="preserve">UN    </v>
          </cell>
          <cell r="D1859" t="str">
            <v>CR</v>
          </cell>
          <cell r="E1859">
            <v>445.01</v>
          </cell>
        </row>
        <row r="1860">
          <cell r="A1860">
            <v>2393</v>
          </cell>
          <cell r="B1860" t="str">
            <v xml:space="preserve">DISJUNTOR TERMOMAGNETICO TRIPOLAR 250 A / 600 V, TIPO FXD                                                                                                                                                                                                                                                                                                                                                                                                                                                 </v>
          </cell>
          <cell r="C1860" t="str">
            <v xml:space="preserve">UN    </v>
          </cell>
          <cell r="D1860" t="str">
            <v>CR</v>
          </cell>
          <cell r="E1860">
            <v>745.22</v>
          </cell>
        </row>
        <row r="1861">
          <cell r="A1861">
            <v>34705</v>
          </cell>
          <cell r="B1861" t="str">
            <v xml:space="preserve">DISJUNTOR TERMOMAGNETICO TRIPOLAR 3  X 250 A/ICC - 25 KA                                                                                                                                                                                                                                                                                                                                                                                                                                                  </v>
          </cell>
          <cell r="C1861" t="str">
            <v xml:space="preserve">UN    </v>
          </cell>
          <cell r="D1861" t="str">
            <v>CR</v>
          </cell>
          <cell r="E1861">
            <v>651.80999999999995</v>
          </cell>
        </row>
        <row r="1862">
          <cell r="A1862">
            <v>34707</v>
          </cell>
          <cell r="B1862" t="str">
            <v xml:space="preserve">DISJUNTOR TERMOMAGNETICO TRIPOLAR 3 X 350 A/ICC - 25 KA                                                                                                                                                                                                                                                                                                                                                                                                                                                   </v>
          </cell>
          <cell r="C1862" t="str">
            <v xml:space="preserve">UN    </v>
          </cell>
          <cell r="D1862" t="str">
            <v>CR</v>
          </cell>
          <cell r="E1862">
            <v>1207.81</v>
          </cell>
        </row>
        <row r="1863">
          <cell r="A1863">
            <v>2378</v>
          </cell>
          <cell r="B1863" t="str">
            <v xml:space="preserve">DISJUNTOR TERMOMAGNETICO TRIPOLAR 300 A / 600 V, TIPO JXD / ICC - 40 KA                                                                                                                                                                                                                                                                                                                                                                                                                                   </v>
          </cell>
          <cell r="C1863" t="str">
            <v xml:space="preserve">UN    </v>
          </cell>
          <cell r="D1863" t="str">
            <v>CR</v>
          </cell>
          <cell r="E1863">
            <v>1023.67</v>
          </cell>
        </row>
        <row r="1864">
          <cell r="A1864">
            <v>2379</v>
          </cell>
          <cell r="B1864" t="str">
            <v xml:space="preserve">DISJUNTOR TERMOMAGNETICO TRIPOLAR 400 A / 600 V, TIPO JXD / ICC - 40 KA                                                                                                                                                                                                                                                                                                                                                                                                                                   </v>
          </cell>
          <cell r="C1864" t="str">
            <v xml:space="preserve">UN    </v>
          </cell>
          <cell r="D1864" t="str">
            <v>CR</v>
          </cell>
          <cell r="E1864">
            <v>1023.67</v>
          </cell>
        </row>
        <row r="1865">
          <cell r="A1865">
            <v>2376</v>
          </cell>
          <cell r="B1865" t="str">
            <v xml:space="preserve">DISJUNTOR TERMOMAGNETICO TRIPOLAR 600 A / 600 V, TIPO LXD / ICC - 40 KA                                                                                                                                                                                                                                                                                                                                                                                                                                   </v>
          </cell>
          <cell r="C1865" t="str">
            <v xml:space="preserve">UN    </v>
          </cell>
          <cell r="D1865" t="str">
            <v>CR</v>
          </cell>
          <cell r="E1865">
            <v>1685.97</v>
          </cell>
        </row>
        <row r="1866">
          <cell r="A1866">
            <v>2394</v>
          </cell>
          <cell r="B1866" t="str">
            <v xml:space="preserve">DISJUNTOR TERMOMAGNETICO TRIPOLAR 800 A / 600 V, TIPO LMXD                                                                                                                                                                                                                                                                                                                                                                                                                                                </v>
          </cell>
          <cell r="C1866" t="str">
            <v xml:space="preserve">UN    </v>
          </cell>
          <cell r="D1866" t="str">
            <v>CR</v>
          </cell>
          <cell r="E1866">
            <v>3604.3</v>
          </cell>
        </row>
        <row r="1867">
          <cell r="A1867">
            <v>34686</v>
          </cell>
          <cell r="B1867" t="str">
            <v xml:space="preserve">DISJUNTOR TIPO DIN / IEC, MONOPOLAR DE 40  ATE 50A                                                                                                                                                                                                                                                                                                                                                                                                                                                        </v>
          </cell>
          <cell r="C1867" t="str">
            <v xml:space="preserve">UN    </v>
          </cell>
          <cell r="D1867" t="str">
            <v>CR</v>
          </cell>
          <cell r="E1867">
            <v>10.82</v>
          </cell>
        </row>
        <row r="1868">
          <cell r="A1868">
            <v>34616</v>
          </cell>
          <cell r="B1868" t="str">
            <v xml:space="preserve">DISJUNTOR TIPO DIN/IEC, BIPOLAR DE 6 ATE 32A                                                                                                                                                                                                                                                                                                                                                                                                                                                              </v>
          </cell>
          <cell r="C1868" t="str">
            <v xml:space="preserve">UN    </v>
          </cell>
          <cell r="D1868" t="str">
            <v>CR</v>
          </cell>
          <cell r="E1868">
            <v>41.82</v>
          </cell>
        </row>
        <row r="1869">
          <cell r="A1869">
            <v>34623</v>
          </cell>
          <cell r="B1869" t="str">
            <v xml:space="preserve">DISJUNTOR TIPO DIN/IEC, BIPOLAR 40 ATE 50A                                                                                                                                                                                                                                                                                                                                                                                                                                                                </v>
          </cell>
          <cell r="C1869" t="str">
            <v xml:space="preserve">UN    </v>
          </cell>
          <cell r="D1869" t="str">
            <v>CR</v>
          </cell>
          <cell r="E1869">
            <v>41.18</v>
          </cell>
        </row>
        <row r="1870">
          <cell r="A1870">
            <v>34628</v>
          </cell>
          <cell r="B1870" t="str">
            <v xml:space="preserve">DISJUNTOR TIPO DIN/IEC, BIPOLAR 63 A                                                                                                                                                                                                                                                                                                                                                                                                                                                                      </v>
          </cell>
          <cell r="C1870" t="str">
            <v xml:space="preserve">UN    </v>
          </cell>
          <cell r="D1870" t="str">
            <v>CR</v>
          </cell>
          <cell r="E1870">
            <v>58.99</v>
          </cell>
        </row>
        <row r="1871">
          <cell r="A1871">
            <v>34653</v>
          </cell>
          <cell r="B1871" t="str">
            <v xml:space="preserve">DISJUNTOR TIPO DIN/IEC, MONOPOLAR DE 6  ATE  32A                                                                                                                                                                                                                                                                                                                                                                                                                                                          </v>
          </cell>
          <cell r="C1871" t="str">
            <v xml:space="preserve">UN    </v>
          </cell>
          <cell r="D1871" t="str">
            <v>CR</v>
          </cell>
          <cell r="E1871">
            <v>7.29</v>
          </cell>
        </row>
        <row r="1872">
          <cell r="A1872">
            <v>34688</v>
          </cell>
          <cell r="B1872" t="str">
            <v xml:space="preserve">DISJUNTOR TIPO DIN/IEC, MONOPOLAR DE 63 A                                                                                                                                                                                                                                                                                                                                                                                                                                                                 </v>
          </cell>
          <cell r="C1872" t="str">
            <v xml:space="preserve">UN    </v>
          </cell>
          <cell r="D1872" t="str">
            <v>CR</v>
          </cell>
          <cell r="E1872">
            <v>13.22</v>
          </cell>
        </row>
        <row r="1873">
          <cell r="A1873">
            <v>34709</v>
          </cell>
          <cell r="B1873" t="str">
            <v xml:space="preserve">DISJUNTOR TIPO DIN/IEC, TRIPOLAR DE 10 ATE 50A                                                                                                                                                                                                                                                                                                                                                                                                                                                            </v>
          </cell>
          <cell r="C1873" t="str">
            <v xml:space="preserve">UN    </v>
          </cell>
          <cell r="D1873" t="str">
            <v>CR</v>
          </cell>
          <cell r="E1873">
            <v>51.24</v>
          </cell>
        </row>
        <row r="1874">
          <cell r="A1874">
            <v>34714</v>
          </cell>
          <cell r="B1874" t="str">
            <v xml:space="preserve">DISJUNTOR TIPO DIN/IEC, TRIPOLAR 63 A                                                                                                                                                                                                                                                                                                                                                                                                                                                                     </v>
          </cell>
          <cell r="C1874" t="str">
            <v xml:space="preserve">UN    </v>
          </cell>
          <cell r="D1874" t="str">
            <v>CR</v>
          </cell>
          <cell r="E1874">
            <v>61.2</v>
          </cell>
        </row>
        <row r="1875">
          <cell r="A1875">
            <v>2388</v>
          </cell>
          <cell r="B1875" t="str">
            <v xml:space="preserve">DISJUNTOR TIPO NEMA, BIPOLAR 10  ATE  50 A, TENSAO MAXIMA 415 V                                                                                                                                                                                                                                                                                                                                                                                                                                           </v>
          </cell>
          <cell r="C1875" t="str">
            <v xml:space="preserve">UN    </v>
          </cell>
          <cell r="D1875" t="str">
            <v>CR</v>
          </cell>
          <cell r="E1875">
            <v>50.86</v>
          </cell>
        </row>
        <row r="1876">
          <cell r="A1876">
            <v>34606</v>
          </cell>
          <cell r="B1876" t="str">
            <v xml:space="preserve">DISJUNTOR TIPO NEMA, BIPOLAR 60 ATE 100A, TENSAO MAXIMA 415 V                                                                                                                                                                                                                                                                                                                                                                                                                                             </v>
          </cell>
          <cell r="C1876" t="str">
            <v xml:space="preserve">UN    </v>
          </cell>
          <cell r="D1876" t="str">
            <v>CR</v>
          </cell>
          <cell r="E1876">
            <v>78.010000000000005</v>
          </cell>
        </row>
        <row r="1877">
          <cell r="A1877">
            <v>34689</v>
          </cell>
          <cell r="B1877" t="str">
            <v xml:space="preserve">DISJUNTOR TIPO NEMA, MONOPOLAR DE 60 ATE 70A, TENSAO MAXIMA DE 240 V                                                                                                                                                                                                                                                                                                                                                                                                                                      </v>
          </cell>
          <cell r="C1877" t="str">
            <v xml:space="preserve">UN    </v>
          </cell>
          <cell r="D1877" t="str">
            <v>CR</v>
          </cell>
          <cell r="E1877">
            <v>24.83</v>
          </cell>
        </row>
        <row r="1878">
          <cell r="A1878">
            <v>2370</v>
          </cell>
          <cell r="B1878" t="str">
            <v xml:space="preserve">DISJUNTOR TIPO NEMA, MONOPOLAR 10 ATE 30A, TENSAO MAXIMA DE 240 V                                                                                                                                                                                                                                                                                                                                                                                                                                         </v>
          </cell>
          <cell r="C1878" t="str">
            <v xml:space="preserve">UN    </v>
          </cell>
          <cell r="D1878" t="str">
            <v xml:space="preserve">C </v>
          </cell>
          <cell r="E1878">
            <v>9.4499999999999993</v>
          </cell>
        </row>
        <row r="1879">
          <cell r="A1879">
            <v>2386</v>
          </cell>
          <cell r="B1879" t="str">
            <v xml:space="preserve">DISJUNTOR TIPO NEMA, MONOPOLAR 35  ATE  50 A, TENSAO MAXIMA DE 240 V                                                                                                                                                                                                                                                                                                                                                                                                                                      </v>
          </cell>
          <cell r="C1879" t="str">
            <v xml:space="preserve">UN    </v>
          </cell>
          <cell r="D1879" t="str">
            <v>CR</v>
          </cell>
          <cell r="E1879">
            <v>15.85</v>
          </cell>
        </row>
        <row r="1880">
          <cell r="A1880">
            <v>2392</v>
          </cell>
          <cell r="B1880" t="str">
            <v xml:space="preserve">DISJUNTOR TIPO NEMA, TRIPOLAR 10  ATE  50A, TENSAO MAXIMA DE 415 V                                                                                                                                                                                                                                                                                                                                                                                                                                        </v>
          </cell>
          <cell r="C1880" t="str">
            <v xml:space="preserve">UN    </v>
          </cell>
          <cell r="D1880" t="str">
            <v>CR</v>
          </cell>
          <cell r="E1880">
            <v>63.43</v>
          </cell>
        </row>
        <row r="1881">
          <cell r="A1881">
            <v>2373</v>
          </cell>
          <cell r="B1881" t="str">
            <v xml:space="preserve">DISJUNTOR TIPO NEMA, TRIPOLAR 60 ATE 100 A, TENSAO MAXIMA DE 415 V                                                                                                                                                                                                                                                                                                                                                                                                                                        </v>
          </cell>
          <cell r="C1881" t="str">
            <v xml:space="preserve">UN    </v>
          </cell>
          <cell r="D1881" t="str">
            <v>CR</v>
          </cell>
          <cell r="E1881">
            <v>89.37</v>
          </cell>
        </row>
        <row r="1882">
          <cell r="A1882">
            <v>39465</v>
          </cell>
          <cell r="B1882" t="str">
            <v xml:space="preserve">DISPOSITIVO DPS CLASSE II, 1 POLO, TENSAO MAXIMA DE 175 V, CORRENTE MAXIMA DE *20* KA (TIPO AC)                                                                                                                                                                                                                                                                                                                                                                                                           </v>
          </cell>
          <cell r="C1882" t="str">
            <v xml:space="preserve">UN    </v>
          </cell>
          <cell r="D1882" t="str">
            <v>CR</v>
          </cell>
          <cell r="E1882">
            <v>54.6</v>
          </cell>
        </row>
        <row r="1883">
          <cell r="A1883">
            <v>39466</v>
          </cell>
          <cell r="B1883" t="str">
            <v xml:space="preserve">DISPOSITIVO DPS CLASSE II, 1 POLO, TENSAO MAXIMA DE 175 V, CORRENTE MAXIMA DE *30* KA (TIPO AC)                                                                                                                                                                                                                                                                                                                                                                                                           </v>
          </cell>
          <cell r="C1883" t="str">
            <v xml:space="preserve">UN    </v>
          </cell>
          <cell r="D1883" t="str">
            <v>CR</v>
          </cell>
          <cell r="E1883">
            <v>61.42</v>
          </cell>
        </row>
        <row r="1884">
          <cell r="A1884">
            <v>39467</v>
          </cell>
          <cell r="B1884" t="str">
            <v xml:space="preserve">DISPOSITIVO DPS CLASSE II, 1 POLO, TENSAO MAXIMA DE 175 V, CORRENTE MAXIMA DE *45* KA (TIPO AC)                                                                                                                                                                                                                                                                                                                                                                                                           </v>
          </cell>
          <cell r="C1884" t="str">
            <v xml:space="preserve">UN    </v>
          </cell>
          <cell r="D1884" t="str">
            <v>CR</v>
          </cell>
          <cell r="E1884">
            <v>78.569999999999993</v>
          </cell>
        </row>
        <row r="1885">
          <cell r="A1885">
            <v>39468</v>
          </cell>
          <cell r="B1885" t="str">
            <v xml:space="preserve">DISPOSITIVO DPS CLASSE II, 1 POLO, TENSAO MAXIMA DE 175 V, CORRENTE MAXIMA DE *90* KA (TIPO AC)                                                                                                                                                                                                                                                                                                                                                                                                           </v>
          </cell>
          <cell r="C1885" t="str">
            <v xml:space="preserve">UN    </v>
          </cell>
          <cell r="D1885" t="str">
            <v>CR</v>
          </cell>
          <cell r="E1885">
            <v>139.65</v>
          </cell>
        </row>
        <row r="1886">
          <cell r="A1886">
            <v>39469</v>
          </cell>
          <cell r="B1886" t="str">
            <v xml:space="preserve">DISPOSITIVO DPS CLASSE II, 1 POLO, TENSAO MAXIMA DE 275 V, CORRENTE MAXIMA DE *20* KA (TIPO AC)                                                                                                                                                                                                                                                                                                                                                                                                           </v>
          </cell>
          <cell r="C1886" t="str">
            <v xml:space="preserve">UN    </v>
          </cell>
          <cell r="D1886" t="str">
            <v>CR</v>
          </cell>
          <cell r="E1886">
            <v>56.88</v>
          </cell>
        </row>
        <row r="1887">
          <cell r="A1887">
            <v>39470</v>
          </cell>
          <cell r="B1887" t="str">
            <v xml:space="preserve">DISPOSITIVO DPS CLASSE II, 1 POLO, TENSAO MAXIMA DE 275 V, CORRENTE MAXIMA DE *30* KA (TIPO AC)                                                                                                                                                                                                                                                                                                                                                                                                           </v>
          </cell>
          <cell r="C1887" t="str">
            <v xml:space="preserve">UN    </v>
          </cell>
          <cell r="D1887" t="str">
            <v>CR</v>
          </cell>
          <cell r="E1887">
            <v>69.89</v>
          </cell>
        </row>
        <row r="1888">
          <cell r="A1888">
            <v>39471</v>
          </cell>
          <cell r="B1888" t="str">
            <v xml:space="preserve">DISPOSITIVO DPS CLASSE II, 1 POLO, TENSAO MAXIMA DE 275 V, CORRENTE MAXIMA DE *45* KA (TIPO AC)                                                                                                                                                                                                                                                                                                                                                                                                           </v>
          </cell>
          <cell r="C1888" t="str">
            <v xml:space="preserve">UN    </v>
          </cell>
          <cell r="D1888" t="str">
            <v>CR</v>
          </cell>
          <cell r="E1888">
            <v>84</v>
          </cell>
        </row>
        <row r="1889">
          <cell r="A1889">
            <v>39472</v>
          </cell>
          <cell r="B1889" t="str">
            <v xml:space="preserve">DISPOSITIVO DPS CLASSE II, 1 POLO, TENSAO MAXIMA DE 275 V, CORRENTE MAXIMA DE *90* KA (TIPO AC)                                                                                                                                                                                                                                                                                                                                                                                                           </v>
          </cell>
          <cell r="C1889" t="str">
            <v xml:space="preserve">UN    </v>
          </cell>
          <cell r="D1889" t="str">
            <v>CR</v>
          </cell>
          <cell r="E1889">
            <v>145.94</v>
          </cell>
        </row>
        <row r="1890">
          <cell r="A1890">
            <v>39473</v>
          </cell>
          <cell r="B1890" t="str">
            <v xml:space="preserve">DISPOSITIVO DPS CLASSE II, 1 POLO, TENSAO MAXIMA DE 385 V, CORRENTE MAXIMA DE *20* KA (TIPO AC)                                                                                                                                                                                                                                                                                                                                                                                                           </v>
          </cell>
          <cell r="C1890" t="str">
            <v xml:space="preserve">UN    </v>
          </cell>
          <cell r="D1890" t="str">
            <v>CR</v>
          </cell>
          <cell r="E1890">
            <v>94.28</v>
          </cell>
        </row>
        <row r="1891">
          <cell r="A1891">
            <v>39474</v>
          </cell>
          <cell r="B1891" t="str">
            <v xml:space="preserve">DISPOSITIVO DPS CLASSE II, 1 POLO, TENSAO MAXIMA DE 385 V, CORRENTE MAXIMA DE *30* KA (TIPO AC)                                                                                                                                                                                                                                                                                                                                                                                                           </v>
          </cell>
          <cell r="C1891" t="str">
            <v xml:space="preserve">UN    </v>
          </cell>
          <cell r="D1891" t="str">
            <v>CR</v>
          </cell>
          <cell r="E1891">
            <v>100.51</v>
          </cell>
        </row>
        <row r="1892">
          <cell r="A1892">
            <v>39475</v>
          </cell>
          <cell r="B1892" t="str">
            <v xml:space="preserve">DISPOSITIVO DPS CLASSE II, 1 POLO, TENSAO MAXIMA DE 385 V, CORRENTE MAXIMA DE *45* KA (TIPO AC)                                                                                                                                                                                                                                                                                                                                                                                                           </v>
          </cell>
          <cell r="C1892" t="str">
            <v xml:space="preserve">UN    </v>
          </cell>
          <cell r="D1892" t="str">
            <v>CR</v>
          </cell>
          <cell r="E1892">
            <v>114.04</v>
          </cell>
        </row>
        <row r="1893">
          <cell r="A1893">
            <v>39476</v>
          </cell>
          <cell r="B1893" t="str">
            <v xml:space="preserve">DISPOSITIVO DPS CLASSE II, 1 POLO, TENSAO MAXIMA DE 385 V, CORRENTE MAXIMA DE *90* KA (TIPO AC)                                                                                                                                                                                                                                                                                                                                                                                                           </v>
          </cell>
          <cell r="C1893" t="str">
            <v xml:space="preserve">UN    </v>
          </cell>
          <cell r="D1893" t="str">
            <v>CR</v>
          </cell>
          <cell r="E1893">
            <v>214.67</v>
          </cell>
        </row>
        <row r="1894">
          <cell r="A1894">
            <v>39477</v>
          </cell>
          <cell r="B1894" t="str">
            <v xml:space="preserve">DISPOSITIVO DPS CLASSE II, 1 POLO, TENSAO MAXIMA DE 460 V, CORRENTE MAXIMA DE *20* KA (TIPO AC)                                                                                                                                                                                                                                                                                                                                                                                                           </v>
          </cell>
          <cell r="C1894" t="str">
            <v xml:space="preserve">UN    </v>
          </cell>
          <cell r="D1894" t="str">
            <v>CR</v>
          </cell>
          <cell r="E1894">
            <v>105.18</v>
          </cell>
        </row>
        <row r="1895">
          <cell r="A1895">
            <v>39478</v>
          </cell>
          <cell r="B1895" t="str">
            <v xml:space="preserve">DISPOSITIVO DPS CLASSE II, 1 POLO, TENSAO MAXIMA DE 460 V, CORRENTE MAXIMA DE *30* KA (TIPO AC)                                                                                                                                                                                                                                                                                                                                                                                                           </v>
          </cell>
          <cell r="C1895" t="str">
            <v xml:space="preserve">UN    </v>
          </cell>
          <cell r="D1895" t="str">
            <v>CR</v>
          </cell>
          <cell r="E1895">
            <v>108.43</v>
          </cell>
        </row>
        <row r="1896">
          <cell r="A1896">
            <v>39479</v>
          </cell>
          <cell r="B1896" t="str">
            <v xml:space="preserve">DISPOSITIVO DPS CLASSE II, 1 POLO, TENSAO MAXIMA DE 460 V, CORRENTE MAXIMA DE *45* KA (TIPO AC)                                                                                                                                                                                                                                                                                                                                                                                                           </v>
          </cell>
          <cell r="C1896" t="str">
            <v xml:space="preserve">UN    </v>
          </cell>
          <cell r="D1896" t="str">
            <v>CR</v>
          </cell>
          <cell r="E1896">
            <v>127.76</v>
          </cell>
        </row>
        <row r="1897">
          <cell r="A1897">
            <v>39480</v>
          </cell>
          <cell r="B1897" t="str">
            <v xml:space="preserve">DISPOSITIVO DPS CLASSE II, 1 POLO, TENSAO MAXIMA DE 460 V, CORRENTE MAXIMA DE *90* KA (TIPO AC)                                                                                                                                                                                                                                                                                                                                                                                                           </v>
          </cell>
          <cell r="C1897" t="str">
            <v xml:space="preserve">UN    </v>
          </cell>
          <cell r="D1897" t="str">
            <v>CR</v>
          </cell>
          <cell r="E1897">
            <v>263.63</v>
          </cell>
        </row>
        <row r="1898">
          <cell r="A1898">
            <v>39459</v>
          </cell>
          <cell r="B1898" t="str">
            <v xml:space="preserve">DISPOSITIVO DR, 2 POLOS, SENSIBILIDADE DE 30 MA, CORRENTE DE 100 A, TIPO AC                                                                                                                                                                                                                                                                                                                                                                                                                               </v>
          </cell>
          <cell r="C1898" t="str">
            <v xml:space="preserve">UN    </v>
          </cell>
          <cell r="D1898" t="str">
            <v>CR</v>
          </cell>
          <cell r="E1898">
            <v>223.76</v>
          </cell>
        </row>
        <row r="1899">
          <cell r="A1899">
            <v>39445</v>
          </cell>
          <cell r="B1899" t="str">
            <v xml:space="preserve">DISPOSITIVO DR, 2 POLOS, SENSIBILIDADE DE 30 MA, CORRENTE DE 25 A, TIPO AC                                                                                                                                                                                                                                                                                                                                                                                                                                </v>
          </cell>
          <cell r="C1899" t="str">
            <v xml:space="preserve">UN    </v>
          </cell>
          <cell r="D1899" t="str">
            <v>CR</v>
          </cell>
          <cell r="E1899">
            <v>112.35</v>
          </cell>
        </row>
        <row r="1900">
          <cell r="A1900">
            <v>39446</v>
          </cell>
          <cell r="B1900" t="str">
            <v xml:space="preserve">DISPOSITIVO DR, 2 POLOS, SENSIBILIDADE DE 30 MA, CORRENTE DE 40 A, TIPO AC                                                                                                                                                                                                                                                                                                                                                                                                                                </v>
          </cell>
          <cell r="C1900" t="str">
            <v xml:space="preserve">UN    </v>
          </cell>
          <cell r="D1900" t="str">
            <v>CR</v>
          </cell>
          <cell r="E1900">
            <v>114.35</v>
          </cell>
        </row>
        <row r="1901">
          <cell r="A1901">
            <v>39447</v>
          </cell>
          <cell r="B1901" t="str">
            <v xml:space="preserve">DISPOSITIVO DR, 2 POLOS, SENSIBILIDADE DE 30 MA, CORRENTE DE 63 A, TIPO AC                                                                                                                                                                                                                                                                                                                                                                                                                                </v>
          </cell>
          <cell r="C1901" t="str">
            <v xml:space="preserve">UN    </v>
          </cell>
          <cell r="D1901" t="str">
            <v>CR</v>
          </cell>
          <cell r="E1901">
            <v>122.28</v>
          </cell>
        </row>
        <row r="1902">
          <cell r="A1902">
            <v>39448</v>
          </cell>
          <cell r="B1902" t="str">
            <v xml:space="preserve">DISPOSITIVO DR, 2 POLOS, SENSIBILIDADE DE 30 MA, CORRENTE DE 80 A, TIPO AC                                                                                                                                                                                                                                                                                                                                                                                                                                </v>
          </cell>
          <cell r="C1902" t="str">
            <v xml:space="preserve">UN    </v>
          </cell>
          <cell r="D1902" t="str">
            <v>CR</v>
          </cell>
          <cell r="E1902">
            <v>208.51</v>
          </cell>
        </row>
        <row r="1903">
          <cell r="A1903">
            <v>39450</v>
          </cell>
          <cell r="B1903" t="str">
            <v xml:space="preserve">DISPOSITIVO DR, 2 POLOS, SENSIBILIDADE DE 300 MA, CORRENTE DE 25 A, TIPO AC                                                                                                                                                                                                                                                                                                                                                                                                                               </v>
          </cell>
          <cell r="C1903" t="str">
            <v xml:space="preserve">UN    </v>
          </cell>
          <cell r="D1903" t="str">
            <v>CR</v>
          </cell>
          <cell r="E1903">
            <v>127.21</v>
          </cell>
        </row>
        <row r="1904">
          <cell r="A1904">
            <v>39451</v>
          </cell>
          <cell r="B1904" t="str">
            <v xml:space="preserve">DISPOSITIVO DR, 2 POLOS, SENSIBILIDADE DE 300 MA, CORRENTE DE 40 A, TIPO AC                                                                                                                                                                                                                                                                                                                                                                                                                               </v>
          </cell>
          <cell r="C1904" t="str">
            <v xml:space="preserve">UN    </v>
          </cell>
          <cell r="D1904" t="str">
            <v>CR</v>
          </cell>
          <cell r="E1904">
            <v>138.75</v>
          </cell>
        </row>
        <row r="1905">
          <cell r="A1905">
            <v>39452</v>
          </cell>
          <cell r="B1905" t="str">
            <v xml:space="preserve">DISPOSITIVO DR, 2 POLOS, SENSIBILIDADE DE 300 MA, CORRENTE DE 63 A, TIPO AC                                                                                                                                                                                                                                                                                                                                                                                                                               </v>
          </cell>
          <cell r="C1905" t="str">
            <v xml:space="preserve">UN    </v>
          </cell>
          <cell r="D1905" t="str">
            <v>CR</v>
          </cell>
          <cell r="E1905">
            <v>139.58000000000001</v>
          </cell>
        </row>
        <row r="1906">
          <cell r="A1906">
            <v>39523</v>
          </cell>
          <cell r="B1906" t="str">
            <v xml:space="preserve">DISPOSITIVO DR, 2 POLOS, SENSIBILIDADE DE 300 MA, CORRENTE DE 80 A, TIPO  AC                                                                                                                                                                                                                                                                                                                                                                                                                              </v>
          </cell>
          <cell r="C1906" t="str">
            <v xml:space="preserve">UN    </v>
          </cell>
          <cell r="D1906" t="str">
            <v>CR</v>
          </cell>
          <cell r="E1906">
            <v>233.59</v>
          </cell>
        </row>
        <row r="1907">
          <cell r="A1907">
            <v>39449</v>
          </cell>
          <cell r="B1907" t="str">
            <v xml:space="preserve">DISPOSITIVO DR, 4 POLOS, SENSIBILIDADE DE 30 MA, CORRENTE DE 100 A, TIPO AC                                                                                                                                                                                                                                                                                                                                                                                                                               </v>
          </cell>
          <cell r="C1907" t="str">
            <v xml:space="preserve">UN    </v>
          </cell>
          <cell r="D1907" t="str">
            <v>CR</v>
          </cell>
          <cell r="E1907">
            <v>258.68</v>
          </cell>
        </row>
        <row r="1908">
          <cell r="A1908">
            <v>39455</v>
          </cell>
          <cell r="B1908" t="str">
            <v xml:space="preserve">DISPOSITIVO DR, 4 POLOS, SENSIBILIDADE DE 30 MA, CORRENTE DE 25 A, TIPO AC                                                                                                                                                                                                                                                                                                                                                                                                                                </v>
          </cell>
          <cell r="C1908" t="str">
            <v xml:space="preserve">UN    </v>
          </cell>
          <cell r="D1908" t="str">
            <v>CR</v>
          </cell>
          <cell r="E1908">
            <v>128</v>
          </cell>
        </row>
        <row r="1909">
          <cell r="A1909">
            <v>39456</v>
          </cell>
          <cell r="B1909" t="str">
            <v xml:space="preserve">DISPOSITIVO DR, 4 POLOS, SENSIBILIDADE DE 30 MA, CORRENTE DE 40 A, TIPO AC                                                                                                                                                                                                                                                                                                                                                                                                                                </v>
          </cell>
          <cell r="C1909" t="str">
            <v xml:space="preserve">UN    </v>
          </cell>
          <cell r="D1909" t="str">
            <v>CR</v>
          </cell>
          <cell r="E1909">
            <v>128.1</v>
          </cell>
        </row>
        <row r="1910">
          <cell r="A1910">
            <v>39457</v>
          </cell>
          <cell r="B1910" t="str">
            <v xml:space="preserve">DISPOSITIVO DR, 4 POLOS, SENSIBILIDADE DE 30 MA, CORRENTE DE 63 A, TIPO AC                                                                                                                                                                                                                                                                                                                                                                                                                                </v>
          </cell>
          <cell r="C1910" t="str">
            <v xml:space="preserve">UN    </v>
          </cell>
          <cell r="D1910" t="str">
            <v>CR</v>
          </cell>
          <cell r="E1910">
            <v>139.65</v>
          </cell>
        </row>
        <row r="1911">
          <cell r="A1911">
            <v>39458</v>
          </cell>
          <cell r="B1911" t="str">
            <v xml:space="preserve">DISPOSITIVO DR, 4 POLOS, SENSIBILIDADE DE 30 MA, CORRENTE DE 80 A, TIPO AC                                                                                                                                                                                                                                                                                                                                                                                                                                </v>
          </cell>
          <cell r="C1911" t="str">
            <v xml:space="preserve">UN    </v>
          </cell>
          <cell r="D1911" t="str">
            <v>CR</v>
          </cell>
          <cell r="E1911">
            <v>260.58999999999997</v>
          </cell>
        </row>
        <row r="1912">
          <cell r="A1912">
            <v>39464</v>
          </cell>
          <cell r="B1912" t="str">
            <v xml:space="preserve">DISPOSITIVO DR, 4 POLOS, SENSIBILIDADE DE 300 MA, CORRENTE DE 100 A, TIPO AC                                                                                                                                                                                                                                                                                                                                                                                                                              </v>
          </cell>
          <cell r="C1912" t="str">
            <v xml:space="preserve">UN    </v>
          </cell>
          <cell r="D1912" t="str">
            <v>CR</v>
          </cell>
          <cell r="E1912">
            <v>419.05</v>
          </cell>
        </row>
        <row r="1913">
          <cell r="A1913">
            <v>39460</v>
          </cell>
          <cell r="B1913" t="str">
            <v xml:space="preserve">DISPOSITIVO DR, 4 POLOS, SENSIBILIDADE DE 300 MA, CORRENTE DE 25 A, TIPO AC                                                                                                                                                                                                                                                                                                                                                                                                                               </v>
          </cell>
          <cell r="C1913" t="str">
            <v xml:space="preserve">UN    </v>
          </cell>
          <cell r="D1913" t="str">
            <v>CR</v>
          </cell>
          <cell r="E1913">
            <v>158.93</v>
          </cell>
        </row>
        <row r="1914">
          <cell r="A1914">
            <v>39461</v>
          </cell>
          <cell r="B1914" t="str">
            <v xml:space="preserve">DISPOSITIVO DR, 4 POLOS, SENSIBILIDADE DE 300 MA, CORRENTE DE 40 A, TIPO AC                                                                                                                                                                                                                                                                                                                                                                                                                               </v>
          </cell>
          <cell r="C1914" t="str">
            <v xml:space="preserve">UN    </v>
          </cell>
          <cell r="D1914" t="str">
            <v>CR</v>
          </cell>
          <cell r="E1914">
            <v>186.23</v>
          </cell>
        </row>
        <row r="1915">
          <cell r="A1915">
            <v>39462</v>
          </cell>
          <cell r="B1915" t="str">
            <v xml:space="preserve">DISPOSITIVO DR, 4 POLOS, SENSIBILIDADE DE 300 MA, CORRENTE DE 63 A, TIPO AC                                                                                                                                                                                                                                                                                                                                                                                                                               </v>
          </cell>
          <cell r="C1915" t="str">
            <v xml:space="preserve">UN    </v>
          </cell>
          <cell r="D1915" t="str">
            <v>CR</v>
          </cell>
          <cell r="E1915">
            <v>179.48</v>
          </cell>
        </row>
        <row r="1916">
          <cell r="A1916">
            <v>39463</v>
          </cell>
          <cell r="B1916" t="str">
            <v xml:space="preserve">DISPOSITIVO DR, 4 POLOS, SENSIBILIDADE DE 300 MA, CORRENTE DE 80 A, TIPO AC                                                                                                                                                                                                                                                                                                                                                                                                                               </v>
          </cell>
          <cell r="C1916" t="str">
            <v xml:space="preserve">UN    </v>
          </cell>
          <cell r="D1916" t="str">
            <v>CR</v>
          </cell>
          <cell r="E1916">
            <v>415.8</v>
          </cell>
        </row>
        <row r="1917">
          <cell r="A1917">
            <v>26039</v>
          </cell>
          <cell r="B1917" t="str">
            <v xml:space="preserve">DISTRIBUIDOR DE AGREGADOS AUTOPROPELIDO, CAP 3 M3, A DIESEL, 6 CC, 176 CV                                                                                                                                                                                                                                                                                                                                                                                                                                 </v>
          </cell>
          <cell r="C1917" t="str">
            <v xml:space="preserve">UN    </v>
          </cell>
          <cell r="D1917" t="str">
            <v>AS</v>
          </cell>
          <cell r="E1917">
            <v>249588.52</v>
          </cell>
        </row>
        <row r="1918">
          <cell r="A1918">
            <v>2401</v>
          </cell>
          <cell r="B1918" t="str">
            <v xml:space="preserve">DISTRIBUIDOR DE AGREGADOS REBOCAVEL, CAPACIDADE 1,9 M3, LARGURA DE TRABALHO 3,66 M                                                                                                                                                                                                                                                                                                                                                                                                                        </v>
          </cell>
          <cell r="C1918" t="str">
            <v xml:space="preserve">UN    </v>
          </cell>
          <cell r="D1918" t="str">
            <v>AS</v>
          </cell>
          <cell r="E1918">
            <v>57408.12</v>
          </cell>
        </row>
        <row r="1919">
          <cell r="A1919">
            <v>38870</v>
          </cell>
          <cell r="B1919" t="str">
            <v xml:space="preserve">DISTRIBUIDOR METALICO, COM ROSCA, 2 SAIDAS, DN 1" X 1/2", PARA CONEXAO COM ANEL DESLIZANTE EM TUBO PEX                                                                                                                                                                                                                                                                                                                                                                                                    </v>
          </cell>
          <cell r="C1919" t="str">
            <v xml:space="preserve">UN    </v>
          </cell>
          <cell r="D1919" t="str">
            <v>AS</v>
          </cell>
          <cell r="E1919">
            <v>32.659999999999997</v>
          </cell>
        </row>
        <row r="1920">
          <cell r="A1920">
            <v>38869</v>
          </cell>
          <cell r="B1920" t="str">
            <v xml:space="preserve">DISTRIBUIDOR METALICO, COM ROSCA, 2 SAIDAS, DN 3/4" X 1/2", PARA CONEXAO COM ANEL DESLIZANTE EM TUBO PEX                                                                                                                                                                                                                                                                                                                                                                                                  </v>
          </cell>
          <cell r="C1920" t="str">
            <v xml:space="preserve">UN    </v>
          </cell>
          <cell r="D1920" t="str">
            <v>AS</v>
          </cell>
          <cell r="E1920">
            <v>28.81</v>
          </cell>
        </row>
        <row r="1921">
          <cell r="A1921">
            <v>38872</v>
          </cell>
          <cell r="B1921" t="str">
            <v xml:space="preserve">DISTRIBUIDOR METALICO, COM ROSCA, 3 SAIDAS, DN 1" X 1/2", PARA CONEXAO COM ANEL DESLIZANTE EM TUBO PEX                                                                                                                                                                                                                                                                                                                                                                                                    </v>
          </cell>
          <cell r="C1921" t="str">
            <v xml:space="preserve">UN    </v>
          </cell>
          <cell r="D1921" t="str">
            <v>AS</v>
          </cell>
          <cell r="E1921">
            <v>44.61</v>
          </cell>
        </row>
        <row r="1922">
          <cell r="A1922">
            <v>38871</v>
          </cell>
          <cell r="B1922" t="str">
            <v xml:space="preserve">DISTRIBUIDOR METALICO, COM ROSCA, 3 SAIDAS, DN 3/4" X 1/2", PARA CONEXAO COM ANEL DESLIZANTE EM TUBO PEX                                                                                                                                                                                                                                                                                                                                                                                                  </v>
          </cell>
          <cell r="C1922" t="str">
            <v xml:space="preserve">UN    </v>
          </cell>
          <cell r="D1922" t="str">
            <v>AS</v>
          </cell>
          <cell r="E1922">
            <v>35.89</v>
          </cell>
        </row>
        <row r="1923">
          <cell r="A1923">
            <v>39283</v>
          </cell>
          <cell r="B1923" t="str">
            <v xml:space="preserve">DISTRIBUIDOR, PLASTICO, 2 SAIDAS, DN 32 X 16 MM, PARA CONEXAO COM CRIMPAGEM EM TUBO PEX                                                                                                                                                                                                                                                                                                                                                                                                                   </v>
          </cell>
          <cell r="C1923" t="str">
            <v xml:space="preserve">UN    </v>
          </cell>
          <cell r="D1923" t="str">
            <v>AS</v>
          </cell>
          <cell r="E1923">
            <v>111.78</v>
          </cell>
        </row>
        <row r="1924">
          <cell r="A1924">
            <v>39284</v>
          </cell>
          <cell r="B1924" t="str">
            <v xml:space="preserve">DISTRIBUIDOR, PLASTICO, 2 SAIDAS, DN 32 X 20 MM, PARA CONEXAO COM CRIMPAGEM EM TUBO PEX                                                                                                                                                                                                                                                                                                                                                                                                                   </v>
          </cell>
          <cell r="C1924" t="str">
            <v xml:space="preserve">UN    </v>
          </cell>
          <cell r="D1924" t="str">
            <v>AS</v>
          </cell>
          <cell r="E1924">
            <v>121.14</v>
          </cell>
        </row>
        <row r="1925">
          <cell r="A1925">
            <v>39285</v>
          </cell>
          <cell r="B1925" t="str">
            <v xml:space="preserve">DISTRIBUIDOR, PLASTICO, 2 SAIDAS, DN 32 X 25 MM, PARA CONEXAO COM CRIMPAGEM EM TUBO PEX                                                                                                                                                                                                                                                                                                                                                                                                                   </v>
          </cell>
          <cell r="C1925" t="str">
            <v xml:space="preserve">UN    </v>
          </cell>
          <cell r="D1925" t="str">
            <v>AS</v>
          </cell>
          <cell r="E1925">
            <v>122.88</v>
          </cell>
        </row>
        <row r="1926">
          <cell r="A1926">
            <v>39286</v>
          </cell>
          <cell r="B1926" t="str">
            <v xml:space="preserve">DISTRIBUIDOR, PLASTICO, 3 SAIDAS, DN 32 X 16 MM, PARA CONEXAO COM CRIMPAGEM EM TUBO PEX                                                                                                                                                                                                                                                                                                                                                                                                                   </v>
          </cell>
          <cell r="C1926" t="str">
            <v xml:space="preserve">UN    </v>
          </cell>
          <cell r="D1926" t="str">
            <v>AS</v>
          </cell>
          <cell r="E1926">
            <v>120.21</v>
          </cell>
        </row>
        <row r="1927">
          <cell r="A1927">
            <v>39287</v>
          </cell>
          <cell r="B1927" t="str">
            <v xml:space="preserve">DISTRIBUIDOR, PLASTICO, 3 SAIDAS, DN 32 X 20 MM, PARA CONEXAO COM CRIMPAGEM EM TUBO PEX                                                                                                                                                                                                                                                                                                                                                                                                                   </v>
          </cell>
          <cell r="C1927" t="str">
            <v xml:space="preserve">UN    </v>
          </cell>
          <cell r="D1927" t="str">
            <v>AS</v>
          </cell>
          <cell r="E1927">
            <v>141.15</v>
          </cell>
        </row>
        <row r="1928">
          <cell r="A1928">
            <v>39288</v>
          </cell>
          <cell r="B1928" t="str">
            <v xml:space="preserve">DISTRIBUIDOR, PLASTICO, 3 SAIDAS, DN 32 X 25 MM, PARA CONEXAO COM CRIMPAGEM EM TUBO PEX                                                                                                                                                                                                                                                                                                                                                                                                                   </v>
          </cell>
          <cell r="C1928" t="str">
            <v xml:space="preserve">UN    </v>
          </cell>
          <cell r="D1928" t="str">
            <v>AS</v>
          </cell>
          <cell r="E1928">
            <v>150.63</v>
          </cell>
        </row>
        <row r="1929">
          <cell r="A1929">
            <v>2414</v>
          </cell>
          <cell r="B1929" t="str">
            <v xml:space="preserve">DIVISORIA (N2) PAINEL/VIDRO - PAINEL C/ MSO/COMEIA E=35MM - MONTANTE/RODAPE DUPLO ACO GALV PINTADO - COLOCADA                                                                                                                                                                                                                                                                                                                                                                                             </v>
          </cell>
          <cell r="C1929" t="str">
            <v xml:space="preserve">M2    </v>
          </cell>
          <cell r="D1929" t="str">
            <v>CR</v>
          </cell>
          <cell r="E1929">
            <v>104.95</v>
          </cell>
        </row>
        <row r="1930">
          <cell r="A1930">
            <v>2413</v>
          </cell>
          <cell r="B1930" t="str">
            <v xml:space="preserve">DIVISORIA (N2) PAINEL/VIDRO - PAINEL C/ MSO/COMEIA E=35MM - PERFIS SIMPLES ACO GALV PINTADO - COLOCADA                                                                                                                                                                                                                                                                                                                                                                                                    </v>
          </cell>
          <cell r="C1930" t="str">
            <v xml:space="preserve">M2    </v>
          </cell>
          <cell r="D1930" t="str">
            <v>CR</v>
          </cell>
          <cell r="E1930">
            <v>100.97</v>
          </cell>
        </row>
        <row r="1931">
          <cell r="A1931">
            <v>2405</v>
          </cell>
          <cell r="B1931" t="str">
            <v xml:space="preserve">DIVISORIA (N2) PAINEL/VIDRO - PAINEL MSO/COMEIA E=35MM - MONTANTE/RODAPE DUPLO ALUMINIO ANOD NAT - COLOCADA                                                                                                                                                                                                                                                                                                                                                                                               </v>
          </cell>
          <cell r="C1931" t="str">
            <v xml:space="preserve">M2    </v>
          </cell>
          <cell r="D1931" t="str">
            <v>CR</v>
          </cell>
          <cell r="E1931">
            <v>117.52</v>
          </cell>
        </row>
        <row r="1932">
          <cell r="A1932">
            <v>13361</v>
          </cell>
          <cell r="B1932" t="str">
            <v xml:space="preserve">DIVISORIA (N2) PAINEL/VIDRO - PAINEL MSO/COMEIA E=35MM - PERFIS SIMPLES ALUMINIO ANOD NAT - COLOCADA                                                                                                                                                                                                                                                                                                                                                                                                      </v>
          </cell>
          <cell r="C1932" t="str">
            <v xml:space="preserve">M2    </v>
          </cell>
          <cell r="D1932" t="str">
            <v>CR</v>
          </cell>
          <cell r="E1932">
            <v>98.31</v>
          </cell>
        </row>
        <row r="1933">
          <cell r="A1933">
            <v>11987</v>
          </cell>
          <cell r="B1933" t="str">
            <v xml:space="preserve">DIVISORIA (N2) PAINEL/VIDRO - PAINEL VERMICULITA E=35MM - PERFIS SIMPLES ALUMINIO ANOD NATURAL - COLOCADA                                                                                                                                                                                                                                                                                                                                                                                                 </v>
          </cell>
          <cell r="C1933" t="str">
            <v xml:space="preserve">M2    </v>
          </cell>
          <cell r="D1933" t="str">
            <v>CR</v>
          </cell>
          <cell r="E1933">
            <v>263.05</v>
          </cell>
        </row>
        <row r="1934">
          <cell r="A1934">
            <v>2416</v>
          </cell>
          <cell r="B1934" t="str">
            <v xml:space="preserve">DIVISORIA (N3) PAINEL/VIDRO/PAINEL MSO/COMEIA E=35MM - MONTANTE/RODAPE DUPLO ACO GALV PINTADO - COLOCADA                                                                                                                                                                                                                                                                                                                                                                                                  </v>
          </cell>
          <cell r="C1934" t="str">
            <v xml:space="preserve">M2    </v>
          </cell>
          <cell r="D1934" t="str">
            <v>CR</v>
          </cell>
          <cell r="E1934">
            <v>116.38</v>
          </cell>
        </row>
        <row r="1935">
          <cell r="A1935">
            <v>2412</v>
          </cell>
          <cell r="B1935" t="str">
            <v xml:space="preserve">DIVISORIA (N3) PAINEL/VIDRO/PAINEL MSO/COMEIA E=35MM - MONTANTE/RODAPE DUPLO ALUMINIO ANOD NAT - COLOCADA                                                                                                                                                                                                                                                                                                                                                                                                 </v>
          </cell>
          <cell r="C1935" t="str">
            <v xml:space="preserve">M2    </v>
          </cell>
          <cell r="D1935" t="str">
            <v>CR</v>
          </cell>
          <cell r="E1935">
            <v>112.39</v>
          </cell>
        </row>
        <row r="1936">
          <cell r="A1936">
            <v>2411</v>
          </cell>
          <cell r="B1936" t="str">
            <v xml:space="preserve">DIVISORIA (N3) PAINEL/VIDRO/PAINEL MSO/COMEIA E=35MM - PERFIS SIMPLES ACO GALV PINTADO - COLOCADA                                                                                                                                                                                                                                                                                                                                                                                                         </v>
          </cell>
          <cell r="C1936" t="str">
            <v xml:space="preserve">M2    </v>
          </cell>
          <cell r="D1936" t="str">
            <v>CR</v>
          </cell>
          <cell r="E1936">
            <v>98.31</v>
          </cell>
        </row>
        <row r="1937">
          <cell r="A1937">
            <v>2406</v>
          </cell>
          <cell r="B1937" t="str">
            <v xml:space="preserve">DIVISORIA (N3) PAINEL/VIDRO/PAINEL MSO/COMEIA E=35MM - PERFIS SIMPLES ALUMINIO ANOD NAT - COLOCADA                                                                                                                                                                                                                                                                                                                                                                                                        </v>
          </cell>
          <cell r="C1937" t="str">
            <v xml:space="preserve">M2    </v>
          </cell>
          <cell r="D1937" t="str">
            <v>CR</v>
          </cell>
          <cell r="E1937">
            <v>95.65</v>
          </cell>
        </row>
        <row r="1938">
          <cell r="A1938">
            <v>10571</v>
          </cell>
          <cell r="B1938" t="str">
            <v xml:space="preserve">DIVISORIA (N3) PAINEL/VIDRO/PAINEL VERMICULITA E=35MM - MONTANTE/RODAPE DUPLO ALUMINIO ANOD NATURAL - COLOCADA                                                                                                                                                                                                                                                                                                                                                                                            </v>
          </cell>
          <cell r="C1938" t="str">
            <v xml:space="preserve">M2    </v>
          </cell>
          <cell r="D1938" t="str">
            <v>CR</v>
          </cell>
          <cell r="E1938">
            <v>233.82</v>
          </cell>
        </row>
        <row r="1939">
          <cell r="A1939">
            <v>11985</v>
          </cell>
          <cell r="B1939" t="str">
            <v xml:space="preserve">DIVISORIA (N3) PAINEL/VIDRO/PAINEL VERMICULITA E=35MM - MONTANTE/RODAPE PERFIL DUPLO ACO GALV PINTADO - COLOCADA                                                                                                                                                                                                                                                                                                                                                                                          </v>
          </cell>
          <cell r="C1939" t="str">
            <v xml:space="preserve">M2    </v>
          </cell>
          <cell r="D1939" t="str">
            <v>CR</v>
          </cell>
          <cell r="E1939">
            <v>225.85</v>
          </cell>
        </row>
        <row r="1940">
          <cell r="A1940">
            <v>2410</v>
          </cell>
          <cell r="B1940" t="str">
            <v xml:space="preserve">DIVISORIA CEGA (N1) - PAINEL MSO/COMEIA E=35MM - MONTANTE/RODAPE DUPLO   ACO GALV PINTADO - COLOCADA                                                                                                                                                                                                                                                                                                                                                                                                      </v>
          </cell>
          <cell r="C1940" t="str">
            <v xml:space="preserve">M2    </v>
          </cell>
          <cell r="D1940" t="str">
            <v>CR</v>
          </cell>
          <cell r="E1940">
            <v>99.64</v>
          </cell>
        </row>
        <row r="1941">
          <cell r="A1941">
            <v>2417</v>
          </cell>
          <cell r="B1941" t="str">
            <v xml:space="preserve">DIVISORIA CEGA (N1) - PAINEL MSO/COMEIA E=35MM - MONTANTE/RODAPE DUPLO ALUMINIO ANOD NAT - COLOCADA                                                                                                                                                                                                                                                                                                                                                                                                       </v>
          </cell>
          <cell r="C1941" t="str">
            <v xml:space="preserve">M2    </v>
          </cell>
          <cell r="D1941" t="str">
            <v>CR</v>
          </cell>
          <cell r="E1941">
            <v>106.28</v>
          </cell>
        </row>
        <row r="1942">
          <cell r="A1942">
            <v>2415</v>
          </cell>
          <cell r="B1942" t="str">
            <v xml:space="preserve">DIVISORIA CEGA (N1) - PAINEL MSO/COMEIA E=35MM - PERFIS SIMPLES ACO GALV PINTADO   - COLOCADA                                                                                                                                                                                                                                                                                                                                                                                                             </v>
          </cell>
          <cell r="C1942" t="str">
            <v xml:space="preserve">M2    </v>
          </cell>
          <cell r="D1942" t="str">
            <v>CR</v>
          </cell>
          <cell r="E1942">
            <v>85.02</v>
          </cell>
        </row>
        <row r="1943">
          <cell r="A1943">
            <v>13360</v>
          </cell>
          <cell r="B1943" t="str">
            <v xml:space="preserve">DIVISORIA CEGA (N1) - PAINEL MSO/COMEIA E=35MM - PERFIS SIMPLES ALUMINIO ANOD NAT - COLOCADA                                                                                                                                                                                                                                                                                                                                                                                                              </v>
          </cell>
          <cell r="C1943" t="str">
            <v xml:space="preserve">M2    </v>
          </cell>
          <cell r="D1943" t="str">
            <v>CR</v>
          </cell>
          <cell r="E1943">
            <v>85.02</v>
          </cell>
        </row>
        <row r="1944">
          <cell r="A1944">
            <v>11983</v>
          </cell>
          <cell r="B1944" t="str">
            <v xml:space="preserve">DIVISORIA CEGA (N1) - PAINEL VERMICULITA E=35MM - MONTANTE/RODAPE PERFIS SIMPLES ACO GALV PINTADO - COLOCADA                                                                                                                                                                                                                                                                                                                                                                                              </v>
          </cell>
          <cell r="C1944" t="str">
            <v xml:space="preserve">M2    </v>
          </cell>
          <cell r="D1944" t="str">
            <v>CR</v>
          </cell>
          <cell r="E1944">
            <v>207.25</v>
          </cell>
        </row>
        <row r="1945">
          <cell r="A1945">
            <v>11986</v>
          </cell>
          <cell r="B1945" t="str">
            <v xml:space="preserve">DIVISORIA CEGA (N1) - PAINEL VERMICULITA E=35MM - PERFIS SIMPLES ALUMINIO ANOD NATURAL - COLOCADA                                                                                                                                                                                                                                                                                                                                                                                                         </v>
          </cell>
          <cell r="C1945" t="str">
            <v xml:space="preserve">M2    </v>
          </cell>
          <cell r="D1945" t="str">
            <v>CR</v>
          </cell>
          <cell r="E1945">
            <v>252.42</v>
          </cell>
        </row>
        <row r="1946">
          <cell r="A1946">
            <v>25976</v>
          </cell>
          <cell r="B1946" t="str">
            <v xml:space="preserve">DIVISORIA EM GRANITO, COM DUAS FACES POLIDAS, TIPO ANDORINHA/ QUARTZ/ CASTELO/ CORUMBA OU OUTROS EQUIVALENTES DA REGIAO, E=  *3,0* CM                                                                                                                                                                                                                                                                                                                                                                     </v>
          </cell>
          <cell r="C1946" t="str">
            <v xml:space="preserve">M2    </v>
          </cell>
          <cell r="D1946" t="str">
            <v>AS</v>
          </cell>
          <cell r="E1946">
            <v>493.52</v>
          </cell>
        </row>
        <row r="1947">
          <cell r="A1947">
            <v>10629</v>
          </cell>
          <cell r="B1947" t="str">
            <v xml:space="preserve">DIVISORIA EM MARMORE, COM DUAS FACES POLIDAS, BRANCO COMUM, E=  *3,0* CM                                                                                                                                                                                                                                                                                                                                                                                                                                  </v>
          </cell>
          <cell r="C1947" t="str">
            <v xml:space="preserve">M2    </v>
          </cell>
          <cell r="D1947" t="str">
            <v>AS</v>
          </cell>
          <cell r="E1947">
            <v>422.99</v>
          </cell>
        </row>
        <row r="1948">
          <cell r="A1948">
            <v>10698</v>
          </cell>
          <cell r="B1948" t="str">
            <v xml:space="preserve">DIVISORIA, PLACA  PRE-MOLDADA EM GRANILITE, MARMORITE OU GRANITINA,  E = *3 CM                                                                                                                                                                                                                                                                                                                                                                                                                            </v>
          </cell>
          <cell r="C1948" t="str">
            <v xml:space="preserve">M2    </v>
          </cell>
          <cell r="D1948" t="str">
            <v>AS</v>
          </cell>
          <cell r="E1948">
            <v>153.99</v>
          </cell>
        </row>
        <row r="1949">
          <cell r="A1949">
            <v>40521</v>
          </cell>
          <cell r="B1949" t="str">
            <v xml:space="preserve">DOBRADEIRA ELETROMECANICA DE VERGALHAO, PARA ACO DE DIAMETRO ATE 1 1/2 "Â, MOTOR ELETRICO TRIFASICO, POTENCIA DE 3 HP ATE 5 HP                                                                                                                                                                                                                                                                                                                                                                           </v>
          </cell>
          <cell r="C1949" t="str">
            <v xml:space="preserve">UN    </v>
          </cell>
          <cell r="D1949" t="str">
            <v>CR</v>
          </cell>
          <cell r="E1949">
            <v>111627.59</v>
          </cell>
        </row>
        <row r="1950">
          <cell r="A1950">
            <v>2432</v>
          </cell>
          <cell r="B1950" t="str">
            <v xml:space="preserve">DOBRADICA EM ACO/FERRO, 3 1/2" X  3", E= 1,9  A 2 MM, COM ANEL,  CROMADO OU ZINCADO, TAMPA BOLA, COM PARAFUSOS                                                                                                                                                                                                                                                                                                                                                                                            </v>
          </cell>
          <cell r="C1950" t="str">
            <v xml:space="preserve">UN    </v>
          </cell>
          <cell r="D1950" t="str">
            <v>CR</v>
          </cell>
          <cell r="E1950">
            <v>19.68</v>
          </cell>
        </row>
        <row r="1951">
          <cell r="A1951">
            <v>2418</v>
          </cell>
          <cell r="B1951" t="str">
            <v xml:space="preserve">DOBRADICA EM ACO/FERRO, 3" X 2 1/2", E= 1,2 A 1,8 MM, SEM ANEL,  CROMADO OU ZINCADO, TAMPA BOLA, COM PARAFUSOS                                                                                                                                                                                                                                                                                                                                                                                            </v>
          </cell>
          <cell r="C1951" t="str">
            <v xml:space="preserve">UN    </v>
          </cell>
          <cell r="D1951" t="str">
            <v xml:space="preserve">C </v>
          </cell>
          <cell r="E1951">
            <v>9.1300000000000008</v>
          </cell>
        </row>
        <row r="1952">
          <cell r="A1952">
            <v>2433</v>
          </cell>
          <cell r="B1952" t="str">
            <v xml:space="preserve">DOBRADICA EM ACO/FERRO, 3" X 2 1/2", E= 1,2 A 1,8 MM, SEM ANEL,  CROMADO OU ZINCADO, TAMPA CHATA, COM PARAFUSOS                                                                                                                                                                                                                                                                                                                                                                                           </v>
          </cell>
          <cell r="C1952" t="str">
            <v xml:space="preserve">UN    </v>
          </cell>
          <cell r="D1952" t="str">
            <v>CR</v>
          </cell>
          <cell r="E1952">
            <v>6.66</v>
          </cell>
        </row>
        <row r="1953">
          <cell r="A1953">
            <v>2420</v>
          </cell>
          <cell r="B1953" t="str">
            <v xml:space="preserve">DOBRADICA EM ACO/FERRO, 3" X 2 1/2", E= 1,9 A 2 MM, SEM ANEL,  CROMADO OU ZINCADO, TAMPA BOLA, COM PARAFUSOS                                                                                                                                                                                                                                                                                                                                                                                              </v>
          </cell>
          <cell r="C1953" t="str">
            <v xml:space="preserve">UN    </v>
          </cell>
          <cell r="D1953" t="str">
            <v>CR</v>
          </cell>
          <cell r="E1953">
            <v>11.45</v>
          </cell>
        </row>
        <row r="1954">
          <cell r="A1954">
            <v>2421</v>
          </cell>
          <cell r="B1954" t="str">
            <v xml:space="preserve">DOBRADICA EM ACO/FERRO, 4" X 3", E= 2,2 A 3,0 MM, COM ANEL, CROMADO OU ZINCADO,TAMPA BOLA, COM PARAFUSOS                                                                                                                                                                                                                                                                                                                                                                                                  </v>
          </cell>
          <cell r="C1954" t="str">
            <v xml:space="preserve">UN    </v>
          </cell>
          <cell r="D1954" t="str">
            <v>CR</v>
          </cell>
          <cell r="E1954">
            <v>24.98</v>
          </cell>
        </row>
        <row r="1955">
          <cell r="A1955">
            <v>11447</v>
          </cell>
          <cell r="B1955" t="str">
            <v xml:space="preserve">DOBRADICA EM LATAO, 3 " X 2 1/2 ", E= 1,9 A 2 MM, COM ANEL, CROMADO, TAMPA BOLA, COM PARAFUSOS                                                                                                                                                                                                                                                                                                                                                                                                            </v>
          </cell>
          <cell r="C1955" t="str">
            <v xml:space="preserve">UN    </v>
          </cell>
          <cell r="D1955" t="str">
            <v>CR</v>
          </cell>
          <cell r="E1955">
            <v>22.63</v>
          </cell>
        </row>
        <row r="1956">
          <cell r="A1956">
            <v>2429</v>
          </cell>
          <cell r="B1956" t="str">
            <v xml:space="preserve">DOBRADICA EM LATAO, 4" X 3", E= 2,2 A 3,0 MM, COM ANEL,  TAMPA BOLA, COM PARAFUSOS                                                                                                                                                                                                                                                                                                                                                                                                                        </v>
          </cell>
          <cell r="C1956" t="str">
            <v xml:space="preserve">UN    </v>
          </cell>
          <cell r="D1956" t="str">
            <v>CR</v>
          </cell>
          <cell r="E1956">
            <v>57.27</v>
          </cell>
        </row>
        <row r="1957">
          <cell r="A1957">
            <v>11449</v>
          </cell>
          <cell r="B1957" t="str">
            <v xml:space="preserve">DOBRADICA TIPO PIANO EM ACO/FERRO, 1'' X 3 M, GALVANIZADO, COM PARAFUSOS                                                                                                                                                                                                                                                                                                                                                                                                                                  </v>
          </cell>
          <cell r="C1957" t="str">
            <v xml:space="preserve">UN    </v>
          </cell>
          <cell r="D1957" t="str">
            <v>CR</v>
          </cell>
          <cell r="E1957">
            <v>61.7</v>
          </cell>
        </row>
        <row r="1958">
          <cell r="A1958">
            <v>11451</v>
          </cell>
          <cell r="B1958" t="str">
            <v xml:space="preserve">DOBRADICA TIPO VAI-E-VEM EM ACO/FERRO, TAMANHO 3'', GALVANIZADO, COM PARAFUSOS                                                                                                                                                                                                                                                                                                                                                                                                                            </v>
          </cell>
          <cell r="C1958" t="str">
            <v xml:space="preserve">UN    </v>
          </cell>
          <cell r="D1958" t="str">
            <v>CR</v>
          </cell>
          <cell r="E1958">
            <v>60.67</v>
          </cell>
        </row>
        <row r="1959">
          <cell r="A1959">
            <v>11116</v>
          </cell>
          <cell r="B1959" t="str">
            <v xml:space="preserve">DOMOS INDIVIDUAL EM ACRILICO BRANCO *95 X 95* CM, SEM INSTALACAO                                                                                                                                                                                                                                                                                                                                                                                                                                          </v>
          </cell>
          <cell r="C1959" t="str">
            <v xml:space="preserve">UN    </v>
          </cell>
          <cell r="D1959" t="str">
            <v>CR</v>
          </cell>
          <cell r="E1959">
            <v>523.07000000000005</v>
          </cell>
        </row>
        <row r="1960">
          <cell r="A1960">
            <v>38411</v>
          </cell>
          <cell r="B1960" t="str">
            <v xml:space="preserve">DOSADOR DE AREIA, CAPACIDADE DE *26* LITROS                                                                                                                                                                                                                                                                                                                                                                                                                                                               </v>
          </cell>
          <cell r="C1960" t="str">
            <v xml:space="preserve">UN    </v>
          </cell>
          <cell r="D1960" t="str">
            <v>CR</v>
          </cell>
          <cell r="E1960">
            <v>1283.21</v>
          </cell>
        </row>
        <row r="1961">
          <cell r="A1961">
            <v>1370</v>
          </cell>
          <cell r="B1961" t="str">
            <v xml:space="preserve">DUCHA HIGIENICA PLASTICA COM REGISTRO METALICO 1/2 "                                                                                                                                                                                                                                                                                                                                                                                                                                                      </v>
          </cell>
          <cell r="C1961" t="str">
            <v xml:space="preserve">UN    </v>
          </cell>
          <cell r="D1961" t="str">
            <v>CR</v>
          </cell>
          <cell r="E1961">
            <v>84.29</v>
          </cell>
        </row>
        <row r="1962">
          <cell r="A1962">
            <v>38189</v>
          </cell>
          <cell r="B1962" t="str">
            <v xml:space="preserve">DUCHA METALICA DE PAREDE, ARTICULAVEL, COM BRACO/CANO, SEM DESVIADOR                                                                                                                                                                                                                                                                                                                                                                                                                                      </v>
          </cell>
          <cell r="C1962" t="str">
            <v xml:space="preserve">UN    </v>
          </cell>
          <cell r="D1962" t="str">
            <v>CR</v>
          </cell>
          <cell r="E1962">
            <v>172.66</v>
          </cell>
        </row>
        <row r="1963">
          <cell r="A1963">
            <v>38190</v>
          </cell>
          <cell r="B1963" t="str">
            <v xml:space="preserve">DUCHA METALICA DE PAREDE, ARTICULAVEL, COM DESVIADOR E DUCHA MANUAL                                                                                                                                                                                                                                                                                                                                                                                                                                       </v>
          </cell>
          <cell r="C1963" t="str">
            <v xml:space="preserve">UN    </v>
          </cell>
          <cell r="D1963" t="str">
            <v>CR</v>
          </cell>
          <cell r="E1963">
            <v>388.27</v>
          </cell>
        </row>
        <row r="1964">
          <cell r="A1964">
            <v>36516</v>
          </cell>
          <cell r="B1964" t="str">
            <v xml:space="preserve">DUMPER COM CAPACIDADE DE CARGA DE 1700 KG, PARTIDA ELETRICA, MOTOR DIESEL COM POTENCIA DE 16 CV                                                                                                                                                                                                                                                                                                                                                                                                           </v>
          </cell>
          <cell r="C1964" t="str">
            <v xml:space="preserve">UN    </v>
          </cell>
          <cell r="D1964" t="str">
            <v>CR</v>
          </cell>
          <cell r="E1964">
            <v>71285.03</v>
          </cell>
        </row>
        <row r="1965">
          <cell r="A1965">
            <v>34777</v>
          </cell>
          <cell r="B1965" t="str">
            <v xml:space="preserve">ELEMENTO VAZADO CERAMICO 25 X 18 X 7 CM                                                                                                                                                                                                                                                                                                                                                                                                                                                                   </v>
          </cell>
          <cell r="C1965" t="str">
            <v xml:space="preserve">UN    </v>
          </cell>
          <cell r="D1965" t="str">
            <v>CR</v>
          </cell>
          <cell r="E1965">
            <v>1.76</v>
          </cell>
        </row>
        <row r="1966">
          <cell r="A1966">
            <v>7273</v>
          </cell>
          <cell r="B1966" t="str">
            <v xml:space="preserve">ELEMENTO VAZADO CERAMICO 7 X 20 X 20 CM                                                                                                                                                                                                                                                                                                                                                                                                                                                                   </v>
          </cell>
          <cell r="C1966" t="str">
            <v xml:space="preserve">UN    </v>
          </cell>
          <cell r="D1966" t="str">
            <v>CR</v>
          </cell>
          <cell r="E1966">
            <v>2.89</v>
          </cell>
        </row>
        <row r="1967">
          <cell r="A1967">
            <v>7272</v>
          </cell>
          <cell r="B1967" t="str">
            <v xml:space="preserve">ELEMENTO VAZADO CERAMICO 9 X 20 X 20 CM                                                                                                                                                                                                                                                                                                                                                                                                                                                                   </v>
          </cell>
          <cell r="C1967" t="str">
            <v xml:space="preserve">UN    </v>
          </cell>
          <cell r="D1967" t="str">
            <v>CR</v>
          </cell>
          <cell r="E1967">
            <v>4.03</v>
          </cell>
        </row>
        <row r="1968">
          <cell r="A1968">
            <v>10605</v>
          </cell>
          <cell r="B1968" t="str">
            <v xml:space="preserve">ELEMENTO VAZADO DE CONCRETO, QUADRICULADO, 1 FURO *10 X 10 X 10* CM                                                                                                                                                                                                                                                                                                                                                                                                                                       </v>
          </cell>
          <cell r="C1968" t="str">
            <v xml:space="preserve">UN    </v>
          </cell>
          <cell r="D1968" t="str">
            <v>CR</v>
          </cell>
          <cell r="E1968">
            <v>2.12</v>
          </cell>
        </row>
        <row r="1969">
          <cell r="A1969">
            <v>10604</v>
          </cell>
          <cell r="B1969" t="str">
            <v xml:space="preserve">ELEMENTO VAZADO DE CONCRETO, QUADRICULADO, 1 FURO *20 X 10 X 7* CM                                                                                                                                                                                                                                                                                                                                                                                                                                        </v>
          </cell>
          <cell r="C1969" t="str">
            <v xml:space="preserve">UN    </v>
          </cell>
          <cell r="D1969" t="str">
            <v>CR</v>
          </cell>
          <cell r="E1969">
            <v>4.24</v>
          </cell>
        </row>
        <row r="1970">
          <cell r="A1970">
            <v>672</v>
          </cell>
          <cell r="B1970" t="str">
            <v xml:space="preserve">ELEMENTO VAZADO DE CONCRETO, QUADRICULADO, 1 FURO *20 X 20 X 6,5* CM                                                                                                                                                                                                                                                                                                                                                                                                                                      </v>
          </cell>
          <cell r="C1970" t="str">
            <v xml:space="preserve">UN    </v>
          </cell>
          <cell r="D1970" t="str">
            <v>CR</v>
          </cell>
          <cell r="E1970">
            <v>4.28</v>
          </cell>
        </row>
        <row r="1971">
          <cell r="A1971">
            <v>668</v>
          </cell>
          <cell r="B1971" t="str">
            <v xml:space="preserve">ELEMENTO VAZADO DE CONCRETO, QUADRICULADO, 16 FUROS *29 X 29 X 6* CM                                                                                                                                                                                                                                                                                                                                                                                                                                      </v>
          </cell>
          <cell r="C1971" t="str">
            <v xml:space="preserve">UN    </v>
          </cell>
          <cell r="D1971" t="str">
            <v>CR</v>
          </cell>
          <cell r="E1971">
            <v>6.74</v>
          </cell>
        </row>
        <row r="1972">
          <cell r="A1972">
            <v>10578</v>
          </cell>
          <cell r="B1972" t="str">
            <v xml:space="preserve">ELEMENTO VAZADO DE CONCRETO, QUADRICULADO, 16 FUROS *33 X 33 X 10* CM                                                                                                                                                                                                                                                                                                                                                                                                                                     </v>
          </cell>
          <cell r="C1972" t="str">
            <v xml:space="preserve">UN    </v>
          </cell>
          <cell r="D1972" t="str">
            <v>CR</v>
          </cell>
          <cell r="E1972">
            <v>11.76</v>
          </cell>
        </row>
        <row r="1973">
          <cell r="A1973">
            <v>666</v>
          </cell>
          <cell r="B1973" t="str">
            <v xml:space="preserve">ELEMENTO VAZADO DE CONCRETO, QUADRICULADO, 16 FUROS *40 X 40 X 7* CM                                                                                                                                                                                                                                                                                                                                                                                                                                      </v>
          </cell>
          <cell r="C1973" t="str">
            <v xml:space="preserve">UN    </v>
          </cell>
          <cell r="D1973" t="str">
            <v>CR</v>
          </cell>
          <cell r="E1973">
            <v>11.67</v>
          </cell>
        </row>
        <row r="1974">
          <cell r="A1974">
            <v>665</v>
          </cell>
          <cell r="B1974" t="str">
            <v xml:space="preserve">ELEMENTO VAZADO DE CONCRETO, QUADRICULADO, 16 FUROS *50 X 50 X 7* CM                                                                                                                                                                                                                                                                                                                                                                                                                                      </v>
          </cell>
          <cell r="C1974" t="str">
            <v xml:space="preserve">UN    </v>
          </cell>
          <cell r="D1974" t="str">
            <v>CR</v>
          </cell>
          <cell r="E1974">
            <v>21.87</v>
          </cell>
        </row>
        <row r="1975">
          <cell r="A1975">
            <v>10577</v>
          </cell>
          <cell r="B1975" t="str">
            <v xml:space="preserve">ELEMENTO VAZADO DE CONCRETO, QUADRICULADO, 25 FUROS *50 X 50 X 5* CM                                                                                                                                                                                                                                                                                                                                                                                                                                      </v>
          </cell>
          <cell r="C1975" t="str">
            <v xml:space="preserve">UN    </v>
          </cell>
          <cell r="D1975" t="str">
            <v>CR</v>
          </cell>
          <cell r="E1975">
            <v>17.12</v>
          </cell>
        </row>
        <row r="1976">
          <cell r="A1976">
            <v>10583</v>
          </cell>
          <cell r="B1976" t="str">
            <v xml:space="preserve">ELEMENTO VAZADO DE CONCRETO, VENEZIANA *39 X 22 X 15* CM                                                                                                                                                                                                                                                                                                                                                                                                                                                  </v>
          </cell>
          <cell r="C1976" t="str">
            <v xml:space="preserve">UN    </v>
          </cell>
          <cell r="D1976" t="str">
            <v>CR</v>
          </cell>
          <cell r="E1976">
            <v>9.6</v>
          </cell>
        </row>
        <row r="1977">
          <cell r="A1977">
            <v>10579</v>
          </cell>
          <cell r="B1977" t="str">
            <v xml:space="preserve">ELEMENTO VAZADO DE CONCRETO, VENEZIANA *39 X 29 X 10* CM                                                                                                                                                                                                                                                                                                                                                                                                                                                  </v>
          </cell>
          <cell r="C1977" t="str">
            <v xml:space="preserve">UN    </v>
          </cell>
          <cell r="D1977" t="str">
            <v>CR</v>
          </cell>
          <cell r="E1977">
            <v>15.66</v>
          </cell>
        </row>
        <row r="1978">
          <cell r="A1978">
            <v>10582</v>
          </cell>
          <cell r="B1978" t="str">
            <v xml:space="preserve">ELEMENTO VAZADO DE CONCRETO, VENEZIANA *40 X 10 X 10* CM                                                                                                                                                                                                                                                                                                                                                                                                                                                  </v>
          </cell>
          <cell r="C1978" t="str">
            <v xml:space="preserve">UN    </v>
          </cell>
          <cell r="D1978" t="str">
            <v>CR</v>
          </cell>
          <cell r="E1978">
            <v>5.48</v>
          </cell>
        </row>
        <row r="1979">
          <cell r="A1979">
            <v>2436</v>
          </cell>
          <cell r="B1979" t="str">
            <v xml:space="preserve">ELETRICISTA                                                                                                                                                                                                                                                                                                                                                                                                                                                                                               </v>
          </cell>
          <cell r="C1979" t="str">
            <v xml:space="preserve">H     </v>
          </cell>
          <cell r="D1979" t="str">
            <v xml:space="preserve">C </v>
          </cell>
          <cell r="E1979">
            <v>13.23</v>
          </cell>
        </row>
        <row r="1980">
          <cell r="A1980">
            <v>40918</v>
          </cell>
          <cell r="B1980" t="str">
            <v xml:space="preserve">ELETRICISTA (MENSALISTA)                                                                                                                                                                                                                                                                                                                                                                                                                                                                                  </v>
          </cell>
          <cell r="C1980" t="str">
            <v xml:space="preserve">MES   </v>
          </cell>
          <cell r="D1980" t="str">
            <v>CR</v>
          </cell>
          <cell r="E1980">
            <v>2344.6999999999998</v>
          </cell>
        </row>
        <row r="1981">
          <cell r="A1981">
            <v>2439</v>
          </cell>
          <cell r="B1981" t="str">
            <v xml:space="preserve">ELETRICISTA DE MANUTENCAO INDUSTRIAL                                                                                                                                                                                                                                                                                                                                                                                                                                                                      </v>
          </cell>
          <cell r="C1981" t="str">
            <v xml:space="preserve">H     </v>
          </cell>
          <cell r="D1981" t="str">
            <v>CR</v>
          </cell>
          <cell r="E1981">
            <v>13.23</v>
          </cell>
        </row>
        <row r="1982">
          <cell r="A1982">
            <v>40923</v>
          </cell>
          <cell r="B1982" t="str">
            <v xml:space="preserve">ELETRICISTA DE MANUTENCAO INDUSTRIAL (MENSALISTA)                                                                                                                                                                                                                                                                                                                                                                                                                                                         </v>
          </cell>
          <cell r="C1982" t="str">
            <v xml:space="preserve">MES   </v>
          </cell>
          <cell r="D1982" t="str">
            <v>CR</v>
          </cell>
          <cell r="E1982">
            <v>2344.6999999999998</v>
          </cell>
        </row>
        <row r="1983">
          <cell r="A1983">
            <v>10998</v>
          </cell>
          <cell r="B1983" t="str">
            <v xml:space="preserve">ELETRODO REVESTIDO AWS - E-6010, DIAMETRO IGUAL A 4,00 MM                                                                                                                                                                                                                                                                                                                                                                                                                                                 </v>
          </cell>
          <cell r="C1983" t="str">
            <v xml:space="preserve">KG    </v>
          </cell>
          <cell r="D1983" t="str">
            <v>CR</v>
          </cell>
          <cell r="E1983">
            <v>13.44</v>
          </cell>
        </row>
        <row r="1984">
          <cell r="A1984">
            <v>11002</v>
          </cell>
          <cell r="B1984" t="str">
            <v xml:space="preserve">ELETRODO REVESTIDO AWS - E6013, DIAMETRO IGUAL A 2,50 MM                                                                                                                                                                                                                                                                                                                                                                                                                                                  </v>
          </cell>
          <cell r="C1984" t="str">
            <v xml:space="preserve">KG    </v>
          </cell>
          <cell r="D1984" t="str">
            <v>CR</v>
          </cell>
          <cell r="E1984">
            <v>12.32</v>
          </cell>
        </row>
        <row r="1985">
          <cell r="A1985">
            <v>10999</v>
          </cell>
          <cell r="B1985" t="str">
            <v xml:space="preserve">ELETRODO REVESTIDO AWS - E6013, DIAMETRO IGUAL A 4,00 MM                                                                                                                                                                                                                                                                                                                                                                                                                                                  </v>
          </cell>
          <cell r="C1985" t="str">
            <v xml:space="preserve">KG    </v>
          </cell>
          <cell r="D1985" t="str">
            <v>CR</v>
          </cell>
          <cell r="E1985">
            <v>11.83</v>
          </cell>
        </row>
        <row r="1986">
          <cell r="A1986">
            <v>10997</v>
          </cell>
          <cell r="B1986" t="str">
            <v xml:space="preserve">ELETRODO REVESTIDO AWS - E7018, DIAMETRO IGUAL A 4,00 MM                                                                                                                                                                                                                                                                                                                                                                                                                                                  </v>
          </cell>
          <cell r="C1986" t="str">
            <v xml:space="preserve">KG    </v>
          </cell>
          <cell r="D1986" t="str">
            <v xml:space="preserve">C </v>
          </cell>
          <cell r="E1986">
            <v>12.83</v>
          </cell>
        </row>
        <row r="1987">
          <cell r="A1987">
            <v>2685</v>
          </cell>
          <cell r="B1987" t="str">
            <v xml:space="preserve">ELETRODUTO DE PVC RIGIDO ROSCAVEL DE 1 ", SEM LUVA                                                                                                                                                                                                                                                                                                                                                                                                                                                        </v>
          </cell>
          <cell r="C1987" t="str">
            <v xml:space="preserve">M     </v>
          </cell>
          <cell r="D1987" t="str">
            <v>CR</v>
          </cell>
          <cell r="E1987">
            <v>3.73</v>
          </cell>
        </row>
        <row r="1988">
          <cell r="A1988">
            <v>2680</v>
          </cell>
          <cell r="B1988" t="str">
            <v xml:space="preserve">ELETRODUTO DE PVC RIGIDO ROSCAVEL DE 1 1/2 ", SEM LUVA                                                                                                                                                                                                                                                                                                                                                                                                                                                    </v>
          </cell>
          <cell r="C1988" t="str">
            <v xml:space="preserve">M     </v>
          </cell>
          <cell r="D1988" t="str">
            <v>CR</v>
          </cell>
          <cell r="E1988">
            <v>5.46</v>
          </cell>
        </row>
        <row r="1989">
          <cell r="A1989">
            <v>2684</v>
          </cell>
          <cell r="B1989" t="str">
            <v xml:space="preserve">ELETRODUTO DE PVC RIGIDO ROSCAVEL DE 1 1/4 ", SEM LUVA                                                                                                                                                                                                                                                                                                                                                                                                                                                    </v>
          </cell>
          <cell r="C1989" t="str">
            <v xml:space="preserve">M     </v>
          </cell>
          <cell r="D1989" t="str">
            <v>CR</v>
          </cell>
          <cell r="E1989">
            <v>4.97</v>
          </cell>
        </row>
        <row r="1990">
          <cell r="A1990">
            <v>2673</v>
          </cell>
          <cell r="B1990" t="str">
            <v xml:space="preserve">ELETRODUTO DE PVC RIGIDO ROSCAVEL DE 1/2 ", SEM LUVA                                                                                                                                                                                                                                                                                                                                                                                                                                                      </v>
          </cell>
          <cell r="C1990" t="str">
            <v xml:space="preserve">M     </v>
          </cell>
          <cell r="D1990" t="str">
            <v xml:space="preserve">C </v>
          </cell>
          <cell r="E1990">
            <v>1.92</v>
          </cell>
        </row>
        <row r="1991">
          <cell r="A1991">
            <v>2681</v>
          </cell>
          <cell r="B1991" t="str">
            <v xml:space="preserve">ELETRODUTO DE PVC RIGIDO ROSCAVEL DE 2 ", SEM LUVA                                                                                                                                                                                                                                                                                                                                                                                                                                                        </v>
          </cell>
          <cell r="C1991" t="str">
            <v xml:space="preserve">M     </v>
          </cell>
          <cell r="D1991" t="str">
            <v>CR</v>
          </cell>
          <cell r="E1991">
            <v>8.93</v>
          </cell>
        </row>
        <row r="1992">
          <cell r="A1992">
            <v>2682</v>
          </cell>
          <cell r="B1992" t="str">
            <v xml:space="preserve">ELETRODUTO DE PVC RIGIDO ROSCAVEL DE 2 1/2 ", SEM LUVA                                                                                                                                                                                                                                                                                                                                                                                                                                                    </v>
          </cell>
          <cell r="C1992" t="str">
            <v xml:space="preserve">M     </v>
          </cell>
          <cell r="D1992" t="str">
            <v>CR</v>
          </cell>
          <cell r="E1992">
            <v>13.03</v>
          </cell>
        </row>
        <row r="1993">
          <cell r="A1993">
            <v>2686</v>
          </cell>
          <cell r="B1993" t="str">
            <v xml:space="preserve">ELETRODUTO DE PVC RIGIDO ROSCAVEL DE 3 ", SEM LUVA                                                                                                                                                                                                                                                                                                                                                                                                                                                        </v>
          </cell>
          <cell r="C1993" t="str">
            <v xml:space="preserve">M     </v>
          </cell>
          <cell r="D1993" t="str">
            <v>CR</v>
          </cell>
          <cell r="E1993">
            <v>16.34</v>
          </cell>
        </row>
        <row r="1994">
          <cell r="A1994">
            <v>2674</v>
          </cell>
          <cell r="B1994" t="str">
            <v xml:space="preserve">ELETRODUTO DE PVC RIGIDO ROSCAVEL DE 3/4 ", SEM LUVA                                                                                                                                                                                                                                                                                                                                                                                                                                                      </v>
          </cell>
          <cell r="C1994" t="str">
            <v xml:space="preserve">M     </v>
          </cell>
          <cell r="D1994" t="str">
            <v>CR</v>
          </cell>
          <cell r="E1994">
            <v>2.39</v>
          </cell>
        </row>
        <row r="1995">
          <cell r="A1995">
            <v>2683</v>
          </cell>
          <cell r="B1995" t="str">
            <v xml:space="preserve">ELETRODUTO DE PVC RIGIDO ROSCAVEL DE 4 ", SEM LUVA                                                                                                                                                                                                                                                                                                                                                                                                                                                        </v>
          </cell>
          <cell r="C1995" t="str">
            <v xml:space="preserve">M     </v>
          </cell>
          <cell r="D1995" t="str">
            <v>CR</v>
          </cell>
          <cell r="E1995">
            <v>25.75</v>
          </cell>
        </row>
        <row r="1996">
          <cell r="A1996">
            <v>2676</v>
          </cell>
          <cell r="B1996" t="str">
            <v xml:space="preserve">ELETRODUTO DE PVC RIGIDO SOLDAVEL, CLASSE B, DE 20 MM                                                                                                                                                                                                                                                                                                                                                                                                                                                     </v>
          </cell>
          <cell r="C1996" t="str">
            <v xml:space="preserve">M     </v>
          </cell>
          <cell r="D1996" t="str">
            <v>CR</v>
          </cell>
          <cell r="E1996">
            <v>1.1100000000000001</v>
          </cell>
        </row>
        <row r="1997">
          <cell r="A1997">
            <v>2678</v>
          </cell>
          <cell r="B1997" t="str">
            <v xml:space="preserve">ELETRODUTO DE PVC RIGIDO SOLDAVEL, CLASSE B, DE 25 MM                                                                                                                                                                                                                                                                                                                                                                                                                                                     </v>
          </cell>
          <cell r="C1997" t="str">
            <v xml:space="preserve">M     </v>
          </cell>
          <cell r="D1997" t="str">
            <v>CR</v>
          </cell>
          <cell r="E1997">
            <v>1.39</v>
          </cell>
        </row>
        <row r="1998">
          <cell r="A1998">
            <v>2679</v>
          </cell>
          <cell r="B1998" t="str">
            <v xml:space="preserve">ELETRODUTO DE PVC RIGIDO SOLDAVEL, CLASSE B, DE 32 MM                                                                                                                                                                                                                                                                                                                                                                                                                                                     </v>
          </cell>
          <cell r="C1998" t="str">
            <v xml:space="preserve">M     </v>
          </cell>
          <cell r="D1998" t="str">
            <v>CR</v>
          </cell>
          <cell r="E1998">
            <v>2.15</v>
          </cell>
        </row>
        <row r="1999">
          <cell r="A1999">
            <v>12070</v>
          </cell>
          <cell r="B1999" t="str">
            <v xml:space="preserve">ELETRODUTO DE PVC RIGIDO SOLDAVEL, CLASSE B, DE 40 MM                                                                                                                                                                                                                                                                                                                                                                                                                                                     </v>
          </cell>
          <cell r="C1999" t="str">
            <v xml:space="preserve">M     </v>
          </cell>
          <cell r="D1999" t="str">
            <v>CR</v>
          </cell>
          <cell r="E1999">
            <v>3</v>
          </cell>
        </row>
        <row r="2000">
          <cell r="A2000">
            <v>2675</v>
          </cell>
          <cell r="B2000" t="str">
            <v xml:space="preserve">ELETRODUTO DE PVC RIGIDO SOLDAVEL, CLASSE B, DE 50 MM                                                                                                                                                                                                                                                                                                                                                                                                                                                     </v>
          </cell>
          <cell r="C2000" t="str">
            <v xml:space="preserve">M     </v>
          </cell>
          <cell r="D2000" t="str">
            <v>CR</v>
          </cell>
          <cell r="E2000">
            <v>3.9</v>
          </cell>
        </row>
        <row r="2001">
          <cell r="A2001">
            <v>12067</v>
          </cell>
          <cell r="B2001" t="str">
            <v xml:space="preserve">ELETRODUTO DE PVC RIGIDO SOLDAVEL, CLASSE B, DE 60 MM                                                                                                                                                                                                                                                                                                                                                                                                                                                     </v>
          </cell>
          <cell r="C2001" t="str">
            <v xml:space="preserve">M     </v>
          </cell>
          <cell r="D2001" t="str">
            <v>CR</v>
          </cell>
          <cell r="E2001">
            <v>5.29</v>
          </cell>
        </row>
        <row r="2002">
          <cell r="A2002">
            <v>40401</v>
          </cell>
          <cell r="B2002" t="str">
            <v xml:space="preserve">ELETRODUTO FLEXIVEL PLANO EM PEAD, COR PRETA E LARANJA,  DIAMETRO 32 MM                                                                                                                                                                                                                                                                                                                                                                                                                                   </v>
          </cell>
          <cell r="C2002" t="str">
            <v xml:space="preserve">M     </v>
          </cell>
          <cell r="D2002" t="str">
            <v>AS</v>
          </cell>
          <cell r="E2002">
            <v>2.08</v>
          </cell>
        </row>
        <row r="2003">
          <cell r="A2003">
            <v>40402</v>
          </cell>
          <cell r="B2003" t="str">
            <v xml:space="preserve">ELETRODUTO FLEXIVEL PLANO EM PEAD, COR PRETA E LARANJA,  DIAMETRO 40 MM                                                                                                                                                                                                                                                                                                                                                                                                                                   </v>
          </cell>
          <cell r="C2003" t="str">
            <v xml:space="preserve">M     </v>
          </cell>
          <cell r="D2003" t="str">
            <v>AS</v>
          </cell>
          <cell r="E2003">
            <v>2.67</v>
          </cell>
        </row>
        <row r="2004">
          <cell r="A2004">
            <v>40400</v>
          </cell>
          <cell r="B2004" t="str">
            <v xml:space="preserve">ELETRODUTO FLEXIVEL PLANO EM PEAD, COR PRETA E LARANJA, DIAMETRO 25 MM                                                                                                                                                                                                                                                                                                                                                                                                                                    </v>
          </cell>
          <cell r="C2004" t="str">
            <v xml:space="preserve">M     </v>
          </cell>
          <cell r="D2004" t="str">
            <v>AS</v>
          </cell>
          <cell r="E2004">
            <v>1.41</v>
          </cell>
        </row>
        <row r="2005">
          <cell r="A2005">
            <v>2504</v>
          </cell>
          <cell r="B2005" t="str">
            <v xml:space="preserve">ELETRODUTO FLEXIVEL, EM ACO GALVANIZADO, REVESTIDO EXTERNAMENTE COM PVC PRETO, DIAMETRO EXTERNO DE 25 MM (3/4"), TIPO SEALTUBO                                                                                                                                                                                                                                                                                                                                                                            </v>
          </cell>
          <cell r="C2005" t="str">
            <v xml:space="preserve">M     </v>
          </cell>
          <cell r="D2005" t="str">
            <v>AS</v>
          </cell>
          <cell r="E2005">
            <v>10.02</v>
          </cell>
        </row>
        <row r="2006">
          <cell r="A2006">
            <v>2501</v>
          </cell>
          <cell r="B2006" t="str">
            <v xml:space="preserve">ELETRODUTO FLEXIVEL, EM ACO GALVANIZADO, REVESTIDO EXTERNAMENTE COM PVC PRETO, DIAMETRO EXTERNO DE 32 MM (1"), TIPO SEALTUBO                                                                                                                                                                                                                                                                                                                                                                              </v>
          </cell>
          <cell r="C2006" t="str">
            <v xml:space="preserve">M     </v>
          </cell>
          <cell r="D2006" t="str">
            <v>AS</v>
          </cell>
          <cell r="E2006">
            <v>13.14</v>
          </cell>
        </row>
        <row r="2007">
          <cell r="A2007">
            <v>2502</v>
          </cell>
          <cell r="B2007" t="str">
            <v xml:space="preserve">ELETRODUTO FLEXIVEL, EM ACO GALVANIZADO, REVESTIDO EXTERNAMENTE COM PVC PRETO, DIAMETRO EXTERNO DE 40 MM (1 1/4"), TIPO SEALTUBO                                                                                                                                                                                                                                                                                                                                                                          </v>
          </cell>
          <cell r="C2007" t="str">
            <v xml:space="preserve">M     </v>
          </cell>
          <cell r="D2007" t="str">
            <v>AS</v>
          </cell>
          <cell r="E2007">
            <v>19.82</v>
          </cell>
        </row>
        <row r="2008">
          <cell r="A2008">
            <v>2503</v>
          </cell>
          <cell r="B2008" t="str">
            <v xml:space="preserve">ELETRODUTO FLEXIVEL, EM ACO GALVANIZADO, REVESTIDO EXTERNAMENTE COM PVC PRETO, DIAMETRO EXTERNO DE 50 MM( 1 1/2"), TIPO SEALTUBO                                                                                                                                                                                                                                                                                                                                                                          </v>
          </cell>
          <cell r="C2008" t="str">
            <v xml:space="preserve">M     </v>
          </cell>
          <cell r="D2008" t="str">
            <v>AS</v>
          </cell>
          <cell r="E2008">
            <v>25.51</v>
          </cell>
        </row>
        <row r="2009">
          <cell r="A2009">
            <v>2500</v>
          </cell>
          <cell r="B2009" t="str">
            <v xml:space="preserve">ELETRODUTO FLEXIVEL, EM ACO GALVANIZADO, REVESTIDO EXTERNAMENTE COM PVC PRETO, DIAMETRO EXTERNO DE 60 MM (2"), TIPO SEALTUBO                                                                                                                                                                                                                                                                                                                                                                              </v>
          </cell>
          <cell r="C2009" t="str">
            <v xml:space="preserve">M     </v>
          </cell>
          <cell r="D2009" t="str">
            <v>AS</v>
          </cell>
          <cell r="E2009">
            <v>33.99</v>
          </cell>
        </row>
        <row r="2010">
          <cell r="A2010">
            <v>2505</v>
          </cell>
          <cell r="B2010" t="str">
            <v xml:space="preserve">ELETRODUTO FLEXIVEL, EM ACO GALVANIZADO, REVESTIDO EXTERNAMENTE COM PVC PRETO, DIAMETRO EXTERNO DE 75 MM (2 1/2"), TIPO SEALTUBO                                                                                                                                                                                                                                                                                                                                                                          </v>
          </cell>
          <cell r="C2010" t="str">
            <v xml:space="preserve">M     </v>
          </cell>
          <cell r="D2010" t="str">
            <v>AS</v>
          </cell>
          <cell r="E2010">
            <v>52.97</v>
          </cell>
        </row>
        <row r="2011">
          <cell r="A2011">
            <v>12056</v>
          </cell>
          <cell r="B2011" t="str">
            <v xml:space="preserve">ELETRODUTO FLEXIVEL, EM ACO, TIPO CONDUITE, DIAMETRO DE 1 1/2"                                                                                                                                                                                                                                                                                                                                                                                                                                            </v>
          </cell>
          <cell r="C2011" t="str">
            <v xml:space="preserve">M     </v>
          </cell>
          <cell r="D2011" t="str">
            <v>AS</v>
          </cell>
          <cell r="E2011">
            <v>21.4</v>
          </cell>
        </row>
        <row r="2012">
          <cell r="A2012">
            <v>12057</v>
          </cell>
          <cell r="B2012" t="str">
            <v xml:space="preserve">ELETRODUTO FLEXIVEL, EM ACO, TIPO CONDUITE, DIAMETRO DE 1 1/4"                                                                                                                                                                                                                                                                                                                                                                                                                                            </v>
          </cell>
          <cell r="C2012" t="str">
            <v xml:space="preserve">M     </v>
          </cell>
          <cell r="D2012" t="str">
            <v>AS</v>
          </cell>
          <cell r="E2012">
            <v>18.18</v>
          </cell>
        </row>
        <row r="2013">
          <cell r="A2013">
            <v>12059</v>
          </cell>
          <cell r="B2013" t="str">
            <v xml:space="preserve">ELETRODUTO FLEXIVEL, EM ACO, TIPO CONDUITE, DIAMETRO DE 1/2"                                                                                                                                                                                                                                                                                                                                                                                                                                              </v>
          </cell>
          <cell r="C2013" t="str">
            <v xml:space="preserve">M     </v>
          </cell>
          <cell r="D2013" t="str">
            <v>AS</v>
          </cell>
          <cell r="E2013">
            <v>6.38</v>
          </cell>
        </row>
        <row r="2014">
          <cell r="A2014">
            <v>12058</v>
          </cell>
          <cell r="B2014" t="str">
            <v xml:space="preserve">ELETRODUTO FLEXIVEL, EM ACO, TIPO CONDUITE, DIAMETRO DE 1"                                                                                                                                                                                                                                                                                                                                                                                                                                                </v>
          </cell>
          <cell r="C2014" t="str">
            <v xml:space="preserve">M     </v>
          </cell>
          <cell r="D2014" t="str">
            <v>AS</v>
          </cell>
          <cell r="E2014">
            <v>11.33</v>
          </cell>
        </row>
        <row r="2015">
          <cell r="A2015">
            <v>12060</v>
          </cell>
          <cell r="B2015" t="str">
            <v xml:space="preserve">ELETRODUTO FLEXIVEL, EM ACO, TIPO CONDUITE, DIAMETRO DE 2 1/2"                                                                                                                                                                                                                                                                                                                                                                                                                                            </v>
          </cell>
          <cell r="C2015" t="str">
            <v xml:space="preserve">M     </v>
          </cell>
          <cell r="D2015" t="str">
            <v>AS</v>
          </cell>
          <cell r="E2015">
            <v>47.23</v>
          </cell>
        </row>
        <row r="2016">
          <cell r="A2016">
            <v>12061</v>
          </cell>
          <cell r="B2016" t="str">
            <v xml:space="preserve">ELETRODUTO FLEXIVEL, EM ACO, TIPO CONDUITE, DIAMETRO DE 2"                                                                                                                                                                                                                                                                                                                                                                                                                                                </v>
          </cell>
          <cell r="C2016" t="str">
            <v xml:space="preserve">M     </v>
          </cell>
          <cell r="D2016" t="str">
            <v>AS</v>
          </cell>
          <cell r="E2016">
            <v>28.84</v>
          </cell>
        </row>
        <row r="2017">
          <cell r="A2017">
            <v>12062</v>
          </cell>
          <cell r="B2017" t="str">
            <v xml:space="preserve">ELETRODUTO FLEXIVEL, EM ACO, TIPO CONDUITE, DIAMETRO DE 3"                                                                                                                                                                                                                                                                                                                                                                                                                                                </v>
          </cell>
          <cell r="C2017" t="str">
            <v xml:space="preserve">M     </v>
          </cell>
          <cell r="D2017" t="str">
            <v>AS</v>
          </cell>
          <cell r="E2017">
            <v>53.18</v>
          </cell>
        </row>
        <row r="2018">
          <cell r="A2018">
            <v>21137</v>
          </cell>
          <cell r="B2018" t="str">
            <v xml:space="preserve">ELETRODUTO METALICO FLEXIVEL REVESTIDO COM PVC PRETO, DIAMETRO EXTERNO DE 15 MM (3/8"), TIPO COPEX                                                                                                                                                                                                                                                                                                                                                                                                        </v>
          </cell>
          <cell r="C2018" t="str">
            <v xml:space="preserve">M     </v>
          </cell>
          <cell r="D2018" t="str">
            <v>AS</v>
          </cell>
          <cell r="E2018">
            <v>9.24</v>
          </cell>
        </row>
        <row r="2019">
          <cell r="A2019">
            <v>2687</v>
          </cell>
          <cell r="B2019" t="str">
            <v xml:space="preserve">ELETRODUTO PVC FLEXIVEL CORRUGADO, COR AMARELA, DE 16 MM                                                                                                                                                                                                                                                                                                                                                                                                                                                  </v>
          </cell>
          <cell r="C2019" t="str">
            <v xml:space="preserve">M     </v>
          </cell>
          <cell r="D2019" t="str">
            <v>CR</v>
          </cell>
          <cell r="E2019">
            <v>0.97</v>
          </cell>
        </row>
        <row r="2020">
          <cell r="A2020">
            <v>2689</v>
          </cell>
          <cell r="B2020" t="str">
            <v xml:space="preserve">ELETRODUTO PVC FLEXIVEL CORRUGADO, COR AMARELA, DE 20 MM                                                                                                                                                                                                                                                                                                                                                                                                                                                  </v>
          </cell>
          <cell r="C2020" t="str">
            <v xml:space="preserve">M     </v>
          </cell>
          <cell r="D2020" t="str">
            <v>CR</v>
          </cell>
          <cell r="E2020">
            <v>1.1599999999999999</v>
          </cell>
        </row>
        <row r="2021">
          <cell r="A2021">
            <v>2688</v>
          </cell>
          <cell r="B2021" t="str">
            <v xml:space="preserve">ELETRODUTO PVC FLEXIVEL CORRUGADO, COR AMARELA, DE 25 MM                                                                                                                                                                                                                                                                                                                                                                                                                                                  </v>
          </cell>
          <cell r="C2021" t="str">
            <v xml:space="preserve">M     </v>
          </cell>
          <cell r="D2021" t="str">
            <v>CR</v>
          </cell>
          <cell r="E2021">
            <v>1.25</v>
          </cell>
        </row>
        <row r="2022">
          <cell r="A2022">
            <v>2690</v>
          </cell>
          <cell r="B2022" t="str">
            <v xml:space="preserve">ELETRODUTO PVC FLEXIVEL CORRUGADO, COR AMARELA, DE 32 MM                                                                                                                                                                                                                                                                                                                                                                                                                                                  </v>
          </cell>
          <cell r="C2022" t="str">
            <v xml:space="preserve">M     </v>
          </cell>
          <cell r="D2022" t="str">
            <v>CR</v>
          </cell>
          <cell r="E2022">
            <v>2.15</v>
          </cell>
        </row>
        <row r="2023">
          <cell r="A2023">
            <v>39243</v>
          </cell>
          <cell r="B2023" t="str">
            <v xml:space="preserve">ELETRODUTO PVC FLEXIVEL CORRUGADO, REFORCADO, COR LARANJA, DE 20 MM, PARA LAJES E PISOS                                                                                                                                                                                                                                                                                                                                                                                                                   </v>
          </cell>
          <cell r="C2023" t="str">
            <v xml:space="preserve">M     </v>
          </cell>
          <cell r="D2023" t="str">
            <v>CR</v>
          </cell>
          <cell r="E2023">
            <v>1.41</v>
          </cell>
        </row>
        <row r="2024">
          <cell r="A2024">
            <v>39244</v>
          </cell>
          <cell r="B2024" t="str">
            <v xml:space="preserve">ELETRODUTO PVC FLEXIVEL CORRUGADO, REFORCADO, COR LARANJA, DE 25 MM, PARA LAJES E PISOS                                                                                                                                                                                                                                                                                                                                                                                                                   </v>
          </cell>
          <cell r="C2024" t="str">
            <v xml:space="preserve">M     </v>
          </cell>
          <cell r="D2024" t="str">
            <v>CR</v>
          </cell>
          <cell r="E2024">
            <v>1.91</v>
          </cell>
        </row>
        <row r="2025">
          <cell r="A2025">
            <v>39245</v>
          </cell>
          <cell r="B2025" t="str">
            <v xml:space="preserve">ELETRODUTO PVC FLEXIVEL CORRUGADO, REFORCADO, COR LARANJA, DE 32 MM, PARA LAJES E PISOS                                                                                                                                                                                                                                                                                                                                                                                                                   </v>
          </cell>
          <cell r="C2025" t="str">
            <v xml:space="preserve">M     </v>
          </cell>
          <cell r="D2025" t="str">
            <v>CR</v>
          </cell>
          <cell r="E2025">
            <v>3.68</v>
          </cell>
        </row>
        <row r="2026">
          <cell r="A2026">
            <v>39254</v>
          </cell>
          <cell r="B2026" t="str">
            <v xml:space="preserve">ELETRODUTO/CONDULETE DE PVC RIGIDO, LISO, COR CINZA, DE 1/2", PARA INSTALACOES APARENTES (NBR 5410)                                                                                                                                                                                                                                                                                                                                                                                                       </v>
          </cell>
          <cell r="C2026" t="str">
            <v xml:space="preserve">M     </v>
          </cell>
          <cell r="D2026" t="str">
            <v>CR</v>
          </cell>
          <cell r="E2026">
            <v>5.51</v>
          </cell>
        </row>
        <row r="2027">
          <cell r="A2027">
            <v>39255</v>
          </cell>
          <cell r="B2027" t="str">
            <v xml:space="preserve">ELETRODUTO/CONDULETE DE PVC RIGIDO, LISO, COR CINZA, DE 1", PARA INSTALACOES APARENTES (NBR 5410)                                                                                                                                                                                                                                                                                                                                                                                                         </v>
          </cell>
          <cell r="C2027" t="str">
            <v xml:space="preserve">M     </v>
          </cell>
          <cell r="D2027" t="str">
            <v>CR</v>
          </cell>
          <cell r="E2027">
            <v>10.199999999999999</v>
          </cell>
        </row>
        <row r="2028">
          <cell r="A2028">
            <v>39253</v>
          </cell>
          <cell r="B2028" t="str">
            <v xml:space="preserve">ELETRODUTO/CONDULETE DE PVC RIGIDO, LISO, COR CINZA, DE 3/4", PARA INSTALACOES APARENTES (NBR 5410)                                                                                                                                                                                                                                                                                                                                                                                                       </v>
          </cell>
          <cell r="C2028" t="str">
            <v xml:space="preserve">M     </v>
          </cell>
          <cell r="D2028" t="str">
            <v>CR</v>
          </cell>
          <cell r="E2028">
            <v>7.02</v>
          </cell>
        </row>
        <row r="2029">
          <cell r="A2029">
            <v>2446</v>
          </cell>
          <cell r="B2029" t="str">
            <v xml:space="preserve">ELETRODUTO/DUTO PEAD FLEXIVEL PAREDE SIMPLES, CORRUGACAO HELICOIDAL, COR PRETA, SEM ROSCA, DE 2",  PARA CABEAMENTO SUBTERRANEO (NBR 15715)                                                                                                                                                                                                                                                                                                                                                                </v>
          </cell>
          <cell r="C2029" t="str">
            <v xml:space="preserve">M     </v>
          </cell>
          <cell r="D2029" t="str">
            <v>AS</v>
          </cell>
          <cell r="E2029">
            <v>5.19</v>
          </cell>
        </row>
        <row r="2030">
          <cell r="A2030">
            <v>2442</v>
          </cell>
          <cell r="B2030" t="str">
            <v xml:space="preserve">ELETRODUTO/DUTO PEAD FLEXIVEL PAREDE SIMPLES, CORRUGACAO HELICOIDAL, COR PRETA, SEM ROSCA, DE 3",  PARA CABEAMENTO SUBTERRANEO (NBR 15715)                                                                                                                                                                                                                                                                                                                                                                </v>
          </cell>
          <cell r="C2030" t="str">
            <v xml:space="preserve">M     </v>
          </cell>
          <cell r="D2030" t="str">
            <v>AS</v>
          </cell>
          <cell r="E2030">
            <v>7.27</v>
          </cell>
        </row>
        <row r="2031">
          <cell r="A2031">
            <v>39246</v>
          </cell>
          <cell r="B2031" t="str">
            <v xml:space="preserve">ELETRODUTODUTO PEAD FLEXIVEL PAREDE SIMPLES, CORRUGACAO HELICOIDAL, COR PRETA, SEM ROSCA, DE 1 1/2",  PARA CABEAMENTO SUBTERRANEO (NBR 15715)                                                                                                                                                                                                                                                                                                                                                             </v>
          </cell>
          <cell r="C2031" t="str">
            <v xml:space="preserve">M     </v>
          </cell>
          <cell r="D2031" t="str">
            <v>AS</v>
          </cell>
          <cell r="E2031">
            <v>3.61</v>
          </cell>
        </row>
        <row r="2032">
          <cell r="A2032">
            <v>39247</v>
          </cell>
          <cell r="B2032" t="str">
            <v xml:space="preserve">ELETRODUTODUTO PEAD FLEXIVEL PAREDE SIMPLES, CORRUGACAO HELICOIDAL, COR PRETA, SEM ROSCA, DE 1 1/4",  PARA CABEAMENTO SUBTERRANEO (NBR 15715)                                                                                                                                                                                                                                                                                                                                                             </v>
          </cell>
          <cell r="C2032" t="str">
            <v xml:space="preserve">M     </v>
          </cell>
          <cell r="D2032" t="str">
            <v>AS</v>
          </cell>
          <cell r="E2032">
            <v>3.15</v>
          </cell>
        </row>
        <row r="2033">
          <cell r="A2033">
            <v>39248</v>
          </cell>
          <cell r="B2033" t="str">
            <v xml:space="preserve">ELETRODUTODUTO PEAD FLEXIVEL PAREDE SIMPLES, CORRUGACAO HELICOIDAL, COR PRETA, SEM ROSCA, DE 4",  PARA CABEAMENTO SUBTERRANEO (NBR 15715)                                                                                                                                                                                                                                                                                                                                                                 </v>
          </cell>
          <cell r="C2033" t="str">
            <v xml:space="preserve">M     </v>
          </cell>
          <cell r="D2033" t="str">
            <v>AS</v>
          </cell>
          <cell r="E2033">
            <v>10.130000000000001</v>
          </cell>
        </row>
        <row r="2034">
          <cell r="A2034">
            <v>2438</v>
          </cell>
          <cell r="B2034" t="str">
            <v xml:space="preserve">ELETROTECNICO                                                                                                                                                                                                                                                                                                                                                                                                                                                                                             </v>
          </cell>
          <cell r="C2034" t="str">
            <v xml:space="preserve">H     </v>
          </cell>
          <cell r="D2034" t="str">
            <v>CR</v>
          </cell>
          <cell r="E2034">
            <v>13.36</v>
          </cell>
        </row>
        <row r="2035">
          <cell r="A2035">
            <v>40922</v>
          </cell>
          <cell r="B2035" t="str">
            <v xml:space="preserve">ELETROTECNICO (MENSALISTA)                                                                                                                                                                                                                                                                                                                                                                                                                                                                                </v>
          </cell>
          <cell r="C2035" t="str">
            <v xml:space="preserve">MES   </v>
          </cell>
          <cell r="D2035" t="str">
            <v>CR</v>
          </cell>
          <cell r="E2035">
            <v>2370.7600000000002</v>
          </cell>
        </row>
        <row r="2036">
          <cell r="A2036">
            <v>36486</v>
          </cell>
          <cell r="B2036" t="str">
            <v xml:space="preserve">ELEVADOR DE CARGA A CABO, CABINE SEMI FECHADA 2,0 X 1,5 X 2,0 M, CAPACIDADE DE CARGA 1000 KG, TORRE  2,38 X 2,21 X 15 M, GUINCHO DE EMBREAGEM, FREIO DE SEGURANCA, LIMITADOR DE VELOCIDADE E CANCELA                                                                                                                                                                                                                                                                                                      </v>
          </cell>
          <cell r="C2036" t="str">
            <v xml:space="preserve">UN    </v>
          </cell>
          <cell r="D2036" t="str">
            <v>AS</v>
          </cell>
          <cell r="E2036">
            <v>36823.49</v>
          </cell>
        </row>
        <row r="2037">
          <cell r="A2037">
            <v>37777</v>
          </cell>
          <cell r="B2037" t="str">
            <v xml:space="preserve">ELEVADOR DE CREMALHEIRA CABINE FECHADA 1,5 X 2,5 X 2,35 M (UMA POR TORRE), CAPACIDADE DE CARGA 1200 KG (15 PESSOAS), TORRE  24 M (16 MODULOS), FREIO DE SEGURANCA, LIMITADOR DE CARGA                                                                                                                                                                                                                                                                                                                     </v>
          </cell>
          <cell r="C2037" t="str">
            <v xml:space="preserve">UN    </v>
          </cell>
          <cell r="D2037" t="str">
            <v>AS</v>
          </cell>
          <cell r="E2037">
            <v>173364.31</v>
          </cell>
        </row>
        <row r="2038">
          <cell r="A2038">
            <v>12624</v>
          </cell>
          <cell r="B2038" t="str">
            <v xml:space="preserve">EMENDA PARA CALHA PLUVIAL, PVC, DIAMETRO ENTRE 119 E 170 MM, PARA DRENAGEM PREDIAL                                                                                                                                                                                                                                                                                                                                                                                                                        </v>
          </cell>
          <cell r="C2038" t="str">
            <v xml:space="preserve">UN    </v>
          </cell>
          <cell r="D2038" t="str">
            <v>AS</v>
          </cell>
          <cell r="E2038">
            <v>8.99</v>
          </cell>
        </row>
        <row r="2039">
          <cell r="A2039">
            <v>10638</v>
          </cell>
          <cell r="B2039" t="str">
            <v xml:space="preserve">EMPILHADEIRA SOBRE PNEUS COM TORRE DE TRES ESTAGIOS, 4,70M DE ELEVACAO, C/ DESLOCADOR LATERAL DOS GARFOS, MOTOR GLP 4.3L, CAPACIDADE NOMINAL DE CARGA DE 6T                                                                                                                                                                                                                                                                                                                                               </v>
          </cell>
          <cell r="C2039" t="str">
            <v xml:space="preserve">UN    </v>
          </cell>
          <cell r="D2039" t="str">
            <v>AS</v>
          </cell>
          <cell r="E2039">
            <v>323092.78000000003</v>
          </cell>
        </row>
        <row r="2040">
          <cell r="A2040">
            <v>10635</v>
          </cell>
          <cell r="B2040" t="str">
            <v xml:space="preserve">EMPILHADEIRA SOBRE PNEUS COM TORRE DE TRES ESTAGIOS, 4,80M DE ELEVACAO, C/ DESLOCADOR LATERAL DOS GARFOS, MOTOR GLP 2.2L, CAPACIDADE NOMINAL DE CARGA DE 3T                                                                                                                                                                                                                                                                                                                                               </v>
          </cell>
          <cell r="C2040" t="str">
            <v xml:space="preserve">UN    </v>
          </cell>
          <cell r="D2040" t="str">
            <v>AS</v>
          </cell>
          <cell r="E2040">
            <v>111677.29</v>
          </cell>
        </row>
        <row r="2041">
          <cell r="A2041">
            <v>10634</v>
          </cell>
          <cell r="B2041" t="str">
            <v xml:space="preserve">EMPILHADEIRA SOBRE PNEUS COM TORRE DE TRES ESTAGIOS, 4,80M DE ELEVACAO, C/ DESLOCADOR LATERAL DOS GARFOS, MOTOR GLP 2.4L, CAPACIDADE NOMINAL DE CARGA DE 2,5T                                                                                                                                                                                                                                                                                                                                             </v>
          </cell>
          <cell r="C2041" t="str">
            <v xml:space="preserve">UN    </v>
          </cell>
          <cell r="D2041" t="str">
            <v>AS</v>
          </cell>
          <cell r="E2041">
            <v>95630</v>
          </cell>
        </row>
        <row r="2042">
          <cell r="A2042">
            <v>10636</v>
          </cell>
          <cell r="B2042" t="str">
            <v xml:space="preserve">EMPILHADEIRA SOBRE PNEUS COM TORRE DE TRES ESTAGIOS, 4,80M DE ELEVACAO, C/ DESLOCADOR LATERAL DOS GARFOS, MOTOR GLP 4.3L, CAPACIDADE NOMINAL DE CARGA DE 4T                                                                                                                                                                                                                                                                                                                                               </v>
          </cell>
          <cell r="C2042" t="str">
            <v xml:space="preserve">UN    </v>
          </cell>
          <cell r="D2042" t="str">
            <v>AS</v>
          </cell>
          <cell r="E2042">
            <v>210600.67</v>
          </cell>
        </row>
        <row r="2043">
          <cell r="A2043">
            <v>10637</v>
          </cell>
          <cell r="B2043" t="str">
            <v xml:space="preserve">EMPILHADEIRA SOBRE PNEUS COM TORRE DE TRES ESTAGIOS, 4,80M DE ELEVACAO, C/ DESLOCADOR LATERAL DOS GARFOS, MOTOR GLP 4.3L, CAPACIDADE NOMINAL DE CARGA DE 5T                                                                                                                                                                                                                                                                                                                                               </v>
          </cell>
          <cell r="C2043" t="str">
            <v xml:space="preserve">UN    </v>
          </cell>
          <cell r="D2043" t="str">
            <v>AS</v>
          </cell>
          <cell r="E2043">
            <v>220290.53</v>
          </cell>
        </row>
        <row r="2044">
          <cell r="A2044">
            <v>517</v>
          </cell>
          <cell r="B2044" t="str">
            <v xml:space="preserve">EMULSAO ASFALTICA ANIONICA                                                                                                                                                                                                                                                                                                                                                                                                                                                                                </v>
          </cell>
          <cell r="C2044" t="str">
            <v xml:space="preserve">L     </v>
          </cell>
          <cell r="D2044" t="str">
            <v>AS</v>
          </cell>
          <cell r="E2044">
            <v>8.26</v>
          </cell>
        </row>
        <row r="2045">
          <cell r="A2045">
            <v>41904</v>
          </cell>
          <cell r="B2045" t="str">
            <v xml:space="preserve">EMULSAO ASFALTICA CATIONICA RL-1C PARA USO EM PAVIMENTACAO ASFALTICA (COLETADO CAIXA NA ANP ACRESCIDO DE ICMS)                                                                                                                                                                                                                                                                                                                                                                                            </v>
          </cell>
          <cell r="C2045" t="str">
            <v xml:space="preserve">T     </v>
          </cell>
          <cell r="D2045" t="str">
            <v xml:space="preserve">C </v>
          </cell>
          <cell r="E2045">
            <v>2795.5</v>
          </cell>
        </row>
        <row r="2046">
          <cell r="A2046">
            <v>41905</v>
          </cell>
          <cell r="B2046" t="str">
            <v xml:space="preserve">EMULSAO ASFALTICA CATIONICA RR-1C PARA USO EM PAVIMENTACAO ASFALTICA (COLETADO CAIXA NA ANP ACRESCIDO DE ICMS)                                                                                                                                                                                                                                                                                                                                                                                            </v>
          </cell>
          <cell r="C2046" t="str">
            <v xml:space="preserve">KG    </v>
          </cell>
          <cell r="D2046" t="str">
            <v>AS</v>
          </cell>
          <cell r="E2046">
            <v>2.29</v>
          </cell>
        </row>
        <row r="2047">
          <cell r="A2047">
            <v>41903</v>
          </cell>
          <cell r="B2047" t="str">
            <v xml:space="preserve">EMULSAO ASFALTICA CATIONICA RR-2C PARA USO EM PAVIMENTACAO ASFALTICA (COLETADO CAIXA NA ANP ACRESCIDO DE ICMS)                                                                                                                                                                                                                                                                                                                                                                                            </v>
          </cell>
          <cell r="C2047" t="str">
            <v xml:space="preserve">KG    </v>
          </cell>
          <cell r="D2047" t="str">
            <v xml:space="preserve">C </v>
          </cell>
          <cell r="E2047">
            <v>2.75</v>
          </cell>
        </row>
        <row r="2048">
          <cell r="A2048">
            <v>37534</v>
          </cell>
          <cell r="B2048" t="str">
            <v xml:space="preserve">EMULSAO EXPLOSIVA EM CARTUCHOS DE 1" X 12", DENSIDADE 1.15 G/CM3, INICIACAO ESPOLETA N. 8 / CORDEL                                                                                                                                                                                                                                                                                                                                                                                                        </v>
          </cell>
          <cell r="C2048" t="str">
            <v xml:space="preserve">KG    </v>
          </cell>
          <cell r="D2048" t="str">
            <v>AS</v>
          </cell>
          <cell r="E2048">
            <v>15.19</v>
          </cell>
        </row>
        <row r="2049">
          <cell r="A2049">
            <v>37535</v>
          </cell>
          <cell r="B2049" t="str">
            <v xml:space="preserve">EMULSAO EXPLOSIVA EM CARTUCHOS DE 1" X 24", DENSIDADE 1.15 G/CM3, INICIACAO ESPOLETA N. 8 / CORDEL                                                                                                                                                                                                                                                                                                                                                                                                        </v>
          </cell>
          <cell r="C2049" t="str">
            <v xml:space="preserve">KG    </v>
          </cell>
          <cell r="D2049" t="str">
            <v>AS</v>
          </cell>
          <cell r="E2049">
            <v>15.19</v>
          </cell>
        </row>
        <row r="2050">
          <cell r="A2050">
            <v>37533</v>
          </cell>
          <cell r="B2050" t="str">
            <v xml:space="preserve">EMULSAO EXPLOSIVA EM CARTUCHOS DE 1" X 8", DENSIDADE 1.15 G/CM3, INICIACAO ESPOLETA N. 8 / CORDEL                                                                                                                                                                                                                                                                                                                                                                                                         </v>
          </cell>
          <cell r="C2050" t="str">
            <v xml:space="preserve">KG    </v>
          </cell>
          <cell r="D2050" t="str">
            <v>AS</v>
          </cell>
          <cell r="E2050">
            <v>15.19</v>
          </cell>
        </row>
        <row r="2051">
          <cell r="A2051">
            <v>37537</v>
          </cell>
          <cell r="B2051" t="str">
            <v xml:space="preserve">EMULSAO EXPLOSIVA EM CARTUCHOS DE 2 1/2" X 24", DENSIDADE 1.15 G/CM3, INICIACAO ESPOLETA N. 8 / CORDEL                                                                                                                                                                                                                                                                                                                                                                                                    </v>
          </cell>
          <cell r="C2051" t="str">
            <v xml:space="preserve">KG    </v>
          </cell>
          <cell r="D2051" t="str">
            <v>AS</v>
          </cell>
          <cell r="E2051">
            <v>11.5</v>
          </cell>
        </row>
        <row r="2052">
          <cell r="A2052">
            <v>37536</v>
          </cell>
          <cell r="B2052" t="str">
            <v xml:space="preserve">EMULSAO EXPLOSIVA EM CARTUCHOS DE 2 1/4" X 24", DENSIDADE 1.15 G/CM3, INICIACAO ESPOLETA N. 8 / CORDEL                                                                                                                                                                                                                                                                                                                                                                                                    </v>
          </cell>
          <cell r="C2052" t="str">
            <v xml:space="preserve">KG    </v>
          </cell>
          <cell r="D2052" t="str">
            <v>AS</v>
          </cell>
          <cell r="E2052">
            <v>11.5</v>
          </cell>
        </row>
        <row r="2053">
          <cell r="A2053">
            <v>37532</v>
          </cell>
          <cell r="B2053" t="str">
            <v xml:space="preserve">EMULSAO EXPLOSIVA EM CARTUCHOS DE 2" X 24", DENSIDADE 1.15 G/CM3, INICIACAO ESPOLETA N. 8 / CORDEL                                                                                                                                                                                                                                                                                                                                                                                                        </v>
          </cell>
          <cell r="C2053" t="str">
            <v xml:space="preserve">KG    </v>
          </cell>
          <cell r="D2053" t="str">
            <v>AS</v>
          </cell>
          <cell r="E2053">
            <v>11.5</v>
          </cell>
        </row>
        <row r="2054">
          <cell r="A2054">
            <v>2696</v>
          </cell>
          <cell r="B2054" t="str">
            <v xml:space="preserve">ENCANADOR OU BOMBEIRO HIDRAULICO                                                                                                                                                                                                                                                                                                                                                                                                                                                                          </v>
          </cell>
          <cell r="C2054" t="str">
            <v xml:space="preserve">H     </v>
          </cell>
          <cell r="D2054" t="str">
            <v xml:space="preserve">C </v>
          </cell>
          <cell r="E2054">
            <v>13.23</v>
          </cell>
        </row>
        <row r="2055">
          <cell r="A2055">
            <v>40928</v>
          </cell>
          <cell r="B2055" t="str">
            <v xml:space="preserve">ENCANADOR OU BOMBEIRO HIDRAULICO (MENSALISTA)                                                                                                                                                                                                                                                                                                                                                                                                                                                             </v>
          </cell>
          <cell r="C2055" t="str">
            <v xml:space="preserve">MES   </v>
          </cell>
          <cell r="D2055" t="str">
            <v>CR</v>
          </cell>
          <cell r="E2055">
            <v>2344.6999999999998</v>
          </cell>
        </row>
        <row r="2056">
          <cell r="A2056">
            <v>4083</v>
          </cell>
          <cell r="B2056" t="str">
            <v xml:space="preserve">ENCARREGADO GERAL DE OBRAS                                                                                                                                                                                                                                                                                                                                                                                                                                                                                </v>
          </cell>
          <cell r="C2056" t="str">
            <v xml:space="preserve">H     </v>
          </cell>
          <cell r="D2056" t="str">
            <v xml:space="preserve">C </v>
          </cell>
          <cell r="E2056">
            <v>17.13</v>
          </cell>
        </row>
        <row r="2057">
          <cell r="A2057">
            <v>40818</v>
          </cell>
          <cell r="B2057" t="str">
            <v xml:space="preserve">ENCARREGADO GERAL DE OBRAS (MENSALISTA)                                                                                                                                                                                                                                                                                                                                                                                                                                                                   </v>
          </cell>
          <cell r="C2057" t="str">
            <v xml:space="preserve">MES   </v>
          </cell>
          <cell r="D2057" t="str">
            <v>CR</v>
          </cell>
          <cell r="E2057">
            <v>3036.04</v>
          </cell>
        </row>
        <row r="2058">
          <cell r="A2058">
            <v>43146</v>
          </cell>
          <cell r="B2058" t="str">
            <v xml:space="preserve">ENDURECEDOR MINERAL DE BASE CIMENTICIA PARA PISO DE CONCRETO                                                                                                                                                                                                                                                                                                                                                                                                                                              </v>
          </cell>
          <cell r="C2058" t="str">
            <v xml:space="preserve">KG    </v>
          </cell>
          <cell r="D2058" t="str">
            <v>CR</v>
          </cell>
          <cell r="E2058">
            <v>5.9</v>
          </cell>
        </row>
        <row r="2059">
          <cell r="A2059">
            <v>2705</v>
          </cell>
          <cell r="B2059" t="str">
            <v xml:space="preserve">ENERGIA ELETRICA ATE 2000 KWH INDUSTRIAL, SEM DEMANDA                                                                                                                                                                                                                                                                                                                                                                                                                                                     </v>
          </cell>
          <cell r="C2059" t="str">
            <v xml:space="preserve">KW/H  </v>
          </cell>
          <cell r="D2059" t="str">
            <v>CR</v>
          </cell>
          <cell r="E2059">
            <v>0.59</v>
          </cell>
        </row>
        <row r="2060">
          <cell r="A2060">
            <v>14250</v>
          </cell>
          <cell r="B2060" t="str">
            <v xml:space="preserve">ENERGIA ELETRICA COMERCIAL, BAIXA TENSAO, RELATIVA AO CONSUMO DE ATE 100 KWH, INCLUINDO ICMS, PIS/PASEP E COFINS                                                                                                                                                                                                                                                                                                                                                                                          </v>
          </cell>
          <cell r="C2060" t="str">
            <v xml:space="preserve">KW/H  </v>
          </cell>
          <cell r="D2060" t="str">
            <v xml:space="preserve">C </v>
          </cell>
          <cell r="E2060">
            <v>0.6</v>
          </cell>
        </row>
        <row r="2061">
          <cell r="A2061">
            <v>11683</v>
          </cell>
          <cell r="B2061" t="str">
            <v xml:space="preserve">ENGATE / RABICHO FLEXIVEL INOX 1/2 " X 30 CM                                                                                                                                                                                                                                                                                                                                                                                                                                                              </v>
          </cell>
          <cell r="C2061" t="str">
            <v xml:space="preserve">UN    </v>
          </cell>
          <cell r="D2061" t="str">
            <v>CR</v>
          </cell>
          <cell r="E2061">
            <v>31.3</v>
          </cell>
        </row>
        <row r="2062">
          <cell r="A2062">
            <v>11684</v>
          </cell>
          <cell r="B2062" t="str">
            <v xml:space="preserve">ENGATE / RABICHO FLEXIVEL INOX 1/2 " X 40 CM                                                                                                                                                                                                                                                                                                                                                                                                                                                              </v>
          </cell>
          <cell r="C2062" t="str">
            <v xml:space="preserve">UN    </v>
          </cell>
          <cell r="D2062" t="str">
            <v>CR</v>
          </cell>
          <cell r="E2062">
            <v>34.26</v>
          </cell>
        </row>
        <row r="2063">
          <cell r="A2063">
            <v>6141</v>
          </cell>
          <cell r="B2063" t="str">
            <v xml:space="preserve">ENGATE/RABICHO FLEXIVEL PLASTICO (PVC OU ABS) BRANCO 1/2 " X 30 CM                                                                                                                                                                                                                                                                                                                                                                                                                                        </v>
          </cell>
          <cell r="C2063" t="str">
            <v xml:space="preserve">UN    </v>
          </cell>
          <cell r="D2063" t="str">
            <v>CR</v>
          </cell>
          <cell r="E2063">
            <v>3.6</v>
          </cell>
        </row>
        <row r="2064">
          <cell r="A2064">
            <v>11681</v>
          </cell>
          <cell r="B2064" t="str">
            <v xml:space="preserve">ENGATE/RABICHO FLEXIVEL PLASTICO (PVC OU ABS) BRANCO 1/2 " X 40 CM                                                                                                                                                                                                                                                                                                                                                                                                                                        </v>
          </cell>
          <cell r="C2064" t="str">
            <v xml:space="preserve">UN    </v>
          </cell>
          <cell r="D2064" t="str">
            <v>CR</v>
          </cell>
          <cell r="E2064">
            <v>6.02</v>
          </cell>
        </row>
        <row r="2065">
          <cell r="A2065">
            <v>2706</v>
          </cell>
          <cell r="B2065" t="str">
            <v xml:space="preserve">ENGENHEIRO CIVIL DE OBRA JUNIOR                                                                                                                                                                                                                                                                                                                                                                                                                                                                           </v>
          </cell>
          <cell r="C2065" t="str">
            <v xml:space="preserve">H     </v>
          </cell>
          <cell r="D2065" t="str">
            <v xml:space="preserve">C </v>
          </cell>
          <cell r="E2065">
            <v>77.39</v>
          </cell>
        </row>
        <row r="2066">
          <cell r="A2066">
            <v>40811</v>
          </cell>
          <cell r="B2066" t="str">
            <v xml:space="preserve">ENGENHEIRO CIVIL DE OBRA JUNIOR (MENSALISTA)                                                                                                                                                                                                                                                                                                                                                                                                                                                              </v>
          </cell>
          <cell r="C2066" t="str">
            <v xml:space="preserve">MES   </v>
          </cell>
          <cell r="D2066" t="str">
            <v>CR</v>
          </cell>
          <cell r="E2066">
            <v>13712.75</v>
          </cell>
        </row>
        <row r="2067">
          <cell r="A2067">
            <v>2707</v>
          </cell>
          <cell r="B2067" t="str">
            <v xml:space="preserve">ENGENHEIRO CIVIL DE OBRA PLENO                                                                                                                                                                                                                                                                                                                                                                                                                                                                            </v>
          </cell>
          <cell r="C2067" t="str">
            <v xml:space="preserve">H     </v>
          </cell>
          <cell r="D2067" t="str">
            <v>CR</v>
          </cell>
          <cell r="E2067">
            <v>88.09</v>
          </cell>
        </row>
        <row r="2068">
          <cell r="A2068">
            <v>40813</v>
          </cell>
          <cell r="B2068" t="str">
            <v xml:space="preserve">ENGENHEIRO CIVIL DE OBRA PLENO (MENSALISTA)                                                                                                                                                                                                                                                                                                                                                                                                                                                               </v>
          </cell>
          <cell r="C2068" t="str">
            <v xml:space="preserve">MES   </v>
          </cell>
          <cell r="D2068" t="str">
            <v>CR</v>
          </cell>
          <cell r="E2068">
            <v>15607.93</v>
          </cell>
        </row>
        <row r="2069">
          <cell r="A2069">
            <v>2708</v>
          </cell>
          <cell r="B2069" t="str">
            <v xml:space="preserve">ENGENHEIRO CIVIL DE OBRA SENIOR                                                                                                                                                                                                                                                                                                                                                                                                                                                                           </v>
          </cell>
          <cell r="C2069" t="str">
            <v xml:space="preserve">H     </v>
          </cell>
          <cell r="D2069" t="str">
            <v>CR</v>
          </cell>
          <cell r="E2069">
            <v>120.41</v>
          </cell>
        </row>
        <row r="2070">
          <cell r="A2070">
            <v>40814</v>
          </cell>
          <cell r="B2070" t="str">
            <v xml:space="preserve">ENGENHEIRO CIVIL DE OBRA SENIOR (MENSALISTA)                                                                                                                                                                                                                                                                                                                                                                                                                                                              </v>
          </cell>
          <cell r="C2070" t="str">
            <v xml:space="preserve">MES   </v>
          </cell>
          <cell r="D2070" t="str">
            <v>CR</v>
          </cell>
          <cell r="E2070">
            <v>21335.63</v>
          </cell>
        </row>
        <row r="2071">
          <cell r="A2071">
            <v>34779</v>
          </cell>
          <cell r="B2071" t="str">
            <v xml:space="preserve">ENGENHEIRO CIVIL JUNIOR                                                                                                                                                                                                                                                                                                                                                                                                                                                                                   </v>
          </cell>
          <cell r="C2071" t="str">
            <v xml:space="preserve">H     </v>
          </cell>
          <cell r="D2071" t="str">
            <v>CR</v>
          </cell>
          <cell r="E2071">
            <v>78.510000000000005</v>
          </cell>
        </row>
        <row r="2072">
          <cell r="A2072">
            <v>40936</v>
          </cell>
          <cell r="B2072" t="str">
            <v xml:space="preserve">ENGENHEIRO CIVIL JUNIOR (MENSALISTA)                                                                                                                                                                                                                                                                                                                                                                                                                                                                      </v>
          </cell>
          <cell r="C2072" t="str">
            <v xml:space="preserve">MES   </v>
          </cell>
          <cell r="D2072" t="str">
            <v>CR</v>
          </cell>
          <cell r="E2072">
            <v>13912.79</v>
          </cell>
        </row>
        <row r="2073">
          <cell r="A2073">
            <v>34780</v>
          </cell>
          <cell r="B2073" t="str">
            <v xml:space="preserve">ENGENHEIRO CIVIL PLENO                                                                                                                                                                                                                                                                                                                                                                                                                                                                                    </v>
          </cell>
          <cell r="C2073" t="str">
            <v xml:space="preserve">H     </v>
          </cell>
          <cell r="D2073" t="str">
            <v>CR</v>
          </cell>
          <cell r="E2073">
            <v>88.58</v>
          </cell>
        </row>
        <row r="2074">
          <cell r="A2074">
            <v>40937</v>
          </cell>
          <cell r="B2074" t="str">
            <v xml:space="preserve">ENGENHEIRO CIVIL PLENO (MENSALISTA)                                                                                                                                                                                                                                                                                                                                                                                                                                                                       </v>
          </cell>
          <cell r="C2074" t="str">
            <v xml:space="preserve">MES   </v>
          </cell>
          <cell r="D2074" t="str">
            <v>CR</v>
          </cell>
          <cell r="E2074">
            <v>15696.38</v>
          </cell>
        </row>
        <row r="2075">
          <cell r="A2075">
            <v>34782</v>
          </cell>
          <cell r="B2075" t="str">
            <v xml:space="preserve">ENGENHEIRO CIVIL SENIOR                                                                                                                                                                                                                                                                                                                                                                                                                                                                                   </v>
          </cell>
          <cell r="C2075" t="str">
            <v xml:space="preserve">H     </v>
          </cell>
          <cell r="D2075" t="str">
            <v>CR</v>
          </cell>
          <cell r="E2075">
            <v>121.4</v>
          </cell>
        </row>
        <row r="2076">
          <cell r="A2076">
            <v>40938</v>
          </cell>
          <cell r="B2076" t="str">
            <v xml:space="preserve">ENGENHEIRO CIVIL SENIOR (MENSALISTA)                                                                                                                                                                                                                                                                                                                                                                                                                                                                      </v>
          </cell>
          <cell r="C2076" t="str">
            <v xml:space="preserve">MES   </v>
          </cell>
          <cell r="D2076" t="str">
            <v>CR</v>
          </cell>
          <cell r="E2076">
            <v>21510.41</v>
          </cell>
        </row>
        <row r="2077">
          <cell r="A2077">
            <v>34783</v>
          </cell>
          <cell r="B2077" t="str">
            <v xml:space="preserve">ENGENHEIRO ELETRICISTA                                                                                                                                                                                                                                                                                                                                                                                                                                                                                    </v>
          </cell>
          <cell r="C2077" t="str">
            <v xml:space="preserve">H     </v>
          </cell>
          <cell r="D2077" t="str">
            <v>CR</v>
          </cell>
          <cell r="E2077">
            <v>73.8</v>
          </cell>
        </row>
        <row r="2078">
          <cell r="A2078">
            <v>40939</v>
          </cell>
          <cell r="B2078" t="str">
            <v xml:space="preserve">ENGENHEIRO ELETRICISTA (MENSALISTA)                                                                                                                                                                                                                                                                                                                                                                                                                                                                       </v>
          </cell>
          <cell r="C2078" t="str">
            <v xml:space="preserve">MES   </v>
          </cell>
          <cell r="D2078" t="str">
            <v>CR</v>
          </cell>
          <cell r="E2078">
            <v>13079.74</v>
          </cell>
        </row>
        <row r="2079">
          <cell r="A2079">
            <v>34785</v>
          </cell>
          <cell r="B2079" t="str">
            <v xml:space="preserve">ENGENHEIRO SANITARISTA                                                                                                                                                                                                                                                                                                                                                                                                                                                                                    </v>
          </cell>
          <cell r="C2079" t="str">
            <v xml:space="preserve">H     </v>
          </cell>
          <cell r="D2079" t="str">
            <v>CR</v>
          </cell>
          <cell r="E2079">
            <v>73.09</v>
          </cell>
        </row>
        <row r="2080">
          <cell r="A2080">
            <v>40940</v>
          </cell>
          <cell r="B2080" t="str">
            <v xml:space="preserve">ENGENHEIRO SANITARISTA (MENSALISTA)                                                                                                                                                                                                                                                                                                                                                                                                                                                                       </v>
          </cell>
          <cell r="C2080" t="str">
            <v xml:space="preserve">MES   </v>
          </cell>
          <cell r="D2080" t="str">
            <v>CR</v>
          </cell>
          <cell r="E2080">
            <v>12950.92</v>
          </cell>
        </row>
        <row r="2081">
          <cell r="A2081">
            <v>38403</v>
          </cell>
          <cell r="B2081" t="str">
            <v xml:space="preserve">ENXADA ESTREITA *25 X 23* CM COM CABO                                                                                                                                                                                                                                                                                                                                                                                                                                                                     </v>
          </cell>
          <cell r="C2081" t="str">
            <v xml:space="preserve">UN    </v>
          </cell>
          <cell r="D2081" t="str">
            <v>CR</v>
          </cell>
          <cell r="E2081">
            <v>29.7</v>
          </cell>
        </row>
        <row r="2082">
          <cell r="A2082">
            <v>43482</v>
          </cell>
          <cell r="B2082" t="str">
            <v xml:space="preserve">EPI - FAMILIA ALMOXARIFE - HORISTA (ENCARGOS COMPLEMENTARES - COLETADO CAIXA)                                                                                                                                                                                                                                                                                                                                                                                                                             </v>
          </cell>
          <cell r="C2082" t="str">
            <v xml:space="preserve">H     </v>
          </cell>
          <cell r="D2082" t="str">
            <v xml:space="preserve">C </v>
          </cell>
          <cell r="E2082">
            <v>0.61</v>
          </cell>
        </row>
        <row r="2083">
          <cell r="A2083">
            <v>43494</v>
          </cell>
          <cell r="B2083" t="str">
            <v xml:space="preserve">EPI - FAMILIA ALMOXARIFE - MENSALISTA (ENCARGOS COMPLEMENTARES - COLETADO CAIXA)                                                                                                                                                                                                                                                                                                                                                                                                                          </v>
          </cell>
          <cell r="C2083" t="str">
            <v xml:space="preserve">MES   </v>
          </cell>
          <cell r="D2083" t="str">
            <v xml:space="preserve">C </v>
          </cell>
          <cell r="E2083">
            <v>114.12</v>
          </cell>
        </row>
        <row r="2084">
          <cell r="A2084">
            <v>43483</v>
          </cell>
          <cell r="B2084" t="str">
            <v xml:space="preserve">EPI - FAMILIA CARPINTEIRO DE FORMAS - HORISTA (ENCARGOS COMPLEMENTARES - COLETADO CAIXA)                                                                                                                                                                                                                                                                                                                                                                                                                  </v>
          </cell>
          <cell r="C2084" t="str">
            <v xml:space="preserve">H     </v>
          </cell>
          <cell r="D2084" t="str">
            <v xml:space="preserve">C </v>
          </cell>
          <cell r="E2084">
            <v>1.08</v>
          </cell>
        </row>
        <row r="2085">
          <cell r="A2085">
            <v>43495</v>
          </cell>
          <cell r="B2085" t="str">
            <v xml:space="preserve">EPI - FAMILIA CARPINTEIRO DE FORMAS - MENSALISTA (ENCARGOS COMPLEMENTARES - COLETADO CAIXA)                                                                                                                                                                                                                                                                                                                                                                                                               </v>
          </cell>
          <cell r="C2085" t="str">
            <v xml:space="preserve">MES   </v>
          </cell>
          <cell r="D2085" t="str">
            <v xml:space="preserve">C </v>
          </cell>
          <cell r="E2085">
            <v>203.86</v>
          </cell>
        </row>
        <row r="2086">
          <cell r="A2086">
            <v>43484</v>
          </cell>
          <cell r="B2086" t="str">
            <v xml:space="preserve">EPI - FAMILIA ELETRICISTA - HORISTA (ENCARGOS COMPLEMENTARES - COLETADO CAIXA)                                                                                                                                                                                                                                                                                                                                                                                                                            </v>
          </cell>
          <cell r="C2086" t="str">
            <v xml:space="preserve">H     </v>
          </cell>
          <cell r="D2086" t="str">
            <v xml:space="preserve">C </v>
          </cell>
          <cell r="E2086">
            <v>0.93</v>
          </cell>
        </row>
        <row r="2087">
          <cell r="A2087">
            <v>43496</v>
          </cell>
          <cell r="B2087" t="str">
            <v xml:space="preserve">EPI - FAMILIA ELETRICISTA - MENSALISTA (ENCARGOS COMPLEMENTARES - COLETADO CAIXA)                                                                                                                                                                                                                                                                                                                                                                                                                         </v>
          </cell>
          <cell r="C2087" t="str">
            <v xml:space="preserve">MES   </v>
          </cell>
          <cell r="D2087" t="str">
            <v xml:space="preserve">C </v>
          </cell>
          <cell r="E2087">
            <v>175.1</v>
          </cell>
        </row>
        <row r="2088">
          <cell r="A2088">
            <v>43485</v>
          </cell>
          <cell r="B2088" t="str">
            <v xml:space="preserve">EPI - FAMILIA ENCANADOR - HORISTA (ENCARGOS COMPLEMENTARES - COLETADO CAIXA)                                                                                                                                                                                                                                                                                                                                                                                                                              </v>
          </cell>
          <cell r="C2088" t="str">
            <v xml:space="preserve">H     </v>
          </cell>
          <cell r="D2088" t="str">
            <v xml:space="preserve">C </v>
          </cell>
          <cell r="E2088">
            <v>0.83</v>
          </cell>
        </row>
        <row r="2089">
          <cell r="A2089">
            <v>43497</v>
          </cell>
          <cell r="B2089" t="str">
            <v xml:space="preserve">EPI - FAMILIA ENCANADOR - MENSALISTA (ENCARGOS COMPLEMENTARES - COLETADO CAIXA)                                                                                                                                                                                                                                                                                                                                                                                                                           </v>
          </cell>
          <cell r="C2089" t="str">
            <v xml:space="preserve">MES   </v>
          </cell>
          <cell r="D2089" t="str">
            <v xml:space="preserve">C </v>
          </cell>
          <cell r="E2089">
            <v>156.65</v>
          </cell>
        </row>
        <row r="2090">
          <cell r="A2090">
            <v>43487</v>
          </cell>
          <cell r="B2090" t="str">
            <v xml:space="preserve">EPI - FAMILIA ENCARREGADO GERAL - HORISTA (ENCARGOS COMPLEMENTARES - COLETADO CAIXA)                                                                                                                                                                                                                                                                                                                                                                                                                      </v>
          </cell>
          <cell r="C2090" t="str">
            <v xml:space="preserve">H     </v>
          </cell>
          <cell r="D2090" t="str">
            <v xml:space="preserve">C </v>
          </cell>
          <cell r="E2090">
            <v>0.95</v>
          </cell>
        </row>
        <row r="2091">
          <cell r="A2091">
            <v>43499</v>
          </cell>
          <cell r="B2091" t="str">
            <v xml:space="preserve">EPI - FAMILIA ENCARREGADO GERAL - MENSALISTA (ENCARGOS COMPLEMENTARES - COLETADO CAIXA)                                                                                                                                                                                                                                                                                                                                                                                                                   </v>
          </cell>
          <cell r="C2091" t="str">
            <v xml:space="preserve">MES   </v>
          </cell>
          <cell r="D2091" t="str">
            <v xml:space="preserve">C </v>
          </cell>
          <cell r="E2091">
            <v>179.44</v>
          </cell>
        </row>
        <row r="2092">
          <cell r="A2092">
            <v>43486</v>
          </cell>
          <cell r="B2092" t="str">
            <v xml:space="preserve">EPI - FAMILIA ENGENHEIRO CIVIL - HORISTA (ENCARGOS COMPLEMENTARES - COLETADO CAIXA)                                                                                                                                                                                                                                                                                                                                                                                                                       </v>
          </cell>
          <cell r="C2092" t="str">
            <v xml:space="preserve">H     </v>
          </cell>
          <cell r="D2092" t="str">
            <v xml:space="preserve">C </v>
          </cell>
          <cell r="E2092">
            <v>0.56999999999999995</v>
          </cell>
        </row>
        <row r="2093">
          <cell r="A2093">
            <v>43498</v>
          </cell>
          <cell r="B2093" t="str">
            <v xml:space="preserve">EPI - FAMILIA ENGENHEIRO CIVIL - MENSALISTA (ENCARGOS COMPLEMENTARES - COLETADO CAIXA)                                                                                                                                                                                                                                                                                                                                                                                                                    </v>
          </cell>
          <cell r="C2093" t="str">
            <v xml:space="preserve">MES   </v>
          </cell>
          <cell r="D2093" t="str">
            <v xml:space="preserve">C </v>
          </cell>
          <cell r="E2093">
            <v>108.24</v>
          </cell>
        </row>
        <row r="2094">
          <cell r="A2094">
            <v>43488</v>
          </cell>
          <cell r="B2094" t="str">
            <v xml:space="preserve">EPI - FAMILIA OPERADOR ESCAVADEIRA - HORISTA (ENCARGOS COMPLEMENTARES - COLETADO CAIXA)                                                                                                                                                                                                                                                                                                                                                                                                                   </v>
          </cell>
          <cell r="C2094" t="str">
            <v xml:space="preserve">H     </v>
          </cell>
          <cell r="D2094" t="str">
            <v xml:space="preserve">C </v>
          </cell>
          <cell r="E2094">
            <v>0.66</v>
          </cell>
        </row>
        <row r="2095">
          <cell r="A2095">
            <v>43500</v>
          </cell>
          <cell r="B2095" t="str">
            <v xml:space="preserve">EPI - FAMILIA OPERADOR ESCAVADEIRA - MENSALISTA (ENCARGOS COMPLEMENTARES - COLETADO CAIXA)                                                                                                                                                                                                                                                                                                                                                                                                                </v>
          </cell>
          <cell r="C2095" t="str">
            <v xml:space="preserve">MES   </v>
          </cell>
          <cell r="D2095" t="str">
            <v xml:space="preserve">C </v>
          </cell>
          <cell r="E2095">
            <v>125.38</v>
          </cell>
        </row>
        <row r="2096">
          <cell r="A2096">
            <v>43489</v>
          </cell>
          <cell r="B2096" t="str">
            <v xml:space="preserve">EPI - FAMILIA PEDREIRO - HORISTA (ENCARGOS COMPLEMENTARES - COLETADO CAIXA)                                                                                                                                                                                                                                                                                                                                                                                                                               </v>
          </cell>
          <cell r="C2096" t="str">
            <v xml:space="preserve">H     </v>
          </cell>
          <cell r="D2096" t="str">
            <v xml:space="preserve">C </v>
          </cell>
          <cell r="E2096">
            <v>0.96</v>
          </cell>
        </row>
        <row r="2097">
          <cell r="A2097">
            <v>43501</v>
          </cell>
          <cell r="B2097" t="str">
            <v xml:space="preserve">EPI - FAMILIA PEDREIRO - MENSALISTA (ENCARGOS COMPLEMENTARES - COLETADO CAIXA)                                                                                                                                                                                                                                                                                                                                                                                                                            </v>
          </cell>
          <cell r="C2097" t="str">
            <v xml:space="preserve">MES   </v>
          </cell>
          <cell r="D2097" t="str">
            <v xml:space="preserve">C </v>
          </cell>
          <cell r="E2097">
            <v>181.88</v>
          </cell>
        </row>
        <row r="2098">
          <cell r="A2098">
            <v>43490</v>
          </cell>
          <cell r="B2098" t="str">
            <v xml:space="preserve">EPI - FAMILIA PINTOR - HORISTA (ENCARGOS COMPLEMENTARES - COLETADO CAIXA)                                                                                                                                                                                                                                                                                                                                                                                                                                 </v>
          </cell>
          <cell r="C2098" t="str">
            <v xml:space="preserve">H     </v>
          </cell>
          <cell r="D2098" t="str">
            <v xml:space="preserve">C </v>
          </cell>
          <cell r="E2098">
            <v>1.46</v>
          </cell>
        </row>
        <row r="2099">
          <cell r="A2099">
            <v>43502</v>
          </cell>
          <cell r="B2099" t="str">
            <v xml:space="preserve">EPI - FAMILIA PINTOR - MENSALISTA (ENCARGOS COMPLEMENTARES - COLETADO CAIXA)                                                                                                                                                                                                                                                                                                                                                                                                                              </v>
          </cell>
          <cell r="C2099" t="str">
            <v xml:space="preserve">MES   </v>
          </cell>
          <cell r="D2099" t="str">
            <v xml:space="preserve">C </v>
          </cell>
          <cell r="E2099">
            <v>275.92</v>
          </cell>
        </row>
        <row r="2100">
          <cell r="A2100">
            <v>43491</v>
          </cell>
          <cell r="B2100" t="str">
            <v xml:space="preserve">EPI - FAMILIA SERVENTE - HORISTA (ENCARGOS COMPLEMENTARES - COLETADO CAIXA)                                                                                                                                                                                                                                                                                                                                                                                                                               </v>
          </cell>
          <cell r="C2100" t="str">
            <v xml:space="preserve">H     </v>
          </cell>
          <cell r="D2100" t="str">
            <v xml:space="preserve">C </v>
          </cell>
          <cell r="E2100">
            <v>1.02</v>
          </cell>
        </row>
        <row r="2101">
          <cell r="A2101">
            <v>43503</v>
          </cell>
          <cell r="B2101" t="str">
            <v xml:space="preserve">EPI - FAMILIA SERVENTE - MENSALISTA (ENCARGOS COMPLEMENTARES - COLETADO CAIXA)                                                                                                                                                                                                                                                                                                                                                                                                                            </v>
          </cell>
          <cell r="C2101" t="str">
            <v xml:space="preserve">MES   </v>
          </cell>
          <cell r="D2101" t="str">
            <v xml:space="preserve">C </v>
          </cell>
          <cell r="E2101">
            <v>192.76</v>
          </cell>
        </row>
        <row r="2102">
          <cell r="A2102">
            <v>43492</v>
          </cell>
          <cell r="B2102" t="str">
            <v xml:space="preserve">EPI - FAMILIA SOLDADOR - HORISTA (ENCARGOS COMPLEMENTARES - COLETADO CAIXA)                                                                                                                                                                                                                                                                                                                                                                                                                               </v>
          </cell>
          <cell r="C2102" t="str">
            <v xml:space="preserve">H     </v>
          </cell>
          <cell r="D2102" t="str">
            <v xml:space="preserve">C </v>
          </cell>
          <cell r="E2102">
            <v>1.36</v>
          </cell>
        </row>
        <row r="2103">
          <cell r="A2103">
            <v>43504</v>
          </cell>
          <cell r="B2103" t="str">
            <v xml:space="preserve">EPI - FAMILIA SOLDADOR - MENSALISTA (ENCARGOS COMPLEMENTARES - COLETADO CAIXA)                                                                                                                                                                                                                                                                                                                                                                                                                            </v>
          </cell>
          <cell r="C2103" t="str">
            <v xml:space="preserve">MES   </v>
          </cell>
          <cell r="D2103" t="str">
            <v xml:space="preserve">C </v>
          </cell>
          <cell r="E2103">
            <v>255.78</v>
          </cell>
        </row>
        <row r="2104">
          <cell r="A2104">
            <v>43493</v>
          </cell>
          <cell r="B2104" t="str">
            <v xml:space="preserve">EPI - FAMILIA TOPOGRAFO - HORISTA (ENCARGOS COMPLEMENTARES - COLETADO CAIXA)                                                                                                                                                                                                                                                                                                                                                                                                                              </v>
          </cell>
          <cell r="C2104" t="str">
            <v xml:space="preserve">H     </v>
          </cell>
          <cell r="D2104" t="str">
            <v xml:space="preserve">C </v>
          </cell>
          <cell r="E2104">
            <v>0.54</v>
          </cell>
        </row>
        <row r="2105">
          <cell r="A2105">
            <v>43505</v>
          </cell>
          <cell r="B2105" t="str">
            <v xml:space="preserve">EPI - FAMILIA TOPOGRAFO - MENSALISTA (ENCARGOS COMPLEMENTARES - COLETADO CAIXA)                                                                                                                                                                                                                                                                                                                                                                                                                           </v>
          </cell>
          <cell r="C2105" t="str">
            <v xml:space="preserve">MES   </v>
          </cell>
          <cell r="D2105" t="str">
            <v xml:space="preserve">C </v>
          </cell>
          <cell r="E2105">
            <v>102.76</v>
          </cell>
        </row>
        <row r="2106">
          <cell r="A2106">
            <v>37774</v>
          </cell>
          <cell r="B2106" t="str">
            <v xml:space="preserve">EQUIPAMENTO DE LIMPEZA COMBINADO (VACUO/ALTA PRESSAO) 95% VACUO, TANQUE 7000 L, BOMBA 140 KGF/CM2 66 L/MIN COM MOTOR INDEPENDENTE A DIESEL DE 60 CV (INCLUI MONTAGEM, NAO INCLUI CAMINHAO)                                                                                                                                                                                                                                                                                                                </v>
          </cell>
          <cell r="C2106" t="str">
            <v xml:space="preserve">UN    </v>
          </cell>
          <cell r="D2106" t="str">
            <v>AS</v>
          </cell>
          <cell r="E2106">
            <v>188694.18</v>
          </cell>
        </row>
        <row r="2107">
          <cell r="A2107">
            <v>38630</v>
          </cell>
          <cell r="B2107" t="str">
            <v xml:space="preserve">EQUIPAMENTO PARA DEMARCACAO DE FAIXAS DE TRAFEGO A FRIO, A SER MONTADO SOBRE CAMINHAO DE PBT MINIMO DE 9 T E DISTANCIA MINIMA ENTRE EIXOS DE 4,3 M, CAPACIDADE PARA 800 L DE TINTA (INCLUI MONTAGEM, NAO INCLUI CAMINHAO)                                                                                                                                                                                                                                                                                 </v>
          </cell>
          <cell r="C2107" t="str">
            <v xml:space="preserve">UN    </v>
          </cell>
          <cell r="D2107" t="str">
            <v>AS</v>
          </cell>
          <cell r="E2107">
            <v>972265.62</v>
          </cell>
        </row>
        <row r="2108">
          <cell r="A2108">
            <v>38629</v>
          </cell>
          <cell r="B2108"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2108" t="str">
            <v xml:space="preserve">UN    </v>
          </cell>
          <cell r="D2108" t="str">
            <v>AS</v>
          </cell>
          <cell r="E2108">
            <v>1447265.62</v>
          </cell>
        </row>
        <row r="2109">
          <cell r="A2109">
            <v>38476</v>
          </cell>
          <cell r="B2109" t="str">
            <v xml:space="preserve">ESCADA DUPLA DE ABRIR EM ALUMINIO, MODELO PINTOR, 8 DEGRAUS                                                                                                                                                                                                                                                                                                                                                                                                                                               </v>
          </cell>
          <cell r="C2109" t="str">
            <v xml:space="preserve">UN    </v>
          </cell>
          <cell r="D2109" t="str">
            <v>CR</v>
          </cell>
          <cell r="E2109">
            <v>223.23</v>
          </cell>
        </row>
        <row r="2110">
          <cell r="A2110">
            <v>38477</v>
          </cell>
          <cell r="B2110" t="str">
            <v xml:space="preserve">ESCADA EXTENSIVEL EM ALUMINIO COM 6,00 M ESTENDIDA                                                                                                                                                                                                                                                                                                                                                                                                                                                        </v>
          </cell>
          <cell r="C2110" t="str">
            <v xml:space="preserve">UN    </v>
          </cell>
          <cell r="D2110" t="str">
            <v>CR</v>
          </cell>
          <cell r="E2110">
            <v>632.20000000000005</v>
          </cell>
        </row>
        <row r="2111">
          <cell r="A2111">
            <v>40635</v>
          </cell>
          <cell r="B2111" t="str">
            <v xml:space="preserve">ESCAVADEIRA HIDRAULICA SOBRE ESTEIRA, COM GARRA GIRATORIA DE MANDIBULAS, PESO OPERACIONAL ENTRE 22,00 E 25,50 TON, POTENCIA LIQUIDA ENTRE 150 E 160 HP                                                                                                                                                                                                                                                                                                                                                    </v>
          </cell>
          <cell r="C2111" t="str">
            <v xml:space="preserve">UN    </v>
          </cell>
          <cell r="D2111" t="str">
            <v>AS</v>
          </cell>
          <cell r="E2111">
            <v>495242.66</v>
          </cell>
        </row>
        <row r="2112">
          <cell r="A2112">
            <v>36483</v>
          </cell>
          <cell r="B2112" t="str">
            <v xml:space="preserve">ESCAVADEIRA HIDRAULICA SOBRE ESTEIRAS CACAMBA 0,40 A 1,20 M3, PESO OPERACIONAL 21,19 T, POTENCIA LIQUIDA 173 HP                                                                                                                                                                                                                                                                                                                                                                                           </v>
          </cell>
          <cell r="C2112" t="str">
            <v xml:space="preserve">UN    </v>
          </cell>
          <cell r="D2112" t="str">
            <v>AS</v>
          </cell>
          <cell r="E2112">
            <v>448769.18</v>
          </cell>
        </row>
        <row r="2113">
          <cell r="A2113">
            <v>14525</v>
          </cell>
          <cell r="B2113" t="str">
            <v xml:space="preserve">ESCAVADEIRA HIDRAULICA SOBRE ESTEIRAS COM CACAMBA DE 1,20 M3, PESO OPERACIONAL 21 T, POTENCIA BRUTA 155 HP                                                                                                                                                                                                                                                                                                                                                                                                </v>
          </cell>
          <cell r="C2113" t="str">
            <v xml:space="preserve">UN    </v>
          </cell>
          <cell r="D2113" t="str">
            <v>AS</v>
          </cell>
          <cell r="E2113">
            <v>469887.73</v>
          </cell>
        </row>
        <row r="2114">
          <cell r="A2114">
            <v>36482</v>
          </cell>
          <cell r="B2114" t="str">
            <v xml:space="preserve">ESCAVADEIRA HIDRAULICA SOBRE ESTEIRAS, CACAMBA  0,80 M3, PESO OPERACIONAL 17,8 T, POTENCIA LIQUIDA 110 HP                                                                                                                                                                                                                                                                                                                                                                                                 </v>
          </cell>
          <cell r="C2114" t="str">
            <v xml:space="preserve">UN    </v>
          </cell>
          <cell r="D2114" t="str">
            <v>AS</v>
          </cell>
          <cell r="E2114">
            <v>402994.18</v>
          </cell>
        </row>
        <row r="2115">
          <cell r="A2115">
            <v>36408</v>
          </cell>
          <cell r="B2115" t="str">
            <v xml:space="preserve">ESCAVADEIRA HIDRAULICA SOBRE ESTEIRAS, CACAMBA 0,4 A 1,70 M3, PESO OPERACIONAL 23,2 T, POTENCIA BRUTA 183 HP                                                                                                                                                                                                                                                                                                                                                                                              </v>
          </cell>
          <cell r="C2115" t="str">
            <v xml:space="preserve">UN    </v>
          </cell>
          <cell r="D2115" t="str">
            <v>AS</v>
          </cell>
          <cell r="E2115">
            <v>481502.94</v>
          </cell>
        </row>
        <row r="2116">
          <cell r="A2116">
            <v>2723</v>
          </cell>
          <cell r="B2116" t="str">
            <v xml:space="preserve">ESCAVADEIRA HIDRAULICA SOBRE ESTEIRAS, CACAMBA 0,62M3, PESO OPERACIONAL 12,61T, POTENCIA LIQUIDA 95HP                                                                                                                                                                                                                                                                                                                                                                                                     </v>
          </cell>
          <cell r="C2116" t="str">
            <v xml:space="preserve">UN    </v>
          </cell>
          <cell r="D2116" t="str">
            <v>AS</v>
          </cell>
          <cell r="E2116">
            <v>369574.62</v>
          </cell>
        </row>
        <row r="2117">
          <cell r="A2117">
            <v>36481</v>
          </cell>
          <cell r="B2117" t="str">
            <v xml:space="preserve">ESCAVADEIRA HIDRAULICA SOBRE ESTEIRAS, CACAMBA 0,80 A 1,30 M3, PESO OPERACIONAL 22,18 T, POTENCIA LIQUIDA 170 HP                                                                                                                                                                                                                                                                                                                                                                                          </v>
          </cell>
          <cell r="C2117" t="str">
            <v xml:space="preserve">UN    </v>
          </cell>
          <cell r="D2117" t="str">
            <v>AS</v>
          </cell>
          <cell r="E2117">
            <v>440849.73</v>
          </cell>
        </row>
        <row r="2118">
          <cell r="A2118">
            <v>10685</v>
          </cell>
          <cell r="B2118" t="str">
            <v xml:space="preserve">ESCAVADEIRA HIDRAULICA SOBRE ESTEIRAS, CACAMBA 0,80M3, PESO OPERACIONAL 17T, POTENCIA BRUTA 111HP                                                                                                                                                                                                                                                                                                                                                                                                         </v>
          </cell>
          <cell r="C2118" t="str">
            <v xml:space="preserve">UN    </v>
          </cell>
          <cell r="D2118" t="str">
            <v>AS</v>
          </cell>
          <cell r="E2118">
            <v>422371</v>
          </cell>
        </row>
        <row r="2119">
          <cell r="A2119">
            <v>40636</v>
          </cell>
          <cell r="B2119" t="str">
            <v xml:space="preserve">ESCAVADEIRA HIDRAULICA SOBRE ESTEIRAS, CAPACIDADE DA CACAMBA ENTRE 1,20 E 1,50 M3, PESO OPERACIONAL ENTRE 20,00 E 22,00 TON, POTENCIA LIQUIDA ENTRE 150 E 155 HP, EQUIPADA COM CLAMSHELL                                                                                                                                                                                                                                                                                                                  </v>
          </cell>
          <cell r="C2119" t="str">
            <v xml:space="preserve">UN    </v>
          </cell>
          <cell r="D2119" t="str">
            <v>AS</v>
          </cell>
          <cell r="E2119">
            <v>476763.93</v>
          </cell>
        </row>
        <row r="2120">
          <cell r="A2120">
            <v>4111</v>
          </cell>
          <cell r="B2120" t="str">
            <v xml:space="preserve">ESCORA PRE-MOLDADA EM CONCRETO, *10 X 10* CM, H = 2,30M                                                                                                                                                                                                                                                                                                                                                                                                                                                   </v>
          </cell>
          <cell r="C2120" t="str">
            <v xml:space="preserve">UN    </v>
          </cell>
          <cell r="D2120" t="str">
            <v>CR</v>
          </cell>
          <cell r="E2120">
            <v>36.299999999999997</v>
          </cell>
        </row>
        <row r="2121">
          <cell r="A2121">
            <v>26021</v>
          </cell>
          <cell r="B2121" t="str">
            <v xml:space="preserve">ESCOVA CIRCULAR EM ACO LATONADO, 6 X 1 " (DIAMETRO X ESPESSURA), FURO DE 1 1/4 ", FIO ONDULADO *0,30* MM                                                                                                                                                                                                                                                                                                                                                                                                  </v>
          </cell>
          <cell r="C2121" t="str">
            <v xml:space="preserve">UN    </v>
          </cell>
          <cell r="D2121" t="str">
            <v>CR</v>
          </cell>
          <cell r="E2121">
            <v>82.54</v>
          </cell>
        </row>
        <row r="2122">
          <cell r="A2122">
            <v>12</v>
          </cell>
          <cell r="B2122" t="str">
            <v xml:space="preserve">ESCOVA DE ACO, COM CABO, *4  X 15* FILEIRAS DE CERDAS                                                                                                                                                                                                                                                                                                                                                                                                                                                     </v>
          </cell>
          <cell r="C2122" t="str">
            <v xml:space="preserve">UN    </v>
          </cell>
          <cell r="D2122" t="str">
            <v xml:space="preserve">C </v>
          </cell>
          <cell r="E2122">
            <v>9.18</v>
          </cell>
        </row>
        <row r="2123">
          <cell r="A2123">
            <v>37554</v>
          </cell>
          <cell r="B2123" t="str">
            <v xml:space="preserve">ESGUICHO JATO REGULAVEL, TIPO ELKHART, ENGATE RAPIDO 1 1/2", PARA COMBATE A INCENDIO                                                                                                                                                                                                                                                                                                                                                                                                                      </v>
          </cell>
          <cell r="C2123" t="str">
            <v xml:space="preserve">UN    </v>
          </cell>
          <cell r="D2123" t="str">
            <v>CR</v>
          </cell>
          <cell r="E2123">
            <v>119.78</v>
          </cell>
        </row>
        <row r="2124">
          <cell r="A2124">
            <v>37555</v>
          </cell>
          <cell r="B2124" t="str">
            <v xml:space="preserve">ESGUICHO JATO REGULAVEL, TIPO ELKHART, ENGATE RAPIDO 2 1/2", PARA COMBATE A INCENDIO                                                                                                                                                                                                                                                                                                                                                                                                                      </v>
          </cell>
          <cell r="C2124" t="str">
            <v xml:space="preserve">UN    </v>
          </cell>
          <cell r="D2124" t="str">
            <v>CR</v>
          </cell>
          <cell r="E2124">
            <v>145.71</v>
          </cell>
        </row>
        <row r="2125">
          <cell r="A2125">
            <v>10902</v>
          </cell>
          <cell r="B2125" t="str">
            <v xml:space="preserve">ESGUICHO TIPO JATO SOLIDO, EM LATAO, ENGATE RAPIDO 1 1/2" X 13 MM, PARA MANGUEIRA EM INSTALACAO PREDIAL COMBATE A INCENDIO                                                                                                                                                                                                                                                                                                                                                                                </v>
          </cell>
          <cell r="C2125" t="str">
            <v xml:space="preserve">UN    </v>
          </cell>
          <cell r="D2125" t="str">
            <v>CR</v>
          </cell>
          <cell r="E2125">
            <v>36.56</v>
          </cell>
        </row>
        <row r="2126">
          <cell r="A2126">
            <v>20965</v>
          </cell>
          <cell r="B2126" t="str">
            <v xml:space="preserve">ESGUICHO TIPO JATO SOLIDO, EM LATAO, ENGATE RAPIDO 1 1/2" X 16 MM, PARA MANGUEIRA EM INSTALACAO PREDIAL COMBATE A INCENDIO                                                                                                                                                                                                                                                                                                                                                                                </v>
          </cell>
          <cell r="C2126" t="str">
            <v xml:space="preserve">UN    </v>
          </cell>
          <cell r="D2126" t="str">
            <v>CR</v>
          </cell>
          <cell r="E2126">
            <v>36.9</v>
          </cell>
        </row>
        <row r="2127">
          <cell r="A2127">
            <v>20966</v>
          </cell>
          <cell r="B2127" t="str">
            <v xml:space="preserve">ESGUICHO TIPO JATO SOLIDO, EM LATAO, ENGATE RAPIDO 1 1/2" X 19 MM, PARA MANGUEIRA EM INSTALACAO PREDIAL COMBATE A INCENDIO                                                                                                                                                                                                                                                                                                                                                                                </v>
          </cell>
          <cell r="C2127" t="str">
            <v xml:space="preserve">UN    </v>
          </cell>
          <cell r="D2127" t="str">
            <v>CR</v>
          </cell>
          <cell r="E2127">
            <v>39.729999999999997</v>
          </cell>
        </row>
        <row r="2128">
          <cell r="A2128">
            <v>10903</v>
          </cell>
          <cell r="B2128" t="str">
            <v xml:space="preserve">ESGUICHO TIPO JATO SOLIDO, EM LATAO, ENGATE RAPIDO 2 1/2" X 13 MM, PARA MANGUEIRA EM INSTALACAO PREDIAL COMBATE A INCENDIO                                                                                                                                                                                                                                                                                                                                                                                </v>
          </cell>
          <cell r="C2128" t="str">
            <v xml:space="preserve">UN    </v>
          </cell>
          <cell r="D2128" t="str">
            <v>CR</v>
          </cell>
          <cell r="E2128">
            <v>60.22</v>
          </cell>
        </row>
        <row r="2129">
          <cell r="A2129">
            <v>20967</v>
          </cell>
          <cell r="B2129" t="str">
            <v xml:space="preserve">ESGUICHO TIPO JATO SOLIDO, EM LATAO, ENGATE RAPIDO 2 1/2" X 16 MM, PARA MANGUEIRA EM INSTALACAO PREDIAL COMBATE A INCENDIO                                                                                                                                                                                                                                                                                                                                                                                </v>
          </cell>
          <cell r="C2129" t="str">
            <v xml:space="preserve">UN    </v>
          </cell>
          <cell r="D2129" t="str">
            <v>CR</v>
          </cell>
          <cell r="E2129">
            <v>60.22</v>
          </cell>
        </row>
        <row r="2130">
          <cell r="A2130">
            <v>20968</v>
          </cell>
          <cell r="B2130" t="str">
            <v xml:space="preserve">ESGUICHO TIPO JATO SOLIDO, EM LATAO, ENGATE RAPIDO 2 1/2" X 19 MM, PARA MANGUEIRA EM INSTALACAO PREDIAL COMBATE A INCENDIO                                                                                                                                                                                                                                                                                                                                                                                </v>
          </cell>
          <cell r="C2130" t="str">
            <v xml:space="preserve">UN    </v>
          </cell>
          <cell r="D2130" t="str">
            <v>CR</v>
          </cell>
          <cell r="E2130">
            <v>66.05</v>
          </cell>
        </row>
        <row r="2131">
          <cell r="A2131">
            <v>11359</v>
          </cell>
          <cell r="B2131" t="str">
            <v xml:space="preserve">ESMERILHADEIRA ANGULAR ELETRICA, DIAMETRO DO DISCO 7 '' (180 MM), ROTACAO 8500 RPM, POTENCIA 2400 W                                                                                                                                                                                                                                                                                                                                                                                                       </v>
          </cell>
          <cell r="C2131" t="str">
            <v xml:space="preserve">UN    </v>
          </cell>
          <cell r="D2131" t="str">
            <v xml:space="preserve">C </v>
          </cell>
          <cell r="E2131">
            <v>924.79</v>
          </cell>
        </row>
        <row r="2132">
          <cell r="A2132">
            <v>39017</v>
          </cell>
          <cell r="B2132" t="str">
            <v xml:space="preserve">ESPACADOR / DISTANCIADOR CIRCULAR COM ENTRADA LATERAL, EM PLASTICO, PARA VERGALHAO *4,2 A 12,5* MM, COBRIMENTO 20 MM                                                                                                                                                                                                                                                                                                                                                                                      </v>
          </cell>
          <cell r="C2132" t="str">
            <v xml:space="preserve">UN    </v>
          </cell>
          <cell r="D2132" t="str">
            <v>AS</v>
          </cell>
          <cell r="E2132">
            <v>0.14000000000000001</v>
          </cell>
        </row>
        <row r="2133">
          <cell r="A2133">
            <v>39315</v>
          </cell>
          <cell r="B2133" t="str">
            <v xml:space="preserve">ESPACADOR / DISTANCIADOR TIPO GARRA DUPLA, EM PLASTICO, COBRIMENTO *20* MM, PARA FERRAGENS DE LAJES E FUNDO DE VIGAS                                                                                                                                                                                                                                                                                                                                                                                      </v>
          </cell>
          <cell r="C2133" t="str">
            <v xml:space="preserve">UN    </v>
          </cell>
          <cell r="D2133" t="str">
            <v>AS</v>
          </cell>
          <cell r="E2133">
            <v>0.23</v>
          </cell>
        </row>
        <row r="2134">
          <cell r="A2134">
            <v>39016</v>
          </cell>
          <cell r="B2134" t="str">
            <v xml:space="preserve">ESPACADOR / DISTANCIADOR TIPO PINO EM PLASTICO, PARA VERGALHAO ATE 10 MM, PARA APOIO DE ARMADURA                                                                                                                                                                                                                                                                                                                                                                                                          </v>
          </cell>
          <cell r="C2134" t="str">
            <v xml:space="preserve">UN    </v>
          </cell>
          <cell r="D2134" t="str">
            <v>AS</v>
          </cell>
          <cell r="E2134">
            <v>0.23</v>
          </cell>
        </row>
        <row r="2135">
          <cell r="A2135">
            <v>40432</v>
          </cell>
          <cell r="B2135" t="str">
            <v xml:space="preserve">ESPACADOR / SEPARADOR DE BARRA , METALICO, TIPO CARAMBOLA, PARA TIRANTES, 25 X 84 MM                                                                                                                                                                                                                                                                                                                                                                                                                      </v>
          </cell>
          <cell r="C2135" t="str">
            <v xml:space="preserve">UN    </v>
          </cell>
          <cell r="D2135" t="str">
            <v>AS</v>
          </cell>
          <cell r="E2135">
            <v>1.82</v>
          </cell>
        </row>
        <row r="2136">
          <cell r="A2136">
            <v>39481</v>
          </cell>
          <cell r="B2136" t="str">
            <v xml:space="preserve">ESPACADOR OU DISTANCIADOR, EM PLASTICO, TIPO APOIO DE CORDOALHA (CARANGUEJO), PARA ARMADURA NEGATIVA E PROTENSAO, COBRIMENTO 50 MM                                                                                                                                                                                                                                                                                                                                                                        </v>
          </cell>
          <cell r="C2136" t="str">
            <v xml:space="preserve">UN    </v>
          </cell>
          <cell r="D2136" t="str">
            <v>AS</v>
          </cell>
          <cell r="E2136">
            <v>1.1499999999999999</v>
          </cell>
        </row>
        <row r="2137">
          <cell r="A2137">
            <v>40433</v>
          </cell>
          <cell r="B2137" t="str">
            <v xml:space="preserve">ESPACADOR/SEPARADOR DE CORDOALHA TIPO DISCO 12 FUROS DE 14 MM, PARA TIRANTES                                                                                                                                                                                                                                                                                                                                                                                                                              </v>
          </cell>
          <cell r="C2137" t="str">
            <v xml:space="preserve">UN    </v>
          </cell>
          <cell r="D2137" t="str">
            <v>AS</v>
          </cell>
          <cell r="E2137">
            <v>1.01</v>
          </cell>
        </row>
        <row r="2138">
          <cell r="A2138">
            <v>20219</v>
          </cell>
          <cell r="B2138" t="str">
            <v xml:space="preserve">ESPARGIDOR DE ASFALTO PRESSURIZADO, REBOCAVEL, TANQUE DE 2500 L, PNEUMATICO,  COM MOTOR A GASOLINA 3,4HP                                                                                                                                                                                                                                                                                                                                                                                                  </v>
          </cell>
          <cell r="C2138" t="str">
            <v xml:space="preserve">UN    </v>
          </cell>
          <cell r="D2138" t="str">
            <v>AS</v>
          </cell>
          <cell r="E2138">
            <v>74000</v>
          </cell>
        </row>
        <row r="2139">
          <cell r="A2139">
            <v>36484</v>
          </cell>
          <cell r="B2139" t="str">
            <v xml:space="preserve">ESPARGIDOR DE ASFALTO PRESSURIZADO, TANQUE 6 M3 COM ISOLACAO TERMICA, AQUECIDO COM 2 MACARICOS, COM BARRA ESPARGIDORA 3,60 M, A SER MONTADO SOBRE CAMINHAO                                                                                                                                                                                                                                                                                                                                                </v>
          </cell>
          <cell r="C2139" t="str">
            <v xml:space="preserve">UN    </v>
          </cell>
          <cell r="D2139" t="str">
            <v>AS</v>
          </cell>
          <cell r="E2139">
            <v>157088.51999999999</v>
          </cell>
        </row>
        <row r="2140">
          <cell r="A2140">
            <v>38367</v>
          </cell>
          <cell r="B2140" t="str">
            <v xml:space="preserve">ESPATULA DE ACO INOX COM CABO DE MADEIRA, LARGURA 8 CM                                                                                                                                                                                                                                                                                                                                                                                                                                                    </v>
          </cell>
          <cell r="C2140" t="str">
            <v xml:space="preserve">UN    </v>
          </cell>
          <cell r="D2140" t="str">
            <v>CR</v>
          </cell>
          <cell r="E2140">
            <v>11.99</v>
          </cell>
        </row>
        <row r="2141">
          <cell r="A2141">
            <v>38368</v>
          </cell>
          <cell r="B2141" t="str">
            <v xml:space="preserve">ESPATULA DE PLASTICO LISA, LARGURA 10 CM                                                                                                                                                                                                                                                                                                                                                                                                                                                                  </v>
          </cell>
          <cell r="C2141" t="str">
            <v xml:space="preserve">UN    </v>
          </cell>
          <cell r="D2141" t="str">
            <v>CR</v>
          </cell>
          <cell r="E2141">
            <v>6.62</v>
          </cell>
        </row>
        <row r="2142">
          <cell r="A2142">
            <v>38091</v>
          </cell>
          <cell r="B2142" t="str">
            <v xml:space="preserve">ESPELHO / PLACA CEGA 4" X 2", PARA INSTALACAO DE TOMADAS E INTERRUPTORES                                                                                                                                                                                                                                                                                                                                                                                                                                  </v>
          </cell>
          <cell r="C2142" t="str">
            <v xml:space="preserve">UN    </v>
          </cell>
          <cell r="D2142" t="str">
            <v>CR</v>
          </cell>
          <cell r="E2142">
            <v>1.58</v>
          </cell>
        </row>
        <row r="2143">
          <cell r="A2143">
            <v>38095</v>
          </cell>
          <cell r="B2143" t="str">
            <v xml:space="preserve">ESPELHO / PLACA CEGA 4" X 4", PARA INSTALACAO DE TOMADAS E INTERRUPTORES                                                                                                                                                                                                                                                                                                                                                                                                                                  </v>
          </cell>
          <cell r="C2143" t="str">
            <v xml:space="preserve">UN    </v>
          </cell>
          <cell r="D2143" t="str">
            <v>CR</v>
          </cell>
          <cell r="E2143">
            <v>3.35</v>
          </cell>
        </row>
        <row r="2144">
          <cell r="A2144">
            <v>38092</v>
          </cell>
          <cell r="B2144" t="str">
            <v xml:space="preserve">ESPELHO / PLACA DE 1 POSTO 4" X 2", PARA INSTALACAO DE TOMADAS E INTERRUPTORES                                                                                                                                                                                                                                                                                                                                                                                                                            </v>
          </cell>
          <cell r="C2144" t="str">
            <v xml:space="preserve">UN    </v>
          </cell>
          <cell r="D2144" t="str">
            <v>CR</v>
          </cell>
          <cell r="E2144">
            <v>1.5</v>
          </cell>
        </row>
        <row r="2145">
          <cell r="A2145">
            <v>38093</v>
          </cell>
          <cell r="B2145" t="str">
            <v xml:space="preserve">ESPELHO / PLACA DE 2 POSTOS 4" X 2", PARA INSTALACAO DE TOMADAS E INTERRUPTORES                                                                                                                                                                                                                                                                                                                                                                                                                           </v>
          </cell>
          <cell r="C2145" t="str">
            <v xml:space="preserve">UN    </v>
          </cell>
          <cell r="D2145" t="str">
            <v>CR</v>
          </cell>
          <cell r="E2145">
            <v>1.55</v>
          </cell>
        </row>
        <row r="2146">
          <cell r="A2146">
            <v>38096</v>
          </cell>
          <cell r="B2146" t="str">
            <v xml:space="preserve">ESPELHO / PLACA DE 2 POSTOS 4" X 4", PARA INSTALACAO DE TOMADAS E INTERRUPTORES                                                                                                                                                                                                                                                                                                                                                                                                                           </v>
          </cell>
          <cell r="C2146" t="str">
            <v xml:space="preserve">UN    </v>
          </cell>
          <cell r="D2146" t="str">
            <v>CR</v>
          </cell>
          <cell r="E2146">
            <v>3.6</v>
          </cell>
        </row>
        <row r="2147">
          <cell r="A2147">
            <v>38094</v>
          </cell>
          <cell r="B2147" t="str">
            <v xml:space="preserve">ESPELHO / PLACA DE 3 POSTOS 4" X 2", PARA INSTALACAO DE TOMADAS E INTERRUPTORES                                                                                                                                                                                                                                                                                                                                                                                                                           </v>
          </cell>
          <cell r="C2147" t="str">
            <v xml:space="preserve">UN    </v>
          </cell>
          <cell r="D2147" t="str">
            <v>CR</v>
          </cell>
          <cell r="E2147">
            <v>1.9</v>
          </cell>
        </row>
        <row r="2148">
          <cell r="A2148">
            <v>38097</v>
          </cell>
          <cell r="B2148" t="str">
            <v xml:space="preserve">ESPELHO / PLACA DE 4 POSTOS 4" X 4", PARA INSTALACAO DE TOMADAS E INTERRUPTORES                                                                                                                                                                                                                                                                                                                                                                                                                           </v>
          </cell>
          <cell r="C2148" t="str">
            <v xml:space="preserve">UN    </v>
          </cell>
          <cell r="D2148" t="str">
            <v>CR</v>
          </cell>
          <cell r="E2148">
            <v>3.86</v>
          </cell>
        </row>
        <row r="2149">
          <cell r="A2149">
            <v>38098</v>
          </cell>
          <cell r="B2149" t="str">
            <v xml:space="preserve">ESPELHO / PLACA DE 6 POSTOS 4" X 4", PARA INSTALACAO DE TOMADAS E INTERRUPTORES                                                                                                                                                                                                                                                                                                                                                                                                                           </v>
          </cell>
          <cell r="C2149" t="str">
            <v xml:space="preserve">UN    </v>
          </cell>
          <cell r="D2149" t="str">
            <v>CR</v>
          </cell>
          <cell r="E2149">
            <v>3.86</v>
          </cell>
        </row>
        <row r="2150">
          <cell r="A2150">
            <v>11186</v>
          </cell>
          <cell r="B2150" t="str">
            <v xml:space="preserve">ESPELHO CRISTAL E = 4 MM                                                                                                                                                                                                                                                                                                                                                                                                                                                                                  </v>
          </cell>
          <cell r="C2150" t="str">
            <v xml:space="preserve">M2    </v>
          </cell>
          <cell r="D2150" t="str">
            <v>CR</v>
          </cell>
          <cell r="E2150">
            <v>298.13</v>
          </cell>
        </row>
        <row r="2151">
          <cell r="A2151">
            <v>11558</v>
          </cell>
          <cell r="B2151" t="str">
            <v xml:space="preserve">ESPELHO, RETO OU CURVO, EM LATAO CROMADO, ESPESSURA ATE 6 MM, LARGURA *40*MM, ALTURA *180*MM - PARA FECHADURA DE EMBUTIR                                                                                                                                                                                                                                                                                                                                                                                  </v>
          </cell>
          <cell r="C2151" t="str">
            <v xml:space="preserve">PAR   </v>
          </cell>
          <cell r="D2151" t="str">
            <v>CR</v>
          </cell>
          <cell r="E2151">
            <v>11.88</v>
          </cell>
        </row>
        <row r="2152">
          <cell r="A2152">
            <v>11557</v>
          </cell>
          <cell r="B2152" t="str">
            <v xml:space="preserve">ESPELHO, RETO OU CURVO, EM LATAO CROMADO, ESPESSURA MINIMA 6 MM, LARGURA *43*MM, ALTURA *230*MM - PARA FECHADURA DE EMBUTIR                                                                                                                                                                                                                                                                                                                                                                               </v>
          </cell>
          <cell r="C2152" t="str">
            <v xml:space="preserve">PAR   </v>
          </cell>
          <cell r="D2152" t="str">
            <v>CR</v>
          </cell>
          <cell r="E2152">
            <v>30.09</v>
          </cell>
        </row>
        <row r="2153">
          <cell r="A2153">
            <v>2759</v>
          </cell>
          <cell r="B2153" t="str">
            <v xml:space="preserve">ESPOLETA SIMPLES N 8.                                                                                                                                                                                                                                                                                                                                                                                                                                                                                     </v>
          </cell>
          <cell r="C2153" t="str">
            <v xml:space="preserve">UN    </v>
          </cell>
          <cell r="D2153" t="str">
            <v>AS</v>
          </cell>
          <cell r="E2153">
            <v>5.5</v>
          </cell>
        </row>
        <row r="2154">
          <cell r="A2154">
            <v>38124</v>
          </cell>
          <cell r="B2154" t="str">
            <v xml:space="preserve">ESPUMA EXPANSIVA DE POLIURETANO, APLICACAO MANUAL - 500 ML                                                                                                                                                                                                                                                                                                                                                                                                                                                </v>
          </cell>
          <cell r="C2154" t="str">
            <v xml:space="preserve">UN    </v>
          </cell>
          <cell r="D2154" t="str">
            <v xml:space="preserve">C </v>
          </cell>
          <cell r="E2154">
            <v>23.95</v>
          </cell>
        </row>
        <row r="2155">
          <cell r="A2155">
            <v>38380</v>
          </cell>
          <cell r="B2155" t="str">
            <v xml:space="preserve">ESQUADRO DE ACO 12 " (300 MM), CABO DE ALUMINIO                                                                                                                                                                                                                                                                                                                                                                                                                                                           </v>
          </cell>
          <cell r="C2155" t="str">
            <v xml:space="preserve">UN    </v>
          </cell>
          <cell r="D2155" t="str">
            <v>CR</v>
          </cell>
          <cell r="E2155">
            <v>19.05</v>
          </cell>
        </row>
        <row r="2156">
          <cell r="A2156">
            <v>20059</v>
          </cell>
          <cell r="B2156" t="str">
            <v xml:space="preserve">ESQUADRO INTERNO OU EXTERNO PARA CALHA PLUVIAL, PVC, DIAMETRO ENTRE 119 E 170 MM, PARA DRENAGEM PREDIAL                                                                                                                                                                                                                                                                                                                                                                                                   </v>
          </cell>
          <cell r="C2156" t="str">
            <v xml:space="preserve">UN    </v>
          </cell>
          <cell r="D2156" t="str">
            <v>AS</v>
          </cell>
          <cell r="E2156">
            <v>12.75</v>
          </cell>
        </row>
        <row r="2157">
          <cell r="A2157">
            <v>42429</v>
          </cell>
          <cell r="B2157" t="str">
            <v xml:space="preserve">ESQUI TRIPLO, EM TUBO DE ACO CARBONO, PINTURA NO PROCESSO ELETROSTATICO - EQUIPAMENTO DE GINASTICA PARA ACADEMIA AO AR LIVRE / ACADEMIA DA TERCEIRA IDADE - ATI                                                                                                                                                                                                                                                                                                                                           </v>
          </cell>
          <cell r="C2157" t="str">
            <v xml:space="preserve">UN    </v>
          </cell>
          <cell r="D2157" t="str">
            <v>AS</v>
          </cell>
          <cell r="E2157">
            <v>3422.44</v>
          </cell>
        </row>
        <row r="2158">
          <cell r="A2158">
            <v>38538</v>
          </cell>
          <cell r="B2158" t="str">
            <v xml:space="preserve">ESTACA PRE-MOLDADA MACICA DE CONCRETO VIBRADO ARMADO, PARA CARGA DE 25 T, SECAO QUADRADA DE *16 X 16*, COM ANEL METALICO INCORPORADO A PECA (SOMENTE FORNECIMENTO)                                                                                                                                                                                                                                                                                                                                        </v>
          </cell>
          <cell r="C2158" t="str">
            <v xml:space="preserve">M     </v>
          </cell>
          <cell r="D2158" t="str">
            <v>AS</v>
          </cell>
          <cell r="E2158">
            <v>40</v>
          </cell>
        </row>
        <row r="2159">
          <cell r="A2159">
            <v>38539</v>
          </cell>
          <cell r="B2159" t="str">
            <v xml:space="preserve">ESTACA PRE-MOLDADA MACICA DE CONCRETO VIBRADO ARMADO, PARA CARGA DE 50 T, SECAO QUADRADA, COM ANEL METALICO INCORPORADO A PECA (SOMENTE FORNECIMENTO)                                                                                                                                                                                                                                                                                                                                                     </v>
          </cell>
          <cell r="C2159" t="str">
            <v xml:space="preserve">M     </v>
          </cell>
          <cell r="D2159" t="str">
            <v>AS</v>
          </cell>
          <cell r="E2159">
            <v>54.39</v>
          </cell>
        </row>
        <row r="2160">
          <cell r="A2160">
            <v>38540</v>
          </cell>
          <cell r="B2160" t="str">
            <v xml:space="preserve">ESTACA PRE-MOLDADA VAZADA DE CONCRETO CENTRIFUGADO, PARA CARGA DE 100 T, SECAO CIRCULAR, COM ANEL METALICO INCORPORADO A PECA (SOMENTE FORNECIMENTO)                                                                                                                                                                                                                                                                                                                                                      </v>
          </cell>
          <cell r="C2160" t="str">
            <v xml:space="preserve">M     </v>
          </cell>
          <cell r="D2160" t="str">
            <v>AS</v>
          </cell>
          <cell r="E2160">
            <v>139.4</v>
          </cell>
        </row>
        <row r="2161">
          <cell r="A2161">
            <v>38384</v>
          </cell>
          <cell r="B2161" t="str">
            <v xml:space="preserve">ESTILETE DE METAL, LAMINA 18 MM                                                                                                                                                                                                                                                                                                                                                                                                                                                                           </v>
          </cell>
          <cell r="C2161" t="str">
            <v xml:space="preserve">UN    </v>
          </cell>
          <cell r="D2161" t="str">
            <v>CR</v>
          </cell>
          <cell r="E2161">
            <v>17.16</v>
          </cell>
        </row>
        <row r="2162">
          <cell r="A2162">
            <v>13</v>
          </cell>
          <cell r="B2162" t="str">
            <v xml:space="preserve">ESTOPA                                                                                                                                                                                                                                                                                                                                                                                                                                                                                                    </v>
          </cell>
          <cell r="C2162" t="str">
            <v xml:space="preserve">KG    </v>
          </cell>
          <cell r="D2162" t="str">
            <v>CR</v>
          </cell>
          <cell r="E2162">
            <v>14.13</v>
          </cell>
        </row>
        <row r="2163">
          <cell r="A2163">
            <v>2762</v>
          </cell>
          <cell r="B2163" t="str">
            <v xml:space="preserve">ESTOPIM SIMPLES                                                                                                                                                                                                                                                                                                                                                                                                                                                                                           </v>
          </cell>
          <cell r="C2163" t="str">
            <v xml:space="preserve">M     </v>
          </cell>
          <cell r="D2163" t="str">
            <v>AS</v>
          </cell>
          <cell r="E2163">
            <v>6.87</v>
          </cell>
        </row>
        <row r="2164">
          <cell r="A2164">
            <v>21142</v>
          </cell>
          <cell r="B2164" t="str">
            <v xml:space="preserve">ESTRIBO COM PARAFUSO EM CHAPA DE FERRO FUNDIDO DE 2" X 3/16" X 35 CM, SECAO "U", PARA MADEIRAMENTO DE TELHADO                                                                                                                                                                                                                                                                                                                                                                                             </v>
          </cell>
          <cell r="C2164" t="str">
            <v xml:space="preserve">UN    </v>
          </cell>
          <cell r="D2164" t="str">
            <v>CR</v>
          </cell>
          <cell r="E2164">
            <v>19.559999999999999</v>
          </cell>
        </row>
        <row r="2165">
          <cell r="A2165">
            <v>12865</v>
          </cell>
          <cell r="B2165" t="str">
            <v xml:space="preserve">ESTUCADOR                                                                                                                                                                                                                                                                                                                                                                                                                                                                                                 </v>
          </cell>
          <cell r="C2165" t="str">
            <v xml:space="preserve">H     </v>
          </cell>
          <cell r="D2165" t="str">
            <v>CR</v>
          </cell>
          <cell r="E2165">
            <v>13.41</v>
          </cell>
        </row>
        <row r="2166">
          <cell r="A2166">
            <v>41074</v>
          </cell>
          <cell r="B2166" t="str">
            <v xml:space="preserve">ESTUCADOR (MENSALISTA)                                                                                                                                                                                                                                                                                                                                                                                                                                                                                    </v>
          </cell>
          <cell r="C2166" t="str">
            <v xml:space="preserve">MES   </v>
          </cell>
          <cell r="D2166" t="str">
            <v>CR</v>
          </cell>
          <cell r="E2166">
            <v>2377.9699999999998</v>
          </cell>
        </row>
        <row r="2167">
          <cell r="A2167">
            <v>4223</v>
          </cell>
          <cell r="B2167" t="str">
            <v xml:space="preserve">ETANOL                                                                                                                                                                                                                                                                                                                                                                                                                                                                                                    </v>
          </cell>
          <cell r="C2167" t="str">
            <v xml:space="preserve">L     </v>
          </cell>
          <cell r="D2167" t="str">
            <v xml:space="preserve">C </v>
          </cell>
          <cell r="E2167">
            <v>3.09</v>
          </cell>
        </row>
        <row r="2168">
          <cell r="A2168">
            <v>37372</v>
          </cell>
          <cell r="B2168" t="str">
            <v xml:space="preserve">EXAMES - HORISTA (COLETADO CAIXA)                                                                                                                                                                                                                                                                                                                                                                                                                                                                         </v>
          </cell>
          <cell r="C2168" t="str">
            <v xml:space="preserve">H     </v>
          </cell>
          <cell r="D2168" t="str">
            <v xml:space="preserve">C </v>
          </cell>
          <cell r="E2168">
            <v>0.35</v>
          </cell>
        </row>
        <row r="2169">
          <cell r="A2169">
            <v>40863</v>
          </cell>
          <cell r="B2169" t="str">
            <v xml:space="preserve">EXAMES - MENSALISTA (COLETADO CAIXA)                                                                                                                                                                                                                                                                                                                                                                                                                                                                      </v>
          </cell>
          <cell r="C2169" t="str">
            <v xml:space="preserve">MES   </v>
          </cell>
          <cell r="D2169" t="str">
            <v xml:space="preserve">C </v>
          </cell>
          <cell r="E2169">
            <v>65.94</v>
          </cell>
        </row>
        <row r="2170">
          <cell r="A2170">
            <v>38475</v>
          </cell>
          <cell r="B2170" t="str">
            <v xml:space="preserve">EXTENSAO DE SOLDA 201 ACETILENO, E = *1,5 A 2,5* MM                                                                                                                                                                                                                                                                                                                                                                                                                                                       </v>
          </cell>
          <cell r="C2170" t="str">
            <v xml:space="preserve">UN    </v>
          </cell>
          <cell r="D2170" t="str">
            <v>CR</v>
          </cell>
          <cell r="E2170">
            <v>31.92</v>
          </cell>
        </row>
        <row r="2171">
          <cell r="A2171">
            <v>38474</v>
          </cell>
          <cell r="B2171" t="str">
            <v xml:space="preserve">EXTENSAO DE SOLDA 201 GLP, E = *2,5 A 4,0* MM                                                                                                                                                                                                                                                                                                                                                                                                                                                             </v>
          </cell>
          <cell r="C2171" t="str">
            <v xml:space="preserve">UN    </v>
          </cell>
          <cell r="D2171" t="str">
            <v>CR</v>
          </cell>
          <cell r="E2171">
            <v>39.46</v>
          </cell>
        </row>
        <row r="2172">
          <cell r="A2172">
            <v>10886</v>
          </cell>
          <cell r="B2172" t="str">
            <v xml:space="preserve">EXTINTOR DE INCENDIO PORTATIL COM CARGA DE AGUA PRESSURIZADA DE 10 L, CLASSE A                                                                                                                                                                                                                                                                                                                                                                                                                            </v>
          </cell>
          <cell r="C2172" t="str">
            <v xml:space="preserve">UN    </v>
          </cell>
          <cell r="D2172" t="str">
            <v>CR</v>
          </cell>
          <cell r="E2172">
            <v>128.87</v>
          </cell>
        </row>
        <row r="2173">
          <cell r="A2173">
            <v>10888</v>
          </cell>
          <cell r="B2173" t="str">
            <v xml:space="preserve">EXTINTOR DE INCENDIO PORTATIL COM CARGA DE GAS CARBONICO CO2 DE 4 KG, CLASSE BC                                                                                                                                                                                                                                                                                                                                                                                                                           </v>
          </cell>
          <cell r="C2173" t="str">
            <v xml:space="preserve">UN    </v>
          </cell>
          <cell r="D2173" t="str">
            <v>CR</v>
          </cell>
          <cell r="E2173">
            <v>407.85</v>
          </cell>
        </row>
        <row r="2174">
          <cell r="A2174">
            <v>10889</v>
          </cell>
          <cell r="B2174" t="str">
            <v xml:space="preserve">EXTINTOR DE INCENDIO PORTATIL COM CARGA DE GAS CARBONICO CO2 DE 6 KG, CLASSE BC                                                                                                                                                                                                                                                                                                                                                                                                                           </v>
          </cell>
          <cell r="C2174" t="str">
            <v xml:space="preserve">UN    </v>
          </cell>
          <cell r="D2174" t="str">
            <v>CR</v>
          </cell>
          <cell r="E2174">
            <v>441.84</v>
          </cell>
        </row>
        <row r="2175">
          <cell r="A2175">
            <v>10890</v>
          </cell>
          <cell r="B2175" t="str">
            <v xml:space="preserve">EXTINTOR DE INCENDIO PORTATIL COM CARGA DE PO QUIMICO SECO (PQS) DE 12 KG, CLASSE BC                                                                                                                                                                                                                                                                                                                                                                                                                      </v>
          </cell>
          <cell r="C2175" t="str">
            <v xml:space="preserve">UN    </v>
          </cell>
          <cell r="D2175" t="str">
            <v>CR</v>
          </cell>
          <cell r="E2175">
            <v>203.92</v>
          </cell>
        </row>
        <row r="2176">
          <cell r="A2176">
            <v>10891</v>
          </cell>
          <cell r="B2176" t="str">
            <v xml:space="preserve">EXTINTOR DE INCENDIO PORTATIL COM CARGA DE PO QUIMICO SECO (PQS) DE 4 KG, CLASSE BC                                                                                                                                                                                                                                                                                                                                                                                                                       </v>
          </cell>
          <cell r="C2176" t="str">
            <v xml:space="preserve">UN    </v>
          </cell>
          <cell r="D2176" t="str">
            <v>CR</v>
          </cell>
          <cell r="E2176">
            <v>124.62</v>
          </cell>
        </row>
        <row r="2177">
          <cell r="A2177">
            <v>10892</v>
          </cell>
          <cell r="B2177" t="str">
            <v xml:space="preserve">EXTINTOR DE INCENDIO PORTATIL COM CARGA DE PO QUIMICO SECO (PQS) DE 6 KG, CLASSE BC                                                                                                                                                                                                                                                                                                                                                                                                                       </v>
          </cell>
          <cell r="C2177" t="str">
            <v xml:space="preserve">UN    </v>
          </cell>
          <cell r="D2177" t="str">
            <v xml:space="preserve">C </v>
          </cell>
          <cell r="E2177">
            <v>147.28</v>
          </cell>
        </row>
        <row r="2178">
          <cell r="A2178">
            <v>20977</v>
          </cell>
          <cell r="B2178" t="str">
            <v xml:space="preserve">EXTINTOR DE INCENDIO PORTATIL COM CARGA DE PO QUIMICO SECO (PQS) DE 8 KG, CLASSE BC                                                                                                                                                                                                                                                                                                                                                                                                                       </v>
          </cell>
          <cell r="C2178" t="str">
            <v xml:space="preserve">UN    </v>
          </cell>
          <cell r="D2178" t="str">
            <v>CR</v>
          </cell>
          <cell r="E2178">
            <v>175.6</v>
          </cell>
        </row>
        <row r="2179">
          <cell r="A2179">
            <v>3073</v>
          </cell>
          <cell r="B2179" t="str">
            <v xml:space="preserve">EXTREMIDADE PVC PBA, BF, JE, DN 100/ DE 110 MM (NBR 10351)                                                                                                                                                                                                                                                                                                                                                                                                                                                </v>
          </cell>
          <cell r="C2179" t="str">
            <v xml:space="preserve">UN    </v>
          </cell>
          <cell r="D2179" t="str">
            <v>AS</v>
          </cell>
          <cell r="E2179">
            <v>137.72</v>
          </cell>
        </row>
        <row r="2180">
          <cell r="A2180">
            <v>3068</v>
          </cell>
          <cell r="B2180" t="str">
            <v xml:space="preserve">EXTREMIDADE PVC PBA, BF, JE, DN 50 / DE 60 MM (NBR 10351)                                                                                                                                                                                                                                                                                                                                                                                                                                                 </v>
          </cell>
          <cell r="C2180" t="str">
            <v xml:space="preserve">UN    </v>
          </cell>
          <cell r="D2180" t="str">
            <v>AS</v>
          </cell>
          <cell r="E2180">
            <v>27.53</v>
          </cell>
        </row>
        <row r="2181">
          <cell r="A2181">
            <v>3074</v>
          </cell>
          <cell r="B2181" t="str">
            <v xml:space="preserve">EXTREMIDADE PVC PBA, BF, JE, DN 75/ DE 85 MM (NBR 10351)                                                                                                                                                                                                                                                                                                                                                                                                                                                  </v>
          </cell>
          <cell r="C2181" t="str">
            <v xml:space="preserve">UN    </v>
          </cell>
          <cell r="D2181" t="str">
            <v>AS</v>
          </cell>
          <cell r="E2181">
            <v>86.94</v>
          </cell>
        </row>
        <row r="2182">
          <cell r="A2182">
            <v>3076</v>
          </cell>
          <cell r="B2182" t="str">
            <v xml:space="preserve">EXTREMIDADE PVC PBA, PF, JE, DN 100 / DE 110 MM (NBR 10351)                                                                                                                                                                                                                                                                                                                                                                                                                                               </v>
          </cell>
          <cell r="C2182" t="str">
            <v xml:space="preserve">UN    </v>
          </cell>
          <cell r="D2182" t="str">
            <v>AS</v>
          </cell>
          <cell r="E2182">
            <v>113.21</v>
          </cell>
        </row>
        <row r="2183">
          <cell r="A2183">
            <v>3072</v>
          </cell>
          <cell r="B2183" t="str">
            <v xml:space="preserve">EXTREMIDADE PVC PBA, PF, JE, DN 50/ DE 60 MM (NBR 10351)                                                                                                                                                                                                                                                                                                                                                                                                                                                  </v>
          </cell>
          <cell r="C2183" t="str">
            <v xml:space="preserve">UN    </v>
          </cell>
          <cell r="D2183" t="str">
            <v>AS</v>
          </cell>
          <cell r="E2183">
            <v>28.52</v>
          </cell>
        </row>
        <row r="2184">
          <cell r="A2184">
            <v>3075</v>
          </cell>
          <cell r="B2184" t="str">
            <v xml:space="preserve">EXTREMIDADE PVC PBA, PF, JE, DN 75 / DE 85 MM (NBR 10351)                                                                                                                                                                                                                                                                                                                                                                                                                                                 </v>
          </cell>
          <cell r="C2184" t="str">
            <v xml:space="preserve">UN    </v>
          </cell>
          <cell r="D2184" t="str">
            <v>AS</v>
          </cell>
          <cell r="E2184">
            <v>71.540000000000006</v>
          </cell>
        </row>
        <row r="2185">
          <cell r="A2185">
            <v>10780</v>
          </cell>
          <cell r="B2185" t="str">
            <v xml:space="preserve">EXTREMIDADE/TUBETE PARA HIDROMETRO PVC, COM ROSCA, CURTA, COM BUCHA LATAO, 1/2"                                                                                                                                                                                                                                                                                                                                                                                                                           </v>
          </cell>
          <cell r="C2185" t="str">
            <v xml:space="preserve">UN    </v>
          </cell>
          <cell r="D2185" t="str">
            <v>AS</v>
          </cell>
          <cell r="E2185">
            <v>6.04</v>
          </cell>
        </row>
        <row r="2186">
          <cell r="A2186">
            <v>10781</v>
          </cell>
          <cell r="B2186" t="str">
            <v xml:space="preserve">EXTREMIDADE/TUBETE PARA HIDROMETRO PVC, COM ROSCA, CURTA, COM BUCHA LATAO, 3/4"                                                                                                                                                                                                                                                                                                                                                                                                                           </v>
          </cell>
          <cell r="C2186" t="str">
            <v xml:space="preserve">UN    </v>
          </cell>
          <cell r="D2186" t="str">
            <v>AS</v>
          </cell>
          <cell r="E2186">
            <v>9.6999999999999993</v>
          </cell>
        </row>
        <row r="2187">
          <cell r="A2187">
            <v>20106</v>
          </cell>
          <cell r="B2187" t="str">
            <v xml:space="preserve">EXTREMIDADE/TUBETE PARA HIDROMETRO PVC, COM ROSCA, CURTA, SEM BUCHA LATAO, 1/2"                                                                                                                                                                                                                                                                                                                                                                                                                           </v>
          </cell>
          <cell r="C2187" t="str">
            <v xml:space="preserve">UN    </v>
          </cell>
          <cell r="D2187" t="str">
            <v>AS</v>
          </cell>
          <cell r="E2187">
            <v>3.19</v>
          </cell>
        </row>
        <row r="2188">
          <cell r="A2188">
            <v>20107</v>
          </cell>
          <cell r="B2188" t="str">
            <v xml:space="preserve">EXTREMIDADE/TUBETE PARA HIDROMETRO PVC, COM ROSCA, CURTA, SEM BUCHA LATAO, 3/4"                                                                                                                                                                                                                                                                                                                                                                                                                           </v>
          </cell>
          <cell r="C2188" t="str">
            <v xml:space="preserve">UN    </v>
          </cell>
          <cell r="D2188" t="str">
            <v>AS</v>
          </cell>
          <cell r="E2188">
            <v>3.66</v>
          </cell>
        </row>
        <row r="2189">
          <cell r="A2189">
            <v>20108</v>
          </cell>
          <cell r="B2189" t="str">
            <v xml:space="preserve">EXTREMIDADE/TUBETE PARA HIDROMETRO PVC, COM ROSCA, LONGA, SEM BUCHA LATAO, 1/2"                                                                                                                                                                                                                                                                                                                                                                                                                           </v>
          </cell>
          <cell r="C2189" t="str">
            <v xml:space="preserve">UN    </v>
          </cell>
          <cell r="D2189" t="str">
            <v>AS</v>
          </cell>
          <cell r="E2189">
            <v>4.83</v>
          </cell>
        </row>
        <row r="2190">
          <cell r="A2190">
            <v>20109</v>
          </cell>
          <cell r="B2190" t="str">
            <v xml:space="preserve">EXTREMIDADE/TUBETE PARA HIDROMETRO PVC, COM ROSCA, LONGA, SEM BUCHA LATAO, 3/4"                                                                                                                                                                                                                                                                                                                                                                                                                           </v>
          </cell>
          <cell r="C2190" t="str">
            <v xml:space="preserve">UN    </v>
          </cell>
          <cell r="D2190" t="str">
            <v>AS</v>
          </cell>
          <cell r="E2190">
            <v>6.04</v>
          </cell>
        </row>
        <row r="2191">
          <cell r="A2191">
            <v>34795</v>
          </cell>
          <cell r="B2191" t="str">
            <v xml:space="preserve">FAIXA / FILETE / LISTELO EM CERAMICA, DECORADA, *8 X 30* CM (L X C)                                                                                                                                                                                                                                                                                                                                                                                                                                       </v>
          </cell>
          <cell r="C2191" t="str">
            <v xml:space="preserve">M2    </v>
          </cell>
          <cell r="D2191" t="str">
            <v>CR</v>
          </cell>
          <cell r="E2191">
            <v>230.39</v>
          </cell>
        </row>
        <row r="2192">
          <cell r="A2192">
            <v>34796</v>
          </cell>
          <cell r="B2192" t="str">
            <v xml:space="preserve">FAIXA / FILETE / LISTELO EM CERAMICA, LISO OU CORDAO, BRANCO, *2 X 30* CM (L X C)                                                                                                                                                                                                                                                                                                                                                                                                                         </v>
          </cell>
          <cell r="C2192" t="str">
            <v xml:space="preserve">M     </v>
          </cell>
          <cell r="D2192" t="str">
            <v>CR</v>
          </cell>
          <cell r="E2192">
            <v>10.11</v>
          </cell>
        </row>
        <row r="2193">
          <cell r="A2193">
            <v>11474</v>
          </cell>
          <cell r="B2193" t="str">
            <v xml:space="preserve">FECHADURA AUXILIAR DE EMBUTIR PARA PORTA DE ARMARIO DE MADEIRA, CROMADA, CHAVE TIPO GORGES, CAIXA COM LINGUETA, CHAPA TESTA E CONTRA CHAPA                                                                                                                                                                                                                                                                                                                                                                </v>
          </cell>
          <cell r="C2193" t="str">
            <v xml:space="preserve">UN    </v>
          </cell>
          <cell r="D2193" t="str">
            <v>CR</v>
          </cell>
          <cell r="E2193">
            <v>31.69</v>
          </cell>
        </row>
        <row r="2194">
          <cell r="A2194">
            <v>11470</v>
          </cell>
          <cell r="B2194" t="str">
            <v xml:space="preserve">FECHADURA AUXILIAR DE EMBUTIR PARA PORTA DE ARMARIO, CROMADA, CAIXA COM CILINDRO REDONDO, CHAPA TESTA E LINGUETA                                                                                                                                                                                                                                                                                                                                                                                          </v>
          </cell>
          <cell r="C2194" t="str">
            <v xml:space="preserve">UN    </v>
          </cell>
          <cell r="D2194" t="str">
            <v>CR</v>
          </cell>
          <cell r="E2194">
            <v>20.76</v>
          </cell>
        </row>
        <row r="2195">
          <cell r="A2195">
            <v>11480</v>
          </cell>
          <cell r="B2195" t="str">
            <v xml:space="preserve">FECHADURA AUXILIAR SEGURANCA, DE EMBUTIR, REFORCADA, MAQUINA DE 40 A 55 MM, COM CILINDRO, CROMADA, PARA PORTA EXTERNA - COMPLETA                                                                                                                                                                                                                                                                                                                                                                          </v>
          </cell>
          <cell r="C2195" t="str">
            <v xml:space="preserve">CJ    </v>
          </cell>
          <cell r="D2195" t="str">
            <v>CR</v>
          </cell>
          <cell r="E2195">
            <v>51.83</v>
          </cell>
        </row>
        <row r="2196">
          <cell r="A2196">
            <v>38154</v>
          </cell>
          <cell r="B2196" t="str">
            <v xml:space="preserve">FECHADURA AUXILIAR TRAVA DE SEGURANCA SIMPLES, CROMADA, MAQUINA *40* MM, INCLUI CHAVE TETRA E ROSETA REDONDA - COMPLETA                                                                                                                                                                                                                                                                                                                                                                                   </v>
          </cell>
          <cell r="C2196" t="str">
            <v xml:space="preserve">CJ    </v>
          </cell>
          <cell r="D2196" t="str">
            <v>CR</v>
          </cell>
          <cell r="E2196">
            <v>32.450000000000003</v>
          </cell>
        </row>
        <row r="2197">
          <cell r="A2197">
            <v>11482</v>
          </cell>
          <cell r="B2197" t="str">
            <v xml:space="preserve">FECHADURA BICO DE PAPAGAIO, MAQUINA *45* MM, CROMADA, COM CHAVE TIPO GORGES BIPARTIDA, PARA PORTA DE CORRER INTERNA - COMPLETA                                                                                                                                                                                                                                                                                                                                                                            </v>
          </cell>
          <cell r="C2197" t="str">
            <v xml:space="preserve">CJ    </v>
          </cell>
          <cell r="D2197" t="str">
            <v>CR</v>
          </cell>
          <cell r="E2197">
            <v>47.08</v>
          </cell>
        </row>
        <row r="2198">
          <cell r="A2198">
            <v>3084</v>
          </cell>
          <cell r="B2198" t="str">
            <v xml:space="preserve">FECHADURA BICO DE PAPAGAIO, MAQUINA *45* MM, CROMADA, COM CILINDRO, PARA PORTA DE CORRER EXTERNA - COMPLETA                                                                                                                                                                                                                                                                                                                                                                                               </v>
          </cell>
          <cell r="C2198" t="str">
            <v xml:space="preserve">CJ    </v>
          </cell>
          <cell r="D2198" t="str">
            <v>CR</v>
          </cell>
          <cell r="E2198">
            <v>60.53</v>
          </cell>
        </row>
        <row r="2199">
          <cell r="A2199">
            <v>3103</v>
          </cell>
          <cell r="B2199" t="str">
            <v xml:space="preserve">FECHADURA C/ CILINDRO LATAO CROMADO P/ PORTA VIDRO TP AROUCA 2171-L OU EQUIV                                                                                                                                                                                                                                                                                                                                                                                                                              </v>
          </cell>
          <cell r="C2199" t="str">
            <v xml:space="preserve">UN    </v>
          </cell>
          <cell r="D2199" t="str">
            <v>CR</v>
          </cell>
          <cell r="E2199">
            <v>54.1</v>
          </cell>
        </row>
        <row r="2200">
          <cell r="A2200">
            <v>11481</v>
          </cell>
          <cell r="B2200" t="str">
            <v xml:space="preserve">FECHADURA DE EMBUTIR PARA PORTA DE BANHEIRO, CHAVE TIPO TRANQUETA, MAQUINA 40 MM, SEM MACANETA, SEM ESPELHO (SOMENTE MAQUINA) - NIVEL SEGURANCA MEDIO                                                                                                                                                                                                                                                                                                                                                     </v>
          </cell>
          <cell r="C2200" t="str">
            <v xml:space="preserve">UN    </v>
          </cell>
          <cell r="D2200" t="str">
            <v>CR</v>
          </cell>
          <cell r="E2200">
            <v>16.32</v>
          </cell>
        </row>
        <row r="2201">
          <cell r="A2201">
            <v>3097</v>
          </cell>
          <cell r="B2201" t="str">
            <v xml:space="preserve">FECHADURA DE EMBUTIR PARA PORTA DE BANHEIRO, TIPO TRANQUETA, MAQUINA 40 MM, MACANETAS ALAVANCA E ROSETAS REDONDAS EM METAL CROMADO - NIVEL SEGURANCA MEDIO - COMPLETA                                                                                                                                                                                                                                                                                                                                     </v>
          </cell>
          <cell r="C2201" t="str">
            <v xml:space="preserve">CJ    </v>
          </cell>
          <cell r="D2201" t="str">
            <v>CR</v>
          </cell>
          <cell r="E2201">
            <v>33.53</v>
          </cell>
        </row>
        <row r="2202">
          <cell r="A2202">
            <v>38153</v>
          </cell>
          <cell r="B2202" t="str">
            <v xml:space="preserve">FECHADURA DE EMBUTIR PARA PORTA DE BANHEIRO, TIPO TRANQUETA, MAQUINA 40 MM, MACANETAS ALAVANCA, ESPELHO EM METAL CROMADO - NIVEL SEGURANCA MEDIO - COMPLETA                                                                                                                                                                                                                                                                                                                                               </v>
          </cell>
          <cell r="C2202" t="str">
            <v xml:space="preserve">CJ    </v>
          </cell>
          <cell r="D2202" t="str">
            <v>CR</v>
          </cell>
          <cell r="E2202">
            <v>30.75</v>
          </cell>
        </row>
        <row r="2203">
          <cell r="A2203">
            <v>3099</v>
          </cell>
          <cell r="B2203" t="str">
            <v xml:space="preserve">FECHADURA DE EMBUTIR PARA PORTA DE BANHEIRO, TIPO TRANQUETA, MAQUINA 55 MM, MACANETAS ALAVANCA E ROSETAS REDONDAS EM METAL CROMADO - NIVEL SEGURANCA MEDIO - COMPLETA                                                                                                                                                                                                                                                                                                                                     </v>
          </cell>
          <cell r="C2203" t="str">
            <v xml:space="preserve">CJ    </v>
          </cell>
          <cell r="D2203" t="str">
            <v>CR</v>
          </cell>
          <cell r="E2203">
            <v>53.63</v>
          </cell>
        </row>
        <row r="2204">
          <cell r="A2204">
            <v>3080</v>
          </cell>
          <cell r="B2204" t="str">
            <v xml:space="preserve">FECHADURA DE EMBUTIR PARA PORTA EXTERNA / ENTRADA, MAQUINA 40 MM, COM CILINDRO, MACANETA ALAVANCA E ESPELHO EM METAL CROMADO - NIVEL SEGURANCA MEDIO - COMPLETA                                                                                                                                                                                                                                                                                                                                           </v>
          </cell>
          <cell r="C2204" t="str">
            <v xml:space="preserve">CJ    </v>
          </cell>
          <cell r="D2204" t="str">
            <v xml:space="preserve">C </v>
          </cell>
          <cell r="E2204">
            <v>44.81</v>
          </cell>
        </row>
        <row r="2205">
          <cell r="A2205">
            <v>3081</v>
          </cell>
          <cell r="B2205" t="str">
            <v xml:space="preserve">FECHADURA DE EMBUTIR PARA PORTA EXTERNA / ENTRADA, MAQUINA 55 MM, COM CILINDRO, MACANETA ALAVANCA E ESPELHO EM METAL CROMADO - NIVEL SEGURANCA MEDIO - COMPLETA                                                                                                                                                                                                                                                                                                                                           </v>
          </cell>
          <cell r="C2205" t="str">
            <v xml:space="preserve">CJ    </v>
          </cell>
          <cell r="D2205" t="str">
            <v>CR</v>
          </cell>
          <cell r="E2205">
            <v>67.819999999999993</v>
          </cell>
        </row>
        <row r="2206">
          <cell r="A2206">
            <v>38151</v>
          </cell>
          <cell r="B2206" t="str">
            <v xml:space="preserve">FECHADURA DE EMBUTIR PARA PORTA EXTERNA, MAQUINA 40 MM, COM CILINDRO, MACANETA ALAVANCA E ROSETA REDONDA EM METAL CROMADO - NIVEL DE SEGURANCA MEDIO - COMPLETA                                                                                                                                                                                                                                                                                                                                           </v>
          </cell>
          <cell r="C2206" t="str">
            <v xml:space="preserve">CJ    </v>
          </cell>
          <cell r="D2206" t="str">
            <v>CR</v>
          </cell>
          <cell r="E2206">
            <v>42.46</v>
          </cell>
        </row>
        <row r="2207">
          <cell r="A2207">
            <v>11479</v>
          </cell>
          <cell r="B2207" t="str">
            <v xml:space="preserve">FECHADURA DE EMBUTIR PARA PORTA EXTERNA, MAQUINA 40 MM, SEM MACANETA, SEM ESPELHO (SOMENTE MAQUINA) - NIVEL DE SEGURANCA MEDIO                                                                                                                                                                                                                                                                                                                                                                            </v>
          </cell>
          <cell r="C2207" t="str">
            <v xml:space="preserve">UN    </v>
          </cell>
          <cell r="D2207" t="str">
            <v>CR</v>
          </cell>
          <cell r="E2207">
            <v>24.68</v>
          </cell>
        </row>
        <row r="2208">
          <cell r="A2208">
            <v>38152</v>
          </cell>
          <cell r="B2208" t="str">
            <v xml:space="preserve">FECHADURA DE EMBUTIR PARA PORTA EXTERNA, MAQUINA 55 MM, COM CILINDRO, MACANETA ALAVANCA E ROSETA REDONDA EM METAL CROMADO - NIVEL DE SEGURANCA MEDIO - COMPLETA                                                                                                                                                                                                                                                                                                                                           </v>
          </cell>
          <cell r="C2208" t="str">
            <v xml:space="preserve">CJ    </v>
          </cell>
          <cell r="D2208" t="str">
            <v>CR</v>
          </cell>
          <cell r="E2208">
            <v>61.44</v>
          </cell>
        </row>
        <row r="2209">
          <cell r="A2209">
            <v>11478</v>
          </cell>
          <cell r="B2209" t="str">
            <v xml:space="preserve">FECHADURA DE EMBUTIR PARA PORTA EXTERNA, MAQUINA 55 MM, SEM ESPELHO, SEM MACANETA (SOMENTE MAQUINA) - NIVEL DE SEGURANCA MEDIO                                                                                                                                                                                                                                                                                                                                                                            </v>
          </cell>
          <cell r="C2209" t="str">
            <v xml:space="preserve">UN    </v>
          </cell>
          <cell r="D2209" t="str">
            <v>CR</v>
          </cell>
          <cell r="E2209">
            <v>43.31</v>
          </cell>
        </row>
        <row r="2210">
          <cell r="A2210">
            <v>3090</v>
          </cell>
          <cell r="B2210" t="str">
            <v xml:space="preserve">FECHADURA DE EMBUTIR PARA PORTA INTERNA, TIPO GORGES (CHAVE GRANDE), MAQUINA 40 MM, MACANETA ALAVANCA E ESPELHO EM METAL CROMADO - NIVEL SEGURANCA MEDIO - COMPLETA                                                                                                                                                                                                                                                                                                                                       </v>
          </cell>
          <cell r="C2210" t="str">
            <v xml:space="preserve">CJ    </v>
          </cell>
          <cell r="D2210" t="str">
            <v>CR</v>
          </cell>
          <cell r="E2210">
            <v>36.229999999999997</v>
          </cell>
        </row>
        <row r="2211">
          <cell r="A2211">
            <v>3093</v>
          </cell>
          <cell r="B2211" t="str">
            <v xml:space="preserve">FECHADURA DE EMBUTIR PARA PORTA INTERNA, TIPO GORGES (CHAVE GRANDE), MAQUINA 55 MM, MACANETAS ALAVANCA E ROSETAS REDONDAS EM METAL CROMADO - NIVEL SEGURANCA MEDIO - COMPLETA                                                                                                                                                                                                                                                                                                                             </v>
          </cell>
          <cell r="C2211" t="str">
            <v xml:space="preserve">CJ    </v>
          </cell>
          <cell r="D2211" t="str">
            <v>CR</v>
          </cell>
          <cell r="E2211">
            <v>60.21</v>
          </cell>
        </row>
        <row r="2212">
          <cell r="A2212">
            <v>11476</v>
          </cell>
          <cell r="B2212" t="str">
            <v xml:space="preserve">FECHADURA DE EMBUTIR PARA PORTA INTERNA, TIPO GORGES, MAQUINA 55 MM (SOMENTE MAQUINA, SEM ESPELHO E SEM MACANETA) - NIVEL DE SEGURANCA MEDIO                                                                                                                                                                                                                                                                                                                                                              </v>
          </cell>
          <cell r="C2212" t="str">
            <v xml:space="preserve">UN    </v>
          </cell>
          <cell r="D2212" t="str">
            <v>CR</v>
          </cell>
          <cell r="E2212">
            <v>25.95</v>
          </cell>
        </row>
        <row r="2213">
          <cell r="A2213">
            <v>3082</v>
          </cell>
          <cell r="B2213" t="str">
            <v xml:space="preserve">FECHADURA DE SOBREPOR EM FERRO PINTADO, COM MACANETA ALAVANCA, CHAVE GRANDE - COMPLETA                                                                                                                                                                                                                                                                                                                                                                                                                    </v>
          </cell>
          <cell r="C2213" t="str">
            <v xml:space="preserve">CJ    </v>
          </cell>
          <cell r="D2213" t="str">
            <v>CR</v>
          </cell>
          <cell r="E2213">
            <v>41.91</v>
          </cell>
        </row>
        <row r="2214">
          <cell r="A2214">
            <v>11484</v>
          </cell>
          <cell r="B2214" t="str">
            <v xml:space="preserve">FECHADURA DE SOBREPOR PARA PORTAO, CAIXA *100* MM, COM CILINDRO, CHAVE SIMPLES, TRINCO LATERAL, EM  LATAO OU ACO CROMADO OU POLIDO, COM OU SEM PINTURA - COMPLETA                                                                                                                                                                                                                                                                                                                                         </v>
          </cell>
          <cell r="C2214" t="str">
            <v xml:space="preserve">UN    </v>
          </cell>
          <cell r="D2214" t="str">
            <v>CR</v>
          </cell>
          <cell r="E2214">
            <v>29.9</v>
          </cell>
        </row>
        <row r="2215">
          <cell r="A2215">
            <v>38155</v>
          </cell>
          <cell r="B2215" t="str">
            <v xml:space="preserve">FECHADURA DE SOBREPOR PARA PORTAO, COM CHAVE TETRA, CAIXA *100* MM, TRINCO LATERAL, EM LATAO OU ACO CROMADO, PINTADO - COMPLETA                                                                                                                                                                                                                                                                                                                                                                           </v>
          </cell>
          <cell r="C2215" t="str">
            <v xml:space="preserve">UN    </v>
          </cell>
          <cell r="D2215" t="str">
            <v>CR</v>
          </cell>
          <cell r="E2215">
            <v>40.76</v>
          </cell>
        </row>
        <row r="2216">
          <cell r="A2216">
            <v>11468</v>
          </cell>
          <cell r="B2216" t="str">
            <v xml:space="preserve">FECHADURA DE SOBREPOR, CROMADA, COM CILINDRO REDONDO, PARA ARMARIO E GAVETA DE MADEIRA, COM PORTA DE APROXIMADAMENTE 20 MM                                                                                                                                                                                                                                                                                                                                                                                </v>
          </cell>
          <cell r="C2216" t="str">
            <v xml:space="preserve">UN    </v>
          </cell>
          <cell r="D2216" t="str">
            <v>CR</v>
          </cell>
          <cell r="E2216">
            <v>9.15</v>
          </cell>
        </row>
        <row r="2217">
          <cell r="A2217">
            <v>11469</v>
          </cell>
          <cell r="B2217" t="str">
            <v xml:space="preserve">FECHADURA TRADICIONAL DE EMBUTIR, CROMADA, COM CILINDRO, PARA GAVETAS E MOVEIS DE MADEIRA - COM ABINHAS LATERAIS CURVAS, CHAVES COM PROTECAO PLASTICA                                                                                                                                                                                                                                                                                                                                                     </v>
          </cell>
          <cell r="C2217" t="str">
            <v xml:space="preserve">UN    </v>
          </cell>
          <cell r="D2217" t="str">
            <v>CR</v>
          </cell>
          <cell r="E2217">
            <v>10.92</v>
          </cell>
        </row>
        <row r="2218">
          <cell r="A2218">
            <v>11477</v>
          </cell>
          <cell r="B2218" t="str">
            <v xml:space="preserve">FECHADURA TUBULAR CROMADA, MACANETA DIAMETRO *30* MM, CILINDRO CENTRAL COM CHAVE EXTERNA E BOTAO INTERNO, MAQUINA *70* MM - COMPLETA                                                                                                                                                                                                                                                                                                                                                                      </v>
          </cell>
          <cell r="C2218" t="str">
            <v xml:space="preserve">CJ    </v>
          </cell>
          <cell r="D2218" t="str">
            <v>CR</v>
          </cell>
          <cell r="E2218">
            <v>49.65</v>
          </cell>
        </row>
        <row r="2219">
          <cell r="A2219">
            <v>40311</v>
          </cell>
          <cell r="B2219" t="str">
            <v xml:space="preserve">FECHADURA TUBULAR, ACABAMENTO CROMADO, DISTANCIA DE BROCA 90 MM, CILINDRO CENTRAL COM CHAVE EXTERNA E BOTAO INTERNO, MACANETA FORMATO TULIPA/TACA/BOLA - COMPLETA                                                                                                                                                                                                                                                                                                                                         </v>
          </cell>
          <cell r="C2219" t="str">
            <v xml:space="preserve">CJ    </v>
          </cell>
          <cell r="D2219" t="str">
            <v>CR</v>
          </cell>
          <cell r="E2219">
            <v>47.95</v>
          </cell>
        </row>
        <row r="2220">
          <cell r="A2220">
            <v>38165</v>
          </cell>
          <cell r="B2220" t="str">
            <v xml:space="preserve">FECHO / FECHADURA COM PUXADOR CONCHA, COM TRANCA TIPO TRAVA, PARA JANELA / PORTA DE CORRER (INCLUI TESTA, FECHADURA, PUXADOR) - COMPLETA                                                                                                                                                                                                                                                                                                                                                                  </v>
          </cell>
          <cell r="C2220" t="str">
            <v xml:space="preserve">CJ    </v>
          </cell>
          <cell r="D2220" t="str">
            <v>CR</v>
          </cell>
          <cell r="E2220">
            <v>57.17</v>
          </cell>
        </row>
        <row r="2221">
          <cell r="A2221">
            <v>3096</v>
          </cell>
          <cell r="B2221" t="str">
            <v xml:space="preserve">FECHO / FECHADURA CONCHA COM ALAVANCA / TRAVA, DE EMBUTIR, PARA PORTA OU JANELA DE CORRER EM LATAO OU ACO INOX - COMPLETO                                                                                                                                                                                                                                                                                                                                                                                 </v>
          </cell>
          <cell r="C2221" t="str">
            <v xml:space="preserve">CJ    </v>
          </cell>
          <cell r="D2221" t="str">
            <v>CR</v>
          </cell>
          <cell r="E2221">
            <v>27.56</v>
          </cell>
        </row>
        <row r="2222">
          <cell r="A2222">
            <v>11456</v>
          </cell>
          <cell r="B2222" t="str">
            <v xml:space="preserve">FECHO / TRINCO / FERROLHO FIO REDONDO, DE SOBREPOR, 12", EM ACO GALVANIZADO / ZINCADO                                                                                                                                                                                                                                                                                                                                                                                                                     </v>
          </cell>
          <cell r="C2222" t="str">
            <v xml:space="preserve">UN    </v>
          </cell>
          <cell r="D2222" t="str">
            <v>CR</v>
          </cell>
          <cell r="E2222">
            <v>12.67</v>
          </cell>
        </row>
        <row r="2223">
          <cell r="A2223">
            <v>3119</v>
          </cell>
          <cell r="B2223" t="str">
            <v xml:space="preserve">FECHO / TRINCO / FERROLHO FIO REDONDO, DE SOBREPOR, 2", EM ACO GALVANIZADO / ZINCADO                                                                                                                                                                                                                                                                                                                                                                                                                      </v>
          </cell>
          <cell r="C2223" t="str">
            <v xml:space="preserve">UN    </v>
          </cell>
          <cell r="D2223" t="str">
            <v>CR</v>
          </cell>
          <cell r="E2223">
            <v>1.88</v>
          </cell>
        </row>
        <row r="2224">
          <cell r="A2224">
            <v>3122</v>
          </cell>
          <cell r="B2224" t="str">
            <v xml:space="preserve">FECHO / TRINCO / FERROLHO FIO REDONDO, DE SOBREPOR, 4", EM ACO GALVANIZADO / ZINCADO                                                                                                                                                                                                                                                                                                                                                                                                                      </v>
          </cell>
          <cell r="C2224" t="str">
            <v xml:space="preserve">UN    </v>
          </cell>
          <cell r="D2224" t="str">
            <v>CR</v>
          </cell>
          <cell r="E2224">
            <v>2.64</v>
          </cell>
        </row>
        <row r="2225">
          <cell r="A2225">
            <v>3121</v>
          </cell>
          <cell r="B2225" t="str">
            <v xml:space="preserve">FECHO / TRINCO / FERROLHO FIO REDONDO, DE SOBREPOR, 5", EM ACO GALVANIZADO / ZINCADO                                                                                                                                                                                                                                                                                                                                                                                                                      </v>
          </cell>
          <cell r="C2225" t="str">
            <v xml:space="preserve">UN    </v>
          </cell>
          <cell r="D2225" t="str">
            <v>CR</v>
          </cell>
          <cell r="E2225">
            <v>4.0999999999999996</v>
          </cell>
        </row>
        <row r="2226">
          <cell r="A2226">
            <v>3120</v>
          </cell>
          <cell r="B2226" t="str">
            <v xml:space="preserve">FECHO / TRINCO / FERROLHO FIO REDONDO, DE SOBREPOR, 6", EM ACO GALVANIZADO / ZINCADO                                                                                                                                                                                                                                                                                                                                                                                                                      </v>
          </cell>
          <cell r="C2226" t="str">
            <v xml:space="preserve">UN    </v>
          </cell>
          <cell r="D2226" t="str">
            <v>CR</v>
          </cell>
          <cell r="E2226">
            <v>6.47</v>
          </cell>
        </row>
        <row r="2227">
          <cell r="A2227">
            <v>11455</v>
          </cell>
          <cell r="B2227" t="str">
            <v xml:space="preserve">FECHO / TRINCO / FERROLHO FIO REDONDO, DE SOBREPOR, 8", EM ACO GALVANIZADO / ZINCADO                                                                                                                                                                                                                                                                                                                                                                                                                      </v>
          </cell>
          <cell r="C2227" t="str">
            <v xml:space="preserve">UN    </v>
          </cell>
          <cell r="D2227" t="str">
            <v>CR</v>
          </cell>
          <cell r="E2227">
            <v>9.08</v>
          </cell>
        </row>
        <row r="2228">
          <cell r="A2228">
            <v>3111</v>
          </cell>
          <cell r="B2228" t="str">
            <v xml:space="preserve">FECHO DE EMBUTIR, TIPO UNHA, COMANDO COM ALAVANCA, EM ACO CROMADO, 22 CM, PARA PORTAS E JANELAS - INCLUI PARAFUSOS                                                                                                                                                                                                                                                                                                                                                                                        </v>
          </cell>
          <cell r="C2228" t="str">
            <v xml:space="preserve">UN    </v>
          </cell>
          <cell r="D2228" t="str">
            <v>CR</v>
          </cell>
          <cell r="E2228">
            <v>21.73</v>
          </cell>
        </row>
        <row r="2229">
          <cell r="A2229">
            <v>3108</v>
          </cell>
          <cell r="B2229" t="str">
            <v xml:space="preserve">FECHO DE EMBUTIR, TIPO UNHA, COMANDO COM ALAVANCA, EM LATAO CROMADO, 22 CM, PARA PORTAS E JANELAS - INCLUI PARAFUSOS                                                                                                                                                                                                                                                                                                                                                                                      </v>
          </cell>
          <cell r="C2229" t="str">
            <v xml:space="preserve">UN    </v>
          </cell>
          <cell r="D2229" t="str">
            <v>CR</v>
          </cell>
          <cell r="E2229">
            <v>22.8</v>
          </cell>
        </row>
        <row r="2230">
          <cell r="A2230">
            <v>3105</v>
          </cell>
          <cell r="B2230" t="str">
            <v xml:space="preserve">FECHO DE EMBUTIR, TIPO UNHA, COMANDO COM ALAVANCA, EM LATAO CROMADO, 40 CM, PARA PORTAS E JANELAS - INCLUI PARAFUSOS                                                                                                                                                                                                                                                                                                                                                                                      </v>
          </cell>
          <cell r="C2230" t="str">
            <v xml:space="preserve">UN    </v>
          </cell>
          <cell r="D2230" t="str">
            <v>CR</v>
          </cell>
          <cell r="E2230">
            <v>35.42</v>
          </cell>
        </row>
        <row r="2231">
          <cell r="A2231">
            <v>38178</v>
          </cell>
          <cell r="B2231" t="str">
            <v xml:space="preserve">FECHO DE EMBUTIR, TIPO UNHA, COMANDO DESLIZANTE, COM TRAVA, 120 MM, EM LATAO CROMADO                                                                                                                                                                                                                                                                                                                                                                                                                      </v>
          </cell>
          <cell r="C2231" t="str">
            <v xml:space="preserve">UN    </v>
          </cell>
          <cell r="D2231" t="str">
            <v>CR</v>
          </cell>
          <cell r="E2231">
            <v>23.15</v>
          </cell>
        </row>
        <row r="2232">
          <cell r="A2232">
            <v>11458</v>
          </cell>
          <cell r="B2232" t="str">
            <v xml:space="preserve">FECHO DE SEGURANCA, TIPO BATOM, EM LATAO / ZAMAC, CROMADO, PARA PORTAS E JANELAS - INCLUI PARAFUSOS                                                                                                                                                                                                                                                                                                                                                                                                       </v>
          </cell>
          <cell r="C2232" t="str">
            <v xml:space="preserve">UN    </v>
          </cell>
          <cell r="D2232" t="str">
            <v>CR</v>
          </cell>
          <cell r="E2232">
            <v>20.28</v>
          </cell>
        </row>
        <row r="2233">
          <cell r="A2233">
            <v>42481</v>
          </cell>
          <cell r="B2233" t="str">
            <v xml:space="preserve">FELTRO EM LA DE ROCHA, 1 FACE REVESTIDA COM PAPEL ALUMINIZADO, EM ROLO, DENSIDADE = 32 KG/M3, E=*50* MM (COLETADO CAIXA)                                                                                                                                                                                                                                                                                                                                                                                  </v>
          </cell>
          <cell r="C2233" t="str">
            <v xml:space="preserve">M2    </v>
          </cell>
          <cell r="D2233" t="str">
            <v>AS</v>
          </cell>
          <cell r="E2233">
            <v>21.06</v>
          </cell>
        </row>
        <row r="2234">
          <cell r="A2234">
            <v>43458</v>
          </cell>
          <cell r="B2234" t="str">
            <v xml:space="preserve">FERRAMENTAS - FAMILIA ALMOXARIFE - HORISTA (ENCARGOS COMPLEMENTARES - COLETADO CAIXA)                                                                                                                                                                                                                                                                                                                                                                                                                     </v>
          </cell>
          <cell r="C2234" t="str">
            <v xml:space="preserve">H     </v>
          </cell>
          <cell r="D2234" t="str">
            <v xml:space="preserve">C </v>
          </cell>
          <cell r="E2234">
            <v>0.04</v>
          </cell>
        </row>
        <row r="2235">
          <cell r="A2235">
            <v>43470</v>
          </cell>
          <cell r="B2235" t="str">
            <v xml:space="preserve">FERRAMENTAS - FAMILIA ALMOXARIFE - MENSALISTA (ENCARGOS COMPLEMENTARES - COLETADO CAIXA)                                                                                                                                                                                                                                                                                                                                                                                                                  </v>
          </cell>
          <cell r="C2235" t="str">
            <v xml:space="preserve">MES   </v>
          </cell>
          <cell r="D2235" t="str">
            <v xml:space="preserve">C </v>
          </cell>
          <cell r="E2235">
            <v>7.37</v>
          </cell>
        </row>
        <row r="2236">
          <cell r="A2236">
            <v>43459</v>
          </cell>
          <cell r="B2236" t="str">
            <v xml:space="preserve">FERRAMENTAS - FAMILIA CARPINTEIRO DE FORMAS - HORISTA (ENCARGOS COMPLEMENTARES - COLETADO CAIXA)                                                                                                                                                                                                                                                                                                                                                                                                          </v>
          </cell>
          <cell r="C2236" t="str">
            <v xml:space="preserve">H     </v>
          </cell>
          <cell r="D2236" t="str">
            <v xml:space="preserve">C </v>
          </cell>
          <cell r="E2236">
            <v>0.34</v>
          </cell>
        </row>
        <row r="2237">
          <cell r="A2237">
            <v>43471</v>
          </cell>
          <cell r="B2237" t="str">
            <v xml:space="preserve">FERRAMENTAS - FAMILIA CARPINTEIRO DE FORMAS - MENSALISTA (ENCARGOS COMPLEMENTARES - COLETADO CAIXA)                                                                                                                                                                                                                                                                                                                                                                                                       </v>
          </cell>
          <cell r="C2237" t="str">
            <v xml:space="preserve">MES   </v>
          </cell>
          <cell r="D2237" t="str">
            <v xml:space="preserve">C </v>
          </cell>
          <cell r="E2237">
            <v>64.510000000000005</v>
          </cell>
        </row>
        <row r="2238">
          <cell r="A2238">
            <v>43460</v>
          </cell>
          <cell r="B2238" t="str">
            <v xml:space="preserve">FERRAMENTAS - FAMILIA ELETRICISTA - HORISTA (ENCARGOS COMPLEMENTARES - COLETADO CAIXA)                                                                                                                                                                                                                                                                                                                                                                                                                    </v>
          </cell>
          <cell r="C2238" t="str">
            <v xml:space="preserve">H     </v>
          </cell>
          <cell r="D2238" t="str">
            <v xml:space="preserve">C </v>
          </cell>
          <cell r="E2238">
            <v>0.55000000000000004</v>
          </cell>
        </row>
        <row r="2239">
          <cell r="A2239">
            <v>43472</v>
          </cell>
          <cell r="B2239" t="str">
            <v xml:space="preserve">FERRAMENTAS - FAMILIA ELETRICISTA - MENSALISTA (ENCARGOS COMPLEMENTARES - COLETADO CAIXA)                                                                                                                                                                                                                                                                                                                                                                                                                 </v>
          </cell>
          <cell r="C2239" t="str">
            <v xml:space="preserve">MES   </v>
          </cell>
          <cell r="D2239" t="str">
            <v xml:space="preserve">C </v>
          </cell>
          <cell r="E2239">
            <v>103.89</v>
          </cell>
        </row>
        <row r="2240">
          <cell r="A2240">
            <v>43461</v>
          </cell>
          <cell r="B2240" t="str">
            <v xml:space="preserve">FERRAMENTAS - FAMILIA ENCANADOR - HORISTA (ENCARGOS COMPLEMENTARES - COLETADO CAIXA)                                                                                                                                                                                                                                                                                                                                                                                                                      </v>
          </cell>
          <cell r="C2240" t="str">
            <v xml:space="preserve">H     </v>
          </cell>
          <cell r="D2240" t="str">
            <v xml:space="preserve">C </v>
          </cell>
          <cell r="E2240">
            <v>0.24</v>
          </cell>
        </row>
        <row r="2241">
          <cell r="A2241">
            <v>43473</v>
          </cell>
          <cell r="B2241" t="str">
            <v xml:space="preserve">FERRAMENTAS - FAMILIA ENCANADOR - MENSALISTA (ENCARGOS COMPLEMENTARES - COLETADO CAIXA)                                                                                                                                                                                                                                                                                                                                                                                                                   </v>
          </cell>
          <cell r="C2241" t="str">
            <v xml:space="preserve">MES   </v>
          </cell>
          <cell r="D2241" t="str">
            <v xml:space="preserve">C </v>
          </cell>
          <cell r="E2241">
            <v>45.78</v>
          </cell>
        </row>
        <row r="2242">
          <cell r="A2242">
            <v>43463</v>
          </cell>
          <cell r="B2242" t="str">
            <v xml:space="preserve">FERRAMENTAS - FAMILIA ENCARREGADO GERAL - HORISTA (ENCARGOS COMPLEMENTARES - COLETADO CAIXA)                                                                                                                                                                                                                                                                                                                                                                                                              </v>
          </cell>
          <cell r="C2242" t="str">
            <v xml:space="preserve">H     </v>
          </cell>
          <cell r="D2242" t="str">
            <v xml:space="preserve">C </v>
          </cell>
          <cell r="E2242">
            <v>0.08</v>
          </cell>
        </row>
        <row r="2243">
          <cell r="A2243">
            <v>43475</v>
          </cell>
          <cell r="B2243" t="str">
            <v xml:space="preserve">FERRAMENTAS - FAMILIA ENCARREGADO GERAL - MENSALISTA (ENCARGOS COMPLEMENTARES - COLETADO CAIXA)                                                                                                                                                                                                                                                                                                                                                                                                           </v>
          </cell>
          <cell r="C2243" t="str">
            <v xml:space="preserve">MES   </v>
          </cell>
          <cell r="D2243" t="str">
            <v xml:space="preserve">C </v>
          </cell>
          <cell r="E2243">
            <v>14.26</v>
          </cell>
        </row>
        <row r="2244">
          <cell r="A2244">
            <v>43462</v>
          </cell>
          <cell r="B2244" t="str">
            <v xml:space="preserve">FERRAMENTAS - FAMILIA ENGENHEIRO CIVIL - HORISTA (ENCARGOS COMPLEMENTARES - COLETADO CAIXA)                                                                                                                                                                                                                                                                                                                                                                                                               </v>
          </cell>
          <cell r="C2244" t="str">
            <v xml:space="preserve">H     </v>
          </cell>
          <cell r="D2244" t="str">
            <v xml:space="preserve">C </v>
          </cell>
          <cell r="E2244">
            <v>0.01</v>
          </cell>
        </row>
        <row r="2245">
          <cell r="A2245">
            <v>43474</v>
          </cell>
          <cell r="B2245" t="str">
            <v xml:space="preserve">FERRAMENTAS - FAMILIA ENGENHEIRO CIVIL - MENSALISTA (ENCARGOS COMPLEMENTARES - COLETADO CAIXA)                                                                                                                                                                                                                                                                                                                                                                                                            </v>
          </cell>
          <cell r="C2245" t="str">
            <v xml:space="preserve">MES   </v>
          </cell>
          <cell r="D2245" t="str">
            <v xml:space="preserve">C </v>
          </cell>
          <cell r="E2245">
            <v>1.45</v>
          </cell>
        </row>
        <row r="2246">
          <cell r="A2246">
            <v>43464</v>
          </cell>
          <cell r="B2246" t="str">
            <v xml:space="preserve">FERRAMENTAS - FAMILIA OPERADOR ESCAVADEIRA - HORISTA (ENCARGOS COMPLEMENTARES - COLETADO CAIXA)                                                                                                                                                                                                                                                                                                                                                                                                           </v>
          </cell>
          <cell r="C2246" t="str">
            <v xml:space="preserve">H     </v>
          </cell>
          <cell r="D2246" t="str">
            <v xml:space="preserve">C </v>
          </cell>
          <cell r="E2246">
            <v>0.01</v>
          </cell>
        </row>
        <row r="2247">
          <cell r="A2247">
            <v>43476</v>
          </cell>
          <cell r="B2247" t="str">
            <v xml:space="preserve">FERRAMENTAS - FAMILIA OPERADOR ESCAVADEIRA - MENSALISTA (ENCARGOS COMPLEMENTARES - COLETADO CAIXA)                                                                                                                                                                                                                                                                                                                                                                                                        </v>
          </cell>
          <cell r="C2247" t="str">
            <v xml:space="preserve">MES   </v>
          </cell>
          <cell r="D2247" t="str">
            <v xml:space="preserve">C </v>
          </cell>
          <cell r="E2247">
            <v>0.01</v>
          </cell>
        </row>
        <row r="2248">
          <cell r="A2248">
            <v>43465</v>
          </cell>
          <cell r="B2248" t="str">
            <v xml:space="preserve">FERRAMENTAS - FAMILIA PEDREIRO - HORISTA (ENCARGOS COMPLEMENTARES - COLETADO CAIXA)                                                                                                                                                                                                                                                                                                                                                                                                                       </v>
          </cell>
          <cell r="C2248" t="str">
            <v xml:space="preserve">H     </v>
          </cell>
          <cell r="D2248" t="str">
            <v xml:space="preserve">C </v>
          </cell>
          <cell r="E2248">
            <v>0.5</v>
          </cell>
        </row>
        <row r="2249">
          <cell r="A2249">
            <v>43477</v>
          </cell>
          <cell r="B2249" t="str">
            <v xml:space="preserve">FERRAMENTAS - FAMILIA PEDREIRO - MENSALISTA (ENCARGOS COMPLEMENTARES - COLETADO CAIXA)                                                                                                                                                                                                                                                                                                                                                                                                                    </v>
          </cell>
          <cell r="C2249" t="str">
            <v xml:space="preserve">MES   </v>
          </cell>
          <cell r="D2249" t="str">
            <v xml:space="preserve">C </v>
          </cell>
          <cell r="E2249">
            <v>94.89</v>
          </cell>
        </row>
        <row r="2250">
          <cell r="A2250">
            <v>43466</v>
          </cell>
          <cell r="B2250" t="str">
            <v xml:space="preserve">FERRAMENTAS - FAMILIA PINTOR - HORISTA (ENCARGOS COMPLEMENTARES - COLETADO CAIXA)                                                                                                                                                                                                                                                                                                                                                                                                                         </v>
          </cell>
          <cell r="C2250" t="str">
            <v xml:space="preserve">H     </v>
          </cell>
          <cell r="D2250" t="str">
            <v xml:space="preserve">C </v>
          </cell>
          <cell r="E2250">
            <v>1.17</v>
          </cell>
        </row>
        <row r="2251">
          <cell r="A2251">
            <v>43478</v>
          </cell>
          <cell r="B2251" t="str">
            <v xml:space="preserve">FERRAMENTAS - FAMILIA PINTOR - MENSALISTA (ENCARGOS COMPLEMENTARES - COLETADO CAIXA)                                                                                                                                                                                                                                                                                                                                                                                                                      </v>
          </cell>
          <cell r="C2251" t="str">
            <v xml:space="preserve">MES   </v>
          </cell>
          <cell r="D2251" t="str">
            <v xml:space="preserve">C </v>
          </cell>
          <cell r="E2251">
            <v>220.02</v>
          </cell>
        </row>
        <row r="2252">
          <cell r="A2252">
            <v>43467</v>
          </cell>
          <cell r="B2252" t="str">
            <v xml:space="preserve">FERRAMENTAS - FAMILIA SERVENTE - HORISTA (ENCARGOS COMPLEMENTARES - COLETADO CAIXA)                                                                                                                                                                                                                                                                                                                                                                                                                       </v>
          </cell>
          <cell r="C2252" t="str">
            <v xml:space="preserve">H     </v>
          </cell>
          <cell r="D2252" t="str">
            <v xml:space="preserve">C </v>
          </cell>
          <cell r="E2252">
            <v>0.38</v>
          </cell>
        </row>
        <row r="2253">
          <cell r="A2253">
            <v>43479</v>
          </cell>
          <cell r="B2253" t="str">
            <v xml:space="preserve">FERRAMENTAS - FAMILIA SERVENTE - MENSALISTA (ENCARGOS COMPLEMENTARES - COLETADO CAIXA)                                                                                                                                                                                                                                                                                                                                                                                                                    </v>
          </cell>
          <cell r="C2253" t="str">
            <v xml:space="preserve">MES   </v>
          </cell>
          <cell r="D2253" t="str">
            <v xml:space="preserve">C </v>
          </cell>
          <cell r="E2253">
            <v>71.290000000000006</v>
          </cell>
        </row>
        <row r="2254">
          <cell r="A2254">
            <v>43468</v>
          </cell>
          <cell r="B2254" t="str">
            <v xml:space="preserve">FERRAMENTAS - FAMILIA SOLDADOR - HORISTA (ENCARGOS COMPLEMENTARES - COLETADO CAIXA)                                                                                                                                                                                                                                                                                                                                                                                                                       </v>
          </cell>
          <cell r="C2254" t="str">
            <v xml:space="preserve">H     </v>
          </cell>
          <cell r="D2254" t="str">
            <v xml:space="preserve">C </v>
          </cell>
          <cell r="E2254">
            <v>0.84</v>
          </cell>
        </row>
        <row r="2255">
          <cell r="A2255">
            <v>43480</v>
          </cell>
          <cell r="B2255" t="str">
            <v xml:space="preserve">FERRAMENTAS - FAMILIA SOLDADOR - MENSALISTA (ENCARGOS COMPLEMENTARES - COLETADO CAIXA)                                                                                                                                                                                                                                                                                                                                                                                                                    </v>
          </cell>
          <cell r="C2255" t="str">
            <v xml:space="preserve">MES   </v>
          </cell>
          <cell r="D2255" t="str">
            <v xml:space="preserve">C </v>
          </cell>
          <cell r="E2255">
            <v>157.85</v>
          </cell>
        </row>
        <row r="2256">
          <cell r="A2256">
            <v>43469</v>
          </cell>
          <cell r="B2256" t="str">
            <v xml:space="preserve">FERRAMENTAS - FAMILIA TOPOGRAFO - HORISTA (ENCARGOS COMPLEMENTARES - COLETADO CAIXA)                                                                                                                                                                                                                                                                                                                                                                                                                      </v>
          </cell>
          <cell r="C2256" t="str">
            <v xml:space="preserve">H     </v>
          </cell>
          <cell r="D2256" t="str">
            <v xml:space="preserve">C </v>
          </cell>
          <cell r="E2256">
            <v>0.05</v>
          </cell>
        </row>
        <row r="2257">
          <cell r="A2257">
            <v>43481</v>
          </cell>
          <cell r="B2257" t="str">
            <v xml:space="preserve">FERRAMENTAS - FAMILIA TOPOGRAFO - MENSALISTA (ENCARGOS COMPLEMENTARES - COLETADO CAIXA)                                                                                                                                                                                                                                                                                                                                                                                                                   </v>
          </cell>
          <cell r="C2257" t="str">
            <v xml:space="preserve">MES   </v>
          </cell>
          <cell r="D2257" t="str">
            <v xml:space="preserve">C </v>
          </cell>
          <cell r="E2257">
            <v>10.02</v>
          </cell>
        </row>
        <row r="2258">
          <cell r="A2258">
            <v>11461</v>
          </cell>
          <cell r="B2258" t="str">
            <v xml:space="preserve">FERROLHO / FECHO CHATO, DE SOBREPOR, EM FERRO ZINCADO, REFORCADO, 5", COM PORTA CADEADO, PARA PORTAO, PORTA E JANELA - INCLUI PARAFUSOS                                                                                                                                                                                                                                                                                                                                                                   </v>
          </cell>
          <cell r="C2258" t="str">
            <v xml:space="preserve">UN    </v>
          </cell>
          <cell r="D2258" t="str">
            <v>CR</v>
          </cell>
          <cell r="E2258">
            <v>5.14</v>
          </cell>
        </row>
        <row r="2259">
          <cell r="A2259">
            <v>3106</v>
          </cell>
          <cell r="B2259" t="str">
            <v xml:space="preserve">FERROLHO / FECHO CHATO, DE SOBREPOR, EM FERRO ZINCADO, REFORCADO, 6", COM PORTA CADEADO, PARA PORTAO, PORTA E JANELA - INCLUI PARAFUSOS                                                                                                                                                                                                                                                                                                                                                                   </v>
          </cell>
          <cell r="C2259" t="str">
            <v xml:space="preserve">UN    </v>
          </cell>
          <cell r="D2259" t="str">
            <v>CR</v>
          </cell>
          <cell r="E2259">
            <v>3.91</v>
          </cell>
        </row>
        <row r="2260">
          <cell r="A2260">
            <v>3107</v>
          </cell>
          <cell r="B2260" t="str">
            <v xml:space="preserve">FERROLHO / FECHO CHATO, EM FERRO ZINCADO, LEVE, 3", COM PORTA CADEADO, PARA PORTAO, PORTA E JANELA - INCLUI PARAFUSOS                                                                                                                                                                                                                                                                                                                                                                                     </v>
          </cell>
          <cell r="C2260" t="str">
            <v xml:space="preserve">UN    </v>
          </cell>
          <cell r="D2260" t="str">
            <v>CR</v>
          </cell>
          <cell r="E2260">
            <v>3.29</v>
          </cell>
        </row>
        <row r="2261">
          <cell r="A2261">
            <v>25951</v>
          </cell>
          <cell r="B2261" t="str">
            <v xml:space="preserve">FERTILIZANTE NPK - 10:10:10                                                                                                                                                                                                                                                                                                                                                                                                                                                                               </v>
          </cell>
          <cell r="C2261" t="str">
            <v xml:space="preserve">KG    </v>
          </cell>
          <cell r="D2261" t="str">
            <v>AS</v>
          </cell>
          <cell r="E2261">
            <v>1.59</v>
          </cell>
        </row>
        <row r="2262">
          <cell r="A2262">
            <v>3123</v>
          </cell>
          <cell r="B2262" t="str">
            <v xml:space="preserve">FERTILIZANTE NPK - 4: 14: 8                                                                                                                                                                                                                                                                                                                                                                                                                                                                               </v>
          </cell>
          <cell r="C2262" t="str">
            <v xml:space="preserve">KG    </v>
          </cell>
          <cell r="D2262" t="str">
            <v>AS</v>
          </cell>
          <cell r="E2262">
            <v>1.49</v>
          </cell>
        </row>
        <row r="2263">
          <cell r="A2263">
            <v>38125</v>
          </cell>
          <cell r="B2263" t="str">
            <v xml:space="preserve">FERTILIZANTE ORGANICO COMPOSTO, CLASSE A                                                                                                                                                                                                                                                                                                                                                                                                                                                                  </v>
          </cell>
          <cell r="C2263" t="str">
            <v xml:space="preserve">KG    </v>
          </cell>
          <cell r="D2263" t="str">
            <v>CR</v>
          </cell>
          <cell r="E2263">
            <v>0.87</v>
          </cell>
        </row>
        <row r="2264">
          <cell r="A2264">
            <v>39014</v>
          </cell>
          <cell r="B2264" t="str">
            <v xml:space="preserve">FIBRA DE ACO PARA REFORCO DO CONCRETO, SOLTA, TIPO A-I, FATOR DE FORMA *50* L / D, COMPRIMENTO DE *30* MM E RESISTENCIA A TRACAO DO ACO MAIOR 1000 MPA                                                                                                                                                                                                                                                                                                                                                    </v>
          </cell>
          <cell r="C2264" t="str">
            <v xml:space="preserve">KG    </v>
          </cell>
          <cell r="D2264" t="str">
            <v>CR</v>
          </cell>
          <cell r="E2264">
            <v>6.04</v>
          </cell>
        </row>
        <row r="2265">
          <cell r="A2265">
            <v>11894</v>
          </cell>
          <cell r="B2265" t="str">
            <v xml:space="preserve">FILTRO ANAEROBIO CILINDRICO CONCRETO PRE MOLDADO 1,20 X 1,50 (DIAMETROXALTURA) PARA 4 A 5 CONTRIBUINTES (NBR 13969)                                                                                                                                                                                                                                                                                                                                                                                       </v>
          </cell>
          <cell r="C2265" t="str">
            <v xml:space="preserve">UN    </v>
          </cell>
          <cell r="D2265" t="str">
            <v>CR</v>
          </cell>
          <cell r="E2265">
            <v>679.37</v>
          </cell>
        </row>
        <row r="2266">
          <cell r="A2266">
            <v>39365</v>
          </cell>
          <cell r="B2266" t="str">
            <v xml:space="preserve">FILTRO ANAEROBIO, EM POLIETILENO DE ALTA DENSIDADE (PEAD), CAPACIDADE *1100* LITROS (NBR 13969)                                                                                                                                                                                                                                                                                                                                                                                                           </v>
          </cell>
          <cell r="C2266" t="str">
            <v xml:space="preserve">UN    </v>
          </cell>
          <cell r="D2266" t="str">
            <v>CR</v>
          </cell>
          <cell r="E2266">
            <v>750.05</v>
          </cell>
        </row>
        <row r="2267">
          <cell r="A2267">
            <v>39366</v>
          </cell>
          <cell r="B2267" t="str">
            <v xml:space="preserve">FILTRO ANAEROBIO, EM POLIETILENO DE ALTA DENSIDADE (PEAD), CAPACIDADE *2800* LITROS (NBR 13969)                                                                                                                                                                                                                                                                                                                                                                                                           </v>
          </cell>
          <cell r="C2267" t="str">
            <v xml:space="preserve">UN    </v>
          </cell>
          <cell r="D2267" t="str">
            <v>CR</v>
          </cell>
          <cell r="E2267">
            <v>1920.46</v>
          </cell>
        </row>
        <row r="2268">
          <cell r="A2268">
            <v>39367</v>
          </cell>
          <cell r="B2268" t="str">
            <v xml:space="preserve">FILTRO ANAEROBIO, EM POLIETILENO DE ALTA DENSIDADE (PEAD), CAPACIDADE *5000* LITROS (NBR 13969)                                                                                                                                                                                                                                                                                                                                                                                                           </v>
          </cell>
          <cell r="C2268" t="str">
            <v xml:space="preserve">UN    </v>
          </cell>
          <cell r="D2268" t="str">
            <v>CR</v>
          </cell>
          <cell r="E2268">
            <v>2624.92</v>
          </cell>
        </row>
        <row r="2269">
          <cell r="A2269">
            <v>37394</v>
          </cell>
          <cell r="B2269" t="str">
            <v xml:space="preserve">FINCAPINO CURTO CALIBRE 22 VERMELHO, CARGA MEDIA (ACAO DIRETA)                                                                                                                                                                                                                                                                                                                                                                                                                                            </v>
          </cell>
          <cell r="C2269" t="str">
            <v xml:space="preserve">CENTO </v>
          </cell>
          <cell r="D2269" t="str">
            <v>AS</v>
          </cell>
          <cell r="E2269">
            <v>29.53</v>
          </cell>
        </row>
        <row r="2270">
          <cell r="A2270">
            <v>14146</v>
          </cell>
          <cell r="B2270" t="str">
            <v xml:space="preserve">FINCAPINO LONGO CALIBRE 22, CARGA FORTE (ACAO DIRETA)                                                                                                                                                                                                                                                                                                                                                                                                                                                     </v>
          </cell>
          <cell r="C2270" t="str">
            <v xml:space="preserve">CENTO </v>
          </cell>
          <cell r="D2270" t="str">
            <v>AS</v>
          </cell>
          <cell r="E2270">
            <v>47.5</v>
          </cell>
        </row>
        <row r="2271">
          <cell r="A2271">
            <v>38134</v>
          </cell>
          <cell r="B2271" t="str">
            <v xml:space="preserve">FIO COBRE NU DE 150 A 500 MM2, PARA TENSOES DE ATE 600 V                                                                                                                                                                                                                                                                                                                                                                                                                                                  </v>
          </cell>
          <cell r="C2271" t="str">
            <v xml:space="preserve">KG    </v>
          </cell>
          <cell r="D2271" t="str">
            <v>CR</v>
          </cell>
          <cell r="E2271">
            <v>53.35</v>
          </cell>
        </row>
        <row r="2272">
          <cell r="A2272">
            <v>38132</v>
          </cell>
          <cell r="B2272" t="str">
            <v xml:space="preserve">FIO COBRE NU DE 16 A 35 MM2, PARA TENSOES DE ATE 600 V                                                                                                                                                                                                                                                                                                                                                                                                                                                    </v>
          </cell>
          <cell r="C2272" t="str">
            <v xml:space="preserve">KG    </v>
          </cell>
          <cell r="D2272" t="str">
            <v>CR</v>
          </cell>
          <cell r="E2272">
            <v>54.42</v>
          </cell>
        </row>
        <row r="2273">
          <cell r="A2273">
            <v>38133</v>
          </cell>
          <cell r="B2273" t="str">
            <v xml:space="preserve">FIO COBRE NU DE 50 A 120 MM2, PARA TENSOES DE ATE 600 V                                                                                                                                                                                                                                                                                                                                                                                                                                                   </v>
          </cell>
          <cell r="C2273" t="str">
            <v xml:space="preserve">KG    </v>
          </cell>
          <cell r="D2273" t="str">
            <v>CR</v>
          </cell>
          <cell r="E2273">
            <v>52.63</v>
          </cell>
        </row>
        <row r="2274">
          <cell r="A2274">
            <v>938</v>
          </cell>
          <cell r="B2274" t="str">
            <v xml:space="preserve">FIO DE COBRE, SOLIDO, CLASSE 1, ISOLACAO EM PVC/A, ANTICHAMA BWF-B, 450/750V, SECAO NOMINAL 1,5 MM2                                                                                                                                                                                                                                                                                                                                                                                                       </v>
          </cell>
          <cell r="C2274" t="str">
            <v xml:space="preserve">M     </v>
          </cell>
          <cell r="D2274" t="str">
            <v>CR</v>
          </cell>
          <cell r="E2274">
            <v>0.86</v>
          </cell>
        </row>
        <row r="2275">
          <cell r="A2275">
            <v>937</v>
          </cell>
          <cell r="B2275" t="str">
            <v xml:space="preserve">FIO DE COBRE, SOLIDO, CLASSE 1, ISOLACAO EM PVC/A, ANTICHAMA BWF-B, 450/750V, SECAO NOMINAL 10 MM2                                                                                                                                                                                                                                                                                                                                                                                                        </v>
          </cell>
          <cell r="C2275" t="str">
            <v xml:space="preserve">M     </v>
          </cell>
          <cell r="D2275" t="str">
            <v>CR</v>
          </cell>
          <cell r="E2275">
            <v>5.36</v>
          </cell>
        </row>
        <row r="2276">
          <cell r="A2276">
            <v>939</v>
          </cell>
          <cell r="B2276" t="str">
            <v xml:space="preserve">FIO DE COBRE, SOLIDO, CLASSE 1, ISOLACAO EM PVC/A, ANTICHAMA BWF-B, 450/750V, SECAO NOMINAL 2,5 MM2                                                                                                                                                                                                                                                                                                                                                                                                       </v>
          </cell>
          <cell r="C2276" t="str">
            <v xml:space="preserve">M     </v>
          </cell>
          <cell r="D2276" t="str">
            <v>CR</v>
          </cell>
          <cell r="E2276">
            <v>1.38</v>
          </cell>
        </row>
        <row r="2277">
          <cell r="A2277">
            <v>944</v>
          </cell>
          <cell r="B2277" t="str">
            <v xml:space="preserve">FIO DE COBRE, SOLIDO, CLASSE 1, ISOLACAO EM PVC/A, ANTICHAMA BWF-B, 450/750V, SECAO NOMINAL 4 MM2                                                                                                                                                                                                                                                                                                                                                                                                         </v>
          </cell>
          <cell r="C2277" t="str">
            <v xml:space="preserve">M     </v>
          </cell>
          <cell r="D2277" t="str">
            <v>CR</v>
          </cell>
          <cell r="E2277">
            <v>2.37</v>
          </cell>
        </row>
        <row r="2278">
          <cell r="A2278">
            <v>940</v>
          </cell>
          <cell r="B2278" t="str">
            <v xml:space="preserve">FIO DE COBRE, SOLIDO, CLASSE 1, ISOLACAO EM PVC/A, ANTICHAMA BWF-B, 450/750V, SECAO NOMINAL 6 MM2                                                                                                                                                                                                                                                                                                                                                                                                         </v>
          </cell>
          <cell r="C2278" t="str">
            <v xml:space="preserve">M     </v>
          </cell>
          <cell r="D2278" t="str">
            <v>CR</v>
          </cell>
          <cell r="E2278">
            <v>3.28</v>
          </cell>
        </row>
        <row r="2279">
          <cell r="A2279">
            <v>936</v>
          </cell>
          <cell r="B2279" t="str">
            <v xml:space="preserve">FIO TELEFONICO EXTERNO (FE) EM ACO COBREADO, ISOLACAO EM PEAD OU PVC ANTI-CHAMA, 2 CONDUTORES                                                                                                                                                                                                                                                                                                                                                                                                             </v>
          </cell>
          <cell r="C2279" t="str">
            <v xml:space="preserve">M     </v>
          </cell>
          <cell r="D2279" t="str">
            <v>CR</v>
          </cell>
          <cell r="E2279">
            <v>1.3</v>
          </cell>
        </row>
        <row r="2280">
          <cell r="A2280">
            <v>935</v>
          </cell>
          <cell r="B2280" t="str">
            <v xml:space="preserve">FIO TELEFONICO INTERNO (FI) EM COBRE ESTANHADO, ISOLACAO EM PVC ANTICHAMA, 2 CONDUTORES DE 0,6 MM (NBR 9115:2005)                                                                                                                                                                                                                                                                                                                                                                                         </v>
          </cell>
          <cell r="C2280" t="str">
            <v xml:space="preserve">M     </v>
          </cell>
          <cell r="D2280" t="str">
            <v>CR</v>
          </cell>
          <cell r="E2280">
            <v>0.99</v>
          </cell>
        </row>
        <row r="2281">
          <cell r="A2281">
            <v>406</v>
          </cell>
          <cell r="B2281" t="str">
            <v xml:space="preserve">FITA ACO INOX PARA CINTAR POSTE, L = 19 MM, E = 0,5 MM (ROLO DE 30M)                                                                                                                                                                                                                                                                                                                                                                                                                                      </v>
          </cell>
          <cell r="C2281" t="str">
            <v xml:space="preserve">UN    </v>
          </cell>
          <cell r="D2281" t="str">
            <v>CR</v>
          </cell>
          <cell r="E2281">
            <v>60.15</v>
          </cell>
        </row>
        <row r="2282">
          <cell r="A2282">
            <v>42529</v>
          </cell>
          <cell r="B2282" t="str">
            <v xml:space="preserve">FITA ADESIVA ALUMINIZADA, PARA INSTALACAO DE MANTAS DE SUBCOBERTURA,  L = *5* CM                                                                                                                                                                                                                                                                                                                                                                                                                          </v>
          </cell>
          <cell r="C2282" t="str">
            <v xml:space="preserve">M     </v>
          </cell>
          <cell r="D2282" t="str">
            <v>CR</v>
          </cell>
          <cell r="E2282">
            <v>0.94</v>
          </cell>
        </row>
        <row r="2283">
          <cell r="A2283">
            <v>39634</v>
          </cell>
          <cell r="B2283" t="str">
            <v xml:space="preserve">FITA ADESIVA ANTICORROSIVA DE PVC FLEXIVEL, COR PRETA, PARA PROTECAO TUBULACAO, 50 MM X 30 M (L X C), E= *0,25* MM                                                                                                                                                                                                                                                                                                                                                                                        </v>
          </cell>
          <cell r="C2283" t="str">
            <v xml:space="preserve">M     </v>
          </cell>
          <cell r="D2283" t="str">
            <v>CR</v>
          </cell>
          <cell r="E2283">
            <v>8.3800000000000008</v>
          </cell>
        </row>
        <row r="2284">
          <cell r="A2284">
            <v>39701</v>
          </cell>
          <cell r="B2284" t="str">
            <v xml:space="preserve">FITA ADESIVA ASFALTICA ALUMINIZADA MULTIUSO, L = 10 CM, ROLO DE 10 M                                                                                                                                                                                                                                                                                                                                                                                                                                      </v>
          </cell>
          <cell r="C2284" t="str">
            <v xml:space="preserve">UN    </v>
          </cell>
          <cell r="D2284" t="str">
            <v>AS</v>
          </cell>
          <cell r="E2284">
            <v>71.12</v>
          </cell>
        </row>
        <row r="2285">
          <cell r="A2285">
            <v>12815</v>
          </cell>
          <cell r="B2285" t="str">
            <v xml:space="preserve">FITA CREPE ROLO DE 25 MM X 50 M                                                                                                                                                                                                                                                                                                                                                                                                                                                                           </v>
          </cell>
          <cell r="C2285" t="str">
            <v xml:space="preserve">UN    </v>
          </cell>
          <cell r="D2285" t="str">
            <v>CR</v>
          </cell>
          <cell r="E2285">
            <v>7.55</v>
          </cell>
        </row>
        <row r="2286">
          <cell r="A2286">
            <v>407</v>
          </cell>
          <cell r="B2286" t="str">
            <v xml:space="preserve">FITA DE ALUMINIO PARA PROTECAO DO CONDUTOR LARGURA 10 MM                                                                                                                                                                                                                                                                                                                                                                                                                                                  </v>
          </cell>
          <cell r="C2286" t="str">
            <v xml:space="preserve">KG    </v>
          </cell>
          <cell r="D2286" t="str">
            <v>AS</v>
          </cell>
          <cell r="E2286">
            <v>37.64</v>
          </cell>
        </row>
        <row r="2287">
          <cell r="A2287">
            <v>39431</v>
          </cell>
          <cell r="B2287" t="str">
            <v xml:space="preserve">FITA DE PAPEL MICROPERFURADO, 50 X 150 MM, PARA TRATAMENTO DE JUNTAS DE CHAPA DE GESSO PARA DRYWALL                                                                                                                                                                                                                                                                                                                                                                                                       </v>
          </cell>
          <cell r="C2287" t="str">
            <v xml:space="preserve">M     </v>
          </cell>
          <cell r="D2287" t="str">
            <v>AS</v>
          </cell>
          <cell r="E2287">
            <v>0.23</v>
          </cell>
        </row>
        <row r="2288">
          <cell r="A2288">
            <v>39432</v>
          </cell>
          <cell r="B2288" t="str">
            <v xml:space="preserve">FITA DE PAPEL REFORCADA COM LAMINA DE METAL PARA REFORCO DE CANTOS DE CHAPA DE GESSO PARA DRYWALL                                                                                                                                                                                                                                                                                                                                                                                                         </v>
          </cell>
          <cell r="C2288" t="str">
            <v xml:space="preserve">M     </v>
          </cell>
          <cell r="D2288" t="str">
            <v>AS</v>
          </cell>
          <cell r="E2288">
            <v>3.04</v>
          </cell>
        </row>
        <row r="2289">
          <cell r="A2289">
            <v>20111</v>
          </cell>
          <cell r="B2289" t="str">
            <v xml:space="preserve">FITA ISOLANTE ADESIVA ANTICHAMA, USO ATE 750 V, EM ROLO DE 19 MM X 20 M                                                                                                                                                                                                                                                                                                                                                                                                                                   </v>
          </cell>
          <cell r="C2289" t="str">
            <v xml:space="preserve">UN    </v>
          </cell>
          <cell r="D2289" t="str">
            <v xml:space="preserve">C </v>
          </cell>
          <cell r="E2289">
            <v>9.9</v>
          </cell>
        </row>
        <row r="2290">
          <cell r="A2290">
            <v>21127</v>
          </cell>
          <cell r="B2290" t="str">
            <v xml:space="preserve">FITA ISOLANTE ADESIVA ANTICHAMA, USO ATE 750 V, EM ROLO DE 19 MM X 5 M                                                                                                                                                                                                                                                                                                                                                                                                                                    </v>
          </cell>
          <cell r="C2290" t="str">
            <v xml:space="preserve">UN    </v>
          </cell>
          <cell r="D2290" t="str">
            <v>CR</v>
          </cell>
          <cell r="E2290">
            <v>3.74</v>
          </cell>
        </row>
        <row r="2291">
          <cell r="A2291">
            <v>404</v>
          </cell>
          <cell r="B2291" t="str">
            <v xml:space="preserve">FITA ISOLANTE DE BORRACHA AUTOFUSAO, USO ATE 69 KV (ALTA TENSAO)                                                                                                                                                                                                                                                                                                                                                                                                                                          </v>
          </cell>
          <cell r="C2291" t="str">
            <v xml:space="preserve">M     </v>
          </cell>
          <cell r="D2291" t="str">
            <v>CR</v>
          </cell>
          <cell r="E2291">
            <v>1.35</v>
          </cell>
        </row>
        <row r="2292">
          <cell r="A2292">
            <v>14151</v>
          </cell>
          <cell r="B2292" t="str">
            <v xml:space="preserve">FITA METALICA GRAVADA, L = 17 MM, ROLO DE 25 M, CARGA RECOMENDADA = *120* KGF                                                                                                                                                                                                                                                                                                                                                                                                                             </v>
          </cell>
          <cell r="C2292" t="str">
            <v xml:space="preserve">UN    </v>
          </cell>
          <cell r="D2292" t="str">
            <v>AS</v>
          </cell>
          <cell r="E2292">
            <v>34.14</v>
          </cell>
        </row>
        <row r="2293">
          <cell r="A2293">
            <v>14153</v>
          </cell>
          <cell r="B2293" t="str">
            <v xml:space="preserve">FITA METALICA PERFURADA, L = *18* MM, ROLO DE 30 M, CARGA RECOMENDADA = *30* KGF                                                                                                                                                                                                                                                                                                                                                                                                                          </v>
          </cell>
          <cell r="C2293" t="str">
            <v xml:space="preserve">UN    </v>
          </cell>
          <cell r="D2293" t="str">
            <v>AS</v>
          </cell>
          <cell r="E2293">
            <v>38.590000000000003</v>
          </cell>
        </row>
        <row r="2294">
          <cell r="A2294">
            <v>14152</v>
          </cell>
          <cell r="B2294" t="str">
            <v xml:space="preserve">FITA METALICA PERFURADA, L = 17 MM, ROLO DE 30 M, CARGA RECOMENDADA = *19* KGF                                                                                                                                                                                                                                                                                                                                                                                                                            </v>
          </cell>
          <cell r="C2294" t="str">
            <v xml:space="preserve">UN    </v>
          </cell>
          <cell r="D2294" t="str">
            <v>AS</v>
          </cell>
          <cell r="E2294">
            <v>29.62</v>
          </cell>
        </row>
        <row r="2295">
          <cell r="A2295">
            <v>14154</v>
          </cell>
          <cell r="B2295" t="str">
            <v xml:space="preserve">FITA METALICA PERFURADA, L = 25 MM, ROLO DE 30 M, CARGA RECOMENDADA = *222,5* KGF                                                                                                                                                                                                                                                                                                                                                                                                                         </v>
          </cell>
          <cell r="C2295" t="str">
            <v xml:space="preserve">UN    </v>
          </cell>
          <cell r="D2295" t="str">
            <v>AS</v>
          </cell>
          <cell r="E2295">
            <v>103.69</v>
          </cell>
        </row>
        <row r="2296">
          <cell r="A2296">
            <v>42015</v>
          </cell>
          <cell r="B2296" t="str">
            <v xml:space="preserve">FITA PLASTICA ZEBRADA PARA DEMARCACAO DE AREAS, LARGURA = 7 CM, SEM ADESIVO (COLETADO CAIXA)                                                                                                                                                                                                                                                                                                                                                                                                              </v>
          </cell>
          <cell r="C2296" t="str">
            <v xml:space="preserve">M     </v>
          </cell>
          <cell r="D2296" t="str">
            <v>AS</v>
          </cell>
          <cell r="E2296">
            <v>0.08</v>
          </cell>
        </row>
        <row r="2297">
          <cell r="A2297">
            <v>3146</v>
          </cell>
          <cell r="B2297" t="str">
            <v xml:space="preserve">FITA VEDA ROSCA EM ROLOS DE 18 MM X 10 M (L X C)                                                                                                                                                                                                                                                                                                                                                                                                                                                          </v>
          </cell>
          <cell r="C2297" t="str">
            <v xml:space="preserve">UN    </v>
          </cell>
          <cell r="D2297" t="str">
            <v xml:space="preserve">C </v>
          </cell>
          <cell r="E2297">
            <v>4.3</v>
          </cell>
        </row>
        <row r="2298">
          <cell r="A2298">
            <v>3143</v>
          </cell>
          <cell r="B2298" t="str">
            <v xml:space="preserve">FITA VEDA ROSCA EM ROLOS DE 18 MM X 25 M (L X C)                                                                                                                                                                                                                                                                                                                                                                                                                                                          </v>
          </cell>
          <cell r="C2298" t="str">
            <v xml:space="preserve">UN    </v>
          </cell>
          <cell r="D2298" t="str">
            <v>CR</v>
          </cell>
          <cell r="E2298">
            <v>9.7799999999999994</v>
          </cell>
        </row>
        <row r="2299">
          <cell r="A2299">
            <v>3148</v>
          </cell>
          <cell r="B2299" t="str">
            <v xml:space="preserve">FITA VEDA ROSCA EM ROLOS DE 18 MM X 50 M (L X C)                                                                                                                                                                                                                                                                                                                                                                                                                                                          </v>
          </cell>
          <cell r="C2299" t="str">
            <v xml:space="preserve">UN    </v>
          </cell>
          <cell r="D2299" t="str">
            <v>CR</v>
          </cell>
          <cell r="E2299">
            <v>15.86</v>
          </cell>
        </row>
        <row r="2300">
          <cell r="A2300">
            <v>4310</v>
          </cell>
          <cell r="B2300" t="str">
            <v xml:space="preserve">FIXADOR DE ABA AUTOTRAVANTE PARA TELHA DE FIBROCIMENTO, TIPO CANALETE 90 OU KALHETAO                                                                                                                                                                                                                                                                                                                                                                                                                      </v>
          </cell>
          <cell r="C2300" t="str">
            <v xml:space="preserve">UN    </v>
          </cell>
          <cell r="D2300" t="str">
            <v>CR</v>
          </cell>
          <cell r="E2300">
            <v>1.87</v>
          </cell>
        </row>
        <row r="2301">
          <cell r="A2301">
            <v>4311</v>
          </cell>
          <cell r="B2301" t="str">
            <v xml:space="preserve">FIXADOR DE ABA SIMPLES PARA TELHA DE FIBROCIMENTO, TIPO CANALETA 49 OU KALHETA                                                                                                                                                                                                                                                                                                                                                                                                                            </v>
          </cell>
          <cell r="C2301" t="str">
            <v xml:space="preserve">UN    </v>
          </cell>
          <cell r="D2301" t="str">
            <v>CR</v>
          </cell>
          <cell r="E2301">
            <v>1.31</v>
          </cell>
        </row>
        <row r="2302">
          <cell r="A2302">
            <v>4312</v>
          </cell>
          <cell r="B2302" t="str">
            <v xml:space="preserve">FIXADOR DE ABA SIMPLES PARA TELHA DE FIBROCIMENTO, TIPO CANALETA 90 OU KALHETAO                                                                                                                                                                                                                                                                                                                                                                                                                           </v>
          </cell>
          <cell r="C2302" t="str">
            <v xml:space="preserve">UN    </v>
          </cell>
          <cell r="D2302" t="str">
            <v>CR</v>
          </cell>
          <cell r="E2302">
            <v>1.84</v>
          </cell>
        </row>
        <row r="2303">
          <cell r="A2303">
            <v>11162</v>
          </cell>
          <cell r="B2303" t="str">
            <v xml:space="preserve">FIXADOR DE CAL (SACHE 150 ML)                                                                                                                                                                                                                                                                                                                                                                                                                                                                             </v>
          </cell>
          <cell r="C2303" t="str">
            <v xml:space="preserve">UN    </v>
          </cell>
          <cell r="D2303" t="str">
            <v>CR</v>
          </cell>
          <cell r="E2303">
            <v>1.23</v>
          </cell>
        </row>
        <row r="2304">
          <cell r="A2304">
            <v>13261</v>
          </cell>
          <cell r="B2304" t="str">
            <v xml:space="preserve">FLANELA *30 X 40* CM                                                                                                                                                                                                                                                                                                                                                                                                                                                                                      </v>
          </cell>
          <cell r="C2304" t="str">
            <v xml:space="preserve">UN    </v>
          </cell>
          <cell r="D2304" t="str">
            <v>CR</v>
          </cell>
          <cell r="E2304">
            <v>2.17</v>
          </cell>
        </row>
        <row r="2305">
          <cell r="A2305">
            <v>3255</v>
          </cell>
          <cell r="B2305" t="str">
            <v xml:space="preserve">FLANGE PVC, ROSCAVEL SEXTAVADO SEM FUROS 3/4"                                                                                                                                                                                                                                                                                                                                                                                                                                                             </v>
          </cell>
          <cell r="C2305" t="str">
            <v xml:space="preserve">UN    </v>
          </cell>
          <cell r="D2305" t="str">
            <v>CR</v>
          </cell>
          <cell r="E2305">
            <v>5.46</v>
          </cell>
        </row>
        <row r="2306">
          <cell r="A2306">
            <v>3254</v>
          </cell>
          <cell r="B2306" t="str">
            <v xml:space="preserve">FLANGE PVC, ROSCAVEL, SEXTAVADO, SEM FUROS 3"                                                                                                                                                                                                                                                                                                                                                                                                                                                             </v>
          </cell>
          <cell r="C2306" t="str">
            <v xml:space="preserve">UN    </v>
          </cell>
          <cell r="D2306" t="str">
            <v>CR</v>
          </cell>
          <cell r="E2306">
            <v>88.78</v>
          </cell>
        </row>
        <row r="2307">
          <cell r="A2307">
            <v>3259</v>
          </cell>
          <cell r="B2307" t="str">
            <v xml:space="preserve">FLANGE PVC, ROSCAVEL, SEXTAVADO, SEM FUROS, 1 1/2"                                                                                                                                                                                                                                                                                                                                                                                                                                                        </v>
          </cell>
          <cell r="C2307" t="str">
            <v xml:space="preserve">UN    </v>
          </cell>
          <cell r="D2307" t="str">
            <v>CR</v>
          </cell>
          <cell r="E2307">
            <v>10.67</v>
          </cell>
        </row>
        <row r="2308">
          <cell r="A2308">
            <v>3258</v>
          </cell>
          <cell r="B2308" t="str">
            <v xml:space="preserve">FLANGE PVC, ROSCAVEL, SEXTAVADO, SEM FUROS, 1 1/4"                                                                                                                                                                                                                                                                                                                                                                                                                                                        </v>
          </cell>
          <cell r="C2308" t="str">
            <v xml:space="preserve">UN    </v>
          </cell>
          <cell r="D2308" t="str">
            <v>CR</v>
          </cell>
          <cell r="E2308">
            <v>6.44</v>
          </cell>
        </row>
        <row r="2309">
          <cell r="A2309">
            <v>3251</v>
          </cell>
          <cell r="B2309" t="str">
            <v xml:space="preserve">FLANGE PVC, ROSCAVEL, SEXTAVADO, SEM FUROS, 1/2"                                                                                                                                                                                                                                                                                                                                                                                                                                                          </v>
          </cell>
          <cell r="C2309" t="str">
            <v xml:space="preserve">UN    </v>
          </cell>
          <cell r="D2309" t="str">
            <v>CR</v>
          </cell>
          <cell r="E2309">
            <v>3.8</v>
          </cell>
        </row>
        <row r="2310">
          <cell r="A2310">
            <v>3256</v>
          </cell>
          <cell r="B2310" t="str">
            <v xml:space="preserve">FLANGE PVC, ROSCAVEL, SEXTAVADO, SEM FUROS, 1"                                                                                                                                                                                                                                                                                                                                                                                                                                                            </v>
          </cell>
          <cell r="C2310" t="str">
            <v xml:space="preserve">UN    </v>
          </cell>
          <cell r="D2310" t="str">
            <v>CR</v>
          </cell>
          <cell r="E2310">
            <v>7.2</v>
          </cell>
        </row>
        <row r="2311">
          <cell r="A2311">
            <v>3261</v>
          </cell>
          <cell r="B2311" t="str">
            <v xml:space="preserve">FLANGE PVC, ROSCAVEL, SEXTAVADO, SEM FUROS, 2 1/2"                                                                                                                                                                                                                                                                                                                                                                                                                                                        </v>
          </cell>
          <cell r="C2311" t="str">
            <v xml:space="preserve">UN    </v>
          </cell>
          <cell r="D2311" t="str">
            <v>CR</v>
          </cell>
          <cell r="E2311">
            <v>78.510000000000005</v>
          </cell>
        </row>
        <row r="2312">
          <cell r="A2312">
            <v>3260</v>
          </cell>
          <cell r="B2312" t="str">
            <v xml:space="preserve">FLANGE PVC, ROSCAVEL, SEXTAVADO, SEM FUROS, 2"                                                                                                                                                                                                                                                                                                                                                                                                                                                            </v>
          </cell>
          <cell r="C2312" t="str">
            <v xml:space="preserve">UN    </v>
          </cell>
          <cell r="D2312" t="str">
            <v>CR</v>
          </cell>
          <cell r="E2312">
            <v>13.49</v>
          </cell>
        </row>
        <row r="2313">
          <cell r="A2313">
            <v>3272</v>
          </cell>
          <cell r="B2313" t="str">
            <v xml:space="preserve">FLANGE SEXTAVADO DE FERRO GALVANIZADO, COM ROSCA BSP, DE 1 1/2"                                                                                                                                                                                                                                                                                                                                                                                                                                           </v>
          </cell>
          <cell r="C2313" t="str">
            <v xml:space="preserve">UN    </v>
          </cell>
          <cell r="D2313" t="str">
            <v>CR</v>
          </cell>
          <cell r="E2313">
            <v>26.26</v>
          </cell>
        </row>
        <row r="2314">
          <cell r="A2314">
            <v>3265</v>
          </cell>
          <cell r="B2314" t="str">
            <v xml:space="preserve">FLANGE SEXTAVADO DE FERRO GALVANIZADO, COM ROSCA BSP, DE 1 1/4"                                                                                                                                                                                                                                                                                                                                                                                                                                           </v>
          </cell>
          <cell r="C2314" t="str">
            <v xml:space="preserve">UN    </v>
          </cell>
          <cell r="D2314" t="str">
            <v>CR</v>
          </cell>
          <cell r="E2314">
            <v>20.86</v>
          </cell>
        </row>
        <row r="2315">
          <cell r="A2315">
            <v>3262</v>
          </cell>
          <cell r="B2315" t="str">
            <v xml:space="preserve">FLANGE SEXTAVADO DE FERRO GALVANIZADO, COM ROSCA BSP, DE 1/2"                                                                                                                                                                                                                                                                                                                                                                                                                                             </v>
          </cell>
          <cell r="C2315" t="str">
            <v xml:space="preserve">UN    </v>
          </cell>
          <cell r="D2315" t="str">
            <v>CR</v>
          </cell>
          <cell r="E2315">
            <v>9.1300000000000008</v>
          </cell>
        </row>
        <row r="2316">
          <cell r="A2316">
            <v>3264</v>
          </cell>
          <cell r="B2316" t="str">
            <v xml:space="preserve">FLANGE SEXTAVADO DE FERRO GALVANIZADO, COM ROSCA BSP, DE 1"                                                                                                                                                                                                                                                                                                                                                                                                                                               </v>
          </cell>
          <cell r="C2316" t="str">
            <v xml:space="preserve">UN    </v>
          </cell>
          <cell r="D2316" t="str">
            <v>CR</v>
          </cell>
          <cell r="E2316">
            <v>15</v>
          </cell>
        </row>
        <row r="2317">
          <cell r="A2317">
            <v>3267</v>
          </cell>
          <cell r="B2317" t="str">
            <v xml:space="preserve">FLANGE SEXTAVADO DE FERRO GALVANIZADO, COM ROSCA BSP, DE 2 1/2"                                                                                                                                                                                                                                                                                                                                                                                                                                           </v>
          </cell>
          <cell r="C2317" t="str">
            <v xml:space="preserve">UN    </v>
          </cell>
          <cell r="D2317" t="str">
            <v>CR</v>
          </cell>
          <cell r="E2317">
            <v>49</v>
          </cell>
        </row>
        <row r="2318">
          <cell r="A2318">
            <v>3266</v>
          </cell>
          <cell r="B2318" t="str">
            <v xml:space="preserve">FLANGE SEXTAVADO DE FERRO GALVANIZADO, COM ROSCA BSP, DE 2"                                                                                                                                                                                                                                                                                                                                                                                                                                               </v>
          </cell>
          <cell r="C2318" t="str">
            <v xml:space="preserve">UN    </v>
          </cell>
          <cell r="D2318" t="str">
            <v>CR</v>
          </cell>
          <cell r="E2318">
            <v>31.17</v>
          </cell>
        </row>
        <row r="2319">
          <cell r="A2319">
            <v>3263</v>
          </cell>
          <cell r="B2319" t="str">
            <v xml:space="preserve">FLANGE SEXTAVADO DE FERRO GALVANIZADO, COM ROSCA BSP, DE 3/4"                                                                                                                                                                                                                                                                                                                                                                                                                                             </v>
          </cell>
          <cell r="C2319" t="str">
            <v xml:space="preserve">UN    </v>
          </cell>
          <cell r="D2319" t="str">
            <v>CR</v>
          </cell>
          <cell r="E2319">
            <v>12.47</v>
          </cell>
        </row>
        <row r="2320">
          <cell r="A2320">
            <v>3268</v>
          </cell>
          <cell r="B2320" t="str">
            <v xml:space="preserve">FLANGE SEXTAVADO DE FERRO GALVANIZADO, COM ROSCA BSP, DE 3"                                                                                                                                                                                                                                                                                                                                                                                                                                               </v>
          </cell>
          <cell r="C2320" t="str">
            <v xml:space="preserve">UN    </v>
          </cell>
          <cell r="D2320" t="str">
            <v>CR</v>
          </cell>
          <cell r="E2320">
            <v>66.25</v>
          </cell>
        </row>
        <row r="2321">
          <cell r="A2321">
            <v>3271</v>
          </cell>
          <cell r="B2321" t="str">
            <v xml:space="preserve">FLANGE SEXTAVADO DE FERRO GALVANIZADO, COM ROSCA BSP, DE 4"                                                                                                                                                                                                                                                                                                                                                                                                                                               </v>
          </cell>
          <cell r="C2321" t="str">
            <v xml:space="preserve">UN    </v>
          </cell>
          <cell r="D2321" t="str">
            <v>CR</v>
          </cell>
          <cell r="E2321">
            <v>97.95</v>
          </cell>
        </row>
        <row r="2322">
          <cell r="A2322">
            <v>3270</v>
          </cell>
          <cell r="B2322" t="str">
            <v xml:space="preserve">FLANGE SEXTAVADO DE FERRO GALVANIZADO, COM ROSCA BSP, DE 6"                                                                                                                                                                                                                                                                                                                                                                                                                                               </v>
          </cell>
          <cell r="C2322" t="str">
            <v xml:space="preserve">UN    </v>
          </cell>
          <cell r="D2322" t="str">
            <v>CR</v>
          </cell>
          <cell r="E2322">
            <v>164.56</v>
          </cell>
        </row>
        <row r="2323">
          <cell r="A2323">
            <v>3275</v>
          </cell>
          <cell r="B2323" t="str">
            <v xml:space="preserve">FORRO COMPOSTO POR PAINEIS DE LA DE VIDRO, REVESTIDOS EM PVC MICROPERFURADO, DE *1250 X 625* MM, ESPESSURA 15 MM (COM COLOCACAO)                                                                                                                                                                                                                                                                                                                                                                          </v>
          </cell>
          <cell r="C2323" t="str">
            <v xml:space="preserve">M2    </v>
          </cell>
          <cell r="D2323" t="str">
            <v>CR</v>
          </cell>
          <cell r="E2323">
            <v>65.569999999999993</v>
          </cell>
        </row>
        <row r="2324">
          <cell r="A2324">
            <v>39512</v>
          </cell>
          <cell r="B2324" t="str">
            <v xml:space="preserve">FORRO DE FIBRA MINERAL EM PLACAS DE 1250 X 625 MM, E = 15 MM, BORDA RETA, COM PINTURA ANTIMOFO, APOIADO EM PERFIL DE ACO GALVANIZADO COM 24 MM DE BASE - INSTALADO                                                                                                                                                                                                                                                                                                                                        </v>
          </cell>
          <cell r="C2324" t="str">
            <v xml:space="preserve">M2    </v>
          </cell>
          <cell r="D2324" t="str">
            <v>AS</v>
          </cell>
          <cell r="E2324">
            <v>70.09</v>
          </cell>
        </row>
        <row r="2325">
          <cell r="A2325">
            <v>39511</v>
          </cell>
          <cell r="B2325" t="str">
            <v xml:space="preserve">FORRO DE FIBRA MINERAL EM PLACAS DE 625 X 625 MM, E = 15 MM, BORDA RETA, COM PINTURA ANTIMOFO, APOIADO EM PERFIL DE ACO GALVANIZADO COM 24 MM DE BASE - INSTALADO                                                                                                                                                                                                                                                                                                                                         </v>
          </cell>
          <cell r="C2325" t="str">
            <v xml:space="preserve">M2    </v>
          </cell>
          <cell r="D2325" t="str">
            <v>AS</v>
          </cell>
          <cell r="E2325">
            <v>76.45</v>
          </cell>
        </row>
        <row r="2326">
          <cell r="A2326">
            <v>39513</v>
          </cell>
          <cell r="B2326" t="str">
            <v xml:space="preserve">FORRO DE FIBRA MINERAL EM PLACAS DE 625 X 625 MM, E = 15/16 MM, BORDA REBAIXADA, COM PINTURA ANTIMOFO, APOIADO EM PERFIL DE ACO GALVANIZADO COM 24 MM DE BASE - INSTALADO                                                                                                                                                                                                                                                                                                                                 </v>
          </cell>
          <cell r="C2326" t="str">
            <v xml:space="preserve">M2    </v>
          </cell>
          <cell r="D2326" t="str">
            <v>AS</v>
          </cell>
          <cell r="E2326">
            <v>82</v>
          </cell>
        </row>
        <row r="2327">
          <cell r="A2327">
            <v>3286</v>
          </cell>
          <cell r="B2327" t="str">
            <v xml:space="preserve">FORRO DE MADEIRA CEDRINHO OU EQUIVALENTE DA REGIAO, ENCAIXE MACHO/FEMEA COM FRISO, *10 X 1* CM (SEM COLOCACAO)                                                                                                                                                                                                                                                                                                                                                                                            </v>
          </cell>
          <cell r="C2327" t="str">
            <v xml:space="preserve">M2    </v>
          </cell>
          <cell r="D2327" t="str">
            <v>CR</v>
          </cell>
          <cell r="E2327">
            <v>52.94</v>
          </cell>
        </row>
        <row r="2328">
          <cell r="A2328">
            <v>3287</v>
          </cell>
          <cell r="B2328" t="str">
            <v xml:space="preserve">FORRO DE MADEIRA CUMARU/IPE CHAMPANHE OU EQUIVALENTE DA REGIAO, ENCAIXE MACHO/FEMEA COM FRISO, *10 X 1* CM (SEM COLOCACAO)                                                                                                                                                                                                                                                                                                                                                                                </v>
          </cell>
          <cell r="C2328" t="str">
            <v xml:space="preserve">M2    </v>
          </cell>
          <cell r="D2328" t="str">
            <v>CR</v>
          </cell>
          <cell r="E2328">
            <v>80</v>
          </cell>
        </row>
        <row r="2329">
          <cell r="A2329">
            <v>3283</v>
          </cell>
          <cell r="B2329" t="str">
            <v xml:space="preserve">FORRO DE MADEIRA PINUS OU EQUIVALENTE DA REGIAO, ENCAIXE MACHO/FEMEA COM FRISO, *10 X 1* CM (SEM COLOCACAO)                                                                                                                                                                                                                                                                                                                                                                                               </v>
          </cell>
          <cell r="C2329" t="str">
            <v xml:space="preserve">M2    </v>
          </cell>
          <cell r="D2329" t="str">
            <v>CR</v>
          </cell>
          <cell r="E2329">
            <v>16.8</v>
          </cell>
        </row>
        <row r="2330">
          <cell r="A2330">
            <v>11587</v>
          </cell>
          <cell r="B2330" t="str">
            <v xml:space="preserve">FORRO DE PVC LISO, BRANCO, REGUA DE 10 CM, ESPESSURA DE 8 MM A 10 MM (COM COLOCACAO / SEM ESTRUTURA METALICA)                                                                                                                                                                                                                                                                                                                                                                                             </v>
          </cell>
          <cell r="C2330" t="str">
            <v xml:space="preserve">M2    </v>
          </cell>
          <cell r="D2330" t="str">
            <v>CR</v>
          </cell>
          <cell r="E2330">
            <v>44.96</v>
          </cell>
        </row>
        <row r="2331">
          <cell r="A2331">
            <v>36225</v>
          </cell>
          <cell r="B2331" t="str">
            <v xml:space="preserve">FORRO DE PVC LISO, BRANCO, REGUA DE 20 CM, ESPESSURA DE 8 MM A 10 MM, COMPRIMENTO 6 M (SEM COLOCACAO)                                                                                                                                                                                                                                                                                                                                                                                                     </v>
          </cell>
          <cell r="C2331" t="str">
            <v xml:space="preserve">M2    </v>
          </cell>
          <cell r="D2331" t="str">
            <v>CR</v>
          </cell>
          <cell r="E2331">
            <v>18.260000000000002</v>
          </cell>
        </row>
        <row r="2332">
          <cell r="A2332">
            <v>36230</v>
          </cell>
          <cell r="B2332" t="str">
            <v xml:space="preserve">FORRO DE PVC, FRISADO, BRANCO, REGUA DE 10 CM, ESPESSURA DE 8 MM A 10 MM E COMPRIMENTO 6 M (SEM COLOCACAO)                                                                                                                                                                                                                                                                                                                                                                                                </v>
          </cell>
          <cell r="C2332" t="str">
            <v xml:space="preserve">M2    </v>
          </cell>
          <cell r="D2332" t="str">
            <v xml:space="preserve">C </v>
          </cell>
          <cell r="E2332">
            <v>13.42</v>
          </cell>
        </row>
        <row r="2333">
          <cell r="A2333">
            <v>36238</v>
          </cell>
          <cell r="B2333" t="str">
            <v xml:space="preserve">FORRO DE PVC, FRISADO, BRANCO, REGUA DE 20 CM, ESPESSURA DE 8 MM A 10 MM E COMPRIMENTO 6 M (SEM COLOCACAO)                                                                                                                                                                                                                                                                                                                                                                                                </v>
          </cell>
          <cell r="C2333" t="str">
            <v xml:space="preserve">M2    </v>
          </cell>
          <cell r="D2333" t="str">
            <v>CR</v>
          </cell>
          <cell r="E2333">
            <v>13.11</v>
          </cell>
        </row>
        <row r="2334">
          <cell r="A2334">
            <v>11887</v>
          </cell>
          <cell r="B2334" t="str">
            <v xml:space="preserve">FOSSA SEPTICA CILINDRICA TIPO "IMHOFF", COM TAMPA, PARA 50 CONTRIBUINTES                                                                                                                                                                                                                                                                                                                                                                                                                                  </v>
          </cell>
          <cell r="C2334" t="str">
            <v xml:space="preserve">UN    </v>
          </cell>
          <cell r="D2334" t="str">
            <v>CR</v>
          </cell>
          <cell r="E2334">
            <v>3200.36</v>
          </cell>
        </row>
        <row r="2335">
          <cell r="A2335">
            <v>11883</v>
          </cell>
          <cell r="B2335" t="str">
            <v xml:space="preserve">FOSSA SEPTICA CILINDRICA, TIPO "IMHOFF", COM TAMPA, PARA 100 CONTRIBUINTES                                                                                                                                                                                                                                                                                                                                                                                                                                </v>
          </cell>
          <cell r="C2335" t="str">
            <v xml:space="preserve">UN    </v>
          </cell>
          <cell r="D2335" t="str">
            <v>CR</v>
          </cell>
          <cell r="E2335">
            <v>4705.1000000000004</v>
          </cell>
        </row>
        <row r="2336">
          <cell r="A2336">
            <v>11884</v>
          </cell>
          <cell r="B2336" t="str">
            <v xml:space="preserve">FOSSA SEPTICA CILINDRICA, TIPO "IMHOFF", COM TAMPA, PARA 150 CONTRIBUINTES                                                                                                                                                                                                                                                                                                                                                                                                                                </v>
          </cell>
          <cell r="C2336" t="str">
            <v xml:space="preserve">UN    </v>
          </cell>
          <cell r="D2336" t="str">
            <v>CR</v>
          </cell>
          <cell r="E2336">
            <v>5048.1499999999996</v>
          </cell>
        </row>
        <row r="2337">
          <cell r="A2337">
            <v>11885</v>
          </cell>
          <cell r="B2337" t="str">
            <v xml:space="preserve">FOSSA SEPTICA CILINDRICA, TIPO "IMHOFF", COM TAMPA, PARA 200 CONTRIBUINTES                                                                                                                                                                                                                                                                                                                                                                                                                                </v>
          </cell>
          <cell r="C2337" t="str">
            <v xml:space="preserve">UN    </v>
          </cell>
          <cell r="D2337" t="str">
            <v>CR</v>
          </cell>
          <cell r="E2337">
            <v>5630.4</v>
          </cell>
        </row>
        <row r="2338">
          <cell r="A2338">
            <v>11886</v>
          </cell>
          <cell r="B2338" t="str">
            <v xml:space="preserve">FOSSA SEPTICA CILINDRICA, TIPO "IMHOFF", COM TAMPA, PARA 30 CONTRIBUINTES                                                                                                                                                                                                                                                                                                                                                                                                                                 </v>
          </cell>
          <cell r="C2338" t="str">
            <v xml:space="preserve">UN    </v>
          </cell>
          <cell r="D2338" t="str">
            <v>CR</v>
          </cell>
          <cell r="E2338">
            <v>1814.66</v>
          </cell>
        </row>
        <row r="2339">
          <cell r="A2339">
            <v>11888</v>
          </cell>
          <cell r="B2339" t="str">
            <v xml:space="preserve">FOSSA SEPTICA CILINDRICA, TIPO "IMHOFF", COM TAMPA, PARA 75 CONTRIBUINTES                                                                                                                                                                                                                                                                                                                                                                                                                                 </v>
          </cell>
          <cell r="C2339" t="str">
            <v xml:space="preserve">UN    </v>
          </cell>
          <cell r="D2339" t="str">
            <v>CR</v>
          </cell>
          <cell r="E2339">
            <v>4261.54</v>
          </cell>
        </row>
        <row r="2340">
          <cell r="A2340">
            <v>3277</v>
          </cell>
          <cell r="B2340" t="str">
            <v xml:space="preserve">FOSSA SEPTICA CONCRETO PRE MOLDADO PARA 10 CONTRIBUINTES - *90 X 90* CM                                                                                                                                                                                                                                                                                                                                                                                                                                   </v>
          </cell>
          <cell r="C2340" t="str">
            <v xml:space="preserve">UN    </v>
          </cell>
          <cell r="D2340" t="str">
            <v>CR</v>
          </cell>
          <cell r="E2340">
            <v>718.67</v>
          </cell>
        </row>
        <row r="2341">
          <cell r="A2341">
            <v>3281</v>
          </cell>
          <cell r="B2341" t="str">
            <v xml:space="preserve">FOSSA SEPTICA CONCRETO PRE MOLDADO PARA 5 CONTRIBUINTES *90 X 70* CM                                                                                                                                                                                                                                                                                                                                                                                                                                      </v>
          </cell>
          <cell r="C2341" t="str">
            <v xml:space="preserve">UN    </v>
          </cell>
          <cell r="D2341" t="str">
            <v>CR</v>
          </cell>
          <cell r="E2341">
            <v>595.15</v>
          </cell>
        </row>
        <row r="2342">
          <cell r="A2342">
            <v>39363</v>
          </cell>
          <cell r="B2342" t="str">
            <v xml:space="preserve">FOSSA SEPTICA, SEM FILTRO, PARA 15 A 30 CONTRIBUINTES, CILINDRICA, COM TAMPA, EM POLIETILENO DE ALTA DENSIDADE (PEAD), CAPACIDADE APROXIMADA DE 5500 LITROS (NBR 7229)                                                                                                                                                                                                                                                                                                                                    </v>
          </cell>
          <cell r="C2342" t="str">
            <v xml:space="preserve">UN    </v>
          </cell>
          <cell r="D2342" t="str">
            <v>CR</v>
          </cell>
          <cell r="E2342">
            <v>3055.28</v>
          </cell>
        </row>
        <row r="2343">
          <cell r="A2343">
            <v>39361</v>
          </cell>
          <cell r="B2343" t="str">
            <v xml:space="preserve">FOSSA SEPTICA, SEM FILTRO, PARA 4 A 7 CONTRIBUINTES, CILINDRICA,  COM TAMPA, EM POLIETILENO DE ALTA DENSIDADE (PEAD), CAPACIDADE APROXIMADA DE 1100 LITROS (NBR 7229)                                                                                                                                                                                                                                                                                                                                     </v>
          </cell>
          <cell r="C2343" t="str">
            <v xml:space="preserve">UN    </v>
          </cell>
          <cell r="D2343" t="str">
            <v>CR</v>
          </cell>
          <cell r="E2343">
            <v>785.64</v>
          </cell>
        </row>
        <row r="2344">
          <cell r="A2344">
            <v>39362</v>
          </cell>
          <cell r="B2344" t="str">
            <v xml:space="preserve">FOSSA SEPTICA, SEM FILTRO, PARA 8 A 14 CONTRIBUINTES, CILINDRICA, COM TAMPA, EM POLIETILENO DE ALTA DENSIDADE (PEAD), CAPACIDADE APROXIMADA DE 3000 LITROS (NBR 7229)                                                                                                                                                                                                                                                                                                                                     </v>
          </cell>
          <cell r="C2344" t="str">
            <v xml:space="preserve">UN    </v>
          </cell>
          <cell r="D2344" t="str">
            <v>CR</v>
          </cell>
          <cell r="E2344">
            <v>2417.63</v>
          </cell>
        </row>
        <row r="2345">
          <cell r="A2345">
            <v>39364</v>
          </cell>
          <cell r="B2345" t="str">
            <v xml:space="preserve">FOSSA SEPTICA,SEM FILTRO, PARA 40 A 52 CONTRIBUINTES, CILINDRICA, COM TAMPA, EM POLIETILENO DE ALTA DENSIDADE (PEAD), CAPACIDADE APROXIMADA DE 10000 LITROS (NBR 7229)                                                                                                                                                                                                                                                                                                                                    </v>
          </cell>
          <cell r="C2345" t="str">
            <v xml:space="preserve">UN    </v>
          </cell>
          <cell r="D2345" t="str">
            <v>CR</v>
          </cell>
          <cell r="E2345">
            <v>6983.51</v>
          </cell>
        </row>
        <row r="2346">
          <cell r="A2346">
            <v>14576</v>
          </cell>
          <cell r="B2346" t="str">
            <v xml:space="preserve">FRESADORA DE ASFALTO A FRIO SOBRE ESTEIRAS, LARG. FRESAGEM 2,00 M, POT. 410 KW/550 HP                                                                                                                                                                                                                                                                                                                                                                                                                     </v>
          </cell>
          <cell r="C2346" t="str">
            <v xml:space="preserve">UN    </v>
          </cell>
          <cell r="D2346" t="str">
            <v>AS</v>
          </cell>
          <cell r="E2346">
            <v>4521707.05</v>
          </cell>
        </row>
        <row r="2347">
          <cell r="A2347">
            <v>13877</v>
          </cell>
          <cell r="B2347" t="str">
            <v xml:space="preserve">FRESADORA DE ASFALTO A FRIO SOBRE RODAS, LARG. FRESAGEM 1,00 M, POT. 155 KW/208 HP                                                                                                                                                                                                                                                                                                                                                                                                                        </v>
          </cell>
          <cell r="C2347" t="str">
            <v xml:space="preserve">UN    </v>
          </cell>
          <cell r="D2347" t="str">
            <v>AS</v>
          </cell>
          <cell r="E2347">
            <v>1935675.34</v>
          </cell>
        </row>
        <row r="2348">
          <cell r="A2348">
            <v>7307</v>
          </cell>
          <cell r="B2348" t="str">
            <v xml:space="preserve">FUNDO ANTICORROSIVO PARA METAIS FERROSOS (ZARCAO)                                                                                                                                                                                                                                                                                                                                                                                                                                                         </v>
          </cell>
          <cell r="C2348" t="str">
            <v xml:space="preserve">L     </v>
          </cell>
          <cell r="D2348" t="str">
            <v>CR</v>
          </cell>
          <cell r="E2348">
            <v>22.48</v>
          </cell>
        </row>
        <row r="2349">
          <cell r="A2349">
            <v>38122</v>
          </cell>
          <cell r="B2349" t="str">
            <v xml:space="preserve">FUNDO PREPARADOR ACRILICO BASE AGUA                                                                                                                                                                                                                                                                                                                                                                                                                                                                       </v>
          </cell>
          <cell r="C2349" t="str">
            <v xml:space="preserve">L     </v>
          </cell>
          <cell r="D2349" t="str">
            <v>CR</v>
          </cell>
          <cell r="E2349">
            <v>6.76</v>
          </cell>
        </row>
        <row r="2350">
          <cell r="A2350">
            <v>6086</v>
          </cell>
          <cell r="B2350" t="str">
            <v xml:space="preserve">FUNDO SINTETICO NIVELADOR BRANCO FOSCO PARA MADEIRA                                                                                                                                                                                                                                                                                                                                                                                                                                                       </v>
          </cell>
          <cell r="C2350" t="str">
            <v xml:space="preserve">GL    </v>
          </cell>
          <cell r="D2350" t="str">
            <v>CR</v>
          </cell>
          <cell r="E2350">
            <v>73.040000000000006</v>
          </cell>
        </row>
        <row r="2351">
          <cell r="A2351">
            <v>38633</v>
          </cell>
          <cell r="B2351" t="str">
            <v xml:space="preserve">FURO PARA TORNEIRA OU OUTROS ACESSORIOS  EM BANCADA DE MARMORE/ GRANITO OU OUTRO TIPO DE PEDRA NATURAL                                                                                                                                                                                                                                                                                                                                                                                                    </v>
          </cell>
          <cell r="C2351" t="str">
            <v xml:space="preserve">UN    </v>
          </cell>
          <cell r="D2351" t="str">
            <v>AS</v>
          </cell>
          <cell r="E2351">
            <v>14.79</v>
          </cell>
        </row>
        <row r="2352">
          <cell r="A2352">
            <v>12344</v>
          </cell>
          <cell r="B2352" t="str">
            <v xml:space="preserve">FUSIVEL DIAZED 20 A TAMANHO DII, CAPACIDADE DE INTERRUPCAO DE 50 KA EM VCA E 8 KA EM VCC, TENSAO NOMIMNAL DE 500 V                                                                                                                                                                                                                                                                                                                                                                                        </v>
          </cell>
          <cell r="C2352" t="str">
            <v xml:space="preserve">UN    </v>
          </cell>
          <cell r="D2352" t="str">
            <v>CR</v>
          </cell>
          <cell r="E2352">
            <v>1.65</v>
          </cell>
        </row>
        <row r="2353">
          <cell r="A2353">
            <v>12343</v>
          </cell>
          <cell r="B2353" t="str">
            <v xml:space="preserve">FUSIVEL DIAZED 35 A TAMANHO DIII, CAPACIDADE DE INTERRUPCAO DE 50 KA EM VCA E 8 KA EM VCC, TENSAO NOMIMNAL DE 500 V                                                                                                                                                                                                                                                                                                                                                                                       </v>
          </cell>
          <cell r="C2353" t="str">
            <v xml:space="preserve">UN    </v>
          </cell>
          <cell r="D2353" t="str">
            <v>CR</v>
          </cell>
          <cell r="E2353">
            <v>2.56</v>
          </cell>
        </row>
        <row r="2354">
          <cell r="A2354">
            <v>3295</v>
          </cell>
          <cell r="B2354" t="str">
            <v xml:space="preserve">FUSIVEL NH *36* A 80 AMPERES, TAMANHO 00, CAPACIDADE DE INTERRUPCAO DE 120 KA, TENSAO NOMIMNAL DE 500 V                                                                                                                                                                                                                                                                                                                                                                                                   </v>
          </cell>
          <cell r="C2354" t="str">
            <v xml:space="preserve">UN    </v>
          </cell>
          <cell r="D2354" t="str">
            <v>CR</v>
          </cell>
          <cell r="E2354">
            <v>8.94</v>
          </cell>
        </row>
        <row r="2355">
          <cell r="A2355">
            <v>3302</v>
          </cell>
          <cell r="B2355" t="str">
            <v xml:space="preserve">FUSIVEL NH 100 A TAMANHO 00, CAPACIDADE DE INTERRUPCAO DE 120 KA, TENSAO NOMIMNAL DE 500 V                                                                                                                                                                                                                                                                                                                                                                                                                </v>
          </cell>
          <cell r="C2355" t="str">
            <v xml:space="preserve">UN    </v>
          </cell>
          <cell r="D2355" t="str">
            <v>CR</v>
          </cell>
          <cell r="E2355">
            <v>9.35</v>
          </cell>
        </row>
        <row r="2356">
          <cell r="A2356">
            <v>3297</v>
          </cell>
          <cell r="B2356" t="str">
            <v xml:space="preserve">FUSIVEL NH 125 A TAMANHO 00, CAPACIDADE DE INTERRUPCAO DE 120 KA, TENSAO NOMIMNAL DE 500 V                                                                                                                                                                                                                                                                                                                                                                                                                </v>
          </cell>
          <cell r="C2356" t="str">
            <v xml:space="preserve">UN    </v>
          </cell>
          <cell r="D2356" t="str">
            <v>CR</v>
          </cell>
          <cell r="E2356">
            <v>9.98</v>
          </cell>
        </row>
        <row r="2357">
          <cell r="A2357">
            <v>3294</v>
          </cell>
          <cell r="B2357" t="str">
            <v xml:space="preserve">FUSIVEL NH 160 A TAMANHO 00, CAPACIDADE DE INTERRUPCAO DE 120 KA, TENSAO NOMIMNAL DE 500 V                                                                                                                                                                                                                                                                                                                                                                                                                </v>
          </cell>
          <cell r="C2357" t="str">
            <v xml:space="preserve">UN    </v>
          </cell>
          <cell r="D2357" t="str">
            <v>CR</v>
          </cell>
          <cell r="E2357">
            <v>10.130000000000001</v>
          </cell>
        </row>
        <row r="2358">
          <cell r="A2358">
            <v>3292</v>
          </cell>
          <cell r="B2358" t="str">
            <v xml:space="preserve">FUSIVEL NH 20 A TAMANHO 000, CAPACIDADE DE INTERRUPCAO DE 120 KA, TENSAO NOMIMNAL DE 500 V                                                                                                                                                                                                                                                                                                                                                                                                                </v>
          </cell>
          <cell r="C2358" t="str">
            <v xml:space="preserve">UN    </v>
          </cell>
          <cell r="D2358" t="str">
            <v xml:space="preserve">C </v>
          </cell>
          <cell r="E2358">
            <v>9.52</v>
          </cell>
        </row>
        <row r="2359">
          <cell r="A2359">
            <v>3298</v>
          </cell>
          <cell r="B2359" t="str">
            <v xml:space="preserve">FUSIVEL NH 200 A 250 AMPERES, TAMANHO 1, CAPACIDADE DE INTERRUPCAO DE 120 KA, TENSAO NOMIMNAL DE 500 V                                                                                                                                                                                                                                                                                                                                                                                                    </v>
          </cell>
          <cell r="C2359" t="str">
            <v xml:space="preserve">UN    </v>
          </cell>
          <cell r="D2359" t="str">
            <v>CR</v>
          </cell>
          <cell r="E2359">
            <v>22.31</v>
          </cell>
        </row>
        <row r="2360">
          <cell r="A2360">
            <v>11596</v>
          </cell>
          <cell r="B2360" t="str">
            <v xml:space="preserve">GABIAO  TIPO CAIXA, MALHA HEXAGONAL 8 X 10 CM (ZN/AL), FIO 2,7 MM, DIMENSOES 2,0 X 1,0 X 0,5 M (C X L X A)                                                                                                                                                                                                                                                                                                                                                                                                </v>
          </cell>
          <cell r="C2360" t="str">
            <v xml:space="preserve">UN    </v>
          </cell>
          <cell r="D2360" t="str">
            <v>AS</v>
          </cell>
          <cell r="E2360">
            <v>427.37</v>
          </cell>
        </row>
        <row r="2361">
          <cell r="A2361">
            <v>34802</v>
          </cell>
          <cell r="B2361" t="str">
            <v xml:space="preserve">GABIAO MANTA (COLCHAO) MALHA HEXAGONAL 6 X 8 CM (ZN/AL REVESTIDO COM POLIMERO), DIMENSOES 4,0 X 2,0 X 0,17 M (C X L X A) FIO 2 MM                                                                                                                                                                                                                                                                                                                                                                         </v>
          </cell>
          <cell r="C2361" t="str">
            <v xml:space="preserve">UN    </v>
          </cell>
          <cell r="D2361" t="str">
            <v>AS</v>
          </cell>
          <cell r="E2361">
            <v>1173.69</v>
          </cell>
        </row>
        <row r="2362">
          <cell r="A2362">
            <v>11588</v>
          </cell>
          <cell r="B2362" t="str">
            <v xml:space="preserve">GABIAO MANTA (COLCHAO) MALHA HEXAGONAL 6 X 8 CM (ZN/AL REVESTIDO COM POLIMERO), FIO 2 MM, DIMENSOES 4,0 X 2,0 X 0,23 M (C X L X A)                                                                                                                                                                                                                                                                                                                                                                        </v>
          </cell>
          <cell r="C2362" t="str">
            <v xml:space="preserve">UN    </v>
          </cell>
          <cell r="D2362" t="str">
            <v>AS</v>
          </cell>
          <cell r="E2362">
            <v>1266.23</v>
          </cell>
        </row>
        <row r="2363">
          <cell r="A2363">
            <v>34383</v>
          </cell>
          <cell r="B2363" t="str">
            <v xml:space="preserve">GABIAO MANTA (COLCHAO) MALHA HEXAGONAL 6 X 8 CM (ZN/AL REVESTIDO COM POLIMERO), FIO 2 MM, DIMENSOES 4,0 X 2,0 X 0,3 M (C X L X A)                                                                                                                                                                                                                                                                                                                                                                         </v>
          </cell>
          <cell r="C2363" t="str">
            <v xml:space="preserve">UN    </v>
          </cell>
          <cell r="D2363" t="str">
            <v>AS</v>
          </cell>
          <cell r="E2363">
            <v>1392.94</v>
          </cell>
        </row>
        <row r="2364">
          <cell r="A2364">
            <v>40451</v>
          </cell>
          <cell r="B2364" t="str">
            <v xml:space="preserve">GABIAO MANTA (COLCHAO) MALHA HEXAGONAL 6 X 8 CM (ZN/AL REVESTIDO COM POLIMERO), FIO 2,0 MM, DIMENSOES 5,0 X 2,0 X 0,17 M (C X L X A)                                                                                                                                                                                                                                                                                                                                                                      </v>
          </cell>
          <cell r="C2364" t="str">
            <v xml:space="preserve">M2    </v>
          </cell>
          <cell r="D2364" t="str">
            <v>AS</v>
          </cell>
          <cell r="E2364">
            <v>112.6</v>
          </cell>
        </row>
        <row r="2365">
          <cell r="A2365">
            <v>40453</v>
          </cell>
          <cell r="B2365" t="str">
            <v xml:space="preserve">GABIAO MANTA (COLCHAO) MALHA HEXAGONAL 6 X 8 CM (ZN/AL REVESTIDO COM POLIMERO), FIO 2,0 MM, DIMENSOES 5,0 X 2,0 X 0,23 M (C X L X A)                                                                                                                                                                                                                                                                                                                                                                      </v>
          </cell>
          <cell r="C2365" t="str">
            <v xml:space="preserve">M2    </v>
          </cell>
          <cell r="D2365" t="str">
            <v>AS</v>
          </cell>
          <cell r="E2365">
            <v>121.83</v>
          </cell>
        </row>
        <row r="2366">
          <cell r="A2366">
            <v>40452</v>
          </cell>
          <cell r="B2366" t="str">
            <v xml:space="preserve">GABIAO MANTA (COLCHAO) MALHA HEXAGONAL 6 X 8 CM (ZN/AL REVESTIDO COM POLIMERO), FIO 2,0 MM, DIMENSOES 5,0 X 2,0 X 0,30 M (C X L X A)                                                                                                                                                                                                                                                                                                                                                                      </v>
          </cell>
          <cell r="C2366" t="str">
            <v xml:space="preserve">M2    </v>
          </cell>
          <cell r="D2366" t="str">
            <v>AS</v>
          </cell>
          <cell r="E2366">
            <v>133.63</v>
          </cell>
        </row>
        <row r="2367">
          <cell r="A2367">
            <v>11594</v>
          </cell>
          <cell r="B2367" t="str">
            <v xml:space="preserve">GABIAO SACO MALHA HEXAGONAL 8 X 10 CM (ZN/AL REVESTIDO COM POLIMERO),  FIO 2,4 MM, DIMENSOES 3,0 X 0,65 M                                                                                                                                                                                                                                                                                                                                                                                                 </v>
          </cell>
          <cell r="C2367" t="str">
            <v xml:space="preserve">UN    </v>
          </cell>
          <cell r="D2367" t="str">
            <v>AS</v>
          </cell>
          <cell r="E2367">
            <v>403.58</v>
          </cell>
        </row>
        <row r="2368">
          <cell r="A2368">
            <v>3311</v>
          </cell>
          <cell r="B2368" t="str">
            <v xml:space="preserve">GABIAO SACO MALHA HEXAGONAL 8 X 10 CM (ZN/AL REVESTIDO COM POLIMERO), FIO 2,4 MM, H = 0,65 M                                                                                                                                                                                                                                                                                                                                                                                                              </v>
          </cell>
          <cell r="C2368" t="str">
            <v xml:space="preserve">M3    </v>
          </cell>
          <cell r="D2368" t="str">
            <v>AS</v>
          </cell>
          <cell r="E2368">
            <v>403.58</v>
          </cell>
        </row>
        <row r="2369">
          <cell r="A2369">
            <v>11599</v>
          </cell>
          <cell r="B2369" t="str">
            <v xml:space="preserve">GABIAO SACO MALHA HEXAGONAL 8 X 10 CM (ZN/AL), FIO 2,7 MM, DIMENSOES 4,0 X 0,65 M                                                                                                                                                                                                                                                                                                                                                                                                                         </v>
          </cell>
          <cell r="C2369" t="str">
            <v xml:space="preserve">UN    </v>
          </cell>
          <cell r="D2369" t="str">
            <v>AS</v>
          </cell>
          <cell r="E2369">
            <v>536.72</v>
          </cell>
        </row>
        <row r="2370">
          <cell r="A2370">
            <v>11593</v>
          </cell>
          <cell r="B2370" t="str">
            <v xml:space="preserve">GABIAO TIPO CAIXA MALHA HEXAGONAL 8 X 10 CM (ZN/AL REVESTIDO COM POLIMERO),  FIO 2,4 MM, DIMENSOES 2,0 X 1,0 X 1,0 M (C X L X A)                                                                                                                                                                                                                                                                                                                                                                          </v>
          </cell>
          <cell r="C2370" t="str">
            <v xml:space="preserve">UN    </v>
          </cell>
          <cell r="D2370" t="str">
            <v>AS</v>
          </cell>
          <cell r="E2370">
            <v>752.44</v>
          </cell>
        </row>
        <row r="2371">
          <cell r="A2371">
            <v>3314</v>
          </cell>
          <cell r="B2371" t="str">
            <v xml:space="preserve">GABIAO TIPO CAIXA MALHA HEXAGONAL 8 X 10 CM (ZN/AL REVESTIDO COM POLIMERO),  FIO 2,4 MM, H = 0,50 M                                                                                                                                                                                                                                                                                                                                                                                                       </v>
          </cell>
          <cell r="C2371" t="str">
            <v xml:space="preserve">M3    </v>
          </cell>
          <cell r="D2371" t="str">
            <v>AS</v>
          </cell>
          <cell r="E2371">
            <v>538.15</v>
          </cell>
        </row>
        <row r="2372">
          <cell r="A2372">
            <v>11597</v>
          </cell>
          <cell r="B2372" t="str">
            <v xml:space="preserve">GABIAO TIPO CAIXA MALHA HEXAGONAL 8 X 10 CM (ZN/AL), FIO 2,7 MM, DIMENSOES 2,0 X 1,0 X 1,0 M (C X L X A)                                                                                                                                                                                                                                                                                                                                                                                                  </v>
          </cell>
          <cell r="C2372" t="str">
            <v xml:space="preserve">UN    </v>
          </cell>
          <cell r="D2372" t="str">
            <v>AS</v>
          </cell>
          <cell r="E2372">
            <v>625.79999999999995</v>
          </cell>
        </row>
        <row r="2373">
          <cell r="A2373">
            <v>3309</v>
          </cell>
          <cell r="B2373" t="str">
            <v xml:space="preserve">GABIAO TIPO CAIXA MALHA HEXAGONAL 8 X 10 CM (ZN/AL), FIO 2,7 MM, H = 0,50 M                                                                                                                                                                                                                                                                                                                                                                                                                               </v>
          </cell>
          <cell r="C2373" t="str">
            <v xml:space="preserve">M3    </v>
          </cell>
          <cell r="D2373" t="str">
            <v>AS</v>
          </cell>
          <cell r="E2373">
            <v>427.37</v>
          </cell>
        </row>
        <row r="2374">
          <cell r="A2374">
            <v>34612</v>
          </cell>
          <cell r="B2374" t="str">
            <v xml:space="preserve">GABIAO TIPO CAIXA PARA SOLO REFORCADO, MALHA HEXAGONAL DE DUPLA TORCAO 8 X 10 CM (ZN/AL REVESTIDO COM POLIMERO), FIO 2,7 MM, DIMENSOES 2,0 X 1,0 X 0,5 M, COM CAUDA DE 3,0 M                                                                                                                                                                                                                                                                                                                              </v>
          </cell>
          <cell r="C2374" t="str">
            <v xml:space="preserve">UN    </v>
          </cell>
          <cell r="D2374" t="str">
            <v>AS</v>
          </cell>
          <cell r="E2374">
            <v>774.01</v>
          </cell>
        </row>
        <row r="2375">
          <cell r="A2375">
            <v>34635</v>
          </cell>
          <cell r="B2375" t="str">
            <v xml:space="preserve">GABIAO TIPO CAIXA PARA SOLO REFORCADO, MALHA HEXAGONAL DE DUPLA TORCAO 8 X 10 CM (ZN/AL REVESTIDO COM POLIMERO), FIO 2,7 MM, DIMENSOES 2,0 X 1,0 X 1,0 M, COM CAUDA DE 3,0 M                                                                                                                                                                                                                                                                                                                              </v>
          </cell>
          <cell r="C2375" t="str">
            <v xml:space="preserve">UN    </v>
          </cell>
          <cell r="D2375" t="str">
            <v>AS</v>
          </cell>
          <cell r="E2375">
            <v>995.34</v>
          </cell>
        </row>
        <row r="2376">
          <cell r="A2376">
            <v>34633</v>
          </cell>
          <cell r="B2376" t="str">
            <v xml:space="preserve">GABIAO TIPO CAIXA PARA SOLO REFORCADO, MALHA HEXAGONAL DE DUPLA TORCAO 8 X 10 CM (ZN/AL REVESTIDO COM POLIMERO), FIO 2,7 MM, DIMENSOES 2,0 X 1,0 X 1,0 M, COM CAUDA DE 4,0 M                                                                                                                                                                                                                                                                                                                              </v>
          </cell>
          <cell r="C2376" t="str">
            <v xml:space="preserve">UN    </v>
          </cell>
          <cell r="D2376" t="str">
            <v>AS</v>
          </cell>
          <cell r="E2376">
            <v>1097.1300000000001</v>
          </cell>
        </row>
        <row r="2377">
          <cell r="A2377">
            <v>40440</v>
          </cell>
          <cell r="B2377" t="str">
            <v xml:space="preserve">GABIAO TIPO CAIXA PARA SOLO REFORCADO, MALHA HEXAGONAL 8 X 10 CM (ZN/AL REVESTIDO COM POLIMERO), FIO 2,7 MM, DIMENSOES 2,0 X 1,0 X 0,5 M, COM CAUDA DE 4,0 M                                                                                                                                                                                                                                                                                                                                              </v>
          </cell>
          <cell r="C2377" t="str">
            <v xml:space="preserve">M3    </v>
          </cell>
          <cell r="D2377" t="str">
            <v>AS</v>
          </cell>
          <cell r="E2377">
            <v>560.54</v>
          </cell>
        </row>
        <row r="2378">
          <cell r="A2378">
            <v>40441</v>
          </cell>
          <cell r="B2378" t="str">
            <v xml:space="preserve">GABIAO TIPO CAIXA PARA SOLO REFORCADO, MALHA HEXAGONAL 8 X 10 CM (ZN/AL REVESTIDO COM POLIMERO), FIO 2,7 MM, DIMENSOES 2,0 X 1,0 X 1,0 M, COM CAUDA DE 4,0 M                                                                                                                                                                                                                                                                                                                                              </v>
          </cell>
          <cell r="C2378" t="str">
            <v xml:space="preserve">M3    </v>
          </cell>
          <cell r="D2378" t="str">
            <v>AS</v>
          </cell>
          <cell r="E2378">
            <v>357.87</v>
          </cell>
        </row>
        <row r="2379">
          <cell r="A2379">
            <v>40449</v>
          </cell>
          <cell r="B2379" t="str">
            <v xml:space="preserve">GABIAO TIPO CAIXA TRAPEZOIDAL, MALHA HEXAGONAL 10 X 12 CM (ZN/AL REVESTIDO COM POLIMERO) FIO 2,7 MM, FACE COM 65 GRAUS, COM GEOSSINTETICO, DIMENSOES 2,0 X 1,5 X 1,0 M (C X L X A)                                                                                                                                                                                                                                                                                                                        </v>
          </cell>
          <cell r="C2379" t="str">
            <v xml:space="preserve">M3    </v>
          </cell>
          <cell r="D2379" t="str">
            <v>AS</v>
          </cell>
          <cell r="E2379">
            <v>300.85000000000002</v>
          </cell>
        </row>
        <row r="2380">
          <cell r="A2380">
            <v>34800</v>
          </cell>
          <cell r="B2380" t="str">
            <v xml:space="preserve">GABIAO TIPO CAIXA, MALHA HEXAGONAL 8 X 10 CM (ZN/AL REVESTIDO COM POLIMERO), FIO DE 2,4 MM, DIMENSOES 2,0 x 1,0 x 1,0 M (C X L X A)                                                                                                                                                                                                                                                                                                                                                                       </v>
          </cell>
          <cell r="C2380" t="str">
            <v xml:space="preserve">M3    </v>
          </cell>
          <cell r="D2380" t="str">
            <v>AS</v>
          </cell>
          <cell r="E2380">
            <v>376.22</v>
          </cell>
        </row>
        <row r="2381">
          <cell r="A2381">
            <v>11592</v>
          </cell>
          <cell r="B2381" t="str">
            <v xml:space="preserve">GABIAO TIPO CAIXA, MALHA HEXAGONAL 8 X 10 CM (ZN/AL REVESTIDO COM POLIMERO), FIO 2,4 MM, DIMENSOES 2,0 X 1,0 X 0,5 M (C X L X A)                                                                                                                                                                                                                                                                                                                                                                          </v>
          </cell>
          <cell r="C2381" t="str">
            <v xml:space="preserve">UN    </v>
          </cell>
          <cell r="D2381" t="str">
            <v>AS</v>
          </cell>
          <cell r="E2381">
            <v>538.15</v>
          </cell>
        </row>
        <row r="2382">
          <cell r="A2382">
            <v>40438</v>
          </cell>
          <cell r="B2382" t="str">
            <v xml:space="preserve">GABIAO TIPO CAIXA, MALHA HEXAGONAL 8 X 10 CM (ZN/AL), FIO DE 2,7 MM, DIMENSOES 2,0 X 1,0 X 1,0 M (C X L X A)                                                                                                                                                                                                                                                                                                                                                                                              </v>
          </cell>
          <cell r="C2382" t="str">
            <v xml:space="preserve">M3    </v>
          </cell>
          <cell r="D2382" t="str">
            <v>AS</v>
          </cell>
          <cell r="E2382">
            <v>250.64</v>
          </cell>
        </row>
        <row r="2383">
          <cell r="A2383">
            <v>40436</v>
          </cell>
          <cell r="B2383" t="str">
            <v xml:space="preserve">GABIAO TIPO CAIXA, MALHA HEXAGONAL 8 X 10 CM (ZN/AL), FIO DE 2,7 MM, DIMENSOES 5,0 X 1,0 X 1,0 M (C X L X A)                                                                                                                                                                                                                                                                                                                                                                                              </v>
          </cell>
          <cell r="C2383" t="str">
            <v xml:space="preserve">M3    </v>
          </cell>
          <cell r="D2383" t="str">
            <v>AS</v>
          </cell>
          <cell r="E2383">
            <v>312.52999999999997</v>
          </cell>
        </row>
        <row r="2384">
          <cell r="A2384">
            <v>4315</v>
          </cell>
          <cell r="B2384" t="str">
            <v xml:space="preserve">GANCHO CHATO EM FERRO GALVANIZADO,  L = 110 MM, RECOBRIMENTO = 100MM, SECAO 1/8 X 1/2" (3 MM X 12 MM), PARA FIXAR TELHA DE FIBROCIMENTO ONDULADA                                                                                                                                                                                                                                                                                                                                                          </v>
          </cell>
          <cell r="C2384" t="str">
            <v xml:space="preserve">UN    </v>
          </cell>
          <cell r="D2384" t="str">
            <v>CR</v>
          </cell>
          <cell r="E2384">
            <v>1.35</v>
          </cell>
        </row>
        <row r="2385">
          <cell r="A2385">
            <v>42482</v>
          </cell>
          <cell r="B2385" t="str">
            <v xml:space="preserve">GANCHO L COM ROSCA, PARA FIXAR TELHA EM MADEIRA, 1/4" X 350 MM (COLETADO CAIXA)                                                                                                                                                                                                                                                                                                                                                                                                                           </v>
          </cell>
          <cell r="C2385" t="str">
            <v xml:space="preserve">UN    </v>
          </cell>
          <cell r="D2385" t="str">
            <v>CR</v>
          </cell>
          <cell r="E2385">
            <v>1.8</v>
          </cell>
        </row>
        <row r="2386">
          <cell r="A2386">
            <v>402</v>
          </cell>
          <cell r="B2386" t="str">
            <v xml:space="preserve">GANCHO OLHAL EM ACO GALVANIZADO, ESPESSURA 16MM, ABERTURA 21MM                                                                                                                                                                                                                                                                                                                                                                                                                                            </v>
          </cell>
          <cell r="C2386" t="str">
            <v xml:space="preserve">UN    </v>
          </cell>
          <cell r="D2386" t="str">
            <v>AS</v>
          </cell>
          <cell r="E2386">
            <v>9.0399999999999991</v>
          </cell>
        </row>
        <row r="2387">
          <cell r="A2387">
            <v>4226</v>
          </cell>
          <cell r="B2387" t="str">
            <v xml:space="preserve">GAS DE COZINHA - GLP                                                                                                                                                                                                                                                                                                                                                                                                                                                                                      </v>
          </cell>
          <cell r="C2387" t="str">
            <v xml:space="preserve">KG    </v>
          </cell>
          <cell r="D2387" t="str">
            <v xml:space="preserve">C </v>
          </cell>
          <cell r="E2387">
            <v>7.37</v>
          </cell>
        </row>
        <row r="2388">
          <cell r="A2388">
            <v>4222</v>
          </cell>
          <cell r="B2388" t="str">
            <v xml:space="preserve">GASOLINA COMUM                                                                                                                                                                                                                                                                                                                                                                                                                                                                                            </v>
          </cell>
          <cell r="C2388" t="str">
            <v xml:space="preserve">L     </v>
          </cell>
          <cell r="D2388" t="str">
            <v xml:space="preserve">C </v>
          </cell>
          <cell r="E2388">
            <v>4.76</v>
          </cell>
        </row>
        <row r="2389">
          <cell r="A2389">
            <v>34804</v>
          </cell>
          <cell r="B2389" t="str">
            <v xml:space="preserve">GEOGRELHA TECIDA COM FILAMENTOS DE POLIESTER + PVC, RESISTENCIA LONGITUDINAL: 90 KN/M, RESISTENCIA TRANSVERSAL: 30 KN/M, ALONGAMENTO = 12 POR CENTO                                                                                                                                                                                                                                                                                                                                                       </v>
          </cell>
          <cell r="C2389" t="str">
            <v xml:space="preserve">M2    </v>
          </cell>
          <cell r="D2389" t="str">
            <v>AS</v>
          </cell>
          <cell r="E2389">
            <v>45.43</v>
          </cell>
        </row>
        <row r="2390">
          <cell r="A2390">
            <v>4013</v>
          </cell>
          <cell r="B2390" t="str">
            <v xml:space="preserve">GEOTEXTIL NAO TECIDO AGULHADO DE FILAMENTOS CONTINUOS 100% POLIESTER, RESITENCIA A TRACAO = 09 KN/M                                                                                                                                                                                                                                                                                                                                                                                                       </v>
          </cell>
          <cell r="C2390" t="str">
            <v xml:space="preserve">M2    </v>
          </cell>
          <cell r="D2390" t="str">
            <v>AS</v>
          </cell>
          <cell r="E2390">
            <v>5.01</v>
          </cell>
        </row>
        <row r="2391">
          <cell r="A2391">
            <v>4011</v>
          </cell>
          <cell r="B2391" t="str">
            <v xml:space="preserve">GEOTEXTIL NAO TECIDO AGULHADO DE FILAMENTOS CONTINUOS 100% POLIESTER, RESITENCIA A TRACAO = 10 KN/M                                                                                                                                                                                                                                                                                                                                                                                                       </v>
          </cell>
          <cell r="C2391" t="str">
            <v xml:space="preserve">M2    </v>
          </cell>
          <cell r="D2391" t="str">
            <v>AS</v>
          </cell>
          <cell r="E2391">
            <v>5.6</v>
          </cell>
        </row>
        <row r="2392">
          <cell r="A2392">
            <v>4021</v>
          </cell>
          <cell r="B2392" t="str">
            <v xml:space="preserve">GEOTEXTIL NAO TECIDO AGULHADO DE FILAMENTOS CONTINUOS 100% POLIESTER, RESITENCIA A TRACAO = 14 KN/M                                                                                                                                                                                                                                                                                                                                                                                                       </v>
          </cell>
          <cell r="C2392" t="str">
            <v xml:space="preserve">M2    </v>
          </cell>
          <cell r="D2392" t="str">
            <v>AS</v>
          </cell>
          <cell r="E2392">
            <v>6.99</v>
          </cell>
        </row>
        <row r="2393">
          <cell r="A2393">
            <v>4019</v>
          </cell>
          <cell r="B2393" t="str">
            <v xml:space="preserve">GEOTEXTIL NAO TECIDO AGULHADO DE FILAMENTOS CONTINUOS 100% POLIESTER, RESITENCIA A TRACAO = 16 KN/M                                                                                                                                                                                                                                                                                                                                                                                                       </v>
          </cell>
          <cell r="C2393" t="str">
            <v xml:space="preserve">M2    </v>
          </cell>
          <cell r="D2393" t="str">
            <v>AS</v>
          </cell>
          <cell r="E2393">
            <v>8.39</v>
          </cell>
        </row>
        <row r="2394">
          <cell r="A2394">
            <v>4012</v>
          </cell>
          <cell r="B2394" t="str">
            <v xml:space="preserve">GEOTEXTIL NAO TECIDO AGULHADO DE FILAMENTOS CONTINUOS 100% POLIESTER, RESITENCIA A TRACAO = 21 KN/M                                                                                                                                                                                                                                                                                                                                                                                                       </v>
          </cell>
          <cell r="C2394" t="str">
            <v xml:space="preserve">M2    </v>
          </cell>
          <cell r="D2394" t="str">
            <v>AS</v>
          </cell>
          <cell r="E2394">
            <v>11.24</v>
          </cell>
        </row>
        <row r="2395">
          <cell r="A2395">
            <v>4020</v>
          </cell>
          <cell r="B2395" t="str">
            <v xml:space="preserve">GEOTEXTIL NAO TECIDO AGULHADO DE FILAMENTOS CONTINUOS 100% POLIESTER, RESITENCIA A TRACAO = 26 KN/M                                                                                                                                                                                                                                                                                                                                                                                                       </v>
          </cell>
          <cell r="C2395" t="str">
            <v xml:space="preserve">M2    </v>
          </cell>
          <cell r="D2395" t="str">
            <v>AS</v>
          </cell>
          <cell r="E2395">
            <v>14.07</v>
          </cell>
        </row>
        <row r="2396">
          <cell r="A2396">
            <v>4018</v>
          </cell>
          <cell r="B2396" t="str">
            <v xml:space="preserve">GEOTEXTIL NAO TECIDO AGULHADO DE FILAMENTOS CONTINUOS 100% POLIESTER, RESITENCIA A TRACAO = 31 KN/M                                                                                                                                                                                                                                                                                                                                                                                                       </v>
          </cell>
          <cell r="C2396" t="str">
            <v xml:space="preserve">M2    </v>
          </cell>
          <cell r="D2396" t="str">
            <v>AS</v>
          </cell>
          <cell r="E2396">
            <v>16.86</v>
          </cell>
        </row>
        <row r="2397">
          <cell r="A2397">
            <v>36498</v>
          </cell>
          <cell r="B2397" t="str">
            <v xml:space="preserve">GERADOR PORTATIL MONOFASICO, POTENCIA 5500 VA, MOTOR A GASOLINA, POTENCIA DO MOTOR 13 CV                                                                                                                                                                                                                                                                                                                                                                                                                  </v>
          </cell>
          <cell r="C2397" t="str">
            <v xml:space="preserve">UN    </v>
          </cell>
          <cell r="D2397" t="str">
            <v>AS</v>
          </cell>
          <cell r="E2397">
            <v>5027.6000000000004</v>
          </cell>
        </row>
        <row r="2398">
          <cell r="A2398">
            <v>12872</v>
          </cell>
          <cell r="B2398" t="str">
            <v xml:space="preserve">GESSEIRO                                                                                                                                                                                                                                                                                                                                                                                                                                                                                                  </v>
          </cell>
          <cell r="C2398" t="str">
            <v xml:space="preserve">H     </v>
          </cell>
          <cell r="D2398" t="str">
            <v>CR</v>
          </cell>
          <cell r="E2398">
            <v>12.79</v>
          </cell>
        </row>
        <row r="2399">
          <cell r="A2399">
            <v>41075</v>
          </cell>
          <cell r="B2399" t="str">
            <v xml:space="preserve">GESSEIRO (MENSALISTA)                                                                                                                                                                                                                                                                                                                                                                                                                                                                                     </v>
          </cell>
          <cell r="C2399" t="str">
            <v xml:space="preserve">MES   </v>
          </cell>
          <cell r="D2399" t="str">
            <v>CR</v>
          </cell>
          <cell r="E2399">
            <v>2266.4299999999998</v>
          </cell>
        </row>
        <row r="2400">
          <cell r="A2400">
            <v>3315</v>
          </cell>
          <cell r="B2400" t="str">
            <v xml:space="preserve">GESSO EM PO PARA REVESTIMENTOS/MOLDURAS/SANCAS                                                                                                                                                                                                                                                                                                                                                                                                                                                            </v>
          </cell>
          <cell r="C2400" t="str">
            <v xml:space="preserve">KG    </v>
          </cell>
          <cell r="D2400" t="str">
            <v>AS</v>
          </cell>
          <cell r="E2400">
            <v>0.59</v>
          </cell>
        </row>
        <row r="2401">
          <cell r="A2401">
            <v>36870</v>
          </cell>
          <cell r="B2401" t="str">
            <v xml:space="preserve">GESSO PROJETADO                                                                                                                                                                                                                                                                                                                                                                                                                                                                                           </v>
          </cell>
          <cell r="C2401" t="str">
            <v xml:space="preserve">KG    </v>
          </cell>
          <cell r="D2401" t="str">
            <v>AS</v>
          </cell>
          <cell r="E2401">
            <v>0.59</v>
          </cell>
        </row>
        <row r="2402">
          <cell r="A2402">
            <v>5092</v>
          </cell>
          <cell r="B2402" t="str">
            <v xml:space="preserve">GONZO DE EMBUTIR, EM LATAO / ZAMAC, *20 X 48* MM, PARA JANELA BASCULANTE / PIVOTANTE -  INCLUI PARAFUSOS                                                                                                                                                                                                                                                                                                                                                                                                  </v>
          </cell>
          <cell r="C2402" t="str">
            <v xml:space="preserve">PAR   </v>
          </cell>
          <cell r="D2402" t="str">
            <v>CR</v>
          </cell>
          <cell r="E2402">
            <v>14.55</v>
          </cell>
        </row>
        <row r="2403">
          <cell r="A2403">
            <v>11462</v>
          </cell>
          <cell r="B2403" t="str">
            <v xml:space="preserve">GONZO DE SOBREPOR, EM LATAO / ZAMAC, PARA JANELA PIVOTANTE - INCLUI PARAFUSOS                                                                                                                                                                                                                                                                                                                                                                                                                             </v>
          </cell>
          <cell r="C2403" t="str">
            <v xml:space="preserve">PAR   </v>
          </cell>
          <cell r="D2403" t="str">
            <v>CR</v>
          </cell>
          <cell r="E2403">
            <v>14.87</v>
          </cell>
        </row>
        <row r="2404">
          <cell r="A2404">
            <v>36529</v>
          </cell>
          <cell r="B2404" t="str">
            <v xml:space="preserve">GRADE DE DISCOS COM CONTROLE REMOTO, REBOCAVEL, COM 24 DISCOS 24" X 6 MM, COM PNEUS PARA TRANSPORTE                                                                                                                                                                                                                                                                                                                                                                                                       </v>
          </cell>
          <cell r="C2404" t="str">
            <v xml:space="preserve">UN    </v>
          </cell>
          <cell r="D2404" t="str">
            <v>AS</v>
          </cell>
          <cell r="E2404">
            <v>33396.6</v>
          </cell>
        </row>
        <row r="2405">
          <cell r="A2405">
            <v>3318</v>
          </cell>
          <cell r="B2405" t="str">
            <v xml:space="preserve">GRADE DE DISCOS MECANICA 20X24" COM 20 DISCOS 24" X 6MM  COM PNEUS PARA TRANSPORTE                                                                                                                                                                                                                                                                                                                                                                                                                        </v>
          </cell>
          <cell r="C2405" t="str">
            <v xml:space="preserve">UN    </v>
          </cell>
          <cell r="D2405" t="str">
            <v>AS</v>
          </cell>
          <cell r="E2405">
            <v>26182.94</v>
          </cell>
        </row>
        <row r="2406">
          <cell r="A2406">
            <v>38968</v>
          </cell>
          <cell r="B2406" t="str">
            <v xml:space="preserve">GRADIL *1320 X 2170* MM (A X L) EM BARRA DE ACO CHATA *25 MM X 2* MM, ENTRELACADA COM BARRA ACO REDONDA *5* MM, MALHA *65 X 132* MM, GALVANIZADO E PINTURA ELETROSTATICA, COR PRETO                                                                                                                                                                                                                                                                                                                       </v>
          </cell>
          <cell r="C2406" t="str">
            <v xml:space="preserve">M2    </v>
          </cell>
          <cell r="D2406" t="str">
            <v>AS</v>
          </cell>
          <cell r="E2406">
            <v>325.33999999999997</v>
          </cell>
        </row>
        <row r="2407">
          <cell r="A2407">
            <v>3324</v>
          </cell>
          <cell r="B2407" t="str">
            <v xml:space="preserve">GRAMA BATATAIS EM PLACAS, SEM PLANTIO                                                                                                                                                                                                                                                                                                                                                                                                                                                                     </v>
          </cell>
          <cell r="C2407" t="str">
            <v xml:space="preserve">M2    </v>
          </cell>
          <cell r="D2407" t="str">
            <v>CR</v>
          </cell>
          <cell r="E2407">
            <v>5.71</v>
          </cell>
        </row>
        <row r="2408">
          <cell r="A2408">
            <v>3322</v>
          </cell>
          <cell r="B2408" t="str">
            <v xml:space="preserve">GRAMA ESMERALDA OU SAO CARLOS OU CURITIBANA, EM PLACAS, SEM PLANTIO                                                                                                                                                                                                                                                                                                                                                                                                                                       </v>
          </cell>
          <cell r="C2408" t="str">
            <v xml:space="preserve">M2    </v>
          </cell>
          <cell r="D2408" t="str">
            <v xml:space="preserve">C </v>
          </cell>
          <cell r="E2408">
            <v>8</v>
          </cell>
        </row>
        <row r="2409">
          <cell r="A2409">
            <v>43390</v>
          </cell>
          <cell r="B2409" t="str">
            <v xml:space="preserve">GRAMA SINTETICA, ALTURA /ESPESSURA DE 52MM ( 2MM DE BASE E 50MM DE FIOS EXPOSTOS), BASE TRIPLA, MINIMO DE 8.000 PONTOS POR M2, INCLUINDO MAO DE OBRA E SISTEMA DE INSTALACAO (FLUTUANTE, UNIAO DOS ROLOS COM TAPEDE 30CM, COLA PU, 30 KG/M2 DE AREIA CLASSIFICADA GRANULOMETRIA 40/45 OU 50/60 E 10 KG/M2 DE GRANULO DE BORRACHA SBR PRETA MALHA 10 (0,7 A 2,0 MM)) (COLETADO CAIXA)                                                                                                                      </v>
          </cell>
          <cell r="C2409" t="str">
            <v xml:space="preserve">M2    </v>
          </cell>
          <cell r="D2409" t="str">
            <v>AS</v>
          </cell>
          <cell r="E2409">
            <v>75</v>
          </cell>
        </row>
        <row r="2410">
          <cell r="A2410">
            <v>5076</v>
          </cell>
          <cell r="B2410" t="str">
            <v xml:space="preserve">GRAMPO DE ACO POLIDO 1 " X 9                                                                                                                                                                                                                                                                                                                                                                                                                                                                              </v>
          </cell>
          <cell r="C2410" t="str">
            <v xml:space="preserve">KG    </v>
          </cell>
          <cell r="D2410" t="str">
            <v>CR</v>
          </cell>
          <cell r="E2410">
            <v>11.29</v>
          </cell>
        </row>
        <row r="2411">
          <cell r="A2411">
            <v>5077</v>
          </cell>
          <cell r="B2411" t="str">
            <v xml:space="preserve">GRAMPO DE ACO POLIDO 7/8 " X 9                                                                                                                                                                                                                                                                                                                                                                                                                                                                            </v>
          </cell>
          <cell r="C2411" t="str">
            <v xml:space="preserve">KG    </v>
          </cell>
          <cell r="D2411" t="str">
            <v>CR</v>
          </cell>
          <cell r="E2411">
            <v>12.48</v>
          </cell>
        </row>
        <row r="2412">
          <cell r="A2412">
            <v>11837</v>
          </cell>
          <cell r="B2412" t="str">
            <v xml:space="preserve">GRAMPO LINHA VIVA DE LATAO ESTANHADO, DIAMETRO DO CONDUTOR PRINCIPAL DE 10 A 120 MM2, DIAMETRO DA DERIVACAO DE 10 A 70 MM2                                                                                                                                                                                                                                                                                                                                                                                </v>
          </cell>
          <cell r="C2412" t="str">
            <v xml:space="preserve">UN    </v>
          </cell>
          <cell r="D2412" t="str">
            <v>CR</v>
          </cell>
          <cell r="E2412">
            <v>33.299999999999997</v>
          </cell>
        </row>
        <row r="2413">
          <cell r="A2413">
            <v>38055</v>
          </cell>
          <cell r="B2413" t="str">
            <v xml:space="preserve">GRAMPO METALICO TIPO OLHAL PARA HASTE DE ATERRAMENTO DE 1/2'', CONDUTOR DE *10* A 50 MM2                                                                                                                                                                                                                                                                                                                                                                                                                  </v>
          </cell>
          <cell r="C2413" t="str">
            <v xml:space="preserve">UN    </v>
          </cell>
          <cell r="D2413" t="str">
            <v>CR</v>
          </cell>
          <cell r="E2413">
            <v>3.02</v>
          </cell>
        </row>
        <row r="2414">
          <cell r="A2414">
            <v>415</v>
          </cell>
          <cell r="B2414" t="str">
            <v xml:space="preserve">GRAMPO METALICO TIPO OLHAL PARA HASTE DE ATERRAMENTO DE 1'', CONDUTOR DE *10* A 50 MM2                                                                                                                                                                                                                                                                                                                                                                                                                    </v>
          </cell>
          <cell r="C2414" t="str">
            <v xml:space="preserve">UN    </v>
          </cell>
          <cell r="D2414" t="str">
            <v>CR</v>
          </cell>
          <cell r="E2414">
            <v>13.65</v>
          </cell>
        </row>
        <row r="2415">
          <cell r="A2415">
            <v>416</v>
          </cell>
          <cell r="B2415" t="str">
            <v xml:space="preserve">GRAMPO METALICO TIPO OLHAL PARA HASTE DE ATERRAMENTO DE 3/4'', CONDUTOR DE *10* A 50 MM2                                                                                                                                                                                                                                                                                                                                                                                                                  </v>
          </cell>
          <cell r="C2415" t="str">
            <v xml:space="preserve">UN    </v>
          </cell>
          <cell r="D2415" t="str">
            <v>CR</v>
          </cell>
          <cell r="E2415">
            <v>5</v>
          </cell>
        </row>
        <row r="2416">
          <cell r="A2416">
            <v>425</v>
          </cell>
          <cell r="B2416" t="str">
            <v xml:space="preserve">GRAMPO METALICO TIPO OLHAL PARA HASTE DE ATERRAMENTO DE 5/8'', CONDUTOR DE *10* A 50 MM2                                                                                                                                                                                                                                                                                                                                                                                                                  </v>
          </cell>
          <cell r="C2416" t="str">
            <v xml:space="preserve">UN    </v>
          </cell>
          <cell r="D2416" t="str">
            <v>CR</v>
          </cell>
          <cell r="E2416">
            <v>3.1</v>
          </cell>
        </row>
        <row r="2417">
          <cell r="A2417">
            <v>426</v>
          </cell>
          <cell r="B2417" t="str">
            <v xml:space="preserve">GRAMPO METALICO TIPO U PARA HASTE DE ATERRAMENTO DE ATE 3/4'', CONDUTOR DE 10 A 25 MM2                                                                                                                                                                                                                                                                                                                                                                                                                    </v>
          </cell>
          <cell r="C2417" t="str">
            <v xml:space="preserve">UN    </v>
          </cell>
          <cell r="D2417" t="str">
            <v>CR</v>
          </cell>
          <cell r="E2417">
            <v>17.07</v>
          </cell>
        </row>
        <row r="2418">
          <cell r="A2418">
            <v>38056</v>
          </cell>
          <cell r="B2418" t="str">
            <v xml:space="preserve">GRAMPO METALICO TIPO U PARA HASTE DE ATERRAMENTO DE ATE 5/8'', CONDUTOR DE 10 A 25 MM2                                                                                                                                                                                                                                                                                                                                                                                                                    </v>
          </cell>
          <cell r="C2418" t="str">
            <v xml:space="preserve">UN    </v>
          </cell>
          <cell r="D2418" t="str">
            <v>CR</v>
          </cell>
          <cell r="E2418">
            <v>16.66</v>
          </cell>
        </row>
        <row r="2419">
          <cell r="A2419">
            <v>1564</v>
          </cell>
          <cell r="B2419" t="str">
            <v xml:space="preserve">GRAMPO PARALELO METALICO PARA CABO DE 6 A 50 MM2, COM 2 PARAFUSOS                                                                                                                                                                                                                                                                                                                                                                                                                                         </v>
          </cell>
          <cell r="C2419" t="str">
            <v xml:space="preserve">UN    </v>
          </cell>
          <cell r="D2419" t="str">
            <v>CR</v>
          </cell>
          <cell r="E2419">
            <v>6.36</v>
          </cell>
        </row>
        <row r="2420">
          <cell r="A2420">
            <v>11032</v>
          </cell>
          <cell r="B2420" t="str">
            <v xml:space="preserve">GRAMPO U DE 5/8 " N8 EM FERRO GALVANIZADO                                                                                                                                                                                                                                                                                                                                                                                                                                                                 </v>
          </cell>
          <cell r="C2420" t="str">
            <v xml:space="preserve">UN    </v>
          </cell>
          <cell r="D2420" t="str">
            <v>CR</v>
          </cell>
          <cell r="E2420">
            <v>7.64</v>
          </cell>
        </row>
        <row r="2421">
          <cell r="A2421">
            <v>36786</v>
          </cell>
          <cell r="B2421" t="str">
            <v xml:space="preserve">GRANALHA DE ACO, ANGULAR (GRIT), PARA JATEAMENTO, PENEIRA 0,117 A 1,00 MM, (SAE G-40 A G-80)                                                                                                                                                                                                                                                                                                                                                                                                              </v>
          </cell>
          <cell r="C2421" t="str">
            <v>SC25KG</v>
          </cell>
          <cell r="D2421" t="str">
            <v>AS</v>
          </cell>
          <cell r="E2421">
            <v>128.38999999999999</v>
          </cell>
        </row>
        <row r="2422">
          <cell r="A2422">
            <v>36785</v>
          </cell>
          <cell r="B2422" t="str">
            <v xml:space="preserve">GRANALHA DE ACO, ANGULAR (GRIT), PARA JATEAMENTO, PENEIRA 1,41 A 1,19 MM (SAE G16)                                                                                                                                                                                                                                                                                                                                                                                                                        </v>
          </cell>
          <cell r="C2422" t="str">
            <v>SC25KG</v>
          </cell>
          <cell r="D2422" t="str">
            <v>AS</v>
          </cell>
          <cell r="E2422">
            <v>111.57</v>
          </cell>
        </row>
        <row r="2423">
          <cell r="A2423">
            <v>36782</v>
          </cell>
          <cell r="B2423" t="str">
            <v xml:space="preserve">GRANALHA DE ACO, ESFERICA (SHOT), PARA JATEAMENTO, PENEIRA 0,40 A 1,00 MM (SAE S-170 A S-280)                                                                                                                                                                                                                                                                                                                                                                                                             </v>
          </cell>
          <cell r="C2423" t="str">
            <v>SC25KG</v>
          </cell>
          <cell r="D2423" t="str">
            <v>AS</v>
          </cell>
          <cell r="E2423">
            <v>133.16999999999999</v>
          </cell>
        </row>
        <row r="2424">
          <cell r="A2424">
            <v>25930</v>
          </cell>
          <cell r="B2424" t="str">
            <v xml:space="preserve">GRANALHA DE ACO, ESFERICA (SHOT), PARA JATEAMENTO, PENEIRA 1,19 A 1,00 MM (SAE S390)                                                                                                                                                                                                                                                                                                                                                                                                                      </v>
          </cell>
          <cell r="C2424" t="str">
            <v>SC25KG</v>
          </cell>
          <cell r="D2424" t="str">
            <v>AS</v>
          </cell>
          <cell r="E2424">
            <v>150</v>
          </cell>
        </row>
        <row r="2425">
          <cell r="A2425">
            <v>4824</v>
          </cell>
          <cell r="B2425" t="str">
            <v xml:space="preserve">GRANILHA/ GRANA/ PEDRISCO OU AGREGADO EM MARMORE/ GRANITO/ QUARTZO E CALCARIO, PRETO, CINZA, PALHA OU BRANCO                                                                                                                                                                                                                                                                                                                                                                                              </v>
          </cell>
          <cell r="C2425" t="str">
            <v xml:space="preserve">KG    </v>
          </cell>
          <cell r="D2425" t="str">
            <v>AS</v>
          </cell>
          <cell r="E2425">
            <v>0.39</v>
          </cell>
        </row>
        <row r="2426">
          <cell r="A2426">
            <v>11795</v>
          </cell>
          <cell r="B2426" t="str">
            <v xml:space="preserve">GRANITO PARA BANCADA, POLIDO, TIPO ANDORINHA/ QUARTZ/ CASTELO/ CORUMBA OU OUTROS EQUIVALENTES DA REGIAO, E=  *2,5* CM                                                                                                                                                                                                                                                                                                                                                                                     </v>
          </cell>
          <cell r="C2426" t="str">
            <v xml:space="preserve">M2    </v>
          </cell>
          <cell r="D2426" t="str">
            <v>AS</v>
          </cell>
          <cell r="E2426">
            <v>445.28</v>
          </cell>
        </row>
        <row r="2427">
          <cell r="A2427">
            <v>134</v>
          </cell>
          <cell r="B2427" t="str">
            <v xml:space="preserve">GRAUTE CIMENTICIO PARA USO GERAL                                                                                                                                                                                                                                                                                                                                                                                                                                                                          </v>
          </cell>
          <cell r="C2427" t="str">
            <v xml:space="preserve">KG    </v>
          </cell>
          <cell r="D2427" t="str">
            <v>CR</v>
          </cell>
          <cell r="E2427">
            <v>1.1299999999999999</v>
          </cell>
        </row>
        <row r="2428">
          <cell r="A2428">
            <v>4229</v>
          </cell>
          <cell r="B2428" t="str">
            <v xml:space="preserve">GRAXA LUBRIFICANTE                                                                                                                                                                                                                                                                                                                                                                                                                                                                                        </v>
          </cell>
          <cell r="C2428" t="str">
            <v xml:space="preserve">KG    </v>
          </cell>
          <cell r="D2428" t="str">
            <v>CR</v>
          </cell>
          <cell r="E2428">
            <v>20.59</v>
          </cell>
        </row>
        <row r="2429">
          <cell r="A2429">
            <v>11244</v>
          </cell>
          <cell r="B2429" t="str">
            <v xml:space="preserve">GRELHA FOFO ARTICULADA, CARGA MAXIMA 1,5 T, *300 X 1000* MM, E= *15* MM                                                                                                                                                                                                                                                                                                                                                                                                                                   </v>
          </cell>
          <cell r="C2429" t="str">
            <v xml:space="preserve">UN    </v>
          </cell>
          <cell r="D2429" t="str">
            <v>AS</v>
          </cell>
          <cell r="E2429">
            <v>140.57</v>
          </cell>
        </row>
        <row r="2430">
          <cell r="A2430">
            <v>11245</v>
          </cell>
          <cell r="B2430" t="str">
            <v xml:space="preserve">GRELHA FOFO SIMPLES COM REQUADRO, CARGA MAXIMA  12,5 T, *300 X 1000* MM, E= *15* MM, AREA ESTACIONAMENTO CARRO PASSEIO                                                                                                                                                                                                                                                                                                                                                                                    </v>
          </cell>
          <cell r="C2430" t="str">
            <v xml:space="preserve">UN    </v>
          </cell>
          <cell r="D2430" t="str">
            <v>AS</v>
          </cell>
          <cell r="E2430">
            <v>194.43</v>
          </cell>
        </row>
        <row r="2431">
          <cell r="A2431">
            <v>11235</v>
          </cell>
          <cell r="B2431" t="str">
            <v xml:space="preserve">GRELHA FOFO SIMPLES COM REQUADRO, CARGA MAXIMA 1,5 T, 150 X 1000 MM, E= *15* MM                                                                                                                                                                                                                                                                                                                                                                                                                           </v>
          </cell>
          <cell r="C2431" t="str">
            <v xml:space="preserve">UN    </v>
          </cell>
          <cell r="D2431" t="str">
            <v>AS</v>
          </cell>
          <cell r="E2431">
            <v>107.27</v>
          </cell>
        </row>
        <row r="2432">
          <cell r="A2432">
            <v>11236</v>
          </cell>
          <cell r="B2432" t="str">
            <v xml:space="preserve">GRELHA FOFO SIMPLES COM REQUADRO, CARGA MAXIMA 1,5 T, 200 X 1000 MM, E= *15* MM                                                                                                                                                                                                                                                                                                                                                                                                                           </v>
          </cell>
          <cell r="C2432" t="str">
            <v xml:space="preserve">UN    </v>
          </cell>
          <cell r="D2432" t="str">
            <v>AS</v>
          </cell>
          <cell r="E2432">
            <v>136.32</v>
          </cell>
        </row>
        <row r="2433">
          <cell r="A2433">
            <v>11731</v>
          </cell>
          <cell r="B2433" t="str">
            <v xml:space="preserve">GRELHA PVC BRANCA QUADRADA, 150 X 150 MM                                                                                                                                                                                                                                                                                                                                                                                                                                                                  </v>
          </cell>
          <cell r="C2433" t="str">
            <v xml:space="preserve">UN    </v>
          </cell>
          <cell r="D2433" t="str">
            <v>CR</v>
          </cell>
          <cell r="E2433">
            <v>4.3499999999999996</v>
          </cell>
        </row>
        <row r="2434">
          <cell r="A2434">
            <v>11732</v>
          </cell>
          <cell r="B2434" t="str">
            <v xml:space="preserve">GRELHA PVC CROMADA REDONDA, 150 MM                                                                                                                                                                                                                                                                                                                                                                                                                                                                        </v>
          </cell>
          <cell r="C2434" t="str">
            <v xml:space="preserve">UN    </v>
          </cell>
          <cell r="D2434" t="str">
            <v>CR</v>
          </cell>
          <cell r="E2434">
            <v>22.09</v>
          </cell>
        </row>
        <row r="2435">
          <cell r="A2435">
            <v>36494</v>
          </cell>
          <cell r="B2435" t="str">
            <v xml:space="preserve">GRUA ASCENCIONAL, LANCA DE 30 M, CAPACIDADE DE 1,0 T A 30 M, ALTURA ATE 39 M                                                                                                                                                                                                                                                                                                                                                                                                                              </v>
          </cell>
          <cell r="C2435" t="str">
            <v xml:space="preserve">UN    </v>
          </cell>
          <cell r="D2435" t="str">
            <v>AS</v>
          </cell>
          <cell r="E2435">
            <v>377809.08</v>
          </cell>
        </row>
        <row r="2436">
          <cell r="A2436">
            <v>36493</v>
          </cell>
          <cell r="B2436" t="str">
            <v xml:space="preserve">GRUA ASCENCIONAL, LANCA DE 42 M, CAPACIDADE DE 1,5 T A 30 M, ALTURA ATE 39 M                                                                                                                                                                                                                                                                                                                                                                                                                              </v>
          </cell>
          <cell r="C2436" t="str">
            <v xml:space="preserve">UN    </v>
          </cell>
          <cell r="D2436" t="str">
            <v>AS</v>
          </cell>
          <cell r="E2436">
            <v>428042.35</v>
          </cell>
        </row>
        <row r="2437">
          <cell r="A2437">
            <v>36492</v>
          </cell>
          <cell r="B2437" t="str">
            <v xml:space="preserve">GRUA ASCENCIONAL, LANCA DE 50 M, CAPACIDADE DE 2,33 T A 30 M, ALTURA ATE 48 M                                                                                                                                                                                                                                                                                                                                                                                                                             </v>
          </cell>
          <cell r="C2437" t="str">
            <v xml:space="preserve">UN    </v>
          </cell>
          <cell r="D2437" t="str">
            <v>AS</v>
          </cell>
          <cell r="E2437">
            <v>795140.35</v>
          </cell>
        </row>
        <row r="2438">
          <cell r="A2438">
            <v>13333</v>
          </cell>
          <cell r="B2438" t="str">
            <v xml:space="preserve">GRUPO DE SOLDAGEM C/ GERADOR A DIESEL 60 CV PARA SOLDA ELETRICA, SOBRE 04 RODAS, COM MOTOR 4 CILINDROS                                                                                                                                                                                                                                                                                                                                                                                                    </v>
          </cell>
          <cell r="C2438" t="str">
            <v xml:space="preserve">UN    </v>
          </cell>
          <cell r="D2438" t="str">
            <v>AS</v>
          </cell>
          <cell r="E2438">
            <v>139225.88</v>
          </cell>
        </row>
        <row r="2439">
          <cell r="A2439">
            <v>13533</v>
          </cell>
          <cell r="B2439" t="str">
            <v xml:space="preserve">GRUPO DE SOLDAGEM COM GERADOR A DIESEL 30 CV, PARA SOLDA ELETRICA, SOBRE DUAS RODAS                                                                                                                                                                                                                                                                                                                                                                                                                       </v>
          </cell>
          <cell r="C2439" t="str">
            <v xml:space="preserve">UN    </v>
          </cell>
          <cell r="D2439" t="str">
            <v>AS</v>
          </cell>
          <cell r="E2439">
            <v>124452.47</v>
          </cell>
        </row>
        <row r="2440">
          <cell r="A2440">
            <v>36499</v>
          </cell>
          <cell r="B2440" t="str">
            <v xml:space="preserve">GRUPO GERADOR A GASOLINA, POTENCIA NOMINAL 2,2 KW, TENSAO DE SAIDA 110/220 V, MOTOR POTENCIA 6,5 HP                                                                                                                                                                                                                                                                                                                                                                                                       </v>
          </cell>
          <cell r="C2440" t="str">
            <v xml:space="preserve">UN    </v>
          </cell>
          <cell r="D2440" t="str">
            <v>AS</v>
          </cell>
          <cell r="E2440">
            <v>2714.9</v>
          </cell>
        </row>
        <row r="2441">
          <cell r="A2441">
            <v>39585</v>
          </cell>
          <cell r="B2441" t="str">
            <v xml:space="preserve">GRUPO GERADOR DIESEL, COM CARENAGEM, POTENCIA STANDART ENTRE 100 E 110 KVA, VELOCIDADE DE 1800 RPM, FREQUENCIA DE 60 HZ                                                                                                                                                                                                                                                                                                                                                                                   </v>
          </cell>
          <cell r="C2441" t="str">
            <v xml:space="preserve">UN    </v>
          </cell>
          <cell r="D2441" t="str">
            <v>AS</v>
          </cell>
          <cell r="E2441">
            <v>89898.14</v>
          </cell>
        </row>
        <row r="2442">
          <cell r="A2442">
            <v>39586</v>
          </cell>
          <cell r="B2442" t="str">
            <v xml:space="preserve">GRUPO GERADOR DIESEL, COM CARENAGEM, POTENCIA STANDART ENTRE 140 E 150 KVA, VELOCIDADE DE 1800 RPM, FREQUENCIA DE 60 HZ                                                                                                                                                                                                                                                                                                                                                                                   </v>
          </cell>
          <cell r="C2442" t="str">
            <v xml:space="preserve">UN    </v>
          </cell>
          <cell r="D2442" t="str">
            <v>AS</v>
          </cell>
          <cell r="E2442">
            <v>105444.44</v>
          </cell>
        </row>
        <row r="2443">
          <cell r="A2443">
            <v>39587</v>
          </cell>
          <cell r="B2443" t="str">
            <v xml:space="preserve">GRUPO GERADOR DIESEL, COM CARENAGEM, POTENCIA STANDART ENTRE 210 E 220 KVA, VELOCIDADE DE 1800 RPM, FREQUENCIA DE 60 HZ                                                                                                                                                                                                                                                                                                                                                                                   </v>
          </cell>
          <cell r="C2443" t="str">
            <v xml:space="preserve">UN    </v>
          </cell>
          <cell r="D2443" t="str">
            <v>AS</v>
          </cell>
          <cell r="E2443">
            <v>128425.92</v>
          </cell>
        </row>
        <row r="2444">
          <cell r="A2444">
            <v>39588</v>
          </cell>
          <cell r="B2444" t="str">
            <v xml:space="preserve">GRUPO GERADOR DIESEL, COM CARENAGEM, POTENCIA STANDART ENTRE 250 E 260 KVA, VELOCIDADE DE 1800 RPM, FREQUENCIA DE 60 HZ                                                                                                                                                                                                                                                                                                                                                                                   </v>
          </cell>
          <cell r="C2444" t="str">
            <v xml:space="preserve">UN    </v>
          </cell>
          <cell r="D2444" t="str">
            <v>AS</v>
          </cell>
          <cell r="E2444">
            <v>148703.70000000001</v>
          </cell>
        </row>
        <row r="2445">
          <cell r="A2445">
            <v>39584</v>
          </cell>
          <cell r="B2445" t="str">
            <v xml:space="preserve">GRUPO GERADOR DIESEL, COM CARENAGEM, POTENCIA STANDART ENTRE 50 E 55 KVA, VELOCIDADE DE 1800 RPM, FREQUENCIA DE 60 HZ                                                                                                                                                                                                                                                                                                                                                                                     </v>
          </cell>
          <cell r="C2445" t="str">
            <v xml:space="preserve">UN    </v>
          </cell>
          <cell r="D2445" t="str">
            <v>AS</v>
          </cell>
          <cell r="E2445">
            <v>80056.66</v>
          </cell>
        </row>
        <row r="2446">
          <cell r="A2446">
            <v>39590</v>
          </cell>
          <cell r="B2446" t="str">
            <v xml:space="preserve">GRUPO GERADOR DIESEL, SEM CARENAGEM, POTENCIA STANDART ENTRE 100 E 110 KVA, VELOCIDADE DE 1800 RPM, FREQUENCIA DE 60 HZ                                                                                                                                                                                                                                                                                                                                                                                   </v>
          </cell>
          <cell r="C2446" t="str">
            <v xml:space="preserve">UN    </v>
          </cell>
          <cell r="D2446" t="str">
            <v>AS</v>
          </cell>
          <cell r="E2446">
            <v>78137.03</v>
          </cell>
        </row>
        <row r="2447">
          <cell r="A2447">
            <v>39592</v>
          </cell>
          <cell r="B2447" t="str">
            <v xml:space="preserve">GRUPO GERADOR DIESEL, SEM CARENAGEM, POTENCIA STANDART ENTRE 210 E 220 KVA, VELOCIDADE DE 1800 RPM, FREQUENCIA DE 60 HZ                                                                                                                                                                                                                                                                                                                                                                                   </v>
          </cell>
          <cell r="C2447" t="str">
            <v xml:space="preserve">UN    </v>
          </cell>
          <cell r="D2447" t="str">
            <v>AS</v>
          </cell>
          <cell r="E2447">
            <v>112284.81</v>
          </cell>
        </row>
        <row r="2448">
          <cell r="A2448">
            <v>39593</v>
          </cell>
          <cell r="B2448" t="str">
            <v xml:space="preserve">GRUPO GERADOR DIESEL, SEM CARENAGEM, POTENCIA STANDART ENTRE 250 E 260 KVA, VELOCIDADE DE 1800 RPM, FREQUENCIA DE 60 HZ                                                                                                                                                                                                                                                                                                                                                                                   </v>
          </cell>
          <cell r="C2448" t="str">
            <v xml:space="preserve">UN    </v>
          </cell>
          <cell r="D2448" t="str">
            <v>AS</v>
          </cell>
          <cell r="E2448">
            <v>128425.92</v>
          </cell>
        </row>
        <row r="2449">
          <cell r="A2449">
            <v>14254</v>
          </cell>
          <cell r="B2449" t="str">
            <v xml:space="preserve">GRUPO GERADOR DIESEL, SEM CARENAGEM, POTENCIA STANDART ENTRE 80 E 90 KVA, VELOCIDADE DE 1800 RPM, FREQUENCIA DE 60 HZ                                                                                                                                                                                                                                                                                                                                                                                     </v>
          </cell>
          <cell r="C2449" t="str">
            <v xml:space="preserve">UN    </v>
          </cell>
          <cell r="D2449" t="str">
            <v>AS</v>
          </cell>
          <cell r="E2449">
            <v>73000</v>
          </cell>
        </row>
        <row r="2450">
          <cell r="A2450">
            <v>25987</v>
          </cell>
          <cell r="B2450" t="str">
            <v xml:space="preserve">GRUPO GERADOR ESTACIONARIO SILENCIADO, POTENCIA 50 KVA, MOTOR DIESEL                                                                                                                                                                                                                                                                                                                                                                                                                                      </v>
          </cell>
          <cell r="C2450" t="str">
            <v xml:space="preserve">UN    </v>
          </cell>
          <cell r="D2450" t="str">
            <v>AS</v>
          </cell>
          <cell r="E2450">
            <v>60960.82</v>
          </cell>
        </row>
        <row r="2451">
          <cell r="A2451">
            <v>25019</v>
          </cell>
          <cell r="B2451" t="str">
            <v xml:space="preserve">GRUPO GERADOR ESTACIONARIO, MOTOR DIESEL POTENCIA 170 KVA                                                                                                                                                                                                                                                                                                                                                                                                                                                 </v>
          </cell>
          <cell r="C2451" t="str">
            <v xml:space="preserve">UN    </v>
          </cell>
          <cell r="D2451" t="str">
            <v>AS</v>
          </cell>
          <cell r="E2451">
            <v>104493.66</v>
          </cell>
        </row>
        <row r="2452">
          <cell r="A2452">
            <v>36501</v>
          </cell>
          <cell r="B2452" t="str">
            <v xml:space="preserve">GRUPO GERADOR ESTACIONARIO, POTENCIA 150 KVA, MOTOR DIESEL                                                                                                                                                                                                                                                                                                                                                                                                                                                </v>
          </cell>
          <cell r="C2452" t="str">
            <v xml:space="preserve">UN    </v>
          </cell>
          <cell r="D2452" t="str">
            <v>AS</v>
          </cell>
          <cell r="E2452">
            <v>93035.37</v>
          </cell>
        </row>
        <row r="2453">
          <cell r="A2453">
            <v>25986</v>
          </cell>
          <cell r="B2453" t="str">
            <v xml:space="preserve">GRUPO GERADOR ESTACIONARIO, SILENCIADO, POTENCIA 180 KVA, MOTOR DIESEL                                                                                                                                                                                                                                                                                                                                                                                                                                    </v>
          </cell>
          <cell r="C2453" t="str">
            <v xml:space="preserve">UN    </v>
          </cell>
          <cell r="D2453" t="str">
            <v>AS</v>
          </cell>
          <cell r="E2453">
            <v>111846.34</v>
          </cell>
        </row>
        <row r="2454">
          <cell r="A2454">
            <v>36500</v>
          </cell>
          <cell r="B2454" t="str">
            <v xml:space="preserve">GRUPO GERADOR REBOCAVEL, POTENCIA *66* KVA, MOTOR A DIESEL                                                                                                                                                                                                                                                                                                                                                                                                                                                </v>
          </cell>
          <cell r="C2454" t="str">
            <v xml:space="preserve">UN    </v>
          </cell>
          <cell r="D2454" t="str">
            <v>AS</v>
          </cell>
          <cell r="E2454">
            <v>65745.55</v>
          </cell>
        </row>
        <row r="2455">
          <cell r="A2455">
            <v>20017</v>
          </cell>
          <cell r="B2455" t="str">
            <v xml:space="preserve">GUARNICAO/ ALIZAR/ VISTA MACICA, E= *1* CM, L= *4,5* CM, EM CEDRINHO/ ANGELIM COMERCIAL/  EUCALIPTO/ CURUPIXA/ PEROBA/ CUMARU OU EQUIVALENTE DA REGIAO                                                                                                                                                                                                                                                                                                                                                    </v>
          </cell>
          <cell r="C2455" t="str">
            <v xml:space="preserve">M     </v>
          </cell>
          <cell r="D2455" t="str">
            <v>CR</v>
          </cell>
          <cell r="E2455">
            <v>3.37</v>
          </cell>
        </row>
        <row r="2456">
          <cell r="A2456">
            <v>20007</v>
          </cell>
          <cell r="B2456" t="str">
            <v xml:space="preserve">GUARNICAO/ ALIZAR/ VISTA MACICA, E= *1* CM, L= *4,5* CM, EM PINUS/ TAUARI/ VIROLA OU EQUIVALENTE DA REGIAO                                                                                                                                                                                                                                                                                                                                                                                                </v>
          </cell>
          <cell r="C2456" t="str">
            <v xml:space="preserve">M     </v>
          </cell>
          <cell r="D2456" t="str">
            <v>CR</v>
          </cell>
          <cell r="E2456">
            <v>2.59</v>
          </cell>
        </row>
        <row r="2457">
          <cell r="A2457">
            <v>39836</v>
          </cell>
          <cell r="B2457" t="str">
            <v xml:space="preserve">GUARNICAO/ALIZAR/VISTA, E = *1,3* CM, L = *5,0* CM HASTE REGULAVEL = *35* MM, EM MDF/PVC WOOD/ POLIESTIRENO OU MADEIRA LAMINADA, PRIMER BRANCO                                                                                                                                                                                                                                                                                                                                                            </v>
          </cell>
          <cell r="C2457" t="str">
            <v xml:space="preserve">JG    </v>
          </cell>
          <cell r="D2457" t="str">
            <v>CR</v>
          </cell>
          <cell r="E2457">
            <v>142.44999999999999</v>
          </cell>
        </row>
        <row r="2458">
          <cell r="A2458">
            <v>39830</v>
          </cell>
          <cell r="B2458" t="str">
            <v xml:space="preserve">GUARNICAO/ALIZAR/VISTA, E = *1,3* CM, L = *7,0* CM, EM POLIESTIRENO, BRANCO                                                                                                                                                                                                                                                                                                                                                                                                                               </v>
          </cell>
          <cell r="C2458" t="str">
            <v xml:space="preserve">JG    </v>
          </cell>
          <cell r="D2458" t="str">
            <v>CR</v>
          </cell>
          <cell r="E2458">
            <v>162.46</v>
          </cell>
        </row>
        <row r="2459">
          <cell r="A2459">
            <v>39831</v>
          </cell>
          <cell r="B2459" t="str">
            <v xml:space="preserve">GUARNICAO/ALIZAR/VISTA, E = *1,5* CM, L = *5,0* CM, EM POLIESTIRENO, BRANCO                                                                                                                                                                                                                                                                                                                                                                                                                               </v>
          </cell>
          <cell r="C2459" t="str">
            <v xml:space="preserve">JG    </v>
          </cell>
          <cell r="D2459" t="str">
            <v>CR</v>
          </cell>
          <cell r="E2459">
            <v>162.11000000000001</v>
          </cell>
        </row>
        <row r="2460">
          <cell r="A2460">
            <v>36888</v>
          </cell>
          <cell r="B2460" t="str">
            <v xml:space="preserve">GUARNICAO/MOLDURA DE ACABAMENTO PARA ESQUADRIA DE ALUMINIO ANODIZADO NATURAL, PARA 1 FACE                                                                                                                                                                                                                                                                                                                                                                                                                 </v>
          </cell>
          <cell r="C2460" t="str">
            <v xml:space="preserve">M     </v>
          </cell>
          <cell r="D2460" t="str">
            <v>CR</v>
          </cell>
          <cell r="E2460">
            <v>7.85</v>
          </cell>
        </row>
        <row r="2461">
          <cell r="A2461">
            <v>40527</v>
          </cell>
          <cell r="B2461" t="str">
            <v xml:space="preserve">GUINCHO DE ALAVANCA MANUAL, CAPACIDADE DE 1,6 T, COM 20 M DE CABO DE ACO (AQUISICAO)                                                                                                                                                                                                                                                                                                                                                                                                                      </v>
          </cell>
          <cell r="C2461" t="str">
            <v xml:space="preserve">UN    </v>
          </cell>
          <cell r="D2461" t="str">
            <v>AS</v>
          </cell>
          <cell r="E2461">
            <v>2200.79</v>
          </cell>
        </row>
        <row r="2462">
          <cell r="A2462">
            <v>36497</v>
          </cell>
          <cell r="B2462" t="str">
            <v xml:space="preserve">GUINCHO DE ALAVANCA MANUAL, CAPACIDADE 3,2 T COM 20 M DE CABO DE ACO DIAMETRO 16,3 MM                                                                                                                                                                                                                                                                                                                                                                                                                     </v>
          </cell>
          <cell r="C2462" t="str">
            <v xml:space="preserve">UN    </v>
          </cell>
          <cell r="D2462" t="str">
            <v>AS</v>
          </cell>
          <cell r="E2462">
            <v>2512.44</v>
          </cell>
        </row>
        <row r="2463">
          <cell r="A2463">
            <v>36487</v>
          </cell>
          <cell r="B2463" t="str">
            <v xml:space="preserve">GUINCHO ELETRICO DE COLUNA, CAPACIDADE 400 KG, COM MOTO FREIO, MOTOR TRIFASICO DE 1,25 CV                                                                                                                                                                                                                                                                                                                                                                                                                 </v>
          </cell>
          <cell r="C2463" t="str">
            <v xml:space="preserve">UN    </v>
          </cell>
          <cell r="D2463" t="str">
            <v>AS</v>
          </cell>
          <cell r="E2463">
            <v>4374.55</v>
          </cell>
        </row>
        <row r="2464">
          <cell r="A2464">
            <v>25952</v>
          </cell>
          <cell r="B2464" t="str">
            <v xml:space="preserve">GUINDASTE HIDRAULICO AUTOPROPELIDO, COM LANCA TELESCOPICA 28,80 M, CAPACIDADE MAXIMA 30 T, POTENCIA 97 KW, TRACAO 4 X 4                                                                                                                                                                                                                                                                                                                                                                                   </v>
          </cell>
          <cell r="C2464" t="str">
            <v xml:space="preserve">UN    </v>
          </cell>
          <cell r="D2464" t="str">
            <v>AS</v>
          </cell>
          <cell r="E2464">
            <v>660657.27</v>
          </cell>
        </row>
        <row r="2465">
          <cell r="A2465">
            <v>25954</v>
          </cell>
          <cell r="B2465" t="str">
            <v xml:space="preserve">GUINDASTE HIDRAULICO AUTOPROPELIDO, COM LANCA TELESCOPICA 40 M, CAPACIDADE MAXIMA 60 T, POTENCIA 260 KW, TRACAO 6 X 6                                                                                                                                                                                                                                                                                                                                                                                     </v>
          </cell>
          <cell r="C2465" t="str">
            <v xml:space="preserve">UN    </v>
          </cell>
          <cell r="D2465" t="str">
            <v>AS</v>
          </cell>
          <cell r="E2465">
            <v>1270494.75</v>
          </cell>
        </row>
        <row r="2466">
          <cell r="A2466">
            <v>25953</v>
          </cell>
          <cell r="B2466" t="str">
            <v xml:space="preserve">GUINDASTE HIDRAULICO AUTOPROPELIDO, COM LANCA TELESCOPICA 50 M, CAPACIDADE MAXIMA 100 T, POTENCIA 350 KW, TRACAO 10 X 6                                                                                                                                                                                                                                                                                                                                                                                   </v>
          </cell>
          <cell r="C2466" t="str">
            <v xml:space="preserve">UN    </v>
          </cell>
          <cell r="D2466" t="str">
            <v>AS</v>
          </cell>
          <cell r="E2466">
            <v>2159841.08</v>
          </cell>
        </row>
        <row r="2467">
          <cell r="A2467">
            <v>37776</v>
          </cell>
          <cell r="B2467" t="str">
            <v xml:space="preserve">GUINDAUTO HIDRAULICO, CAPACIDADE MAXIMA DE CARGA 10000 KG, MOMENTO MAXIMO DE CARGA 23 TM , ALCANCE MAXIMO HORIZONTAL 11,80 M, PARA MONTAGEM SOBRE CHASSI DE CAMINHAO PBT MINIMO 15000 KG (INCLUI MONTAGEM, NAO INCLUI CAMINHAO)                                                                                                                                                                                                                                                                           </v>
          </cell>
          <cell r="C2467" t="str">
            <v xml:space="preserve">UN    </v>
          </cell>
          <cell r="D2467" t="str">
            <v>AS</v>
          </cell>
          <cell r="E2467">
            <v>132370.65</v>
          </cell>
        </row>
        <row r="2468">
          <cell r="A2468">
            <v>37775</v>
          </cell>
          <cell r="B2468" t="str">
            <v xml:space="preserve">GUINDAUTO HIDRAULICO, CAPACIDADE MAXIMA DE CARGA 14340 KG, MOMENTO MAXIMO DE CARGA 42,3 TM, ALCANCE MAXIMO HORIZONTAL 16,80 M, PARA MONTAGEM SOBRE CHASSI DE CAMINHAO PBT MINIMO 23000 KG (INCLUI MONTAGEM, NAO INCLUI CAMINHAO)                                                                                                                                                                                                                                                                          </v>
          </cell>
          <cell r="C2468" t="str">
            <v xml:space="preserve">UN    </v>
          </cell>
          <cell r="D2468" t="str">
            <v>AS</v>
          </cell>
          <cell r="E2468">
            <v>208493.79</v>
          </cell>
        </row>
        <row r="2469">
          <cell r="A2469">
            <v>36491</v>
          </cell>
          <cell r="B2469" t="str">
            <v xml:space="preserve">GUINDAUTO HIDRAULICO, CAPACIDADE MAXIMA DE CARGA 30000 KG, MOMENTO MAXIMO DE CARGA 92,2 TM , ALCANCE MAXIMO HORIZONTAL  22,00 M, PARA MONTAGEM SOBRE CHASSI DE CAMINHAO PBT MINIMO 30000 KG (INCLUI MONTAGEM, NAO INCLUI CAMINHAO)                                                                                                                                                                                                                                                                        </v>
          </cell>
          <cell r="C2469" t="str">
            <v xml:space="preserve">UN    </v>
          </cell>
          <cell r="D2469" t="str">
            <v>AS</v>
          </cell>
          <cell r="E2469">
            <v>772114.39</v>
          </cell>
        </row>
        <row r="2470">
          <cell r="A2470">
            <v>10712</v>
          </cell>
          <cell r="B2470" t="str">
            <v xml:space="preserve">GUINDAUTO HIDRAULICO, CAPACIDADE MAXIMA DE CARGA 3300 KG, MOMENTO MAXIMO DE CARGA 5,8 TM , ALCANCE MAXIMO HORIZONTAL  7,60 M, PARA MONTAGEM SOBRE CHASSI DE CAMINHAO PBT MINIMO 8000 KG (INCLUI MONTAGEM, NAO INCLUI CAMINHAO)                                                                                                                                                                                                                                                                            </v>
          </cell>
          <cell r="C2470" t="str">
            <v xml:space="preserve">UN    </v>
          </cell>
          <cell r="D2470" t="str">
            <v>AS</v>
          </cell>
          <cell r="E2470">
            <v>52123.44</v>
          </cell>
        </row>
        <row r="2471">
          <cell r="A2471">
            <v>3363</v>
          </cell>
          <cell r="B2471" t="str">
            <v xml:space="preserve">GUINDAUTO HIDRAULICO, CAPACIDADE MAXIMA DE CARGA 6200 KG, MOMENTO MAXIMO DE CARGA 11,7 TM , ALCANCE MAXIMO HORIZONTAL  9,70 M, PARA MONTAGEM SOBRE CHASSI DE CAMINHAO PBT MINIMO 13000 KG (INCLUI MONTAGEM, NAO INCLUI CAMINHAO)                                                                                                                                                                                                                                                                          </v>
          </cell>
          <cell r="C2471" t="str">
            <v xml:space="preserve">UN    </v>
          </cell>
          <cell r="D2471" t="str">
            <v>AS</v>
          </cell>
          <cell r="E2471">
            <v>73316.5</v>
          </cell>
        </row>
        <row r="2472">
          <cell r="A2472">
            <v>3365</v>
          </cell>
          <cell r="B2472" t="str">
            <v xml:space="preserve">GUINDAUTO HIDRAULICO, CAPACIDADE MAXIMA DE CARGA 8500 KG, MOMENTO MAXIMO DE CARGA 30,4 TM , ALCANCE MAXIMO HORIZONTAL  14,30 M, PARA MONTAGEM SOBRE CHASSI DE CAMINHAO PBT MINIMO 23000 KG (INCLUI MONTAGEM, NAO INCLUI CAMINHAO)                                                                                                                                                                                                                                                                         </v>
          </cell>
          <cell r="C2472" t="str">
            <v xml:space="preserve">UN    </v>
          </cell>
          <cell r="D2472" t="str">
            <v>AS</v>
          </cell>
          <cell r="E2472">
            <v>171377.31</v>
          </cell>
        </row>
        <row r="2473">
          <cell r="A2473">
            <v>7569</v>
          </cell>
          <cell r="B2473" t="str">
            <v xml:space="preserve">HASTE ANCORA EM ACO GALVANIZADO, DIMENSOES 16 MM X 2000 MM                                                                                                                                                                                                                                                                                                                                                                                                                                                </v>
          </cell>
          <cell r="C2473" t="str">
            <v xml:space="preserve">UN    </v>
          </cell>
          <cell r="D2473" t="str">
            <v>AS</v>
          </cell>
          <cell r="E2473">
            <v>42.25</v>
          </cell>
        </row>
        <row r="2474">
          <cell r="A2474">
            <v>34349</v>
          </cell>
          <cell r="B2474" t="str">
            <v xml:space="preserve">HASTE DE ACO GALVANIZADO PARA FIXACAO DE CONCERTINA 2 "/3 M                                                                                                                                                                                                                                                                                                                                                                                                                                               </v>
          </cell>
          <cell r="C2474" t="str">
            <v xml:space="preserve">UN    </v>
          </cell>
          <cell r="D2474" t="str">
            <v>CR</v>
          </cell>
          <cell r="E2474">
            <v>15.95</v>
          </cell>
        </row>
        <row r="2475">
          <cell r="A2475">
            <v>11991</v>
          </cell>
          <cell r="B2475" t="str">
            <v xml:space="preserve">HASTE DE ATERRAMENTO EM ACO GALVANIZADO TIPO CANTONEIRA COM 2,00 M DE COMPRIMENTO, 25 X 25 MM E CHAPA DE 3/16"                                                                                                                                                                                                                                                                                                                                                                                            </v>
          </cell>
          <cell r="C2475" t="str">
            <v xml:space="preserve">UN    </v>
          </cell>
          <cell r="D2475" t="str">
            <v>CR</v>
          </cell>
          <cell r="E2475">
            <v>37.93</v>
          </cell>
        </row>
        <row r="2476">
          <cell r="A2476">
            <v>20062</v>
          </cell>
          <cell r="B2476" t="str">
            <v xml:space="preserve">HASTE METALICA PARA FIXACAO DE CALHA PLUVIAL,  ZINCADA, DOBRADA 90 GRAUS                                                                                                                                                                                                                                                                                                                                                                                                                                  </v>
          </cell>
          <cell r="C2476" t="str">
            <v xml:space="preserve">UN    </v>
          </cell>
          <cell r="D2476" t="str">
            <v>AS</v>
          </cell>
          <cell r="E2476">
            <v>11.16</v>
          </cell>
        </row>
        <row r="2477">
          <cell r="A2477">
            <v>11029</v>
          </cell>
          <cell r="B2477" t="str">
            <v xml:space="preserve">HASTE RETA PARA GANCHO DE FERRO GALVANIZADO, COM ROSCA 1/4 " X 30 CM PARA FIXACAO DE TELHA METALICA, INCLUI PORCA E ARRUELAS DE VEDACAO                                                                                                                                                                                                                                                                                                                                                                   </v>
          </cell>
          <cell r="C2477" t="str">
            <v xml:space="preserve">CJ    </v>
          </cell>
          <cell r="D2477" t="str">
            <v>CR</v>
          </cell>
          <cell r="E2477">
            <v>1.17</v>
          </cell>
        </row>
        <row r="2478">
          <cell r="A2478">
            <v>4316</v>
          </cell>
          <cell r="B2478" t="str">
            <v xml:space="preserve">HASTE RETA PARA GANCHO DE FERRO GALVANIZADO, COM ROSCA 1/4 " X 40 CM PARA FIXACAO DE TELHA DE FIBROCIMENTO, INCLUI PORCA SEXTAVADA DE  ZINCO                                                                                                                                                                                                                                                                                                                                                              </v>
          </cell>
          <cell r="C2478" t="str">
            <v xml:space="preserve">UN    </v>
          </cell>
          <cell r="D2478" t="str">
            <v>CR</v>
          </cell>
          <cell r="E2478">
            <v>1.18</v>
          </cell>
        </row>
        <row r="2479">
          <cell r="A2479">
            <v>4313</v>
          </cell>
          <cell r="B2479" t="str">
            <v xml:space="preserve">HASTE RETA PARA GANCHO DE FERRO GALVANIZADO, COM ROSCA 5/16" X 35 CM PARA FIXACAO DE TELHA DE FIBROCIMENTO, INCLUI PORCA E ARRUELAS DE VEDACAO                                                                                                                                                                                                                                                                                                                                                            </v>
          </cell>
          <cell r="C2479" t="str">
            <v xml:space="preserve">CJ    </v>
          </cell>
          <cell r="D2479" t="str">
            <v>CR</v>
          </cell>
          <cell r="E2479">
            <v>1.69</v>
          </cell>
        </row>
        <row r="2480">
          <cell r="A2480">
            <v>4317</v>
          </cell>
          <cell r="B2480" t="str">
            <v xml:space="preserve">HASTE RETA PARA GANCHO DE FERRO GALVANIZADO, COM ROSCA 5/16" X 40 CM PARA FIXACAO DE TELHA DE FIBROCIMENTO, INCLUI PORCA SEXTAVADA DE  ZINCO                                                                                                                                                                                                                                                                                                                                                              </v>
          </cell>
          <cell r="C2480" t="str">
            <v xml:space="preserve">UN    </v>
          </cell>
          <cell r="D2480" t="str">
            <v>CR</v>
          </cell>
          <cell r="E2480">
            <v>1.93</v>
          </cell>
        </row>
        <row r="2481">
          <cell r="A2481">
            <v>4314</v>
          </cell>
          <cell r="B2481" t="str">
            <v xml:space="preserve">HASTE RETA PARA GANCHO DE FERRO GALVANIZADO, COM ROSCA 5/16" X 45 CM PARA FIXACAO DE TELHA DE FIBROCIMENTO, INCLUI PORCA E ARRUELAS DE VEDACAO                                                                                                                                                                                                                                                                                                                                                            </v>
          </cell>
          <cell r="C2481" t="str">
            <v xml:space="preserve">CJ    </v>
          </cell>
          <cell r="D2481" t="str">
            <v>CR</v>
          </cell>
          <cell r="E2481">
            <v>2.2599999999999998</v>
          </cell>
        </row>
        <row r="2482">
          <cell r="A2482">
            <v>10561</v>
          </cell>
          <cell r="B2482" t="str">
            <v xml:space="preserve">HEXAMETAFOSFATO DE SODIO                                                                                                                                                                                                                                                                                                                                                                                                                                                                                  </v>
          </cell>
          <cell r="C2482" t="str">
            <v xml:space="preserve">KG    </v>
          </cell>
          <cell r="D2482" t="str">
            <v>CR</v>
          </cell>
          <cell r="E2482">
            <v>0.45</v>
          </cell>
        </row>
        <row r="2483">
          <cell r="A2483">
            <v>10921</v>
          </cell>
          <cell r="B2483" t="str">
            <v xml:space="preserve">HIDRANTE DE COLUNA COMPLETO, EM FERRO FUNDIDO, DN = 100 MM, COM REGISTRO, CUNHA DE BORRACHA, CURVA DESSIMETRICA, EXTREMIDADE E TAMPAS (INCLUI KIT FIXACAO)                                                                                                                                                                                                                                                                                                                                                </v>
          </cell>
          <cell r="C2483" t="str">
            <v xml:space="preserve">UN    </v>
          </cell>
          <cell r="D2483" t="str">
            <v>AS</v>
          </cell>
          <cell r="E2483">
            <v>3306.55</v>
          </cell>
        </row>
        <row r="2484">
          <cell r="A2484">
            <v>10922</v>
          </cell>
          <cell r="B2484" t="str">
            <v xml:space="preserve">HIDRANTE DE COLUNA COMPLETO, EM FERRO FUNDIDO, DN = 75 MM, COM REGISTRO, CUNHA DE BORRACHA, CURVA DESSIMETRICA, EXTREMIDADE E TAMPAS (INCLUI KIT FIXACAO)                                                                                                                                                                                                                                                                                                                                                 </v>
          </cell>
          <cell r="C2484" t="str">
            <v xml:space="preserve">UN    </v>
          </cell>
          <cell r="D2484" t="str">
            <v>AS</v>
          </cell>
          <cell r="E2484">
            <v>2994.99</v>
          </cell>
        </row>
        <row r="2485">
          <cell r="A2485">
            <v>10923</v>
          </cell>
          <cell r="B2485" t="str">
            <v xml:space="preserve">HIDRANTE SUBTERRANEO, EM FERRO FUNDIDO, COM CURVA CURTA E CAIXA, DN 75 MM                                                                                                                                                                                                                                                                                                                                                                                                                                 </v>
          </cell>
          <cell r="C2485" t="str">
            <v xml:space="preserve">UN    </v>
          </cell>
          <cell r="D2485" t="str">
            <v>AS</v>
          </cell>
          <cell r="E2485">
            <v>1770.16</v>
          </cell>
        </row>
        <row r="2486">
          <cell r="A2486">
            <v>10924</v>
          </cell>
          <cell r="B2486" t="str">
            <v xml:space="preserve">HIDRANTE SUBTERRANEO, EM FERRO FUNDIDO, COM CURVA LONGA E CAIXA, DN 75 MM                                                                                                                                                                                                                                                                                                                                                                                                                                 </v>
          </cell>
          <cell r="C2486" t="str">
            <v xml:space="preserve">UN    </v>
          </cell>
          <cell r="D2486" t="str">
            <v>AS</v>
          </cell>
          <cell r="E2486">
            <v>1864.33</v>
          </cell>
        </row>
        <row r="2487">
          <cell r="A2487">
            <v>37772</v>
          </cell>
          <cell r="B2487" t="str">
            <v xml:space="preserve">HIDROJATEADORA PARA DESOBSTRUCAO DE REDES E GALERIAS, TANQUE 7000 L, BOMBA TRIPLEX 120 KGF/CM2 128 L/MIN (INCLUI MONTAGEM, NAO INCLUI CAMINHAO)                                                                                                                                                                                                                                                                                                                                                           </v>
          </cell>
          <cell r="C2487" t="str">
            <v xml:space="preserve">UN    </v>
          </cell>
          <cell r="D2487" t="str">
            <v>AS</v>
          </cell>
          <cell r="E2487">
            <v>114526.71</v>
          </cell>
        </row>
        <row r="2488">
          <cell r="A2488">
            <v>37771</v>
          </cell>
          <cell r="B2488" t="str">
            <v xml:space="preserve">HIDROJATEADORA PARA DESOBSTRUCAO DE REDES E GALERIAS, TANQUE 7000 L, BOMBA TRIPLEX 140 KGF/CM2 260 L/MIN ALIMENTADA POR MOTOR INDEPENDENTE A DIESEL POTENCIA 125 CV (INCLUI MONTAGEM, NAO INCLUI CAMINHAO)                                                                                                                                                                                                                                                                                                </v>
          </cell>
          <cell r="C2488" t="str">
            <v xml:space="preserve">UN    </v>
          </cell>
          <cell r="D2488" t="str">
            <v>AS</v>
          </cell>
          <cell r="E2488">
            <v>121838.18</v>
          </cell>
        </row>
        <row r="2489">
          <cell r="A2489">
            <v>12770</v>
          </cell>
          <cell r="B2489" t="str">
            <v xml:space="preserve">HIDROMETRO MULTIJATO, VAZAO MAXIMA DE 10,0 M3/H, DE 1"                                                                                                                                                                                                                                                                                                                                                                                                                                                    </v>
          </cell>
          <cell r="C2489" t="str">
            <v xml:space="preserve">UN    </v>
          </cell>
          <cell r="D2489" t="str">
            <v>AS</v>
          </cell>
          <cell r="E2489">
            <v>450.69</v>
          </cell>
        </row>
        <row r="2490">
          <cell r="A2490">
            <v>12772</v>
          </cell>
          <cell r="B2490" t="str">
            <v xml:space="preserve">HIDROMETRO MULTIJATO, VAZAO MAXIMA DE 20,0 M3/H, DE 1 1/2"                                                                                                                                                                                                                                                                                                                                                                                                                                                </v>
          </cell>
          <cell r="C2490" t="str">
            <v xml:space="preserve">UN    </v>
          </cell>
          <cell r="D2490" t="str">
            <v>AS</v>
          </cell>
          <cell r="E2490">
            <v>749.03</v>
          </cell>
        </row>
        <row r="2491">
          <cell r="A2491">
            <v>12768</v>
          </cell>
          <cell r="B2491" t="str">
            <v xml:space="preserve">HIDROMETRO MULTIJATO, VAZAO MAXIMA DE 30,0 M3/H, DE 2"                                                                                                                                                                                                                                                                                                                                                                                                                                                    </v>
          </cell>
          <cell r="C2491" t="str">
            <v xml:space="preserve">UN    </v>
          </cell>
          <cell r="D2491" t="str">
            <v>AS</v>
          </cell>
          <cell r="E2491">
            <v>1053.73</v>
          </cell>
        </row>
        <row r="2492">
          <cell r="A2492">
            <v>12775</v>
          </cell>
          <cell r="B2492" t="str">
            <v xml:space="preserve">HIDROMETRO MULTIJATO, VAZAO MAXIMA DE 7,0 M3/H, DE 1"                                                                                                                                                                                                                                                                                                                                                                                                                                                     </v>
          </cell>
          <cell r="C2492" t="str">
            <v xml:space="preserve">UN    </v>
          </cell>
          <cell r="D2492" t="str">
            <v>AS</v>
          </cell>
          <cell r="E2492">
            <v>330.08</v>
          </cell>
        </row>
        <row r="2493">
          <cell r="A2493">
            <v>12769</v>
          </cell>
          <cell r="B2493" t="str">
            <v xml:space="preserve">HIDROMETRO UNIJATO, VAZAO MAXIMA DE 1,5 M3/H, DE 1/2"                                                                                                                                                                                                                                                                                                                                                                                                                                                     </v>
          </cell>
          <cell r="C2493" t="str">
            <v xml:space="preserve">UN    </v>
          </cell>
          <cell r="D2493" t="str">
            <v>AS</v>
          </cell>
          <cell r="E2493">
            <v>86.33</v>
          </cell>
        </row>
        <row r="2494">
          <cell r="A2494">
            <v>12773</v>
          </cell>
          <cell r="B2494" t="str">
            <v xml:space="preserve">HIDROMETRO UNIJATO, VAZAO MAXIMA DE 3,0 M3/H, DE 1/2"                                                                                                                                                                                                                                                                                                                                                                                                                                                     </v>
          </cell>
          <cell r="C2494" t="str">
            <v xml:space="preserve">UN    </v>
          </cell>
          <cell r="D2494" t="str">
            <v>AS</v>
          </cell>
          <cell r="E2494">
            <v>92.67</v>
          </cell>
        </row>
        <row r="2495">
          <cell r="A2495">
            <v>12774</v>
          </cell>
          <cell r="B2495" t="str">
            <v xml:space="preserve">HIDROMETRO UNIJATO, VAZAO MAXIMA DE 5,0 M3/H, DE 3/4"                                                                                                                                                                                                                                                                                                                                                                                                                                                     </v>
          </cell>
          <cell r="C2495" t="str">
            <v xml:space="preserve">UN    </v>
          </cell>
          <cell r="D2495" t="str">
            <v>AS</v>
          </cell>
          <cell r="E2495">
            <v>114.26</v>
          </cell>
        </row>
        <row r="2496">
          <cell r="A2496">
            <v>12776</v>
          </cell>
          <cell r="B2496" t="str">
            <v xml:space="preserve">HIDROMETRO WOLTMANN, VAZAO MAXIMA DE 50,0 M3/H, DE 2"                                                                                                                                                                                                                                                                                                                                                                                                                                                     </v>
          </cell>
          <cell r="C2496" t="str">
            <v xml:space="preserve">UN    </v>
          </cell>
          <cell r="D2496" t="str">
            <v>AS</v>
          </cell>
          <cell r="E2496">
            <v>1701.2</v>
          </cell>
        </row>
        <row r="2497">
          <cell r="A2497">
            <v>12777</v>
          </cell>
          <cell r="B2497" t="str">
            <v xml:space="preserve">HIDROMETRO WOLTMANN, VAZAO MAXIMA DE 80,0 M3/H, DE 3"                                                                                                                                                                                                                                                                                                                                                                                                                                                     </v>
          </cell>
          <cell r="C2497" t="str">
            <v xml:space="preserve">UN    </v>
          </cell>
          <cell r="D2497" t="str">
            <v>AS</v>
          </cell>
          <cell r="E2497">
            <v>2221.7199999999998</v>
          </cell>
        </row>
        <row r="2498">
          <cell r="A2498">
            <v>3391</v>
          </cell>
          <cell r="B2498" t="str">
            <v xml:space="preserve">IGNITOR PARA LAMPADA DE VAPOR DE SODIO / VAPOR METALICO ATE 2000 W, TENSAO DE PULSO ENTRE 600 A 750 V                                                                                                                                                                                                                                                                                                                                                                                                     </v>
          </cell>
          <cell r="C2498" t="str">
            <v xml:space="preserve">UN    </v>
          </cell>
          <cell r="D2498" t="str">
            <v>CR</v>
          </cell>
          <cell r="E2498">
            <v>44.87</v>
          </cell>
        </row>
        <row r="2499">
          <cell r="A2499">
            <v>3389</v>
          </cell>
          <cell r="B2499" t="str">
            <v xml:space="preserve">IGNITOR PARA LAMPADA DE VAPOR DE SODIO / VAPOR METALICO ATE 400 W, TENSAO DE PULSO ENTRE 3000 A 4500 V                                                                                                                                                                                                                                                                                                                                                                                                    </v>
          </cell>
          <cell r="C2499" t="str">
            <v xml:space="preserve">UN    </v>
          </cell>
          <cell r="D2499" t="str">
            <v xml:space="preserve">C </v>
          </cell>
          <cell r="E2499">
            <v>23.28</v>
          </cell>
        </row>
        <row r="2500">
          <cell r="A2500">
            <v>3390</v>
          </cell>
          <cell r="B2500" t="str">
            <v xml:space="preserve">IGNITOR PARA LAMPADA DE VAPOR DE SODIO / VAPOR METALICO ATE 400 W, TENSAO DE PULSO ENTRE 580 A 750 V                                                                                                                                                                                                                                                                                                                                                                                                      </v>
          </cell>
          <cell r="C2500" t="str">
            <v xml:space="preserve">UN    </v>
          </cell>
          <cell r="D2500" t="str">
            <v>CR</v>
          </cell>
          <cell r="E2500">
            <v>26.2</v>
          </cell>
        </row>
        <row r="2501">
          <cell r="A2501">
            <v>12873</v>
          </cell>
          <cell r="B2501" t="str">
            <v xml:space="preserve">IMPERMEABILIZADOR                                                                                                                                                                                                                                                                                                                                                                                                                                                                                         </v>
          </cell>
          <cell r="C2501" t="str">
            <v xml:space="preserve">H     </v>
          </cell>
          <cell r="D2501" t="str">
            <v>CR</v>
          </cell>
          <cell r="E2501">
            <v>13.54</v>
          </cell>
        </row>
        <row r="2502">
          <cell r="A2502">
            <v>41076</v>
          </cell>
          <cell r="B2502" t="str">
            <v xml:space="preserve">IMPERMEABILIZADOR (MENSALISTA)                                                                                                                                                                                                                                                                                                                                                                                                                                                                            </v>
          </cell>
          <cell r="C2502" t="str">
            <v xml:space="preserve">MES   </v>
          </cell>
          <cell r="D2502" t="str">
            <v>CR</v>
          </cell>
          <cell r="E2502">
            <v>2401.9</v>
          </cell>
        </row>
        <row r="2503">
          <cell r="A2503">
            <v>140</v>
          </cell>
          <cell r="B2503" t="str">
            <v xml:space="preserve">IMPERMEABILIZANTE FLEXIVEL BRANCO DE BASE ACRILICA PARA COBERTURAS                                                                                                                                                                                                                                                                                                                                                                                                                                        </v>
          </cell>
          <cell r="C2503" t="str">
            <v xml:space="preserve">KG    </v>
          </cell>
          <cell r="D2503" t="str">
            <v>CR</v>
          </cell>
          <cell r="E2503">
            <v>12.62</v>
          </cell>
        </row>
        <row r="2504">
          <cell r="A2504">
            <v>151</v>
          </cell>
          <cell r="B2504" t="str">
            <v xml:space="preserve">IMPERMEABILIZANTE INCOLOR PARA TRATAMENTO DE FACHADAS E TELHAS, BASE SILICONE                                                                                                                                                                                                                                                                                                                                                                                                                             </v>
          </cell>
          <cell r="C2504" t="str">
            <v xml:space="preserve">L     </v>
          </cell>
          <cell r="D2504" t="str">
            <v>CR</v>
          </cell>
          <cell r="E2504">
            <v>18.62</v>
          </cell>
        </row>
        <row r="2505">
          <cell r="A2505">
            <v>7340</v>
          </cell>
          <cell r="B2505" t="str">
            <v xml:space="preserve">IMUNIZANTE PARA MADEIRA, INCOLOR                                                                                                                                                                                                                                                                                                                                                                                                                                                                          </v>
          </cell>
          <cell r="C2505" t="str">
            <v xml:space="preserve">L     </v>
          </cell>
          <cell r="D2505" t="str">
            <v>CR</v>
          </cell>
          <cell r="E2505">
            <v>20.98</v>
          </cell>
        </row>
        <row r="2506">
          <cell r="A2506">
            <v>2701</v>
          </cell>
          <cell r="B2506" t="str">
            <v xml:space="preserve">INSTALADOR DE TUBULACOES (TUBOS/EQUIPAMENTOS)                                                                                                                                                                                                                                                                                                                                                                                                                                                             </v>
          </cell>
          <cell r="C2506" t="str">
            <v xml:space="preserve">H     </v>
          </cell>
          <cell r="D2506" t="str">
            <v>CR</v>
          </cell>
          <cell r="E2506">
            <v>9.49</v>
          </cell>
        </row>
        <row r="2507">
          <cell r="A2507">
            <v>40929</v>
          </cell>
          <cell r="B2507" t="str">
            <v xml:space="preserve">INSTALADOR DE TUBULACOES (TUBOS/EQUIPAMENTOS) (MENSALISTA)                                                                                                                                                                                                                                                                                                                                                                                                                                                </v>
          </cell>
          <cell r="C2507" t="str">
            <v xml:space="preserve">MES   </v>
          </cell>
          <cell r="D2507" t="str">
            <v>CR</v>
          </cell>
          <cell r="E2507">
            <v>1683.68</v>
          </cell>
        </row>
        <row r="2508">
          <cell r="A2508">
            <v>38114</v>
          </cell>
          <cell r="B2508" t="str">
            <v xml:space="preserve">INTERRUPTOR BIPOLAR SIMPLES 10 A, 250 V (APENAS MODULO)                                                                                                                                                                                                                                                                                                                                                                                                                                                   </v>
          </cell>
          <cell r="C2508" t="str">
            <v xml:space="preserve">UN    </v>
          </cell>
          <cell r="D2508" t="str">
            <v>CR</v>
          </cell>
          <cell r="E2508">
            <v>11.62</v>
          </cell>
        </row>
        <row r="2509">
          <cell r="A2509">
            <v>38064</v>
          </cell>
          <cell r="B2509" t="str">
            <v xml:space="preserve">INTERRUPTOR BIPOLAR 10A, 250V, CONJUNTO MONTADO PARA EMBUTIR 4" X 2" (PLACA + SUPORTE + MODULO)                                                                                                                                                                                                                                                                                                                                                                                                           </v>
          </cell>
          <cell r="C2509" t="str">
            <v xml:space="preserve">UN    </v>
          </cell>
          <cell r="D2509" t="str">
            <v>CR</v>
          </cell>
          <cell r="E2509">
            <v>13</v>
          </cell>
        </row>
        <row r="2510">
          <cell r="A2510">
            <v>38115</v>
          </cell>
          <cell r="B2510" t="str">
            <v xml:space="preserve">INTERRUPTOR INTERMEDIARIO 10 A, 250 V (APENAS MODULO)                                                                                                                                                                                                                                                                                                                                                                                                                                                     </v>
          </cell>
          <cell r="C2510" t="str">
            <v xml:space="preserve">UN    </v>
          </cell>
          <cell r="D2510" t="str">
            <v>CR</v>
          </cell>
          <cell r="E2510">
            <v>12.41</v>
          </cell>
        </row>
        <row r="2511">
          <cell r="A2511">
            <v>38065</v>
          </cell>
          <cell r="B2511" t="str">
            <v xml:space="preserve">INTERRUPTOR INTERMEDIARIO 10A, 250V, CONJUNTO MONTADO PARA EMBUTIR 4" X 2" (PLACA + SUPORTE + MODULO)                                                                                                                                                                                                                                                                                                                                                                                                     </v>
          </cell>
          <cell r="C2511" t="str">
            <v xml:space="preserve">UN    </v>
          </cell>
          <cell r="D2511" t="str">
            <v>CR</v>
          </cell>
          <cell r="E2511">
            <v>18.440000000000001</v>
          </cell>
        </row>
        <row r="2512">
          <cell r="A2512">
            <v>38078</v>
          </cell>
          <cell r="B2512" t="str">
            <v xml:space="preserve">INTERRUPTOR PARALELO + TOMADA 2P+T 10A, 250V, CONJUNTO MONTADO PARA EMBUTIR 4" X 2" (PLACA + SUPORTE + MODULOS)                                                                                                                                                                                                                                                                                                                                                                                           </v>
          </cell>
          <cell r="C2512" t="str">
            <v xml:space="preserve">UN    </v>
          </cell>
          <cell r="D2512" t="str">
            <v>CR</v>
          </cell>
          <cell r="E2512">
            <v>10.76</v>
          </cell>
        </row>
        <row r="2513">
          <cell r="A2513">
            <v>38113</v>
          </cell>
          <cell r="B2513" t="str">
            <v xml:space="preserve">INTERRUPTOR PARALELO 10A, 250V (APENAS MODULO)                                                                                                                                                                                                                                                                                                                                                                                                                                                            </v>
          </cell>
          <cell r="C2513" t="str">
            <v xml:space="preserve">UN    </v>
          </cell>
          <cell r="D2513" t="str">
            <v>CR</v>
          </cell>
          <cell r="E2513">
            <v>5.84</v>
          </cell>
        </row>
        <row r="2514">
          <cell r="A2514">
            <v>38063</v>
          </cell>
          <cell r="B2514" t="str">
            <v xml:space="preserve">INTERRUPTOR PARALELO 10A, 250V, CONJUNTO MONTADO PARA EMBUTIR 4" X 2" (PLACA + SUPORTE + MODULO)                                                                                                                                                                                                                                                                                                                                                                                                          </v>
          </cell>
          <cell r="C2514" t="str">
            <v xml:space="preserve">UN    </v>
          </cell>
          <cell r="D2514" t="str">
            <v>CR</v>
          </cell>
          <cell r="E2514">
            <v>6.27</v>
          </cell>
        </row>
        <row r="2515">
          <cell r="A2515">
            <v>38080</v>
          </cell>
          <cell r="B2515" t="str">
            <v xml:space="preserve">INTERRUPTOR SIMPLES + INTERRUPTOR PARALELO + TOMADA 2P+T 10A, 250V, CONJUNTO MONTADO PARA EMBUTIR 4" X 2" (PLACA + SUPORTE + MODULOS)                                                                                                                                                                                                                                                                                                                                                                     </v>
          </cell>
          <cell r="C2515" t="str">
            <v xml:space="preserve">UN    </v>
          </cell>
          <cell r="D2515" t="str">
            <v>CR</v>
          </cell>
          <cell r="E2515">
            <v>18.68</v>
          </cell>
        </row>
        <row r="2516">
          <cell r="A2516">
            <v>38069</v>
          </cell>
          <cell r="B2516" t="str">
            <v xml:space="preserve">INTERRUPTOR SIMPLES + INTERRUPTOR PARALELO 10A, 250V, CONJUNTO MONTADO PARA EMBUTIR 4" X 2" (PLACA + SUPORTE + MODULOS)                                                                                                                                                                                                                                                                                                                                                                                   </v>
          </cell>
          <cell r="C2516" t="str">
            <v xml:space="preserve">UN    </v>
          </cell>
          <cell r="D2516" t="str">
            <v>CR</v>
          </cell>
          <cell r="E2516">
            <v>10.220000000000001</v>
          </cell>
        </row>
        <row r="2517">
          <cell r="A2517">
            <v>38077</v>
          </cell>
          <cell r="B2517" t="str">
            <v xml:space="preserve">INTERRUPTOR SIMPLES + TOMADA 2P+T 10A, 250V, CONJUNTO MONTADO PARA EMBUTIR 4" X 2" (PLACA + SUPORTE + MODULOS)                                                                                                                                                                                                                                                                                                                                                                                            </v>
          </cell>
          <cell r="C2517" t="str">
            <v xml:space="preserve">UN    </v>
          </cell>
          <cell r="D2517" t="str">
            <v>CR</v>
          </cell>
          <cell r="E2517">
            <v>9.98</v>
          </cell>
        </row>
        <row r="2518">
          <cell r="A2518">
            <v>38073</v>
          </cell>
          <cell r="B2518" t="str">
            <v xml:space="preserve">INTERRUPTOR SIMPLES + 2 INTERRUPTORES PARALELOS 10A, 250V, CONJUNTO MONTADO PARA EMBUTIR 4" X 2" (PLACA + SUPORTE + MODULOS)                                                                                                                                                                                                                                                                                                                                                                              </v>
          </cell>
          <cell r="C2518" t="str">
            <v xml:space="preserve">UN    </v>
          </cell>
          <cell r="D2518" t="str">
            <v>CR</v>
          </cell>
          <cell r="E2518">
            <v>15.21</v>
          </cell>
        </row>
        <row r="2519">
          <cell r="A2519">
            <v>38112</v>
          </cell>
          <cell r="B2519" t="str">
            <v xml:space="preserve">INTERRUPTOR SIMPLES 10A, 250V (APENAS MODULO)                                                                                                                                                                                                                                                                                                                                                                                                                                                             </v>
          </cell>
          <cell r="C2519" t="str">
            <v xml:space="preserve">UN    </v>
          </cell>
          <cell r="D2519" t="str">
            <v>CR</v>
          </cell>
          <cell r="E2519">
            <v>4.4800000000000004</v>
          </cell>
        </row>
        <row r="2520">
          <cell r="A2520">
            <v>38062</v>
          </cell>
          <cell r="B2520" t="str">
            <v xml:space="preserve">INTERRUPTOR SIMPLES 10A, 250V, CONJUNTO MONTADO PARA EMBUTIR 4" X 2" (PLACA + SUPORTE + MODULO)                                                                                                                                                                                                                                                                                                                                                                                                           </v>
          </cell>
          <cell r="C2520" t="str">
            <v xml:space="preserve">UN    </v>
          </cell>
          <cell r="D2520" t="str">
            <v>CR</v>
          </cell>
          <cell r="E2520">
            <v>4.5999999999999996</v>
          </cell>
        </row>
        <row r="2521">
          <cell r="A2521">
            <v>12128</v>
          </cell>
          <cell r="B2521" t="str">
            <v xml:space="preserve">INTERRUPTOR SIMPLES 10A, 250V, CONJUNTO MONTADO PARA SOBREPOR 4" X 2" (CAIXA + MODULO)                                                                                                                                                                                                                                                                                                                                                                                                                    </v>
          </cell>
          <cell r="C2521" t="str">
            <v xml:space="preserve">UN    </v>
          </cell>
          <cell r="D2521" t="str">
            <v>CR</v>
          </cell>
          <cell r="E2521">
            <v>6.15</v>
          </cell>
        </row>
        <row r="2522">
          <cell r="A2522">
            <v>12129</v>
          </cell>
          <cell r="B2522" t="str">
            <v xml:space="preserve">INTERRUPTOR SIMPLES 10A, 250V, CONJUNTO MONTADO PARA SOBREPOR 4" X 2" (CAIXA + 2 MODULOS)                                                                                                                                                                                                                                                                                                                                                                                                                 </v>
          </cell>
          <cell r="C2522" t="str">
            <v xml:space="preserve">UN    </v>
          </cell>
          <cell r="D2522" t="str">
            <v>CR</v>
          </cell>
          <cell r="E2522">
            <v>8.1300000000000008</v>
          </cell>
        </row>
        <row r="2523">
          <cell r="A2523">
            <v>38081</v>
          </cell>
          <cell r="B2523" t="str">
            <v xml:space="preserve">INTERRUPTORES PARALELOS (2 MODULOS) + TOMADA 2P+T 10A, 250V, CONJUNTO MONTADO PARA EMBUTIR 4" X 2" (PLACA + SUPORTE + MODULOS)                                                                                                                                                                                                                                                                                                                                                                            </v>
          </cell>
          <cell r="C2523" t="str">
            <v xml:space="preserve">UN    </v>
          </cell>
          <cell r="D2523" t="str">
            <v>CR</v>
          </cell>
          <cell r="E2523">
            <v>15.85</v>
          </cell>
        </row>
        <row r="2524">
          <cell r="A2524">
            <v>38070</v>
          </cell>
          <cell r="B2524" t="str">
            <v xml:space="preserve">INTERRUPTORES PARALELOS (2 MODULOS) 10A, 250V, CONJUNTO MONTADO PARA EMBUTIR 4" X 2" (PLACA + SUPORTE + MODULOS)                                                                                                                                                                                                                                                                                                                                                                                          </v>
          </cell>
          <cell r="C2524" t="str">
            <v xml:space="preserve">UN    </v>
          </cell>
          <cell r="D2524" t="str">
            <v>CR</v>
          </cell>
          <cell r="E2524">
            <v>10.92</v>
          </cell>
        </row>
        <row r="2525">
          <cell r="A2525">
            <v>38074</v>
          </cell>
          <cell r="B2525" t="str">
            <v xml:space="preserve">INTERRUPTORES PARALELOS (3 MODULOS) 10A, 250V, CONJUNTO MONTADO PARA EMBUTIR 4" X 2" (PLACA + SUPORTE + MODULO)                                                                                                                                                                                                                                                                                                                                                                                           </v>
          </cell>
          <cell r="C2525" t="str">
            <v xml:space="preserve">UN    </v>
          </cell>
          <cell r="D2525" t="str">
            <v>CR</v>
          </cell>
          <cell r="E2525">
            <v>16.600000000000001</v>
          </cell>
        </row>
        <row r="2526">
          <cell r="A2526">
            <v>38079</v>
          </cell>
          <cell r="B2526" t="str">
            <v xml:space="preserve">INTERRUPTORES SIMPLES (2 MODULOS) + TOMADA 2P+T 10A, 250V, CONJUNTO MONTADO PARA EMBUTIR 4" X 2" (PLACA + SUPORTE + MODULOS)                                                                                                                                                                                                                                                                                                                                                                              </v>
          </cell>
          <cell r="C2526" t="str">
            <v xml:space="preserve">UN    </v>
          </cell>
          <cell r="D2526" t="str">
            <v>CR</v>
          </cell>
          <cell r="E2526">
            <v>14.25</v>
          </cell>
        </row>
        <row r="2527">
          <cell r="A2527">
            <v>38072</v>
          </cell>
          <cell r="B2527" t="str">
            <v xml:space="preserve">INTERRUPTORES SIMPLES (2 MODULOS) + 1 INTERRUPTOR PARALELO 10A, 250V, CONJUNTO MONTADO PARA EMBUTIR 4" X 2" (PLACA + SUPORTE + MODULOS)                                                                                                                                                                                                                                                                                                                                                                   </v>
          </cell>
          <cell r="C2527" t="str">
            <v xml:space="preserve">UN    </v>
          </cell>
          <cell r="D2527" t="str">
            <v>CR</v>
          </cell>
          <cell r="E2527">
            <v>13.69</v>
          </cell>
        </row>
        <row r="2528">
          <cell r="A2528">
            <v>38068</v>
          </cell>
          <cell r="B2528" t="str">
            <v xml:space="preserve">INTERRUPTORES SIMPLES (2 MODULOS) 10A, 250V, CONJUNTO MONTADO PARA EMBUTIR 4" X 2" (PLACA + SUPORTE + MODULOS)                                                                                                                                                                                                                                                                                                                                                                                            </v>
          </cell>
          <cell r="C2528" t="str">
            <v xml:space="preserve">UN    </v>
          </cell>
          <cell r="D2528" t="str">
            <v>CR</v>
          </cell>
          <cell r="E2528">
            <v>9.4499999999999993</v>
          </cell>
        </row>
        <row r="2529">
          <cell r="A2529">
            <v>38071</v>
          </cell>
          <cell r="B2529" t="str">
            <v xml:space="preserve">INTERRUPTORES SIMPLES (3 MODULOS) 10A, 250V, CONJUNTO MONTADO PARA EMBUTIR 4" X 2" (PLACA + SUPORTE + MODULOS)                                                                                                                                                                                                                                                                                                                                                                                            </v>
          </cell>
          <cell r="C2529" t="str">
            <v xml:space="preserve">UN    </v>
          </cell>
          <cell r="D2529" t="str">
            <v>CR</v>
          </cell>
          <cell r="E2529">
            <v>11.3</v>
          </cell>
        </row>
        <row r="2530">
          <cell r="A2530">
            <v>38412</v>
          </cell>
          <cell r="B2530" t="str">
            <v xml:space="preserve">INVERSOR DE SOLDA MONOFASICO DE 160 A, POTENCIA DE 5400 W, TENSAO DE 220 V, TURBO VENTILADO, PROTECAO POR FUSIVEL TERMICO, PARA ELETRODOS DE 2,0 A 4,0 MM                                                                                                                                                                                                                                                                                                                                                 </v>
          </cell>
          <cell r="C2530" t="str">
            <v xml:space="preserve">UN    </v>
          </cell>
          <cell r="D2530" t="str">
            <v xml:space="preserve">C </v>
          </cell>
          <cell r="E2530">
            <v>1489.5</v>
          </cell>
        </row>
        <row r="2531">
          <cell r="A2531">
            <v>3405</v>
          </cell>
          <cell r="B2531" t="str">
            <v xml:space="preserve">ISOLADOR DE PORCELANA SUSPENSO, DISCO TIPO GARFO OLHAL, DIAMETRO DE 152 MM, PARA TENSAO DE *15* KV                                                                                                                                                                                                                                                                                                                                                                                                        </v>
          </cell>
          <cell r="C2531" t="str">
            <v xml:space="preserve">UN    </v>
          </cell>
          <cell r="D2531" t="str">
            <v>AS</v>
          </cell>
          <cell r="E2531">
            <v>63.25</v>
          </cell>
        </row>
        <row r="2532">
          <cell r="A2532">
            <v>3394</v>
          </cell>
          <cell r="B2532" t="str">
            <v xml:space="preserve">ISOLADOR DE PORCELANA, TIPO BUCHA, PARA TENSAO DE *15* KV                                                                                                                                                                                                                                                                                                                                                                                                                                                 </v>
          </cell>
          <cell r="C2532" t="str">
            <v xml:space="preserve">UN    </v>
          </cell>
          <cell r="D2532" t="str">
            <v>AS</v>
          </cell>
          <cell r="E2532">
            <v>333.87</v>
          </cell>
        </row>
        <row r="2533">
          <cell r="A2533">
            <v>3393</v>
          </cell>
          <cell r="B2533" t="str">
            <v xml:space="preserve">ISOLADOR DE PORCELANA, TIPO BUCHA, PARA TENSAO DE *35* KV                                                                                                                                                                                                                                                                                                                                                                                                                                                 </v>
          </cell>
          <cell r="C2533" t="str">
            <v xml:space="preserve">UN    </v>
          </cell>
          <cell r="D2533" t="str">
            <v>AS</v>
          </cell>
          <cell r="E2533">
            <v>568.45000000000005</v>
          </cell>
        </row>
        <row r="2534">
          <cell r="A2534">
            <v>3406</v>
          </cell>
          <cell r="B2534" t="str">
            <v xml:space="preserve">ISOLADOR DE PORCELANA, TIPO PINO MONOCORPO, PARA TENSAO DE *15* KV                                                                                                                                                                                                                                                                                                                                                                                                                                        </v>
          </cell>
          <cell r="C2534" t="str">
            <v xml:space="preserve">UN    </v>
          </cell>
          <cell r="D2534" t="str">
            <v>AS</v>
          </cell>
          <cell r="E2534">
            <v>19.36</v>
          </cell>
        </row>
        <row r="2535">
          <cell r="A2535">
            <v>3395</v>
          </cell>
          <cell r="B2535" t="str">
            <v xml:space="preserve">ISOLADOR DE PORCELANA, TIPO PINO MONOCORPO, PARA TENSAO DE *35* KV                                                                                                                                                                                                                                                                                                                                                                                                                                        </v>
          </cell>
          <cell r="C2535" t="str">
            <v xml:space="preserve">UN    </v>
          </cell>
          <cell r="D2535" t="str">
            <v>AS</v>
          </cell>
          <cell r="E2535">
            <v>81.67</v>
          </cell>
        </row>
        <row r="2536">
          <cell r="A2536">
            <v>3398</v>
          </cell>
          <cell r="B2536" t="str">
            <v xml:space="preserve">ISOLADOR DE PORCELANA, TIPO ROLDANA, DIMENSOES DE *72* X *72* MM, PARA USO EM BAIXA TENSAO                                                                                                                                                                                                                                                                                                                                                                                                                </v>
          </cell>
          <cell r="C2536" t="str">
            <v xml:space="preserve">UN    </v>
          </cell>
          <cell r="D2536" t="str">
            <v>AS</v>
          </cell>
          <cell r="E2536">
            <v>3.88</v>
          </cell>
        </row>
        <row r="2537">
          <cell r="A2537">
            <v>34379</v>
          </cell>
          <cell r="B2537" t="str">
            <v xml:space="preserve">JANELA BASCULANTE EM ALUMINIO, 100 X 100 CM (A X L), ACABAMENTO ACET OU BRILHANTE, BATENTE/REQUADRO DE 3 A 14 CM, COM VIDRO, SEM GUARNICAO/ALIZAR                                                                                                                                                                                                                                                                                                                                                         </v>
          </cell>
          <cell r="C2537" t="str">
            <v xml:space="preserve">UN    </v>
          </cell>
          <cell r="D2537" t="str">
            <v>CR</v>
          </cell>
          <cell r="E2537">
            <v>239.54</v>
          </cell>
        </row>
        <row r="2538">
          <cell r="A2538">
            <v>34378</v>
          </cell>
          <cell r="B2538" t="str">
            <v xml:space="preserve">JANELA BASCULANTE EM ALUMINIO, 100 X 80 CM (A X L), ACABAMENTO ACET OU BRILHANTE, BATENTE/REQUADRO DE 3 A 14 CM, COM VIDRO, SEM GUARNICAO/ALIZAR                                                                                                                                                                                                                                                                                                                                                          </v>
          </cell>
          <cell r="C2538" t="str">
            <v xml:space="preserve">UN    </v>
          </cell>
          <cell r="D2538" t="str">
            <v>CR</v>
          </cell>
          <cell r="E2538">
            <v>192.93</v>
          </cell>
        </row>
        <row r="2539">
          <cell r="A2539">
            <v>34377</v>
          </cell>
          <cell r="B2539" t="str">
            <v xml:space="preserve">JANELA BASCULANTE EM ALUMINIO, 80 X 60 CM (A X L), ACABAMENTO ACET OU BRILHANTE, BATENTE/REQUADRO DE 3 A 14 CM, COM VIDRO, SEM GUARNICAO/ALIZAR                                                                                                                                                                                                                                                                                                                                                           </v>
          </cell>
          <cell r="C2539" t="str">
            <v xml:space="preserve">UN    </v>
          </cell>
          <cell r="D2539" t="str">
            <v>CR</v>
          </cell>
          <cell r="E2539">
            <v>177.93</v>
          </cell>
        </row>
        <row r="2540">
          <cell r="A2540">
            <v>581</v>
          </cell>
          <cell r="B2540" t="str">
            <v xml:space="preserve">JANELA BASCULANTE EM ALUMINIO, 80 X 60 CM (A X L), BATENTE/REQUADRO DE 3 A 14 CM, COM VIDRO, SEM GUARNICAO/ALIZAR                                                                                                                                                                                                                                                                                                                                                                                         </v>
          </cell>
          <cell r="C2540" t="str">
            <v xml:space="preserve">M2    </v>
          </cell>
          <cell r="D2540" t="str">
            <v>CR</v>
          </cell>
          <cell r="E2540">
            <v>337.94</v>
          </cell>
        </row>
        <row r="2541">
          <cell r="A2541">
            <v>40662</v>
          </cell>
          <cell r="B2541" t="str">
            <v xml:space="preserve">JANELA BASCULANTE EM MADEIRA PINUS/ EUCALIPTO/ TAUARI/ VIROLA OU EQUIVALENTE DA REGIAO, *60 X 60*, CAIXA DO BATENTE/ MARCO E = *10* CM, 2 BASCULAS PARA VIDRO, COM FERRAGENS (SEM VIDRO, SEM GUARNICAO/ALIZAR E SEM ACABAMENTO)                                                                                                                                                                                                                                                                           </v>
          </cell>
          <cell r="C2541" t="str">
            <v xml:space="preserve">UN    </v>
          </cell>
          <cell r="D2541" t="str">
            <v>AS</v>
          </cell>
          <cell r="E2541">
            <v>201.19</v>
          </cell>
        </row>
        <row r="2542">
          <cell r="A2542">
            <v>3437</v>
          </cell>
          <cell r="B2542" t="str">
            <v xml:space="preserve">JANELA BASCULANTE EM MADEIRA PINUS/ EUCALIPTO/ TAUARI/ VIROLA OU EQUIVALENTE DA REGIAO, CAIXA DO BATENTE/ MARCO *10* CM, *2* FOLHAS BASCULANTES PARA VIDRO, COM FERRAGENS (SEM VIDRO, SEM GUARNICAO/ALIZAR E SEM ACABAMENTO)                                                                                                                                                                                                                                                                              </v>
          </cell>
          <cell r="C2542" t="str">
            <v xml:space="preserve">M2    </v>
          </cell>
          <cell r="D2542" t="str">
            <v>AS</v>
          </cell>
          <cell r="E2542">
            <v>558.88</v>
          </cell>
        </row>
        <row r="2543">
          <cell r="A2543">
            <v>11183</v>
          </cell>
          <cell r="B2543" t="str">
            <v xml:space="preserve">JANELA BASCULANTE, ACO, COM BATENTE/REQUADRO, 100 X 100 CM (SEM VIDROS)                                                                                                                                                                                                                                                                                                                                                                                                                                   </v>
          </cell>
          <cell r="C2543" t="str">
            <v xml:space="preserve">UN    </v>
          </cell>
          <cell r="D2543" t="str">
            <v>AS</v>
          </cell>
          <cell r="E2543">
            <v>338.44</v>
          </cell>
        </row>
        <row r="2544">
          <cell r="A2544">
            <v>11190</v>
          </cell>
          <cell r="B2544" t="str">
            <v xml:space="preserve">JANELA BASCULANTE, ACO, COM BATENTE/REQUADRO, 60 X 60 CM (SEM VIDROS)                                                                                                                                                                                                                                                                                                                                                                                                                                     </v>
          </cell>
          <cell r="C2544" t="str">
            <v xml:space="preserve">UN    </v>
          </cell>
          <cell r="D2544" t="str">
            <v>AS</v>
          </cell>
          <cell r="E2544">
            <v>157</v>
          </cell>
        </row>
        <row r="2545">
          <cell r="A2545">
            <v>616</v>
          </cell>
          <cell r="B2545" t="str">
            <v xml:space="preserve">JANELA BASCULANTE, ACO, COM BATENTE/REQUADRO, 60 X 80 CM (SEM VIDROS)                                                                                                                                                                                                                                                                                                                                                                                                                                     </v>
          </cell>
          <cell r="C2545" t="str">
            <v xml:space="preserve">UN    </v>
          </cell>
          <cell r="D2545" t="str">
            <v>AS</v>
          </cell>
          <cell r="E2545">
            <v>184.64</v>
          </cell>
        </row>
        <row r="2546">
          <cell r="A2546">
            <v>615</v>
          </cell>
          <cell r="B2546" t="str">
            <v xml:space="preserve">JANELA BASCULANTE, ACO, COM BATENTE/REQUADRO, 60 X 80 CM (SEM VIDROS)                                                                                                                                                                                                                                                                                                                                                                                                                                     </v>
          </cell>
          <cell r="C2546" t="str">
            <v xml:space="preserve">M2    </v>
          </cell>
          <cell r="D2546" t="str">
            <v>AS</v>
          </cell>
          <cell r="E2546">
            <v>384.67</v>
          </cell>
        </row>
        <row r="2547">
          <cell r="A2547">
            <v>11231</v>
          </cell>
          <cell r="B2547" t="str">
            <v xml:space="preserve">JANELA BASCULANTE, ACO, COM BATENTE/REQUADRO, 80 X 80 CM (SEM VIDROS)                                                                                                                                                                                                                                                                                                                                                                                                                                     </v>
          </cell>
          <cell r="C2547" t="str">
            <v xml:space="preserve">M2    </v>
          </cell>
          <cell r="D2547" t="str">
            <v>AS</v>
          </cell>
          <cell r="E2547">
            <v>451.36</v>
          </cell>
        </row>
        <row r="2548">
          <cell r="A2548">
            <v>11192</v>
          </cell>
          <cell r="B2548" t="str">
            <v xml:space="preserve">JANELA BASCULANTE, ACO, COM BATENTE/REQUADRO, 80 X 80 CM (SEM VIDROS)                                                                                                                                                                                                                                                                                                                                                                                                                                     </v>
          </cell>
          <cell r="C2548" t="str">
            <v xml:space="preserve">UN    </v>
          </cell>
          <cell r="D2548" t="str">
            <v>AS</v>
          </cell>
          <cell r="E2548">
            <v>288.87</v>
          </cell>
        </row>
        <row r="2549">
          <cell r="A2549">
            <v>3428</v>
          </cell>
          <cell r="B2549" t="str">
            <v xml:space="preserve">JANELA DE ABRIR EM MADEIRA IMBUIA/CEDRO ARANA/CEDRO ROSA OU EQUIVALENTE DA REGIAO, CAIXA DO BATENTE/MARCO *10* CM, 2 FOLHAS DE ABRIR TIPO VENEZIANA E 2 FOLHAS DE ABRIR PARA VIDRO, COM GUARNICAO/ALIZAR, COM FERRAGENS, (SEM VIDRO E SEM ACABAMENTO)                                                                                                                                                                                                                                                     </v>
          </cell>
          <cell r="C2549" t="str">
            <v xml:space="preserve">M2    </v>
          </cell>
          <cell r="D2549" t="str">
            <v>AS</v>
          </cell>
          <cell r="E2549">
            <v>829</v>
          </cell>
        </row>
        <row r="2550">
          <cell r="A2550">
            <v>3429</v>
          </cell>
          <cell r="B2550" t="str">
            <v xml:space="preserve">JANELA DE ABRIR EM MADEIRA PINUS/EUCALIPTO/ TAUARI/ VIROLA OU EQUIVALENTE DA REGIAO, CAIXA DO BATENTE/MARCO *10* CM, 2 FOLHAS DE ABRIR TIPO VENEZIANA E 2 FOLHAS GUILHOTINA PARA VIDRO, COM FERRAGENS (SEM VIDRO,SEM GUARNICAO/ALIZAR E SEM ACABAMENTO)                                                                                                                                                                                                                                                   </v>
          </cell>
          <cell r="C2550" t="str">
            <v xml:space="preserve">M2    </v>
          </cell>
          <cell r="D2550" t="str">
            <v>AS</v>
          </cell>
          <cell r="E2550">
            <v>473.64</v>
          </cell>
        </row>
        <row r="2551">
          <cell r="A2551">
            <v>34371</v>
          </cell>
          <cell r="B2551" t="str">
            <v xml:space="preserve">JANELA DE CORRER EM ALUMINIO, VENEZIANA, 120  X 150 CM (A X L), 3 FLS (2 VENEZIANAS E 1 VIDRO), SEM BANDEIRA, ACABAMENTO ACET OU BRILHANTE, BATENTE/REQUADRO DE 6 A 14 CM, COM VIDRO, SEM GUARNICAO/ALIZAR                                                                                                                                                                                                                                                                                                </v>
          </cell>
          <cell r="C2551" t="str">
            <v xml:space="preserve">UN    </v>
          </cell>
          <cell r="D2551" t="str">
            <v>CR</v>
          </cell>
          <cell r="E2551">
            <v>651.27</v>
          </cell>
        </row>
        <row r="2552">
          <cell r="A2552">
            <v>34370</v>
          </cell>
          <cell r="B2552" t="str">
            <v xml:space="preserve">JANELA DE CORRER EM ALUMINIO, VENEZIANA, 120 X 120 CM (A X L), 3 FLS (2 VENEZIANAS E 1 VIDRO), SEM BANDEIRA, ACABAMENTO ACET OU BRILHANTE, BATENTE/REQUADRO DE 6 A 14 CM, COM VIDRO, SEM GUARNICAO/ALIZAR                                                                                                                                                                                                                                                                                                 </v>
          </cell>
          <cell r="C2552" t="str">
            <v xml:space="preserve">UN    </v>
          </cell>
          <cell r="D2552" t="str">
            <v>CR</v>
          </cell>
          <cell r="E2552">
            <v>540.1</v>
          </cell>
        </row>
        <row r="2553">
          <cell r="A2553">
            <v>34372</v>
          </cell>
          <cell r="B2553" t="str">
            <v xml:space="preserve">JANELA DE CORRER EM ALUMINIO, VENEZIANA, 120 X 150 CM (A X L), 6 FLS (4 VENEZIANAS E 2 VIDROS), SEM BANDEIRA, ACABAMENTO ACET OU BRILHANTE, BATENTE/REQUADRO DE 6 A 14 CM, COM VIDRO, SEM GUARNICAO/ALIZAR                                                                                                                                                                                                                                                                                                </v>
          </cell>
          <cell r="C2553" t="str">
            <v xml:space="preserve">UN    </v>
          </cell>
          <cell r="D2553" t="str">
            <v>CR</v>
          </cell>
          <cell r="E2553">
            <v>751.35</v>
          </cell>
        </row>
        <row r="2554">
          <cell r="A2554">
            <v>34373</v>
          </cell>
          <cell r="B2554" t="str">
            <v xml:space="preserve">JANELA DE CORRER EM ALUMINIO, VENEZIANA, 120 X 200 CM (A X L), 6 FLS (4 VENEZIANAS E 2 VIDROS), SEM BANDEIRA, ACABAMENTO ACET OU BRILHANTE,  BATENTE/REQUADRO DE 6 A 14 CM, COM VIDRO, SEM GUARNICAO/ALIZAR                                                                                                                                                                                                                                                                                               </v>
          </cell>
          <cell r="C2554" t="str">
            <v xml:space="preserve">UN    </v>
          </cell>
          <cell r="D2554" t="str">
            <v>CR</v>
          </cell>
          <cell r="E2554">
            <v>930.07</v>
          </cell>
        </row>
        <row r="2555">
          <cell r="A2555">
            <v>36896</v>
          </cell>
          <cell r="B2555" t="str">
            <v xml:space="preserve">JANELA DE CORRER EM ALUMINIO, 100 X 120 CM (A X L), 2 FLS,  SEM BANDEIRA,  ACABAMENTO ACET OU BRILHANTE, BATENTE/REQUADRO DE 6 A 14 CM, COM VIDRO, SEM GUARNICAO                                                                                                                                                                                                                                                                                                                                          </v>
          </cell>
          <cell r="C2555" t="str">
            <v xml:space="preserve">UN    </v>
          </cell>
          <cell r="D2555" t="str">
            <v xml:space="preserve">C </v>
          </cell>
          <cell r="E2555">
            <v>309.89999999999998</v>
          </cell>
        </row>
        <row r="2556">
          <cell r="A2556">
            <v>34367</v>
          </cell>
          <cell r="B2556" t="str">
            <v xml:space="preserve">JANELA DE CORRER EM ALUMINIO, 100 X 150 CM (A X L), 2 FLS,  SEM BANDEIRA,  ACABAMENTO ACET OU BRILHANTE, BATENTE/REQUADRO DE 6 A 14 CM, COM VIDRO, SEM GUARNICAO/ALIZAR                                                                                                                                                                                                                                                                                                                                   </v>
          </cell>
          <cell r="C2556" t="str">
            <v xml:space="preserve">UN    </v>
          </cell>
          <cell r="D2556" t="str">
            <v>CR</v>
          </cell>
          <cell r="E2556">
            <v>364.02</v>
          </cell>
        </row>
        <row r="2557">
          <cell r="A2557">
            <v>36897</v>
          </cell>
          <cell r="B2557" t="str">
            <v xml:space="preserve">JANELA DE CORRER EM ALUMINIO, 100 X 150 CM (A X L), 4 FLS, SEM BANDEIRA, ACABAMENTO ACET OU BRILHANTE, BATENTE/REQUADRO DE 6 A 14 CM, COM VIDRO, SEM GUARNICAO/ALIZAR                                                                                                                                                                                                                                                                                                                                     </v>
          </cell>
          <cell r="C2557" t="str">
            <v xml:space="preserve">UN    </v>
          </cell>
          <cell r="D2557" t="str">
            <v>CR</v>
          </cell>
          <cell r="E2557">
            <v>429.26</v>
          </cell>
        </row>
        <row r="2558">
          <cell r="A2558">
            <v>36884</v>
          </cell>
          <cell r="B2558" t="str">
            <v xml:space="preserve">JANELA DE CORRER EM ALUMINIO, 100 X 150 CM (A X L), 4 FLS, SEM BANDEIRA, ACABAMENTO ACET OU BRILHANTE, BATENTE/REQUADRO DE 6 A 14 CM, COM VIDRO, SEM GUARNICAO/ALIZAR                                                                                                                                                                                                                                                                                                                                     </v>
          </cell>
          <cell r="C2558" t="str">
            <v xml:space="preserve">M2    </v>
          </cell>
          <cell r="D2558" t="str">
            <v>CR</v>
          </cell>
          <cell r="E2558">
            <v>301.49</v>
          </cell>
        </row>
        <row r="2559">
          <cell r="A2559">
            <v>597</v>
          </cell>
          <cell r="B2559" t="str">
            <v xml:space="preserve">JANELA DE CORRER EM ALUMINIO, 100 X 150 CM (A X L), 4 FLS, SEM BANDEIRA, ACABAMENTO ACET OU BRILHANTE, COM VIDRO, COM GUARNICAO PARA 1 FACE                                                                                                                                                                                                                                                                                                                                                               </v>
          </cell>
          <cell r="C2559" t="str">
            <v xml:space="preserve">M2    </v>
          </cell>
          <cell r="D2559" t="str">
            <v>CR</v>
          </cell>
          <cell r="E2559">
            <v>317.06</v>
          </cell>
        </row>
        <row r="2560">
          <cell r="A2560">
            <v>34369</v>
          </cell>
          <cell r="B2560" t="str">
            <v xml:space="preserve">JANELA DE CORRER EM ALUMINIO, 100 X 200 CM, 4 FLS,  BANDEIRA COM BASCULA,  ACABAMENTO ACET OU BRILHANTE, BATENTE/REQUADRO DE 6 A 14 CM, COM VIDRO, SEM GUARNICAO/ALIZAR                                                                                                                                                                                                                                                                                                                                   </v>
          </cell>
          <cell r="C2560" t="str">
            <v xml:space="preserve">UN    </v>
          </cell>
          <cell r="D2560" t="str">
            <v>CR</v>
          </cell>
          <cell r="E2560">
            <v>508.59</v>
          </cell>
        </row>
        <row r="2561">
          <cell r="A2561">
            <v>34362</v>
          </cell>
          <cell r="B2561" t="str">
            <v xml:space="preserve">JANELA DE CORRER EM ALUMINIO, 120 X 120 CM (A X L), 2 FLS, SEM BANDEIRA, ACABAMENTO ACET OU BRILHANTE,  BATENTE/REQUADRO DE 6 A 14 CM, COM VIDRO, SEM GUARNICAO/ALIZAR                                                                                                                                                                                                                                                                                                                                    </v>
          </cell>
          <cell r="C2561" t="str">
            <v xml:space="preserve">UN    </v>
          </cell>
          <cell r="D2561" t="str">
            <v>CR</v>
          </cell>
          <cell r="E2561">
            <v>352.9</v>
          </cell>
        </row>
        <row r="2562">
          <cell r="A2562">
            <v>34363</v>
          </cell>
          <cell r="B2562" t="str">
            <v xml:space="preserve">JANELA DE CORRER EM ALUMINIO, 120 X 150 CM (A X L), 2 FLS, SEM BANDEIRA, ACABAMENTO ACET OU BRILHANTE, BATENTE/REQUADRO DE 6 A 14 CM, COM VIDRO, SEM GUARNICAO/ALIZAR                                                                                                                                                                                                                                                                                                                                     </v>
          </cell>
          <cell r="C2562" t="str">
            <v xml:space="preserve">UN    </v>
          </cell>
          <cell r="D2562" t="str">
            <v>CR</v>
          </cell>
          <cell r="E2562">
            <v>398.86</v>
          </cell>
        </row>
        <row r="2563">
          <cell r="A2563">
            <v>34364</v>
          </cell>
          <cell r="B2563" t="str">
            <v xml:space="preserve">JANELA DE CORRER EM ALUMINIO, 120 X 150 CM (A X L), 4 FLS, BANDEIRA COM BASCULA,  ACABAMENTO ACET OU BRILHANTE, BATENTE/REQUADRO DE 6 A 14 CM, COM VIDRO, SEM GUARNICAO/ALIZAR                                                                                                                                                                                                                                                                                                                            </v>
          </cell>
          <cell r="C2563" t="str">
            <v xml:space="preserve">UN    </v>
          </cell>
          <cell r="D2563" t="str">
            <v>CR</v>
          </cell>
          <cell r="E2563">
            <v>497.47</v>
          </cell>
        </row>
        <row r="2564">
          <cell r="A2564">
            <v>34365</v>
          </cell>
          <cell r="B2564" t="str">
            <v xml:space="preserve">JANELA DE CORRER EM ALUMINIO, 120 X 200 CM (A X L), 4 FLS, BANDEIRA COM BASCULA,  ACABAMENTO ACET OU BRILHANTE, BATENTE/REQUADRO DE 6 A 14 CM, COM VIDRO, SEM GUARNICAO/ALIZAR                                                                                                                                                                                                                                                                                                                            </v>
          </cell>
          <cell r="C2564" t="str">
            <v xml:space="preserve">UN    </v>
          </cell>
          <cell r="D2564" t="str">
            <v>CR</v>
          </cell>
          <cell r="E2564">
            <v>560.48</v>
          </cell>
        </row>
        <row r="2565">
          <cell r="A2565">
            <v>11199</v>
          </cell>
          <cell r="B2565" t="str">
            <v xml:space="preserve">JANELA DE CORRER, ACO, BATENTE/REQUADRO DE 6 A 14 CM,  COM DIVISAO HORIZ , PINT ANTICORROSIVA, SEM VIDRO, BANDEIRA COM BASCULA, 4 FLS, 120  X 150 CM (A X L)                                                                                                                                                                                                                                                                                                                                              </v>
          </cell>
          <cell r="C2565" t="str">
            <v xml:space="preserve">UN    </v>
          </cell>
          <cell r="D2565" t="str">
            <v>AS</v>
          </cell>
          <cell r="E2565">
            <v>867.08</v>
          </cell>
        </row>
        <row r="2566">
          <cell r="A2566">
            <v>34801</v>
          </cell>
          <cell r="B2566" t="str">
            <v xml:space="preserve">JANELA DE CORRER, ACO, BATENTE/REQUADRO DE 6 A 14 CM, QUADRICULADA, PINT ANTICORROSIVA, SEM VIDRO, BANDEIRA COM BASCULA, 4 FLS, 120  X 150 CM (A X L)                                                                                                                                                                                                                                                                                                                                                     </v>
          </cell>
          <cell r="C2566" t="str">
            <v xml:space="preserve">UN    </v>
          </cell>
          <cell r="D2566" t="str">
            <v>AS</v>
          </cell>
          <cell r="E2566">
            <v>1087.69</v>
          </cell>
        </row>
        <row r="2567">
          <cell r="A2567">
            <v>34799</v>
          </cell>
          <cell r="B2567" t="str">
            <v xml:space="preserve">JANELA DE CORRER, ACO, BATENTE/REQUADRO DE 6 A 14 CM, QUADRICULADA, PINT ANTICORROSIVA, SEM VIDRO, BANDEIRA COM BASCULA, 4 FLS, 120  X 200 CM (A X L)                                                                                                                                                                                                                                                                                                                                                     </v>
          </cell>
          <cell r="C2567" t="str">
            <v xml:space="preserve">UN    </v>
          </cell>
          <cell r="D2567" t="str">
            <v>AS</v>
          </cell>
          <cell r="E2567">
            <v>1341.35</v>
          </cell>
        </row>
        <row r="2568">
          <cell r="A2568">
            <v>622</v>
          </cell>
          <cell r="B2568" t="str">
            <v xml:space="preserve">JANELA DE CORRER, ACO, BATENTE/REQUADRO DE 6 A 14 CM, QUADRICULADA, PINT ANTICORROSIVA, SEM VIDRO, SEM BANDEIRA, 4 FLS, 100  X 120 CM (A X L)                                                                                                                                                                                                                                                                                                                                                             </v>
          </cell>
          <cell r="C2568" t="str">
            <v xml:space="preserve">UN    </v>
          </cell>
          <cell r="D2568" t="str">
            <v>AS</v>
          </cell>
          <cell r="E2568">
            <v>603.88</v>
          </cell>
        </row>
        <row r="2569">
          <cell r="A2569">
            <v>34805</v>
          </cell>
          <cell r="B2569" t="str">
            <v xml:space="preserve">JANELA DE CORRER, ACO, BATENTE/REQUADRO DE 6 A 14 CM, QUADRICULADA, PINT ANTICORROSIVA, SEM VIDRO, SEM BANDEIRA, 4 FLS, 120  X 150 CM (A X L)                                                                                                                                                                                                                                                                                                                                                             </v>
          </cell>
          <cell r="C2569" t="str">
            <v xml:space="preserve">M2    </v>
          </cell>
          <cell r="D2569" t="str">
            <v>AS</v>
          </cell>
          <cell r="E2569">
            <v>451.96</v>
          </cell>
        </row>
        <row r="2570">
          <cell r="A2570">
            <v>34803</v>
          </cell>
          <cell r="B2570" t="str">
            <v xml:space="preserve">JANELA DE CORRER, ACO, BATENTE/REQUADRO DE 6 A 14 CM, QUADRICULADA, PINT ANTICORROSIVA, SEM VIDRO, SEM BANDEIRA, 4 FLS, 120  X 200 CM (A X L)                                                                                                                                                                                                                                                                                                                                                             </v>
          </cell>
          <cell r="C2570" t="str">
            <v xml:space="preserve">UN    </v>
          </cell>
          <cell r="D2570" t="str">
            <v>AS</v>
          </cell>
          <cell r="E2570">
            <v>546.52</v>
          </cell>
        </row>
        <row r="2571">
          <cell r="A2571">
            <v>606</v>
          </cell>
          <cell r="B2571" t="str">
            <v xml:space="preserve">JANELA DE CORRER, ACO, BATENTE/REQUADRO DE 6 A 14 CM, QUADRICULADA, PINTURA ANTICORROSIVA, SEM VIDRO, BANDEIRA COM BASCULA, 4 FLS, 120  X 150 CM (A X L)                                                                                                                                                                                                                                                                                                                                                  </v>
          </cell>
          <cell r="C2571" t="str">
            <v xml:space="preserve">M2    </v>
          </cell>
          <cell r="D2571" t="str">
            <v>AS</v>
          </cell>
          <cell r="E2571">
            <v>604.27</v>
          </cell>
        </row>
        <row r="2572">
          <cell r="A2572">
            <v>11227</v>
          </cell>
          <cell r="B2572" t="str">
            <v xml:space="preserve">JANELA DE CORRER, ACO, BATENTE/REQUADRO DE 6 A 14 CM, SEM  DIVISAO, PINT ANTICORROSIVA, SEM VIDRO, BANDEIRA COM BASCULA, 4 FLS, 120  X 200 CM (A X L)                                                                                                                                                                                                                                                                                                                                                     </v>
          </cell>
          <cell r="C2572" t="str">
            <v xml:space="preserve">UN    </v>
          </cell>
          <cell r="D2572" t="str">
            <v>AS</v>
          </cell>
          <cell r="E2572">
            <v>640.02</v>
          </cell>
        </row>
        <row r="2573">
          <cell r="A2573">
            <v>11193</v>
          </cell>
          <cell r="B2573" t="str">
            <v xml:space="preserve">JANELA DE CORRER, ACO, BATENTE/REQUADRO DE 6 A 14 CM, VENEZIANA, PINT ANTICORROSIVA, PINT ACABAMENTO, COM VIDRO, 6 FLS, 120  X 150 CM (A X L)                                                                                                                                                                                                                                                                                                                                                             </v>
          </cell>
          <cell r="C2573" t="str">
            <v xml:space="preserve">M2    </v>
          </cell>
          <cell r="D2573" t="str">
            <v>AS</v>
          </cell>
          <cell r="E2573">
            <v>612.66999999999996</v>
          </cell>
        </row>
        <row r="2574">
          <cell r="A2574">
            <v>11194</v>
          </cell>
          <cell r="B2574" t="str">
            <v xml:space="preserve">JANELA DE CORRER, ACO, BATENTE/REQUADRO DE 6 A 14 CM, VENEZIANA, PINT ANTICORROSIVA, SEM VIDRO, 6 FLS, 120  X 150 CM (A X L)                                                                                                                                                                                                                                                                                                                                                                              </v>
          </cell>
          <cell r="C2574" t="str">
            <v xml:space="preserve">M2    </v>
          </cell>
          <cell r="D2574" t="str">
            <v>AS</v>
          </cell>
          <cell r="E2574">
            <v>551.64</v>
          </cell>
        </row>
        <row r="2575">
          <cell r="A2575">
            <v>605</v>
          </cell>
          <cell r="B2575" t="str">
            <v xml:space="preserve">JANELA DE CORRER, ACO, COM BATENTE/REQUADRO DE 6 A 14 CM, SEM DIVISAO, PINT ANTICORROSIVA, PINT ACABAMENTO, COM VIDRO, SEM BANDEIRA, COM GRADE, 4 FLS, 100  X 120 CM (A X L)                                                                                                                                                                                                                                                                                                                              </v>
          </cell>
          <cell r="C2575" t="str">
            <v xml:space="preserve">M2    </v>
          </cell>
          <cell r="D2575" t="str">
            <v>AS</v>
          </cell>
          <cell r="E2575">
            <v>692.8</v>
          </cell>
        </row>
        <row r="2576">
          <cell r="A2576">
            <v>11197</v>
          </cell>
          <cell r="B2576" t="str">
            <v xml:space="preserve">JANELA DE CORRER, ACO, COM BATENTE/REQUADRO DE 6 A 14 CM, SEM DIVISAO, PINT ANTICORROSIVA, PINT ACABAMENTO, COM VIDRO, SEM BANDEIRA, 2 FLS, 120  X 150 CM (A X L)                                                                                                                                                                                                                                                                                                                                         </v>
          </cell>
          <cell r="C2576" t="str">
            <v xml:space="preserve">UN    </v>
          </cell>
          <cell r="D2576" t="str">
            <v>AS</v>
          </cell>
          <cell r="E2576">
            <v>839.06</v>
          </cell>
        </row>
        <row r="2577">
          <cell r="A2577">
            <v>40659</v>
          </cell>
          <cell r="B2577"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2577" t="str">
            <v xml:space="preserve">M2    </v>
          </cell>
          <cell r="D2577" t="str">
            <v>AS</v>
          </cell>
          <cell r="E2577">
            <v>790.73</v>
          </cell>
        </row>
        <row r="2578">
          <cell r="A2578">
            <v>40660</v>
          </cell>
          <cell r="B2578"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2578" t="str">
            <v xml:space="preserve">M2    </v>
          </cell>
          <cell r="D2578" t="str">
            <v>AS</v>
          </cell>
          <cell r="E2578">
            <v>1002.16</v>
          </cell>
        </row>
        <row r="2579">
          <cell r="A2579">
            <v>40661</v>
          </cell>
          <cell r="B2579"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2579" t="str">
            <v xml:space="preserve">M2    </v>
          </cell>
          <cell r="D2579" t="str">
            <v>AS</v>
          </cell>
          <cell r="E2579">
            <v>616.15</v>
          </cell>
        </row>
        <row r="2580">
          <cell r="A2580">
            <v>3421</v>
          </cell>
          <cell r="B2580" t="str">
            <v xml:space="preserve">JANELA EM MADEIRA CEDRINHO/ ANGELIM COMERCIAL/ CURUPIXA/ CUMARU OU EQUIVALENTE DA REGIAO, CAIXA DO BATENTE/MARCO *10* CM, 2 FOLHAS DE ABRIR TIPO VENEZIANA E 2 FOLHAS GUILHOTINA PARA VIDRO, COM GUARNICAO/ALIZAR, COM FERRAGENS (SEM VIDRO E SEM ACABAMENTO)                                                                                                                                                                                                                                             </v>
          </cell>
          <cell r="C2580" t="str">
            <v xml:space="preserve">M2    </v>
          </cell>
          <cell r="D2580" t="str">
            <v>AS</v>
          </cell>
          <cell r="E2580">
            <v>620.87</v>
          </cell>
        </row>
        <row r="2581">
          <cell r="A2581">
            <v>599</v>
          </cell>
          <cell r="B2581" t="str">
            <v xml:space="preserve">JANELA FIXA EM ALUMINIO, 60  X 80 CM (A X L), BATENTE/REQUADRO DE 3 A 14 CM, COM VIDRO, SEM GUARNICAO/ALIZAR                                                                                                                                                                                                                                                                                                                                                                                              </v>
          </cell>
          <cell r="C2581" t="str">
            <v xml:space="preserve">M2    </v>
          </cell>
          <cell r="D2581" t="str">
            <v>CR</v>
          </cell>
          <cell r="E2581">
            <v>268.75</v>
          </cell>
        </row>
        <row r="2582">
          <cell r="A2582">
            <v>34380</v>
          </cell>
          <cell r="B2582" t="str">
            <v xml:space="preserve">JANELA FIXA EM ALUMINIO, 60 X 80 CM (A X L), BATENTE/REQUADRO DE 3 A 14 CM, COM VIDRO, SEM GUARNICAO/ALIZAR                                                                                                                                                                                                                                                                                                                                                                                               </v>
          </cell>
          <cell r="C2582" t="str">
            <v xml:space="preserve">UN    </v>
          </cell>
          <cell r="D2582" t="str">
            <v>CR</v>
          </cell>
          <cell r="E2582">
            <v>139.38</v>
          </cell>
        </row>
        <row r="2583">
          <cell r="A2583">
            <v>34381</v>
          </cell>
          <cell r="B2583" t="str">
            <v xml:space="preserve">JANELA MAXIM AR EM ALUMINIO, 80 X 60 CM (A X L), BATENTE/REQUADRO DE 4 A 14 CM, COM VIDRO, SEM GUARNICAO/ALIZAR                                                                                                                                                                                                                                                                                                                                                                                           </v>
          </cell>
          <cell r="C2583" t="str">
            <v xml:space="preserve">UN    </v>
          </cell>
          <cell r="D2583" t="str">
            <v>CR</v>
          </cell>
          <cell r="E2583">
            <v>181.63</v>
          </cell>
        </row>
        <row r="2584">
          <cell r="A2584">
            <v>601</v>
          </cell>
          <cell r="B2584" t="str">
            <v xml:space="preserve">JANELA MAXIM AR EM ALUMINIO, 80 X 60 CM (A X L), BATENTE/REQUADRO DE 4 A 14 CM, COM VIDRO, SEM GUARNICAO/ALIZAR                                                                                                                                                                                                                                                                                                                                                                                           </v>
          </cell>
          <cell r="C2584" t="str">
            <v xml:space="preserve">M2    </v>
          </cell>
          <cell r="D2584" t="str">
            <v>CR</v>
          </cell>
          <cell r="E2584">
            <v>362.54</v>
          </cell>
        </row>
        <row r="2585">
          <cell r="A2585">
            <v>3423</v>
          </cell>
          <cell r="B2585" t="str">
            <v xml:space="preserve">JANELA MAXIM AR EM MADEIRA CEDRINHO/ ANGELIM COMERCIAL/ CURUPIXA/ CUMARU OU EQUIVALENTE DA REGIAO, CAIXA DO BATENTE/MARCO *10* CM, 1 FOLHA  PARA VIDRO, COM GUARNICAO/ALIZAR, COM FERRAGENS, (SEM VIDRO E SEM ACABAMENTO)                                                                                                                                                                                                                                                                                 </v>
          </cell>
          <cell r="C2585" t="str">
            <v xml:space="preserve">M2    </v>
          </cell>
          <cell r="D2585" t="str">
            <v>AS</v>
          </cell>
          <cell r="E2585">
            <v>875.57</v>
          </cell>
        </row>
        <row r="2586">
          <cell r="A2586">
            <v>34797</v>
          </cell>
          <cell r="B2586" t="str">
            <v xml:space="preserve">JANELA MAXIMO AR, ACO, BATENTE / REQUADRO DE 6 A 14 CM, PINT ANTICORROSIVA, SEM VIDRO, COM GRADE, 1 FL, 60  X 80 CM (A X L)                                                                                                                                                                                                                                                                                                                                                                               </v>
          </cell>
          <cell r="C2586" t="str">
            <v xml:space="preserve">UN    </v>
          </cell>
          <cell r="D2586" t="str">
            <v>AS</v>
          </cell>
          <cell r="E2586">
            <v>341.97</v>
          </cell>
        </row>
        <row r="2587">
          <cell r="A2587">
            <v>624</v>
          </cell>
          <cell r="B2587" t="str">
            <v xml:space="preserve">JANELA MAXIMO AR, ACO, BATENTE/REQUADRO DE 6 A 14 CM, PINT ANTICORROSIVA, SEM VIDRO, COM GRADE, 1 FL, 60  X 80 CM (A X L)                                                                                                                                                                                                                                                                                                                                                                                 </v>
          </cell>
          <cell r="C2587" t="str">
            <v xml:space="preserve">M2    </v>
          </cell>
          <cell r="D2587" t="str">
            <v>AS</v>
          </cell>
          <cell r="E2587">
            <v>712.44</v>
          </cell>
        </row>
        <row r="2588">
          <cell r="A2588">
            <v>623</v>
          </cell>
          <cell r="B2588" t="str">
            <v xml:space="preserve">JANELA MAXIMO AR, ACO, BATENTE/REQUADRO DE 6 A 14 CM, PINT ANTICORROSIVA, SEM VIDRO, SEM GRADE, 1 FL, 60  X 80 CM (A X L)                                                                                                                                                                                                                                                                                                                                                                                 </v>
          </cell>
          <cell r="C2588" t="str">
            <v xml:space="preserve">M2    </v>
          </cell>
          <cell r="D2588" t="str">
            <v>AS</v>
          </cell>
          <cell r="E2588">
            <v>267.52</v>
          </cell>
        </row>
        <row r="2589">
          <cell r="A2589">
            <v>25964</v>
          </cell>
          <cell r="B2589" t="str">
            <v xml:space="preserve">JARDINEIRO                                                                                                                                                                                                                                                                                                                                                                                                                                                                                                </v>
          </cell>
          <cell r="C2589" t="str">
            <v xml:space="preserve">H     </v>
          </cell>
          <cell r="D2589" t="str">
            <v>CR</v>
          </cell>
          <cell r="E2589">
            <v>12.36</v>
          </cell>
        </row>
        <row r="2590">
          <cell r="A2590">
            <v>41077</v>
          </cell>
          <cell r="B2590" t="str">
            <v xml:space="preserve">JARDINEIRO (MENSALISTA)                                                                                                                                                                                                                                                                                                                                                                                                                                                                                   </v>
          </cell>
          <cell r="C2590" t="str">
            <v xml:space="preserve">MES   </v>
          </cell>
          <cell r="D2590" t="str">
            <v>CR</v>
          </cell>
          <cell r="E2590">
            <v>2193.6799999999998</v>
          </cell>
        </row>
        <row r="2591">
          <cell r="A2591">
            <v>20159</v>
          </cell>
          <cell r="B2591" t="str">
            <v xml:space="preserve">JOELHO COM VISITA, PVC SERIE R, 90 GRAUS, 100 X 75 MM, PARA ESGOTO PREDIAL                                                                                                                                                                                                                                                                                                                                                                                                                                </v>
          </cell>
          <cell r="C2591" t="str">
            <v xml:space="preserve">UN    </v>
          </cell>
          <cell r="D2591" t="str">
            <v>CR</v>
          </cell>
          <cell r="E2591">
            <v>36.42</v>
          </cell>
        </row>
        <row r="2592">
          <cell r="A2592">
            <v>37963</v>
          </cell>
          <cell r="B2592" t="str">
            <v xml:space="preserve">JOELHO CPVC, SOLDAVEL, 45 GRAUS, 15 MM, PARA AGUA QUENTE                                                                                                                                                                                                                                                                                                                                                                                                                                                  </v>
          </cell>
          <cell r="C2592" t="str">
            <v xml:space="preserve">UN    </v>
          </cell>
          <cell r="D2592" t="str">
            <v>CR</v>
          </cell>
          <cell r="E2592">
            <v>4.47</v>
          </cell>
        </row>
        <row r="2593">
          <cell r="A2593">
            <v>37964</v>
          </cell>
          <cell r="B2593" t="str">
            <v xml:space="preserve">JOELHO CPVC, SOLDAVEL, 45 GRAUS, 22 MM, PARA AGUA QUENTE                                                                                                                                                                                                                                                                                                                                                                                                                                                  </v>
          </cell>
          <cell r="C2593" t="str">
            <v xml:space="preserve">UN    </v>
          </cell>
          <cell r="D2593" t="str">
            <v>CR</v>
          </cell>
          <cell r="E2593">
            <v>7.46</v>
          </cell>
        </row>
        <row r="2594">
          <cell r="A2594">
            <v>37965</v>
          </cell>
          <cell r="B2594" t="str">
            <v xml:space="preserve">JOELHO CPVC, SOLDAVEL, 45 GRAUS, 28 MM, PARA AGUA QUENTE                                                                                                                                                                                                                                                                                                                                                                                                                                                  </v>
          </cell>
          <cell r="C2594" t="str">
            <v xml:space="preserve">UN    </v>
          </cell>
          <cell r="D2594" t="str">
            <v>CR</v>
          </cell>
          <cell r="E2594">
            <v>10.8</v>
          </cell>
        </row>
        <row r="2595">
          <cell r="A2595">
            <v>37966</v>
          </cell>
          <cell r="B2595" t="str">
            <v xml:space="preserve">JOELHO CPVC, SOLDAVEL, 45 GRAUS, 35 MM, PARA AGUA QUENTE                                                                                                                                                                                                                                                                                                                                                                                                                                                  </v>
          </cell>
          <cell r="C2595" t="str">
            <v xml:space="preserve">UN    </v>
          </cell>
          <cell r="D2595" t="str">
            <v>CR</v>
          </cell>
          <cell r="E2595">
            <v>19.57</v>
          </cell>
        </row>
        <row r="2596">
          <cell r="A2596">
            <v>37967</v>
          </cell>
          <cell r="B2596" t="str">
            <v xml:space="preserve">JOELHO CPVC, SOLDAVEL, 45 GRAUS, 42 MM, PARA AGUA QUENTE                                                                                                                                                                                                                                                                                                                                                                                                                                                  </v>
          </cell>
          <cell r="C2596" t="str">
            <v xml:space="preserve">UN    </v>
          </cell>
          <cell r="D2596" t="str">
            <v>CR</v>
          </cell>
          <cell r="E2596">
            <v>31.39</v>
          </cell>
        </row>
        <row r="2597">
          <cell r="A2597">
            <v>37968</v>
          </cell>
          <cell r="B2597" t="str">
            <v xml:space="preserve">JOELHO CPVC, SOLDAVEL, 45 GRAUS, 54 MM, PARA AGUA QUENTE                                                                                                                                                                                                                                                                                                                                                                                                                                                  </v>
          </cell>
          <cell r="C2597" t="str">
            <v xml:space="preserve">UN    </v>
          </cell>
          <cell r="D2597" t="str">
            <v>CR</v>
          </cell>
          <cell r="E2597">
            <v>68.84</v>
          </cell>
        </row>
        <row r="2598">
          <cell r="A2598">
            <v>37969</v>
          </cell>
          <cell r="B2598" t="str">
            <v xml:space="preserve">JOELHO CPVC, SOLDAVEL, 45 GRAUS, 73 MM, PARA AGUA QUENTE                                                                                                                                                                                                                                                                                                                                                                                                                                                  </v>
          </cell>
          <cell r="C2598" t="str">
            <v xml:space="preserve">UN    </v>
          </cell>
          <cell r="D2598" t="str">
            <v>CR</v>
          </cell>
          <cell r="E2598">
            <v>183.92</v>
          </cell>
        </row>
        <row r="2599">
          <cell r="A2599">
            <v>37970</v>
          </cell>
          <cell r="B2599" t="str">
            <v xml:space="preserve">JOELHO CPVC, SOLDAVEL, 45 GRAUS, 89 MM, PARA AGUA QUENTE                                                                                                                                                                                                                                                                                                                                                                                                                                                  </v>
          </cell>
          <cell r="C2599" t="str">
            <v xml:space="preserve">UN    </v>
          </cell>
          <cell r="D2599" t="str">
            <v>CR</v>
          </cell>
          <cell r="E2599">
            <v>214.55</v>
          </cell>
        </row>
        <row r="2600">
          <cell r="A2600">
            <v>21118</v>
          </cell>
          <cell r="B2600" t="str">
            <v xml:space="preserve">JOELHO CPVC, SOLDAVEL, 90 GRAUS, 15 MM, PARA AGUA QUENTE                                                                                                                                                                                                                                                                                                                                                                                                                                                  </v>
          </cell>
          <cell r="C2600" t="str">
            <v xml:space="preserve">UN    </v>
          </cell>
          <cell r="D2600" t="str">
            <v xml:space="preserve">C </v>
          </cell>
          <cell r="E2600">
            <v>3.38</v>
          </cell>
        </row>
        <row r="2601">
          <cell r="A2601">
            <v>37956</v>
          </cell>
          <cell r="B2601" t="str">
            <v xml:space="preserve">JOELHO CPVC, SOLDAVEL, 90 GRAUS, 22 MM, PARA AGUA QUENTE                                                                                                                                                                                                                                                                                                                                                                                                                                                  </v>
          </cell>
          <cell r="C2601" t="str">
            <v xml:space="preserve">UN    </v>
          </cell>
          <cell r="D2601" t="str">
            <v>CR</v>
          </cell>
          <cell r="E2601">
            <v>5.35</v>
          </cell>
        </row>
        <row r="2602">
          <cell r="A2602">
            <v>37957</v>
          </cell>
          <cell r="B2602" t="str">
            <v xml:space="preserve">JOELHO CPVC, SOLDAVEL, 90 GRAUS, 28 MM, PARA AGUA QUENTE                                                                                                                                                                                                                                                                                                                                                                                                                                                  </v>
          </cell>
          <cell r="C2602" t="str">
            <v xml:space="preserve">UN    </v>
          </cell>
          <cell r="D2602" t="str">
            <v>CR</v>
          </cell>
          <cell r="E2602">
            <v>11.29</v>
          </cell>
        </row>
        <row r="2603">
          <cell r="A2603">
            <v>37958</v>
          </cell>
          <cell r="B2603" t="str">
            <v xml:space="preserve">JOELHO CPVC, SOLDAVEL, 90 GRAUS, 35 MM, PARA AGUA QUENTE                                                                                                                                                                                                                                                                                                                                                                                                                                                  </v>
          </cell>
          <cell r="C2603" t="str">
            <v xml:space="preserve">UN    </v>
          </cell>
          <cell r="D2603" t="str">
            <v>CR</v>
          </cell>
          <cell r="E2603">
            <v>19.57</v>
          </cell>
        </row>
        <row r="2604">
          <cell r="A2604">
            <v>37959</v>
          </cell>
          <cell r="B2604" t="str">
            <v xml:space="preserve">JOELHO CPVC, SOLDAVEL, 90 GRAUS, 42 MM, PARA AGUA QUENTE                                                                                                                                                                                                                                                                                                                                                                                                                                                  </v>
          </cell>
          <cell r="C2604" t="str">
            <v xml:space="preserve">UN    </v>
          </cell>
          <cell r="D2604" t="str">
            <v>CR</v>
          </cell>
          <cell r="E2604">
            <v>31.39</v>
          </cell>
        </row>
        <row r="2605">
          <cell r="A2605">
            <v>37960</v>
          </cell>
          <cell r="B2605" t="str">
            <v xml:space="preserve">JOELHO CPVC, SOLDAVEL, 90 GRAUS, 54 MM, PARA AGUA QUENTE                                                                                                                                                                                                                                                                                                                                                                                                                                                  </v>
          </cell>
          <cell r="C2605" t="str">
            <v xml:space="preserve">UN    </v>
          </cell>
          <cell r="D2605" t="str">
            <v>CR</v>
          </cell>
          <cell r="E2605">
            <v>67.599999999999994</v>
          </cell>
        </row>
        <row r="2606">
          <cell r="A2606">
            <v>37961</v>
          </cell>
          <cell r="B2606" t="str">
            <v xml:space="preserve">JOELHO CPVC, SOLDAVEL, 90 GRAUS, 73 MM, PARA AGUA QUENTE                                                                                                                                                                                                                                                                                                                                                                                                                                                  </v>
          </cell>
          <cell r="C2606" t="str">
            <v xml:space="preserve">UN    </v>
          </cell>
          <cell r="D2606" t="str">
            <v>CR</v>
          </cell>
          <cell r="E2606">
            <v>179.35</v>
          </cell>
        </row>
        <row r="2607">
          <cell r="A2607">
            <v>37962</v>
          </cell>
          <cell r="B2607" t="str">
            <v xml:space="preserve">JOELHO CPVC, SOLDAVEL, 90 GRAUS, 89 MM, PARA AGUA QUENTE                                                                                                                                                                                                                                                                                                                                                                                                                                                  </v>
          </cell>
          <cell r="C2607" t="str">
            <v xml:space="preserve">UN    </v>
          </cell>
          <cell r="D2607" t="str">
            <v>CR</v>
          </cell>
          <cell r="E2607">
            <v>208.4</v>
          </cell>
        </row>
        <row r="2608">
          <cell r="A2608">
            <v>3533</v>
          </cell>
          <cell r="B2608" t="str">
            <v xml:space="preserve">JOELHO DE REDUCAO, PVC SOLDAVEL, 90 GRAUS,  25 MM X 20 MM, PARA AGUA FRIA PREDIAL                                                                                                                                                                                                                                                                                                                                                                                                                         </v>
          </cell>
          <cell r="C2608" t="str">
            <v xml:space="preserve">UN    </v>
          </cell>
          <cell r="D2608" t="str">
            <v>CR</v>
          </cell>
          <cell r="E2608">
            <v>1.63</v>
          </cell>
        </row>
        <row r="2609">
          <cell r="A2609">
            <v>3538</v>
          </cell>
          <cell r="B2609" t="str">
            <v xml:space="preserve">JOELHO DE REDUCAO, PVC SOLDAVEL, 90 GRAUS,  32 MM X 25 MM, PARA AGUA FRIA PREDIAL                                                                                                                                                                                                                                                                                                                                                                                                                         </v>
          </cell>
          <cell r="C2609" t="str">
            <v xml:space="preserve">UN    </v>
          </cell>
          <cell r="D2609" t="str">
            <v>CR</v>
          </cell>
          <cell r="E2609">
            <v>2.82</v>
          </cell>
        </row>
        <row r="2610">
          <cell r="A2610">
            <v>3497</v>
          </cell>
          <cell r="B2610" t="str">
            <v xml:space="preserve">JOELHO DE REDUCAO, PVC, ROSCAVEL COM BUCHA DE LATAO, 90 GRAUS,  3/4" X 1/2", PARA AGUA FRIA PREDIAL                                                                                                                                                                                                                                                                                                                                                                                                       </v>
          </cell>
          <cell r="C2610" t="str">
            <v xml:space="preserve">UN    </v>
          </cell>
          <cell r="D2610" t="str">
            <v>CR</v>
          </cell>
          <cell r="E2610">
            <v>10.55</v>
          </cell>
        </row>
        <row r="2611">
          <cell r="A2611">
            <v>3498</v>
          </cell>
          <cell r="B2611" t="str">
            <v xml:space="preserve">JOELHO DE REDUCAO, PVC, ROSCAVEL, 90 GRAUS, 1" X 3/4", PARA AGUA FRIA PREDIAL                                                                                                                                                                                                                                                                                                                                                                                                                             </v>
          </cell>
          <cell r="C2611" t="str">
            <v xml:space="preserve">UN    </v>
          </cell>
          <cell r="D2611" t="str">
            <v>CR</v>
          </cell>
          <cell r="E2611">
            <v>3.35</v>
          </cell>
        </row>
        <row r="2612">
          <cell r="A2612">
            <v>3496</v>
          </cell>
          <cell r="B2612" t="str">
            <v xml:space="preserve">JOELHO DE REDUCAO, PVC, ROSCAVEL, 90 GRAUS, 3/4" X 1/2", PARA AGUA FRIA PREDIAL                                                                                                                                                                                                                                                                                                                                                                                                                           </v>
          </cell>
          <cell r="C2612" t="str">
            <v xml:space="preserve">UN    </v>
          </cell>
          <cell r="D2612" t="str">
            <v>CR</v>
          </cell>
          <cell r="E2612">
            <v>2.7</v>
          </cell>
        </row>
        <row r="2613">
          <cell r="A2613">
            <v>38429</v>
          </cell>
          <cell r="B2613" t="str">
            <v xml:space="preserve">JOELHO DE TRANSICAO, CPVC, SOLDAVEL, 90 GRAUS, 15 MM X 1/2", PARA AGUA QUENTE                                                                                                                                                                                                                                                                                                                                                                                                                             </v>
          </cell>
          <cell r="C2613" t="str">
            <v xml:space="preserve">UN    </v>
          </cell>
          <cell r="D2613" t="str">
            <v>CR</v>
          </cell>
          <cell r="E2613">
            <v>11.41</v>
          </cell>
        </row>
        <row r="2614">
          <cell r="A2614">
            <v>38431</v>
          </cell>
          <cell r="B2614" t="str">
            <v xml:space="preserve">JOELHO DE TRANSICAO, CPVC, SOLDAVEL, 90 GRAUS, 22 MM X 1/2", PARA AGUA QUENTE                                                                                                                                                                                                                                                                                                                                                                                                                             </v>
          </cell>
          <cell r="C2614" t="str">
            <v xml:space="preserve">UN    </v>
          </cell>
          <cell r="D2614" t="str">
            <v>CR</v>
          </cell>
          <cell r="E2614">
            <v>18.079999999999998</v>
          </cell>
        </row>
        <row r="2615">
          <cell r="A2615">
            <v>38430</v>
          </cell>
          <cell r="B2615" t="str">
            <v xml:space="preserve">JOELHO DE TRANSICAO, CPVC, SOLDAVEL, 90 GRAUS, 22 MM X 3/4", PARA AGUA QUENTE                                                                                                                                                                                                                                                                                                                                                                                                                             </v>
          </cell>
          <cell r="C2615" t="str">
            <v xml:space="preserve">UN    </v>
          </cell>
          <cell r="D2615" t="str">
            <v>CR</v>
          </cell>
          <cell r="E2615">
            <v>23.11</v>
          </cell>
        </row>
        <row r="2616">
          <cell r="A2616">
            <v>36348</v>
          </cell>
          <cell r="B2616" t="str">
            <v xml:space="preserve">JOELHO PPR 45 GRAUS, SOLDAVEL,  DN 20 MM, PARA AGUA QUENTE PREDIAL                                                                                                                                                                                                                                                                                                                                                                                                                                        </v>
          </cell>
          <cell r="C2616" t="str">
            <v xml:space="preserve">UN    </v>
          </cell>
          <cell r="D2616" t="str">
            <v>CR</v>
          </cell>
          <cell r="E2616">
            <v>1.1499999999999999</v>
          </cell>
        </row>
        <row r="2617">
          <cell r="A2617">
            <v>36349</v>
          </cell>
          <cell r="B2617" t="str">
            <v xml:space="preserve">JOELHO PPR 45 GRAUS, SOLDAVEL, DN 25 MM, PARA AGUA QUENTE PREDIAL                                                                                                                                                                                                                                                                                                                                                                                                                                         </v>
          </cell>
          <cell r="C2617" t="str">
            <v xml:space="preserve">UN    </v>
          </cell>
          <cell r="D2617" t="str">
            <v>CR</v>
          </cell>
          <cell r="E2617">
            <v>1.73</v>
          </cell>
        </row>
        <row r="2618">
          <cell r="A2618">
            <v>38433</v>
          </cell>
          <cell r="B2618" t="str">
            <v xml:space="preserve">JOELHO PPR, 45 GRAUS, SOLDAVEL, DN 32 MM, PARA AGUA QUENTE PREDIAL                                                                                                                                                                                                                                                                                                                                                                                                                                        </v>
          </cell>
          <cell r="C2618" t="str">
            <v xml:space="preserve">UN    </v>
          </cell>
          <cell r="D2618" t="str">
            <v>CR</v>
          </cell>
          <cell r="E2618">
            <v>3.21</v>
          </cell>
        </row>
        <row r="2619">
          <cell r="A2619">
            <v>38440</v>
          </cell>
          <cell r="B2619" t="str">
            <v xml:space="preserve">JOELHO PPR, 90 GRAUS, SOLDAVEL, DN 110 MM, PARA AGUA QUENTE PREDIAL                                                                                                                                                                                                                                                                                                                                                                                                                                       </v>
          </cell>
          <cell r="C2619" t="str">
            <v xml:space="preserve">UN    </v>
          </cell>
          <cell r="D2619" t="str">
            <v>CR</v>
          </cell>
          <cell r="E2619">
            <v>110.92</v>
          </cell>
        </row>
        <row r="2620">
          <cell r="A2620">
            <v>36359</v>
          </cell>
          <cell r="B2620" t="str">
            <v xml:space="preserve">JOELHO PPR, 90 GRAUS, SOLDAVEL, DN 20 MM, PARA AGUA QUENTE PREDIAL                                                                                                                                                                                                                                                                                                                                                                                                                                        </v>
          </cell>
          <cell r="C2620" t="str">
            <v xml:space="preserve">UN    </v>
          </cell>
          <cell r="D2620" t="str">
            <v>CR</v>
          </cell>
          <cell r="E2620">
            <v>1.38</v>
          </cell>
        </row>
        <row r="2621">
          <cell r="A2621">
            <v>36360</v>
          </cell>
          <cell r="B2621" t="str">
            <v xml:space="preserve">JOELHO PPR, 90 GRAUS, SOLDAVEL, DN 25 MM, PARA AGUA QUENTE PREDIAL                                                                                                                                                                                                                                                                                                                                                                                                                                        </v>
          </cell>
          <cell r="C2621" t="str">
            <v xml:space="preserve">UN    </v>
          </cell>
          <cell r="D2621" t="str">
            <v>CR</v>
          </cell>
          <cell r="E2621">
            <v>2.13</v>
          </cell>
        </row>
        <row r="2622">
          <cell r="A2622">
            <v>38434</v>
          </cell>
          <cell r="B2622" t="str">
            <v xml:space="preserve">JOELHO PPR, 90 GRAUS, SOLDAVEL, DN 32 MM, PARA AGUA QUENTE PREDIAL                                                                                                                                                                                                                                                                                                                                                                                                                                        </v>
          </cell>
          <cell r="C2622" t="str">
            <v xml:space="preserve">UN    </v>
          </cell>
          <cell r="D2622" t="str">
            <v>CR</v>
          </cell>
          <cell r="E2622">
            <v>3.26</v>
          </cell>
        </row>
        <row r="2623">
          <cell r="A2623">
            <v>38435</v>
          </cell>
          <cell r="B2623" t="str">
            <v xml:space="preserve">JOELHO PPR, 90 GRAUS, SOLDAVEL, DN 40 MM, PARA AGUA QUENTE PREDIAL                                                                                                                                                                                                                                                                                                                                                                                                                                        </v>
          </cell>
          <cell r="C2623" t="str">
            <v xml:space="preserve">UN    </v>
          </cell>
          <cell r="D2623" t="str">
            <v>CR</v>
          </cell>
          <cell r="E2623">
            <v>6.18</v>
          </cell>
        </row>
        <row r="2624">
          <cell r="A2624">
            <v>38436</v>
          </cell>
          <cell r="B2624" t="str">
            <v xml:space="preserve">JOELHO PPR, 90 GRAUS, SOLDAVEL, DN 50 MM, PARA AGUA QUENTE PREDIAL                                                                                                                                                                                                                                                                                                                                                                                                                                        </v>
          </cell>
          <cell r="C2624" t="str">
            <v xml:space="preserve">UN    </v>
          </cell>
          <cell r="D2624" t="str">
            <v>CR</v>
          </cell>
          <cell r="E2624">
            <v>12.79</v>
          </cell>
        </row>
        <row r="2625">
          <cell r="A2625">
            <v>38437</v>
          </cell>
          <cell r="B2625" t="str">
            <v xml:space="preserve">JOELHO PPR, 90 GRAUS, SOLDAVEL, DN 63 MM, PARA AGUA QUENTE PREDIAL                                                                                                                                                                                                                                                                                                                                                                                                                                        </v>
          </cell>
          <cell r="C2625" t="str">
            <v xml:space="preserve">UN    </v>
          </cell>
          <cell r="D2625" t="str">
            <v>CR</v>
          </cell>
          <cell r="E2625">
            <v>19.2</v>
          </cell>
        </row>
        <row r="2626">
          <cell r="A2626">
            <v>38438</v>
          </cell>
          <cell r="B2626" t="str">
            <v xml:space="preserve">JOELHO PPR, 90 GRAUS, SOLDAVEL, DN 75 MM, PARA AGUA QUENTE PREDIAL                                                                                                                                                                                                                                                                                                                                                                                                                                        </v>
          </cell>
          <cell r="C2626" t="str">
            <v xml:space="preserve">UN    </v>
          </cell>
          <cell r="D2626" t="str">
            <v>CR</v>
          </cell>
          <cell r="E2626">
            <v>48.52</v>
          </cell>
        </row>
        <row r="2627">
          <cell r="A2627">
            <v>38439</v>
          </cell>
          <cell r="B2627" t="str">
            <v xml:space="preserve">JOELHO PPR, 90 GRAUS, SOLDAVEL, DN 90 MM, PARA AGUA QUENTE PREDIAL                                                                                                                                                                                                                                                                                                                                                                                                                                        </v>
          </cell>
          <cell r="C2627" t="str">
            <v xml:space="preserve">UN    </v>
          </cell>
          <cell r="D2627" t="str">
            <v>CR</v>
          </cell>
          <cell r="E2627">
            <v>73.959999999999994</v>
          </cell>
        </row>
        <row r="2628">
          <cell r="A2628">
            <v>10836</v>
          </cell>
          <cell r="B2628" t="str">
            <v xml:space="preserve">JOELHO PVC COM VISITA, 90 GRAUS, DN 100 X 50 MM, SERIE NORMAL, PARA ESGOTO PREDIAL                                                                                                                                                                                                                                                                                                                                                                                                                        </v>
          </cell>
          <cell r="C2628" t="str">
            <v xml:space="preserve">UN    </v>
          </cell>
          <cell r="D2628" t="str">
            <v>CR</v>
          </cell>
          <cell r="E2628">
            <v>12.76</v>
          </cell>
        </row>
        <row r="2629">
          <cell r="A2629">
            <v>20128</v>
          </cell>
          <cell r="B2629" t="str">
            <v xml:space="preserve">JOELHO PVC LEVE, 45 GRAUS, DN 150 MM, PARA ESGOTO PREDIAL                                                                                                                                                                                                                                                                                                                                                                                                                                                 </v>
          </cell>
          <cell r="C2629" t="str">
            <v xml:space="preserve">UN    </v>
          </cell>
          <cell r="D2629" t="str">
            <v>CR</v>
          </cell>
          <cell r="E2629">
            <v>37.409999999999997</v>
          </cell>
        </row>
        <row r="2630">
          <cell r="A2630">
            <v>20131</v>
          </cell>
          <cell r="B2630" t="str">
            <v xml:space="preserve">JOELHO PVC LEVE, 90 GRAUS, DN 150 MM, PARA ESGOTO PREDIAL                                                                                                                                                                                                                                                                                                                                                                                                                                                 </v>
          </cell>
          <cell r="C2630" t="str">
            <v xml:space="preserve">UN    </v>
          </cell>
          <cell r="D2630" t="str">
            <v>CR</v>
          </cell>
          <cell r="E2630">
            <v>34.15</v>
          </cell>
        </row>
        <row r="2631">
          <cell r="A2631">
            <v>3521</v>
          </cell>
          <cell r="B2631" t="str">
            <v xml:space="preserve">JOELHO PVC,  SOLDAVEL COM ROSCA, 90 GRAUS, 20 MM X 1/2", PARA AGUA FRIA PREDIAL                                                                                                                                                                                                                                                                                                                                                                                                                           </v>
          </cell>
          <cell r="C2631" t="str">
            <v xml:space="preserve">UN    </v>
          </cell>
          <cell r="D2631" t="str">
            <v>CR</v>
          </cell>
          <cell r="E2631">
            <v>1.42</v>
          </cell>
        </row>
        <row r="2632">
          <cell r="A2632">
            <v>3531</v>
          </cell>
          <cell r="B2632" t="str">
            <v xml:space="preserve">JOELHO PVC,  SOLDAVEL COM ROSCA, 90 GRAUS, 25 MM X 1/2", PARA AGUA FRIA PREDIAL                                                                                                                                                                                                                                                                                                                                                                                                                           </v>
          </cell>
          <cell r="C2632" t="str">
            <v xml:space="preserve">UN    </v>
          </cell>
          <cell r="D2632" t="str">
            <v>CR</v>
          </cell>
          <cell r="E2632">
            <v>1.61</v>
          </cell>
        </row>
        <row r="2633">
          <cell r="A2633">
            <v>3522</v>
          </cell>
          <cell r="B2633" t="str">
            <v xml:space="preserve">JOELHO PVC,  SOLDAVEL COM ROSCA, 90 GRAUS, 25 MM X 3/4", PARA AGUA FRIA PREDIAL                                                                                                                                                                                                                                                                                                                                                                                                                           </v>
          </cell>
          <cell r="C2633" t="str">
            <v xml:space="preserve">UN    </v>
          </cell>
          <cell r="D2633" t="str">
            <v>CR</v>
          </cell>
          <cell r="E2633">
            <v>2.39</v>
          </cell>
        </row>
        <row r="2634">
          <cell r="A2634">
            <v>3527</v>
          </cell>
          <cell r="B2634" t="str">
            <v xml:space="preserve">JOELHO PVC,  SOLDAVEL COM ROSCA, 90 GRAUS, 32 MM X 3/4", PARA AGUA FRIA PREDIAL                                                                                                                                                                                                                                                                                                                                                                                                                           </v>
          </cell>
          <cell r="C2634" t="str">
            <v xml:space="preserve">UN    </v>
          </cell>
          <cell r="D2634" t="str">
            <v>CR</v>
          </cell>
          <cell r="E2634">
            <v>8.24</v>
          </cell>
        </row>
        <row r="2635">
          <cell r="A2635">
            <v>10835</v>
          </cell>
          <cell r="B2635" t="str">
            <v xml:space="preserve">JOELHO PVC, COM BOLSA E ANEL, 90 GRAUS, DN 40 X *38* MM, SERIE NORMAL, PARA ESGOTO PREDIAL                                                                                                                                                                                                                                                                                                                                                                                                                </v>
          </cell>
          <cell r="C2635" t="str">
            <v xml:space="preserve">UN    </v>
          </cell>
          <cell r="D2635" t="str">
            <v>CR</v>
          </cell>
          <cell r="E2635">
            <v>2.67</v>
          </cell>
        </row>
        <row r="2636">
          <cell r="A2636">
            <v>3475</v>
          </cell>
          <cell r="B2636" t="str">
            <v xml:space="preserve">JOELHO PVC, ROSCAVEL, 45 GRAUS, 1/2", PARA AGUA FRIA PREDIAL                                                                                                                                                                                                                                                                                                                                                                                                                                              </v>
          </cell>
          <cell r="C2636" t="str">
            <v xml:space="preserve">UN    </v>
          </cell>
          <cell r="D2636" t="str">
            <v>CR</v>
          </cell>
          <cell r="E2636">
            <v>2.77</v>
          </cell>
        </row>
        <row r="2637">
          <cell r="A2637">
            <v>3485</v>
          </cell>
          <cell r="B2637" t="str">
            <v xml:space="preserve">JOELHO PVC, ROSCAVEL, 45 GRAUS, 1", PARA AGUA FRIA PREDIAL                                                                                                                                                                                                                                                                                                                                                                                                                                                </v>
          </cell>
          <cell r="C2637" t="str">
            <v xml:space="preserve">UN    </v>
          </cell>
          <cell r="D2637" t="str">
            <v>CR</v>
          </cell>
          <cell r="E2637">
            <v>8.84</v>
          </cell>
        </row>
        <row r="2638">
          <cell r="A2638">
            <v>3534</v>
          </cell>
          <cell r="B2638" t="str">
            <v xml:space="preserve">JOELHO PVC, ROSCAVEL, 45 GRAUS, 3/4", PARA AGUA FRIA PREDIAL                                                                                                                                                                                                                                                                                                                                                                                                                                              </v>
          </cell>
          <cell r="C2638" t="str">
            <v xml:space="preserve">UN    </v>
          </cell>
          <cell r="D2638" t="str">
            <v>CR</v>
          </cell>
          <cell r="E2638">
            <v>3.5</v>
          </cell>
        </row>
        <row r="2639">
          <cell r="A2639">
            <v>3543</v>
          </cell>
          <cell r="B2639" t="str">
            <v xml:space="preserve">JOELHO PVC, ROSCAVEL, 90 GRAUS, 1/2", PARA AGUA FRIA PREDIAL                                                                                                                                                                                                                                                                                                                                                                                                                                              </v>
          </cell>
          <cell r="C2639" t="str">
            <v xml:space="preserve">UN    </v>
          </cell>
          <cell r="D2639" t="str">
            <v>CR</v>
          </cell>
          <cell r="E2639">
            <v>1.75</v>
          </cell>
        </row>
        <row r="2640">
          <cell r="A2640">
            <v>3482</v>
          </cell>
          <cell r="B2640" t="str">
            <v xml:space="preserve">JOELHO PVC, ROSCAVEL, 90 GRAUS, 1", PARA AGUA FRIA PREDIAL                                                                                                                                                                                                                                                                                                                                                                                                                                                </v>
          </cell>
          <cell r="C2640" t="str">
            <v xml:space="preserve">UN    </v>
          </cell>
          <cell r="D2640" t="str">
            <v>CR</v>
          </cell>
          <cell r="E2640">
            <v>4.4400000000000004</v>
          </cell>
        </row>
        <row r="2641">
          <cell r="A2641">
            <v>3505</v>
          </cell>
          <cell r="B2641" t="str">
            <v xml:space="preserve">JOELHO PVC, ROSCAVEL, 90 GRAUS, 3/4", PARA AGUA FRIA PREDIAL                                                                                                                                                                                                                                                                                                                                                                                                                                              </v>
          </cell>
          <cell r="C2641" t="str">
            <v xml:space="preserve">UN    </v>
          </cell>
          <cell r="D2641" t="str">
            <v>CR</v>
          </cell>
          <cell r="E2641">
            <v>2.52</v>
          </cell>
        </row>
        <row r="2642">
          <cell r="A2642">
            <v>3516</v>
          </cell>
          <cell r="B2642" t="str">
            <v xml:space="preserve">JOELHO PVC, SOLDAVEL, BB, 45 GRAUS, DN 40 MM, PARA ESGOTO PREDIAL                                                                                                                                                                                                                                                                                                                                                                                                                                         </v>
          </cell>
          <cell r="C2642" t="str">
            <v xml:space="preserve">UN    </v>
          </cell>
          <cell r="D2642" t="str">
            <v>CR</v>
          </cell>
          <cell r="E2642">
            <v>0.7</v>
          </cell>
        </row>
        <row r="2643">
          <cell r="A2643">
            <v>3517</v>
          </cell>
          <cell r="B2643" t="str">
            <v xml:space="preserve">JOELHO PVC, SOLDAVEL, BB, 90 GRAUS, DN 40 MM, PARA ESGOTO PREDIAL                                                                                                                                                                                                                                                                                                                                                                                                                                         </v>
          </cell>
          <cell r="C2643" t="str">
            <v xml:space="preserve">UN    </v>
          </cell>
          <cell r="D2643" t="str">
            <v>CR</v>
          </cell>
          <cell r="E2643">
            <v>2.44</v>
          </cell>
        </row>
        <row r="2644">
          <cell r="A2644">
            <v>3515</v>
          </cell>
          <cell r="B2644" t="str">
            <v xml:space="preserve">JOELHO PVC, SOLDAVEL, COM BUCHA DE LATAO, 90 GRAUS, 20 MM X 1/2", PARA AGUA FRIA PREDIAL                                                                                                                                                                                                                                                                                                                                                                                                                  </v>
          </cell>
          <cell r="C2644" t="str">
            <v xml:space="preserve">UN    </v>
          </cell>
          <cell r="D2644" t="str">
            <v>CR</v>
          </cell>
          <cell r="E2644">
            <v>4.08</v>
          </cell>
        </row>
        <row r="2645">
          <cell r="A2645">
            <v>20147</v>
          </cell>
          <cell r="B2645" t="str">
            <v xml:space="preserve">JOELHO PVC, SOLDAVEL, COM BUCHA DE LATAO, 90 GRAUS, 25 MM X 1/2", PARA AGUA FRIA PREDIAL                                                                                                                                                                                                                                                                                                                                                                                                                  </v>
          </cell>
          <cell r="C2645" t="str">
            <v xml:space="preserve">UN    </v>
          </cell>
          <cell r="D2645" t="str">
            <v>CR</v>
          </cell>
          <cell r="E2645">
            <v>4.3899999999999997</v>
          </cell>
        </row>
        <row r="2646">
          <cell r="A2646">
            <v>3524</v>
          </cell>
          <cell r="B2646" t="str">
            <v xml:space="preserve">JOELHO PVC, SOLDAVEL, COM BUCHA DE LATAO, 90 GRAUS, 25 MM X 3/4", PARA AGUA FRIA PREDIAL                                                                                                                                                                                                                                                                                                                                                                                                                  </v>
          </cell>
          <cell r="C2646" t="str">
            <v xml:space="preserve">UN    </v>
          </cell>
          <cell r="D2646" t="str">
            <v>CR</v>
          </cell>
          <cell r="E2646">
            <v>5.21</v>
          </cell>
        </row>
        <row r="2647">
          <cell r="A2647">
            <v>3532</v>
          </cell>
          <cell r="B2647" t="str">
            <v xml:space="preserve">JOELHO PVC, SOLDAVEL, COM BUCHA DE LATAO, 90 GRAUS, 32 MM X 3/4", PARA AGUA FRIA PREDIAL                                                                                                                                                                                                                                                                                                                                                                                                                  </v>
          </cell>
          <cell r="C2647" t="str">
            <v xml:space="preserve">UN    </v>
          </cell>
          <cell r="D2647" t="str">
            <v>CR</v>
          </cell>
          <cell r="E2647">
            <v>9.5299999999999994</v>
          </cell>
        </row>
        <row r="2648">
          <cell r="A2648">
            <v>3528</v>
          </cell>
          <cell r="B2648" t="str">
            <v xml:space="preserve">JOELHO PVC, SOLDAVEL, PB, 45 GRAUS, DN 100 MM, PARA ESGOTO PREDIAL                                                                                                                                                                                                                                                                                                                                                                                                                                        </v>
          </cell>
          <cell r="C2648" t="str">
            <v xml:space="preserve">UN    </v>
          </cell>
          <cell r="D2648" t="str">
            <v>CR</v>
          </cell>
          <cell r="E2648">
            <v>5.5</v>
          </cell>
        </row>
        <row r="2649">
          <cell r="A2649">
            <v>37952</v>
          </cell>
          <cell r="B2649" t="str">
            <v xml:space="preserve">JOELHO PVC, SOLDAVEL, PB, 45 GRAUS, DN 150 MM, PARA ESGOTO PREDIAL                                                                                                                                                                                                                                                                                                                                                                                                                                        </v>
          </cell>
          <cell r="C2649" t="str">
            <v xml:space="preserve">UN    </v>
          </cell>
          <cell r="D2649" t="str">
            <v>CR</v>
          </cell>
          <cell r="E2649">
            <v>39.229999999999997</v>
          </cell>
        </row>
        <row r="2650">
          <cell r="A2650">
            <v>37951</v>
          </cell>
          <cell r="B2650" t="str">
            <v xml:space="preserve">JOELHO PVC, SOLDAVEL, PB, 45 GRAUS, DN 40 MM, PARA ESGOTO PREDIAL                                                                                                                                                                                                                                                                                                                                                                                                                                         </v>
          </cell>
          <cell r="C2650" t="str">
            <v xml:space="preserve">UN    </v>
          </cell>
          <cell r="D2650" t="str">
            <v>CR</v>
          </cell>
          <cell r="E2650">
            <v>1.42</v>
          </cell>
        </row>
        <row r="2651">
          <cell r="A2651">
            <v>3518</v>
          </cell>
          <cell r="B2651" t="str">
            <v xml:space="preserve">JOELHO PVC, SOLDAVEL, PB, 45 GRAUS, DN 50 MM, PARA ESGOTO PREDIAL                                                                                                                                                                                                                                                                                                                                                                                                                                         </v>
          </cell>
          <cell r="C2651" t="str">
            <v xml:space="preserve">UN    </v>
          </cell>
          <cell r="D2651" t="str">
            <v>CR</v>
          </cell>
          <cell r="E2651">
            <v>2.09</v>
          </cell>
        </row>
        <row r="2652">
          <cell r="A2652">
            <v>3519</v>
          </cell>
          <cell r="B2652" t="str">
            <v xml:space="preserve">JOELHO PVC, SOLDAVEL, PB, 45 GRAUS, DN 75 MM, PARA ESGOTO PREDIAL                                                                                                                                                                                                                                                                                                                                                                                                                                         </v>
          </cell>
          <cell r="C2652" t="str">
            <v xml:space="preserve">UN    </v>
          </cell>
          <cell r="D2652" t="str">
            <v>CR</v>
          </cell>
          <cell r="E2652">
            <v>4.9400000000000004</v>
          </cell>
        </row>
        <row r="2653">
          <cell r="A2653">
            <v>3520</v>
          </cell>
          <cell r="B2653" t="str">
            <v xml:space="preserve">JOELHO PVC, SOLDAVEL, PB, 90 GRAUS, DN 100 MM, PARA ESGOTO PREDIAL                                                                                                                                                                                                                                                                                                                                                                                                                                        </v>
          </cell>
          <cell r="C2653" t="str">
            <v xml:space="preserve">UN    </v>
          </cell>
          <cell r="D2653" t="str">
            <v>CR</v>
          </cell>
          <cell r="E2653">
            <v>5.54</v>
          </cell>
        </row>
        <row r="2654">
          <cell r="A2654">
            <v>37950</v>
          </cell>
          <cell r="B2654" t="str">
            <v xml:space="preserve">JOELHO PVC, SOLDAVEL, PB, 90 GRAUS, DN 150 MM, PARA ESGOTO PREDIAL                                                                                                                                                                                                                                                                                                                                                                                                                                        </v>
          </cell>
          <cell r="C2654" t="str">
            <v xml:space="preserve">UN    </v>
          </cell>
          <cell r="D2654" t="str">
            <v>CR</v>
          </cell>
          <cell r="E2654">
            <v>34.15</v>
          </cell>
        </row>
        <row r="2655">
          <cell r="A2655">
            <v>37949</v>
          </cell>
          <cell r="B2655" t="str">
            <v xml:space="preserve">JOELHO PVC, SOLDAVEL, PB, 90 GRAUS, DN 40 MM, PARA ESGOTO PREDIAL                                                                                                                                                                                                                                                                                                                                                                                                                                         </v>
          </cell>
          <cell r="C2655" t="str">
            <v xml:space="preserve">UN    </v>
          </cell>
          <cell r="D2655" t="str">
            <v>CR</v>
          </cell>
          <cell r="E2655">
            <v>1.25</v>
          </cell>
        </row>
        <row r="2656">
          <cell r="A2656">
            <v>3526</v>
          </cell>
          <cell r="B2656" t="str">
            <v xml:space="preserve">JOELHO PVC, SOLDAVEL, PB, 90 GRAUS, DN 50 MM, PARA ESGOTO PREDIAL                                                                                                                                                                                                                                                                                                                                                                                                                                         </v>
          </cell>
          <cell r="C2656" t="str">
            <v xml:space="preserve">UN    </v>
          </cell>
          <cell r="D2656" t="str">
            <v>CR</v>
          </cell>
          <cell r="E2656">
            <v>1.67</v>
          </cell>
        </row>
        <row r="2657">
          <cell r="A2657">
            <v>3509</v>
          </cell>
          <cell r="B2657" t="str">
            <v xml:space="preserve">JOELHO PVC, SOLDAVEL, PB, 90 GRAUS, DN 75 MM, PARA ESGOTO PREDIAL                                                                                                                                                                                                                                                                                                                                                                                                                                         </v>
          </cell>
          <cell r="C2657" t="str">
            <v xml:space="preserve">UN    </v>
          </cell>
          <cell r="D2657" t="str">
            <v>CR</v>
          </cell>
          <cell r="E2657">
            <v>4.3600000000000003</v>
          </cell>
        </row>
        <row r="2658">
          <cell r="A2658">
            <v>3530</v>
          </cell>
          <cell r="B2658" t="str">
            <v xml:space="preserve">JOELHO PVC, SOLDAVEL, 90 GRAUS, 110 MM, PARA AGUA FRIA PREDIAL                                                                                                                                                                                                                                                                                                                                                                                                                                            </v>
          </cell>
          <cell r="C2658" t="str">
            <v xml:space="preserve">UN    </v>
          </cell>
          <cell r="D2658" t="str">
            <v>CR</v>
          </cell>
          <cell r="E2658">
            <v>164.17</v>
          </cell>
        </row>
        <row r="2659">
          <cell r="A2659">
            <v>3542</v>
          </cell>
          <cell r="B2659" t="str">
            <v xml:space="preserve">JOELHO PVC, SOLDAVEL, 90 GRAUS, 20 MM, PARA AGUA FRIA PREDIAL                                                                                                                                                                                                                                                                                                                                                                                                                                             </v>
          </cell>
          <cell r="C2659" t="str">
            <v xml:space="preserve">UN    </v>
          </cell>
          <cell r="D2659" t="str">
            <v>CR</v>
          </cell>
          <cell r="E2659">
            <v>0.38</v>
          </cell>
        </row>
        <row r="2660">
          <cell r="A2660">
            <v>3529</v>
          </cell>
          <cell r="B2660" t="str">
            <v xml:space="preserve">JOELHO PVC, SOLDAVEL, 90 GRAUS, 25 MM, PARA AGUA FRIA PREDIAL                                                                                                                                                                                                                                                                                                                                                                                                                                             </v>
          </cell>
          <cell r="C2660" t="str">
            <v xml:space="preserve">UN    </v>
          </cell>
          <cell r="D2660" t="str">
            <v>CR</v>
          </cell>
          <cell r="E2660">
            <v>0.52</v>
          </cell>
        </row>
        <row r="2661">
          <cell r="A2661">
            <v>3536</v>
          </cell>
          <cell r="B2661" t="str">
            <v xml:space="preserve">JOELHO PVC, SOLDAVEL, 90 GRAUS, 32 MM, PARA AGUA FRIA PREDIAL                                                                                                                                                                                                                                                                                                                                                                                                                                             </v>
          </cell>
          <cell r="C2661" t="str">
            <v xml:space="preserve">UN    </v>
          </cell>
          <cell r="D2661" t="str">
            <v>CR</v>
          </cell>
          <cell r="E2661">
            <v>1.57</v>
          </cell>
        </row>
        <row r="2662">
          <cell r="A2662">
            <v>3535</v>
          </cell>
          <cell r="B2662" t="str">
            <v xml:space="preserve">JOELHO PVC, SOLDAVEL, 90 GRAUS, 40 MM, PARA AGUA FRIA PREDIAL                                                                                                                                                                                                                                                                                                                                                                                                                                             </v>
          </cell>
          <cell r="C2662" t="str">
            <v xml:space="preserve">UN    </v>
          </cell>
          <cell r="D2662" t="str">
            <v>CR</v>
          </cell>
          <cell r="E2662">
            <v>3.73</v>
          </cell>
        </row>
        <row r="2663">
          <cell r="A2663">
            <v>3540</v>
          </cell>
          <cell r="B2663" t="str">
            <v xml:space="preserve">JOELHO PVC, SOLDAVEL, 90 GRAUS, 50 MM, PARA AGUA FRIA PREDIAL                                                                                                                                                                                                                                                                                                                                                                                                                                             </v>
          </cell>
          <cell r="C2663" t="str">
            <v xml:space="preserve">UN    </v>
          </cell>
          <cell r="D2663" t="str">
            <v>CR</v>
          </cell>
          <cell r="E2663">
            <v>4.03</v>
          </cell>
        </row>
        <row r="2664">
          <cell r="A2664">
            <v>3539</v>
          </cell>
          <cell r="B2664" t="str">
            <v xml:space="preserve">JOELHO PVC, SOLDAVEL, 90 GRAUS, 60 MM, PARA AGUA FRIA PREDIAL                                                                                                                                                                                                                                                                                                                                                                                                                                             </v>
          </cell>
          <cell r="C2664" t="str">
            <v xml:space="preserve">UN    </v>
          </cell>
          <cell r="D2664" t="str">
            <v>CR</v>
          </cell>
          <cell r="E2664">
            <v>17.510000000000002</v>
          </cell>
        </row>
        <row r="2665">
          <cell r="A2665">
            <v>3513</v>
          </cell>
          <cell r="B2665" t="str">
            <v xml:space="preserve">JOELHO PVC, SOLDAVEL, 90 GRAUS, 85 MM, PARA AGUA FRIA PREDIAL                                                                                                                                                                                                                                                                                                                                                                                                                                             </v>
          </cell>
          <cell r="C2665" t="str">
            <v xml:space="preserve">UN    </v>
          </cell>
          <cell r="D2665" t="str">
            <v>CR</v>
          </cell>
          <cell r="E2665">
            <v>77.819999999999993</v>
          </cell>
        </row>
        <row r="2666">
          <cell r="A2666">
            <v>3492</v>
          </cell>
          <cell r="B2666" t="str">
            <v xml:space="preserve">JOELHO PVC, 45 GRAUS, ROSCAVEL,  1 1/2", AGUA FRIA PREDIAL                                                                                                                                                                                                                                                                                                                                                                                                                                                </v>
          </cell>
          <cell r="C2666" t="str">
            <v xml:space="preserve">UN    </v>
          </cell>
          <cell r="D2666" t="str">
            <v>CR</v>
          </cell>
          <cell r="E2666">
            <v>14.98</v>
          </cell>
        </row>
        <row r="2667">
          <cell r="A2667">
            <v>3491</v>
          </cell>
          <cell r="B2667" t="str">
            <v xml:space="preserve">JOELHO PVC, 45 GRAUS, ROSCAVEL, 1 1/4",  AGUA FRIA PREDIAL                                                                                                                                                                                                                                                                                                                                                                                                                                                </v>
          </cell>
          <cell r="C2667" t="str">
            <v xml:space="preserve">UN    </v>
          </cell>
          <cell r="D2667" t="str">
            <v>CR</v>
          </cell>
          <cell r="E2667">
            <v>8.5399999999999991</v>
          </cell>
        </row>
        <row r="2668">
          <cell r="A2668">
            <v>3493</v>
          </cell>
          <cell r="B2668" t="str">
            <v xml:space="preserve">JOELHO PVC, 45 GRAUS, ROSCAVEL, 2", AGUA FRIA PREDIAL                                                                                                                                                                                                                                                                                                                                                                                                                                                     </v>
          </cell>
          <cell r="C2668" t="str">
            <v xml:space="preserve">UN    </v>
          </cell>
          <cell r="D2668" t="str">
            <v>CR</v>
          </cell>
          <cell r="E2668">
            <v>20.48</v>
          </cell>
        </row>
        <row r="2669">
          <cell r="A2669">
            <v>12628</v>
          </cell>
          <cell r="B2669" t="str">
            <v xml:space="preserve">JOELHO PVC, 60 GRAUS, DIAMETRO ENTRE 80 E 100 MM, PARA DRENAGEM PLUVIAL PREDIAL                                                                                                                                                                                                                                                                                                                                                                                                                           </v>
          </cell>
          <cell r="C2669" t="str">
            <v xml:space="preserve">UN    </v>
          </cell>
          <cell r="D2669" t="str">
            <v>AS</v>
          </cell>
          <cell r="E2669">
            <v>5.65</v>
          </cell>
        </row>
        <row r="2670">
          <cell r="A2670">
            <v>12629</v>
          </cell>
          <cell r="B2670" t="str">
            <v xml:space="preserve">JOELHO PVC, 90 GRAUS, DIAMETRO ENTRE 80 E 100 MM, PARA DRENAGEM PLUVIAL PREDIAL                                                                                                                                                                                                                                                                                                                                                                                                                           </v>
          </cell>
          <cell r="C2670" t="str">
            <v xml:space="preserve">UN    </v>
          </cell>
          <cell r="D2670" t="str">
            <v>AS</v>
          </cell>
          <cell r="E2670">
            <v>6.14</v>
          </cell>
        </row>
        <row r="2671">
          <cell r="A2671">
            <v>3481</v>
          </cell>
          <cell r="B2671" t="str">
            <v xml:space="preserve">JOELHO PVC, 90 GRAUS, ROSCAVEL, 1 1/2",  AGUA FRIA PREDIAL                                                                                                                                                                                                                                                                                                                                                                                                                                                </v>
          </cell>
          <cell r="C2671" t="str">
            <v xml:space="preserve">UN    </v>
          </cell>
          <cell r="D2671" t="str">
            <v>CR</v>
          </cell>
          <cell r="E2671">
            <v>10.37</v>
          </cell>
        </row>
        <row r="2672">
          <cell r="A2672">
            <v>3510</v>
          </cell>
          <cell r="B2672" t="str">
            <v xml:space="preserve">JOELHO PVC, 90 GRAUS, ROSCAVEL, 1 1/4", AGUA FRIA PREDIAL                                                                                                                                                                                                                                                                                                                                                                                                                                                 </v>
          </cell>
          <cell r="C2672" t="str">
            <v xml:space="preserve">UN    </v>
          </cell>
          <cell r="D2672" t="str">
            <v>CR</v>
          </cell>
          <cell r="E2672">
            <v>9.69</v>
          </cell>
        </row>
        <row r="2673">
          <cell r="A2673">
            <v>3508</v>
          </cell>
          <cell r="B2673" t="str">
            <v xml:space="preserve">JOELHO PVC, 90 GRAUS, ROSCAVEL, 2", AGUA FRIA PREDIAL                                                                                                                                                                                                                                                                                                                                                                                                                                                     </v>
          </cell>
          <cell r="C2673" t="str">
            <v xml:space="preserve">UN    </v>
          </cell>
          <cell r="D2673" t="str">
            <v>CR</v>
          </cell>
          <cell r="E2673">
            <v>25.35</v>
          </cell>
        </row>
        <row r="2674">
          <cell r="A2674">
            <v>38939</v>
          </cell>
          <cell r="B2674" t="str">
            <v xml:space="preserve">JOELHO ROSCA FEMEA MOVEL, METALICO, PARA CONEXAO COM ANEL DESLIZANTE EM TUBO PEX, DN 16 MM X 1/2"                                                                                                                                                                                                                                                                                                                                                                                                         </v>
          </cell>
          <cell r="C2674" t="str">
            <v xml:space="preserve">UN    </v>
          </cell>
          <cell r="D2674" t="str">
            <v>AS</v>
          </cell>
          <cell r="E2674">
            <v>11.56</v>
          </cell>
        </row>
        <row r="2675">
          <cell r="A2675">
            <v>38940</v>
          </cell>
          <cell r="B2675" t="str">
            <v xml:space="preserve">JOELHO ROSCA FEMEA MOVEL, METALICO, PARA CONEXAO COM ANEL DESLIZANTE EM TUBO PEX, DN 20 MM X 1/2"                                                                                                                                                                                                                                                                                                                                                                                                         </v>
          </cell>
          <cell r="C2675" t="str">
            <v xml:space="preserve">UN    </v>
          </cell>
          <cell r="D2675" t="str">
            <v>AS</v>
          </cell>
          <cell r="E2675">
            <v>17.649999999999999</v>
          </cell>
        </row>
        <row r="2676">
          <cell r="A2676">
            <v>38941</v>
          </cell>
          <cell r="B2676" t="str">
            <v xml:space="preserve">JOELHO ROSCA FEMEA MOVEL, METALICO, PARA CONEXAO COM ANEL DESLIZANTE EM TUBO PEX, DN 20 MM X 3/4"                                                                                                                                                                                                                                                                                                                                                                                                         </v>
          </cell>
          <cell r="C2676" t="str">
            <v xml:space="preserve">UN    </v>
          </cell>
          <cell r="D2676" t="str">
            <v>AS</v>
          </cell>
          <cell r="E2676">
            <v>20.86</v>
          </cell>
        </row>
        <row r="2677">
          <cell r="A2677">
            <v>38942</v>
          </cell>
          <cell r="B2677" t="str">
            <v xml:space="preserve">JOELHO ROSCA FEMEA MOVEL, METALICO, PARA CONEXAO COM ANEL DESLIZANTE EM TUBO PEX, DN 25 MM X 3/4"                                                                                                                                                                                                                                                                                                                                                                                                         </v>
          </cell>
          <cell r="C2677" t="str">
            <v xml:space="preserve">UN    </v>
          </cell>
          <cell r="D2677" t="str">
            <v>AS</v>
          </cell>
          <cell r="E2677">
            <v>23.36</v>
          </cell>
        </row>
        <row r="2678">
          <cell r="A2678">
            <v>38987</v>
          </cell>
          <cell r="B2678" t="str">
            <v xml:space="preserve">JOELHO 45 GRAUS, PPR, SOLDAVEL, F/ F, DN 40 MM, PARA AQUA QUENTE E FRIA PREDIAL                                                                                                                                                                                                                                                                                                                                                                                                                           </v>
          </cell>
          <cell r="C2678" t="str">
            <v xml:space="preserve">UN    </v>
          </cell>
          <cell r="D2678" t="str">
            <v>CR</v>
          </cell>
          <cell r="E2678">
            <v>5.75</v>
          </cell>
        </row>
        <row r="2679">
          <cell r="A2679">
            <v>38988</v>
          </cell>
          <cell r="B2679" t="str">
            <v xml:space="preserve">JOELHO 45 GRAUS, PPR, SOLDAVEL, F/ F, DN 50 MM, PARA AQUA QUENTE E FRIA PREDIAL                                                                                                                                                                                                                                                                                                                                                                                                                           </v>
          </cell>
          <cell r="C2679" t="str">
            <v xml:space="preserve">UN    </v>
          </cell>
          <cell r="D2679" t="str">
            <v>CR</v>
          </cell>
          <cell r="E2679">
            <v>13.37</v>
          </cell>
        </row>
        <row r="2680">
          <cell r="A2680">
            <v>38989</v>
          </cell>
          <cell r="B2680" t="str">
            <v xml:space="preserve">JOELHO 45 GRAUS, PPR, SOLDAVEL, F/ F, DN 63 MM, PARA AQUA QUENTE E FRIA PREDIAL                                                                                                                                                                                                                                                                                                                                                                                                                           </v>
          </cell>
          <cell r="C2680" t="str">
            <v xml:space="preserve">UN    </v>
          </cell>
          <cell r="D2680" t="str">
            <v>CR</v>
          </cell>
          <cell r="E2680">
            <v>17.77</v>
          </cell>
        </row>
        <row r="2681">
          <cell r="A2681">
            <v>38990</v>
          </cell>
          <cell r="B2681" t="str">
            <v xml:space="preserve">JOELHO 45 GRAUS, PPR, SOLDAVEL, F/ F, DN 75 MM, PARA AQUA QUENTE E FRIA PREDIAL                                                                                                                                                                                                                                                                                                                                                                                                                           </v>
          </cell>
          <cell r="C2681" t="str">
            <v xml:space="preserve">UN    </v>
          </cell>
          <cell r="D2681" t="str">
            <v>CR</v>
          </cell>
          <cell r="E2681">
            <v>46.84</v>
          </cell>
        </row>
        <row r="2682">
          <cell r="A2682">
            <v>38991</v>
          </cell>
          <cell r="B2682" t="str">
            <v xml:space="preserve">JOELHO 45 GRAUS, PPR, SOLDAVEL, F/ F, DN 90 MM, PARA AQUA QUENTE E FRIA PREDIAL                                                                                                                                                                                                                                                                                                                                                                                                                           </v>
          </cell>
          <cell r="C2682" t="str">
            <v xml:space="preserve">UN    </v>
          </cell>
          <cell r="D2682" t="str">
            <v>CR</v>
          </cell>
          <cell r="E2682">
            <v>94.64</v>
          </cell>
        </row>
        <row r="2683">
          <cell r="A2683">
            <v>38913</v>
          </cell>
          <cell r="B2683" t="str">
            <v xml:space="preserve">JOELHO 90 GRAUS, METALICO, PARA CONEXAO COM ANEL DESLIZANTE EM TUBO PEX, DN 16 MM                                                                                                                                                                                                                                                                                                                                                                                                                         </v>
          </cell>
          <cell r="C2683" t="str">
            <v xml:space="preserve">UN    </v>
          </cell>
          <cell r="D2683" t="str">
            <v>AS</v>
          </cell>
          <cell r="E2683">
            <v>10.73</v>
          </cell>
        </row>
        <row r="2684">
          <cell r="A2684">
            <v>38914</v>
          </cell>
          <cell r="B2684" t="str">
            <v xml:space="preserve">JOELHO 90 GRAUS, METALICO, PARA CONEXAO COM ANEL DESLIZANTE EM TUBO PEX, DN 20 MM                                                                                                                                                                                                                                                                                                                                                                                                                         </v>
          </cell>
          <cell r="C2684" t="str">
            <v xml:space="preserve">UN    </v>
          </cell>
          <cell r="D2684" t="str">
            <v>AS</v>
          </cell>
          <cell r="E2684">
            <v>12.45</v>
          </cell>
        </row>
        <row r="2685">
          <cell r="A2685">
            <v>38915</v>
          </cell>
          <cell r="B2685" t="str">
            <v xml:space="preserve">JOELHO 90 GRAUS, METALICO, PARA CONEXAO COM ANEL DESLIZANTE EM TUBO PEX, DN 25 MM                                                                                                                                                                                                                                                                                                                                                                                                                         </v>
          </cell>
          <cell r="C2685" t="str">
            <v xml:space="preserve">UN    </v>
          </cell>
          <cell r="D2685" t="str">
            <v>AS</v>
          </cell>
          <cell r="E2685">
            <v>21.61</v>
          </cell>
        </row>
        <row r="2686">
          <cell r="A2686">
            <v>38916</v>
          </cell>
          <cell r="B2686" t="str">
            <v xml:space="preserve">JOELHO 90 GRAUS, METALICO, PARA CONEXAO COM ANEL DESLIZANTE EM TUBO PEX, DN 32 MM                                                                                                                                                                                                                                                                                                                                                                                                                         </v>
          </cell>
          <cell r="C2686" t="str">
            <v xml:space="preserve">UN    </v>
          </cell>
          <cell r="D2686" t="str">
            <v>AS</v>
          </cell>
          <cell r="E2686">
            <v>28.51</v>
          </cell>
        </row>
        <row r="2687">
          <cell r="A2687">
            <v>39300</v>
          </cell>
          <cell r="B2687" t="str">
            <v xml:space="preserve">JOELHO 90 GRAUS, PLASTICO, PARA CONEXAO COM CRIMPAGEM EM TUBO PEX, DN 16 MM                                                                                                                                                                                                                                                                                                                                                                                                                               </v>
          </cell>
          <cell r="C2687" t="str">
            <v xml:space="preserve">UN    </v>
          </cell>
          <cell r="D2687" t="str">
            <v>AS</v>
          </cell>
          <cell r="E2687">
            <v>9.6999999999999993</v>
          </cell>
        </row>
        <row r="2688">
          <cell r="A2688">
            <v>39301</v>
          </cell>
          <cell r="B2688" t="str">
            <v xml:space="preserve">JOELHO 90 GRAUS, PLASTICO, PARA CONEXAO COM CRIMPAGEM EM TUBO PEX, DN 20 MM                                                                                                                                                                                                                                                                                                                                                                                                                               </v>
          </cell>
          <cell r="C2688" t="str">
            <v xml:space="preserve">UN    </v>
          </cell>
          <cell r="D2688" t="str">
            <v>AS</v>
          </cell>
          <cell r="E2688">
            <v>13.45</v>
          </cell>
        </row>
        <row r="2689">
          <cell r="A2689">
            <v>39302</v>
          </cell>
          <cell r="B2689" t="str">
            <v xml:space="preserve">JOELHO 90 GRAUS, PLASTICO, PARA CONEXAO COM CRIMPAGEM EM TUBO PEX, DN 25 MM                                                                                                                                                                                                                                                                                                                                                                                                                               </v>
          </cell>
          <cell r="C2689" t="str">
            <v xml:space="preserve">UN    </v>
          </cell>
          <cell r="D2689" t="str">
            <v>AS</v>
          </cell>
          <cell r="E2689">
            <v>16.899999999999999</v>
          </cell>
        </row>
        <row r="2690">
          <cell r="A2690">
            <v>39303</v>
          </cell>
          <cell r="B2690" t="str">
            <v xml:space="preserve">JOELHO 90 GRAUS, PLASTICO, PARA CONEXAO COM CRIMPAGEM EM TUBO PEX, DN 32 MM                                                                                                                                                                                                                                                                                                                                                                                                                               </v>
          </cell>
          <cell r="C2690" t="str">
            <v xml:space="preserve">UN    </v>
          </cell>
          <cell r="D2690" t="str">
            <v>AS</v>
          </cell>
          <cell r="E2690">
            <v>29.72</v>
          </cell>
        </row>
        <row r="2691">
          <cell r="A2691">
            <v>38923</v>
          </cell>
          <cell r="B2691" t="str">
            <v xml:space="preserve">JOELHO 90 GRAUS, ROSCA FEMEA TERMINAL, METALICO, PARA CONEXAO COM ANEL DESLIZANTE EM TUBO PEX, DN 16 MM X 1/2"                                                                                                                                                                                                                                                                                                                                                                                            </v>
          </cell>
          <cell r="C2691" t="str">
            <v xml:space="preserve">UN    </v>
          </cell>
          <cell r="D2691" t="str">
            <v>AS</v>
          </cell>
          <cell r="E2691">
            <v>9.4600000000000009</v>
          </cell>
        </row>
        <row r="2692">
          <cell r="A2692">
            <v>38925</v>
          </cell>
          <cell r="B2692" t="str">
            <v xml:space="preserve">JOELHO 90 GRAUS, ROSCA FEMEA TERMINAL, METALICO, PARA CONEXAO COM ANEL DESLIZANTE EM TUBO PEX, DN 20 MM X 1/2"                                                                                                                                                                                                                                                                                                                                                                                            </v>
          </cell>
          <cell r="C2692" t="str">
            <v xml:space="preserve">UN    </v>
          </cell>
          <cell r="D2692" t="str">
            <v>AS</v>
          </cell>
          <cell r="E2692">
            <v>10.17</v>
          </cell>
        </row>
        <row r="2693">
          <cell r="A2693">
            <v>38926</v>
          </cell>
          <cell r="B2693" t="str">
            <v xml:space="preserve">JOELHO 90 GRAUS, ROSCA FEMEA TERMINAL, METALICO, PARA CONEXAO COM ANEL DESLIZANTE EM TUBO PEX, DN 20 MM X 3/4"                                                                                                                                                                                                                                                                                                                                                                                            </v>
          </cell>
          <cell r="C2693" t="str">
            <v xml:space="preserve">UN    </v>
          </cell>
          <cell r="D2693" t="str">
            <v>AS</v>
          </cell>
          <cell r="E2693">
            <v>14.53</v>
          </cell>
        </row>
        <row r="2694">
          <cell r="A2694">
            <v>38927</v>
          </cell>
          <cell r="B2694" t="str">
            <v xml:space="preserve">JOELHO 90 GRAUS, ROSCA FEMEA TERMINAL, METALICO, PARA CONEXAO COM ANEL DESLIZANTE EM TUBO PEX, DN 25 MM X 3/4"                                                                                                                                                                                                                                                                                                                                                                                            </v>
          </cell>
          <cell r="C2694" t="str">
            <v xml:space="preserve">UN    </v>
          </cell>
          <cell r="D2694" t="str">
            <v>AS</v>
          </cell>
          <cell r="E2694">
            <v>15.54</v>
          </cell>
        </row>
        <row r="2695">
          <cell r="A2695">
            <v>39304</v>
          </cell>
          <cell r="B2695" t="str">
            <v xml:space="preserve">JOELHO 90 GRAUS, ROSCA FEMEA TERMINAL, PLASTICO, PARA CONEXAO COM CRIMPAGEM EM TUBO PEX, DN 16 MM X 1/2"                                                                                                                                                                                                                                                                                                                                                                                                  </v>
          </cell>
          <cell r="C2695" t="str">
            <v xml:space="preserve">UN    </v>
          </cell>
          <cell r="D2695" t="str">
            <v>AS</v>
          </cell>
          <cell r="E2695">
            <v>11.97</v>
          </cell>
        </row>
        <row r="2696">
          <cell r="A2696">
            <v>38924</v>
          </cell>
          <cell r="B2696" t="str">
            <v xml:space="preserve">JOELHO 90 GRAUS, ROSCA FEMEA TERMINAL, PLASTICO, PARA CONEXAO COM CRIMPAGEM EM TUBO PEX, DN 16 MM X 3/4"                                                                                                                                                                                                                                                                                                                                                                                                  </v>
          </cell>
          <cell r="C2696" t="str">
            <v xml:space="preserve">UN    </v>
          </cell>
          <cell r="D2696" t="str">
            <v>AS</v>
          </cell>
          <cell r="E2696">
            <v>17.059999999999999</v>
          </cell>
        </row>
        <row r="2697">
          <cell r="A2697">
            <v>39305</v>
          </cell>
          <cell r="B2697" t="str">
            <v xml:space="preserve">JOELHO 90 GRAUS, ROSCA FEMEA TERMINAL, PLASTICO, PARA CONEXAO COM CRIMPAGEM EM TUBO PEX, DN 20 MM X 1/2"                                                                                                                                                                                                                                                                                                                                                                                                  </v>
          </cell>
          <cell r="C2697" t="str">
            <v xml:space="preserve">UN    </v>
          </cell>
          <cell r="D2697" t="str">
            <v>AS</v>
          </cell>
          <cell r="E2697">
            <v>15.67</v>
          </cell>
        </row>
        <row r="2698">
          <cell r="A2698">
            <v>39306</v>
          </cell>
          <cell r="B2698" t="str">
            <v xml:space="preserve">JOELHO 90 GRAUS, ROSCA FEMEA TERMINAL, PLASTICO, PARA CONEXAO COM CRIMPAGEM EM TUBO PEX, DN 20 MM X 3/4"                                                                                                                                                                                                                                                                                                                                                                                                  </v>
          </cell>
          <cell r="C2698" t="str">
            <v xml:space="preserve">UN    </v>
          </cell>
          <cell r="D2698" t="str">
            <v>AS</v>
          </cell>
          <cell r="E2698">
            <v>19.61</v>
          </cell>
        </row>
        <row r="2699">
          <cell r="A2699">
            <v>38928</v>
          </cell>
          <cell r="B2699" t="str">
            <v xml:space="preserve">JOELHO 90 GRAUS, ROSCA FEMEA TERMINAL, PLASTICO, PARA CONEXAO COM CRIMPAGEM EM TUBO PEX, DN 25 MM X 1/2"                                                                                                                                                                                                                                                                                                                                                                                                  </v>
          </cell>
          <cell r="C2699" t="str">
            <v xml:space="preserve">UN    </v>
          </cell>
          <cell r="D2699" t="str">
            <v>AS</v>
          </cell>
          <cell r="E2699">
            <v>17.22</v>
          </cell>
        </row>
        <row r="2700">
          <cell r="A2700">
            <v>38929</v>
          </cell>
          <cell r="B2700" t="str">
            <v xml:space="preserve">JOELHO 90 GRAUS, ROSCA FEMEA TERMINAL, PLASTICO, PARA CONEXAO COM CRIMPAGEM EM TUBO PEX, DN 25 MM X 1"                                                                                                                                                                                                                                                                                                                                                                                                    </v>
          </cell>
          <cell r="C2700" t="str">
            <v xml:space="preserve">UN    </v>
          </cell>
          <cell r="D2700" t="str">
            <v>AS</v>
          </cell>
          <cell r="E2700">
            <v>30.54</v>
          </cell>
        </row>
        <row r="2701">
          <cell r="A2701">
            <v>39307</v>
          </cell>
          <cell r="B2701" t="str">
            <v xml:space="preserve">JOELHO 90 GRAUS, ROSCA FEMEA TERMINAL, PLASTICO, PARA CONEXAO COM CRIMPAGEM EM TUBO PEX, DN 25 MM X 3/4"                                                                                                                                                                                                                                                                                                                                                                                                  </v>
          </cell>
          <cell r="C2701" t="str">
            <v xml:space="preserve">UN    </v>
          </cell>
          <cell r="D2701" t="str">
            <v>AS</v>
          </cell>
          <cell r="E2701">
            <v>22.57</v>
          </cell>
        </row>
        <row r="2702">
          <cell r="A2702">
            <v>38930</v>
          </cell>
          <cell r="B2702" t="str">
            <v xml:space="preserve">JOELHO 90 GRAUS, ROSCA FEMEA TERMINAL, PLASTICO, PARA CONEXAO COM CRIMPAGEM EM TUBO PEX, DN 32 MM X 1"                                                                                                                                                                                                                                                                                                                                                                                                    </v>
          </cell>
          <cell r="C2702" t="str">
            <v xml:space="preserve">UN    </v>
          </cell>
          <cell r="D2702" t="str">
            <v>AS</v>
          </cell>
          <cell r="E2702">
            <v>38.36</v>
          </cell>
        </row>
        <row r="2703">
          <cell r="A2703">
            <v>38931</v>
          </cell>
          <cell r="B2703" t="str">
            <v xml:space="preserve">JOELHO 90 GRAUS, ROSCA MACHO TERMINAL, METALICO, PARA CONEXAO COM ANEL DESLIZANTE EM TUBO PEX, DN 16 MM X 1/2"                                                                                                                                                                                                                                                                                                                                                                                            </v>
          </cell>
          <cell r="C2703" t="str">
            <v xml:space="preserve">UN    </v>
          </cell>
          <cell r="D2703" t="str">
            <v>AS</v>
          </cell>
          <cell r="E2703">
            <v>9.66</v>
          </cell>
        </row>
        <row r="2704">
          <cell r="A2704">
            <v>38932</v>
          </cell>
          <cell r="B2704" t="str">
            <v xml:space="preserve">JOELHO 90 GRAUS, ROSCA MACHO TERMINAL, METALICO, PARA CONEXAO COM ANEL DESLIZANTE EM TUBO PEX, DN 20 MM X 1/2"                                                                                                                                                                                                                                                                                                                                                                                            </v>
          </cell>
          <cell r="C2704" t="str">
            <v xml:space="preserve">UN    </v>
          </cell>
          <cell r="D2704" t="str">
            <v>AS</v>
          </cell>
          <cell r="E2704">
            <v>9.76</v>
          </cell>
        </row>
        <row r="2705">
          <cell r="A2705">
            <v>38934</v>
          </cell>
          <cell r="B2705" t="str">
            <v xml:space="preserve">JOELHO 90 GRAUS, ROSCA MACHO TERMINAL, METALICO, PARA CONEXAO COM ANEL DESLIZANTE EM TUBO PEX, DN 20 MM X 3/4"                                                                                                                                                                                                                                                                                                                                                                                            </v>
          </cell>
          <cell r="C2705" t="str">
            <v xml:space="preserve">UN    </v>
          </cell>
          <cell r="D2705" t="str">
            <v>AS</v>
          </cell>
          <cell r="E2705">
            <v>14.42</v>
          </cell>
        </row>
        <row r="2706">
          <cell r="A2706">
            <v>38935</v>
          </cell>
          <cell r="B2706" t="str">
            <v xml:space="preserve">JOELHO 90 GRAUS, ROSCA MACHO TERMINAL, METALICO, PARA CONEXAO COM ANEL DESLIZANTE EM TUBO PEX, DN 25 MM X 3/4"                                                                                                                                                                                                                                                                                                                                                                                            </v>
          </cell>
          <cell r="C2706" t="str">
            <v xml:space="preserve">UN    </v>
          </cell>
          <cell r="D2706" t="str">
            <v>AS</v>
          </cell>
          <cell r="E2706">
            <v>15.43</v>
          </cell>
        </row>
        <row r="2707">
          <cell r="A2707">
            <v>38936</v>
          </cell>
          <cell r="B2707" t="str">
            <v xml:space="preserve">JOELHO 90 GRAUS, ROSCA MACHO TERMINAL, PLASTICO, PARA CONEXAO COM CRIMPAGEM EM TUBO PEX, DN 25 MM X 1/2"                                                                                                                                                                                                                                                                                                                                                                                                  </v>
          </cell>
          <cell r="C2707" t="str">
            <v xml:space="preserve">UN    </v>
          </cell>
          <cell r="D2707" t="str">
            <v>AS</v>
          </cell>
          <cell r="E2707">
            <v>16.52</v>
          </cell>
        </row>
        <row r="2708">
          <cell r="A2708">
            <v>38937</v>
          </cell>
          <cell r="B2708" t="str">
            <v xml:space="preserve">JOELHO 90 GRAUS, ROSCA MACHO TERMINAL, PLASTICO, PARA CONEXAO COM CRIMPAGEM EM TUBO PEX, DN 25 MM X 1"                                                                                                                                                                                                                                                                                                                                                                                                    </v>
          </cell>
          <cell r="C2708" t="str">
            <v xml:space="preserve">UN    </v>
          </cell>
          <cell r="D2708" t="str">
            <v>AS</v>
          </cell>
          <cell r="E2708">
            <v>20.14</v>
          </cell>
        </row>
        <row r="2709">
          <cell r="A2709">
            <v>38938</v>
          </cell>
          <cell r="B2709" t="str">
            <v xml:space="preserve">JOELHO 90 GRAUS, ROSCA MACHO TERMINAL, PLASTICO, PARA CONEXAO COM CRIMPAGEM EM TUBO PEX, DN 32 MM X 1"                                                                                                                                                                                                                                                                                                                                                                                                    </v>
          </cell>
          <cell r="C2709" t="str">
            <v xml:space="preserve">UN    </v>
          </cell>
          <cell r="D2709" t="str">
            <v>AS</v>
          </cell>
          <cell r="E2709">
            <v>29.94</v>
          </cell>
        </row>
        <row r="2710">
          <cell r="A2710">
            <v>3489</v>
          </cell>
          <cell r="B2710" t="str">
            <v xml:space="preserve">JOELHO, PVC COM ROSCA E BUCHA LATAO, 90 GRAUS,  3/4", PARA AGUA FRIA PREDIAL                                                                                                                                                                                                                                                                                                                                                                                                                              </v>
          </cell>
          <cell r="C2710" t="str">
            <v xml:space="preserve">UN    </v>
          </cell>
          <cell r="D2710" t="str">
            <v>CR</v>
          </cell>
          <cell r="E2710">
            <v>9.58</v>
          </cell>
        </row>
        <row r="2711">
          <cell r="A2711">
            <v>20151</v>
          </cell>
          <cell r="B2711" t="str">
            <v xml:space="preserve">JOELHO, PVC SERIE R, 45 GRAUS, DN 100 MM, PARA ESGOTO PREDIAL                                                                                                                                                                                                                                                                                                                                                                                                                                             </v>
          </cell>
          <cell r="C2711" t="str">
            <v xml:space="preserve">UN    </v>
          </cell>
          <cell r="D2711" t="str">
            <v>CR</v>
          </cell>
          <cell r="E2711">
            <v>15.38</v>
          </cell>
        </row>
        <row r="2712">
          <cell r="A2712">
            <v>20152</v>
          </cell>
          <cell r="B2712" t="str">
            <v xml:space="preserve">JOELHO, PVC SERIE R, 45 GRAUS, DN 150 MM, PARA ESGOTO PREDIAL                                                                                                                                                                                                                                                                                                                                                                                                                                             </v>
          </cell>
          <cell r="C2712" t="str">
            <v xml:space="preserve">UN    </v>
          </cell>
          <cell r="D2712" t="str">
            <v>CR</v>
          </cell>
          <cell r="E2712">
            <v>53.51</v>
          </cell>
        </row>
        <row r="2713">
          <cell r="A2713">
            <v>20148</v>
          </cell>
          <cell r="B2713" t="str">
            <v xml:space="preserve">JOELHO, PVC SERIE R, 45 GRAUS, DN 40 MM, PARA ESGOTO PREDIAL                                                                                                                                                                                                                                                                                                                                                                                                                                              </v>
          </cell>
          <cell r="C2713" t="str">
            <v xml:space="preserve">UN    </v>
          </cell>
          <cell r="D2713" t="str">
            <v>CR</v>
          </cell>
          <cell r="E2713">
            <v>3.06</v>
          </cell>
        </row>
        <row r="2714">
          <cell r="A2714">
            <v>20149</v>
          </cell>
          <cell r="B2714" t="str">
            <v xml:space="preserve">JOELHO, PVC SERIE R, 45 GRAUS, DN 50 MM, PARA ESGOTO PREDIAL                                                                                                                                                                                                                                                                                                                                                                                                                                              </v>
          </cell>
          <cell r="C2714" t="str">
            <v xml:space="preserve">UN    </v>
          </cell>
          <cell r="D2714" t="str">
            <v>CR</v>
          </cell>
          <cell r="E2714">
            <v>4.7300000000000004</v>
          </cell>
        </row>
        <row r="2715">
          <cell r="A2715">
            <v>20150</v>
          </cell>
          <cell r="B2715" t="str">
            <v xml:space="preserve">JOELHO, PVC SERIE R, 45 GRAUS, DN 75 MM, PARA ESGOTO PREDIAL                                                                                                                                                                                                                                                                                                                                                                                                                                              </v>
          </cell>
          <cell r="C2715" t="str">
            <v xml:space="preserve">UN    </v>
          </cell>
          <cell r="D2715" t="str">
            <v>CR</v>
          </cell>
          <cell r="E2715">
            <v>11.04</v>
          </cell>
        </row>
        <row r="2716">
          <cell r="A2716">
            <v>20157</v>
          </cell>
          <cell r="B2716" t="str">
            <v xml:space="preserve">JOELHO, PVC SERIE R, 90 GRAUS, DN 100 MM, PARA ESGOTO PREDIAL                                                                                                                                                                                                                                                                                                                                                                                                                                             </v>
          </cell>
          <cell r="C2716" t="str">
            <v xml:space="preserve">UN    </v>
          </cell>
          <cell r="D2716" t="str">
            <v>CR</v>
          </cell>
          <cell r="E2716">
            <v>20.75</v>
          </cell>
        </row>
        <row r="2717">
          <cell r="A2717">
            <v>20158</v>
          </cell>
          <cell r="B2717" t="str">
            <v xml:space="preserve">JOELHO, PVC SERIE R, 90 GRAUS, DN 150 MM, PARA ESGOTO PREDIAL                                                                                                                                                                                                                                                                                                                                                                                                                                             </v>
          </cell>
          <cell r="C2717" t="str">
            <v xml:space="preserve">UN    </v>
          </cell>
          <cell r="D2717" t="str">
            <v>CR</v>
          </cell>
          <cell r="E2717">
            <v>68.94</v>
          </cell>
        </row>
        <row r="2718">
          <cell r="A2718">
            <v>20154</v>
          </cell>
          <cell r="B2718" t="str">
            <v xml:space="preserve">JOELHO, PVC SERIE R, 90 GRAUS, DN 40 MM, PARA ESGOTO PREDIAL                                                                                                                                                                                                                                                                                                                                                                                                                                              </v>
          </cell>
          <cell r="C2718" t="str">
            <v xml:space="preserve">UN    </v>
          </cell>
          <cell r="D2718" t="str">
            <v>CR</v>
          </cell>
          <cell r="E2718">
            <v>3.93</v>
          </cell>
        </row>
        <row r="2719">
          <cell r="A2719">
            <v>20155</v>
          </cell>
          <cell r="B2719" t="str">
            <v xml:space="preserve">JOELHO, PVC SERIE R, 90 GRAUS, DN 50 MM, PARA ESGOTO PREDIAL                                                                                                                                                                                                                                                                                                                                                                                                                                              </v>
          </cell>
          <cell r="C2719" t="str">
            <v xml:space="preserve">UN    </v>
          </cell>
          <cell r="D2719" t="str">
            <v>CR</v>
          </cell>
          <cell r="E2719">
            <v>5.89</v>
          </cell>
        </row>
        <row r="2720">
          <cell r="A2720">
            <v>20156</v>
          </cell>
          <cell r="B2720" t="str">
            <v xml:space="preserve">JOELHO, PVC SERIE R, 90 GRAUS, DN 75 MM, PARA ESGOTO PREDIAL                                                                                                                                                                                                                                                                                                                                                                                                                                              </v>
          </cell>
          <cell r="C2720" t="str">
            <v xml:space="preserve">UN    </v>
          </cell>
          <cell r="D2720" t="str">
            <v>CR</v>
          </cell>
          <cell r="E2720">
            <v>13.25</v>
          </cell>
        </row>
        <row r="2721">
          <cell r="A2721">
            <v>3512</v>
          </cell>
          <cell r="B2721" t="str">
            <v xml:space="preserve">JOELHO, PVC SOLDAVEL, 45 GRAUS, 110 MM, PARA AGUA FRIA PREDIAL                                                                                                                                                                                                                                                                                                                                                                                                                                            </v>
          </cell>
          <cell r="C2721" t="str">
            <v xml:space="preserve">UN    </v>
          </cell>
          <cell r="D2721" t="str">
            <v>CR</v>
          </cell>
          <cell r="E2721">
            <v>150.13999999999999</v>
          </cell>
        </row>
        <row r="2722">
          <cell r="A2722">
            <v>3499</v>
          </cell>
          <cell r="B2722" t="str">
            <v xml:space="preserve">JOELHO, PVC SOLDAVEL, 45 GRAUS, 20 MM, PARA AGUA FRIA PREDIAL                                                                                                                                                                                                                                                                                                                                                                                                                                             </v>
          </cell>
          <cell r="C2722" t="str">
            <v xml:space="preserve">UN    </v>
          </cell>
          <cell r="D2722" t="str">
            <v>CR</v>
          </cell>
          <cell r="E2722">
            <v>0.64</v>
          </cell>
        </row>
        <row r="2723">
          <cell r="A2723">
            <v>3500</v>
          </cell>
          <cell r="B2723" t="str">
            <v xml:space="preserve">JOELHO, PVC SOLDAVEL, 45 GRAUS, 25 MM, PARA AGUA FRIA PREDIAL                                                                                                                                                                                                                                                                                                                                                                                                                                             </v>
          </cell>
          <cell r="C2723" t="str">
            <v xml:space="preserve">UN    </v>
          </cell>
          <cell r="D2723" t="str">
            <v>CR</v>
          </cell>
          <cell r="E2723">
            <v>1.07</v>
          </cell>
        </row>
        <row r="2724">
          <cell r="A2724">
            <v>3501</v>
          </cell>
          <cell r="B2724" t="str">
            <v xml:space="preserve">JOELHO, PVC SOLDAVEL, 45 GRAUS, 32 MM, PARA AGUA FRIA PREDIAL                                                                                                                                                                                                                                                                                                                                                                                                                                             </v>
          </cell>
          <cell r="C2724" t="str">
            <v xml:space="preserve">UN    </v>
          </cell>
          <cell r="D2724" t="str">
            <v>CR</v>
          </cell>
          <cell r="E2724">
            <v>3.11</v>
          </cell>
        </row>
        <row r="2725">
          <cell r="A2725">
            <v>3502</v>
          </cell>
          <cell r="B2725" t="str">
            <v xml:space="preserve">JOELHO, PVC SOLDAVEL, 45 GRAUS, 40 MM, PARA AGUA FRIA PREDIAL                                                                                                                                                                                                                                                                                                                                                                                                                                             </v>
          </cell>
          <cell r="C2725" t="str">
            <v xml:space="preserve">UN    </v>
          </cell>
          <cell r="D2725" t="str">
            <v>CR</v>
          </cell>
          <cell r="E2725">
            <v>4.43</v>
          </cell>
        </row>
        <row r="2726">
          <cell r="A2726">
            <v>3503</v>
          </cell>
          <cell r="B2726" t="str">
            <v xml:space="preserve">JOELHO, PVC SOLDAVEL, 45 GRAUS, 50 MM, PARA AGUA FRIA PREDIAL                                                                                                                                                                                                                                                                                                                                                                                                                                             </v>
          </cell>
          <cell r="C2726" t="str">
            <v xml:space="preserve">UN    </v>
          </cell>
          <cell r="D2726" t="str">
            <v>CR</v>
          </cell>
          <cell r="E2726">
            <v>5.3</v>
          </cell>
        </row>
        <row r="2727">
          <cell r="A2727">
            <v>3477</v>
          </cell>
          <cell r="B2727" t="str">
            <v xml:space="preserve">JOELHO, PVC SOLDAVEL, 45 GRAUS, 60 MM, PARA AGUA FRIA PREDIAL                                                                                                                                                                                                                                                                                                                                                                                                                                             </v>
          </cell>
          <cell r="C2727" t="str">
            <v xml:space="preserve">UN    </v>
          </cell>
          <cell r="D2727" t="str">
            <v>CR</v>
          </cell>
          <cell r="E2727">
            <v>20.55</v>
          </cell>
        </row>
        <row r="2728">
          <cell r="A2728">
            <v>3478</v>
          </cell>
          <cell r="B2728" t="str">
            <v xml:space="preserve">JOELHO, PVC SOLDAVEL, 45 GRAUS, 75 MM, PARA AGUA FRIA PREDIAL                                                                                                                                                                                                                                                                                                                                                                                                                                             </v>
          </cell>
          <cell r="C2728" t="str">
            <v xml:space="preserve">UN    </v>
          </cell>
          <cell r="D2728" t="str">
            <v>CR</v>
          </cell>
          <cell r="E2728">
            <v>47.22</v>
          </cell>
        </row>
        <row r="2729">
          <cell r="A2729">
            <v>3525</v>
          </cell>
          <cell r="B2729" t="str">
            <v xml:space="preserve">JOELHO, PVC SOLDAVEL, 45 GRAUS, 85 MM, PARA AGUA FRIA PREDIAL                                                                                                                                                                                                                                                                                                                                                                                                                                             </v>
          </cell>
          <cell r="C2729" t="str">
            <v xml:space="preserve">UN    </v>
          </cell>
          <cell r="D2729" t="str">
            <v>CR</v>
          </cell>
          <cell r="E2729">
            <v>56.02</v>
          </cell>
        </row>
        <row r="2730">
          <cell r="A2730">
            <v>3511</v>
          </cell>
          <cell r="B2730" t="str">
            <v xml:space="preserve">JOELHO, PVC SOLDAVEL, 90 GRAUS, 75 MM, PARA AGUA FRIA PREDIAL                                                                                                                                                                                                                                                                                                                                                                                                                                             </v>
          </cell>
          <cell r="C2730" t="str">
            <v xml:space="preserve">UN    </v>
          </cell>
          <cell r="D2730" t="str">
            <v>CR</v>
          </cell>
          <cell r="E2730">
            <v>65.739999999999995</v>
          </cell>
        </row>
        <row r="2731">
          <cell r="A2731">
            <v>38917</v>
          </cell>
          <cell r="B2731" t="str">
            <v xml:space="preserve">JOELHO, ROSCA FEMEA, COM BASE FIXA, METALICO, PARA CONEXAO COM ANEL DESLIZANTE EM TUBO PEX, DN 16 MM X 1/2"                                                                                                                                                                                                                                                                                                                                                                                               </v>
          </cell>
          <cell r="C2731" t="str">
            <v xml:space="preserve">UN    </v>
          </cell>
          <cell r="D2731" t="str">
            <v>AS</v>
          </cell>
          <cell r="E2731">
            <v>9.24</v>
          </cell>
        </row>
        <row r="2732">
          <cell r="A2732">
            <v>38919</v>
          </cell>
          <cell r="B2732" t="str">
            <v xml:space="preserve">JOELHO, ROSCA FEMEA, COM BASE FIXA, METALICO, PARA CONEXAO COM ANEL DESLIZANTE EM TUBO PEX, DN 20 MM X 1/2"                                                                                                                                                                                                                                                                                                                                                                                               </v>
          </cell>
          <cell r="C2732" t="str">
            <v xml:space="preserve">UN    </v>
          </cell>
          <cell r="D2732" t="str">
            <v>AS</v>
          </cell>
          <cell r="E2732">
            <v>13.75</v>
          </cell>
        </row>
        <row r="2733">
          <cell r="A2733">
            <v>38922</v>
          </cell>
          <cell r="B2733" t="str">
            <v xml:space="preserve">JOELHO, ROSCA FEMEA, COM BASE FIXA, METALICO, PARA CONEXAO COM ANEL DESLIZANTE EM TUBO PEX, DN 25 MM X 3/4"                                                                                                                                                                                                                                                                                                                                                                                               </v>
          </cell>
          <cell r="C2733" t="str">
            <v xml:space="preserve">UN    </v>
          </cell>
          <cell r="D2733" t="str">
            <v>AS</v>
          </cell>
          <cell r="E2733">
            <v>17.760000000000002</v>
          </cell>
        </row>
        <row r="2734">
          <cell r="A2734">
            <v>38921</v>
          </cell>
          <cell r="B2734" t="str">
            <v xml:space="preserve">JOELHO, ROSCA FEMEA, COM BASE FIXA, PLASTICO, PARA CONEXAO COM CRIMPAGEM EM TUBO PEX, DN 25 MM X 1/2"                                                                                                                                                                                                                                                                                                                                                                                                     </v>
          </cell>
          <cell r="C2734" t="str">
            <v xml:space="preserve">UN    </v>
          </cell>
          <cell r="D2734" t="str">
            <v>AS</v>
          </cell>
          <cell r="E2734">
            <v>21.96</v>
          </cell>
        </row>
        <row r="2735">
          <cell r="A2735">
            <v>38918</v>
          </cell>
          <cell r="B2735" t="str">
            <v xml:space="preserve">JOELHO, ROSCA FEMEA, COM BASE FIXA, PLASTICO, PARA CONEXAO POR CRIMPAGEM EM TUBO PEX, DN 16 MM X 3/4"                                                                                                                                                                                                                                                                                                                                                                                                     </v>
          </cell>
          <cell r="C2735" t="str">
            <v xml:space="preserve">UN    </v>
          </cell>
          <cell r="D2735" t="str">
            <v>AS</v>
          </cell>
          <cell r="E2735">
            <v>20.87</v>
          </cell>
        </row>
        <row r="2736">
          <cell r="A2736">
            <v>38920</v>
          </cell>
          <cell r="B2736" t="str">
            <v xml:space="preserve">JOELHO, ROSCA FEMEA, COM BASE FIXA, PLASTICO, PARA CONEXAO POR CRIMPAGEM EM TUBO PEX, DN 20 MM X 3/4"                                                                                                                                                                                                                                                                                                                                                                                                     </v>
          </cell>
          <cell r="C2736" t="str">
            <v xml:space="preserve">UN    </v>
          </cell>
          <cell r="D2736" t="str">
            <v>AS</v>
          </cell>
          <cell r="E2736">
            <v>26.1</v>
          </cell>
        </row>
        <row r="2737">
          <cell r="A2737">
            <v>3104</v>
          </cell>
          <cell r="B2737" t="str">
            <v xml:space="preserve">JOGO DE FERRAGENS CROMADAS P/ PORTA DE VIDRO TEMPERADO, UMA FOLHA COMPOSTA: DOBRADICA SUPERIOR (101) E INFERIOR (103),TRINCO (502), FECHADURA (520),CONTRA FECHADURA (531),COM CAPUCHINHO                                                                                                                                                                                                                                                                                                                 </v>
          </cell>
          <cell r="C2737" t="str">
            <v xml:space="preserve">CJ    </v>
          </cell>
          <cell r="D2737" t="str">
            <v>CR</v>
          </cell>
          <cell r="E2737">
            <v>378.76</v>
          </cell>
        </row>
        <row r="2738">
          <cell r="A2738">
            <v>12032</v>
          </cell>
          <cell r="B2738" t="str">
            <v xml:space="preserve">JOGO DE TRANQUETA E ROSETA QUADRADA DE SOBREPOR SEM FUROS, EM LATAO CROMADO, *50 X 50* MM, PARA FECHADURA DE PORTA DE BANHEIRO                                                                                                                                                                                                                                                                                                                                                                            </v>
          </cell>
          <cell r="C2738" t="str">
            <v xml:space="preserve">JG    </v>
          </cell>
          <cell r="D2738" t="str">
            <v>CR</v>
          </cell>
          <cell r="E2738">
            <v>45.27</v>
          </cell>
        </row>
        <row r="2739">
          <cell r="A2739">
            <v>12030</v>
          </cell>
          <cell r="B2739" t="str">
            <v xml:space="preserve">JOGO DE TRANQUETA E ROSETA REDONDA DE SOBREPOR SEM FUROS, EM LATAO CROMADO, DIAMETRO *50* MM, PARA FECHADURA DE PORTA DE BANHEIRO                                                                                                                                                                                                                                                                                                                                                                         </v>
          </cell>
          <cell r="C2739" t="str">
            <v xml:space="preserve">JG    </v>
          </cell>
          <cell r="D2739" t="str">
            <v>CR</v>
          </cell>
          <cell r="E2739">
            <v>42.54</v>
          </cell>
        </row>
        <row r="2740">
          <cell r="A2740">
            <v>10908</v>
          </cell>
          <cell r="B2740" t="str">
            <v xml:space="preserve">JUNCAO DE REDUCAO INVERTIDA, PVC SOLDAVEL, 100 X 50 MM, SERIE NORMAL PARA ESGOTO PREDIAL                                                                                                                                                                                                                                                                                                                                                                                                                  </v>
          </cell>
          <cell r="C2740" t="str">
            <v xml:space="preserve">UN    </v>
          </cell>
          <cell r="D2740" t="str">
            <v>CR</v>
          </cell>
          <cell r="E2740">
            <v>11.62</v>
          </cell>
        </row>
        <row r="2741">
          <cell r="A2741">
            <v>10909</v>
          </cell>
          <cell r="B2741" t="str">
            <v xml:space="preserve">JUNCAO DE REDUCAO INVERTIDA, PVC SOLDAVEL, 100 X 75 MM, SERIE NORMAL PARA ESGOTO PREDIAL                                                                                                                                                                                                                                                                                                                                                                                                                  </v>
          </cell>
          <cell r="C2741" t="str">
            <v xml:space="preserve">UN    </v>
          </cell>
          <cell r="D2741" t="str">
            <v>CR</v>
          </cell>
          <cell r="E2741">
            <v>18.53</v>
          </cell>
        </row>
        <row r="2742">
          <cell r="A2742">
            <v>3669</v>
          </cell>
          <cell r="B2742" t="str">
            <v xml:space="preserve">JUNCAO DE REDUCAO INVERTIDA, PVC SOLDAVEL, 75 X 50 MM, SERIE NORMAL PARA ESGOTO PREDIAL                                                                                                                                                                                                                                                                                                                                                                                                                   </v>
          </cell>
          <cell r="C2742" t="str">
            <v xml:space="preserve">UN    </v>
          </cell>
          <cell r="D2742" t="str">
            <v>CR</v>
          </cell>
          <cell r="E2742">
            <v>7.94</v>
          </cell>
        </row>
        <row r="2743">
          <cell r="A2743">
            <v>20138</v>
          </cell>
          <cell r="B2743" t="str">
            <v xml:space="preserve">JUNCAO DE REDUCAO SIMPLES, COM BOLSA PARA ANEL, PVC LEVE,  150 X 100 MM, PARA ESGOTO PREDIAL                                                                                                                                                                                                                                                                                                                                                                                                              </v>
          </cell>
          <cell r="C2743" t="str">
            <v xml:space="preserve">UN    </v>
          </cell>
          <cell r="D2743" t="str">
            <v>CR</v>
          </cell>
          <cell r="E2743">
            <v>39.44</v>
          </cell>
        </row>
        <row r="2744">
          <cell r="A2744">
            <v>20139</v>
          </cell>
          <cell r="B2744" t="str">
            <v xml:space="preserve">JUNCAO DUPLA, PVC SERIE R, DN 100 X 100 X 100 MM, PARA ESGOTO PREDIAL                                                                                                                                                                                                                                                                                                                                                                                                                                     </v>
          </cell>
          <cell r="C2744" t="str">
            <v xml:space="preserve">UN    </v>
          </cell>
          <cell r="D2744" t="str">
            <v>CR</v>
          </cell>
          <cell r="E2744">
            <v>66.260000000000005</v>
          </cell>
        </row>
        <row r="2745">
          <cell r="A2745">
            <v>3668</v>
          </cell>
          <cell r="B2745" t="str">
            <v xml:space="preserve">JUNCAO DUPLA, PVC SOLDAVEL, DN 100 X 100 X 100 MM , SERIE NORMAL PARA ESGOTO PREDIAL                                                                                                                                                                                                                                                                                                                                                                                                                      </v>
          </cell>
          <cell r="C2745" t="str">
            <v xml:space="preserve">UN    </v>
          </cell>
          <cell r="D2745" t="str">
            <v>CR</v>
          </cell>
          <cell r="E2745">
            <v>26.27</v>
          </cell>
        </row>
        <row r="2746">
          <cell r="A2746">
            <v>3656</v>
          </cell>
          <cell r="B2746" t="str">
            <v xml:space="preserve">JUNCAO DUPLA, PVC SOLDAVEL, DN 75 X 75 X 75 MM , SERIE NORMAL PARA ESGOTO PREDIAL                                                                                                                                                                                                                                                                                                                                                                                                                         </v>
          </cell>
          <cell r="C2746" t="str">
            <v xml:space="preserve">UN    </v>
          </cell>
          <cell r="D2746" t="str">
            <v>CR</v>
          </cell>
          <cell r="E2746">
            <v>13.02</v>
          </cell>
        </row>
        <row r="2747">
          <cell r="A2747">
            <v>10911</v>
          </cell>
          <cell r="B2747" t="str">
            <v xml:space="preserve">JUNCAO INVERTIDA, PVC SOLDAVEL, 75 X 75 MM, SERIE NORMAL PARA ESGOTO PREDIAL                                                                                                                                                                                                                                                                                                                                                                                                                              </v>
          </cell>
          <cell r="C2747" t="str">
            <v xml:space="preserve">UN    </v>
          </cell>
          <cell r="D2747" t="str">
            <v>CR</v>
          </cell>
          <cell r="E2747">
            <v>14.45</v>
          </cell>
        </row>
        <row r="2748">
          <cell r="A2748">
            <v>3654</v>
          </cell>
          <cell r="B2748" t="str">
            <v xml:space="preserve">JUNCAO PVC  ROSCAVEL, 45 GRAUS, 1/2", PARA AGUA FRIA PREDIAL                                                                                                                                                                                                                                                                                                                                                                                                                                              </v>
          </cell>
          <cell r="C2748" t="str">
            <v xml:space="preserve">UN    </v>
          </cell>
          <cell r="D2748" t="str">
            <v>CR</v>
          </cell>
          <cell r="E2748">
            <v>3.33</v>
          </cell>
        </row>
        <row r="2749">
          <cell r="A2749">
            <v>3664</v>
          </cell>
          <cell r="B2749" t="str">
            <v xml:space="preserve">JUNCAO PVC  ROSCAVEL, 45 GRAUS, 3/4", PARA AGUA FRIA PREDIAL                                                                                                                                                                                                                                                                                                                                                                                                                                              </v>
          </cell>
          <cell r="C2749" t="str">
            <v xml:space="preserve">UN    </v>
          </cell>
          <cell r="D2749" t="str">
            <v>CR</v>
          </cell>
          <cell r="E2749">
            <v>4.1399999999999997</v>
          </cell>
        </row>
        <row r="2750">
          <cell r="A2750">
            <v>3657</v>
          </cell>
          <cell r="B2750" t="str">
            <v xml:space="preserve">JUNCAO PVC, 45 GRAUS, ROSCAVEL, 1 1/4", AGUA FRIA PREDIAL                                                                                                                                                                                                                                                                                                                                                                                                                                                 </v>
          </cell>
          <cell r="C2750" t="str">
            <v xml:space="preserve">UN    </v>
          </cell>
          <cell r="D2750" t="str">
            <v>CR</v>
          </cell>
          <cell r="E2750">
            <v>4.46</v>
          </cell>
        </row>
        <row r="2751">
          <cell r="A2751">
            <v>12625</v>
          </cell>
          <cell r="B2751" t="str">
            <v xml:space="preserve">JUNCAO PVC, 60 GRAUS, CIRCULAR,  DIAMETRO ENTRE 80 E 100 MM, PARA DRENAGEM PLUVIAL PREDIAL                                                                                                                                                                                                                                                                                                                                                                                                                </v>
          </cell>
          <cell r="C2751" t="str">
            <v xml:space="preserve">UN    </v>
          </cell>
          <cell r="D2751" t="str">
            <v>AS</v>
          </cell>
          <cell r="E2751">
            <v>7.76</v>
          </cell>
        </row>
        <row r="2752">
          <cell r="A2752">
            <v>20136</v>
          </cell>
          <cell r="B2752" t="str">
            <v xml:space="preserve">JUNCAO SIMPLES, PVC LEVE, 150 MM, PARA ESGOTO PREDIAL                                                                                                                                                                                                                                                                                                                                                                                                                                                     </v>
          </cell>
          <cell r="C2752" t="str">
            <v xml:space="preserve">UN    </v>
          </cell>
          <cell r="D2752" t="str">
            <v>CR</v>
          </cell>
          <cell r="E2752">
            <v>89.01</v>
          </cell>
        </row>
        <row r="2753">
          <cell r="A2753">
            <v>20144</v>
          </cell>
          <cell r="B2753" t="str">
            <v xml:space="preserve">JUNCAO SIMPLES, PVC SERIE R, DN 100 X 100 MM, PARA ESGOTO PREDIAL                                                                                                                                                                                                                                                                                                                                                                                                                                         </v>
          </cell>
          <cell r="C2753" t="str">
            <v xml:space="preserve">UN    </v>
          </cell>
          <cell r="D2753" t="str">
            <v>CR</v>
          </cell>
          <cell r="E2753">
            <v>39.1</v>
          </cell>
        </row>
        <row r="2754">
          <cell r="A2754">
            <v>20143</v>
          </cell>
          <cell r="B2754" t="str">
            <v xml:space="preserve">JUNCAO SIMPLES, PVC SERIE R, DN 100 X 75 MM, PARA ESGOTO PREDIAL                                                                                                                                                                                                                                                                                                                                                                                                                                          </v>
          </cell>
          <cell r="C2754" t="str">
            <v xml:space="preserve">UN    </v>
          </cell>
          <cell r="D2754" t="str">
            <v>CR</v>
          </cell>
          <cell r="E2754">
            <v>36.51</v>
          </cell>
        </row>
        <row r="2755">
          <cell r="A2755">
            <v>20145</v>
          </cell>
          <cell r="B2755" t="str">
            <v xml:space="preserve">JUNCAO SIMPLES, PVC SERIE R, DN 150 X 100 MM, PARA ESGOTO PREDIAL                                                                                                                                                                                                                                                                                                                                                                                                                                         </v>
          </cell>
          <cell r="C2755" t="str">
            <v xml:space="preserve">UN    </v>
          </cell>
          <cell r="D2755" t="str">
            <v>CR</v>
          </cell>
          <cell r="E2755">
            <v>103.62</v>
          </cell>
        </row>
        <row r="2756">
          <cell r="A2756">
            <v>20146</v>
          </cell>
          <cell r="B2756" t="str">
            <v xml:space="preserve">JUNCAO SIMPLES, PVC SERIE R, DN 150 X 150 MM, PARA ESGOTO PREDIAL                                                                                                                                                                                                                                                                                                                                                                                                                                         </v>
          </cell>
          <cell r="C2756" t="str">
            <v xml:space="preserve">UN    </v>
          </cell>
          <cell r="D2756" t="str">
            <v>CR</v>
          </cell>
          <cell r="E2756">
            <v>116.85</v>
          </cell>
        </row>
        <row r="2757">
          <cell r="A2757">
            <v>20140</v>
          </cell>
          <cell r="B2757" t="str">
            <v xml:space="preserve">JUNCAO SIMPLES, PVC SERIE R, DN 40 X 40 MM, PARA ESGOTO PREDIAL                                                                                                                                                                                                                                                                                                                                                                                                                                           </v>
          </cell>
          <cell r="C2757" t="str">
            <v xml:space="preserve">UN    </v>
          </cell>
          <cell r="D2757" t="str">
            <v>CR</v>
          </cell>
          <cell r="E2757">
            <v>4.6500000000000004</v>
          </cell>
        </row>
        <row r="2758">
          <cell r="A2758">
            <v>20141</v>
          </cell>
          <cell r="B2758" t="str">
            <v xml:space="preserve">JUNCAO SIMPLES, PVC SERIE R, DN 50 X 50 MM, PARA ESGOTO PREDIAL                                                                                                                                                                                                                                                                                                                                                                                                                                           </v>
          </cell>
          <cell r="C2758" t="str">
            <v xml:space="preserve">UN    </v>
          </cell>
          <cell r="D2758" t="str">
            <v>CR</v>
          </cell>
          <cell r="E2758">
            <v>8.16</v>
          </cell>
        </row>
        <row r="2759">
          <cell r="A2759">
            <v>20142</v>
          </cell>
          <cell r="B2759" t="str">
            <v xml:space="preserve">JUNCAO SIMPLES, PVC SERIE R, DN 75 X 75 MM, PARA ESGOTO PREDIAL                                                                                                                                                                                                                                                                                                                                                                                                                                           </v>
          </cell>
          <cell r="C2759" t="str">
            <v xml:space="preserve">UN    </v>
          </cell>
          <cell r="D2759" t="str">
            <v>CR</v>
          </cell>
          <cell r="E2759">
            <v>24.99</v>
          </cell>
        </row>
        <row r="2760">
          <cell r="A2760">
            <v>3659</v>
          </cell>
          <cell r="B2760" t="str">
            <v xml:space="preserve">JUNCAO SIMPLES, PVC, DN 100 X 50 MM, SERIE NORMAL PARA ESGOTO PREDIAL                                                                                                                                                                                                                                                                                                                                                                                                                                     </v>
          </cell>
          <cell r="C2760" t="str">
            <v xml:space="preserve">UN    </v>
          </cell>
          <cell r="D2760" t="str">
            <v>CR</v>
          </cell>
          <cell r="E2760">
            <v>10.84</v>
          </cell>
        </row>
        <row r="2761">
          <cell r="A2761">
            <v>3660</v>
          </cell>
          <cell r="B2761" t="str">
            <v xml:space="preserve">JUNCAO SIMPLES, PVC, DN 100 X 75 MM, SERIE NORMAL PARA ESGOTO PREDIAL                                                                                                                                                                                                                                                                                                                                                                                                                                     </v>
          </cell>
          <cell r="C2761" t="str">
            <v xml:space="preserve">UN    </v>
          </cell>
          <cell r="D2761" t="str">
            <v>CR</v>
          </cell>
          <cell r="E2761">
            <v>15.62</v>
          </cell>
        </row>
        <row r="2762">
          <cell r="A2762">
            <v>3662</v>
          </cell>
          <cell r="B2762" t="str">
            <v xml:space="preserve">JUNCAO SIMPLES, PVC, DN 50 X 50 MM, SERIE NORMAL PARA ESGOTO PREDIAL                                                                                                                                                                                                                                                                                                                                                                                                                                      </v>
          </cell>
          <cell r="C2762" t="str">
            <v xml:space="preserve">UN    </v>
          </cell>
          <cell r="D2762" t="str">
            <v>CR</v>
          </cell>
          <cell r="E2762">
            <v>5.9</v>
          </cell>
        </row>
        <row r="2763">
          <cell r="A2763">
            <v>3661</v>
          </cell>
          <cell r="B2763" t="str">
            <v xml:space="preserve">JUNCAO SIMPLES, PVC, DN 75 X 50 MM, SERIE NORMAL PARA ESGOTO PREDIAL                                                                                                                                                                                                                                                                                                                                                                                                                                      </v>
          </cell>
          <cell r="C2763" t="str">
            <v xml:space="preserve">UN    </v>
          </cell>
          <cell r="D2763" t="str">
            <v>CR</v>
          </cell>
          <cell r="E2763">
            <v>8.68</v>
          </cell>
        </row>
        <row r="2764">
          <cell r="A2764">
            <v>3658</v>
          </cell>
          <cell r="B2764" t="str">
            <v xml:space="preserve">JUNCAO SIMPLES, PVC, DN 75 X 75 MM, SERIE NORMAL PARA ESGOTO PREDIAL                                                                                                                                                                                                                                                                                                                                                                                                                                      </v>
          </cell>
          <cell r="C2764" t="str">
            <v xml:space="preserve">UN    </v>
          </cell>
          <cell r="D2764" t="str">
            <v>CR</v>
          </cell>
          <cell r="E2764">
            <v>11.05</v>
          </cell>
        </row>
        <row r="2765">
          <cell r="A2765">
            <v>3670</v>
          </cell>
          <cell r="B2765" t="str">
            <v xml:space="preserve">JUNCAO SIMPLES, PVC, 45 GRAUS, DN 100 X 100 MM, SERIE NORMAL PARA ESGOTO PREDIAL                                                                                                                                                                                                                                                                                                                                                                                                                          </v>
          </cell>
          <cell r="C2765" t="str">
            <v xml:space="preserve">UN    </v>
          </cell>
          <cell r="D2765" t="str">
            <v>CR</v>
          </cell>
          <cell r="E2765">
            <v>14.42</v>
          </cell>
        </row>
        <row r="2766">
          <cell r="A2766">
            <v>3666</v>
          </cell>
          <cell r="B2766" t="str">
            <v xml:space="preserve">JUNCAO SIMPLES, PVC, 45 GRAUS, DN 40 X 40 MM, SERIE NORMAL PARA ESGOTO PREDIAL                                                                                                                                                                                                                                                                                                                                                                                                                            </v>
          </cell>
          <cell r="C2766" t="str">
            <v xml:space="preserve">UN    </v>
          </cell>
          <cell r="D2766" t="str">
            <v>CR</v>
          </cell>
          <cell r="E2766">
            <v>2.44</v>
          </cell>
        </row>
        <row r="2767">
          <cell r="A2767">
            <v>14157</v>
          </cell>
          <cell r="B2767" t="str">
            <v xml:space="preserve">JUNCAO 2 GARRAS PARA FITA PERFURADA                                                                                                                                                                                                                                                                                                                                                                                                                                                                       </v>
          </cell>
          <cell r="C2767" t="str">
            <v xml:space="preserve">UN    </v>
          </cell>
          <cell r="D2767" t="str">
            <v>AS</v>
          </cell>
          <cell r="E2767">
            <v>0.88</v>
          </cell>
        </row>
        <row r="2768">
          <cell r="A2768">
            <v>3653</v>
          </cell>
          <cell r="B2768" t="str">
            <v xml:space="preserve">JUNCAO, PVC, 45 GRAUS, JE, BBB, DN 100 MM, PARA REDE COLETORA DE ESGOTO (NBR 10569)                                                                                                                                                                                                                                                                                                                                                                                                                       </v>
          </cell>
          <cell r="C2768" t="str">
            <v xml:space="preserve">UN    </v>
          </cell>
          <cell r="D2768" t="str">
            <v>AS</v>
          </cell>
          <cell r="E2768">
            <v>57.25</v>
          </cell>
        </row>
        <row r="2769">
          <cell r="A2769">
            <v>3649</v>
          </cell>
          <cell r="B2769" t="str">
            <v xml:space="preserve">JUNCAO, PVC, 45 GRAUS, JE, BBB, DN 150 MM, PARA REDE COLETORA DE ESGOTO (NBR 10569)                                                                                                                                                                                                                                                                                                                                                                                                                       </v>
          </cell>
          <cell r="C2769" t="str">
            <v xml:space="preserve">UN    </v>
          </cell>
          <cell r="D2769" t="str">
            <v>AS</v>
          </cell>
          <cell r="E2769">
            <v>118.59</v>
          </cell>
        </row>
        <row r="2770">
          <cell r="A2770">
            <v>42696</v>
          </cell>
          <cell r="B2770" t="str">
            <v xml:space="preserve">JUNCAO, PVC, 45 GRAUS, JE, BBB, DN 150 MM, PARA TUBO CORRUGADO E/OU LISO, REDE COLETORA DE ESGOTO (NBR 10569)                                                                                                                                                                                                                                                                                                                                                                                             </v>
          </cell>
          <cell r="C2770" t="str">
            <v xml:space="preserve">UN    </v>
          </cell>
          <cell r="D2770" t="str">
            <v>AS</v>
          </cell>
          <cell r="E2770">
            <v>331.8</v>
          </cell>
        </row>
        <row r="2771">
          <cell r="A2771">
            <v>42697</v>
          </cell>
          <cell r="B2771" t="str">
            <v xml:space="preserve">JUNCAO, PVC, 45 GRAUS, JE, BBB, DN 200 MM, PARA TUBO CORRUGADO E/OU LISO, REDE COLETORA DE ESGOTO (NBR 10569)                                                                                                                                                                                                                                                                                                                                                                                             </v>
          </cell>
          <cell r="C2771" t="str">
            <v xml:space="preserve">UN    </v>
          </cell>
          <cell r="D2771" t="str">
            <v>AS</v>
          </cell>
          <cell r="E2771">
            <v>499.7</v>
          </cell>
        </row>
        <row r="2772">
          <cell r="A2772">
            <v>42698</v>
          </cell>
          <cell r="B2772" t="str">
            <v xml:space="preserve">JUNCAO, PVC, 45 GRAUS, JE, BBB, DN 250 MM, PARA TUBO CORRUGADO E/OU LISO, REDE COLETORA DE ESGOTO (NBR 10569)                                                                                                                                                                                                                                                                                                                                                                                             </v>
          </cell>
          <cell r="C2772" t="str">
            <v xml:space="preserve">UN    </v>
          </cell>
          <cell r="D2772" t="str">
            <v>AS</v>
          </cell>
          <cell r="E2772">
            <v>696.06</v>
          </cell>
        </row>
        <row r="2773">
          <cell r="A2773">
            <v>39875</v>
          </cell>
          <cell r="B2773" t="str">
            <v xml:space="preserve">JUNTA DE EXPANSAO BRONZE/LATAO (REF 900), PONTA X PONTA, 35 MM                                                                                                                                                                                                                                                                                                                                                                                                                                            </v>
          </cell>
          <cell r="C2773" t="str">
            <v xml:space="preserve">UN    </v>
          </cell>
          <cell r="D2773" t="str">
            <v>AS</v>
          </cell>
          <cell r="E2773">
            <v>369.58</v>
          </cell>
        </row>
        <row r="2774">
          <cell r="A2774">
            <v>39876</v>
          </cell>
          <cell r="B2774" t="str">
            <v xml:space="preserve">JUNTA DE EXPANSAO BRONZE/LATAO (REF 900), PONTA X PONTA, 42 MM                                                                                                                                                                                                                                                                                                                                                                                                                                            </v>
          </cell>
          <cell r="C2774" t="str">
            <v xml:space="preserve">UN    </v>
          </cell>
          <cell r="D2774" t="str">
            <v>AS</v>
          </cell>
          <cell r="E2774">
            <v>462.72</v>
          </cell>
        </row>
        <row r="2775">
          <cell r="A2775">
            <v>39877</v>
          </cell>
          <cell r="B2775" t="str">
            <v xml:space="preserve">JUNTA DE EXPANSAO BRONZE/LATAO (REF 900), PONTA X PONTA, 54 MM                                                                                                                                                                                                                                                                                                                                                                                                                                            </v>
          </cell>
          <cell r="C2775" t="str">
            <v xml:space="preserve">UN    </v>
          </cell>
          <cell r="D2775" t="str">
            <v>AS</v>
          </cell>
          <cell r="E2775">
            <v>641.77</v>
          </cell>
        </row>
        <row r="2776">
          <cell r="A2776">
            <v>39878</v>
          </cell>
          <cell r="B2776" t="str">
            <v xml:space="preserve">JUNTA DE EXPANSAO BRONZE/LATAO (REF 900), PONTA X PONTA, 66 MM                                                                                                                                                                                                                                                                                                                                                                                                                                            </v>
          </cell>
          <cell r="C2776" t="str">
            <v xml:space="preserve">UN    </v>
          </cell>
          <cell r="D2776" t="str">
            <v>AS</v>
          </cell>
          <cell r="E2776">
            <v>847.68</v>
          </cell>
        </row>
        <row r="2777">
          <cell r="A2777">
            <v>39872</v>
          </cell>
          <cell r="B2777" t="str">
            <v xml:space="preserve">JUNTA DE EXPANSAO DE COBRE (REF 900), PONTA X PONTA, 15 MM                                                                                                                                                                                                                                                                                                                                                                                                                                                </v>
          </cell>
          <cell r="C2777" t="str">
            <v xml:space="preserve">UN    </v>
          </cell>
          <cell r="D2777" t="str">
            <v>AS</v>
          </cell>
          <cell r="E2777">
            <v>253.45</v>
          </cell>
        </row>
        <row r="2778">
          <cell r="A2778">
            <v>39873</v>
          </cell>
          <cell r="B2778" t="str">
            <v xml:space="preserve">JUNTA DE EXPANSAO DE COBRE (REF 900), PONTA X PONTA, 22 MM                                                                                                                                                                                                                                                                                                                                                                                                                                                </v>
          </cell>
          <cell r="C2778" t="str">
            <v xml:space="preserve">UN    </v>
          </cell>
          <cell r="D2778" t="str">
            <v>AS</v>
          </cell>
          <cell r="E2778">
            <v>293.99</v>
          </cell>
        </row>
        <row r="2779">
          <cell r="A2779">
            <v>39874</v>
          </cell>
          <cell r="B2779" t="str">
            <v xml:space="preserve">JUNTA DE EXPANSAO DE COBRE (REF 900), PONTA X PONTA, 28 MM                                                                                                                                                                                                                                                                                                                                                                                                                                                </v>
          </cell>
          <cell r="C2779" t="str">
            <v xml:space="preserve">UN    </v>
          </cell>
          <cell r="D2779" t="str">
            <v>AS</v>
          </cell>
          <cell r="E2779">
            <v>322.91000000000003</v>
          </cell>
        </row>
        <row r="2780">
          <cell r="A2780">
            <v>3674</v>
          </cell>
          <cell r="B2780" t="str">
            <v xml:space="preserve">JUNTA DILATACAO ELASTICA PARA CONCRETO (FUGENBAND) O-12, ATE 5 MCA                                                                                                                                                                                                                                                                                                                                                                                                                                        </v>
          </cell>
          <cell r="C2780" t="str">
            <v xml:space="preserve">M     </v>
          </cell>
          <cell r="D2780" t="str">
            <v>AS</v>
          </cell>
          <cell r="E2780">
            <v>59.04</v>
          </cell>
        </row>
        <row r="2781">
          <cell r="A2781">
            <v>3681</v>
          </cell>
          <cell r="B2781" t="str">
            <v xml:space="preserve">JUNTA DILATACAO ELASTICA PARA CONCRETO (FUGENBAND) O-22, ATE 30 MCA                                                                                                                                                                                                                                                                                                                                                                                                                                       </v>
          </cell>
          <cell r="C2781" t="str">
            <v xml:space="preserve">M     </v>
          </cell>
          <cell r="D2781" t="str">
            <v>AS</v>
          </cell>
          <cell r="E2781">
            <v>87.85</v>
          </cell>
        </row>
        <row r="2782">
          <cell r="A2782">
            <v>3676</v>
          </cell>
          <cell r="B2782" t="str">
            <v xml:space="preserve">JUNTA DILATACAO ELASTICA PARA CONCRETO (FUGENBAND) O-35/10, ATE 100 MCA                                                                                                                                                                                                                                                                                                                                                                                                                                   </v>
          </cell>
          <cell r="C2782" t="str">
            <v xml:space="preserve">M     </v>
          </cell>
          <cell r="D2782" t="str">
            <v>AS</v>
          </cell>
          <cell r="E2782">
            <v>330.62</v>
          </cell>
        </row>
        <row r="2783">
          <cell r="A2783">
            <v>3679</v>
          </cell>
          <cell r="B2783" t="str">
            <v xml:space="preserve">JUNTA DILATACAO ELASTICA PARA CONCRETO (FUGENBAND) O-35/6, ATE 100 MCA                                                                                                                                                                                                                                                                                                                                                                                                                                    </v>
          </cell>
          <cell r="C2783" t="str">
            <v xml:space="preserve">M     </v>
          </cell>
          <cell r="D2783" t="str">
            <v>AS</v>
          </cell>
          <cell r="E2783">
            <v>273.52999999999997</v>
          </cell>
        </row>
        <row r="2784">
          <cell r="A2784">
            <v>3672</v>
          </cell>
          <cell r="B2784" t="str">
            <v xml:space="preserve">JUNTA PLASTICA DE DILATACAO PARA PISOS, COR CINZA, 10 X 4,5 MM (ALTURA X ESPESSURA)                                                                                                                                                                                                                                                                                                                                                                                                                       </v>
          </cell>
          <cell r="C2784" t="str">
            <v xml:space="preserve">M     </v>
          </cell>
          <cell r="D2784" t="str">
            <v>AS</v>
          </cell>
          <cell r="E2784">
            <v>0.93</v>
          </cell>
        </row>
        <row r="2785">
          <cell r="A2785">
            <v>3671</v>
          </cell>
          <cell r="B2785" t="str">
            <v xml:space="preserve">JUNTA PLASTICA DE DILATACAO PARA PISOS, COR CINZA, 17 X 3 MM (ALTURA X ESPESSURA)                                                                                                                                                                                                                                                                                                                                                                                                                         </v>
          </cell>
          <cell r="C2785" t="str">
            <v xml:space="preserve">M     </v>
          </cell>
          <cell r="D2785" t="str">
            <v>AS</v>
          </cell>
          <cell r="E2785">
            <v>0.88</v>
          </cell>
        </row>
        <row r="2786">
          <cell r="A2786">
            <v>3673</v>
          </cell>
          <cell r="B2786" t="str">
            <v xml:space="preserve">JUNTA PLASTICA DE DILATACAO PARA PISOS, COR CINZA, 27 X 3 MM (ALTURA X ESPESSURA)                                                                                                                                                                                                                                                                                                                                                                                                                         </v>
          </cell>
          <cell r="C2786" t="str">
            <v xml:space="preserve">M     </v>
          </cell>
          <cell r="D2786" t="str">
            <v>AS</v>
          </cell>
          <cell r="E2786">
            <v>1.38</v>
          </cell>
        </row>
        <row r="2787">
          <cell r="A2787">
            <v>38394</v>
          </cell>
          <cell r="B2787" t="str">
            <v xml:space="preserve">KIT ACESSORIOS PARA COMPRESSOR DE AR, 5 PECAS (PISTOLAS PINTURA, LIMPEZA E PULVERIZACAO, CALIBRADOR E MANGUEIRA)                                                                                                                                                                                                                                                                                                                                                                                          </v>
          </cell>
          <cell r="C2787" t="str">
            <v xml:space="preserve">UN    </v>
          </cell>
          <cell r="D2787" t="str">
            <v>CR</v>
          </cell>
          <cell r="E2787">
            <v>270.81</v>
          </cell>
        </row>
        <row r="2788">
          <cell r="A2788">
            <v>3729</v>
          </cell>
          <cell r="B2788" t="str">
            <v xml:space="preserve">KIT CAVALETE, PVC, COM REGISTRO, PARA HIDROMETRO, BITOLAS 1/2" OU 3/4" - COMPLETO                                                                                                                                                                                                                                                                                                                                                                                                                         </v>
          </cell>
          <cell r="C2788" t="str">
            <v xml:space="preserve">UN    </v>
          </cell>
          <cell r="D2788" t="str">
            <v>CR</v>
          </cell>
          <cell r="E2788">
            <v>55.74</v>
          </cell>
        </row>
        <row r="2789">
          <cell r="A2789">
            <v>39357</v>
          </cell>
          <cell r="B2789"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2789" t="str">
            <v xml:space="preserve">UN    </v>
          </cell>
          <cell r="D2789" t="str">
            <v>AS</v>
          </cell>
          <cell r="E2789">
            <v>83.96</v>
          </cell>
        </row>
        <row r="2790">
          <cell r="A2790">
            <v>39358</v>
          </cell>
          <cell r="B2790"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2790" t="str">
            <v xml:space="preserve">UN    </v>
          </cell>
          <cell r="D2790" t="str">
            <v>AS</v>
          </cell>
          <cell r="E2790">
            <v>92.07</v>
          </cell>
        </row>
        <row r="2791">
          <cell r="A2791">
            <v>39356</v>
          </cell>
          <cell r="B2791"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2791" t="str">
            <v xml:space="preserve">UN    </v>
          </cell>
          <cell r="D2791" t="str">
            <v>AS</v>
          </cell>
          <cell r="E2791">
            <v>157.07</v>
          </cell>
        </row>
        <row r="2792">
          <cell r="A2792">
            <v>39355</v>
          </cell>
          <cell r="B2792"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2792" t="str">
            <v xml:space="preserve">UN    </v>
          </cell>
          <cell r="D2792" t="str">
            <v>AS</v>
          </cell>
          <cell r="E2792">
            <v>135.16</v>
          </cell>
        </row>
        <row r="2793">
          <cell r="A2793">
            <v>39353</v>
          </cell>
          <cell r="B2793"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2793" t="str">
            <v xml:space="preserve">UN    </v>
          </cell>
          <cell r="D2793" t="str">
            <v>AS</v>
          </cell>
          <cell r="E2793">
            <v>185.36</v>
          </cell>
        </row>
        <row r="2794">
          <cell r="A2794">
            <v>39354</v>
          </cell>
          <cell r="B2794"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2794" t="str">
            <v xml:space="preserve">UN    </v>
          </cell>
          <cell r="D2794" t="str">
            <v>AS</v>
          </cell>
          <cell r="E2794">
            <v>184.74</v>
          </cell>
        </row>
        <row r="2795">
          <cell r="A2795">
            <v>39398</v>
          </cell>
          <cell r="B2795" t="str">
            <v xml:space="preserve">KIT DE ACESSORIOS PARA BANHEIRO EM METAL CROMADO, 5 PECAS                                                                                                                                                                                                                                                                                                                                                                                                                                                 </v>
          </cell>
          <cell r="C2795" t="str">
            <v xml:space="preserve">UN    </v>
          </cell>
          <cell r="D2795" t="str">
            <v>CR</v>
          </cell>
          <cell r="E2795">
            <v>68.41</v>
          </cell>
        </row>
        <row r="2796">
          <cell r="A2796">
            <v>13343</v>
          </cell>
          <cell r="B2796" t="str">
            <v xml:space="preserve">KIT DE MATERIAIS PARA BRACADEIRA PARA FIXACAO EM POSTE CIRCULAR, CONTEM TRES FIXADORES E UM ROLO DE FITA DE 3 M EM ACO CARBONO                                                                                                                                                                                                                                                                                                                                                                            </v>
          </cell>
          <cell r="C2796" t="str">
            <v xml:space="preserve">UN    </v>
          </cell>
          <cell r="D2796" t="str">
            <v>AS</v>
          </cell>
          <cell r="E2796">
            <v>30.91</v>
          </cell>
        </row>
        <row r="2797">
          <cell r="A2797">
            <v>12118</v>
          </cell>
          <cell r="B2797" t="str">
            <v xml:space="preserve">KIT DE PROTECAO ARSTOP PARA AR CONDICIONADO, TOMADA PADRAO 2P+T 20 A, COM DISJUNTOR UNIPOLAR DIN 20A                                                                                                                                                                                                                                                                                                                                                                                                      </v>
          </cell>
          <cell r="C2797" t="str">
            <v xml:space="preserve">UN    </v>
          </cell>
          <cell r="D2797" t="str">
            <v>CR</v>
          </cell>
          <cell r="E2797">
            <v>14.77</v>
          </cell>
        </row>
        <row r="2798">
          <cell r="A2798">
            <v>39482</v>
          </cell>
          <cell r="B2798" t="str">
            <v xml:space="preserve">KIT PORTA PRONTA DE MADEIRA, FOLHA LEVE (NBR 15930) DE 60 X 210 CM, E = *35* MM, COM MARCO EM ACO, NUCLEO COLMEIA, CAPA LISA EM HDF, ACABAMENTO MELAMINICO BRANCO (INCLUI MARCO, ALIZARES, DOBRADICAS E FECHADURA)                                                                                                                                                                                                                                                                                        </v>
          </cell>
          <cell r="C2798" t="str">
            <v xml:space="preserve">UN    </v>
          </cell>
          <cell r="D2798" t="str">
            <v>CR</v>
          </cell>
          <cell r="E2798">
            <v>472.22</v>
          </cell>
        </row>
        <row r="2799">
          <cell r="A2799">
            <v>39486</v>
          </cell>
          <cell r="B2799" t="str">
            <v xml:space="preserve">KIT PORTA PRONTA DE MADEIRA, FOLHA LEVE (NBR 15930) DE 60 X 210 CM, E = 35 MM, NUCLEO COLMEIA, ESTRUTURA USINADA PARA FECHADURA, CAPA LISA EM HDF, ACABAMENTO EM PRIMER PARA PINTURA (INCLUI MARCO, ALIZARES E DOBRADICAS)                                                                                                                                                                                                                                                                                </v>
          </cell>
          <cell r="C2799" t="str">
            <v xml:space="preserve">UN    </v>
          </cell>
          <cell r="D2799" t="str">
            <v>CR</v>
          </cell>
          <cell r="E2799">
            <v>416.04</v>
          </cell>
        </row>
        <row r="2800">
          <cell r="A2800">
            <v>39483</v>
          </cell>
          <cell r="B2800" t="str">
            <v xml:space="preserve">KIT PORTA PRONTA DE MADEIRA, FOLHA LEVE (NBR 15930) DE 70 X 210 CM, E = *35* MM, COM MARCO EM ACO, NUCLEO COLMEIA, CAPA LISA EM HDF, ACABAMENTO MELAMINICO BRANCO (INCLUI MARCO, ALIZARES, DOBRADICAS E FECHADURA)                                                                                                                                                                                                                                                                                        </v>
          </cell>
          <cell r="C2800" t="str">
            <v xml:space="preserve">UN    </v>
          </cell>
          <cell r="D2800" t="str">
            <v>CR</v>
          </cell>
          <cell r="E2800">
            <v>450.38</v>
          </cell>
        </row>
        <row r="2801">
          <cell r="A2801">
            <v>39487</v>
          </cell>
          <cell r="B2801" t="str">
            <v xml:space="preserve">KIT PORTA PRONTA DE MADEIRA, FOLHA LEVE (NBR 15930) DE 70 X 210 CM, E = 35 MM, NUCLEO COLMEIA, ESTRUTURA USINADA PARA FECHADURA, CAPA LISA EM HDF, ACABAMENTO EM PRIMER PARA PINTURA (INCLUI MARCO, ALIZARES E DOBRADICAS)                                                                                                                                                                                                                                                                                </v>
          </cell>
          <cell r="C2801" t="str">
            <v xml:space="preserve">UN    </v>
          </cell>
          <cell r="D2801" t="str">
            <v>CR</v>
          </cell>
          <cell r="E2801">
            <v>420.33</v>
          </cell>
        </row>
        <row r="2802">
          <cell r="A2802">
            <v>39484</v>
          </cell>
          <cell r="B2802" t="str">
            <v xml:space="preserve">KIT PORTA PRONTA DE MADEIRA, FOLHA LEVE (NBR 15930) DE 80 X 210 CM, E = *35* MM, COM MARCO EM ACO, NUCLEO COLMEIA, CAPA LISA EM HDF, ACABAMENTO MELAMINICO BRANCO (INCLUI MARCO, ALIZARES, DOBRADICAS E FECHADURA)                                                                                                                                                                                                                                                                                        </v>
          </cell>
          <cell r="C2802" t="str">
            <v xml:space="preserve">UN    </v>
          </cell>
          <cell r="D2802" t="str">
            <v>CR</v>
          </cell>
          <cell r="E2802">
            <v>454.68</v>
          </cell>
        </row>
        <row r="2803">
          <cell r="A2803">
            <v>39488</v>
          </cell>
          <cell r="B2803" t="str">
            <v xml:space="preserve">KIT PORTA PRONTA DE MADEIRA, FOLHA LEVE (NBR 15930) DE 80 X 210 CM, E = 35 MM, NUCLEO COLMEIA, ESTRUTURA USINADA PARA FECHADURA, CAPA LISA EM HDF, ACABAMENTO EM PRIMER PARA PINTURA (INCLUI MARCO, ALIZARES E DOBRADICAS)                                                                                                                                                                                                                                                                                </v>
          </cell>
          <cell r="C2803" t="str">
            <v xml:space="preserve">UN    </v>
          </cell>
          <cell r="D2803" t="str">
            <v>CR</v>
          </cell>
          <cell r="E2803">
            <v>424.63</v>
          </cell>
        </row>
        <row r="2804">
          <cell r="A2804">
            <v>39485</v>
          </cell>
          <cell r="B2804" t="str">
            <v xml:space="preserve">KIT PORTA PRONTA DE MADEIRA, FOLHA LEVE (NBR 15930) DE 90 X 210 CM, E = *35* MM, COM MARCO EM ACO, NUCLEO COLMEIA, CAPA LISA EM HDF, ACABAMENTO MELAMINICO BRANCO (INCLUI MARCO, ALIZARES, DOBRADICAS E FECHADURA)                                                                                                                                                                                                                                                                                        </v>
          </cell>
          <cell r="C2804" t="str">
            <v xml:space="preserve">UN    </v>
          </cell>
          <cell r="D2804" t="str">
            <v>CR</v>
          </cell>
          <cell r="E2804">
            <v>476.17</v>
          </cell>
        </row>
        <row r="2805">
          <cell r="A2805">
            <v>39489</v>
          </cell>
          <cell r="B2805" t="str">
            <v xml:space="preserve">KIT PORTA PRONTA DE MADEIRA, FOLHA LEVE (NBR 15930) DE 90 X 210 CM, E = 35 MM, NUCLEO COLMEIA, ESTRUTURA USINADA PARA FECHADURA, CAPA LISA EM HDF, ACABAMENTO EM PRIMER PARA PINTURA (INCLUI MARCO, ALIZARES E DOBRADICAS)                                                                                                                                                                                                                                                                                </v>
          </cell>
          <cell r="C2805" t="str">
            <v xml:space="preserve">UN    </v>
          </cell>
          <cell r="D2805" t="str">
            <v>CR</v>
          </cell>
          <cell r="E2805">
            <v>446.12</v>
          </cell>
        </row>
        <row r="2806">
          <cell r="A2806">
            <v>39494</v>
          </cell>
          <cell r="B2806" t="str">
            <v xml:space="preserve">KIT PORTA PRONTA DE MADEIRA, FOLHA MEDIA (NBR 15930) DE 60 X 210 CM, E = 35 MM, NUCLEO SARRAFEADO, ESTRUTURA USINADA PARA FECHADURA, CAPA LISA EM HDF, ACABAMENTO EM PRIMER PARA PINTURA (INCLUI MARCO, ALIZARES E DOBRADICAS)                                                                                                                                                                                                                                                                            </v>
          </cell>
          <cell r="C2806" t="str">
            <v xml:space="preserve">UN    </v>
          </cell>
          <cell r="D2806" t="str">
            <v>CR</v>
          </cell>
          <cell r="E2806">
            <v>455.05</v>
          </cell>
        </row>
        <row r="2807">
          <cell r="A2807">
            <v>39490</v>
          </cell>
          <cell r="B2807" t="str">
            <v xml:space="preserve">KIT PORTA PRONTA DE MADEIRA, FOLHA MEDIA (NBR 15930) DE 60 X 210 CM, E = 35 MM, NUCLEO SARRAFEADO, ESTRUTURA USINADA PARA FECHADURA, CAPA LISA EM HDF, ACABAMENTO MELAMINICO BRANCO (INCLUI MARCO, ALIZARES E DOBRADICAS)                                                                                                                                                                                                                                                                                 </v>
          </cell>
          <cell r="C2807" t="str">
            <v xml:space="preserve">UN    </v>
          </cell>
          <cell r="D2807" t="str">
            <v>CR</v>
          </cell>
          <cell r="E2807">
            <v>515.83000000000004</v>
          </cell>
        </row>
        <row r="2808">
          <cell r="A2808">
            <v>39495</v>
          </cell>
          <cell r="B2808" t="str">
            <v xml:space="preserve">KIT PORTA PRONTA DE MADEIRA, FOLHA MEDIA (NBR 15930) DE 70 X 210 CM, E = 35 MM, NUCLEO SARRAFEADO, ESTRUTURA USINADA PARA FECHADURA, CAPA LISA EM HDF, ACABAMENTO EM PRIMER PARA PINTURA (INCLUI MARCO, ALIZARES E DOBRADICAS)                                                                                                                                                                                                                                                                            </v>
          </cell>
          <cell r="C2808" t="str">
            <v xml:space="preserve">UN    </v>
          </cell>
          <cell r="D2808" t="str">
            <v>CR</v>
          </cell>
          <cell r="E2808">
            <v>472.22</v>
          </cell>
        </row>
        <row r="2809">
          <cell r="A2809">
            <v>39491</v>
          </cell>
          <cell r="B2809" t="str">
            <v xml:space="preserve">KIT PORTA PRONTA DE MADEIRA, FOLHA MEDIA (NBR 15930) DE 70 X 210 CM, E = 35 MM, NUCLEO SARRAFEADO, ESTRUTURA USINADA PARA FECHADURA, CAPA LISA EM HDF, ACABAMENTO MELAMINICO BRANCO (INCLUI MARCO, ALIZARES E DOBRADICAS)                                                                                                                                                                                                                                                                                 </v>
          </cell>
          <cell r="C2809" t="str">
            <v xml:space="preserve">UN    </v>
          </cell>
          <cell r="D2809" t="str">
            <v>CR</v>
          </cell>
          <cell r="E2809">
            <v>532.32000000000005</v>
          </cell>
        </row>
        <row r="2810">
          <cell r="A2810">
            <v>39496</v>
          </cell>
          <cell r="B2810" t="str">
            <v xml:space="preserve">KIT PORTA PRONTA DE MADEIRA, FOLHA MEDIA (NBR 15930) DE 80 X 210 CM, E = 35 MM, NUCLEO SARRAFEADO, ESTRUTURA USINADA PARA FECHADURA, CAPA LISA EM HDF, ACABAMENTO EM PRIMER PARA PINTURA (INCLUI MARCO, ALIZARES E DOBRADICAS)                                                                                                                                                                                                                                                                            </v>
          </cell>
          <cell r="C2810" t="str">
            <v xml:space="preserve">UN    </v>
          </cell>
          <cell r="D2810" t="str">
            <v>CR</v>
          </cell>
          <cell r="E2810">
            <v>489.22</v>
          </cell>
        </row>
        <row r="2811">
          <cell r="A2811">
            <v>39492</v>
          </cell>
          <cell r="B2811" t="str">
            <v xml:space="preserve">KIT PORTA PRONTA DE MADEIRA, FOLHA MEDIA (NBR 15930) DE 80 X 210 CM, E = 35 MM, NUCLEO SARRAFEADO, ESTRUTURA USINADA PARA FECHADURA, CAPA LISA EM HDF, ACABAMENTO MELAMINICO BRANCO (INCLUI MARCO, ALIZARES E DOBRADICAS)                                                                                                                                                                                                                                                                                 </v>
          </cell>
          <cell r="C2811" t="str">
            <v xml:space="preserve">UN    </v>
          </cell>
          <cell r="D2811" t="str">
            <v>CR</v>
          </cell>
          <cell r="E2811">
            <v>535.58000000000004</v>
          </cell>
        </row>
        <row r="2812">
          <cell r="A2812">
            <v>39497</v>
          </cell>
          <cell r="B2812" t="str">
            <v xml:space="preserve">KIT PORTA PRONTA DE MADEIRA, FOLHA MEDIA (NBR 15930) DE 90 X 210 CM, E = 35 MM, NUCLEO SARRAFEADO, ESTRUTURA USINADA PARA FECHADURA, CAPA LISA EM HDF, ACABAMENTO EM PRIMER PARA PINTURA (INCLUI MARCO, ALIZARES E DOBRADICAS)                                                                                                                                                                                                                                                                            </v>
          </cell>
          <cell r="C2812" t="str">
            <v xml:space="preserve">UN    </v>
          </cell>
          <cell r="D2812" t="str">
            <v>CR</v>
          </cell>
          <cell r="E2812">
            <v>506.39</v>
          </cell>
        </row>
        <row r="2813">
          <cell r="A2813">
            <v>39493</v>
          </cell>
          <cell r="B2813" t="str">
            <v xml:space="preserve">KIT PORTA PRONTA DE MADEIRA, FOLHA MEDIA (NBR 15930) DE 90 X 210 CM, E = 35 MM, NUCLEO SARRAFEADO, ESTRUTURA USINADA PARA FECHADURA, CAPA LISA EM HDF, ACABAMENTO MELAMINICO BRANCO (INCLUI MARCO, ALIZARES E DOBRADICAS)                                                                                                                                                                                                                                                                                 </v>
          </cell>
          <cell r="C2813" t="str">
            <v xml:space="preserve">UN    </v>
          </cell>
          <cell r="D2813" t="str">
            <v>CR</v>
          </cell>
          <cell r="E2813">
            <v>566.66</v>
          </cell>
        </row>
        <row r="2814">
          <cell r="A2814">
            <v>39500</v>
          </cell>
          <cell r="B2814" t="str">
            <v xml:space="preserve">KIT PORTA PRONTA DE MADEIRA, FOLHA PESADA (NBR 15930) DE 80 X 210 CM, E = 35 MM, NUCLEO SOLIDO, CAPA LISA EM HDF, ACABAMENTO MELAMINICO BRANCO (INCLUI MARCO, ALIZARES, DOBRADICAS E FECHADURA EXTERNA)                                                                                                                                                                                                                                                                                                   </v>
          </cell>
          <cell r="C2814" t="str">
            <v xml:space="preserve">UN    </v>
          </cell>
          <cell r="D2814" t="str">
            <v>CR</v>
          </cell>
          <cell r="E2814">
            <v>568.52</v>
          </cell>
        </row>
        <row r="2815">
          <cell r="A2815">
            <v>39498</v>
          </cell>
          <cell r="B2815" t="str">
            <v xml:space="preserve">KIT PORTA PRONTA DE MADEIRA, FOLHA PESADA (NBR 15930) DE 80 X 210 CM, E = 35 MM, NUCLEO SOLIDO, ESTRUTURA USINADA PARA FECHADURA, CAPA LISA EM HDF, ACABAMENTO EM LAMINADO NATURAL COM VERNIZ (INCLUI MARCO, ALIZARES E DOBRADICAS)                                                                                                                                                                                                                                                                       </v>
          </cell>
          <cell r="C2815" t="str">
            <v xml:space="preserve">UN    </v>
          </cell>
          <cell r="D2815" t="str">
            <v>CR</v>
          </cell>
          <cell r="E2815">
            <v>632.16999999999996</v>
          </cell>
        </row>
        <row r="2816">
          <cell r="A2816">
            <v>39501</v>
          </cell>
          <cell r="B2816" t="str">
            <v xml:space="preserve">KIT PORTA PRONTA DE MADEIRA, FOLHA PESADA (NBR 15930) DE 90 X 210 CM, E = 35 MM, NUCLEO SOLIDO, CAPA LISA EM HDF, ACABAMENTO MELAMINICO BRANCO (INCLUI MARCO, ALIZARES, DOBRADICAS E FECHADURA EXTERNA)                                                                                                                                                                                                                                                                                                   </v>
          </cell>
          <cell r="C2816" t="str">
            <v xml:space="preserve">UN    </v>
          </cell>
          <cell r="D2816" t="str">
            <v>CR</v>
          </cell>
          <cell r="E2816">
            <v>583.32000000000005</v>
          </cell>
        </row>
        <row r="2817">
          <cell r="A2817">
            <v>39499</v>
          </cell>
          <cell r="B2817" t="str">
            <v xml:space="preserve">KIT PORTA PRONTA DE MADEIRA, FOLHA PESADA (NBR 15930) DE 90 X 210 CM, E = 35 MM, NUCLEO SOLIDO, ESTRUTURA USINADA PARA FECHADURA, CAPA LISA EM HDF, ACABAMENTO EM LAMINADO NATURAL COM VERNIZ (INCLUI MARCO, ALIZARES E DOBRADICAS)                                                                                                                                                                                                                                                                       </v>
          </cell>
          <cell r="C2817" t="str">
            <v xml:space="preserve">UN    </v>
          </cell>
          <cell r="D2817" t="str">
            <v>CR</v>
          </cell>
          <cell r="E2817">
            <v>685.79</v>
          </cell>
        </row>
        <row r="2818">
          <cell r="A2818">
            <v>3733</v>
          </cell>
          <cell r="B2818" t="str">
            <v xml:space="preserve">LADRILHO HIDRAULICO, *20 x 20* CM, E= 2 CM, PADRAO COPACABANA, 2 CORES (PRETO E BRANCO)                                                                                                                                                                                                                                                                                                                                                                                                                   </v>
          </cell>
          <cell r="C2818" t="str">
            <v xml:space="preserve">M2    </v>
          </cell>
          <cell r="D2818" t="str">
            <v>AS</v>
          </cell>
          <cell r="E2818">
            <v>48.21</v>
          </cell>
        </row>
        <row r="2819">
          <cell r="A2819">
            <v>3731</v>
          </cell>
          <cell r="B2819" t="str">
            <v xml:space="preserve">LADRILHO HIDRAULICO, *20 X 20* CM, E= 2 CM, DADOS, COR NATURAL                                                                                                                                                                                                                                                                                                                                                                                                                                            </v>
          </cell>
          <cell r="C2819" t="str">
            <v xml:space="preserve">M2    </v>
          </cell>
          <cell r="D2819" t="str">
            <v>AS</v>
          </cell>
          <cell r="E2819">
            <v>44.75</v>
          </cell>
        </row>
        <row r="2820">
          <cell r="A2820">
            <v>38137</v>
          </cell>
          <cell r="B2820" t="str">
            <v xml:space="preserve">LADRILHO HIDRAULICO, *20 X 20* CM, E= 2 CM, RAMPA, NATURAL                                                                                                                                                                                                                                                                                                                                                                                                                                                </v>
          </cell>
          <cell r="C2820" t="str">
            <v xml:space="preserve">M2    </v>
          </cell>
          <cell r="D2820" t="str">
            <v>AS</v>
          </cell>
          <cell r="E2820">
            <v>45.01</v>
          </cell>
        </row>
        <row r="2821">
          <cell r="A2821">
            <v>38135</v>
          </cell>
          <cell r="B2821" t="str">
            <v xml:space="preserve">LADRILHO HIDRAULICO, *20 X 20* CM, E= 2 CM, TATIL ALERTA OU DIRECIONAL, AMARELO                                                                                                                                                                                                                                                                                                                                                                                                                           </v>
          </cell>
          <cell r="C2821" t="str">
            <v xml:space="preserve">M2    </v>
          </cell>
          <cell r="D2821" t="str">
            <v>AS</v>
          </cell>
          <cell r="E2821">
            <v>57.06</v>
          </cell>
        </row>
        <row r="2822">
          <cell r="A2822">
            <v>38138</v>
          </cell>
          <cell r="B2822" t="str">
            <v xml:space="preserve">LADRILHO HIDRAULICO, *30 X 30* CM, E= 2 CM, MILANO, NATURAL                                                                                                                                                                                                                                                                                                                                                                                                                                               </v>
          </cell>
          <cell r="C2822" t="str">
            <v xml:space="preserve">M2    </v>
          </cell>
          <cell r="D2822" t="str">
            <v>AS</v>
          </cell>
          <cell r="E2822">
            <v>44.2</v>
          </cell>
        </row>
        <row r="2823">
          <cell r="A2823">
            <v>3736</v>
          </cell>
          <cell r="B2823" t="str">
            <v xml:space="preserve">LAJE PRE-MOLDADA CONVENCIONAL (LAJOTAS + VIGOTAS) PARA FORRO, UNIDIRECIONAL, SOBRECARGA DE 100 KG/M2, VAO ATE 4,00 M (SEM COLOCACAO)                                                                                                                                                                                                                                                                                                                                                                      </v>
          </cell>
          <cell r="C2823" t="str">
            <v xml:space="preserve">M2    </v>
          </cell>
          <cell r="D2823" t="str">
            <v xml:space="preserve">C </v>
          </cell>
          <cell r="E2823">
            <v>44.5</v>
          </cell>
        </row>
        <row r="2824">
          <cell r="A2824">
            <v>3741</v>
          </cell>
          <cell r="B2824" t="str">
            <v xml:space="preserve">LAJE PRE-MOLDADA CONVENCIONAL (LAJOTAS + VIGOTAS) PARA FORRO, UNIDIRECIONAL, SOBRECARGA DE 100 KG/M2, VAO ATE 4,50 M (SEM COLOCACAO)                                                                                                                                                                                                                                                                                                                                                                      </v>
          </cell>
          <cell r="C2824" t="str">
            <v xml:space="preserve">M2    </v>
          </cell>
          <cell r="D2824" t="str">
            <v>CR</v>
          </cell>
          <cell r="E2824">
            <v>46.38</v>
          </cell>
        </row>
        <row r="2825">
          <cell r="A2825">
            <v>3745</v>
          </cell>
          <cell r="B2825" t="str">
            <v xml:space="preserve">LAJE PRE-MOLDADA CONVENCIONAL (LAJOTAS + VIGOTAS) PARA FORRO, UNIDIRECIONAL, SOBRECARGA 100 KG/M2, VAO ATE 5,00 M (SEM COLOCACAO)                                                                                                                                                                                                                                                                                                                                                                         </v>
          </cell>
          <cell r="C2825" t="str">
            <v xml:space="preserve">M2    </v>
          </cell>
          <cell r="D2825" t="str">
            <v>CR</v>
          </cell>
          <cell r="E2825">
            <v>50.01</v>
          </cell>
        </row>
        <row r="2826">
          <cell r="A2826">
            <v>3743</v>
          </cell>
          <cell r="B2826" t="str">
            <v xml:space="preserve">LAJE PRE-MOLDADA CONVENCIONAL (LAJOTAS + VIGOTAS) PARA PISO, UNIDIRECIONAL, SOBRECARGA DE 200 KG/M2, VAO ATE 3,50 M (SEM COLOCACAO)                                                                                                                                                                                                                                                                                                                                                                       </v>
          </cell>
          <cell r="C2826" t="str">
            <v xml:space="preserve">M2    </v>
          </cell>
          <cell r="D2826" t="str">
            <v>CR</v>
          </cell>
          <cell r="E2826">
            <v>46.22</v>
          </cell>
        </row>
        <row r="2827">
          <cell r="A2827">
            <v>3744</v>
          </cell>
          <cell r="B2827" t="str">
            <v xml:space="preserve">LAJE PRE-MOLDADA CONVENCIONAL (LAJOTAS + VIGOTAS) PARA PISO, UNIDIRECIONAL, SOBRECARGA DE 200 KG/M2, VAO ATE 4,50 M (SEM COLOCACAO)                                                                                                                                                                                                                                                                                                                                                                       </v>
          </cell>
          <cell r="C2827" t="str">
            <v xml:space="preserve">M2    </v>
          </cell>
          <cell r="D2827" t="str">
            <v>CR</v>
          </cell>
          <cell r="E2827">
            <v>50.88</v>
          </cell>
        </row>
        <row r="2828">
          <cell r="A2828">
            <v>3739</v>
          </cell>
          <cell r="B2828" t="str">
            <v xml:space="preserve">LAJE PRE-MOLDADA CONVENCIONAL (LAJOTAS + VIGOTAS) PARA PISO, UNIDIRECIONAL, SOBRECARGA DE 200 KG/M2, VAO ATE 5,00 M (SEM COLOCACAO)                                                                                                                                                                                                                                                                                                                                                                       </v>
          </cell>
          <cell r="C2828" t="str">
            <v xml:space="preserve">M2    </v>
          </cell>
          <cell r="D2828" t="str">
            <v>CR</v>
          </cell>
          <cell r="E2828">
            <v>53.46</v>
          </cell>
        </row>
        <row r="2829">
          <cell r="A2829">
            <v>3737</v>
          </cell>
          <cell r="B2829" t="str">
            <v xml:space="preserve">LAJE PRE-MOLDADA CONVENCIONAL (LAJOTAS + VIGOTAS) PARA PISO, UNIDIRECIONAL, SOBRECARGA DE 350 KG/M2, VAO ATE 4,50 M (SEM COLOCACAO)                                                                                                                                                                                                                                                                                                                                                                       </v>
          </cell>
          <cell r="C2829" t="str">
            <v xml:space="preserve">M2    </v>
          </cell>
          <cell r="D2829" t="str">
            <v>CR</v>
          </cell>
          <cell r="E2829">
            <v>56.05</v>
          </cell>
        </row>
        <row r="2830">
          <cell r="A2830">
            <v>3738</v>
          </cell>
          <cell r="B2830" t="str">
            <v xml:space="preserve">LAJE PRE-MOLDADA CONVENCIONAL (LAJOTAS + VIGOTAS) PARA PISO, UNIDIRECIONAL, SOBRECARGA DE 350 KG/M2, VAO ATE 5,00 M (SEM COLOCACAO)                                                                                                                                                                                                                                                                                                                                                                       </v>
          </cell>
          <cell r="C2830" t="str">
            <v xml:space="preserve">M2    </v>
          </cell>
          <cell r="D2830" t="str">
            <v>CR</v>
          </cell>
          <cell r="E2830">
            <v>64.680000000000007</v>
          </cell>
        </row>
        <row r="2831">
          <cell r="A2831">
            <v>3747</v>
          </cell>
          <cell r="B2831" t="str">
            <v xml:space="preserve">LAJE PRE-MOLDADA CONVENCIONAL (LAJOTAS + VIGOTAS) PARA PISO, UNIDIRECIONAL, SOBRECARGA 350 KG/M2 VAO ATE 3,50 M (SEM COLOCACAO)                                                                                                                                                                                                                                                                                                                                                                           </v>
          </cell>
          <cell r="C2831" t="str">
            <v xml:space="preserve">M2    </v>
          </cell>
          <cell r="D2831" t="str">
            <v>CR</v>
          </cell>
          <cell r="E2831">
            <v>50.88</v>
          </cell>
        </row>
        <row r="2832">
          <cell r="A2832">
            <v>11649</v>
          </cell>
          <cell r="B2832" t="str">
            <v xml:space="preserve">LAJE PRE-MOLDADA DE TRANSICAO EXCENTRICA EM CONCRETO ARMADO, DN 1200 MM, FURO CIRCULAR DN 600 MM, ESPESSURA 12 CM                                                                                                                                                                                                                                                                                                                                                                                         </v>
          </cell>
          <cell r="C2832" t="str">
            <v xml:space="preserve">UN    </v>
          </cell>
          <cell r="D2832" t="str">
            <v>CR</v>
          </cell>
          <cell r="E2832">
            <v>369.1</v>
          </cell>
        </row>
        <row r="2833">
          <cell r="A2833">
            <v>11650</v>
          </cell>
          <cell r="B2833" t="str">
            <v xml:space="preserve">LAJE PRE-MOLDADA DE TRANSICAO EXCENTRICA EM CONCRETO ARMADO, DN 1500 MM, FURO CIRCULAR DN 530 MM, ESPESSURA 15 CM                                                                                                                                                                                                                                                                                                                                                                                         </v>
          </cell>
          <cell r="C2833" t="str">
            <v xml:space="preserve">UN    </v>
          </cell>
          <cell r="D2833" t="str">
            <v>CR</v>
          </cell>
          <cell r="E2833">
            <v>629.12</v>
          </cell>
        </row>
        <row r="2834">
          <cell r="A2834">
            <v>3742</v>
          </cell>
          <cell r="B2834" t="str">
            <v xml:space="preserve">LAJE PRE-MOLDADA TRELICADA (LAJOTAS + VIGOTAS) PARA FORRO, UNIDIRECIONAL, SOBRECARGA DE 100 KG/M2, VAO ATE 6,00 M (SEM COLOCACAO)                                                                                                                                                                                                                                                                                                                                                                         </v>
          </cell>
          <cell r="C2834" t="str">
            <v xml:space="preserve">M2    </v>
          </cell>
          <cell r="D2834" t="str">
            <v>CR</v>
          </cell>
          <cell r="E2834">
            <v>67.09</v>
          </cell>
        </row>
        <row r="2835">
          <cell r="A2835">
            <v>3746</v>
          </cell>
          <cell r="B2835" t="str">
            <v xml:space="preserve">LAJE PRE-MOLDADA TRELICADA (LAJOTAS + VIGOTAS) PARA PISO, UNIDIRECIONAL, SOBRECARGA DE 200 KG/M2, VAO ATE 6,00 M (SEM COLOCACAO)                                                                                                                                                                                                                                                                                                                                                                          </v>
          </cell>
          <cell r="C2835" t="str">
            <v xml:space="preserve">M2    </v>
          </cell>
          <cell r="D2835" t="str">
            <v>CR</v>
          </cell>
          <cell r="E2835">
            <v>78.34</v>
          </cell>
        </row>
        <row r="2836">
          <cell r="A2836">
            <v>21106</v>
          </cell>
          <cell r="B2836" t="str">
            <v xml:space="preserve">LAMBRI EM ALUMINIO, DE APROXIMADAMENTE 0,6 KG/M, COM APROXIMADAMENTE 168,0 MM DE LARGURA, 6,0 MM DE ALTURA E 6,0 M DE EXTENSAO                                                                                                                                                                                                                                                                                                                                                                            </v>
          </cell>
          <cell r="C2836" t="str">
            <v xml:space="preserve">KG    </v>
          </cell>
          <cell r="D2836" t="str">
            <v>AS</v>
          </cell>
          <cell r="E2836">
            <v>236.7</v>
          </cell>
        </row>
        <row r="2837">
          <cell r="A2837">
            <v>3755</v>
          </cell>
          <cell r="B2837" t="str">
            <v xml:space="preserve">LAMPADA DE LUZ MISTA 160 W, BASE E27 (220 V)                                                                                                                                                                                                                                                                                                                                                                                                                                                              </v>
          </cell>
          <cell r="C2837" t="str">
            <v xml:space="preserve">UN    </v>
          </cell>
          <cell r="D2837" t="str">
            <v>CR</v>
          </cell>
          <cell r="E2837">
            <v>14.32</v>
          </cell>
        </row>
        <row r="2838">
          <cell r="A2838">
            <v>3750</v>
          </cell>
          <cell r="B2838" t="str">
            <v xml:space="preserve">LAMPADA DE LUZ MISTA 250 W, BASE E27 (220 V)                                                                                                                                                                                                                                                                                                                                                                                                                                                              </v>
          </cell>
          <cell r="C2838" t="str">
            <v xml:space="preserve">UN    </v>
          </cell>
          <cell r="D2838" t="str">
            <v>CR</v>
          </cell>
          <cell r="E2838">
            <v>19.260000000000002</v>
          </cell>
        </row>
        <row r="2839">
          <cell r="A2839">
            <v>3756</v>
          </cell>
          <cell r="B2839" t="str">
            <v xml:space="preserve">LAMPADA DE LUZ MISTA 500 W, BASE E40 (220 V)                                                                                                                                                                                                                                                                                                                                                                                                                                                              </v>
          </cell>
          <cell r="C2839" t="str">
            <v xml:space="preserve">UN    </v>
          </cell>
          <cell r="D2839" t="str">
            <v>CR</v>
          </cell>
          <cell r="E2839">
            <v>35.99</v>
          </cell>
        </row>
        <row r="2840">
          <cell r="A2840">
            <v>39377</v>
          </cell>
          <cell r="B2840" t="str">
            <v xml:space="preserve">LAMPADA FLUORESCENTE COMPACTA BRANCA 135 W, BASE E40 (127/220 V)                                                                                                                                                                                                                                                                                                                                                                                                                                          </v>
          </cell>
          <cell r="C2840" t="str">
            <v xml:space="preserve">UN    </v>
          </cell>
          <cell r="D2840" t="str">
            <v>CR</v>
          </cell>
          <cell r="E2840">
            <v>106.62</v>
          </cell>
        </row>
        <row r="2841">
          <cell r="A2841">
            <v>38191</v>
          </cell>
          <cell r="B2841" t="str">
            <v xml:space="preserve">LAMPADA FLUORESCENTE COMPACTA 2U BRANCA 15 W, BASE E27 (127/220 V)                                                                                                                                                                                                                                                                                                                                                                                                                                        </v>
          </cell>
          <cell r="C2841" t="str">
            <v xml:space="preserve">UN    </v>
          </cell>
          <cell r="D2841" t="str">
            <v>CR</v>
          </cell>
          <cell r="E2841">
            <v>7.94</v>
          </cell>
        </row>
        <row r="2842">
          <cell r="A2842">
            <v>39381</v>
          </cell>
          <cell r="B2842" t="str">
            <v xml:space="preserve">LAMPADA FLUORESCENTE COMPACTA 2U/3U BRANCA 9/10 W, BASE E27 (127/220 V)                                                                                                                                                                                                                                                                                                                                                                                                                                   </v>
          </cell>
          <cell r="C2842" t="str">
            <v xml:space="preserve">UN    </v>
          </cell>
          <cell r="D2842" t="str">
            <v>CR</v>
          </cell>
          <cell r="E2842">
            <v>7.4</v>
          </cell>
        </row>
        <row r="2843">
          <cell r="A2843">
            <v>38780</v>
          </cell>
          <cell r="B2843" t="str">
            <v xml:space="preserve">LAMPADA FLUORESCENTE COMPACTA 3U BRANCA 20 W, BASE E27 (127/220 V)                                                                                                                                                                                                                                                                                                                                                                                                                                        </v>
          </cell>
          <cell r="C2843" t="str">
            <v xml:space="preserve">UN    </v>
          </cell>
          <cell r="D2843" t="str">
            <v>CR</v>
          </cell>
          <cell r="E2843">
            <v>9.06</v>
          </cell>
        </row>
        <row r="2844">
          <cell r="A2844">
            <v>38781</v>
          </cell>
          <cell r="B2844" t="str">
            <v xml:space="preserve">LAMPADA FLUORESCENTE ESPIRAL BRANCA 45 W, BASE E27 (127/220 V)                                                                                                                                                                                                                                                                                                                                                                                                                                            </v>
          </cell>
          <cell r="C2844" t="str">
            <v xml:space="preserve">UN    </v>
          </cell>
          <cell r="D2844" t="str">
            <v>CR</v>
          </cell>
          <cell r="E2844">
            <v>30.58</v>
          </cell>
        </row>
        <row r="2845">
          <cell r="A2845">
            <v>38192</v>
          </cell>
          <cell r="B2845" t="str">
            <v xml:space="preserve">LAMPADA FLUORESCENTE ESPIRAL BRANCA 65 W, BASE E27 (127/220 V)                                                                                                                                                                                                                                                                                                                                                                                                                                            </v>
          </cell>
          <cell r="C2845" t="str">
            <v xml:space="preserve">UN    </v>
          </cell>
          <cell r="D2845" t="str">
            <v>CR</v>
          </cell>
          <cell r="E2845">
            <v>55.33</v>
          </cell>
        </row>
        <row r="2846">
          <cell r="A2846">
            <v>3753</v>
          </cell>
          <cell r="B2846" t="str">
            <v xml:space="preserve">LAMPADA FLUORESCENTE TUBULAR T10, DE 20 OU 40 W, BIVOLT                                                                                                                                                                                                                                                                                                                                                                                                                                                   </v>
          </cell>
          <cell r="C2846" t="str">
            <v xml:space="preserve">UN    </v>
          </cell>
          <cell r="D2846" t="str">
            <v>CR</v>
          </cell>
          <cell r="E2846">
            <v>4.84</v>
          </cell>
        </row>
        <row r="2847">
          <cell r="A2847">
            <v>38782</v>
          </cell>
          <cell r="B2847" t="str">
            <v xml:space="preserve">LAMPADA FLUORESCENTE TUBULAR T5 DE 14 W, BIVOLT                                                                                                                                                                                                                                                                                                                                                                                                                                                           </v>
          </cell>
          <cell r="C2847" t="str">
            <v xml:space="preserve">UN    </v>
          </cell>
          <cell r="D2847" t="str">
            <v>CR</v>
          </cell>
          <cell r="E2847">
            <v>6.3</v>
          </cell>
        </row>
        <row r="2848">
          <cell r="A2848">
            <v>38778</v>
          </cell>
          <cell r="B2848" t="str">
            <v xml:space="preserve">LAMPADA FLUORESCENTE TUBULAR T8 DE 16/18 W, BIVOLT                                                                                                                                                                                                                                                                                                                                                                                                                                                        </v>
          </cell>
          <cell r="C2848" t="str">
            <v xml:space="preserve">UN    </v>
          </cell>
          <cell r="D2848" t="str">
            <v>CR</v>
          </cell>
          <cell r="E2848">
            <v>4.7300000000000004</v>
          </cell>
        </row>
        <row r="2849">
          <cell r="A2849">
            <v>38779</v>
          </cell>
          <cell r="B2849" t="str">
            <v xml:space="preserve">LAMPADA FLUORESCENTE TUBULAR T8 DE 32/36 W, BIVOLT                                                                                                                                                                                                                                                                                                                                                                                                                                                        </v>
          </cell>
          <cell r="C2849" t="str">
            <v xml:space="preserve">UN    </v>
          </cell>
          <cell r="D2849" t="str">
            <v>CR</v>
          </cell>
          <cell r="E2849">
            <v>5.01</v>
          </cell>
        </row>
        <row r="2850">
          <cell r="A2850">
            <v>39388</v>
          </cell>
          <cell r="B2850" t="str">
            <v xml:space="preserve">LAMPADA LED TIPO DICROICA BIVOLT, LUZ BRANCA, 5 W (BASE GU10)                                                                                                                                                                                                                                                                                                                                                                                                                                             </v>
          </cell>
          <cell r="C2850" t="str">
            <v xml:space="preserve">UN    </v>
          </cell>
          <cell r="D2850" t="str">
            <v>CR</v>
          </cell>
          <cell r="E2850">
            <v>24.44</v>
          </cell>
        </row>
        <row r="2851">
          <cell r="A2851">
            <v>39387</v>
          </cell>
          <cell r="B2851" t="str">
            <v xml:space="preserve">LAMPADA LED TUBULAR BIVOLT 18/20 W, BASE G13                                                                                                                                                                                                                                                                                                                                                                                                                                                              </v>
          </cell>
          <cell r="C2851" t="str">
            <v xml:space="preserve">UN    </v>
          </cell>
          <cell r="D2851" t="str">
            <v>CR</v>
          </cell>
          <cell r="E2851">
            <v>41.23</v>
          </cell>
        </row>
        <row r="2852">
          <cell r="A2852">
            <v>39386</v>
          </cell>
          <cell r="B2852" t="str">
            <v xml:space="preserve">LAMPADA LED TUBULAR BIVOLT 9/10 W, BASE G13                                                                                                                                                                                                                                                                                                                                                                                                                                                               </v>
          </cell>
          <cell r="C2852" t="str">
            <v xml:space="preserve">UN    </v>
          </cell>
          <cell r="D2852" t="str">
            <v>CR</v>
          </cell>
          <cell r="E2852">
            <v>27.27</v>
          </cell>
        </row>
        <row r="2853">
          <cell r="A2853">
            <v>38194</v>
          </cell>
          <cell r="B2853" t="str">
            <v xml:space="preserve">LAMPADA LED 10 W BIVOLT BRANCA, FORMATO TRADICIONAL (BASE E27)                                                                                                                                                                                                                                                                                                                                                                                                                                            </v>
          </cell>
          <cell r="C2853" t="str">
            <v xml:space="preserve">UN    </v>
          </cell>
          <cell r="D2853" t="str">
            <v>CR</v>
          </cell>
          <cell r="E2853">
            <v>23.24</v>
          </cell>
        </row>
        <row r="2854">
          <cell r="A2854">
            <v>38193</v>
          </cell>
          <cell r="B2854" t="str">
            <v xml:space="preserve">LAMPADA LED 6 W BIVOLT BRANCA, FORMATO TRADICIONAL (BASE E27)                                                                                                                                                                                                                                                                                                                                                                                                                                             </v>
          </cell>
          <cell r="C2854" t="str">
            <v xml:space="preserve">UN    </v>
          </cell>
          <cell r="D2854" t="str">
            <v>CR</v>
          </cell>
          <cell r="E2854">
            <v>17.190000000000001</v>
          </cell>
        </row>
        <row r="2855">
          <cell r="A2855">
            <v>12216</v>
          </cell>
          <cell r="B2855" t="str">
            <v xml:space="preserve">LAMPADA VAPOR DE SODIO OVOIDE 150 W (BASE E40)                                                                                                                                                                                                                                                                                                                                                                                                                                                            </v>
          </cell>
          <cell r="C2855" t="str">
            <v xml:space="preserve">UN    </v>
          </cell>
          <cell r="D2855" t="str">
            <v>CR</v>
          </cell>
          <cell r="E2855">
            <v>27.67</v>
          </cell>
        </row>
        <row r="2856">
          <cell r="A2856">
            <v>3757</v>
          </cell>
          <cell r="B2856" t="str">
            <v xml:space="preserve">LAMPADA VAPOR DE SODIO OVOIDE 250 W (BASE E40)                                                                                                                                                                                                                                                                                                                                                                                                                                                            </v>
          </cell>
          <cell r="C2856" t="str">
            <v xml:space="preserve">UN    </v>
          </cell>
          <cell r="D2856" t="str">
            <v>CR</v>
          </cell>
          <cell r="E2856">
            <v>31.99</v>
          </cell>
        </row>
        <row r="2857">
          <cell r="A2857">
            <v>3758</v>
          </cell>
          <cell r="B2857" t="str">
            <v xml:space="preserve">LAMPADA VAPOR DE SODIO OVOIDE 400 W (BASE E40)                                                                                                                                                                                                                                                                                                                                                                                                                                                            </v>
          </cell>
          <cell r="C2857" t="str">
            <v xml:space="preserve">UN    </v>
          </cell>
          <cell r="D2857" t="str">
            <v>CR</v>
          </cell>
          <cell r="E2857">
            <v>37.31</v>
          </cell>
        </row>
        <row r="2858">
          <cell r="A2858">
            <v>12214</v>
          </cell>
          <cell r="B2858" t="str">
            <v xml:space="preserve">LAMPADA VAPOR MERCURIO 125 W (BASE E27)                                                                                                                                                                                                                                                                                                                                                                                                                                                                   </v>
          </cell>
          <cell r="C2858" t="str">
            <v xml:space="preserve">UN    </v>
          </cell>
          <cell r="D2858" t="str">
            <v>CR</v>
          </cell>
          <cell r="E2858">
            <v>12.77</v>
          </cell>
        </row>
        <row r="2859">
          <cell r="A2859">
            <v>3749</v>
          </cell>
          <cell r="B2859" t="str">
            <v xml:space="preserve">LAMPADA VAPOR MERCURIO 250 W (BASE E40)                                                                                                                                                                                                                                                                                                                                                                                                                                                                   </v>
          </cell>
          <cell r="C2859" t="str">
            <v xml:space="preserve">UN    </v>
          </cell>
          <cell r="D2859" t="str">
            <v xml:space="preserve">C </v>
          </cell>
          <cell r="E2859">
            <v>22.77</v>
          </cell>
        </row>
        <row r="2860">
          <cell r="A2860">
            <v>3751</v>
          </cell>
          <cell r="B2860" t="str">
            <v xml:space="preserve">LAMPADA VAPOR MERCURIO 400 W (BASE E40)                                                                                                                                                                                                                                                                                                                                                                                                                                                                   </v>
          </cell>
          <cell r="C2860" t="str">
            <v xml:space="preserve">UN    </v>
          </cell>
          <cell r="D2860" t="str">
            <v>CR</v>
          </cell>
          <cell r="E2860">
            <v>31.07</v>
          </cell>
        </row>
        <row r="2861">
          <cell r="A2861">
            <v>39376</v>
          </cell>
          <cell r="B2861" t="str">
            <v xml:space="preserve">LAMPADA VAPOR METALICO OVOIDE 150 W, BASE E27/E40                                                                                                                                                                                                                                                                                                                                                                                                                                                         </v>
          </cell>
          <cell r="C2861" t="str">
            <v xml:space="preserve">UN    </v>
          </cell>
          <cell r="D2861" t="str">
            <v>CR</v>
          </cell>
          <cell r="E2861">
            <v>26.19</v>
          </cell>
        </row>
        <row r="2862">
          <cell r="A2862">
            <v>3752</v>
          </cell>
          <cell r="B2862" t="str">
            <v xml:space="preserve">LAMPADA VAPOR METALICO TUBULAR 400 W (BASE E40)                                                                                                                                                                                                                                                                                                                                                                                                                                                           </v>
          </cell>
          <cell r="C2862" t="str">
            <v xml:space="preserve">UN    </v>
          </cell>
          <cell r="D2862" t="str">
            <v>CR</v>
          </cell>
          <cell r="E2862">
            <v>51.26</v>
          </cell>
        </row>
        <row r="2863">
          <cell r="A2863">
            <v>746</v>
          </cell>
          <cell r="B2863" t="str">
            <v xml:space="preserve">LAVADORA DE ALTA PRESSAO (LAVA-JATO) PARA AGUA FRIA, PRESSAO DE OPERACAO ENTRE 1400 E 1900 LIB/POL2, VAZAO MAXIMA ENTRE  400 E 700 L/H                                                                                                                                                                                                                                                                                                                                                                    </v>
          </cell>
          <cell r="C2863" t="str">
            <v xml:space="preserve">UN    </v>
          </cell>
          <cell r="D2863" t="str">
            <v xml:space="preserve">C </v>
          </cell>
          <cell r="E2863">
            <v>4350.1899999999996</v>
          </cell>
        </row>
        <row r="2864">
          <cell r="A2864">
            <v>36521</v>
          </cell>
          <cell r="B2864" t="str">
            <v xml:space="preserve">LAVATORIO DE CANTO LOUCA BRANCA SUSPENSO *40 X 30* CM                                                                                                                                                                                                                                                                                                                                                                                                                                                     </v>
          </cell>
          <cell r="C2864" t="str">
            <v xml:space="preserve">UN    </v>
          </cell>
          <cell r="D2864" t="str">
            <v>CR</v>
          </cell>
          <cell r="E2864">
            <v>99.78</v>
          </cell>
        </row>
        <row r="2865">
          <cell r="A2865">
            <v>36794</v>
          </cell>
          <cell r="B2865" t="str">
            <v xml:space="preserve">LAVATORIO LOUCA BRANCA COM COLUNA *44 X 35,5* CM                                                                                                                                                                                                                                                                                                                                                                                                                                                          </v>
          </cell>
          <cell r="C2865" t="str">
            <v xml:space="preserve">UN    </v>
          </cell>
          <cell r="D2865" t="str">
            <v>CR</v>
          </cell>
          <cell r="E2865">
            <v>101.72</v>
          </cell>
        </row>
        <row r="2866">
          <cell r="A2866">
            <v>10426</v>
          </cell>
          <cell r="B2866" t="str">
            <v xml:space="preserve">LAVATORIO LOUCA BRANCA COM COLUNA *54 X 44* CM                                                                                                                                                                                                                                                                                                                                                                                                                                                            </v>
          </cell>
          <cell r="C2866" t="str">
            <v xml:space="preserve">UN    </v>
          </cell>
          <cell r="D2866" t="str">
            <v>CR</v>
          </cell>
          <cell r="E2866">
            <v>146.5</v>
          </cell>
        </row>
        <row r="2867">
          <cell r="A2867">
            <v>10425</v>
          </cell>
          <cell r="B2867" t="str">
            <v xml:space="preserve">LAVATORIO LOUCA BRANCA SUSPENSO *40 X 30* CM                                                                                                                                                                                                                                                                                                                                                                                                                                                              </v>
          </cell>
          <cell r="C2867" t="str">
            <v xml:space="preserve">UN    </v>
          </cell>
          <cell r="D2867" t="str">
            <v>CR</v>
          </cell>
          <cell r="E2867">
            <v>64.599999999999994</v>
          </cell>
        </row>
        <row r="2868">
          <cell r="A2868">
            <v>10431</v>
          </cell>
          <cell r="B2868" t="str">
            <v xml:space="preserve">LAVATORIO LOUCA COR COM COLUNA *54 X 44* CM                                                                                                                                                                                                                                                                                                                                                                                                                                                               </v>
          </cell>
          <cell r="C2868" t="str">
            <v xml:space="preserve">UN    </v>
          </cell>
          <cell r="D2868" t="str">
            <v>CR</v>
          </cell>
          <cell r="E2868">
            <v>160.72</v>
          </cell>
        </row>
        <row r="2869">
          <cell r="A2869">
            <v>10429</v>
          </cell>
          <cell r="B2869" t="str">
            <v xml:space="preserve">LAVATORIO LOUCA COR SUSPENSO *40 X 30* CM                                                                                                                                                                                                                                                                                                                                                                                                                                                                 </v>
          </cell>
          <cell r="C2869" t="str">
            <v xml:space="preserve">UN    </v>
          </cell>
          <cell r="D2869" t="str">
            <v>CR</v>
          </cell>
          <cell r="E2869">
            <v>77.05</v>
          </cell>
        </row>
        <row r="2870">
          <cell r="A2870">
            <v>20269</v>
          </cell>
          <cell r="B2870" t="str">
            <v xml:space="preserve">LAVATORIO/CUBA DE EMBUTIR OVAL LOUCA BRANCA SEM LADRAO *50 X 35* CM                                                                                                                                                                                                                                                                                                                                                                                                                                       </v>
          </cell>
          <cell r="C2870" t="str">
            <v xml:space="preserve">UN    </v>
          </cell>
          <cell r="D2870" t="str">
            <v>CR</v>
          </cell>
          <cell r="E2870">
            <v>63.5</v>
          </cell>
        </row>
        <row r="2871">
          <cell r="A2871">
            <v>20270</v>
          </cell>
          <cell r="B2871" t="str">
            <v xml:space="preserve">LAVATORIO/CUBA DE EMBUTIR OVAL LOUCA COR SEM LADRAO *50 X 35* CM                                                                                                                                                                                                                                                                                                                                                                                                                                          </v>
          </cell>
          <cell r="C2871" t="str">
            <v xml:space="preserve">UN    </v>
          </cell>
          <cell r="D2871" t="str">
            <v>CR</v>
          </cell>
          <cell r="E2871">
            <v>69.150000000000006</v>
          </cell>
        </row>
        <row r="2872">
          <cell r="A2872">
            <v>11696</v>
          </cell>
          <cell r="B2872" t="str">
            <v xml:space="preserve">LAVATORIO/CUBA DE SOBREPOR OVAL PEQUENA LOUCA BRANCA SEM LADRAO *31 X 44*                                                                                                                                                                                                                                                                                                                                                                                                                                 </v>
          </cell>
          <cell r="C2872" t="str">
            <v xml:space="preserve">UN    </v>
          </cell>
          <cell r="D2872" t="str">
            <v>CR</v>
          </cell>
          <cell r="E2872">
            <v>101.03</v>
          </cell>
        </row>
        <row r="2873">
          <cell r="A2873">
            <v>10427</v>
          </cell>
          <cell r="B2873" t="str">
            <v xml:space="preserve">LAVATORIO/CUBA DE SOBREPOR RETANGULAR LOUCA BRANCA COM LADRAO *52 X 45* CM                                                                                                                                                                                                                                                                                                                                                                                                                                </v>
          </cell>
          <cell r="C2873" t="str">
            <v xml:space="preserve">UN    </v>
          </cell>
          <cell r="D2873" t="str">
            <v>CR</v>
          </cell>
          <cell r="E2873">
            <v>181.14</v>
          </cell>
        </row>
        <row r="2874">
          <cell r="A2874">
            <v>10428</v>
          </cell>
          <cell r="B2874" t="str">
            <v xml:space="preserve">LAVATORIO/CUBA DE SOBREPOR RETANGULAR LOUCA COR COM LADRAO *52 X 45* CM                                                                                                                                                                                                                                                                                                                                                                                                                                   </v>
          </cell>
          <cell r="C2874" t="str">
            <v xml:space="preserve">UN    </v>
          </cell>
          <cell r="D2874" t="str">
            <v>CR</v>
          </cell>
          <cell r="E2874">
            <v>183.85</v>
          </cell>
        </row>
        <row r="2875">
          <cell r="A2875">
            <v>2354</v>
          </cell>
          <cell r="B2875" t="str">
            <v xml:space="preserve">LEITURISTA OU CADASTRISTA DE REDES DE AGUA E ESGOTO                                                                                                                                                                                                                                                                                                                                                                                                                                                       </v>
          </cell>
          <cell r="C2875" t="str">
            <v xml:space="preserve">H     </v>
          </cell>
          <cell r="D2875" t="str">
            <v>CR</v>
          </cell>
          <cell r="E2875">
            <v>8.4600000000000009</v>
          </cell>
        </row>
        <row r="2876">
          <cell r="A2876">
            <v>40932</v>
          </cell>
          <cell r="B2876" t="str">
            <v xml:space="preserve">LEITURISTA OU CADASTRISTA DE REDES DE AGUA E ESGOTO (MENSALISTA)                                                                                                                                                                                                                                                                                                                                                                                                                                          </v>
          </cell>
          <cell r="C2876" t="str">
            <v xml:space="preserve">MES   </v>
          </cell>
          <cell r="D2876" t="str">
            <v>CR</v>
          </cell>
          <cell r="E2876">
            <v>1501.59</v>
          </cell>
        </row>
        <row r="2877">
          <cell r="A2877">
            <v>10853</v>
          </cell>
          <cell r="B2877" t="str">
            <v xml:space="preserve">LETRA ACO INOX (AISI 304), CHAPA NUM. 22, RECORTADO, H= 20 CM (SEM RELEVO)                                                                                                                                                                                                                                                                                                                                                                                                                                </v>
          </cell>
          <cell r="C2877" t="str">
            <v xml:space="preserve">UN    </v>
          </cell>
          <cell r="D2877" t="str">
            <v>CR</v>
          </cell>
          <cell r="E2877">
            <v>71.08</v>
          </cell>
        </row>
        <row r="2878">
          <cell r="A2878">
            <v>5093</v>
          </cell>
          <cell r="B2878" t="str">
            <v xml:space="preserve">LEVANTADOR DE JANELA GUILHOTINA, EM LATAO CROMADO                                                                                                                                                                                                                                                                                                                                                                                                                                                         </v>
          </cell>
          <cell r="C2878" t="str">
            <v xml:space="preserve">PAR   </v>
          </cell>
          <cell r="D2878" t="str">
            <v>CR</v>
          </cell>
          <cell r="E2878">
            <v>14.39</v>
          </cell>
        </row>
        <row r="2879">
          <cell r="A2879">
            <v>37768</v>
          </cell>
          <cell r="B2879" t="str">
            <v xml:space="preserve">LIMPADORA A SUCCAO, TANQUE 12000 L, BASCULAMENTO HIDRAULICO, BOMBA 12 M3/MIN 95% VACUO (INCLUI MONTAGEM, NAO INCLUI CAMINHAO)                                                                                                                                                                                                                                                                                                                                                                             </v>
          </cell>
          <cell r="C2879" t="str">
            <v xml:space="preserve">UN    </v>
          </cell>
          <cell r="D2879" t="str">
            <v>AS</v>
          </cell>
          <cell r="E2879">
            <v>98500</v>
          </cell>
        </row>
        <row r="2880">
          <cell r="A2880">
            <v>37773</v>
          </cell>
          <cell r="B2880" t="str">
            <v xml:space="preserve">LIMPADORA DE SUCCAO TANQUE 7000 L, BOMBA 12 M3/MIN 95% VACUO (INCLUI MONTAGEM, NAO INCLUI CAMINHAO)                                                                                                                                                                                                                                                                                                                                                                                                       </v>
          </cell>
          <cell r="C2880" t="str">
            <v xml:space="preserve">UN    </v>
          </cell>
          <cell r="D2880" t="str">
            <v>AS</v>
          </cell>
          <cell r="E2880">
            <v>83643.100000000006</v>
          </cell>
        </row>
        <row r="2881">
          <cell r="A2881">
            <v>37769</v>
          </cell>
          <cell r="B2881" t="str">
            <v xml:space="preserve">LIMPADORA DE SUCCAO, TANQUE 11000 L, BOMBA 340 M3/MIN (INCLUI MONTAGEM, NAO INCLUI CAMINHAO)                                                                                                                                                                                                                                                                                                                                                                                                              </v>
          </cell>
          <cell r="C2881" t="str">
            <v xml:space="preserve">UN    </v>
          </cell>
          <cell r="D2881" t="str">
            <v>AS</v>
          </cell>
          <cell r="E2881">
            <v>140029.09</v>
          </cell>
        </row>
        <row r="2882">
          <cell r="A2882">
            <v>37770</v>
          </cell>
          <cell r="B2882" t="str">
            <v xml:space="preserve">LIMPADORA DE SUCCAO, TANQUE 5500 L, BOMBA 60M3/MIN, VACUO 500 MBAR (INCLUI MONTAGEM, NAO INCLUI CAMINHAO)                                                                                                                                                                                                                                                                                                                                                                                                 </v>
          </cell>
          <cell r="C2882" t="str">
            <v xml:space="preserve">UN    </v>
          </cell>
          <cell r="D2882" t="str">
            <v>AS</v>
          </cell>
          <cell r="E2882">
            <v>237651.71</v>
          </cell>
        </row>
        <row r="2883">
          <cell r="A2883">
            <v>38382</v>
          </cell>
          <cell r="B2883" t="str">
            <v xml:space="preserve">LINHA DE PEDREIRO LISA 100 M                                                                                                                                                                                                                                                                                                                                                                                                                                                                              </v>
          </cell>
          <cell r="C2883" t="str">
            <v xml:space="preserve">UN    </v>
          </cell>
          <cell r="D2883" t="str">
            <v>CR</v>
          </cell>
          <cell r="E2883">
            <v>9.85</v>
          </cell>
        </row>
        <row r="2884">
          <cell r="A2884">
            <v>6091</v>
          </cell>
          <cell r="B2884" t="str">
            <v xml:space="preserve">LIQUIDO PARA BRILHO PAREDES INTERNAS                                                                                                                                                                                                                                                                                                                                                                                                                                                                      </v>
          </cell>
          <cell r="C2884" t="str">
            <v xml:space="preserve">L     </v>
          </cell>
          <cell r="D2884" t="str">
            <v>CR</v>
          </cell>
          <cell r="E2884">
            <v>10.87</v>
          </cell>
        </row>
        <row r="2885">
          <cell r="A2885">
            <v>38383</v>
          </cell>
          <cell r="B2885" t="str">
            <v xml:space="preserve">LIXA D'AGUA EM FOLHA, GRAO 100                                                                                                                                                                                                                                                                                                                                                                                                                                                                            </v>
          </cell>
          <cell r="C2885" t="str">
            <v xml:space="preserve">UN    </v>
          </cell>
          <cell r="D2885" t="str">
            <v>CR</v>
          </cell>
          <cell r="E2885">
            <v>1.84</v>
          </cell>
        </row>
        <row r="2886">
          <cell r="A2886">
            <v>3768</v>
          </cell>
          <cell r="B2886" t="str">
            <v xml:space="preserve">LIXA EM FOLHA PARA FERRO, NUMERO 150                                                                                                                                                                                                                                                                                                                                                                                                                                                                      </v>
          </cell>
          <cell r="C2886" t="str">
            <v xml:space="preserve">UN    </v>
          </cell>
          <cell r="D2886" t="str">
            <v>CR</v>
          </cell>
          <cell r="E2886">
            <v>2.71</v>
          </cell>
        </row>
        <row r="2887">
          <cell r="A2887">
            <v>3767</v>
          </cell>
          <cell r="B2887" t="str">
            <v xml:space="preserve">LIXA EM FOLHA PARA PAREDE OU MADEIRA, NUMERO 120 (COR VERMELHA)                                                                                                                                                                                                                                                                                                                                                                                                                                           </v>
          </cell>
          <cell r="C2887" t="str">
            <v xml:space="preserve">UN    </v>
          </cell>
          <cell r="D2887" t="str">
            <v>CR</v>
          </cell>
          <cell r="E2887">
            <v>0.64</v>
          </cell>
        </row>
        <row r="2888">
          <cell r="A2888">
            <v>13192</v>
          </cell>
          <cell r="B2888" t="str">
            <v xml:space="preserve">LIXADEIRA ELETRICA ANGULAR PARA CONCRETO, POTENCIA 1.400 W, PRATO DIAMANTADO DE 5''                                                                                                                                                                                                                                                                                                                                                                                                                       </v>
          </cell>
          <cell r="C2888" t="str">
            <v xml:space="preserve">UN    </v>
          </cell>
          <cell r="D2888" t="str">
            <v>CR</v>
          </cell>
          <cell r="E2888">
            <v>5765.02</v>
          </cell>
        </row>
        <row r="2889">
          <cell r="A2889">
            <v>38413</v>
          </cell>
          <cell r="B2889" t="str">
            <v xml:space="preserve">LIXADEIRA ELETRICA ANGULAR, PARA DISCO DE 7 " (180 MM), POTENCIA DE 2.200 W, *5.000* RPM, 220 V                                                                                                                                                                                                                                                                                                                                                                                                           </v>
          </cell>
          <cell r="C2889" t="str">
            <v xml:space="preserve">UN    </v>
          </cell>
          <cell r="D2889" t="str">
            <v>CR</v>
          </cell>
          <cell r="E2889">
            <v>953.45</v>
          </cell>
        </row>
        <row r="2890">
          <cell r="A2890">
            <v>42440</v>
          </cell>
          <cell r="B2890" t="str">
            <v xml:space="preserve">LIXEIRA DUPLA, COM CAPACIDADE VOLUMETRICA DE 60L*, FABRICADA EM TUBO DE ACO CARBONO, CESTOS EM CHAPA DE ACO E PINTURA NO PROCESSO ELETROSTATICO - PARA ACADEMIA AO AR LIVRE / ACADEMIA DA TERCEIRA IDADE - ATI                                                                                                                                                                                                                                                                                            </v>
          </cell>
          <cell r="C2890" t="str">
            <v xml:space="preserve">UN    </v>
          </cell>
          <cell r="D2890" t="str">
            <v>AS</v>
          </cell>
          <cell r="E2890">
            <v>702.04</v>
          </cell>
        </row>
        <row r="2891">
          <cell r="A2891">
            <v>20193</v>
          </cell>
          <cell r="B2891" t="str">
            <v xml:space="preserve">LOCACAO DE ANDAIME METALICO TIPO FACHADEIRO, LARGURA DE 1,20 M, ALTURA POR PECA DE 2,0 M, INCLUINDO SAPATAS E ITENS NECESSARIOS A INSTALACAO                                                                                                                                                                                                                                                                                                                                                              </v>
          </cell>
          <cell r="C2891" t="str">
            <v>M2XMES</v>
          </cell>
          <cell r="D2891" t="str">
            <v>CR</v>
          </cell>
          <cell r="E2891">
            <v>4.83</v>
          </cell>
        </row>
        <row r="2892">
          <cell r="A2892">
            <v>10527</v>
          </cell>
          <cell r="B2892" t="str">
            <v xml:space="preserve">LOCACAO DE ANDAIME METALICO TUBULAR DE ENCAIXE, TIPO DE TORRE, COM LARGURA DE 1 ATE 1,5 M E ALTURA DE *1,00* M                                                                                                                                                                                                                                                                                                                                                                                            </v>
          </cell>
          <cell r="C2892" t="str">
            <v xml:space="preserve">MXMES </v>
          </cell>
          <cell r="D2892" t="str">
            <v xml:space="preserve">C </v>
          </cell>
          <cell r="E2892">
            <v>14.5</v>
          </cell>
        </row>
        <row r="2893">
          <cell r="A2893">
            <v>41805</v>
          </cell>
          <cell r="B2893" t="str">
            <v xml:space="preserve">LOCACAO DE ANDAIME SUSPENSO OU BALANCIM MANUAL, CAPACIDADE DE CARGA TOTAL DE APROXIMADAMENTE 250 KG/M2, PLATAFORMA DE 1,50 M X 0,80 M (C X L), CABO DE 45 M                                                                                                                                                                                                                                                                                                                                               </v>
          </cell>
          <cell r="C2893" t="str">
            <v xml:space="preserve">MES   </v>
          </cell>
          <cell r="D2893" t="str">
            <v xml:space="preserve">C </v>
          </cell>
          <cell r="E2893">
            <v>530</v>
          </cell>
        </row>
        <row r="2894">
          <cell r="A2894">
            <v>40271</v>
          </cell>
          <cell r="B2894" t="str">
            <v xml:space="preserve">LOCACAO DE APRUMADOR METALICO DE PILAR, COM ALTURA E ANGULO REGULAVEIS, EXTENSAO DE *1,50* A *2,80* M                                                                                                                                                                                                                                                                                                                                                                                                     </v>
          </cell>
          <cell r="C2894" t="str">
            <v xml:space="preserve">MES   </v>
          </cell>
          <cell r="D2894" t="str">
            <v>CR</v>
          </cell>
          <cell r="E2894">
            <v>9.42</v>
          </cell>
        </row>
        <row r="2895">
          <cell r="A2895">
            <v>40287</v>
          </cell>
          <cell r="B2895" t="str">
            <v xml:space="preserve">LOCACAO DE BARRA DE ANCORAGEM DE 0,80 A 1,20 M DE EXTENSAO, COM ROSCA DE 5/8", INCLUINDO PORCA E FLANGE                                                                                                                                                                                                                                                                                                                                                                                                   </v>
          </cell>
          <cell r="C2895" t="str">
            <v xml:space="preserve">MES   </v>
          </cell>
          <cell r="D2895" t="str">
            <v>CR</v>
          </cell>
          <cell r="E2895">
            <v>3.62</v>
          </cell>
        </row>
        <row r="2896">
          <cell r="A2896">
            <v>40295</v>
          </cell>
          <cell r="B2896" t="str">
            <v xml:space="preserve">LOCACAO DE BOMBA MANUAL PARA TESTE HIDROSTATICO ATE 30 BAR                                                                                                                                                                                                                                                                                                                                                                                                                                                </v>
          </cell>
          <cell r="C2896" t="str">
            <v xml:space="preserve">H     </v>
          </cell>
          <cell r="D2896" t="str">
            <v>AS</v>
          </cell>
          <cell r="E2896">
            <v>1.97</v>
          </cell>
        </row>
        <row r="2897">
          <cell r="A2897">
            <v>745</v>
          </cell>
          <cell r="B2897" t="str">
            <v xml:space="preserve">LOCACAO DE BOMBA MANUAL PARA TESTE HIDROSTATICO ATE 60 BAR                                                                                                                                                                                                                                                                                                                                                                                                                                                </v>
          </cell>
          <cell r="C2897" t="str">
            <v xml:space="preserve">H     </v>
          </cell>
          <cell r="D2897" t="str">
            <v>AS</v>
          </cell>
          <cell r="E2897">
            <v>2.09</v>
          </cell>
        </row>
        <row r="2898">
          <cell r="A2898">
            <v>4084</v>
          </cell>
          <cell r="B2898" t="str">
            <v xml:space="preserve">LOCACAO DE BOMBA SUBMERSIVEL PARA DRENAGEM E ESGOTAMENTO, MOTOR ELETRICO TRIFASICO, POTENCIA DE 1 CV, DIAMETRO DE RECALQUE DE 2". FAIXA DE OPERACAO: Q=25 M3/H (+ OU - 1 M3/H) E AMT=2 M; Q=12 M3/H (+ OU - 2 M3/H) E AMT = 12 M (+ OU - 2 M)                                                                                                                                                                                                                                                             </v>
          </cell>
          <cell r="C2898" t="str">
            <v xml:space="preserve">H     </v>
          </cell>
          <cell r="D2898" t="str">
            <v>CR</v>
          </cell>
          <cell r="E2898">
            <v>2.0699999999999998</v>
          </cell>
        </row>
        <row r="2899">
          <cell r="A2899">
            <v>743</v>
          </cell>
          <cell r="B2899" t="str">
            <v xml:space="preserve">LOCACAO DE BOMBA SUBMERSIVEL PARA DRENAGEM E ESGOTAMENTO, MOTOR ELETRICO TRIFASICO, POTENCIA DE 2 CV, DIAMETRO DE RECALQUE DE 2". FAIXA DE OPERACAO: Q=35 M3/H (+ OU - 3 M3/H) E AMT=2 M; Q=13 M3/H (+ OU - 3 M3/H) E AMT = 17 M (+ OU - 3 M)                                                                                                                                                                                                                                                             </v>
          </cell>
          <cell r="C2899" t="str">
            <v xml:space="preserve">H     </v>
          </cell>
          <cell r="D2899" t="str">
            <v xml:space="preserve">C </v>
          </cell>
          <cell r="E2899">
            <v>2.0699999999999998</v>
          </cell>
        </row>
        <row r="2900">
          <cell r="A2900">
            <v>40293</v>
          </cell>
          <cell r="B2900" t="str">
            <v xml:space="preserve">LOCACAO DE BOMBA SUBMERSIVEL PARA DRENAGEM E ESGOTAMENTO, MOTOR ELETRICO TRIFASICO, POTENCIA DE 2 CV, DIAMETRO DE RECALQUE DE 3". FAIXA DE OPERACAO: Q=70 M3/H (+ OU - 2 M3/H) E AMT=2 M; Q=9,5 M3/H (+ OU - 3,5 M3/H) E AMT = 10 M (+ OU - 2 M)                                                                                                                                                                                                                                                          </v>
          </cell>
          <cell r="C2900" t="str">
            <v xml:space="preserve">H     </v>
          </cell>
          <cell r="D2900" t="str">
            <v>CR</v>
          </cell>
          <cell r="E2900">
            <v>2.48</v>
          </cell>
        </row>
        <row r="2901">
          <cell r="A2901">
            <v>40294</v>
          </cell>
          <cell r="B2901" t="str">
            <v xml:space="preserve">LOCACAO DE BOMBA SUBMERSIVEL PARA DRENAGEM E ESGOTAMENTO, MOTOR ELETRICO TRIFASICO, POTENCIA DE 3 CV, DIAMETRO DE RECALQUE DE 2". FAIXA DE OPERACAO: Q=84 M3/H (+ OU - 2,5 M3/H) E AMT=2 M; Q=9,1 M3/H (+ OU - 2 M3/H) E AMT = 12 M (+ OU - 2 M)                                                                                                                                                                                                                                                          </v>
          </cell>
          <cell r="C2901" t="str">
            <v xml:space="preserve">H     </v>
          </cell>
          <cell r="D2901" t="str">
            <v>CR</v>
          </cell>
          <cell r="E2901">
            <v>2.0699999999999998</v>
          </cell>
        </row>
        <row r="2902">
          <cell r="A2902">
            <v>4085</v>
          </cell>
          <cell r="B2902" t="str">
            <v xml:space="preserve">LOCACAO DE BOMBA SUBMERSIVEL PARA DRENAGEM E ESGOTAMENTO, MOTOR ELETRICO TRIFASICO, POTENCIA DE 4 CV, DIAMETRO DE RECALQUE DE 3". FAIXA DE OPERACAO: Q=60 M3/H (+ OU - 1 M3/H) E AMT=2 M; Q=11 M3/H (+ OU - 1 M3/H) E AMT = 23 M (+ OU - 1 M)                                                                                                                                                                                                                                                             </v>
          </cell>
          <cell r="C2902" t="str">
            <v xml:space="preserve">H     </v>
          </cell>
          <cell r="D2902" t="str">
            <v>CR</v>
          </cell>
          <cell r="E2902">
            <v>2.89</v>
          </cell>
        </row>
        <row r="2903">
          <cell r="A2903">
            <v>10775</v>
          </cell>
          <cell r="B2903" t="str">
            <v xml:space="preserve">LOCACAO DE CONTAINER 2,30  X  6,00 M, ALT. 2,50 M, COM 1 SANITARIO, PARA ESCRITORIO, COMPLETO, SEM DIVISORIAS INTERNAS                                                                                                                                                                                                                                                                                                                                                                                    </v>
          </cell>
          <cell r="C2903" t="str">
            <v xml:space="preserve">MES   </v>
          </cell>
          <cell r="D2903" t="str">
            <v>AS</v>
          </cell>
          <cell r="E2903">
            <v>515</v>
          </cell>
        </row>
        <row r="2904">
          <cell r="A2904">
            <v>10776</v>
          </cell>
          <cell r="B2904" t="str">
            <v xml:space="preserve">LOCACAO DE CONTAINER 2,30  X  6,00 M, ALT. 2,50 M, PARA ESCRITORIO, SEM DIVISORIAS INTERNAS E SEM SANITARIO                                                                                                                                                                                                                                                                                                                                                                                               </v>
          </cell>
          <cell r="C2904" t="str">
            <v xml:space="preserve">MES   </v>
          </cell>
          <cell r="D2904" t="str">
            <v>AS</v>
          </cell>
          <cell r="E2904">
            <v>402.34</v>
          </cell>
        </row>
        <row r="2905">
          <cell r="A2905">
            <v>10779</v>
          </cell>
          <cell r="B2905" t="str">
            <v xml:space="preserve">LOCACAO DE CONTAINER 2,30 X 4,30 M, ALT. 2,50 M, P/ SANITARIO, C/ 5 BACIAS, 1 LAVATORIO E 4 MICTORIOS                                                                                                                                                                                                                                                                                                                                                                                                     </v>
          </cell>
          <cell r="C2905" t="str">
            <v xml:space="preserve">MES   </v>
          </cell>
          <cell r="D2905" t="str">
            <v>AS</v>
          </cell>
          <cell r="E2905">
            <v>643.75</v>
          </cell>
        </row>
        <row r="2906">
          <cell r="A2906">
            <v>10777</v>
          </cell>
          <cell r="B2906" t="str">
            <v xml:space="preserve">LOCACAO DE CONTAINER 2,30 X 4,30 M, ALT. 2,50 M, PARA SANITARIO, COM 3 BACIAS, 4 CHUVEIROS, 1 LAVATORIO E 1 MICTORIO                                                                                                                                                                                                                                                                                                                                                                                      </v>
          </cell>
          <cell r="C2906" t="str">
            <v xml:space="preserve">MES   </v>
          </cell>
          <cell r="D2906" t="str">
            <v>AS</v>
          </cell>
          <cell r="E2906">
            <v>584.73</v>
          </cell>
        </row>
        <row r="2907">
          <cell r="A2907">
            <v>10778</v>
          </cell>
          <cell r="B2907" t="str">
            <v xml:space="preserve">LOCACAO DE CONTAINER 2,30 X 6,00 M, ALT. 2,50 M,  PARA SANITARIO,  COM 4 BACIAS, 8 CHUVEIROS,1 LAVATORIO E 1 MICTORIO                                                                                                                                                                                                                                                                                                                                                                                     </v>
          </cell>
          <cell r="C2907" t="str">
            <v xml:space="preserve">MES   </v>
          </cell>
          <cell r="D2907" t="str">
            <v>AS</v>
          </cell>
          <cell r="E2907">
            <v>643.75</v>
          </cell>
        </row>
        <row r="2908">
          <cell r="A2908">
            <v>40339</v>
          </cell>
          <cell r="B2908" t="str">
            <v xml:space="preserve">LOCACAO DE CRUZETA PARA ESCORA METALICA                                                                                                                                                                                                                                                                                                                                                                                                                                                                   </v>
          </cell>
          <cell r="C2908" t="str">
            <v xml:space="preserve">MES   </v>
          </cell>
          <cell r="D2908" t="str">
            <v>CR</v>
          </cell>
          <cell r="E2908">
            <v>3.62</v>
          </cell>
        </row>
        <row r="2909">
          <cell r="A2909">
            <v>3355</v>
          </cell>
          <cell r="B2909" t="str">
            <v xml:space="preserve">LOCACAO DE ELEVADOR DE CARGA A CABO, CABINE SEMI FECHADA *2,0* X *1,5* X *2,0* M, CAPACIDADE DE CARGA 1000 KG, TORRE  *2,38* X *2,21* X 15 M, GUINCHO DE EMBREAGEM, FREIO DE SEGURANCA, LIMITADOR DE VELOCIDADE E CANCELA                                                                                                                                                                                                                                                                                 </v>
          </cell>
          <cell r="C2909" t="str">
            <v xml:space="preserve">H     </v>
          </cell>
          <cell r="D2909" t="str">
            <v>AS</v>
          </cell>
          <cell r="E2909">
            <v>20.25</v>
          </cell>
        </row>
        <row r="2910">
          <cell r="A2910">
            <v>39814</v>
          </cell>
          <cell r="B2910" t="str">
            <v xml:space="preserve">LOCACAO DE ELEVADOR DE CREMALHEIRA CABINE SIMPLES FECHADA 1,5 X 2,5 X 2,35 M (UMA POR TORRE), CAPACIDADE DE CARGA *1200* KG (15 PESSOAS), TORRE DE 24 M (16 MODULOS), 16 PARADAS, FREIO DE SEGURANCA, LIMITADOR DE CARGA                                                                                                                                                                                                                                                                                  </v>
          </cell>
          <cell r="C2910" t="str">
            <v xml:space="preserve">H     </v>
          </cell>
          <cell r="D2910" t="str">
            <v>AS</v>
          </cell>
          <cell r="E2910">
            <v>37.96</v>
          </cell>
        </row>
        <row r="2911">
          <cell r="A2911">
            <v>10749</v>
          </cell>
          <cell r="B2911" t="str">
            <v xml:space="preserve">LOCACAO DE ESCORA METALICA TELESCOPICA, COM ALTURA REGULAVEL DE *1,80* A *3,20* M, COM CAPACIDADE DE CARGA DE NO MINIMO 1000 KGF (10 KN), INCLUSO TRIPE E FORCADO                                                                                                                                                                                                                                                                                                                                         </v>
          </cell>
          <cell r="C2911" t="str">
            <v xml:space="preserve">MES   </v>
          </cell>
          <cell r="D2911" t="str">
            <v>CR</v>
          </cell>
          <cell r="E2911">
            <v>6.64</v>
          </cell>
        </row>
        <row r="2912">
          <cell r="A2912">
            <v>40290</v>
          </cell>
          <cell r="B2912" t="str">
            <v xml:space="preserve">LOCACAO DE FORMA PLASTICA PARA LAJE NERVURADA, DIMENSOES *60* X *60* X *16* CM                                                                                                                                                                                                                                                                                                                                                                                                                            </v>
          </cell>
          <cell r="C2912" t="str">
            <v xml:space="preserve">MES   </v>
          </cell>
          <cell r="D2912" t="str">
            <v>CR</v>
          </cell>
          <cell r="E2912">
            <v>9.57</v>
          </cell>
        </row>
        <row r="2913">
          <cell r="A2913">
            <v>7252</v>
          </cell>
          <cell r="B2913" t="str">
            <v xml:space="preserve">LOCACAO DE NIVEL OPTICO, COM PRECISAO DE 0,7 MM, AUMENTO DE 32X                                                                                                                                                                                                                                                                                                                                                                                                                                           </v>
          </cell>
          <cell r="C2913" t="str">
            <v xml:space="preserve">H     </v>
          </cell>
          <cell r="D2913" t="str">
            <v>AS</v>
          </cell>
          <cell r="E2913">
            <v>2.29</v>
          </cell>
        </row>
        <row r="2914">
          <cell r="A2914">
            <v>4778</v>
          </cell>
          <cell r="B2914" t="str">
            <v xml:space="preserve">LOCACAO DE PERFURATRIZ PNEUMATICA DE PESO MEDIO, * 18 * KG, PARA ROCHA                                                                                                                                                                                                                                                                                                                                                                                                                                    </v>
          </cell>
          <cell r="C2914" t="str">
            <v xml:space="preserve">H     </v>
          </cell>
          <cell r="D2914" t="str">
            <v>AS</v>
          </cell>
          <cell r="E2914">
            <v>2.7</v>
          </cell>
        </row>
        <row r="2915">
          <cell r="A2915">
            <v>4780</v>
          </cell>
          <cell r="B2915" t="str">
            <v xml:space="preserve">LOCACAO DE PERFURATRIZ PNEUMATICA DE PESO MEDIO, * 24 * KG, PARA ROCHA                                                                                                                                                                                                                                                                                                                                                                                                                                    </v>
          </cell>
          <cell r="C2915" t="str">
            <v xml:space="preserve">H     </v>
          </cell>
          <cell r="D2915" t="str">
            <v>AS</v>
          </cell>
          <cell r="E2915">
            <v>2.92</v>
          </cell>
        </row>
        <row r="2916">
          <cell r="A2916">
            <v>10809</v>
          </cell>
          <cell r="B2916" t="str">
            <v xml:space="preserve">LOCACAO DE TALHA ELETRICA 3 T, VELOCIDADE  2,1 M / MIN, POTENCIA 1,3 KW                                                                                                                                                                                                                                                                                                                                                                                                                                   </v>
          </cell>
          <cell r="C2916" t="str">
            <v xml:space="preserve">H     </v>
          </cell>
          <cell r="D2916" t="str">
            <v>AS</v>
          </cell>
          <cell r="E2916">
            <v>1</v>
          </cell>
        </row>
        <row r="2917">
          <cell r="A2917">
            <v>10811</v>
          </cell>
          <cell r="B2917" t="str">
            <v xml:space="preserve">LOCACAO DE TALHA MANUAL DE CORRENTE, CAPACIDADE DE 2 T COM ELEVACAO DE 3 M                                                                                                                                                                                                                                                                                                                                                                                                                                </v>
          </cell>
          <cell r="C2917" t="str">
            <v xml:space="preserve">H     </v>
          </cell>
          <cell r="D2917" t="str">
            <v>AS</v>
          </cell>
          <cell r="E2917">
            <v>0.86</v>
          </cell>
        </row>
        <row r="2918">
          <cell r="A2918">
            <v>7247</v>
          </cell>
          <cell r="B2918" t="str">
            <v xml:space="preserve">LOCACAO DE TEODOLITO ELETRONICO, PRECISAO ANGULAR DE 5 A 7 SEGUNDOS, INCLUINDO TRIPE                                                                                                                                                                                                                                                                                                                                                                                                                      </v>
          </cell>
          <cell r="C2918" t="str">
            <v xml:space="preserve">H     </v>
          </cell>
          <cell r="D2918" t="str">
            <v>AS</v>
          </cell>
          <cell r="E2918">
            <v>2.29</v>
          </cell>
        </row>
        <row r="2919">
          <cell r="A2919">
            <v>40291</v>
          </cell>
          <cell r="B2919" t="str">
            <v xml:space="preserve">LOCACAO DE TORRE METALICA COMPLETA PARA UMA CARGA DE 8 TF (80 KN)  E PE DIREITO DE 6 M, INCLUINDO MODULOS , DIAGONAIS, SAPATAS E FORCADOS                                                                                                                                                                                                                                                                                                                                                                 </v>
          </cell>
          <cell r="C2919" t="str">
            <v xml:space="preserve">MES   </v>
          </cell>
          <cell r="D2919" t="str">
            <v>CR</v>
          </cell>
          <cell r="E2919">
            <v>505.82</v>
          </cell>
        </row>
        <row r="2920">
          <cell r="A2920">
            <v>40275</v>
          </cell>
          <cell r="B2920" t="str">
            <v xml:space="preserve">LOCACAO DE VIGA SANDUICHE METALICA VAZADA PARA TRAVAMENTO DE PILARES, ALTURA DE *8* CM, LARGURA DE *6* CM E EXTENSAO DE 2 M                                                                                                                                                                                                                                                                                                                                                                               </v>
          </cell>
          <cell r="C2920" t="str">
            <v xml:space="preserve">MES   </v>
          </cell>
          <cell r="D2920" t="str">
            <v>CR</v>
          </cell>
          <cell r="E2920">
            <v>14.5</v>
          </cell>
        </row>
        <row r="2921">
          <cell r="A2921">
            <v>3777</v>
          </cell>
          <cell r="B2921" t="str">
            <v xml:space="preserve">LONA PLASTICA PRETA, E= 150 MICRA                                                                                                                                                                                                                                                                                                                                                                                                                                                                         </v>
          </cell>
          <cell r="C2921" t="str">
            <v xml:space="preserve">M2    </v>
          </cell>
          <cell r="D2921" t="str">
            <v xml:space="preserve">C </v>
          </cell>
          <cell r="E2921">
            <v>0.9</v>
          </cell>
        </row>
        <row r="2922">
          <cell r="A2922">
            <v>43067</v>
          </cell>
          <cell r="B2922" t="str">
            <v xml:space="preserve">LONA PLASTICA PRETA, E= 200 MICRA (COLETADO CAIXA)                                                                                                                                                                                                                                                                                                                                                                                                                                                        </v>
          </cell>
          <cell r="C2922" t="str">
            <v xml:space="preserve">M2    </v>
          </cell>
          <cell r="D2922" t="str">
            <v>CR</v>
          </cell>
          <cell r="E2922">
            <v>0.93</v>
          </cell>
        </row>
        <row r="2923">
          <cell r="A2923">
            <v>3779</v>
          </cell>
          <cell r="B2923" t="str">
            <v xml:space="preserve">LONA PLASTICA, PRETA, LARGURA  8 M, E= 150 MICRA                                                                                                                                                                                                                                                                                                                                                                                                                                                          </v>
          </cell>
          <cell r="C2923" t="str">
            <v xml:space="preserve">M     </v>
          </cell>
          <cell r="D2923" t="str">
            <v>CR</v>
          </cell>
          <cell r="E2923">
            <v>7.49</v>
          </cell>
        </row>
        <row r="2924">
          <cell r="A2924">
            <v>3798</v>
          </cell>
          <cell r="B2924" t="str">
            <v xml:space="preserve">LUMINARIA ABERTA P/ ILUMINACAO PUBLICA, TIPO X-57 PETERCO OU EQUIV                                                                                                                                                                                                                                                                                                                                                                                                                                        </v>
          </cell>
          <cell r="C2924" t="str">
            <v xml:space="preserve">UN    </v>
          </cell>
          <cell r="D2924" t="str">
            <v>AS</v>
          </cell>
          <cell r="E2924">
            <v>40.47</v>
          </cell>
        </row>
        <row r="2925">
          <cell r="A2925">
            <v>38769</v>
          </cell>
          <cell r="B2925" t="str">
            <v xml:space="preserve">LUMINARIA ARANDELA TIPO MEIA-LUA COM VIDRO FOSCO *30 X 15* CM, PARA 1 LAMPADA, BASE E27, POTENCIA MAXIMA 40/60 W (NAO INCLUI LAMPADA)                                                                                                                                                                                                                                                                                                                                                                     </v>
          </cell>
          <cell r="C2925" t="str">
            <v xml:space="preserve">UN    </v>
          </cell>
          <cell r="D2925" t="str">
            <v>AS</v>
          </cell>
          <cell r="E2925">
            <v>31.6</v>
          </cell>
        </row>
        <row r="2926">
          <cell r="A2926">
            <v>39510</v>
          </cell>
          <cell r="B2926" t="str">
            <v xml:space="preserve">LUMINARIA DE EMBUTIR EM CHAPA DE ACO PARA 2 LAMPADAS FLUORESCENTES DE 14 W COM REFLETOR E ALETAS EM ALUMINIO, COMPLETA (INCLUI REATOR E LAMPADAS)                                                                                                                                                                                                                                                                                                                                                         </v>
          </cell>
          <cell r="C2926" t="str">
            <v xml:space="preserve">UN    </v>
          </cell>
          <cell r="D2926" t="str">
            <v>AS</v>
          </cell>
          <cell r="E2926">
            <v>127.91</v>
          </cell>
        </row>
        <row r="2927">
          <cell r="A2927">
            <v>38776</v>
          </cell>
          <cell r="B2927" t="str">
            <v xml:space="preserve">LUMINARIA DE EMBUTIR EM CHAPA DE ACO PARA 4 LAMPADAS FLUORESCENTES DE 14 W *60 X 60 CM* ALETADA (NAO INCLUI REATOR E LAMPADAS)                                                                                                                                                                                                                                                                                                                                                                            </v>
          </cell>
          <cell r="C2927" t="str">
            <v xml:space="preserve">UN    </v>
          </cell>
          <cell r="D2927" t="str">
            <v>AS</v>
          </cell>
          <cell r="E2927">
            <v>135.75</v>
          </cell>
        </row>
        <row r="2928">
          <cell r="A2928">
            <v>38774</v>
          </cell>
          <cell r="B2928" t="str">
            <v xml:space="preserve">LUMINARIA DE EMERGENCIA 30 LEDS, POTENCIA 2 W, BATERIA DE LITIO, AUTONOMIA DE 6 HORAS                                                                                                                                                                                                                                                                                                                                                                                                                     </v>
          </cell>
          <cell r="C2928" t="str">
            <v xml:space="preserve">UN    </v>
          </cell>
          <cell r="D2928" t="str">
            <v>AS</v>
          </cell>
          <cell r="E2928">
            <v>32.04</v>
          </cell>
        </row>
        <row r="2929">
          <cell r="A2929">
            <v>42977</v>
          </cell>
          <cell r="B2929" t="str">
            <v xml:space="preserve">LUMINARIA DE LED PARA ILUMINACAO PUBLICA, DE 98 W  ATE 137 W, INVOLUCRO EM ALUMINIO OU ACO INOX (COLETADO CAIXA)                                                                                                                                                                                                                                                                                                                                                                                          </v>
          </cell>
          <cell r="C2929" t="str">
            <v xml:space="preserve">UN    </v>
          </cell>
          <cell r="D2929" t="str">
            <v>CR</v>
          </cell>
          <cell r="E2929">
            <v>752.6</v>
          </cell>
        </row>
        <row r="2930">
          <cell r="A2930">
            <v>38889</v>
          </cell>
          <cell r="B2930" t="str">
            <v xml:space="preserve">LUMINARIA DE SOBREPOR EM CHAPA DE ACO COM ALETAS PLASTICAS, PARA 1 LAMPADA, BASE E27, POTENCIA MAXIMA 40/60 W (NAO INCLUI LAMPADA)                                                                                                                                                                                                                                                                                                                                                                        </v>
          </cell>
          <cell r="C2930" t="str">
            <v xml:space="preserve">UN    </v>
          </cell>
          <cell r="D2930" t="str">
            <v>AS</v>
          </cell>
          <cell r="E2930">
            <v>24.22</v>
          </cell>
        </row>
        <row r="2931">
          <cell r="A2931">
            <v>38784</v>
          </cell>
          <cell r="B2931" t="str">
            <v xml:space="preserve">LUMINARIA DE SOBREPOR EM CHAPA DE ACO COM ALETAS PLASTICAS, PARA 2 LAMPADAS, BASE E27, POTENCIA MAXIMA 40/60 W (NAO INCLUI LAMPADAS)                                                                                                                                                                                                                                                                                                                                                                      </v>
          </cell>
          <cell r="C2931" t="str">
            <v xml:space="preserve">UN    </v>
          </cell>
          <cell r="D2931" t="str">
            <v>AS</v>
          </cell>
          <cell r="E2931">
            <v>32.409999999999997</v>
          </cell>
        </row>
        <row r="2932">
          <cell r="A2932">
            <v>3788</v>
          </cell>
          <cell r="B2932" t="str">
            <v xml:space="preserve">LUMINARIA DE SOBREPOR EM CHAPA DE ACO PARA 1 LAMPADA FLUORESCENTE DE *18* W, ALETADA, COMPLETA (LAMPADA E REATOR INCLUSOS)                                                                                                                                                                                                                                                                                                                                                                                </v>
          </cell>
          <cell r="C2932" t="str">
            <v xml:space="preserve">UN    </v>
          </cell>
          <cell r="D2932" t="str">
            <v>AS</v>
          </cell>
          <cell r="E2932">
            <v>33.770000000000003</v>
          </cell>
        </row>
        <row r="2933">
          <cell r="A2933">
            <v>12230</v>
          </cell>
          <cell r="B2933" t="str">
            <v xml:space="preserve">LUMINARIA DE SOBREPOR EM CHAPA DE ACO PARA 1 LAMPADA FLUORESCENTE DE *18* W, PERFIL COMERCIAL (NAO INCLUI REATOR E LAMPADA)                                                                                                                                                                                                                                                                                                                                                                               </v>
          </cell>
          <cell r="C2933" t="str">
            <v xml:space="preserve">UN    </v>
          </cell>
          <cell r="D2933" t="str">
            <v>AS</v>
          </cell>
          <cell r="E2933">
            <v>8.68</v>
          </cell>
        </row>
        <row r="2934">
          <cell r="A2934">
            <v>3780</v>
          </cell>
          <cell r="B2934" t="str">
            <v xml:space="preserve">LUMINARIA DE SOBREPOR EM CHAPA DE ACO PARA 1 LAMPADA FLUORESCENTE DE *36* W, ALETADA, COMPLETA (LAMPADA E REATOR INCLUSOS)                                                                                                                                                                                                                                                                                                                                                                                </v>
          </cell>
          <cell r="C2934" t="str">
            <v xml:space="preserve">UN    </v>
          </cell>
          <cell r="D2934" t="str">
            <v>AS</v>
          </cell>
          <cell r="E2934">
            <v>49.83</v>
          </cell>
        </row>
        <row r="2935">
          <cell r="A2935">
            <v>12231</v>
          </cell>
          <cell r="B2935" t="str">
            <v xml:space="preserve">LUMINARIA DE SOBREPOR EM CHAPA DE ACO PARA 1 LAMPADA FLUORESCENTE DE *36* W, PERFIL COMERCIAL (NAO INCLUI REATOR E LAMPADA)                                                                                                                                                                                                                                                                                                                                                                               </v>
          </cell>
          <cell r="C2935" t="str">
            <v xml:space="preserve">UN    </v>
          </cell>
          <cell r="D2935" t="str">
            <v>AS</v>
          </cell>
          <cell r="E2935">
            <v>14.44</v>
          </cell>
        </row>
        <row r="2936">
          <cell r="A2936">
            <v>3811</v>
          </cell>
          <cell r="B2936" t="str">
            <v xml:space="preserve">LUMINARIA DE SOBREPOR EM CHAPA DE ACO PARA 2 LAMPADAS FLUORESCENTES DE *18* W, ALETADA, COMPLETA (LAMPADAS E REATOR INCLUSOS)                                                                                                                                                                                                                                                                                                                                                                             </v>
          </cell>
          <cell r="C2936" t="str">
            <v xml:space="preserve">UN    </v>
          </cell>
          <cell r="D2936" t="str">
            <v>AS</v>
          </cell>
          <cell r="E2936">
            <v>46.8</v>
          </cell>
        </row>
        <row r="2937">
          <cell r="A2937">
            <v>12232</v>
          </cell>
          <cell r="B2937" t="str">
            <v xml:space="preserve">LUMINARIA DE SOBREPOR EM CHAPA DE ACO PARA 2 LAMPADAS FLUORESCENTES DE *18* W, PERFIL COMERCIAL (NAO INCLUI REATOR E LAMPADAS)                                                                                                                                                                                                                                                                                                                                                                            </v>
          </cell>
          <cell r="C2937" t="str">
            <v xml:space="preserve">UN    </v>
          </cell>
          <cell r="D2937" t="str">
            <v>AS</v>
          </cell>
          <cell r="E2937">
            <v>15.13</v>
          </cell>
        </row>
        <row r="2938">
          <cell r="A2938">
            <v>3799</v>
          </cell>
          <cell r="B2938" t="str">
            <v xml:space="preserve">LUMINARIA DE SOBREPOR EM CHAPA DE ACO PARA 2 LAMPADAS FLUORESCENTES DE *36* W, ALETADA, COMPLETA (LAMPADAS E REATOR INCLUSOS)                                                                                                                                                                                                                                                                                                                                                                             </v>
          </cell>
          <cell r="C2938" t="str">
            <v xml:space="preserve">UN    </v>
          </cell>
          <cell r="D2938" t="str">
            <v>AS</v>
          </cell>
          <cell r="E2938">
            <v>66.19</v>
          </cell>
        </row>
        <row r="2939">
          <cell r="A2939">
            <v>12239</v>
          </cell>
          <cell r="B2939" t="str">
            <v xml:space="preserve">LUMINARIA DE SOBREPOR EM CHAPA DE ACO PARA 2 LAMPADAS FLUORESCENTES DE *36* W, PERFIL COMERCIAL (NAO INCLUI REATOR E LAMPADAS)                                                                                                                                                                                                                                                                                                                                                                            </v>
          </cell>
          <cell r="C2939" t="str">
            <v xml:space="preserve">UN    </v>
          </cell>
          <cell r="D2939" t="str">
            <v>AS</v>
          </cell>
          <cell r="E2939">
            <v>19.809999999999999</v>
          </cell>
        </row>
        <row r="2940">
          <cell r="A2940">
            <v>38773</v>
          </cell>
          <cell r="B2940" t="str">
            <v xml:space="preserve">LUMINARIA DE TETO PLAFON/PLAFONIER EM PLASTICO COM BASE E27, POTENCIA MAXIMA 60 W (NAO INCLUI LAMPADA)                                                                                                                                                                                                                                                                                                                                                                                                    </v>
          </cell>
          <cell r="C2940" t="str">
            <v xml:space="preserve">UN    </v>
          </cell>
          <cell r="D2940" t="str">
            <v>AS</v>
          </cell>
          <cell r="E2940">
            <v>3.17</v>
          </cell>
        </row>
        <row r="2941">
          <cell r="A2941">
            <v>12271</v>
          </cell>
          <cell r="B2941" t="str">
            <v xml:space="preserve">LUMINARIA DUPLA P/SINALIZACAO, TIPO WETZEL AS-2/110 OU EQUIV                                                                                                                                                                                                                                                                                                                                                                                                                                              </v>
          </cell>
          <cell r="C2941" t="str">
            <v xml:space="preserve">UN    </v>
          </cell>
          <cell r="D2941" t="str">
            <v>AS</v>
          </cell>
          <cell r="E2941">
            <v>177.23</v>
          </cell>
        </row>
        <row r="2942">
          <cell r="A2942">
            <v>38785</v>
          </cell>
          <cell r="B2942" t="str">
            <v xml:space="preserve">LUMINARIA HERMETICA IP-65 PARA 2 DUAS LAMPADAS DE 14/16/18/20 W (NAO INCLUI REATOR E LAMPADAS)                                                                                                                                                                                                                                                                                                                                                                                                            </v>
          </cell>
          <cell r="C2942" t="str">
            <v xml:space="preserve">UN    </v>
          </cell>
          <cell r="D2942" t="str">
            <v>AS</v>
          </cell>
          <cell r="E2942">
            <v>83.91</v>
          </cell>
        </row>
        <row r="2943">
          <cell r="A2943">
            <v>38786</v>
          </cell>
          <cell r="B2943" t="str">
            <v xml:space="preserve">LUMINARIA HERMETICA IP-65 PARA 2 DUAS LAMPADAS DE 28/32/36/40 W (NAO INCLUI REATOR E LAMPADAS)                                                                                                                                                                                                                                                                                                                                                                                                            </v>
          </cell>
          <cell r="C2943" t="str">
            <v xml:space="preserve">UN    </v>
          </cell>
          <cell r="D2943" t="str">
            <v>AS</v>
          </cell>
          <cell r="E2943">
            <v>103.36</v>
          </cell>
        </row>
        <row r="2944">
          <cell r="A2944">
            <v>39385</v>
          </cell>
          <cell r="B2944" t="str">
            <v xml:space="preserve">LUMINARIA LED PLAFON REDONDO DE SOBREPOR BIVOLT 12/13 W,  D = *17* CM                                                                                                                                                                                                                                                                                                                                                                                                                                     </v>
          </cell>
          <cell r="C2944" t="str">
            <v xml:space="preserve">UN    </v>
          </cell>
          <cell r="D2944" t="str">
            <v>AS</v>
          </cell>
          <cell r="E2944">
            <v>78.180000000000007</v>
          </cell>
        </row>
        <row r="2945">
          <cell r="A2945">
            <v>39389</v>
          </cell>
          <cell r="B2945" t="str">
            <v xml:space="preserve">LUMINARIA LED REFLETOR RETANGULAR BIVOLT, LUZ BRANCA, 10 W                                                                                                                                                                                                                                                                                                                                                                                                                                                </v>
          </cell>
          <cell r="C2945" t="str">
            <v xml:space="preserve">UN    </v>
          </cell>
          <cell r="D2945" t="str">
            <v>AS</v>
          </cell>
          <cell r="E2945">
            <v>64.849999999999994</v>
          </cell>
        </row>
        <row r="2946">
          <cell r="A2946">
            <v>39390</v>
          </cell>
          <cell r="B2946" t="str">
            <v xml:space="preserve">LUMINARIA LED REFLETOR RETANGULAR BIVOLT, LUZ BRANCA, 30 W                                                                                                                                                                                                                                                                                                                                                                                                                                                </v>
          </cell>
          <cell r="C2946" t="str">
            <v xml:space="preserve">UN    </v>
          </cell>
          <cell r="D2946" t="str">
            <v>AS</v>
          </cell>
          <cell r="E2946">
            <v>125.6</v>
          </cell>
        </row>
        <row r="2947">
          <cell r="A2947">
            <v>39391</v>
          </cell>
          <cell r="B2947" t="str">
            <v xml:space="preserve">LUMINARIA LED REFLETOR RETANGULAR BIVOLT, LUZ BRANCA, 50 W                                                                                                                                                                                                                                                                                                                                                                                                                                                </v>
          </cell>
          <cell r="C2947" t="str">
            <v xml:space="preserve">UN    </v>
          </cell>
          <cell r="D2947" t="str">
            <v>AS</v>
          </cell>
          <cell r="E2947">
            <v>232.46</v>
          </cell>
        </row>
        <row r="2948">
          <cell r="A2948">
            <v>3803</v>
          </cell>
          <cell r="B2948" t="str">
            <v xml:space="preserve">LUMINARIA PLAFON REDONDO COM VIDRO FOSCO DIAMETRO *25* CM, PARA 1 LAMPADA, BASE E27, POTENCIA MAXIMA 40/60 W (NAO INCLUI LAMPADA)                                                                                                                                                                                                                                                                                                                                                                         </v>
          </cell>
          <cell r="C2948" t="str">
            <v xml:space="preserve">UN    </v>
          </cell>
          <cell r="D2948" t="str">
            <v>AS</v>
          </cell>
          <cell r="E2948">
            <v>29.97</v>
          </cell>
        </row>
        <row r="2949">
          <cell r="A2949">
            <v>38770</v>
          </cell>
          <cell r="B2949" t="str">
            <v xml:space="preserve">LUMINARIA PLAFON REDONDO COM VIDRO FOSCO DIAMETRO *30* CM, PARA 2 LAMPADAS, BASE E27, POTENCIA MAXIMA 40/60 W (NAO INCLUI LAMPADAS)                                                                                                                                                                                                                                                                                                                                                                       </v>
          </cell>
          <cell r="C2949" t="str">
            <v xml:space="preserve">UN    </v>
          </cell>
          <cell r="D2949" t="str">
            <v>AS</v>
          </cell>
          <cell r="E2949">
            <v>34.700000000000003</v>
          </cell>
        </row>
        <row r="2950">
          <cell r="A2950">
            <v>12267</v>
          </cell>
          <cell r="B2950" t="str">
            <v xml:space="preserve">LUMINARIA PROVA DE TEMPO PETERCO Y.31/1                                                                                                                                                                                                                                                                                                                                                                                                                                                                   </v>
          </cell>
          <cell r="C2950" t="str">
            <v xml:space="preserve">UN    </v>
          </cell>
          <cell r="D2950" t="str">
            <v>AS</v>
          </cell>
          <cell r="E2950">
            <v>101.69</v>
          </cell>
        </row>
        <row r="2951">
          <cell r="A2951">
            <v>43068</v>
          </cell>
          <cell r="B2951" t="str">
            <v xml:space="preserve">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                                                                                                                                              </v>
          </cell>
          <cell r="C2951" t="str">
            <v xml:space="preserve">UN    </v>
          </cell>
          <cell r="D2951" t="str">
            <v>CR</v>
          </cell>
          <cell r="E2951">
            <v>52.2</v>
          </cell>
        </row>
        <row r="2952">
          <cell r="A2952">
            <v>12266</v>
          </cell>
          <cell r="B2952" t="str">
            <v xml:space="preserve">LUMINARIA SPOT DE SOBREPOR EM ALUMINIO COM ALETA PLASTICA PARA 1 LAMPADA, BASE E27, POTENCIA MAXIMA 40/60 W (NAO INCLUI LAMPADA)                                                                                                                                                                                                                                                                                                                                                                          </v>
          </cell>
          <cell r="C2952" t="str">
            <v xml:space="preserve">UN    </v>
          </cell>
          <cell r="D2952" t="str">
            <v>AS</v>
          </cell>
          <cell r="E2952">
            <v>52.05</v>
          </cell>
        </row>
        <row r="2953">
          <cell r="A2953">
            <v>39378</v>
          </cell>
          <cell r="B2953" t="str">
            <v xml:space="preserve">LUMINARIA SPOT DE SOBREPOR EM ALUMINIO COM ALETA PLASTICA PARA 2 LAMPADAS, BASE E27, POTENCIA MAXIMA 40/60 W (NAO INCLUI LAMPADA)                                                                                                                                                                                                                                                                                                                                                                         </v>
          </cell>
          <cell r="C2953" t="str">
            <v xml:space="preserve">UN    </v>
          </cell>
          <cell r="D2953" t="str">
            <v>AS</v>
          </cell>
          <cell r="E2953">
            <v>36.9</v>
          </cell>
        </row>
        <row r="2954">
          <cell r="A2954">
            <v>43543</v>
          </cell>
          <cell r="B2954" t="str">
            <v xml:space="preserve">LUMINARIA TIPO TARTARUGA A PROVA DE TEMPO, GASES, VAPOR E PO, EM ALUMINIO, COM GRADE, BASE E27, POTENCIA MAXIMA 100 W - REF Y 25/1 (NAO INCLUI LAMPADA)                                                                                                                                                                                                                                                                                                                                                   </v>
          </cell>
          <cell r="C2954" t="str">
            <v xml:space="preserve">UN    </v>
          </cell>
          <cell r="D2954" t="str">
            <v>AS</v>
          </cell>
          <cell r="E2954">
            <v>76.88</v>
          </cell>
        </row>
        <row r="2955">
          <cell r="A2955">
            <v>38775</v>
          </cell>
          <cell r="B2955" t="str">
            <v xml:space="preserve">LUMINARIA TIPO TARTARUGA PARA AREA EXTERNA EM ALUMINIO, COM GRADE, PARA 1 LAMPADA, BASE E27, POTENCIA MAXIMA 40/60 W (NAO INCLUI LAMPADA)                                                                                                                                                                                                                                                                                                                                                                 </v>
          </cell>
          <cell r="C2955" t="str">
            <v xml:space="preserve">UN    </v>
          </cell>
          <cell r="D2955" t="str">
            <v>AS</v>
          </cell>
          <cell r="E2955">
            <v>39.119999999999997</v>
          </cell>
        </row>
        <row r="2956">
          <cell r="A2956">
            <v>21119</v>
          </cell>
          <cell r="B2956" t="str">
            <v xml:space="preserve">LUVA CPVC, SOLDAVEL, 15 MM, PARA AGUA QUENTE PREDIAL                                                                                                                                                                                                                                                                                                                                                                                                                                                      </v>
          </cell>
          <cell r="C2956" t="str">
            <v xml:space="preserve">UN    </v>
          </cell>
          <cell r="D2956" t="str">
            <v>CR</v>
          </cell>
          <cell r="E2956">
            <v>2</v>
          </cell>
        </row>
        <row r="2957">
          <cell r="A2957">
            <v>37974</v>
          </cell>
          <cell r="B2957" t="str">
            <v xml:space="preserve">LUVA CPVC, SOLDAVEL, 22 MM, PARA AGUA QUENTE PREDIAL                                                                                                                                                                                                                                                                                                                                                                                                                                                      </v>
          </cell>
          <cell r="C2957" t="str">
            <v xml:space="preserve">UN    </v>
          </cell>
          <cell r="D2957" t="str">
            <v>CR</v>
          </cell>
          <cell r="E2957">
            <v>2.98</v>
          </cell>
        </row>
        <row r="2958">
          <cell r="A2958">
            <v>37975</v>
          </cell>
          <cell r="B2958" t="str">
            <v xml:space="preserve">LUVA CPVC, SOLDAVEL, 28 MM, PARA AGUA QUENTE PREDIAL                                                                                                                                                                                                                                                                                                                                                                                                                                                      </v>
          </cell>
          <cell r="C2958" t="str">
            <v xml:space="preserve">UN    </v>
          </cell>
          <cell r="D2958" t="str">
            <v>CR</v>
          </cell>
          <cell r="E2958">
            <v>6.05</v>
          </cell>
        </row>
        <row r="2959">
          <cell r="A2959">
            <v>37976</v>
          </cell>
          <cell r="B2959" t="str">
            <v xml:space="preserve">LUVA CPVC, SOLDAVEL, 35 MM, PARA AGUA QUENTE PREDIAL                                                                                                                                                                                                                                                                                                                                                                                                                                                      </v>
          </cell>
          <cell r="C2959" t="str">
            <v xml:space="preserve">UN    </v>
          </cell>
          <cell r="D2959" t="str">
            <v>CR</v>
          </cell>
          <cell r="E2959">
            <v>12.42</v>
          </cell>
        </row>
        <row r="2960">
          <cell r="A2960">
            <v>37977</v>
          </cell>
          <cell r="B2960" t="str">
            <v xml:space="preserve">LUVA CPVC, SOLDAVEL, 42 MM, PARA AGUA QUENTE PREDIAL                                                                                                                                                                                                                                                                                                                                                                                                                                                      </v>
          </cell>
          <cell r="C2960" t="str">
            <v xml:space="preserve">UN    </v>
          </cell>
          <cell r="D2960" t="str">
            <v>CR</v>
          </cell>
          <cell r="E2960">
            <v>17.079999999999998</v>
          </cell>
        </row>
        <row r="2961">
          <cell r="A2961">
            <v>37978</v>
          </cell>
          <cell r="B2961" t="str">
            <v xml:space="preserve">LUVA CPVC, SOLDAVEL, 54 MM, PARA AGUA QUENTE PREDIAL                                                                                                                                                                                                                                                                                                                                                                                                                                                      </v>
          </cell>
          <cell r="C2961" t="str">
            <v xml:space="preserve">UN    </v>
          </cell>
          <cell r="D2961" t="str">
            <v>CR</v>
          </cell>
          <cell r="E2961">
            <v>34.619999999999997</v>
          </cell>
        </row>
        <row r="2962">
          <cell r="A2962">
            <v>37979</v>
          </cell>
          <cell r="B2962" t="str">
            <v xml:space="preserve">LUVA CPVC, SOLDAVEL, 73 MM, PARA AGUA QUENTE PREDIAL                                                                                                                                                                                                                                                                                                                                                                                                                                                      </v>
          </cell>
          <cell r="C2962" t="str">
            <v xml:space="preserve">UN    </v>
          </cell>
          <cell r="D2962" t="str">
            <v>CR</v>
          </cell>
          <cell r="E2962">
            <v>148.72</v>
          </cell>
        </row>
        <row r="2963">
          <cell r="A2963">
            <v>37980</v>
          </cell>
          <cell r="B2963" t="str">
            <v xml:space="preserve">LUVA CPVC, SOLDAVEL, 89 MM, PARA AGUA QUENTE PREDIAL                                                                                                                                                                                                                                                                                                                                                                                                                                                      </v>
          </cell>
          <cell r="C2963" t="str">
            <v xml:space="preserve">UN    </v>
          </cell>
          <cell r="D2963" t="str">
            <v>CR</v>
          </cell>
          <cell r="E2963">
            <v>167.14</v>
          </cell>
        </row>
        <row r="2964">
          <cell r="A2964">
            <v>36147</v>
          </cell>
          <cell r="B2964" t="str">
            <v xml:space="preserve">LUVA DE BORRACHA ISOLANTE PARA ALTA TENSAO, RESISTENTE A OZONIO, TENSAO DE ENSAIO 2,5 KV (PAR)                                                                                                                                                                                                                                                                                                                                                                                                            </v>
          </cell>
          <cell r="C2964" t="str">
            <v xml:space="preserve">PAR   </v>
          </cell>
          <cell r="D2964" t="str">
            <v>CR</v>
          </cell>
          <cell r="E2964">
            <v>309.22000000000003</v>
          </cell>
        </row>
        <row r="2965">
          <cell r="A2965">
            <v>12731</v>
          </cell>
          <cell r="B2965" t="str">
            <v xml:space="preserve">LUVA DE COBRE (REF 600) SEM ANEL DE SOLDA, BOLSA X BOLSA, 104 MM                                                                                                                                                                                                                                                                                                                                                                                                                                          </v>
          </cell>
          <cell r="C2965" t="str">
            <v xml:space="preserve">UN    </v>
          </cell>
          <cell r="D2965" t="str">
            <v>AS</v>
          </cell>
          <cell r="E2965">
            <v>210.92</v>
          </cell>
        </row>
        <row r="2966">
          <cell r="A2966">
            <v>12723</v>
          </cell>
          <cell r="B2966" t="str">
            <v xml:space="preserve">LUVA DE COBRE (REF 600) SEM ANEL DE SOLDA, BOLSA X BOLSA, 15 MM                                                                                                                                                                                                                                                                                                                                                                                                                                           </v>
          </cell>
          <cell r="C2966" t="str">
            <v xml:space="preserve">UN    </v>
          </cell>
          <cell r="D2966" t="str">
            <v>AS</v>
          </cell>
          <cell r="E2966">
            <v>1.63</v>
          </cell>
        </row>
        <row r="2967">
          <cell r="A2967">
            <v>12724</v>
          </cell>
          <cell r="B2967" t="str">
            <v xml:space="preserve">LUVA DE COBRE (REF 600) SEM ANEL DE SOLDA, BOLSA X BOLSA, 22 MM                                                                                                                                                                                                                                                                                                                                                                                                                                           </v>
          </cell>
          <cell r="C2967" t="str">
            <v xml:space="preserve">UN    </v>
          </cell>
          <cell r="D2967" t="str">
            <v>AS</v>
          </cell>
          <cell r="E2967">
            <v>3.14</v>
          </cell>
        </row>
        <row r="2968">
          <cell r="A2968">
            <v>12725</v>
          </cell>
          <cell r="B2968" t="str">
            <v xml:space="preserve">LUVA DE COBRE (REF 600) SEM ANEL DE SOLDA, BOLSA X BOLSA, 28 MM                                                                                                                                                                                                                                                                                                                                                                                                                                           </v>
          </cell>
          <cell r="C2968" t="str">
            <v xml:space="preserve">UN    </v>
          </cell>
          <cell r="D2968" t="str">
            <v>AS</v>
          </cell>
          <cell r="E2968">
            <v>6.3</v>
          </cell>
        </row>
        <row r="2969">
          <cell r="A2969">
            <v>12726</v>
          </cell>
          <cell r="B2969" t="str">
            <v xml:space="preserve">LUVA DE COBRE (REF 600) SEM ANEL DE SOLDA, BOLSA X BOLSA, 35 MM                                                                                                                                                                                                                                                                                                                                                                                                                                           </v>
          </cell>
          <cell r="C2969" t="str">
            <v xml:space="preserve">UN    </v>
          </cell>
          <cell r="D2969" t="str">
            <v>AS</v>
          </cell>
          <cell r="E2969">
            <v>13.91</v>
          </cell>
        </row>
        <row r="2970">
          <cell r="A2970">
            <v>12727</v>
          </cell>
          <cell r="B2970" t="str">
            <v xml:space="preserve">LUVA DE COBRE (REF 600) SEM ANEL DE SOLDA, BOLSA X BOLSA, 42 MM                                                                                                                                                                                                                                                                                                                                                                                                                                           </v>
          </cell>
          <cell r="C2970" t="str">
            <v xml:space="preserve">UN    </v>
          </cell>
          <cell r="D2970" t="str">
            <v>AS</v>
          </cell>
          <cell r="E2970">
            <v>17.64</v>
          </cell>
        </row>
        <row r="2971">
          <cell r="A2971">
            <v>12728</v>
          </cell>
          <cell r="B2971" t="str">
            <v xml:space="preserve">LUVA DE COBRE (REF 600) SEM ANEL DE SOLDA, BOLSA X BOLSA, 54 MM                                                                                                                                                                                                                                                                                                                                                                                                                                           </v>
          </cell>
          <cell r="C2971" t="str">
            <v xml:space="preserve">UN    </v>
          </cell>
          <cell r="D2971" t="str">
            <v>AS</v>
          </cell>
          <cell r="E2971">
            <v>28.82</v>
          </cell>
        </row>
        <row r="2972">
          <cell r="A2972">
            <v>12729</v>
          </cell>
          <cell r="B2972" t="str">
            <v xml:space="preserve">LUVA DE COBRE (REF 600) SEM ANEL DE SOLDA, BOLSA X BOLSA, 66 MM                                                                                                                                                                                                                                                                                                                                                                                                                                           </v>
          </cell>
          <cell r="C2972" t="str">
            <v xml:space="preserve">UN    </v>
          </cell>
          <cell r="D2972" t="str">
            <v>AS</v>
          </cell>
          <cell r="E2972">
            <v>94.47</v>
          </cell>
        </row>
        <row r="2973">
          <cell r="A2973">
            <v>12730</v>
          </cell>
          <cell r="B2973" t="str">
            <v xml:space="preserve">LUVA DE COBRE (REF 600) SEM ANEL DE SOLDA, BOLSA X BOLSA, 79 MM                                                                                                                                                                                                                                                                                                                                                                                                                                           </v>
          </cell>
          <cell r="C2973" t="str">
            <v xml:space="preserve">UN    </v>
          </cell>
          <cell r="D2973" t="str">
            <v>AS</v>
          </cell>
          <cell r="E2973">
            <v>144.63999999999999</v>
          </cell>
        </row>
        <row r="2974">
          <cell r="A2974">
            <v>3840</v>
          </cell>
          <cell r="B2974" t="str">
            <v xml:space="preserve">LUVA DE CORRER DEFOFO, PVC, JE, DN 100 MM                                                                                                                                                                                                                                                                                                                                                                                                                                                                 </v>
          </cell>
          <cell r="C2974" t="str">
            <v xml:space="preserve">UN    </v>
          </cell>
          <cell r="D2974" t="str">
            <v>AS</v>
          </cell>
          <cell r="E2974">
            <v>36.200000000000003</v>
          </cell>
        </row>
        <row r="2975">
          <cell r="A2975">
            <v>3838</v>
          </cell>
          <cell r="B2975" t="str">
            <v xml:space="preserve">LUVA DE CORRER DEFOFO, PVC, JE, DN 150 MM                                                                                                                                                                                                                                                                                                                                                                                                                                                                 </v>
          </cell>
          <cell r="C2975" t="str">
            <v xml:space="preserve">UN    </v>
          </cell>
          <cell r="D2975" t="str">
            <v>AS</v>
          </cell>
          <cell r="E2975">
            <v>79.900000000000006</v>
          </cell>
        </row>
        <row r="2976">
          <cell r="A2976">
            <v>3844</v>
          </cell>
          <cell r="B2976" t="str">
            <v xml:space="preserve">LUVA DE CORRER DEFOFO, PVC, JE, DN 200 MM                                                                                                                                                                                                                                                                                                                                                                                                                                                                 </v>
          </cell>
          <cell r="C2976" t="str">
            <v xml:space="preserve">UN    </v>
          </cell>
          <cell r="D2976" t="str">
            <v>AS</v>
          </cell>
          <cell r="E2976">
            <v>142.52000000000001</v>
          </cell>
        </row>
        <row r="2977">
          <cell r="A2977">
            <v>3839</v>
          </cell>
          <cell r="B2977" t="str">
            <v xml:space="preserve">LUVA DE CORRER DEFOFO, PVC, JE, DN 250 MM                                                                                                                                                                                                                                                                                                                                                                                                                                                                 </v>
          </cell>
          <cell r="C2977" t="str">
            <v xml:space="preserve">UN    </v>
          </cell>
          <cell r="D2977" t="str">
            <v>AS</v>
          </cell>
          <cell r="E2977">
            <v>259.60000000000002</v>
          </cell>
        </row>
        <row r="2978">
          <cell r="A2978">
            <v>3843</v>
          </cell>
          <cell r="B2978" t="str">
            <v xml:space="preserve">LUVA DE CORRER DEFOFO, PVC, JE, DN 300 MM                                                                                                                                                                                                                                                                                                                                                                                                                                                                 </v>
          </cell>
          <cell r="C2978" t="str">
            <v xml:space="preserve">UN    </v>
          </cell>
          <cell r="D2978" t="str">
            <v>AS</v>
          </cell>
          <cell r="E2978">
            <v>356.3</v>
          </cell>
        </row>
        <row r="2979">
          <cell r="A2979">
            <v>3900</v>
          </cell>
          <cell r="B2979" t="str">
            <v xml:space="preserve">LUVA DE CORRER PARA TUBO ROSCAVEL, PVC, 1 1/2", PARA AGUA FRIA PREDIAL                                                                                                                                                                                                                                                                                                                                                                                                                                    </v>
          </cell>
          <cell r="C2979" t="str">
            <v xml:space="preserve">UN    </v>
          </cell>
          <cell r="D2979" t="str">
            <v>CR</v>
          </cell>
          <cell r="E2979">
            <v>30.07</v>
          </cell>
        </row>
        <row r="2980">
          <cell r="A2980">
            <v>3846</v>
          </cell>
          <cell r="B2980" t="str">
            <v xml:space="preserve">LUVA DE CORRER PARA TUBO ROSCAVEL, PVC, 1/2", PARA AGUA FRIA PREDIAL                                                                                                                                                                                                                                                                                                                                                                                                                                      </v>
          </cell>
          <cell r="C2980" t="str">
            <v xml:space="preserve">UN    </v>
          </cell>
          <cell r="D2980" t="str">
            <v>CR</v>
          </cell>
          <cell r="E2980">
            <v>9.48</v>
          </cell>
        </row>
        <row r="2981">
          <cell r="A2981">
            <v>3886</v>
          </cell>
          <cell r="B2981" t="str">
            <v xml:space="preserve">LUVA DE CORRER PARA TUBO ROSCAVEL, PVC, 3/4", PARA AGUA FRIA PREDIAL                                                                                                                                                                                                                                                                                                                                                                                                                                      </v>
          </cell>
          <cell r="C2981" t="str">
            <v xml:space="preserve">UN    </v>
          </cell>
          <cell r="D2981" t="str">
            <v>CR</v>
          </cell>
          <cell r="E2981">
            <v>9.98</v>
          </cell>
        </row>
        <row r="2982">
          <cell r="A2982">
            <v>3854</v>
          </cell>
          <cell r="B2982" t="str">
            <v xml:space="preserve">LUVA DE CORRER PARA TUBO SOLDAVEL, PVC, 20 MM, PARA AGUA FRIA PREDIAL                                                                                                                                                                                                                                                                                                                                                                                                                                     </v>
          </cell>
          <cell r="C2982" t="str">
            <v xml:space="preserve">UN    </v>
          </cell>
          <cell r="D2982" t="str">
            <v>CR</v>
          </cell>
          <cell r="E2982">
            <v>5.54</v>
          </cell>
        </row>
        <row r="2983">
          <cell r="A2983">
            <v>3873</v>
          </cell>
          <cell r="B2983" t="str">
            <v xml:space="preserve">LUVA DE CORRER PARA TUBO SOLDAVEL, PVC, 25 MM, PARA AGUA FRIA PREDIAL                                                                                                                                                                                                                                                                                                                                                                                                                                     </v>
          </cell>
          <cell r="C2983" t="str">
            <v xml:space="preserve">UN    </v>
          </cell>
          <cell r="D2983" t="str">
            <v>CR</v>
          </cell>
          <cell r="E2983">
            <v>7.34</v>
          </cell>
        </row>
        <row r="2984">
          <cell r="A2984">
            <v>38021</v>
          </cell>
          <cell r="B2984" t="str">
            <v xml:space="preserve">LUVA DE CORRER PARA TUBO SOLDAVEL, PVC, 32 MM, PARA AGUA FRIA PREDIAL                                                                                                                                                                                                                                                                                                                                                                                                                                     </v>
          </cell>
          <cell r="C2984" t="str">
            <v xml:space="preserve">UN    </v>
          </cell>
          <cell r="D2984" t="str">
            <v>CR</v>
          </cell>
          <cell r="E2984">
            <v>17.559999999999999</v>
          </cell>
        </row>
        <row r="2985">
          <cell r="A2985">
            <v>3847</v>
          </cell>
          <cell r="B2985" t="str">
            <v xml:space="preserve">LUVA DE CORRER PARA TUBO SOLDAVEL, PVC, 50 MM, PARA AGUA FRIA PREDIAL                                                                                                                                                                                                                                                                                                                                                                                                                                     </v>
          </cell>
          <cell r="C2985" t="str">
            <v xml:space="preserve">UN    </v>
          </cell>
          <cell r="D2985" t="str">
            <v>CR</v>
          </cell>
          <cell r="E2985">
            <v>19.93</v>
          </cell>
        </row>
        <row r="2986">
          <cell r="A2986">
            <v>38022</v>
          </cell>
          <cell r="B2986" t="str">
            <v xml:space="preserve">LUVA DE CORRER PARA TUBO SOLDAVEL, PVC, 60 MM, PARA AGUA FRIA PREDIAL                                                                                                                                                                                                                                                                                                                                                                                                                                     </v>
          </cell>
          <cell r="C2986" t="str">
            <v xml:space="preserve">UN    </v>
          </cell>
          <cell r="D2986" t="str">
            <v>CR</v>
          </cell>
          <cell r="E2986">
            <v>31.13</v>
          </cell>
        </row>
        <row r="2987">
          <cell r="A2987">
            <v>3833</v>
          </cell>
          <cell r="B2987" t="str">
            <v xml:space="preserve">LUVA DE CORRER PVC, JE, DN 100 MM, PARA REDE COLETORA DE ESGOTO (NBR 10569)                                                                                                                                                                                                                                                                                                                                                                                                                               </v>
          </cell>
          <cell r="C2987" t="str">
            <v xml:space="preserve">UN    </v>
          </cell>
          <cell r="D2987" t="str">
            <v>AS</v>
          </cell>
          <cell r="E2987">
            <v>12.01</v>
          </cell>
        </row>
        <row r="2988">
          <cell r="A2988">
            <v>3835</v>
          </cell>
          <cell r="B2988" t="str">
            <v xml:space="preserve">LUVA DE CORRER PVC, JE, DN 150 MM, PARA REDE COLETORA DE ESGOTO (NBR 10569)                                                                                                                                                                                                                                                                                                                                                                                                                               </v>
          </cell>
          <cell r="C2988" t="str">
            <v xml:space="preserve">UN    </v>
          </cell>
          <cell r="D2988" t="str">
            <v>AS</v>
          </cell>
          <cell r="E2988">
            <v>39.119999999999997</v>
          </cell>
        </row>
        <row r="2989">
          <cell r="A2989">
            <v>3836</v>
          </cell>
          <cell r="B2989" t="str">
            <v xml:space="preserve">LUVA DE CORRER PVC, JE, DN 200 MM, PARA REDE COLETORA DE ESGOTO (NBR 10569)                                                                                                                                                                                                                                                                                                                                                                                                                               </v>
          </cell>
          <cell r="C2989" t="str">
            <v xml:space="preserve">UN    </v>
          </cell>
          <cell r="D2989" t="str">
            <v>AS</v>
          </cell>
          <cell r="E2989">
            <v>84.19</v>
          </cell>
        </row>
        <row r="2990">
          <cell r="A2990">
            <v>3830</v>
          </cell>
          <cell r="B2990" t="str">
            <v xml:space="preserve">LUVA DE CORRER PVC, JE, DN 250 MM, PARA REDE COLETORA DE ESGOTO (NBR 10569)                                                                                                                                                                                                                                                                                                                                                                                                                               </v>
          </cell>
          <cell r="C2990" t="str">
            <v xml:space="preserve">UN    </v>
          </cell>
          <cell r="D2990" t="str">
            <v>AS</v>
          </cell>
          <cell r="E2990">
            <v>137.66</v>
          </cell>
        </row>
        <row r="2991">
          <cell r="A2991">
            <v>3831</v>
          </cell>
          <cell r="B2991" t="str">
            <v xml:space="preserve">LUVA DE CORRER PVC, JE, DN 300 MM, PARA REDE COLETORA DE ESGOTO (NBR 10569)                                                                                                                                                                                                                                                                                                                                                                                                                               </v>
          </cell>
          <cell r="C2991" t="str">
            <v xml:space="preserve">UN    </v>
          </cell>
          <cell r="D2991" t="str">
            <v>AS</v>
          </cell>
          <cell r="E2991">
            <v>230.12</v>
          </cell>
        </row>
        <row r="2992">
          <cell r="A2992">
            <v>37981</v>
          </cell>
          <cell r="B2992" t="str">
            <v xml:space="preserve">LUVA DE CORRER, CPVC, SOLDAVEL, 15 MM, PARA AGUA QUENTE PREDIAL                                                                                                                                                                                                                                                                                                                                                                                                                                           </v>
          </cell>
          <cell r="C2992" t="str">
            <v xml:space="preserve">UN    </v>
          </cell>
          <cell r="D2992" t="str">
            <v>CR</v>
          </cell>
          <cell r="E2992">
            <v>6.82</v>
          </cell>
        </row>
        <row r="2993">
          <cell r="A2993">
            <v>37982</v>
          </cell>
          <cell r="B2993" t="str">
            <v xml:space="preserve">LUVA DE CORRER, CPVC, SOLDAVEL, 22 MM, PARA AGUA QUENTE PREDIAL                                                                                                                                                                                                                                                                                                                                                                                                                                           </v>
          </cell>
          <cell r="C2993" t="str">
            <v xml:space="preserve">UN    </v>
          </cell>
          <cell r="D2993" t="str">
            <v>CR</v>
          </cell>
          <cell r="E2993">
            <v>10.35</v>
          </cell>
        </row>
        <row r="2994">
          <cell r="A2994">
            <v>37983</v>
          </cell>
          <cell r="B2994" t="str">
            <v xml:space="preserve">LUVA DE CORRER, CPVC, SOLDAVEL, 28 MM, PARA AGUA QUENTE PREDIAL                                                                                                                                                                                                                                                                                                                                                                                                                                           </v>
          </cell>
          <cell r="C2994" t="str">
            <v xml:space="preserve">UN    </v>
          </cell>
          <cell r="D2994" t="str">
            <v>CR</v>
          </cell>
          <cell r="E2994">
            <v>14.49</v>
          </cell>
        </row>
        <row r="2995">
          <cell r="A2995">
            <v>37984</v>
          </cell>
          <cell r="B2995" t="str">
            <v xml:space="preserve">LUVA DE CORRER, CPVC, SOLDAVEL, 35 MM, PARA AGUA QUENTE PREDIAL                                                                                                                                                                                                                                                                                                                                                                                                                                           </v>
          </cell>
          <cell r="C2995" t="str">
            <v xml:space="preserve">UN    </v>
          </cell>
          <cell r="D2995" t="str">
            <v>CR</v>
          </cell>
          <cell r="E2995">
            <v>25.03</v>
          </cell>
        </row>
        <row r="2996">
          <cell r="A2996">
            <v>37985</v>
          </cell>
          <cell r="B2996" t="str">
            <v xml:space="preserve">LUVA DE CORRER, CPVC, SOLDAVEL, 42 MM, PARA AGUA QUENTE PREDIAL                                                                                                                                                                                                                                                                                                                                                                                                                                           </v>
          </cell>
          <cell r="C2996" t="str">
            <v xml:space="preserve">UN    </v>
          </cell>
          <cell r="D2996" t="str">
            <v>CR</v>
          </cell>
          <cell r="E2996">
            <v>35.04</v>
          </cell>
        </row>
        <row r="2997">
          <cell r="A2997">
            <v>3826</v>
          </cell>
          <cell r="B2997" t="str">
            <v xml:space="preserve">LUVA DE CORRER, PVC PBA, JE, DN 100 / DE 110 MM, PARA REDE AGUA (NBR 10351)                                                                                                                                                                                                                                                                                                                                                                                                                               </v>
          </cell>
          <cell r="C2997" t="str">
            <v xml:space="preserve">UN    </v>
          </cell>
          <cell r="D2997" t="str">
            <v>AS</v>
          </cell>
          <cell r="E2997">
            <v>35.92</v>
          </cell>
        </row>
        <row r="2998">
          <cell r="A2998">
            <v>3825</v>
          </cell>
          <cell r="B2998" t="str">
            <v xml:space="preserve">LUVA DE CORRER, PVC PBA, JE, DN 50 / DE 60 MM, PARA REDE AGUA (NBR 10351)                                                                                                                                                                                                                                                                                                                                                                                                                                 </v>
          </cell>
          <cell r="C2998" t="str">
            <v xml:space="preserve">UN    </v>
          </cell>
          <cell r="D2998" t="str">
            <v>AS</v>
          </cell>
          <cell r="E2998">
            <v>10.33</v>
          </cell>
        </row>
        <row r="2999">
          <cell r="A2999">
            <v>3827</v>
          </cell>
          <cell r="B2999" t="str">
            <v xml:space="preserve">LUVA DE CORRER, PVC PBA, JE, DN 75 / DE 85 MM, PARA REDE AGUA (NBR 10351)                                                                                                                                                                                                                                                                                                                                                                                                                                 </v>
          </cell>
          <cell r="C2999" t="str">
            <v xml:space="preserve">UN    </v>
          </cell>
          <cell r="D2999" t="str">
            <v>AS</v>
          </cell>
          <cell r="E2999">
            <v>22.57</v>
          </cell>
        </row>
        <row r="3000">
          <cell r="A3000">
            <v>20165</v>
          </cell>
          <cell r="B3000" t="str">
            <v xml:space="preserve">LUVA DE CORRER, PVC SERIE REFORCADA - R, 100 MM, PARA ESGOTO PREDIAL                                                                                                                                                                                                                                                                                                                                                                                                                                      </v>
          </cell>
          <cell r="C3000" t="str">
            <v xml:space="preserve">UN    </v>
          </cell>
          <cell r="D3000" t="str">
            <v>CR</v>
          </cell>
          <cell r="E3000">
            <v>17.190000000000001</v>
          </cell>
        </row>
        <row r="3001">
          <cell r="A3001">
            <v>20166</v>
          </cell>
          <cell r="B3001" t="str">
            <v xml:space="preserve">LUVA DE CORRER, PVC SERIE REFORCADA - R, 150 MM, PARA ESGOTO PREDIAL                                                                                                                                                                                                                                                                                                                                                                                                                                      </v>
          </cell>
          <cell r="C3001" t="str">
            <v xml:space="preserve">UN    </v>
          </cell>
          <cell r="D3001" t="str">
            <v>CR</v>
          </cell>
          <cell r="E3001">
            <v>55.56</v>
          </cell>
        </row>
        <row r="3002">
          <cell r="A3002">
            <v>20164</v>
          </cell>
          <cell r="B3002" t="str">
            <v xml:space="preserve">LUVA DE CORRER, PVC SERIE REFORCADA - R, 75 MM, PARA ESGOTO PREDIAL                                                                                                                                                                                                                                                                                                                                                                                                                                       </v>
          </cell>
          <cell r="C3002" t="str">
            <v xml:space="preserve">UN    </v>
          </cell>
          <cell r="D3002" t="str">
            <v>CR</v>
          </cell>
          <cell r="E3002">
            <v>9.08</v>
          </cell>
        </row>
        <row r="3003">
          <cell r="A3003">
            <v>3893</v>
          </cell>
          <cell r="B3003" t="str">
            <v xml:space="preserve">LUVA DE CORRER, PVC, DN 100 MM, PARA ESGOTO PREDIAL                                                                                                                                                                                                                                                                                                                                                                                                                                                       </v>
          </cell>
          <cell r="C3003" t="str">
            <v xml:space="preserve">UN    </v>
          </cell>
          <cell r="D3003" t="str">
            <v>CR</v>
          </cell>
          <cell r="E3003">
            <v>11.27</v>
          </cell>
        </row>
        <row r="3004">
          <cell r="A3004">
            <v>3848</v>
          </cell>
          <cell r="B3004" t="str">
            <v xml:space="preserve">LUVA DE CORRER, PVC, DN 50 MM, PARA ESGOTO PREDIAL                                                                                                                                                                                                                                                                                                                                                                                                                                                        </v>
          </cell>
          <cell r="C3004" t="str">
            <v xml:space="preserve">UN    </v>
          </cell>
          <cell r="D3004" t="str">
            <v>CR</v>
          </cell>
          <cell r="E3004">
            <v>6.84</v>
          </cell>
        </row>
        <row r="3005">
          <cell r="A3005">
            <v>3895</v>
          </cell>
          <cell r="B3005" t="str">
            <v xml:space="preserve">LUVA DE CORRER, PVC, DN 75 MM, PARA ESGOTO PREDIAL                                                                                                                                                                                                                                                                                                                                                                                                                                                        </v>
          </cell>
          <cell r="C3005" t="str">
            <v xml:space="preserve">UN    </v>
          </cell>
          <cell r="D3005" t="str">
            <v>CR</v>
          </cell>
          <cell r="E3005">
            <v>7.44</v>
          </cell>
        </row>
        <row r="3006">
          <cell r="A3006">
            <v>12404</v>
          </cell>
          <cell r="B3006" t="str">
            <v xml:space="preserve">LUVA DE FERRO GALVANIZADO, COM ROSCA BSP MACHO/FEMEA, DE 3/4"                                                                                                                                                                                                                                                                                                                                                                                                                                             </v>
          </cell>
          <cell r="C3006" t="str">
            <v xml:space="preserve">UN    </v>
          </cell>
          <cell r="D3006" t="str">
            <v>CR</v>
          </cell>
          <cell r="E3006">
            <v>5.53</v>
          </cell>
        </row>
        <row r="3007">
          <cell r="A3007">
            <v>3939</v>
          </cell>
          <cell r="B3007" t="str">
            <v xml:space="preserve">LUVA DE FERRO GALVANIZADO, COM ROSCA BSP, DE 1 1/2"                                                                                                                                                                                                                                                                                                                                                                                                                                                       </v>
          </cell>
          <cell r="C3007" t="str">
            <v xml:space="preserve">UN    </v>
          </cell>
          <cell r="D3007" t="str">
            <v>CR</v>
          </cell>
          <cell r="E3007">
            <v>11.39</v>
          </cell>
        </row>
        <row r="3008">
          <cell r="A3008">
            <v>3911</v>
          </cell>
          <cell r="B3008" t="str">
            <v xml:space="preserve">LUVA DE FERRO GALVANIZADO, COM ROSCA BSP, DE 1 1/4"                                                                                                                                                                                                                                                                                                                                                                                                                                                       </v>
          </cell>
          <cell r="C3008" t="str">
            <v xml:space="preserve">UN    </v>
          </cell>
          <cell r="D3008" t="str">
            <v>CR</v>
          </cell>
          <cell r="E3008">
            <v>9.3000000000000007</v>
          </cell>
        </row>
        <row r="3009">
          <cell r="A3009">
            <v>3908</v>
          </cell>
          <cell r="B3009" t="str">
            <v xml:space="preserve">LUVA DE FERRO GALVANIZADO, COM ROSCA BSP, DE 1/2"                                                                                                                                                                                                                                                                                                                                                                                                                                                         </v>
          </cell>
          <cell r="C3009" t="str">
            <v xml:space="preserve">UN    </v>
          </cell>
          <cell r="D3009" t="str">
            <v>CR</v>
          </cell>
          <cell r="E3009">
            <v>3.01</v>
          </cell>
        </row>
        <row r="3010">
          <cell r="A3010">
            <v>3910</v>
          </cell>
          <cell r="B3010" t="str">
            <v xml:space="preserve">LUVA DE FERRO GALVANIZADO, COM ROSCA BSP, DE 1"                                                                                                                                                                                                                                                                                                                                                                                                                                                           </v>
          </cell>
          <cell r="C3010" t="str">
            <v xml:space="preserve">UN    </v>
          </cell>
          <cell r="D3010" t="str">
            <v>CR</v>
          </cell>
          <cell r="E3010">
            <v>6.66</v>
          </cell>
        </row>
        <row r="3011">
          <cell r="A3011">
            <v>3913</v>
          </cell>
          <cell r="B3011" t="str">
            <v xml:space="preserve">LUVA DE FERRO GALVANIZADO, COM ROSCA BSP, DE 2 1/2"                                                                                                                                                                                                                                                                                                                                                                                                                                                       </v>
          </cell>
          <cell r="C3011" t="str">
            <v xml:space="preserve">UN    </v>
          </cell>
          <cell r="D3011" t="str">
            <v>CR</v>
          </cell>
          <cell r="E3011">
            <v>31.82</v>
          </cell>
        </row>
        <row r="3012">
          <cell r="A3012">
            <v>3912</v>
          </cell>
          <cell r="B3012" t="str">
            <v xml:space="preserve">LUVA DE FERRO GALVANIZADO, COM ROSCA BSP, DE 2"                                                                                                                                                                                                                                                                                                                                                                                                                                                           </v>
          </cell>
          <cell r="C3012" t="str">
            <v xml:space="preserve">UN    </v>
          </cell>
          <cell r="D3012" t="str">
            <v>CR</v>
          </cell>
          <cell r="E3012">
            <v>17.440000000000001</v>
          </cell>
        </row>
        <row r="3013">
          <cell r="A3013">
            <v>3909</v>
          </cell>
          <cell r="B3013" t="str">
            <v xml:space="preserve">LUVA DE FERRO GALVANIZADO, COM ROSCA BSP, DE 3/4"                                                                                                                                                                                                                                                                                                                                                                                                                                                         </v>
          </cell>
          <cell r="C3013" t="str">
            <v xml:space="preserve">UN    </v>
          </cell>
          <cell r="D3013" t="str">
            <v>CR</v>
          </cell>
          <cell r="E3013">
            <v>4.09</v>
          </cell>
        </row>
        <row r="3014">
          <cell r="A3014">
            <v>3914</v>
          </cell>
          <cell r="B3014" t="str">
            <v xml:space="preserve">LUVA DE FERRO GALVANIZADO, COM ROSCA BSP, DE 3"                                                                                                                                                                                                                                                                                                                                                                                                                                                           </v>
          </cell>
          <cell r="C3014" t="str">
            <v xml:space="preserve">UN    </v>
          </cell>
          <cell r="D3014" t="str">
            <v>CR</v>
          </cell>
          <cell r="E3014">
            <v>48.01</v>
          </cell>
        </row>
        <row r="3015">
          <cell r="A3015">
            <v>3915</v>
          </cell>
          <cell r="B3015" t="str">
            <v xml:space="preserve">LUVA DE FERRO GALVANIZADO, COM ROSCA BSP, DE 4"                                                                                                                                                                                                                                                                                                                                                                                                                                                           </v>
          </cell>
          <cell r="C3015" t="str">
            <v xml:space="preserve">UN    </v>
          </cell>
          <cell r="D3015" t="str">
            <v>CR</v>
          </cell>
          <cell r="E3015">
            <v>75.709999999999994</v>
          </cell>
        </row>
        <row r="3016">
          <cell r="A3016">
            <v>3916</v>
          </cell>
          <cell r="B3016" t="str">
            <v xml:space="preserve">LUVA DE FERRO GALVANIZADO, COM ROSCA BSP, DE 5"                                                                                                                                                                                                                                                                                                                                                                                                                                                           </v>
          </cell>
          <cell r="C3016" t="str">
            <v xml:space="preserve">UN    </v>
          </cell>
          <cell r="D3016" t="str">
            <v>CR</v>
          </cell>
          <cell r="E3016">
            <v>137.94</v>
          </cell>
        </row>
        <row r="3017">
          <cell r="A3017">
            <v>3917</v>
          </cell>
          <cell r="B3017" t="str">
            <v xml:space="preserve">LUVA DE FERRO GALVANIZADO, COM ROSCA BSP, DE 6"                                                                                                                                                                                                                                                                                                                                                                                                                                                           </v>
          </cell>
          <cell r="C3017" t="str">
            <v xml:space="preserve">UN    </v>
          </cell>
          <cell r="D3017" t="str">
            <v>CR</v>
          </cell>
          <cell r="E3017">
            <v>227.51</v>
          </cell>
        </row>
        <row r="3018">
          <cell r="A3018">
            <v>1904</v>
          </cell>
          <cell r="B3018" t="str">
            <v xml:space="preserve">LUVA DE PRESSAO, EM PVC, DE 20 MM, PARA ELETRODUTO FLEXIVEL                                                                                                                                                                                                                                                                                                                                                                                                                                               </v>
          </cell>
          <cell r="C3018" t="str">
            <v xml:space="preserve">UN    </v>
          </cell>
          <cell r="D3018" t="str">
            <v>CR</v>
          </cell>
          <cell r="E3018">
            <v>0.66</v>
          </cell>
        </row>
        <row r="3019">
          <cell r="A3019">
            <v>1899</v>
          </cell>
          <cell r="B3019" t="str">
            <v xml:space="preserve">LUVA DE PRESSAO, EM PVC, DE 25 MM, PARA ELETRODUTO FLEXIVEL                                                                                                                                                                                                                                                                                                                                                                                                                                               </v>
          </cell>
          <cell r="C3019" t="str">
            <v xml:space="preserve">UN    </v>
          </cell>
          <cell r="D3019" t="str">
            <v>CR</v>
          </cell>
          <cell r="E3019">
            <v>0.74</v>
          </cell>
        </row>
        <row r="3020">
          <cell r="A3020">
            <v>1900</v>
          </cell>
          <cell r="B3020" t="str">
            <v xml:space="preserve">LUVA DE PRESSAO, EM PVC, DE 32 MM, PARA ELETRODUTO FLEXIVEL                                                                                                                                                                                                                                                                                                                                                                                                                                               </v>
          </cell>
          <cell r="C3020" t="str">
            <v xml:space="preserve">UN    </v>
          </cell>
          <cell r="D3020" t="str">
            <v>CR</v>
          </cell>
          <cell r="E3020">
            <v>1.21</v>
          </cell>
        </row>
        <row r="3021">
          <cell r="A3021">
            <v>12407</v>
          </cell>
          <cell r="B3021" t="str">
            <v xml:space="preserve">LUVA DE REDUCAO DE FERRO GALVANIZADO, COM ROSCA BSP MACHO/FEMEA, DE 1 1/2" X 1"                                                                                                                                                                                                                                                                                                                                                                                                                           </v>
          </cell>
          <cell r="C3021" t="str">
            <v xml:space="preserve">UN    </v>
          </cell>
          <cell r="D3021" t="str">
            <v>CR</v>
          </cell>
          <cell r="E3021">
            <v>17.22</v>
          </cell>
        </row>
        <row r="3022">
          <cell r="A3022">
            <v>12408</v>
          </cell>
          <cell r="B3022" t="str">
            <v xml:space="preserve">LUVA DE REDUCAO DE FERRO GALVANIZADO, COM ROSCA BSP MACHO/FEMEA, DE 1" X 1/2"                                                                                                                                                                                                                                                                                                                                                                                                                             </v>
          </cell>
          <cell r="C3022" t="str">
            <v xml:space="preserve">UN    </v>
          </cell>
          <cell r="D3022" t="str">
            <v>CR</v>
          </cell>
          <cell r="E3022">
            <v>9.7200000000000006</v>
          </cell>
        </row>
        <row r="3023">
          <cell r="A3023">
            <v>12409</v>
          </cell>
          <cell r="B3023" t="str">
            <v xml:space="preserve">LUVA DE REDUCAO DE FERRO GALVANIZADO, COM ROSCA BSP MACHO/FEMEA, DE 1" X 3/4"                                                                                                                                                                                                                                                                                                                                                                                                                             </v>
          </cell>
          <cell r="C3023" t="str">
            <v xml:space="preserve">UN    </v>
          </cell>
          <cell r="D3023" t="str">
            <v>CR</v>
          </cell>
          <cell r="E3023">
            <v>9.7200000000000006</v>
          </cell>
        </row>
        <row r="3024">
          <cell r="A3024">
            <v>12410</v>
          </cell>
          <cell r="B3024" t="str">
            <v xml:space="preserve">LUVA DE REDUCAO DE FERRO GALVANIZADO, COM ROSCA BSP MACHO/FEMEA, DE 3/4" X 1/2"                                                                                                                                                                                                                                                                                                                                                                                                                           </v>
          </cell>
          <cell r="C3024" t="str">
            <v xml:space="preserve">UN    </v>
          </cell>
          <cell r="D3024" t="str">
            <v>CR</v>
          </cell>
          <cell r="E3024">
            <v>6.69</v>
          </cell>
        </row>
        <row r="3025">
          <cell r="A3025">
            <v>3936</v>
          </cell>
          <cell r="B3025" t="str">
            <v xml:space="preserve">LUVA DE REDUCAO DE FERRO GALVANIZADO, COM ROSCA BSP, DE 1 1/2" X 1 1/4"                                                                                                                                                                                                                                                                                                                                                                                                                                   </v>
          </cell>
          <cell r="C3025" t="str">
            <v xml:space="preserve">UN    </v>
          </cell>
          <cell r="D3025" t="str">
            <v>CR</v>
          </cell>
          <cell r="E3025">
            <v>12.1</v>
          </cell>
        </row>
        <row r="3026">
          <cell r="A3026">
            <v>3922</v>
          </cell>
          <cell r="B3026" t="str">
            <v xml:space="preserve">LUVA DE REDUCAO DE FERRO GALVANIZADO, COM ROSCA BSP, DE 1 1/2" X 1/2"                                                                                                                                                                                                                                                                                                                                                                                                                                     </v>
          </cell>
          <cell r="C3026" t="str">
            <v xml:space="preserve">UN    </v>
          </cell>
          <cell r="D3026" t="str">
            <v>CR</v>
          </cell>
          <cell r="E3026">
            <v>11.13</v>
          </cell>
        </row>
        <row r="3027">
          <cell r="A3027">
            <v>3924</v>
          </cell>
          <cell r="B3027" t="str">
            <v xml:space="preserve">LUVA DE REDUCAO DE FERRO GALVANIZADO, COM ROSCA BSP, DE 1 1/2" X 1"                                                                                                                                                                                                                                                                                                                                                                                                                                       </v>
          </cell>
          <cell r="C3027" t="str">
            <v xml:space="preserve">UN    </v>
          </cell>
          <cell r="D3027" t="str">
            <v>CR</v>
          </cell>
          <cell r="E3027">
            <v>12.1</v>
          </cell>
        </row>
        <row r="3028">
          <cell r="A3028">
            <v>3923</v>
          </cell>
          <cell r="B3028" t="str">
            <v xml:space="preserve">LUVA DE REDUCAO DE FERRO GALVANIZADO, COM ROSCA BSP, DE 1 1/2" X 3/4"                                                                                                                                                                                                                                                                                                                                                                                                                                     </v>
          </cell>
          <cell r="C3028" t="str">
            <v xml:space="preserve">UN    </v>
          </cell>
          <cell r="D3028" t="str">
            <v>CR</v>
          </cell>
          <cell r="E3028">
            <v>12.1</v>
          </cell>
        </row>
        <row r="3029">
          <cell r="A3029">
            <v>3937</v>
          </cell>
          <cell r="B3029" t="str">
            <v xml:space="preserve">LUVA DE REDUCAO DE FERRO GALVANIZADO, COM ROSCA BSP, DE 1 1/4" X 1/2"                                                                                                                                                                                                                                                                                                                                                                                                                                     </v>
          </cell>
          <cell r="C3029" t="str">
            <v xml:space="preserve">UN    </v>
          </cell>
          <cell r="D3029" t="str">
            <v>CR</v>
          </cell>
          <cell r="E3029">
            <v>9.98</v>
          </cell>
        </row>
        <row r="3030">
          <cell r="A3030">
            <v>3921</v>
          </cell>
          <cell r="B3030" t="str">
            <v xml:space="preserve">LUVA DE REDUCAO DE FERRO GALVANIZADO, COM ROSCA BSP, DE 1 1/4" X 1"                                                                                                                                                                                                                                                                                                                                                                                                                                       </v>
          </cell>
          <cell r="C3030" t="str">
            <v xml:space="preserve">UN    </v>
          </cell>
          <cell r="D3030" t="str">
            <v>CR</v>
          </cell>
          <cell r="E3030">
            <v>9.99</v>
          </cell>
        </row>
        <row r="3031">
          <cell r="A3031">
            <v>3920</v>
          </cell>
          <cell r="B3031" t="str">
            <v xml:space="preserve">LUVA DE REDUCAO DE FERRO GALVANIZADO, COM ROSCA BSP, DE 1 1/4" X 3/4"                                                                                                                                                                                                                                                                                                                                                                                                                                     </v>
          </cell>
          <cell r="C3031" t="str">
            <v xml:space="preserve">UN    </v>
          </cell>
          <cell r="D3031" t="str">
            <v>CR</v>
          </cell>
          <cell r="E3031">
            <v>9.98</v>
          </cell>
        </row>
        <row r="3032">
          <cell r="A3032">
            <v>3938</v>
          </cell>
          <cell r="B3032" t="str">
            <v xml:space="preserve">LUVA DE REDUCAO DE FERRO GALVANIZADO, COM ROSCA BSP, DE 1" X 1/2"                                                                                                                                                                                                                                                                                                                                                                                                                                         </v>
          </cell>
          <cell r="C3032" t="str">
            <v xml:space="preserve">UN    </v>
          </cell>
          <cell r="D3032" t="str">
            <v>CR</v>
          </cell>
          <cell r="E3032">
            <v>6.58</v>
          </cell>
        </row>
        <row r="3033">
          <cell r="A3033">
            <v>3919</v>
          </cell>
          <cell r="B3033" t="str">
            <v xml:space="preserve">LUVA DE REDUCAO DE FERRO GALVANIZADO, COM ROSCA BSP, DE 1" X 3/4"                                                                                                                                                                                                                                                                                                                                                                                                                                         </v>
          </cell>
          <cell r="C3033" t="str">
            <v xml:space="preserve">UN    </v>
          </cell>
          <cell r="D3033" t="str">
            <v>CR</v>
          </cell>
          <cell r="E3033">
            <v>6.71</v>
          </cell>
        </row>
        <row r="3034">
          <cell r="A3034">
            <v>3927</v>
          </cell>
          <cell r="B3034" t="str">
            <v xml:space="preserve">LUVA DE REDUCAO DE FERRO GALVANIZADO, COM ROSCA BSP, DE 2 1/2" X 1 1/2"                                                                                                                                                                                                                                                                                                                                                                                                                                   </v>
          </cell>
          <cell r="C3034" t="str">
            <v xml:space="preserve">UN    </v>
          </cell>
          <cell r="D3034" t="str">
            <v>CR</v>
          </cell>
          <cell r="E3034">
            <v>33.979999999999997</v>
          </cell>
        </row>
        <row r="3035">
          <cell r="A3035">
            <v>3928</v>
          </cell>
          <cell r="B3035" t="str">
            <v xml:space="preserve">LUVA DE REDUCAO DE FERRO GALVANIZADO, COM ROSCA BSP, DE 2 1/2" X 2"                                                                                                                                                                                                                                                                                                                                                                                                                                       </v>
          </cell>
          <cell r="C3035" t="str">
            <v xml:space="preserve">UN    </v>
          </cell>
          <cell r="D3035" t="str">
            <v>CR</v>
          </cell>
          <cell r="E3035">
            <v>33.979999999999997</v>
          </cell>
        </row>
        <row r="3036">
          <cell r="A3036">
            <v>3926</v>
          </cell>
          <cell r="B3036" t="str">
            <v xml:space="preserve">LUVA DE REDUCAO DE FERRO GALVANIZADO, COM ROSCA BSP, DE 2" X 1 1/2"                                                                                                                                                                                                                                                                                                                                                                                                                                       </v>
          </cell>
          <cell r="C3036" t="str">
            <v xml:space="preserve">UN    </v>
          </cell>
          <cell r="D3036" t="str">
            <v>CR</v>
          </cell>
          <cell r="E3036">
            <v>19.37</v>
          </cell>
        </row>
        <row r="3037">
          <cell r="A3037">
            <v>3935</v>
          </cell>
          <cell r="B3037" t="str">
            <v xml:space="preserve">LUVA DE REDUCAO DE FERRO GALVANIZADO, COM ROSCA BSP, DE 2" X 1 1/4"                                                                                                                                                                                                                                                                                                                                                                                                                                       </v>
          </cell>
          <cell r="C3037" t="str">
            <v xml:space="preserve">UN    </v>
          </cell>
          <cell r="D3037" t="str">
            <v>CR</v>
          </cell>
          <cell r="E3037">
            <v>19.37</v>
          </cell>
        </row>
        <row r="3038">
          <cell r="A3038">
            <v>3925</v>
          </cell>
          <cell r="B3038" t="str">
            <v xml:space="preserve">LUVA DE REDUCAO DE FERRO GALVANIZADO, COM ROSCA BSP, DE 2" X 1"                                                                                                                                                                                                                                                                                                                                                                                                                                           </v>
          </cell>
          <cell r="C3038" t="str">
            <v xml:space="preserve">UN    </v>
          </cell>
          <cell r="D3038" t="str">
            <v>CR</v>
          </cell>
          <cell r="E3038">
            <v>19.37</v>
          </cell>
        </row>
        <row r="3039">
          <cell r="A3039">
            <v>12406</v>
          </cell>
          <cell r="B3039" t="str">
            <v xml:space="preserve">LUVA DE REDUCAO DE FERRO GALVANIZADO, COM ROSCA BSP, DE 3/4" X 1/2"                                                                                                                                                                                                                                                                                                                                                                                                                                       </v>
          </cell>
          <cell r="C3039" t="str">
            <v xml:space="preserve">UN    </v>
          </cell>
          <cell r="D3039" t="str">
            <v>CR</v>
          </cell>
          <cell r="E3039">
            <v>4.75</v>
          </cell>
        </row>
        <row r="3040">
          <cell r="A3040">
            <v>3929</v>
          </cell>
          <cell r="B3040" t="str">
            <v xml:space="preserve">LUVA DE REDUCAO DE FERRO GALVANIZADO, COM ROSCA BSP, DE 3" X 1 1/2"                                                                                                                                                                                                                                                                                                                                                                                                                                       </v>
          </cell>
          <cell r="C3040" t="str">
            <v xml:space="preserve">UN    </v>
          </cell>
          <cell r="D3040" t="str">
            <v>CR</v>
          </cell>
          <cell r="E3040">
            <v>51.77</v>
          </cell>
        </row>
        <row r="3041">
          <cell r="A3041">
            <v>3931</v>
          </cell>
          <cell r="B3041" t="str">
            <v xml:space="preserve">LUVA DE REDUCAO DE FERRO GALVANIZADO, COM ROSCA BSP, DE 3" X 2 1/2"                                                                                                                                                                                                                                                                                                                                                                                                                                       </v>
          </cell>
          <cell r="C3041" t="str">
            <v xml:space="preserve">UN    </v>
          </cell>
          <cell r="D3041" t="str">
            <v>CR</v>
          </cell>
          <cell r="E3041">
            <v>51.77</v>
          </cell>
        </row>
        <row r="3042">
          <cell r="A3042">
            <v>3930</v>
          </cell>
          <cell r="B3042" t="str">
            <v xml:space="preserve">LUVA DE REDUCAO DE FERRO GALVANIZADO, COM ROSCA BSP, DE 3" X 2"                                                                                                                                                                                                                                                                                                                                                                                                                                           </v>
          </cell>
          <cell r="C3042" t="str">
            <v xml:space="preserve">UN    </v>
          </cell>
          <cell r="D3042" t="str">
            <v>CR</v>
          </cell>
          <cell r="E3042">
            <v>51.77</v>
          </cell>
        </row>
        <row r="3043">
          <cell r="A3043">
            <v>3932</v>
          </cell>
          <cell r="B3043" t="str">
            <v xml:space="preserve">LUVA DE REDUCAO DE FERRO GALVANIZADO, COM ROSCA BSP, DE 4" X 2 1/2"                                                                                                                                                                                                                                                                                                                                                                                                                                       </v>
          </cell>
          <cell r="C3043" t="str">
            <v xml:space="preserve">UN    </v>
          </cell>
          <cell r="D3043" t="str">
            <v>CR</v>
          </cell>
          <cell r="E3043">
            <v>89.4</v>
          </cell>
        </row>
        <row r="3044">
          <cell r="A3044">
            <v>3933</v>
          </cell>
          <cell r="B3044" t="str">
            <v xml:space="preserve">LUVA DE REDUCAO DE FERRO GALVANIZADO, COM ROSCA BSP, DE 4" X 2"                                                                                                                                                                                                                                                                                                                                                                                                                                           </v>
          </cell>
          <cell r="C3044" t="str">
            <v xml:space="preserve">UN    </v>
          </cell>
          <cell r="D3044" t="str">
            <v>CR</v>
          </cell>
          <cell r="E3044">
            <v>89.4</v>
          </cell>
        </row>
        <row r="3045">
          <cell r="A3045">
            <v>3934</v>
          </cell>
          <cell r="B3045" t="str">
            <v xml:space="preserve">LUVA DE REDUCAO DE FERRO GALVANIZADO, COM ROSCA BSP, DE 4" X 3"                                                                                                                                                                                                                                                                                                                                                                                                                                           </v>
          </cell>
          <cell r="C3045" t="str">
            <v xml:space="preserve">UN    </v>
          </cell>
          <cell r="D3045" t="str">
            <v>CR</v>
          </cell>
          <cell r="E3045">
            <v>89.4</v>
          </cell>
        </row>
        <row r="3046">
          <cell r="A3046">
            <v>40355</v>
          </cell>
          <cell r="B3046" t="str">
            <v xml:space="preserve">LUVA DE REDUCAO EM ACO CARBONO, COM ENCAIXE PARA SOLDA DN SW, PRESSAO 3.000 LBS,  3/4 " X 1/2"                                                                                                                                                                                                                                                                                                                                                                                                            </v>
          </cell>
          <cell r="C3046" t="str">
            <v xml:space="preserve">UN    </v>
          </cell>
          <cell r="D3046" t="str">
            <v>AS</v>
          </cell>
          <cell r="E3046">
            <v>6.84</v>
          </cell>
        </row>
        <row r="3047">
          <cell r="A3047">
            <v>40364</v>
          </cell>
          <cell r="B3047" t="str">
            <v xml:space="preserve">LUVA DE REDUCAO EM ACO CARBONO, COM ENCAIXE PARA SOLDA DN SW, PRESSAO 3.000 LBS, DN 1 1/2" X 1 1/4"                                                                                                                                                                                                                                                                                                                                                                                                       </v>
          </cell>
          <cell r="C3047" t="str">
            <v xml:space="preserve">UN    </v>
          </cell>
          <cell r="D3047" t="str">
            <v>AS</v>
          </cell>
          <cell r="E3047">
            <v>32.07</v>
          </cell>
        </row>
        <row r="3048">
          <cell r="A3048">
            <v>40361</v>
          </cell>
          <cell r="B3048" t="str">
            <v xml:space="preserve">LUVA DE REDUCAO EM ACO CARBONO, COM ENCAIXE PARA SOLDA DN SW, PRESSAO 3.000 LBS, DN 1 1/4"  X 1"                                                                                                                                                                                                                                                                                                                                                                                                          </v>
          </cell>
          <cell r="C3048" t="str">
            <v xml:space="preserve">UN    </v>
          </cell>
          <cell r="D3048" t="str">
            <v>AS</v>
          </cell>
          <cell r="E3048">
            <v>25.08</v>
          </cell>
        </row>
        <row r="3049">
          <cell r="A3049">
            <v>40358</v>
          </cell>
          <cell r="B3049" t="str">
            <v xml:space="preserve">LUVA DE REDUCAO EM ACO CARBONO, COM ENCAIXE PARA SOLDA DN SW, PRESSAO 3.000 LBS, DN 1" X 3/4"                                                                                                                                                                                                                                                                                                                                                                                                             </v>
          </cell>
          <cell r="C3049" t="str">
            <v xml:space="preserve">UN    </v>
          </cell>
          <cell r="D3049" t="str">
            <v>AS</v>
          </cell>
          <cell r="E3049">
            <v>9.56</v>
          </cell>
        </row>
        <row r="3050">
          <cell r="A3050">
            <v>40370</v>
          </cell>
          <cell r="B3050" t="str">
            <v xml:space="preserve">LUVA DE REDUCAO EM ACO CARBONO, COM ENCAIXE PARA SOLDA DN SW, PRESSAO 3.000 LBS, DN 2 1/2" X 2"                                                                                                                                                                                                                                                                                                                                                                                                           </v>
          </cell>
          <cell r="C3050" t="str">
            <v xml:space="preserve">UN    </v>
          </cell>
          <cell r="D3050" t="str">
            <v>AS</v>
          </cell>
          <cell r="E3050">
            <v>101.78</v>
          </cell>
        </row>
        <row r="3051">
          <cell r="A3051">
            <v>40367</v>
          </cell>
          <cell r="B3051" t="str">
            <v xml:space="preserve">LUVA DE REDUCAO EM ACO CARBONO, COM ENCAIXE PARA SOLDA DN SW, PRESSAO 3.000 LBS, DN 2" X 1 1/2"                                                                                                                                                                                                                                                                                                                                                                                                           </v>
          </cell>
          <cell r="C3051" t="str">
            <v xml:space="preserve">UN    </v>
          </cell>
          <cell r="D3051" t="str">
            <v>AS</v>
          </cell>
          <cell r="E3051">
            <v>50.58</v>
          </cell>
        </row>
        <row r="3052">
          <cell r="A3052">
            <v>40373</v>
          </cell>
          <cell r="B3052" t="str">
            <v xml:space="preserve">LUVA DE REDUCAO EM ACO CARBONO, COM ENCAIXE PARA SOLDA DN SW, PRESSAO 3.000 LBS, DN 3" X 2 1/2"                                                                                                                                                                                                                                                                                                                                                                                                           </v>
          </cell>
          <cell r="C3052" t="str">
            <v xml:space="preserve">UN    </v>
          </cell>
          <cell r="D3052" t="str">
            <v>AS</v>
          </cell>
          <cell r="E3052">
            <v>137.63</v>
          </cell>
        </row>
        <row r="3053">
          <cell r="A3053">
            <v>38947</v>
          </cell>
          <cell r="B3053" t="str">
            <v xml:space="preserve">LUVA DE REDUCAO PARA TUBO PEX, METALICA, PARA CONEXAO COM ANEL DESLIZANTE, DN 20 X 16 MM                                                                                                                                                                                                                                                                                                                                                                                                                  </v>
          </cell>
          <cell r="C3053" t="str">
            <v xml:space="preserve">UN    </v>
          </cell>
          <cell r="D3053" t="str">
            <v>AS</v>
          </cell>
          <cell r="E3053">
            <v>5.44</v>
          </cell>
        </row>
        <row r="3054">
          <cell r="A3054">
            <v>38948</v>
          </cell>
          <cell r="B3054" t="str">
            <v xml:space="preserve">LUVA DE REDUCAO PARA TUBO PEX, METALICA, PARA CONEXAO COM ANEL DESLIZANTE, DN 25 X 16 MM                                                                                                                                                                                                                                                                                                                                                                                                                  </v>
          </cell>
          <cell r="C3054" t="str">
            <v xml:space="preserve">UN    </v>
          </cell>
          <cell r="D3054" t="str">
            <v>AS</v>
          </cell>
          <cell r="E3054">
            <v>8.67</v>
          </cell>
        </row>
        <row r="3055">
          <cell r="A3055">
            <v>38949</v>
          </cell>
          <cell r="B3055" t="str">
            <v xml:space="preserve">LUVA DE REDUCAO PARA TUBO PEX, METALICA, PARA CONEXAO COM ANEL DESLIZANTE, DN 25 X 20 MM                                                                                                                                                                                                                                                                                                                                                                                                                  </v>
          </cell>
          <cell r="C3055" t="str">
            <v xml:space="preserve">UN    </v>
          </cell>
          <cell r="D3055" t="str">
            <v>AS</v>
          </cell>
          <cell r="E3055">
            <v>9.6199999999999992</v>
          </cell>
        </row>
        <row r="3056">
          <cell r="A3056">
            <v>38951</v>
          </cell>
          <cell r="B3056" t="str">
            <v xml:space="preserve">LUVA DE REDUCAO PARA TUBO PEX, METALICA, PARA CONEXAO COM ANEL DESLIZANTE, DN 32 X 25 MM                                                                                                                                                                                                                                                                                                                                                                                                                  </v>
          </cell>
          <cell r="C3056" t="str">
            <v xml:space="preserve">UN    </v>
          </cell>
          <cell r="D3056" t="str">
            <v>AS</v>
          </cell>
          <cell r="E3056">
            <v>15.22</v>
          </cell>
        </row>
        <row r="3057">
          <cell r="A3057">
            <v>39312</v>
          </cell>
          <cell r="B3057" t="str">
            <v xml:space="preserve">LUVA DE REDUCAO PARA TUBO PEX, PLASTICA, PARA CONEXAO COM CRIMPAGEM, DN 20 X 16 MM                                                                                                                                                                                                                                                                                                                                                                                                                        </v>
          </cell>
          <cell r="C3057" t="str">
            <v xml:space="preserve">UN    </v>
          </cell>
          <cell r="D3057" t="str">
            <v>AS</v>
          </cell>
          <cell r="E3057">
            <v>11.81</v>
          </cell>
        </row>
        <row r="3058">
          <cell r="A3058">
            <v>39313</v>
          </cell>
          <cell r="B3058" t="str">
            <v xml:space="preserve">LUVA DE REDUCAO PARA TUBO PEX, PLASTICA, PARA CONEXAO COM CRIMPAGEM, DN 25 X 16 MM                                                                                                                                                                                                                                                                                                                                                                                                                        </v>
          </cell>
          <cell r="C3058" t="str">
            <v xml:space="preserve">UN    </v>
          </cell>
          <cell r="D3058" t="str">
            <v>AS</v>
          </cell>
          <cell r="E3058">
            <v>15.41</v>
          </cell>
        </row>
        <row r="3059">
          <cell r="A3059">
            <v>38950</v>
          </cell>
          <cell r="B3059" t="str">
            <v xml:space="preserve">LUVA DE REDUCAO PARA TUBO PEX, PLASTICA, PARA CONEXAO COM CRIMPAGEM, DN 32 X 20 MM                                                                                                                                                                                                                                                                                                                                                                                                                        </v>
          </cell>
          <cell r="C3059" t="str">
            <v xml:space="preserve">UN    </v>
          </cell>
          <cell r="D3059" t="str">
            <v>AS</v>
          </cell>
          <cell r="E3059">
            <v>23.19</v>
          </cell>
        </row>
        <row r="3060">
          <cell r="A3060">
            <v>39314</v>
          </cell>
          <cell r="B3060" t="str">
            <v xml:space="preserve">LUVA DE REDUCAO PARA TUBO PEX, PLASTICA, PARA CONEXAO COM CRIMPAGEM, DN 32 X 25 MM                                                                                                                                                                                                                                                                                                                                                                                                                        </v>
          </cell>
          <cell r="C3060" t="str">
            <v xml:space="preserve">UN    </v>
          </cell>
          <cell r="D3060" t="str">
            <v>AS</v>
          </cell>
          <cell r="E3060">
            <v>24.47</v>
          </cell>
        </row>
        <row r="3061">
          <cell r="A3061">
            <v>3907</v>
          </cell>
          <cell r="B3061" t="str">
            <v xml:space="preserve">LUVA DE REDUCAO ROSCAVEL, PVC, 1" X 3/4", PARA AGUA FRIA PREDIAL                                                                                                                                                                                                                                                                                                                                                                                                                                          </v>
          </cell>
          <cell r="C3061" t="str">
            <v xml:space="preserve">UN    </v>
          </cell>
          <cell r="D3061" t="str">
            <v>CR</v>
          </cell>
          <cell r="E3061">
            <v>3.11</v>
          </cell>
        </row>
        <row r="3062">
          <cell r="A3062">
            <v>3889</v>
          </cell>
          <cell r="B3062" t="str">
            <v xml:space="preserve">LUVA DE REDUCAO ROSCAVEL, PVC, 3/4" X 1/2", PARA AGUA FRIA PREDIAL                                                                                                                                                                                                                                                                                                                                                                                                                                        </v>
          </cell>
          <cell r="C3062" t="str">
            <v xml:space="preserve">UN    </v>
          </cell>
          <cell r="D3062" t="str">
            <v>CR</v>
          </cell>
          <cell r="E3062">
            <v>2.38</v>
          </cell>
        </row>
        <row r="3063">
          <cell r="A3063">
            <v>3868</v>
          </cell>
          <cell r="B3063" t="str">
            <v xml:space="preserve">LUVA DE REDUCAO SOLDAVEL, PVC, 25 MM X 20 MM, PARA AGUA FRIA PREDIAL                                                                                                                                                                                                                                                                                                                                                                                                                                      </v>
          </cell>
          <cell r="C3063" t="str">
            <v xml:space="preserve">UN    </v>
          </cell>
          <cell r="D3063" t="str">
            <v>CR</v>
          </cell>
          <cell r="E3063">
            <v>0.92</v>
          </cell>
        </row>
        <row r="3064">
          <cell r="A3064">
            <v>3869</v>
          </cell>
          <cell r="B3064" t="str">
            <v xml:space="preserve">LUVA DE REDUCAO SOLDAVEL, PVC, 32 MM X 25 MM, PARA AGUA FRIA PREDIAL                                                                                                                                                                                                                                                                                                                                                                                                                                      </v>
          </cell>
          <cell r="C3064" t="str">
            <v xml:space="preserve">UN    </v>
          </cell>
          <cell r="D3064" t="str">
            <v>CR</v>
          </cell>
          <cell r="E3064">
            <v>2.64</v>
          </cell>
        </row>
        <row r="3065">
          <cell r="A3065">
            <v>3872</v>
          </cell>
          <cell r="B3065" t="str">
            <v xml:space="preserve">LUVA DE REDUCAO SOLDAVEL, PVC, 40 MM X 32 MM, PARA AGUA FRIA PREDIAL                                                                                                                                                                                                                                                                                                                                                                                                                                      </v>
          </cell>
          <cell r="C3065" t="str">
            <v xml:space="preserve">UN    </v>
          </cell>
          <cell r="D3065" t="str">
            <v>CR</v>
          </cell>
          <cell r="E3065">
            <v>3.21</v>
          </cell>
        </row>
        <row r="3066">
          <cell r="A3066">
            <v>3850</v>
          </cell>
          <cell r="B3066" t="str">
            <v xml:space="preserve">LUVA DE REDUCAO SOLDAVEL, PVC, 60 MM X 50 MM, PARA AGUA FRIA PREDIAL                                                                                                                                                                                                                                                                                                                                                                                                                                      </v>
          </cell>
          <cell r="C3066" t="str">
            <v xml:space="preserve">UN    </v>
          </cell>
          <cell r="D3066" t="str">
            <v>CR</v>
          </cell>
          <cell r="E3066">
            <v>8.2799999999999994</v>
          </cell>
        </row>
        <row r="3067">
          <cell r="A3067">
            <v>38023</v>
          </cell>
          <cell r="B3067" t="str">
            <v xml:space="preserve">LUVA DE REDUCAO, PVC, SOLDAVEL, 50 X 25 MM, PARA AGUA FRIA PREDIAL                                                                                                                                                                                                                                                                                                                                                                                                                                        </v>
          </cell>
          <cell r="C3067" t="str">
            <v xml:space="preserve">UN    </v>
          </cell>
          <cell r="D3067" t="str">
            <v>CR</v>
          </cell>
          <cell r="E3067">
            <v>3.49</v>
          </cell>
        </row>
        <row r="3068">
          <cell r="A3068">
            <v>37986</v>
          </cell>
          <cell r="B3068" t="str">
            <v xml:space="preserve">LUVA DE TRANSICAO DE CPVC X PVC, SOLDAVEL, 22 X 25 MM, PARA AGUA QUENTE                                                                                                                                                                                                                                                                                                                                                                                                                                   </v>
          </cell>
          <cell r="C3068" t="str">
            <v xml:space="preserve">UN    </v>
          </cell>
          <cell r="D3068" t="str">
            <v>CR</v>
          </cell>
          <cell r="E3068">
            <v>2.34</v>
          </cell>
        </row>
        <row r="3069">
          <cell r="A3069">
            <v>37987</v>
          </cell>
          <cell r="B3069" t="str">
            <v xml:space="preserve">LUVA DE TRANSICAO, CPVC, SOLDAVEL, 42 MM X 1 1/2", PARA AGUA QUENTE                                                                                                                                                                                                                                                                                                                                                                                                                                       </v>
          </cell>
          <cell r="C3069" t="str">
            <v xml:space="preserve">UN    </v>
          </cell>
          <cell r="D3069" t="str">
            <v>CR</v>
          </cell>
          <cell r="E3069">
            <v>174.9</v>
          </cell>
        </row>
        <row r="3070">
          <cell r="A3070">
            <v>37988</v>
          </cell>
          <cell r="B3070" t="str">
            <v xml:space="preserve">LUVA DE TRANSICAO, CPVC, SOLDAVEL, 54 MM X 2", PARA AGUA QUENTE PREDIAL                                                                                                                                                                                                                                                                                                                                                                                                                                   </v>
          </cell>
          <cell r="C3070" t="str">
            <v xml:space="preserve">UN    </v>
          </cell>
          <cell r="D3070" t="str">
            <v>CR</v>
          </cell>
          <cell r="E3070">
            <v>285.29000000000002</v>
          </cell>
        </row>
        <row r="3071">
          <cell r="A3071">
            <v>21120</v>
          </cell>
          <cell r="B3071" t="str">
            <v xml:space="preserve">LUVA DE TRANSICAO, CPVC, 15 MM X 1/2", PARA AGUA QUENTE PREDIAL                                                                                                                                                                                                                                                                                                                                                                                                                                           </v>
          </cell>
          <cell r="C3071" t="str">
            <v xml:space="preserve">UN    </v>
          </cell>
          <cell r="D3071" t="str">
            <v>CR</v>
          </cell>
          <cell r="E3071">
            <v>14.22</v>
          </cell>
        </row>
        <row r="3072">
          <cell r="A3072">
            <v>39318</v>
          </cell>
          <cell r="B3072" t="str">
            <v xml:space="preserve">LUVA DE TRANSICAO, CPVC, 22 MM X 1/2", PARA AGUA QUENTE                                                                                                                                                                                                                                                                                                                                                                                                                                                   </v>
          </cell>
          <cell r="C3072" t="str">
            <v xml:space="preserve">UN    </v>
          </cell>
          <cell r="D3072" t="str">
            <v>CR</v>
          </cell>
          <cell r="E3072">
            <v>11.72</v>
          </cell>
        </row>
        <row r="3073">
          <cell r="A3073">
            <v>20162</v>
          </cell>
          <cell r="B3073" t="str">
            <v xml:space="preserve">LUVA DUPLA, PVC LEVE, DN 150 MM                                                                                                                                                                                                                                                                                                                                                                                                                                                                           </v>
          </cell>
          <cell r="C3073" t="str">
            <v xml:space="preserve">UN    </v>
          </cell>
          <cell r="D3073" t="str">
            <v>CR</v>
          </cell>
          <cell r="E3073">
            <v>11.94</v>
          </cell>
        </row>
        <row r="3074">
          <cell r="A3074">
            <v>40366</v>
          </cell>
          <cell r="B3074" t="str">
            <v xml:space="preserve">LUVA EM ACO CARBONO, SOLDAVEL, PRESSAO 3.000 LBS, DN 1 1/2"                                                                                                                                                                                                                                                                                                                                                                                                                                               </v>
          </cell>
          <cell r="C3074" t="str">
            <v xml:space="preserve">UN    </v>
          </cell>
          <cell r="D3074" t="str">
            <v>AS</v>
          </cell>
          <cell r="E3074">
            <v>25.02</v>
          </cell>
        </row>
        <row r="3075">
          <cell r="A3075">
            <v>40363</v>
          </cell>
          <cell r="B3075" t="str">
            <v xml:space="preserve">LUVA EM ACO CARBONO, SOLDAVEL, PRESSAO 3.000 LBS, DN 1 1/4"                                                                                                                                                                                                                                                                                                                                                                                                                                               </v>
          </cell>
          <cell r="C3075" t="str">
            <v xml:space="preserve">UN    </v>
          </cell>
          <cell r="D3075" t="str">
            <v>AS</v>
          </cell>
          <cell r="E3075">
            <v>19.57</v>
          </cell>
        </row>
        <row r="3076">
          <cell r="A3076">
            <v>40354</v>
          </cell>
          <cell r="B3076" t="str">
            <v xml:space="preserve">LUVA EM ACO CARBONO, SOLDAVEL, PRESSAO 3.000 LBS, DN 1/2"                                                                                                                                                                                                                                                                                                                                                                                                                                                 </v>
          </cell>
          <cell r="C3076" t="str">
            <v xml:space="preserve">UN    </v>
          </cell>
          <cell r="D3076" t="str">
            <v>AS</v>
          </cell>
          <cell r="E3076">
            <v>8.52</v>
          </cell>
        </row>
        <row r="3077">
          <cell r="A3077">
            <v>40360</v>
          </cell>
          <cell r="B3077" t="str">
            <v xml:space="preserve">LUVA EM ACO CARBONO, SOLDAVEL, PRESSAO 3.000 LBS, DN 1"                                                                                                                                                                                                                                                                                                                                                                                                                                                   </v>
          </cell>
          <cell r="C3077" t="str">
            <v xml:space="preserve">UN    </v>
          </cell>
          <cell r="D3077" t="str">
            <v>AS</v>
          </cell>
          <cell r="E3077">
            <v>12.83</v>
          </cell>
        </row>
        <row r="3078">
          <cell r="A3078">
            <v>40372</v>
          </cell>
          <cell r="B3078" t="str">
            <v xml:space="preserve">LUVA EM ACO CARBONO, SOLDAVEL, PRESSAO 3.000 LBS, DN 2 1/2"                                                                                                                                                                                                                                                                                                                                                                                                                                               </v>
          </cell>
          <cell r="C3078" t="str">
            <v xml:space="preserve">UN    </v>
          </cell>
          <cell r="D3078" t="str">
            <v>AS</v>
          </cell>
          <cell r="E3078">
            <v>79.23</v>
          </cell>
        </row>
        <row r="3079">
          <cell r="A3079">
            <v>40369</v>
          </cell>
          <cell r="B3079" t="str">
            <v xml:space="preserve">LUVA EM ACO CARBONO, SOLDAVEL, PRESSAO 3.000 LBS, DN 2"                                                                                                                                                                                                                                                                                                                                                                                                                                                   </v>
          </cell>
          <cell r="C3079" t="str">
            <v xml:space="preserve">UN    </v>
          </cell>
          <cell r="D3079" t="str">
            <v>AS</v>
          </cell>
          <cell r="E3079">
            <v>39.43</v>
          </cell>
        </row>
        <row r="3080">
          <cell r="A3080">
            <v>40357</v>
          </cell>
          <cell r="B3080" t="str">
            <v xml:space="preserve">LUVA EM ACO CARBONO, SOLDAVEL, PRESSAO 3.000 LBS, DN 3/4"                                                                                                                                                                                                                                                                                                                                                                                                                                                 </v>
          </cell>
          <cell r="C3080" t="str">
            <v xml:space="preserve">UN    </v>
          </cell>
          <cell r="D3080" t="str">
            <v>AS</v>
          </cell>
          <cell r="E3080">
            <v>9.56</v>
          </cell>
        </row>
        <row r="3081">
          <cell r="A3081">
            <v>40375</v>
          </cell>
          <cell r="B3081" t="str">
            <v xml:space="preserve">LUVA EM ACO CARBONO, SOLDAVEL, PRESSAO 3.000 LBS, DN 3"                                                                                                                                                                                                                                                                                                                                                                                                                                                   </v>
          </cell>
          <cell r="C3081" t="str">
            <v xml:space="preserve">UN    </v>
          </cell>
          <cell r="D3081" t="str">
            <v>AS</v>
          </cell>
          <cell r="E3081">
            <v>107.25</v>
          </cell>
        </row>
        <row r="3082">
          <cell r="A3082">
            <v>1893</v>
          </cell>
          <cell r="B3082" t="str">
            <v xml:space="preserve">LUVA EM PVC RIGIDO ROSCAVEL, DE 1 1/2", PARA ELETRODUTO                                                                                                                                                                                                                                                                                                                                                                                                                                                   </v>
          </cell>
          <cell r="C3082" t="str">
            <v xml:space="preserve">UN    </v>
          </cell>
          <cell r="D3082" t="str">
            <v>CR</v>
          </cell>
          <cell r="E3082">
            <v>2.48</v>
          </cell>
        </row>
        <row r="3083">
          <cell r="A3083">
            <v>1902</v>
          </cell>
          <cell r="B3083" t="str">
            <v xml:space="preserve">LUVA EM PVC RIGIDO ROSCAVEL, DE 1 1/4", PARA ELETRODUTO                                                                                                                                                                                                                                                                                                                                                                                                                                                   </v>
          </cell>
          <cell r="C3083" t="str">
            <v xml:space="preserve">UN    </v>
          </cell>
          <cell r="D3083" t="str">
            <v>CR</v>
          </cell>
          <cell r="E3083">
            <v>1.81</v>
          </cell>
        </row>
        <row r="3084">
          <cell r="A3084">
            <v>1901</v>
          </cell>
          <cell r="B3084" t="str">
            <v xml:space="preserve">LUVA EM PVC RIGIDO ROSCAVEL, DE 1/2", PARA ELETRODUTO                                                                                                                                                                                                                                                                                                                                                                                                                                                     </v>
          </cell>
          <cell r="C3084" t="str">
            <v xml:space="preserve">UN    </v>
          </cell>
          <cell r="D3084" t="str">
            <v>CR</v>
          </cell>
          <cell r="E3084">
            <v>0.56000000000000005</v>
          </cell>
        </row>
        <row r="3085">
          <cell r="A3085">
            <v>1892</v>
          </cell>
          <cell r="B3085" t="str">
            <v xml:space="preserve">LUVA EM PVC RIGIDO ROSCAVEL, DE 1", PARA ELETRODUTO                                                                                                                                                                                                                                                                                                                                                                                                                                                       </v>
          </cell>
          <cell r="C3085" t="str">
            <v xml:space="preserve">UN    </v>
          </cell>
          <cell r="D3085" t="str">
            <v>CR</v>
          </cell>
          <cell r="E3085">
            <v>1.1599999999999999</v>
          </cell>
        </row>
        <row r="3086">
          <cell r="A3086">
            <v>1907</v>
          </cell>
          <cell r="B3086" t="str">
            <v xml:space="preserve">LUVA EM PVC RIGIDO ROSCAVEL, DE 2 1/2", PARA ELETRODUTO                                                                                                                                                                                                                                                                                                                                                                                                                                                   </v>
          </cell>
          <cell r="C3086" t="str">
            <v xml:space="preserve">UN    </v>
          </cell>
          <cell r="D3086" t="str">
            <v>CR</v>
          </cell>
          <cell r="E3086">
            <v>8</v>
          </cell>
        </row>
        <row r="3087">
          <cell r="A3087">
            <v>1894</v>
          </cell>
          <cell r="B3087" t="str">
            <v xml:space="preserve">LUVA EM PVC RIGIDO ROSCAVEL, DE 2", PARA ELETRODUTO                                                                                                                                                                                                                                                                                                                                                                                                                                                       </v>
          </cell>
          <cell r="C3087" t="str">
            <v xml:space="preserve">UN    </v>
          </cell>
          <cell r="D3087" t="str">
            <v>CR</v>
          </cell>
          <cell r="E3087">
            <v>3.6</v>
          </cell>
        </row>
        <row r="3088">
          <cell r="A3088">
            <v>1891</v>
          </cell>
          <cell r="B3088" t="str">
            <v xml:space="preserve">LUVA EM PVC RIGIDO ROSCAVEL, DE 3/4", PARA ELETRODUTO                                                                                                                                                                                                                                                                                                                                                                                                                                                     </v>
          </cell>
          <cell r="C3088" t="str">
            <v xml:space="preserve">UN    </v>
          </cell>
          <cell r="D3088" t="str">
            <v>CR</v>
          </cell>
          <cell r="E3088">
            <v>0.83</v>
          </cell>
        </row>
        <row r="3089">
          <cell r="A3089">
            <v>1896</v>
          </cell>
          <cell r="B3089" t="str">
            <v xml:space="preserve">LUVA EM PVC RIGIDO ROSCAVEL, DE 3", PARA ELETRODUTO                                                                                                                                                                                                                                                                                                                                                                                                                                                       </v>
          </cell>
          <cell r="C3089" t="str">
            <v xml:space="preserve">UN    </v>
          </cell>
          <cell r="D3089" t="str">
            <v>CR</v>
          </cell>
          <cell r="E3089">
            <v>10.75</v>
          </cell>
        </row>
        <row r="3090">
          <cell r="A3090">
            <v>1895</v>
          </cell>
          <cell r="B3090" t="str">
            <v xml:space="preserve">LUVA EM PVC RIGIDO ROSCAVEL, DE 4", PARA ELETRODUTO                                                                                                                                                                                                                                                                                                                                                                                                                                                       </v>
          </cell>
          <cell r="C3090" t="str">
            <v xml:space="preserve">UN    </v>
          </cell>
          <cell r="D3090" t="str">
            <v>CR</v>
          </cell>
          <cell r="E3090">
            <v>18.88</v>
          </cell>
        </row>
        <row r="3091">
          <cell r="A3091">
            <v>2641</v>
          </cell>
          <cell r="B3091" t="str">
            <v xml:space="preserve">LUVA PARA ELETRODUTO, EM ACO GALVANIZADO ELETROLITICO, DIAMETRO DE 100 MM (4")                                                                                                                                                                                                                                                                                                                                                                                                                            </v>
          </cell>
          <cell r="C3091" t="str">
            <v xml:space="preserve">UN    </v>
          </cell>
          <cell r="D3091" t="str">
            <v>AS</v>
          </cell>
          <cell r="E3091">
            <v>24.27</v>
          </cell>
        </row>
        <row r="3092">
          <cell r="A3092">
            <v>2636</v>
          </cell>
          <cell r="B3092" t="str">
            <v xml:space="preserve">LUVA PARA ELETRODUTO, EM ACO GALVANIZADO ELETROLITICO, DIAMETRO DE 15 MM (1/2")                                                                                                                                                                                                                                                                                                                                                                                                                           </v>
          </cell>
          <cell r="C3092" t="str">
            <v xml:space="preserve">UN    </v>
          </cell>
          <cell r="D3092" t="str">
            <v>AS</v>
          </cell>
          <cell r="E3092">
            <v>1.56</v>
          </cell>
        </row>
        <row r="3093">
          <cell r="A3093">
            <v>2637</v>
          </cell>
          <cell r="B3093" t="str">
            <v xml:space="preserve">LUVA PARA ELETRODUTO, EM ACO GALVANIZADO ELETROLITICO, DIAMETRO DE 20 MM (3/4")                                                                                                                                                                                                                                                                                                                                                                                                                           </v>
          </cell>
          <cell r="C3093" t="str">
            <v xml:space="preserve">UN    </v>
          </cell>
          <cell r="D3093" t="str">
            <v>AS</v>
          </cell>
          <cell r="E3093">
            <v>1.66</v>
          </cell>
        </row>
        <row r="3094">
          <cell r="A3094">
            <v>2638</v>
          </cell>
          <cell r="B3094" t="str">
            <v xml:space="preserve">LUVA PARA ELETRODUTO, EM ACO GALVANIZADO ELETROLITICO, DIAMETRO DE 25 MM (1")                                                                                                                                                                                                                                                                                                                                                                                                                             </v>
          </cell>
          <cell r="C3094" t="str">
            <v xml:space="preserve">UN    </v>
          </cell>
          <cell r="D3094" t="str">
            <v>AS</v>
          </cell>
          <cell r="E3094">
            <v>1.93</v>
          </cell>
        </row>
        <row r="3095">
          <cell r="A3095">
            <v>2639</v>
          </cell>
          <cell r="B3095" t="str">
            <v xml:space="preserve">LUVA PARA ELETRODUTO, EM ACO GALVANIZADO ELETROLITICO, DIAMETRO DE 32 MM (1 1/4")                                                                                                                                                                                                                                                                                                                                                                                                                         </v>
          </cell>
          <cell r="C3095" t="str">
            <v xml:space="preserve">UN    </v>
          </cell>
          <cell r="D3095" t="str">
            <v>AS</v>
          </cell>
          <cell r="E3095">
            <v>3.43</v>
          </cell>
        </row>
        <row r="3096">
          <cell r="A3096">
            <v>2644</v>
          </cell>
          <cell r="B3096" t="str">
            <v xml:space="preserve">LUVA PARA ELETRODUTO, EM ACO GALVANIZADO ELETROLITICO, DIAMETRO DE 40 MM (1 1/2")                                                                                                                                                                                                                                                                                                                                                                                                                         </v>
          </cell>
          <cell r="C3096" t="str">
            <v xml:space="preserve">UN    </v>
          </cell>
          <cell r="D3096" t="str">
            <v>AS</v>
          </cell>
          <cell r="E3096">
            <v>4.96</v>
          </cell>
        </row>
        <row r="3097">
          <cell r="A3097">
            <v>2643</v>
          </cell>
          <cell r="B3097" t="str">
            <v xml:space="preserve">LUVA PARA ELETRODUTO, EM ACO GALVANIZADO ELETROLITICO, DIAMETRO DE 50 MM (2")                                                                                                                                                                                                                                                                                                                                                                                                                             </v>
          </cell>
          <cell r="C3097" t="str">
            <v xml:space="preserve">UN    </v>
          </cell>
          <cell r="D3097" t="str">
            <v>AS</v>
          </cell>
          <cell r="E3097">
            <v>6.92</v>
          </cell>
        </row>
        <row r="3098">
          <cell r="A3098">
            <v>2640</v>
          </cell>
          <cell r="B3098" t="str">
            <v xml:space="preserve">LUVA PARA ELETRODUTO, EM ACO GALVANIZADO ELETROLITICO, DIAMETRO DE 65 MM (2 1/2")                                                                                                                                                                                                                                                                                                                                                                                                                         </v>
          </cell>
          <cell r="C3098" t="str">
            <v xml:space="preserve">UN    </v>
          </cell>
          <cell r="D3098" t="str">
            <v>AS</v>
          </cell>
          <cell r="E3098">
            <v>10.1</v>
          </cell>
        </row>
        <row r="3099">
          <cell r="A3099">
            <v>2642</v>
          </cell>
          <cell r="B3099" t="str">
            <v xml:space="preserve">LUVA PARA ELETRODUTO, EM ACO GALVANIZADO ELETROLITICO, DIAMETRO DE 80 MM (3")                                                                                                                                                                                                                                                                                                                                                                                                                             </v>
          </cell>
          <cell r="C3099" t="str">
            <v xml:space="preserve">UN    </v>
          </cell>
          <cell r="D3099" t="str">
            <v>AS</v>
          </cell>
          <cell r="E3099">
            <v>15.38</v>
          </cell>
        </row>
        <row r="3100">
          <cell r="A3100">
            <v>38943</v>
          </cell>
          <cell r="B3100" t="str">
            <v xml:space="preserve">LUVA PARA TUBO PEX, METALICO, PARA CONEXAO COM ANEL DESLIZANTE, DN 16 MM                                                                                                                                                                                                                                                                                                                                                                                                                                  </v>
          </cell>
          <cell r="C3100" t="str">
            <v xml:space="preserve">UN    </v>
          </cell>
          <cell r="D3100" t="str">
            <v>AS</v>
          </cell>
          <cell r="E3100">
            <v>4.01</v>
          </cell>
        </row>
        <row r="3101">
          <cell r="A3101">
            <v>38944</v>
          </cell>
          <cell r="B3101" t="str">
            <v xml:space="preserve">LUVA PARA TUBO PEX, METALICO, PARA CONEXAO COM ANEL DESLIZANTE, DN 20 MM                                                                                                                                                                                                                                                                                                                                                                                                                                  </v>
          </cell>
          <cell r="C3101" t="str">
            <v xml:space="preserve">UN    </v>
          </cell>
          <cell r="D3101" t="str">
            <v>AS</v>
          </cell>
          <cell r="E3101">
            <v>6.2</v>
          </cell>
        </row>
        <row r="3102">
          <cell r="A3102">
            <v>38945</v>
          </cell>
          <cell r="B3102" t="str">
            <v xml:space="preserve">LUVA PARA TUBO PEX, METALICO, PARA CONEXAO COM ANEL DESLIZANTE, DN 25 MM                                                                                                                                                                                                                                                                                                                                                                                                                                  </v>
          </cell>
          <cell r="C3102" t="str">
            <v xml:space="preserve">UN    </v>
          </cell>
          <cell r="D3102" t="str">
            <v>AS</v>
          </cell>
          <cell r="E3102">
            <v>12.58</v>
          </cell>
        </row>
        <row r="3103">
          <cell r="A3103">
            <v>38946</v>
          </cell>
          <cell r="B3103" t="str">
            <v xml:space="preserve">LUVA PARA TUBO PEX, METALICO, PARA CONEXAO COM ANEL DESLIZANTE, DN 32 MM                                                                                                                                                                                                                                                                                                                                                                                                                                  </v>
          </cell>
          <cell r="C3103" t="str">
            <v xml:space="preserve">UN    </v>
          </cell>
          <cell r="D3103" t="str">
            <v>AS</v>
          </cell>
          <cell r="E3103">
            <v>18.760000000000002</v>
          </cell>
        </row>
        <row r="3104">
          <cell r="A3104">
            <v>39308</v>
          </cell>
          <cell r="B3104" t="str">
            <v xml:space="preserve">LUVA PARA TUBO PEX, PLASTICA, PARA CONEXAO COM CRIMPAGEM, DN 16 MM                                                                                                                                                                                                                                                                                                                                                                                                                                        </v>
          </cell>
          <cell r="C3104" t="str">
            <v xml:space="preserve">UN    </v>
          </cell>
          <cell r="D3104" t="str">
            <v>AS</v>
          </cell>
          <cell r="E3104">
            <v>8.18</v>
          </cell>
        </row>
        <row r="3105">
          <cell r="A3105">
            <v>39309</v>
          </cell>
          <cell r="B3105" t="str">
            <v xml:space="preserve">LUVA PARA TUBO PEX, PLASTICA, PARA CONEXAO COM CRIMPAGEM, DN 20 MM                                                                                                                                                                                                                                                                                                                                                                                                                                        </v>
          </cell>
          <cell r="C3105" t="str">
            <v xml:space="preserve">UN    </v>
          </cell>
          <cell r="D3105" t="str">
            <v>AS</v>
          </cell>
          <cell r="E3105">
            <v>11.83</v>
          </cell>
        </row>
        <row r="3106">
          <cell r="A3106">
            <v>39310</v>
          </cell>
          <cell r="B3106" t="str">
            <v xml:space="preserve">LUVA PARA TUBO PEX, PLASTICA, PARA CONEXAO COM CRIMPAGEM, DN 25 MM                                                                                                                                                                                                                                                                                                                                                                                                                                        </v>
          </cell>
          <cell r="C3106" t="str">
            <v xml:space="preserve">UN    </v>
          </cell>
          <cell r="D3106" t="str">
            <v>AS</v>
          </cell>
          <cell r="E3106">
            <v>17.93</v>
          </cell>
        </row>
        <row r="3107">
          <cell r="A3107">
            <v>39311</v>
          </cell>
          <cell r="B3107" t="str">
            <v xml:space="preserve">LUVA PARA TUBO PEX, PLASTICA, PARA CONEXAO COM CRIMPAGEM, DN 32 MM                                                                                                                                                                                                                                                                                                                                                                                                                                        </v>
          </cell>
          <cell r="C3107" t="str">
            <v xml:space="preserve">UN    </v>
          </cell>
          <cell r="D3107" t="str">
            <v>AS</v>
          </cell>
          <cell r="E3107">
            <v>26.95</v>
          </cell>
        </row>
        <row r="3108">
          <cell r="A3108">
            <v>39855</v>
          </cell>
          <cell r="B3108" t="str">
            <v xml:space="preserve">LUVA PASSANTE DE COBRE (REF 601) SEM ANEL DE SOLDA, BOLSA 15 MM                                                                                                                                                                                                                                                                                                                                                                                                                                           </v>
          </cell>
          <cell r="C3108" t="str">
            <v xml:space="preserve">UN    </v>
          </cell>
          <cell r="D3108" t="str">
            <v>AS</v>
          </cell>
          <cell r="E3108">
            <v>1.65</v>
          </cell>
        </row>
        <row r="3109">
          <cell r="A3109">
            <v>39856</v>
          </cell>
          <cell r="B3109" t="str">
            <v xml:space="preserve">LUVA PASSANTE DE COBRE (REF 601) SEM ANEL DE SOLDA, BOLSA 22 MM                                                                                                                                                                                                                                                                                                                                                                                                                                           </v>
          </cell>
          <cell r="C3109" t="str">
            <v xml:space="preserve">UN    </v>
          </cell>
          <cell r="D3109" t="str">
            <v>AS</v>
          </cell>
          <cell r="E3109">
            <v>3.89</v>
          </cell>
        </row>
        <row r="3110">
          <cell r="A3110">
            <v>39857</v>
          </cell>
          <cell r="B3110" t="str">
            <v xml:space="preserve">LUVA PASSANTE DE COBRE (REF 601) SEM ANEL DE SOLDA, BOLSA 28 MM                                                                                                                                                                                                                                                                                                                                                                                                                                           </v>
          </cell>
          <cell r="C3110" t="str">
            <v xml:space="preserve">UN    </v>
          </cell>
          <cell r="D3110" t="str">
            <v>AS</v>
          </cell>
          <cell r="E3110">
            <v>6.3</v>
          </cell>
        </row>
        <row r="3111">
          <cell r="A3111">
            <v>39858</v>
          </cell>
          <cell r="B3111" t="str">
            <v xml:space="preserve">LUVA PASSANTE DE COBRE (REF 601) SEM ANEL DE SOLDA, BOLSA 35 MM                                                                                                                                                                                                                                                                                                                                                                                                                                           </v>
          </cell>
          <cell r="C3111" t="str">
            <v xml:space="preserve">UN    </v>
          </cell>
          <cell r="D3111" t="str">
            <v>AS</v>
          </cell>
          <cell r="E3111">
            <v>13.99</v>
          </cell>
        </row>
        <row r="3112">
          <cell r="A3112">
            <v>39859</v>
          </cell>
          <cell r="B3112" t="str">
            <v xml:space="preserve">LUVA PASSANTE DE COBRE (REF 601) SEM ANEL DE SOLDA, BOLSA 42 MM                                                                                                                                                                                                                                                                                                                                                                                                                                           </v>
          </cell>
          <cell r="C3112" t="str">
            <v xml:space="preserve">UN    </v>
          </cell>
          <cell r="D3112" t="str">
            <v>AS</v>
          </cell>
          <cell r="E3112">
            <v>21.56</v>
          </cell>
        </row>
        <row r="3113">
          <cell r="A3113">
            <v>39860</v>
          </cell>
          <cell r="B3113" t="str">
            <v xml:space="preserve">LUVA PASSANTE DE COBRE (REF 601) SEM ANEL DE SOLDA, BOLSA 54 MM                                                                                                                                                                                                                                                                                                                                                                                                                                           </v>
          </cell>
          <cell r="C3113" t="str">
            <v xml:space="preserve">UN    </v>
          </cell>
          <cell r="D3113" t="str">
            <v>AS</v>
          </cell>
          <cell r="E3113">
            <v>33.090000000000003</v>
          </cell>
        </row>
        <row r="3114">
          <cell r="A3114">
            <v>39861</v>
          </cell>
          <cell r="B3114" t="str">
            <v xml:space="preserve">LUVA PASSANTE DE COBRE (REF 601) SEM ANEL DE SOLDA, BOLSA 66 MM                                                                                                                                                                                                                                                                                                                                                                                                                                           </v>
          </cell>
          <cell r="C3114" t="str">
            <v xml:space="preserve">UN    </v>
          </cell>
          <cell r="D3114" t="str">
            <v>AS</v>
          </cell>
          <cell r="E3114">
            <v>94.47</v>
          </cell>
        </row>
        <row r="3115">
          <cell r="A3115">
            <v>38447</v>
          </cell>
          <cell r="B3115" t="str">
            <v xml:space="preserve">LUVA PPR, SOLDAVEL, DN 110 MM, PARA AGUA QUENTE PREDIAL                                                                                                                                                                                                                                                                                                                                                                                                                                                   </v>
          </cell>
          <cell r="C3115" t="str">
            <v xml:space="preserve">UN    </v>
          </cell>
          <cell r="D3115" t="str">
            <v>CR</v>
          </cell>
          <cell r="E3115">
            <v>79.84</v>
          </cell>
        </row>
        <row r="3116">
          <cell r="A3116">
            <v>36320</v>
          </cell>
          <cell r="B3116" t="str">
            <v xml:space="preserve">LUVA PPR, SOLDAVEL, DN 20 MM, PARA AGUA QUENTE PREDIAL                                                                                                                                                                                                                                                                                                                                                                                                                                                    </v>
          </cell>
          <cell r="C3116" t="str">
            <v xml:space="preserve">UN    </v>
          </cell>
          <cell r="D3116" t="str">
            <v>CR</v>
          </cell>
          <cell r="E3116">
            <v>1.1499999999999999</v>
          </cell>
        </row>
        <row r="3117">
          <cell r="A3117">
            <v>36324</v>
          </cell>
          <cell r="B3117" t="str">
            <v xml:space="preserve">LUVA PPR, SOLDAVEL, DN 25 MM, PARA AGUA QUENTE PREDIAL                                                                                                                                                                                                                                                                                                                                                                                                                                                    </v>
          </cell>
          <cell r="C3117" t="str">
            <v xml:space="preserve">UN    </v>
          </cell>
          <cell r="D3117" t="str">
            <v>CR</v>
          </cell>
          <cell r="E3117">
            <v>1.75</v>
          </cell>
        </row>
        <row r="3118">
          <cell r="A3118">
            <v>38441</v>
          </cell>
          <cell r="B3118" t="str">
            <v xml:space="preserve">LUVA PPR, SOLDAVEL, DN 32 MM, PARA AGUA QUENTE PREDIAL                                                                                                                                                                                                                                                                                                                                                                                                                                                    </v>
          </cell>
          <cell r="C3118" t="str">
            <v xml:space="preserve">UN    </v>
          </cell>
          <cell r="D3118" t="str">
            <v>CR</v>
          </cell>
          <cell r="E3118">
            <v>2.2999999999999998</v>
          </cell>
        </row>
        <row r="3119">
          <cell r="A3119">
            <v>38442</v>
          </cell>
          <cell r="B3119" t="str">
            <v xml:space="preserve">LUVA PPR, SOLDAVEL, DN 40 MM, PARA AGUA QUENTE PREDIAL                                                                                                                                                                                                                                                                                                                                                                                                                                                    </v>
          </cell>
          <cell r="C3119" t="str">
            <v xml:space="preserve">UN    </v>
          </cell>
          <cell r="D3119" t="str">
            <v>CR</v>
          </cell>
          <cell r="E3119">
            <v>5.85</v>
          </cell>
        </row>
        <row r="3120">
          <cell r="A3120">
            <v>38443</v>
          </cell>
          <cell r="B3120" t="str">
            <v xml:space="preserve">LUVA PPR, SOLDAVEL, DN 50 MM, PARA AGUA QUENTE PREDIAL                                                                                                                                                                                                                                                                                                                                                                                                                                                    </v>
          </cell>
          <cell r="C3120" t="str">
            <v xml:space="preserve">UN    </v>
          </cell>
          <cell r="D3120" t="str">
            <v>CR</v>
          </cell>
          <cell r="E3120">
            <v>8.84</v>
          </cell>
        </row>
        <row r="3121">
          <cell r="A3121">
            <v>38444</v>
          </cell>
          <cell r="B3121" t="str">
            <v xml:space="preserve">LUVA PPR, SOLDAVEL, DN 63 MM, PARA AGUA QUENTE PREDIAL                                                                                                                                                                                                                                                                                                                                                                                                                                                    </v>
          </cell>
          <cell r="C3121" t="str">
            <v xml:space="preserve">UN    </v>
          </cell>
          <cell r="D3121" t="str">
            <v>CR</v>
          </cell>
          <cell r="E3121">
            <v>13.16</v>
          </cell>
        </row>
        <row r="3122">
          <cell r="A3122">
            <v>38445</v>
          </cell>
          <cell r="B3122" t="str">
            <v xml:space="preserve">LUVA PPR, SOLDAVEL, DN 75 MM, PARA AGUA QUENTE PREDIAL                                                                                                                                                                                                                                                                                                                                                                                                                                                    </v>
          </cell>
          <cell r="C3122" t="str">
            <v xml:space="preserve">UN    </v>
          </cell>
          <cell r="D3122" t="str">
            <v>CR</v>
          </cell>
          <cell r="E3122">
            <v>30.91</v>
          </cell>
        </row>
        <row r="3123">
          <cell r="A3123">
            <v>38446</v>
          </cell>
          <cell r="B3123" t="str">
            <v xml:space="preserve">LUVA PPR, SOLDAVEL, DN 90 MM, PARA AGUA QUENTE PREDIAL                                                                                                                                                                                                                                                                                                                                                                                                                                                    </v>
          </cell>
          <cell r="C3123" t="str">
            <v xml:space="preserve">UN    </v>
          </cell>
          <cell r="D3123" t="str">
            <v>CR</v>
          </cell>
          <cell r="E3123">
            <v>49.89</v>
          </cell>
        </row>
        <row r="3124">
          <cell r="A3124">
            <v>3867</v>
          </cell>
          <cell r="B3124" t="str">
            <v xml:space="preserve">LUVA PVC SOLDAVEL, 110 MM, PARA AGUA FRIA PREDIAL                                                                                                                                                                                                                                                                                                                                                                                                                                                         </v>
          </cell>
          <cell r="C3124" t="str">
            <v xml:space="preserve">UN    </v>
          </cell>
          <cell r="D3124" t="str">
            <v>CR</v>
          </cell>
          <cell r="E3124">
            <v>55.62</v>
          </cell>
        </row>
        <row r="3125">
          <cell r="A3125">
            <v>3861</v>
          </cell>
          <cell r="B3125" t="str">
            <v xml:space="preserve">LUVA PVC SOLDAVEL, 20 MM, PARA AGUA FRIA PREDIAL                                                                                                                                                                                                                                                                                                                                                                                                                                                          </v>
          </cell>
          <cell r="C3125" t="str">
            <v xml:space="preserve">UN    </v>
          </cell>
          <cell r="D3125" t="str">
            <v>CR</v>
          </cell>
          <cell r="E3125">
            <v>0.46</v>
          </cell>
        </row>
        <row r="3126">
          <cell r="A3126">
            <v>3904</v>
          </cell>
          <cell r="B3126" t="str">
            <v xml:space="preserve">LUVA PVC SOLDAVEL, 25 MM, PARA AGUA FRIA PREDIAL                                                                                                                                                                                                                                                                                                                                                                                                                                                          </v>
          </cell>
          <cell r="C3126" t="str">
            <v xml:space="preserve">UN    </v>
          </cell>
          <cell r="D3126" t="str">
            <v>CR</v>
          </cell>
          <cell r="E3126">
            <v>0.56000000000000005</v>
          </cell>
        </row>
        <row r="3127">
          <cell r="A3127">
            <v>3903</v>
          </cell>
          <cell r="B3127" t="str">
            <v xml:space="preserve">LUVA PVC SOLDAVEL, 32 MM, PARA AGUA FRIA PREDIAL                                                                                                                                                                                                                                                                                                                                                                                                                                                          </v>
          </cell>
          <cell r="C3127" t="str">
            <v xml:space="preserve">UN    </v>
          </cell>
          <cell r="D3127" t="str">
            <v>CR</v>
          </cell>
          <cell r="E3127">
            <v>1.38</v>
          </cell>
        </row>
        <row r="3128">
          <cell r="A3128">
            <v>3862</v>
          </cell>
          <cell r="B3128" t="str">
            <v xml:space="preserve">LUVA PVC SOLDAVEL, 40 MM, PARA AGUA FRIA PREDIAL                                                                                                                                                                                                                                                                                                                                                                                                                                                          </v>
          </cell>
          <cell r="C3128" t="str">
            <v xml:space="preserve">UN    </v>
          </cell>
          <cell r="D3128" t="str">
            <v>CR</v>
          </cell>
          <cell r="E3128">
            <v>2.82</v>
          </cell>
        </row>
        <row r="3129">
          <cell r="A3129">
            <v>3863</v>
          </cell>
          <cell r="B3129" t="str">
            <v xml:space="preserve">LUVA PVC SOLDAVEL, 50 MM, PARA AGUA FRIA PREDIAL                                                                                                                                                                                                                                                                                                                                                                                                                                                          </v>
          </cell>
          <cell r="C3129" t="str">
            <v xml:space="preserve">UN    </v>
          </cell>
          <cell r="D3129" t="str">
            <v>CR</v>
          </cell>
          <cell r="E3129">
            <v>3.3</v>
          </cell>
        </row>
        <row r="3130">
          <cell r="A3130">
            <v>3864</v>
          </cell>
          <cell r="B3130" t="str">
            <v xml:space="preserve">LUVA PVC SOLDAVEL, 60 MM, PARA AGUA FRIA PREDIAL                                                                                                                                                                                                                                                                                                                                                                                                                                                          </v>
          </cell>
          <cell r="C3130" t="str">
            <v xml:space="preserve">UN    </v>
          </cell>
          <cell r="D3130" t="str">
            <v>CR</v>
          </cell>
          <cell r="E3130">
            <v>8.61</v>
          </cell>
        </row>
        <row r="3131">
          <cell r="A3131">
            <v>3865</v>
          </cell>
          <cell r="B3131" t="str">
            <v xml:space="preserve">LUVA PVC SOLDAVEL, 75 MM, PARA AGUA FRIA PREDIAL                                                                                                                                                                                                                                                                                                                                                                                                                                                          </v>
          </cell>
          <cell r="C3131" t="str">
            <v xml:space="preserve">UN    </v>
          </cell>
          <cell r="D3131" t="str">
            <v>CR</v>
          </cell>
          <cell r="E3131">
            <v>14.98</v>
          </cell>
        </row>
        <row r="3132">
          <cell r="A3132">
            <v>3866</v>
          </cell>
          <cell r="B3132" t="str">
            <v xml:space="preserve">LUVA PVC SOLDAVEL, 85 MM, PARA AGUA FRIA PREDIAL                                                                                                                                                                                                                                                                                                                                                                                                                                                          </v>
          </cell>
          <cell r="C3132" t="str">
            <v xml:space="preserve">UN    </v>
          </cell>
          <cell r="D3132" t="str">
            <v>CR</v>
          </cell>
          <cell r="E3132">
            <v>34.28</v>
          </cell>
        </row>
        <row r="3133">
          <cell r="A3133">
            <v>3902</v>
          </cell>
          <cell r="B3133" t="str">
            <v xml:space="preserve">LUVA PVC, ROSCAVEL,  2 1/2",  AGUA FRIA PREDIAL                                                                                                                                                                                                                                                                                                                                                                                                                                                           </v>
          </cell>
          <cell r="C3133" t="str">
            <v xml:space="preserve">UN    </v>
          </cell>
          <cell r="D3133" t="str">
            <v>CR</v>
          </cell>
          <cell r="E3133">
            <v>16.670000000000002</v>
          </cell>
        </row>
        <row r="3134">
          <cell r="A3134">
            <v>3878</v>
          </cell>
          <cell r="B3134" t="str">
            <v xml:space="preserve">LUVA PVC, ROSCAVEL, 1 1/2",  AGUA FRIA PREDIAL                                                                                                                                                                                                                                                                                                                                                                                                                                                            </v>
          </cell>
          <cell r="C3134" t="str">
            <v xml:space="preserve">UN    </v>
          </cell>
          <cell r="D3134" t="str">
            <v>CR</v>
          </cell>
          <cell r="E3134">
            <v>5.26</v>
          </cell>
        </row>
        <row r="3135">
          <cell r="A3135">
            <v>3877</v>
          </cell>
          <cell r="B3135" t="str">
            <v xml:space="preserve">LUVA PVC, ROSCAVEL, 1 1/4", AGUA FRIA PREDIAL                                                                                                                                                                                                                                                                                                                                                                                                                                                             </v>
          </cell>
          <cell r="C3135" t="str">
            <v xml:space="preserve">UN    </v>
          </cell>
          <cell r="D3135" t="str">
            <v>CR</v>
          </cell>
          <cell r="E3135">
            <v>4.8099999999999996</v>
          </cell>
        </row>
        <row r="3136">
          <cell r="A3136">
            <v>3879</v>
          </cell>
          <cell r="B3136" t="str">
            <v xml:space="preserve">LUVA PVC, ROSCAVEL, 2",  AGUA FRIA PREDIAL                                                                                                                                                                                                                                                                                                                                                                                                                                                                </v>
          </cell>
          <cell r="C3136" t="str">
            <v xml:space="preserve">UN    </v>
          </cell>
          <cell r="D3136" t="str">
            <v>CR</v>
          </cell>
          <cell r="E3136">
            <v>10.62</v>
          </cell>
        </row>
        <row r="3137">
          <cell r="A3137">
            <v>3880</v>
          </cell>
          <cell r="B3137" t="str">
            <v xml:space="preserve">LUVA PVC, ROSCAVEL, 3", AGUA FRIA PREDIAL                                                                                                                                                                                                                                                                                                                                                                                                                                                                 </v>
          </cell>
          <cell r="C3137" t="str">
            <v xml:space="preserve">UN    </v>
          </cell>
          <cell r="D3137" t="str">
            <v>CR</v>
          </cell>
          <cell r="E3137">
            <v>23.97</v>
          </cell>
        </row>
        <row r="3138">
          <cell r="A3138">
            <v>12892</v>
          </cell>
          <cell r="B3138" t="str">
            <v xml:space="preserve">LUVA RASPA DE COURO, CANO CURTO (PUNHO *7* CM)                                                                                                                                                                                                                                                                                                                                                                                                                                                            </v>
          </cell>
          <cell r="C3138" t="str">
            <v xml:space="preserve">PAR   </v>
          </cell>
          <cell r="D3138" t="str">
            <v>CR</v>
          </cell>
          <cell r="E3138">
            <v>10.75</v>
          </cell>
        </row>
        <row r="3139">
          <cell r="A3139">
            <v>3883</v>
          </cell>
          <cell r="B3139" t="str">
            <v xml:space="preserve">LUVA ROSCAVEL, PVC, 1/2", AGUA FRIA PREDIAL                                                                                                                                                                                                                                                                                                                                                                                                                                                               </v>
          </cell>
          <cell r="C3139" t="str">
            <v xml:space="preserve">UN    </v>
          </cell>
          <cell r="D3139" t="str">
            <v>CR</v>
          </cell>
          <cell r="E3139">
            <v>1.1100000000000001</v>
          </cell>
        </row>
        <row r="3140">
          <cell r="A3140">
            <v>3876</v>
          </cell>
          <cell r="B3140" t="str">
            <v xml:space="preserve">LUVA ROSCAVEL, PVC, 1", AGUA FRIA PREDIAL                                                                                                                                                                                                                                                                                                                                                                                                                                                                 </v>
          </cell>
          <cell r="C3140" t="str">
            <v xml:space="preserve">UN    </v>
          </cell>
          <cell r="D3140" t="str">
            <v>CR</v>
          </cell>
          <cell r="E3140">
            <v>2.77</v>
          </cell>
        </row>
        <row r="3141">
          <cell r="A3141">
            <v>3884</v>
          </cell>
          <cell r="B3141" t="str">
            <v xml:space="preserve">LUVA ROSCAVEL, PVC, 3/4", AGUA FRIA PREDIAL                                                                                                                                                                                                                                                                                                                                                                                                                                                               </v>
          </cell>
          <cell r="C3141" t="str">
            <v xml:space="preserve">UN    </v>
          </cell>
          <cell r="D3141" t="str">
            <v>CR</v>
          </cell>
          <cell r="E3141">
            <v>1.66</v>
          </cell>
        </row>
        <row r="3142">
          <cell r="A3142">
            <v>3837</v>
          </cell>
          <cell r="B3142" t="str">
            <v xml:space="preserve">LUVA SIMPLES, PVC PBA, JE, DN 100 / DE 110 MM, PARA REDE AGUA (NBR 10351)                                                                                                                                                                                                                                                                                                                                                                                                                                 </v>
          </cell>
          <cell r="C3142" t="str">
            <v xml:space="preserve">UN    </v>
          </cell>
          <cell r="D3142" t="str">
            <v>AS</v>
          </cell>
          <cell r="E3142">
            <v>31.18</v>
          </cell>
        </row>
        <row r="3143">
          <cell r="A3143">
            <v>3845</v>
          </cell>
          <cell r="B3143" t="str">
            <v xml:space="preserve">LUVA SIMPLES, PVC PBA, JE, DN 50 / DE 60 MM, PARA REDE AGUA (NBR 10351)                                                                                                                                                                                                                                                                                                                                                                                                                                   </v>
          </cell>
          <cell r="C3143" t="str">
            <v xml:space="preserve">UN    </v>
          </cell>
          <cell r="D3143" t="str">
            <v>AS</v>
          </cell>
          <cell r="E3143">
            <v>11.39</v>
          </cell>
        </row>
        <row r="3144">
          <cell r="A3144">
            <v>11045</v>
          </cell>
          <cell r="B3144" t="str">
            <v xml:space="preserve">LUVA SIMPLES, PVC PBA, JE, DN 75 / DE 85 MM, PARA REDE AGUA (NBR 10351)                                                                                                                                                                                                                                                                                                                                                                                                                                   </v>
          </cell>
          <cell r="C3144" t="str">
            <v xml:space="preserve">UN    </v>
          </cell>
          <cell r="D3144" t="str">
            <v>AS</v>
          </cell>
          <cell r="E3144">
            <v>21.97</v>
          </cell>
        </row>
        <row r="3145">
          <cell r="A3145">
            <v>20170</v>
          </cell>
          <cell r="B3145" t="str">
            <v xml:space="preserve">LUVA SIMPLES, PVC SERIE REFORCADA - R, 100 MM, PARA ESGOTO PREDIAL                                                                                                                                                                                                                                                                                                                                                                                                                                        </v>
          </cell>
          <cell r="C3145" t="str">
            <v xml:space="preserve">UN    </v>
          </cell>
          <cell r="D3145" t="str">
            <v>CR</v>
          </cell>
          <cell r="E3145">
            <v>9.67</v>
          </cell>
        </row>
        <row r="3146">
          <cell r="A3146">
            <v>20171</v>
          </cell>
          <cell r="B3146" t="str">
            <v xml:space="preserve">LUVA SIMPLES, PVC SERIE REFORCADA - R, 150 MM, PARA ESGOTO PREDIAL                                                                                                                                                                                                                                                                                                                                                                                                                                        </v>
          </cell>
          <cell r="C3146" t="str">
            <v xml:space="preserve">UN    </v>
          </cell>
          <cell r="D3146" t="str">
            <v>CR</v>
          </cell>
          <cell r="E3146">
            <v>28.75</v>
          </cell>
        </row>
        <row r="3147">
          <cell r="A3147">
            <v>20167</v>
          </cell>
          <cell r="B3147" t="str">
            <v xml:space="preserve">LUVA SIMPLES, PVC SERIE REFORCADA - R, 40 MM, PARA ESGOTO PREDIAL                                                                                                                                                                                                                                                                                                                                                                                                                                         </v>
          </cell>
          <cell r="C3147" t="str">
            <v xml:space="preserve">UN    </v>
          </cell>
          <cell r="D3147" t="str">
            <v>CR</v>
          </cell>
          <cell r="E3147">
            <v>3.59</v>
          </cell>
        </row>
        <row r="3148">
          <cell r="A3148">
            <v>20168</v>
          </cell>
          <cell r="B3148" t="str">
            <v xml:space="preserve">LUVA SIMPLES, PVC SERIE REFORCADA - R, 50 MM, PARA ESGOTO PREDIAL                                                                                                                                                                                                                                                                                                                                                                                                                                         </v>
          </cell>
          <cell r="C3148" t="str">
            <v xml:space="preserve">UN    </v>
          </cell>
          <cell r="D3148" t="str">
            <v>CR</v>
          </cell>
          <cell r="E3148">
            <v>5.63</v>
          </cell>
        </row>
        <row r="3149">
          <cell r="A3149">
            <v>20169</v>
          </cell>
          <cell r="B3149" t="str">
            <v xml:space="preserve">LUVA SIMPLES, PVC SERIE REFORCADA - R, 75 MM, PARA ESGOTO PREDIAL                                                                                                                                                                                                                                                                                                                                                                                                                                         </v>
          </cell>
          <cell r="C3149" t="str">
            <v xml:space="preserve">UN    </v>
          </cell>
          <cell r="D3149" t="str">
            <v>CR</v>
          </cell>
          <cell r="E3149">
            <v>7.98</v>
          </cell>
        </row>
        <row r="3150">
          <cell r="A3150">
            <v>3899</v>
          </cell>
          <cell r="B3150" t="str">
            <v xml:space="preserve">LUVA SIMPLES, PVC, SOLDAVEL, DN 100 MM, SERIE NORMAL, PARA ESGOTO PREDIAL                                                                                                                                                                                                                                                                                                                                                                                                                                 </v>
          </cell>
          <cell r="C3150" t="str">
            <v xml:space="preserve">UN    </v>
          </cell>
          <cell r="D3150" t="str">
            <v>CR</v>
          </cell>
          <cell r="E3150">
            <v>4.22</v>
          </cell>
        </row>
        <row r="3151">
          <cell r="A3151">
            <v>38676</v>
          </cell>
          <cell r="B3151" t="str">
            <v xml:space="preserve">LUVA SIMPLES, PVC, SOLDAVEL, DN 150 MM, SERIE NORMAL, PARA ESGOTO PREDIAL                                                                                                                                                                                                                                                                                                                                                                                                                                 </v>
          </cell>
          <cell r="C3151" t="str">
            <v xml:space="preserve">UN    </v>
          </cell>
          <cell r="D3151" t="str">
            <v>CR</v>
          </cell>
          <cell r="E3151">
            <v>20.45</v>
          </cell>
        </row>
        <row r="3152">
          <cell r="A3152">
            <v>3897</v>
          </cell>
          <cell r="B3152" t="str">
            <v xml:space="preserve">LUVA SIMPLES, PVC, SOLDAVEL, DN 40 MM, SERIE NORMAL, PARA ESGOTO PREDIAL                                                                                                                                                                                                                                                                                                                                                                                                                                  </v>
          </cell>
          <cell r="C3152" t="str">
            <v xml:space="preserve">UN    </v>
          </cell>
          <cell r="D3152" t="str">
            <v>CR</v>
          </cell>
          <cell r="E3152">
            <v>0.89</v>
          </cell>
        </row>
        <row r="3153">
          <cell r="A3153">
            <v>3875</v>
          </cell>
          <cell r="B3153" t="str">
            <v xml:space="preserve">LUVA SIMPLES, PVC, SOLDAVEL, DN 50 MM, SERIE NORMAL, PARA ESGOTO PREDIAL                                                                                                                                                                                                                                                                                                                                                                                                                                  </v>
          </cell>
          <cell r="C3153" t="str">
            <v xml:space="preserve">UN    </v>
          </cell>
          <cell r="D3153" t="str">
            <v>CR</v>
          </cell>
          <cell r="E3153">
            <v>1.92</v>
          </cell>
        </row>
        <row r="3154">
          <cell r="A3154">
            <v>3898</v>
          </cell>
          <cell r="B3154" t="str">
            <v xml:space="preserve">LUVA SIMPLES, PVC, SOLDAVEL, DN 75 MM, SERIE NORMAL, PARA ESGOTO PREDIAL                                                                                                                                                                                                                                                                                                                                                                                                                                  </v>
          </cell>
          <cell r="C3154" t="str">
            <v xml:space="preserve">UN    </v>
          </cell>
          <cell r="D3154" t="str">
            <v>CR</v>
          </cell>
          <cell r="E3154">
            <v>3.64</v>
          </cell>
        </row>
        <row r="3155">
          <cell r="A3155">
            <v>3855</v>
          </cell>
          <cell r="B3155" t="str">
            <v xml:space="preserve">LUVA SOLDAVEL COM BUCHA DE LATAO, PVC, 20 MM X 1/2"                                                                                                                                                                                                                                                                                                                                                                                                                                                       </v>
          </cell>
          <cell r="C3155" t="str">
            <v xml:space="preserve">UN    </v>
          </cell>
          <cell r="D3155" t="str">
            <v>CR</v>
          </cell>
          <cell r="E3155">
            <v>3.68</v>
          </cell>
        </row>
        <row r="3156">
          <cell r="A3156">
            <v>3874</v>
          </cell>
          <cell r="B3156" t="str">
            <v xml:space="preserve">LUVA SOLDAVEL COM BUCHA DE LATAO, PVC, 25 MM X 1/2"                                                                                                                                                                                                                                                                                                                                                                                                                                                       </v>
          </cell>
          <cell r="C3156" t="str">
            <v xml:space="preserve">UN    </v>
          </cell>
          <cell r="D3156" t="str">
            <v>CR</v>
          </cell>
          <cell r="E3156">
            <v>3.9</v>
          </cell>
        </row>
        <row r="3157">
          <cell r="A3157">
            <v>3870</v>
          </cell>
          <cell r="B3157" t="str">
            <v xml:space="preserve">LUVA SOLDAVEL COM BUCHA DE LATAO, PVC, 25 MM X 3/4"                                                                                                                                                                                                                                                                                                                                                                                                                                                       </v>
          </cell>
          <cell r="C3157" t="str">
            <v xml:space="preserve">UN    </v>
          </cell>
          <cell r="D3157" t="str">
            <v>CR</v>
          </cell>
          <cell r="E3157">
            <v>4.8499999999999996</v>
          </cell>
        </row>
        <row r="3158">
          <cell r="A3158">
            <v>38678</v>
          </cell>
          <cell r="B3158" t="str">
            <v xml:space="preserve">LUVA SOLDAVEL COM BUCHA DE LATAO, PVC, 32 MM X 1"                                                                                                                                                                                                                                                                                                                                                                                                                                                         </v>
          </cell>
          <cell r="C3158" t="str">
            <v xml:space="preserve">UN    </v>
          </cell>
          <cell r="D3158" t="str">
            <v>CR</v>
          </cell>
          <cell r="E3158">
            <v>13.2</v>
          </cell>
        </row>
        <row r="3159">
          <cell r="A3159">
            <v>3859</v>
          </cell>
          <cell r="B3159" t="str">
            <v xml:space="preserve">LUVA SOLDAVEL COM ROSCA, PVC, 20 MM X 1/2", PARA AGUA FRIA PREDIAL                                                                                                                                                                                                                                                                                                                                                                                                                                        </v>
          </cell>
          <cell r="C3159" t="str">
            <v xml:space="preserve">UN    </v>
          </cell>
          <cell r="D3159" t="str">
            <v>CR</v>
          </cell>
          <cell r="E3159">
            <v>0.97</v>
          </cell>
        </row>
        <row r="3160">
          <cell r="A3160">
            <v>3856</v>
          </cell>
          <cell r="B3160" t="str">
            <v xml:space="preserve">LUVA SOLDAVEL COM ROSCA, PVC, 25 MM X 1/2", PARA AGUA FRIA PREDIAL                                                                                                                                                                                                                                                                                                                                                                                                                                        </v>
          </cell>
          <cell r="C3160" t="str">
            <v xml:space="preserve">UN    </v>
          </cell>
          <cell r="D3160" t="str">
            <v>CR</v>
          </cell>
          <cell r="E3160">
            <v>1.24</v>
          </cell>
        </row>
        <row r="3161">
          <cell r="A3161">
            <v>3906</v>
          </cell>
          <cell r="B3161" t="str">
            <v xml:space="preserve">LUVA SOLDAVEL COM ROSCA, PVC, 25 MM X 3/4", PARA AGUA FRIA PREDIAL                                                                                                                                                                                                                                                                                                                                                                                                                                        </v>
          </cell>
          <cell r="C3161" t="str">
            <v xml:space="preserve">UN    </v>
          </cell>
          <cell r="D3161" t="str">
            <v>CR</v>
          </cell>
          <cell r="E3161">
            <v>1.17</v>
          </cell>
        </row>
        <row r="3162">
          <cell r="A3162">
            <v>3860</v>
          </cell>
          <cell r="B3162" t="str">
            <v xml:space="preserve">LUVA SOLDAVEL COM ROSCA, PVC, 32 MM X 1", PARA AGUA FRIA PREDIAL                                                                                                                                                                                                                                                                                                                                                                                                                                          </v>
          </cell>
          <cell r="C3162" t="str">
            <v xml:space="preserve">UN    </v>
          </cell>
          <cell r="D3162" t="str">
            <v>CR</v>
          </cell>
          <cell r="E3162">
            <v>3.84</v>
          </cell>
        </row>
        <row r="3163">
          <cell r="A3163">
            <v>3905</v>
          </cell>
          <cell r="B3163" t="str">
            <v xml:space="preserve">LUVA SOLDAVEL COM ROSCA, PVC, 40 MM X 1 1/4", PARA AGUA FRIA PREDIAL                                                                                                                                                                                                                                                                                                                                                                                                                                      </v>
          </cell>
          <cell r="C3163" t="str">
            <v xml:space="preserve">UN    </v>
          </cell>
          <cell r="D3163" t="str">
            <v>CR</v>
          </cell>
          <cell r="E3163">
            <v>8.49</v>
          </cell>
        </row>
        <row r="3164">
          <cell r="A3164">
            <v>3871</v>
          </cell>
          <cell r="B3164" t="str">
            <v xml:space="preserve">LUVA SOLDAVEL COM ROSCA, PVC, 50 MM X 1 1/2", PARA AGUA FRIA PREDIAL                                                                                                                                                                                                                                                                                                                                                                                                                                      </v>
          </cell>
          <cell r="C3164" t="str">
            <v xml:space="preserve">UN    </v>
          </cell>
          <cell r="D3164" t="str">
            <v>CR</v>
          </cell>
          <cell r="E3164">
            <v>17.63</v>
          </cell>
        </row>
        <row r="3165">
          <cell r="A3165">
            <v>37429</v>
          </cell>
          <cell r="B3165" t="str">
            <v xml:space="preserve">LUVA, PEAD PE 100,  DE 400 MM, PARA ELETROFUSAO                                                                                                                                                                                                                                                                                                                                                                                                                                                           </v>
          </cell>
          <cell r="C3165" t="str">
            <v xml:space="preserve">UN    </v>
          </cell>
          <cell r="D3165" t="str">
            <v>AS</v>
          </cell>
          <cell r="E3165">
            <v>1845.66</v>
          </cell>
        </row>
        <row r="3166">
          <cell r="A3166">
            <v>37426</v>
          </cell>
          <cell r="B3166" t="str">
            <v xml:space="preserve">LUVA, PEAD PE 100,  DE 63 MM, PARA ELETROFUSAO                                                                                                                                                                                                                                                                                                                                                                                                                                                            </v>
          </cell>
          <cell r="C3166" t="str">
            <v xml:space="preserve">UN    </v>
          </cell>
          <cell r="D3166" t="str">
            <v>AS</v>
          </cell>
          <cell r="E3166">
            <v>17.75</v>
          </cell>
        </row>
        <row r="3167">
          <cell r="A3167">
            <v>37427</v>
          </cell>
          <cell r="B3167" t="str">
            <v xml:space="preserve">LUVA, PEAD PE 100, DE 125 MM, PARA ELETROFUSAO                                                                                                                                                                                                                                                                                                                                                                                                                                                            </v>
          </cell>
          <cell r="C3167" t="str">
            <v xml:space="preserve">UN    </v>
          </cell>
          <cell r="D3167" t="str">
            <v>AS</v>
          </cell>
          <cell r="E3167">
            <v>42.35</v>
          </cell>
        </row>
        <row r="3168">
          <cell r="A3168">
            <v>37424</v>
          </cell>
          <cell r="B3168" t="str">
            <v xml:space="preserve">LUVA, PEAD PE 100, DE 20 MM, PARA ELETROFUSAO                                                                                                                                                                                                                                                                                                                                                                                                                                                             </v>
          </cell>
          <cell r="C3168" t="str">
            <v xml:space="preserve">UN    </v>
          </cell>
          <cell r="D3168" t="str">
            <v>AS</v>
          </cell>
          <cell r="E3168">
            <v>8.16</v>
          </cell>
        </row>
        <row r="3169">
          <cell r="A3169">
            <v>37428</v>
          </cell>
          <cell r="B3169" t="str">
            <v xml:space="preserve">LUVA, PEAD PE 100, DE 200 MM, PARA ELETROFUSAO                                                                                                                                                                                                                                                                                                                                                                                                                                                            </v>
          </cell>
          <cell r="C3169" t="str">
            <v xml:space="preserve">UN    </v>
          </cell>
          <cell r="D3169" t="str">
            <v>AS</v>
          </cell>
          <cell r="E3169">
            <v>145.94999999999999</v>
          </cell>
        </row>
        <row r="3170">
          <cell r="A3170">
            <v>37425</v>
          </cell>
          <cell r="B3170" t="str">
            <v xml:space="preserve">LUVA, PEAD PE 100, DE 32 MM, PARA ELETROFUSAO                                                                                                                                                                                                                                                                                                                                                                                                                                                             </v>
          </cell>
          <cell r="C3170" t="str">
            <v xml:space="preserve">UN    </v>
          </cell>
          <cell r="D3170" t="str">
            <v>AS</v>
          </cell>
          <cell r="E3170">
            <v>8.7899999999999991</v>
          </cell>
        </row>
        <row r="3171">
          <cell r="A3171">
            <v>11519</v>
          </cell>
          <cell r="B3171" t="str">
            <v xml:space="preserve">MACANETA ALAVANCA, RETA OU CURVA, MACICA, CROMADA, COMPRIMENTO DE 10 A 16 CM, ACABAMENTO PADRAO MEDIO - SOMENTE MACANETAS                                                                                                                                                                                                                                                                                                                                                                                 </v>
          </cell>
          <cell r="C3171" t="str">
            <v xml:space="preserve">PAR   </v>
          </cell>
          <cell r="D3171" t="str">
            <v>CR</v>
          </cell>
          <cell r="E3171">
            <v>28.41</v>
          </cell>
        </row>
        <row r="3172">
          <cell r="A3172">
            <v>11520</v>
          </cell>
          <cell r="B3172" t="str">
            <v xml:space="preserve">MACANETA ALAVANCA, RETA SIMPLES / OCA, CROMADA, COMPRIMENTO DE 10 A 16 CM, ACABAMENTO PADRAO POPULAR - SOMENTE MACANETAS                                                                                                                                                                                                                                                                                                                                                                                  </v>
          </cell>
          <cell r="C3172" t="str">
            <v xml:space="preserve">PAR   </v>
          </cell>
          <cell r="D3172" t="str">
            <v>CR</v>
          </cell>
          <cell r="E3172">
            <v>11.26</v>
          </cell>
        </row>
        <row r="3173">
          <cell r="A3173">
            <v>11518</v>
          </cell>
          <cell r="B3173" t="str">
            <v xml:space="preserve">MACANETA TIPO BOLA, CROMADA,  DIAMETRO APROXIMADO DE *2 1/2*", (SOMENTE MACANETAS)                                                                                                                                                                                                                                                                                                                                                                                                                        </v>
          </cell>
          <cell r="C3173" t="str">
            <v xml:space="preserve">PAR   </v>
          </cell>
          <cell r="D3173" t="str">
            <v>CR</v>
          </cell>
          <cell r="E3173">
            <v>32.78</v>
          </cell>
        </row>
        <row r="3174">
          <cell r="A3174">
            <v>38473</v>
          </cell>
          <cell r="B3174" t="str">
            <v xml:space="preserve">MACARICO DE SOLDA 201 PARA EXTENSAO GLP OU ACETILENO                                                                                                                                                                                                                                                                                                                                                                                                                                                      </v>
          </cell>
          <cell r="C3174" t="str">
            <v xml:space="preserve">UN    </v>
          </cell>
          <cell r="D3174" t="str">
            <v>CR</v>
          </cell>
          <cell r="E3174">
            <v>132.82</v>
          </cell>
        </row>
        <row r="3175">
          <cell r="A3175">
            <v>4244</v>
          </cell>
          <cell r="B3175" t="str">
            <v xml:space="preserve">MACARIQUEIRO                                                                                                                                                                                                                                                                                                                                                                                                                                                                                              </v>
          </cell>
          <cell r="C3175" t="str">
            <v xml:space="preserve">H     </v>
          </cell>
          <cell r="D3175" t="str">
            <v>CR</v>
          </cell>
          <cell r="E3175">
            <v>12.51</v>
          </cell>
        </row>
        <row r="3176">
          <cell r="A3176">
            <v>40977</v>
          </cell>
          <cell r="B3176" t="str">
            <v xml:space="preserve">MACARIQUEIRO (MENSALISTA)                                                                                                                                                                                                                                                                                                                                                                                                                                                                                 </v>
          </cell>
          <cell r="C3176" t="str">
            <v xml:space="preserve">MES   </v>
          </cell>
          <cell r="D3176" t="str">
            <v>CR</v>
          </cell>
          <cell r="E3176">
            <v>2217.7199999999998</v>
          </cell>
        </row>
        <row r="3177">
          <cell r="A3177">
            <v>2742</v>
          </cell>
          <cell r="B3177" t="str">
            <v xml:space="preserve">MADEIRA ROLICA SEM TRATAMENTO, EUCALIPTO OU EQUIVALENTE DA REGIAO, H = 3 M, D = 12 A 15 CM (PARA ESCORAMENTO)                                                                                                                                                                                                                                                                                                                                                                                             </v>
          </cell>
          <cell r="C3177" t="str">
            <v xml:space="preserve">M     </v>
          </cell>
          <cell r="D3177" t="str">
            <v>AS</v>
          </cell>
          <cell r="E3177">
            <v>2.27</v>
          </cell>
        </row>
        <row r="3178">
          <cell r="A3178">
            <v>2748</v>
          </cell>
          <cell r="B3178" t="str">
            <v xml:space="preserve">MADEIRA ROLICA SEM TRATAMENTO, EUCALIPTO OU EQUIVALENTE DA REGIAO, H = 3 M, D = 16 A 19 CM (PARA ESCORAMENTO)                                                                                                                                                                                                                                                                                                                                                                                             </v>
          </cell>
          <cell r="C3178" t="str">
            <v xml:space="preserve">M     </v>
          </cell>
          <cell r="D3178" t="str">
            <v>AS</v>
          </cell>
          <cell r="E3178">
            <v>6.67</v>
          </cell>
        </row>
        <row r="3179">
          <cell r="A3179">
            <v>2736</v>
          </cell>
          <cell r="B3179" t="str">
            <v xml:space="preserve">MADEIRA ROLICA SEM TRATAMENTO, EUCALIPTO OU EQUIVALENTE DA REGIAO, H = 3 M, D = 20 A 24 CM (PARA ESCORAMENTO)                                                                                                                                                                                                                                                                                                                                                                                             </v>
          </cell>
          <cell r="C3179" t="str">
            <v xml:space="preserve">M     </v>
          </cell>
          <cell r="D3179" t="str">
            <v>AS</v>
          </cell>
          <cell r="E3179">
            <v>9.32</v>
          </cell>
        </row>
        <row r="3180">
          <cell r="A3180">
            <v>2745</v>
          </cell>
          <cell r="B3180" t="str">
            <v xml:space="preserve">MADEIRA ROLICA SEM TRATAMENTO, EUCALIPTO OU EQUIVALENTE DA REGIAO, H = 3 M, D = 8 A 11 CM (PARA ESCORAMENTO)                                                                                                                                                                                                                                                                                                                                                                                              </v>
          </cell>
          <cell r="C3180" t="str">
            <v xml:space="preserve">M     </v>
          </cell>
          <cell r="D3180" t="str">
            <v>AS</v>
          </cell>
          <cell r="E3180">
            <v>1.88</v>
          </cell>
        </row>
        <row r="3181">
          <cell r="A3181">
            <v>2751</v>
          </cell>
          <cell r="B3181" t="str">
            <v xml:space="preserve">MADEIRA ROLICA SEM TRATAMENTO, EUCALIPTO OU EQUIVALENTE DA REGIAO, H = 6 M, D = 12 A 15 CM (PARA ESCORAMENTO)                                                                                                                                                                                                                                                                                                                                                                                             </v>
          </cell>
          <cell r="C3181" t="str">
            <v xml:space="preserve">M     </v>
          </cell>
          <cell r="D3181" t="str">
            <v>AS</v>
          </cell>
          <cell r="E3181">
            <v>2.41</v>
          </cell>
        </row>
        <row r="3182">
          <cell r="A3182">
            <v>14439</v>
          </cell>
          <cell r="B3182" t="str">
            <v xml:space="preserve">MADEIRA ROLICA SEM TRATAMENTO, EUCALIPTO OU EQUIVALENTE DA REGIAO, H = 6 M, D = 8 A 11 CM (PARA ESCORAMENTO)                                                                                                                                                                                                                                                                                                                                                                                              </v>
          </cell>
          <cell r="C3182" t="str">
            <v xml:space="preserve">M     </v>
          </cell>
          <cell r="D3182" t="str">
            <v>AS</v>
          </cell>
          <cell r="E3182">
            <v>2.13</v>
          </cell>
        </row>
        <row r="3183">
          <cell r="A3183">
            <v>2731</v>
          </cell>
          <cell r="B3183" t="str">
            <v xml:space="preserve">MADEIRA ROLICA TRATADA, EUCALIPTO OU EQUIVALENTE DA REGIAO, H = 12 M, D = 20 A 24 CM (PARA POSTE)                                                                                                                                                                                                                                                                                                                                                                                                         </v>
          </cell>
          <cell r="C3183" t="str">
            <v xml:space="preserve">M     </v>
          </cell>
          <cell r="D3183" t="str">
            <v>AS</v>
          </cell>
          <cell r="E3183">
            <v>56.59</v>
          </cell>
        </row>
        <row r="3184">
          <cell r="A3184">
            <v>21138</v>
          </cell>
          <cell r="B3184" t="str">
            <v xml:space="preserve">MADEIRA ROLICA TRATADA, EUCALIPTO OU EQUIVALENTE DA REGIAO, H = 2,2 M, D = 8 A 11 CM (PARA CERCA)                                                                                                                                                                                                                                                                                                                                                                                                         </v>
          </cell>
          <cell r="C3184" t="str">
            <v xml:space="preserve">M     </v>
          </cell>
          <cell r="D3184" t="str">
            <v>AS</v>
          </cell>
          <cell r="E3184">
            <v>6.14</v>
          </cell>
        </row>
        <row r="3185">
          <cell r="A3185">
            <v>2747</v>
          </cell>
          <cell r="B3185" t="str">
            <v xml:space="preserve">MADEIRA ROLICA TRATADA, EUCALIPTO OU EQUIVALENTE DA REGIAO, H = 2,20 M, D = 16 A 19 CM (PARA CERCA)                                                                                                                                                                                                                                                                                                                                                                                                       </v>
          </cell>
          <cell r="C3185" t="str">
            <v xml:space="preserve">M     </v>
          </cell>
          <cell r="D3185" t="str">
            <v>AS</v>
          </cell>
          <cell r="E3185">
            <v>15.17</v>
          </cell>
        </row>
        <row r="3186">
          <cell r="A3186">
            <v>4115</v>
          </cell>
          <cell r="B3186" t="str">
            <v xml:space="preserve">MADEIRA ROLICA TRATADA, EUCALIPTO OU EQUIVALENTE DA REGIAO, H = 3 M, D = 12 A 15 CM                                                                                                                                                                                                                                                                                                                                                                                                                       </v>
          </cell>
          <cell r="C3186" t="str">
            <v xml:space="preserve">M     </v>
          </cell>
          <cell r="D3186" t="str">
            <v>AS</v>
          </cell>
          <cell r="E3186">
            <v>11.88</v>
          </cell>
        </row>
        <row r="3187">
          <cell r="A3187">
            <v>2729</v>
          </cell>
          <cell r="B3187" t="str">
            <v xml:space="preserve">MADEIRA ROLICA TRATADA, EUCALIPTO OU EQUIVALENTE DA REGIAO, H = 3 M, D = 4 A 7 CM (PARA CAIBRO)                                                                                                                                                                                                                                                                                                                                                                                                           </v>
          </cell>
          <cell r="C3187" t="str">
            <v xml:space="preserve">UN    </v>
          </cell>
          <cell r="D3187" t="str">
            <v>AS</v>
          </cell>
          <cell r="E3187">
            <v>14.3</v>
          </cell>
        </row>
        <row r="3188">
          <cell r="A3188">
            <v>4119</v>
          </cell>
          <cell r="B3188" t="str">
            <v xml:space="preserve">MADEIRA ROLICA TRATADA, EUCALIPTO OU EQUIVALENTE DA REGIAO, H = 6 M, D = 16 A 19 CM                                                                                                                                                                                                                                                                                                                                                                                                                       </v>
          </cell>
          <cell r="C3188" t="str">
            <v xml:space="preserve">M     </v>
          </cell>
          <cell r="D3188" t="str">
            <v>AS</v>
          </cell>
          <cell r="E3188">
            <v>23.9</v>
          </cell>
        </row>
        <row r="3189">
          <cell r="A3189">
            <v>2794</v>
          </cell>
          <cell r="B3189" t="str">
            <v xml:space="preserve">MADEIRA ROLICA TRATADA, EUCALIPTO OU EQUIVALENTE DA REGIAO, H = 6,5 M, D = 25 A 29 CM                                                                                                                                                                                                                                                                                                                                                                                                                     </v>
          </cell>
          <cell r="C3189" t="str">
            <v xml:space="preserve">M     </v>
          </cell>
          <cell r="D3189" t="str">
            <v>AS</v>
          </cell>
          <cell r="E3189">
            <v>59.01</v>
          </cell>
        </row>
        <row r="3190">
          <cell r="A3190">
            <v>2788</v>
          </cell>
          <cell r="B3190" t="str">
            <v xml:space="preserve">MADEIRA ROLICA TRATADA, EUCALIPTO OU EQUIVALENTE DA REGIAO, H = 6,5 M, D = 30 A 34 CM                                                                                                                                                                                                                                                                                                                                                                                                                     </v>
          </cell>
          <cell r="C3190" t="str">
            <v xml:space="preserve">M     </v>
          </cell>
          <cell r="D3190" t="str">
            <v>AS</v>
          </cell>
          <cell r="E3190">
            <v>119.31</v>
          </cell>
        </row>
        <row r="3191">
          <cell r="A3191">
            <v>4006</v>
          </cell>
          <cell r="B3191" t="str">
            <v xml:space="preserve">MADEIRA SERRADA NAO APARELHADA DE PINUS, MISTA OU EQUIVALENTE DA REGIAO                                                                                                                                                                                                                                                                                                                                                                                                                                   </v>
          </cell>
          <cell r="C3191" t="str">
            <v xml:space="preserve">M3    </v>
          </cell>
          <cell r="D3191" t="str">
            <v>CR</v>
          </cell>
          <cell r="E3191">
            <v>1682.44</v>
          </cell>
        </row>
        <row r="3192">
          <cell r="A3192">
            <v>36151</v>
          </cell>
          <cell r="B3192" t="str">
            <v xml:space="preserve">MANGOTE DE SEGURANCA EM RASPA DE COURO                                                                                                                                                                                                                                                                                                                                                                                                                                                                    </v>
          </cell>
          <cell r="C3192" t="str">
            <v xml:space="preserve">UN    </v>
          </cell>
          <cell r="D3192" t="str">
            <v>CR</v>
          </cell>
          <cell r="E3192">
            <v>23.9</v>
          </cell>
        </row>
        <row r="3193">
          <cell r="A3193">
            <v>37457</v>
          </cell>
          <cell r="B3193" t="str">
            <v xml:space="preserve">MANGUEIRA CRISTAL PARA NIVEL, LISA, PVC TRANSPARENTE, 3/8" X1,5 MM                                                                                                                                                                                                                                                                                                                                                                                                                                        </v>
          </cell>
          <cell r="C3193" t="str">
            <v xml:space="preserve">M     </v>
          </cell>
          <cell r="D3193" t="str">
            <v>AS</v>
          </cell>
          <cell r="E3193">
            <v>1.93</v>
          </cell>
        </row>
        <row r="3194">
          <cell r="A3194">
            <v>37456</v>
          </cell>
          <cell r="B3194" t="str">
            <v xml:space="preserve">MANGUEIRA CRISTAL PARA NIVEL, LISA, PVC TRANSPARENTE, 5/16" X1 MM                                                                                                                                                                                                                                                                                                                                                                                                                                         </v>
          </cell>
          <cell r="C3194" t="str">
            <v xml:space="preserve">M     </v>
          </cell>
          <cell r="D3194" t="str">
            <v>AS</v>
          </cell>
          <cell r="E3194">
            <v>1.02</v>
          </cell>
        </row>
        <row r="3195">
          <cell r="A3195">
            <v>37461</v>
          </cell>
          <cell r="B3195" t="str">
            <v xml:space="preserve">MANGUEIRA CRISTAL TRANCADA, PVC COM REFORCO, COM PRESSAO DE TRABALHO (PT) 250 LBS/POL2, DE 3/4" X *2,8* MM                                                                                                                                                                                                                                                                                                                                                                                                </v>
          </cell>
          <cell r="C3195" t="str">
            <v xml:space="preserve">M     </v>
          </cell>
          <cell r="D3195" t="str">
            <v>AS</v>
          </cell>
          <cell r="E3195">
            <v>7.19</v>
          </cell>
        </row>
        <row r="3196">
          <cell r="A3196">
            <v>37460</v>
          </cell>
          <cell r="B3196" t="str">
            <v xml:space="preserve">MANGUEIRA CRISTAL TRANCADA, PVC COM REFORCO, PRESSAO DE TRABALHO (PT) 250 LBS/POL2, DE 1" X *3,4* MM                                                                                                                                                                                                                                                                                                                                                                                                      </v>
          </cell>
          <cell r="C3196" t="str">
            <v xml:space="preserve">M     </v>
          </cell>
          <cell r="D3196" t="str">
            <v>AS</v>
          </cell>
          <cell r="E3196">
            <v>9.82</v>
          </cell>
        </row>
        <row r="3197">
          <cell r="A3197">
            <v>37458</v>
          </cell>
          <cell r="B3197" t="str">
            <v xml:space="preserve">MANGUEIRA CRISTAL, LISA, PVC TRANSPARENTE, 1/2" X 2 MM                                                                                                                                                                                                                                                                                                                                                                                                                                                    </v>
          </cell>
          <cell r="C3197" t="str">
            <v xml:space="preserve">M     </v>
          </cell>
          <cell r="D3197" t="str">
            <v>AS</v>
          </cell>
          <cell r="E3197">
            <v>2.88</v>
          </cell>
        </row>
        <row r="3198">
          <cell r="A3198">
            <v>37454</v>
          </cell>
          <cell r="B3198" t="str">
            <v xml:space="preserve">MANGUEIRA CRISTAL, LISA, PVC TRANSPARENTE, 1/4" X1 MM                                                                                                                                                                                                                                                                                                                                                                                                                                                     </v>
          </cell>
          <cell r="C3198" t="str">
            <v xml:space="preserve">M     </v>
          </cell>
          <cell r="D3198" t="str">
            <v>AS</v>
          </cell>
          <cell r="E3198">
            <v>0.75</v>
          </cell>
        </row>
        <row r="3199">
          <cell r="A3199">
            <v>37455</v>
          </cell>
          <cell r="B3199" t="str">
            <v xml:space="preserve">MANGUEIRA CRISTAL, LISA, PVC TRANSPARENTE, 1/4" X1,5 MM                                                                                                                                                                                                                                                                                                                                                                                                                                                   </v>
          </cell>
          <cell r="C3199" t="str">
            <v xml:space="preserve">M     </v>
          </cell>
          <cell r="D3199" t="str">
            <v>AS</v>
          </cell>
          <cell r="E3199">
            <v>1.27</v>
          </cell>
        </row>
        <row r="3200">
          <cell r="A3200">
            <v>37459</v>
          </cell>
          <cell r="B3200" t="str">
            <v xml:space="preserve">MANGUEIRA CRISTAL, LISA, PVC TRANSPARENTE, 3/4" X 2 MM                                                                                                                                                                                                                                                                                                                                                                                                                                                    </v>
          </cell>
          <cell r="C3200" t="str">
            <v xml:space="preserve">M     </v>
          </cell>
          <cell r="D3200" t="str">
            <v>AS</v>
          </cell>
          <cell r="E3200">
            <v>4.04</v>
          </cell>
        </row>
        <row r="3201">
          <cell r="A3201">
            <v>21029</v>
          </cell>
          <cell r="B3201" t="str">
            <v xml:space="preserve">MANGUEIRA DE INCENDIO, TIPO 1, DE 1 1/2", COMPRIMENTO = 15 M, TECIDO EM FIO DE POLIESTER E TUBO INTERNO EM BORRACHA SINTETICA, COM UNIOES ENGATE RAPIDO                                                                                                                                                                                                                                                                                                                                                   </v>
          </cell>
          <cell r="C3201" t="str">
            <v xml:space="preserve">UN    </v>
          </cell>
          <cell r="D3201" t="str">
            <v xml:space="preserve">C </v>
          </cell>
          <cell r="E3201">
            <v>257.75</v>
          </cell>
        </row>
        <row r="3202">
          <cell r="A3202">
            <v>21030</v>
          </cell>
          <cell r="B3202" t="str">
            <v xml:space="preserve">MANGUEIRA DE INCENDIO, TIPO 1, DE 1 1/2", COMPRIMENTO = 20 M, TECIDO EM FIO DE POLIESTER E TUBO INTERNO EM BORRACHA SINTETICA, COM UNIOES ENGATE RAPIDO                                                                                                                                                                                                                                                                                                                                                   </v>
          </cell>
          <cell r="C3202" t="str">
            <v xml:space="preserve">UN    </v>
          </cell>
          <cell r="D3202" t="str">
            <v>CR</v>
          </cell>
          <cell r="E3202">
            <v>317.72000000000003</v>
          </cell>
        </row>
        <row r="3203">
          <cell r="A3203">
            <v>21031</v>
          </cell>
          <cell r="B3203" t="str">
            <v xml:space="preserve">MANGUEIRA DE INCENDIO, TIPO 1, DE 1 1/2", COMPRIMENTO = 25 M, TECIDO EM FIO DE POLIESTER E TUBO INTERNO EM BORRACHA SINTETICA, COM UNIOES ENGATE RAPIDO                                                                                                                                                                                                                                                                                                                                                   </v>
          </cell>
          <cell r="C3203" t="str">
            <v xml:space="preserve">UN    </v>
          </cell>
          <cell r="D3203" t="str">
            <v>CR</v>
          </cell>
          <cell r="E3203">
            <v>395.55</v>
          </cell>
        </row>
        <row r="3204">
          <cell r="A3204">
            <v>21032</v>
          </cell>
          <cell r="B3204" t="str">
            <v xml:space="preserve">MANGUEIRA DE INCENDIO, TIPO 1, DE 1 1/2", COMPRIMENTO = 30 M, TECIDO EM FIO DE POLIESTER E TUBO INTERNO EM BORRACHA SINTETICA, COM UNIOES ENGATE RAPIDO                                                                                                                                                                                                                                                                                                                                                   </v>
          </cell>
          <cell r="C3204" t="str">
            <v xml:space="preserve">UN    </v>
          </cell>
          <cell r="D3204" t="str">
            <v>CR</v>
          </cell>
          <cell r="E3204">
            <v>422.35</v>
          </cell>
        </row>
        <row r="3205">
          <cell r="A3205">
            <v>37527</v>
          </cell>
          <cell r="B3205" t="str">
            <v xml:space="preserve">MANGUEIRA DE INCENDIO, TIPO 2, DE 1 1/2", COMPRIMENTO = 15 M, TECIDO EM FIO DE POLIESTER E TUBO INTERNO EM BORRACHA SINTETICA, COM UNIOES ENGATE RAPIDO                                                                                                                                                                                                                                                                                                                                                   </v>
          </cell>
          <cell r="C3205" t="str">
            <v xml:space="preserve">UN    </v>
          </cell>
          <cell r="D3205" t="str">
            <v>CR</v>
          </cell>
          <cell r="E3205">
            <v>381.52</v>
          </cell>
        </row>
        <row r="3206">
          <cell r="A3206">
            <v>37528</v>
          </cell>
          <cell r="B3206" t="str">
            <v xml:space="preserve">MANGUEIRA DE INCENDIO, TIPO 2, DE 1 1/2", COMPRIMENTO = 20 M, TECIDO EM FIO DE POLIESTER E TUBO INTERNO EM BORRACHA SINTETICA, COM UNIOES                                                                                                                                                                                                                                                                                                                                                                 </v>
          </cell>
          <cell r="C3206" t="str">
            <v xml:space="preserve">UN    </v>
          </cell>
          <cell r="D3206" t="str">
            <v>CR</v>
          </cell>
          <cell r="E3206">
            <v>454.89</v>
          </cell>
        </row>
        <row r="3207">
          <cell r="A3207">
            <v>37529</v>
          </cell>
          <cell r="B3207" t="str">
            <v xml:space="preserve">MANGUEIRA DE INCENDIO, TIPO 2, DE 1 1/2", COMPRIMENTO = 25 M, TECIDO EM FIO DE POLIESTER E TUBO INTERNO EM BORRACHA SINTETICA, COM UNIOES                                                                                                                                                                                                                                                                                                                                                                 </v>
          </cell>
          <cell r="C3207" t="str">
            <v xml:space="preserve">UN    </v>
          </cell>
          <cell r="D3207" t="str">
            <v>CR</v>
          </cell>
          <cell r="E3207">
            <v>459.35</v>
          </cell>
        </row>
        <row r="3208">
          <cell r="A3208">
            <v>37530</v>
          </cell>
          <cell r="B3208" t="str">
            <v xml:space="preserve">MANGUEIRA DE INCENDIO, TIPO 2, DE 1 1/2", COMPRIMENTO = 30 M, TECIDO EM FIO DE POLIESTER E TUBO INTERNO EM BORRACHA SINTETICA, COM UNIOES                                                                                                                                                                                                                                                                                                                                                                 </v>
          </cell>
          <cell r="C3208" t="str">
            <v xml:space="preserve">UN    </v>
          </cell>
          <cell r="D3208" t="str">
            <v>CR</v>
          </cell>
          <cell r="E3208">
            <v>599.71</v>
          </cell>
        </row>
        <row r="3209">
          <cell r="A3209">
            <v>21034</v>
          </cell>
          <cell r="B3209" t="str">
            <v xml:space="preserve">MANGUEIRA DE INCENDIO, TIPO 2, DE 2 1/2", COMPRIMENTO = 15 M, TECIDO EM FIO DE POLIESTER E TUBO INTERNO EM BORRACHA SINTETICA, COM UNIOES ENGATE RAPIDO                                                                                                                                                                                                                                                                                                                                                   </v>
          </cell>
          <cell r="C3209" t="str">
            <v xml:space="preserve">UN    </v>
          </cell>
          <cell r="D3209" t="str">
            <v>CR</v>
          </cell>
          <cell r="E3209">
            <v>511.67</v>
          </cell>
        </row>
        <row r="3210">
          <cell r="A3210">
            <v>37531</v>
          </cell>
          <cell r="B3210" t="str">
            <v xml:space="preserve">MANGUEIRA DE INCENDIO, TIPO 2, DE 2 1/2", COMPRIMENTO = 20 M, TECIDO EM FIO DE POLIESTER E TUBO INTERNO EM BORRACHA SINTETICA, COM UNIOES                                                                                                                                                                                                                                                                                                                                                                 </v>
          </cell>
          <cell r="C3210" t="str">
            <v xml:space="preserve">UN    </v>
          </cell>
          <cell r="D3210" t="str">
            <v>CR</v>
          </cell>
          <cell r="E3210">
            <v>644.37</v>
          </cell>
        </row>
        <row r="3211">
          <cell r="A3211">
            <v>21036</v>
          </cell>
          <cell r="B3211" t="str">
            <v xml:space="preserve">MANGUEIRA DE INCENDIO, TIPO 2, DE 2 1/2", COMPRIMENTO = 25 M, TECIDO EM FIO DE POLIESTER E TUBO INTERNO EM BORRACHA SINTETICA, COM UNIOES ENGATE RAPIDO                                                                                                                                                                                                                                                                                                                                                   </v>
          </cell>
          <cell r="C3211" t="str">
            <v xml:space="preserve">UN    </v>
          </cell>
          <cell r="D3211" t="str">
            <v>CR</v>
          </cell>
          <cell r="E3211">
            <v>783.45</v>
          </cell>
        </row>
        <row r="3212">
          <cell r="A3212">
            <v>21037</v>
          </cell>
          <cell r="B3212" t="str">
            <v xml:space="preserve">MANGUEIRA DE INCENDIO, TIPO 2, DE 2 1/2", COMPRIMENTO = 30 M, TECIDO EM FIO DE POLIESTER E TUBO INTERNO EM BORRACHA SINTETICA, COM UNIOES ENGATE RAPIDO                                                                                                                                                                                                                                                                                                                                                   </v>
          </cell>
          <cell r="C3212" t="str">
            <v xml:space="preserve">UN    </v>
          </cell>
          <cell r="D3212" t="str">
            <v>CR</v>
          </cell>
          <cell r="E3212">
            <v>893.19</v>
          </cell>
        </row>
        <row r="3213">
          <cell r="A3213">
            <v>20185</v>
          </cell>
          <cell r="B3213" t="str">
            <v xml:space="preserve">MANGUEIRA DE PVC FLEXIVEL,TIPO FLAT/ACHATADA, COR LARANJA, D = 1 1/2" (40 MM), PARA CONDUCAO DE AGUA, SERVICOS LEVES E MEDIOS                                                                                                                                                                                                                                                                                                                                                                             </v>
          </cell>
          <cell r="C3213" t="str">
            <v xml:space="preserve">M     </v>
          </cell>
          <cell r="D3213" t="str">
            <v>AS</v>
          </cell>
          <cell r="E3213">
            <v>11.69</v>
          </cell>
        </row>
        <row r="3214">
          <cell r="A3214">
            <v>20260</v>
          </cell>
          <cell r="B3214" t="str">
            <v xml:space="preserve">MANGUEIRA PARA GAS - GLP, PVC, TRANCADA, DIAMETRO DE 3/8", COMPRIMENTO DE 1M (NORMATIZADA)                                                                                                                                                                                                                                                                                                                                                                                                                </v>
          </cell>
          <cell r="C3214" t="str">
            <v xml:space="preserve">UN    </v>
          </cell>
          <cell r="D3214" t="str">
            <v>AS</v>
          </cell>
          <cell r="E3214">
            <v>9.4</v>
          </cell>
        </row>
        <row r="3215">
          <cell r="A3215">
            <v>37523</v>
          </cell>
          <cell r="B3215" t="str">
            <v xml:space="preserve">MANIPULADOR TELESCOPICO, POTENCIA DE 101 HP, CAPACIDADE DE CARGA DE 3.500 KG, ALTURA MAXIMA DE ELEVACAO DE 12 M                                                                                                                                                                                                                                                                                                                                                                                           </v>
          </cell>
          <cell r="C3215" t="str">
            <v xml:space="preserve">UN    </v>
          </cell>
          <cell r="D3215" t="str">
            <v>AS</v>
          </cell>
          <cell r="E3215">
            <v>367288.77</v>
          </cell>
        </row>
        <row r="3216">
          <cell r="A3216">
            <v>37515</v>
          </cell>
          <cell r="B3216" t="str">
            <v xml:space="preserve">MANIPULADOR TELESCOPICO, POTENCIA DE 85 HP, CAPACIDADE DE CARGA DE 3.500 KG, ALTURA MAXIMA DE ELEVACAO DE 12,3 M                                                                                                                                                                                                                                                                                                                                                                                          </v>
          </cell>
          <cell r="C3216" t="str">
            <v xml:space="preserve">UN    </v>
          </cell>
          <cell r="D3216" t="str">
            <v>AS</v>
          </cell>
          <cell r="E3216">
            <v>326538.5</v>
          </cell>
        </row>
        <row r="3217">
          <cell r="A3217">
            <v>12899</v>
          </cell>
          <cell r="B3217" t="str">
            <v xml:space="preserve">MANOMETRO COM CAIXA EM ACO PINTADO, ESCALA *10* KGF/CM2 (*10* BAR), DIAMETRO NOMINAL DE *63* MM, CONEXAO DE 1/4"                                                                                                                                                                                                                                                                                                                                                                                          </v>
          </cell>
          <cell r="C3217" t="str">
            <v xml:space="preserve">UN    </v>
          </cell>
          <cell r="D3217" t="str">
            <v>AS</v>
          </cell>
          <cell r="E3217">
            <v>97.71</v>
          </cell>
        </row>
        <row r="3218">
          <cell r="A3218">
            <v>12898</v>
          </cell>
          <cell r="B3218" t="str">
            <v xml:space="preserve">MANOMETRO COM CAIXA EM ACO PINTADO, ESCALA *10* KGF/CM2 (*10* BAR), DIAMETRO NOMINAL DE 100 MM, CONEXAO DE 1/2"                                                                                                                                                                                                                                                                                                                                                                                           </v>
          </cell>
          <cell r="C3218" t="str">
            <v xml:space="preserve">UN    </v>
          </cell>
          <cell r="D3218" t="str">
            <v>AS</v>
          </cell>
          <cell r="E3218">
            <v>155</v>
          </cell>
        </row>
        <row r="3219">
          <cell r="A3219">
            <v>42528</v>
          </cell>
          <cell r="B3219" t="str">
            <v xml:space="preserve">MANTA ALUMINIZADA NAS DUAS FACES, PARA SUBCOBERTURA,  E = *2* MM                                                                                                                                                                                                                                                                                                                                                                                                                                          </v>
          </cell>
          <cell r="C3219" t="str">
            <v xml:space="preserve">M2    </v>
          </cell>
          <cell r="D3219" t="str">
            <v>CR</v>
          </cell>
          <cell r="E3219">
            <v>6.38</v>
          </cell>
        </row>
        <row r="3220">
          <cell r="A3220">
            <v>39696</v>
          </cell>
          <cell r="B3220" t="str">
            <v xml:space="preserve">MANTA ALUMINIZADA 1 FACE PARA SUBCOBERTURA, E = *1* MM                                                                                                                                                                                                                                                                                                                                                                                                                                                    </v>
          </cell>
          <cell r="C3220" t="str">
            <v xml:space="preserve">M2    </v>
          </cell>
          <cell r="D3220" t="str">
            <v xml:space="preserve">C </v>
          </cell>
          <cell r="E3220">
            <v>4.49</v>
          </cell>
        </row>
        <row r="3221">
          <cell r="A3221">
            <v>39700</v>
          </cell>
          <cell r="B3221" t="str">
            <v xml:space="preserve">MANTA ANTIRRUIDO DE POLIESTER (PET) PARA CONTRAPISO E = *8* MM                                                                                                                                                                                                                                                                                                                                                                                                                                            </v>
          </cell>
          <cell r="C3221" t="str">
            <v xml:space="preserve">M2    </v>
          </cell>
          <cell r="D3221" t="str">
            <v>AS</v>
          </cell>
          <cell r="E3221">
            <v>19.27</v>
          </cell>
        </row>
        <row r="3222">
          <cell r="A3222">
            <v>11621</v>
          </cell>
          <cell r="B3222" t="str">
            <v xml:space="preserve">MANTA ASFALTICA ELASTOMERICA EM POLIESTER ALUMINIZADA 3 MM, TIPO III, CLASSE B (NBR 9952)                                                                                                                                                                                                                                                                                                                                                                                                                 </v>
          </cell>
          <cell r="C3222" t="str">
            <v xml:space="preserve">M2    </v>
          </cell>
          <cell r="D3222" t="str">
            <v>AS</v>
          </cell>
          <cell r="E3222">
            <v>38.340000000000003</v>
          </cell>
        </row>
        <row r="3223">
          <cell r="A3223">
            <v>4014</v>
          </cell>
          <cell r="B3223" t="str">
            <v xml:space="preserve">MANTA ASFALTICA ELASTOMERICA EM POLIESTER 3 MM, TIPO III, CLASSE B, ACABAMENTO PP (NBR 9952)                                                                                                                                                                                                                                                                                                                                                                                                              </v>
          </cell>
          <cell r="C3223" t="str">
            <v xml:space="preserve">M2    </v>
          </cell>
          <cell r="D3223" t="str">
            <v>AS</v>
          </cell>
          <cell r="E3223">
            <v>39.67</v>
          </cell>
        </row>
        <row r="3224">
          <cell r="A3224">
            <v>4015</v>
          </cell>
          <cell r="B3224" t="str">
            <v xml:space="preserve">MANTA ASFALTICA ELASTOMERICA EM POLIESTER 4 MM, TIPO III, CLASSE B, ACABAMENTO PP (NBR 9952)                                                                                                                                                                                                                                                                                                                                                                                                              </v>
          </cell>
          <cell r="C3224" t="str">
            <v xml:space="preserve">M2    </v>
          </cell>
          <cell r="D3224" t="str">
            <v>AS</v>
          </cell>
          <cell r="E3224">
            <v>48.72</v>
          </cell>
        </row>
        <row r="3225">
          <cell r="A3225">
            <v>4017</v>
          </cell>
          <cell r="B3225" t="str">
            <v xml:space="preserve">MANTA ASFALTICA ELASTOMERICA EM POLIESTER 5 MM, TIPO III, CLASSE B, ACABAMENTO PP (NBR 9952)                                                                                                                                                                                                                                                                                                                                                                                                              </v>
          </cell>
          <cell r="C3225" t="str">
            <v xml:space="preserve">M2    </v>
          </cell>
          <cell r="D3225" t="str">
            <v>AS</v>
          </cell>
          <cell r="E3225">
            <v>70.89</v>
          </cell>
        </row>
        <row r="3226">
          <cell r="A3226">
            <v>4016</v>
          </cell>
          <cell r="B3226" t="str">
            <v xml:space="preserve">MANTA ASFALTICA ELASTOMERICA TIPO GLASS 3 MM, TIPO II, CLASSE C, ACABAMENTO PP (NBR 9952)                                                                                                                                                                                                                                                                                                                                                                                                                 </v>
          </cell>
          <cell r="C3226" t="str">
            <v xml:space="preserve">M2    </v>
          </cell>
          <cell r="D3226" t="str">
            <v>AS</v>
          </cell>
          <cell r="E3226">
            <v>28</v>
          </cell>
        </row>
        <row r="3227">
          <cell r="A3227">
            <v>39699</v>
          </cell>
          <cell r="B3227" t="str">
            <v xml:space="preserve">MANTA DE BORRACHA ANTIRRUIDO 5 MM                                                                                                                                                                                                                                                                                                                                                                                                                                                                         </v>
          </cell>
          <cell r="C3227" t="str">
            <v xml:space="preserve">M2    </v>
          </cell>
          <cell r="D3227" t="str">
            <v>CR</v>
          </cell>
          <cell r="E3227">
            <v>11.1</v>
          </cell>
        </row>
        <row r="3228">
          <cell r="A3228">
            <v>38544</v>
          </cell>
          <cell r="B3228" t="str">
            <v xml:space="preserve">MANTA DE POLIETILENO EXPANDIDO (PEBD) ANTICHAMAS, E = 8 MM                                                                                                                                                                                                                                                                                                                                                                                                                                                </v>
          </cell>
          <cell r="C3228" t="str">
            <v xml:space="preserve">M2    </v>
          </cell>
          <cell r="D3228" t="str">
            <v>AS</v>
          </cell>
          <cell r="E3228">
            <v>7.18</v>
          </cell>
        </row>
        <row r="3229">
          <cell r="A3229">
            <v>38545</v>
          </cell>
          <cell r="B3229" t="str">
            <v xml:space="preserve">MANTA DE POLIETILENO EXPANDIDO (PEBD), E = 5 MM                                                                                                                                                                                                                                                                                                                                                                                                                                                           </v>
          </cell>
          <cell r="C3229" t="str">
            <v xml:space="preserve">M2    </v>
          </cell>
          <cell r="D3229" t="str">
            <v>AS</v>
          </cell>
          <cell r="E3229">
            <v>4.6100000000000003</v>
          </cell>
        </row>
        <row r="3230">
          <cell r="A3230">
            <v>42527</v>
          </cell>
          <cell r="B3230" t="str">
            <v xml:space="preserve">MANTA DE POLIETILENO EXPANDIDO, COM 1 FACE METALIZADA PARA SUBCOBERTURA,  E = *5* MM                                                                                                                                                                                                                                                                                                                                                                                                                      </v>
          </cell>
          <cell r="C3230" t="str">
            <v xml:space="preserve">M2    </v>
          </cell>
          <cell r="D3230" t="str">
            <v>CR</v>
          </cell>
          <cell r="E3230">
            <v>16.87</v>
          </cell>
        </row>
        <row r="3231">
          <cell r="A3231">
            <v>39323</v>
          </cell>
          <cell r="B3231" t="str">
            <v xml:space="preserve">MANTA GEOTEXTIL TECIDO DE LAMINETES DE POLIPROPILENO, RESISTENCIA A TRACAO = *25* KN/M                                                                                                                                                                                                                                                                                                                                                                                                                    </v>
          </cell>
          <cell r="C3231" t="str">
            <v xml:space="preserve">M2    </v>
          </cell>
          <cell r="D3231" t="str">
            <v>AS</v>
          </cell>
          <cell r="E3231">
            <v>17.61</v>
          </cell>
        </row>
        <row r="3232">
          <cell r="A3232">
            <v>626</v>
          </cell>
          <cell r="B3232" t="str">
            <v xml:space="preserve">MANTA LIQUIDA DE BASE ASFALTICA MODIFICADA COM A ADICAO DE ELASTOMEROS DILUIDOS EM SOLVENTE ORGANICO, APLICACAO A FRIO (MEMBRANA IMPERMEABILIZANTE ASFASTICA)                                                                                                                                                                                                                                                                                                                                             </v>
          </cell>
          <cell r="C3232" t="str">
            <v xml:space="preserve">KG    </v>
          </cell>
          <cell r="D3232" t="str">
            <v xml:space="preserve">C </v>
          </cell>
          <cell r="E3232">
            <v>13.88</v>
          </cell>
        </row>
        <row r="3233">
          <cell r="A3233">
            <v>25860</v>
          </cell>
          <cell r="B3233" t="str">
            <v xml:space="preserve">MANTA TERMOPLASTICA, PEAD, GEOMEMBRANA LISA, E = 0,50 MM ( NBR 15352)                                                                                                                                                                                                                                                                                                                                                                                                                                     </v>
          </cell>
          <cell r="C3233" t="str">
            <v xml:space="preserve">M2    </v>
          </cell>
          <cell r="D3233" t="str">
            <v>AS</v>
          </cell>
          <cell r="E3233">
            <v>9.31</v>
          </cell>
        </row>
        <row r="3234">
          <cell r="A3234">
            <v>25861</v>
          </cell>
          <cell r="B3234" t="str">
            <v xml:space="preserve">MANTA TERMOPLASTICA, PEAD, GEOMEMBRANA LISA, E = 0,75 MM ( NBR 15352)                                                                                                                                                                                                                                                                                                                                                                                                                                     </v>
          </cell>
          <cell r="C3234" t="str">
            <v xml:space="preserve">M2    </v>
          </cell>
          <cell r="D3234" t="str">
            <v>AS</v>
          </cell>
          <cell r="E3234">
            <v>14.05</v>
          </cell>
        </row>
        <row r="3235">
          <cell r="A3235">
            <v>25862</v>
          </cell>
          <cell r="B3235" t="str">
            <v xml:space="preserve">MANTA TERMOPLASTICA, PEAD, GEOMEMBRANA LISA, E = 0,80 MM ( NBR 15352)                                                                                                                                                                                                                                                                                                                                                                                                                                     </v>
          </cell>
          <cell r="C3235" t="str">
            <v xml:space="preserve">M2    </v>
          </cell>
          <cell r="D3235" t="str">
            <v>AS</v>
          </cell>
          <cell r="E3235">
            <v>14.92</v>
          </cell>
        </row>
        <row r="3236">
          <cell r="A3236">
            <v>25863</v>
          </cell>
          <cell r="B3236" t="str">
            <v xml:space="preserve">MANTA TERMOPLASTICA, PEAD, GEOMEMBRANA LISA, E = 1,00 MM ( NBR 15352)                                                                                                                                                                                                                                                                                                                                                                                                                                     </v>
          </cell>
          <cell r="C3236" t="str">
            <v xml:space="preserve">M2    </v>
          </cell>
          <cell r="D3236" t="str">
            <v>AS</v>
          </cell>
          <cell r="E3236">
            <v>18.649999999999999</v>
          </cell>
        </row>
        <row r="3237">
          <cell r="A3237">
            <v>25864</v>
          </cell>
          <cell r="B3237" t="str">
            <v xml:space="preserve">MANTA TERMOPLASTICA, PEAD, GEOMEMBRANA LISA, E = 1,50 MM ( NBR 15352)                                                                                                                                                                                                                                                                                                                                                                                                                                     </v>
          </cell>
          <cell r="C3237" t="str">
            <v xml:space="preserve">M2    </v>
          </cell>
          <cell r="D3237" t="str">
            <v>AS</v>
          </cell>
          <cell r="E3237">
            <v>27.96</v>
          </cell>
        </row>
        <row r="3238">
          <cell r="A3238">
            <v>25865</v>
          </cell>
          <cell r="B3238" t="str">
            <v xml:space="preserve">MANTA TERMOPLASTICA, PEAD, GEOMEMBRANA LISA, E = 2,00 MM ( NBR 15352)                                                                                                                                                                                                                                                                                                                                                                                                                                     </v>
          </cell>
          <cell r="C3238" t="str">
            <v xml:space="preserve">M2    </v>
          </cell>
          <cell r="D3238" t="str">
            <v>AS</v>
          </cell>
          <cell r="E3238">
            <v>37.46</v>
          </cell>
        </row>
        <row r="3239">
          <cell r="A3239">
            <v>25866</v>
          </cell>
          <cell r="B3239" t="str">
            <v xml:space="preserve">MANTA TERMOPLASTICA, PEAD, GEOMEMBRANA LISA, E = 2,50 MM ( NBR 15352)                                                                                                                                                                                                                                                                                                                                                                                                                                     </v>
          </cell>
          <cell r="C3239" t="str">
            <v xml:space="preserve">M2    </v>
          </cell>
          <cell r="D3239" t="str">
            <v>AS</v>
          </cell>
          <cell r="E3239">
            <v>46.52</v>
          </cell>
        </row>
        <row r="3240">
          <cell r="A3240">
            <v>25868</v>
          </cell>
          <cell r="B3240" t="str">
            <v xml:space="preserve">MANTA TERMOPLASTICA, PEAD, GEOMEMBRANA TEXTURIZADA EM AMBAS AS FACES, E = 0,50 MM (NBR 15352)                                                                                                                                                                                                                                                                                                                                                                                                             </v>
          </cell>
          <cell r="C3240" t="str">
            <v xml:space="preserve">M2    </v>
          </cell>
          <cell r="D3240" t="str">
            <v>AS</v>
          </cell>
          <cell r="E3240">
            <v>10.38</v>
          </cell>
        </row>
        <row r="3241">
          <cell r="A3241">
            <v>25869</v>
          </cell>
          <cell r="B3241" t="str">
            <v xml:space="preserve">MANTA TERMOPLASTICA, PEAD, GEOMEMBRANA TEXTURIZADA EM AMBAS AS FACES, E = 0,75 MM (NBR 15352)                                                                                                                                                                                                                                                                                                                                                                                                             </v>
          </cell>
          <cell r="C3241" t="str">
            <v xml:space="preserve">M2    </v>
          </cell>
          <cell r="D3241" t="str">
            <v>AS</v>
          </cell>
          <cell r="E3241">
            <v>14.66</v>
          </cell>
        </row>
        <row r="3242">
          <cell r="A3242">
            <v>25870</v>
          </cell>
          <cell r="B3242" t="str">
            <v xml:space="preserve">MANTA TERMOPLASTICA, PEAD, GEOMEMBRANA TEXTURIZADA EM AMBAS AS FACES, E = 0,80 MM (NBR 15352)                                                                                                                                                                                                                                                                                                                                                                                                             </v>
          </cell>
          <cell r="C3242" t="str">
            <v xml:space="preserve">M2    </v>
          </cell>
          <cell r="D3242" t="str">
            <v>AS</v>
          </cell>
          <cell r="E3242">
            <v>16.61</v>
          </cell>
        </row>
        <row r="3243">
          <cell r="A3243">
            <v>25871</v>
          </cell>
          <cell r="B3243" t="str">
            <v xml:space="preserve">MANTA TERMOPLASTICA, PEAD, GEOMEMBRANA TEXTURIZADA EM AMBAS AS FACES, E = 1,00 MM (NBR 15352)                                                                                                                                                                                                                                                                                                                                                                                                             </v>
          </cell>
          <cell r="C3243" t="str">
            <v xml:space="preserve">M2    </v>
          </cell>
          <cell r="D3243" t="str">
            <v>AS</v>
          </cell>
          <cell r="E3243">
            <v>20.399999999999999</v>
          </cell>
        </row>
        <row r="3244">
          <cell r="A3244">
            <v>25867</v>
          </cell>
          <cell r="B3244" t="str">
            <v xml:space="preserve">MANTA TERMOPLASTICA, PEAD, GEOMEMBRANA TEXTURIZADA EM AMBAS AS FACES, E = 1,50 MM (NBR 15352)                                                                                                                                                                                                                                                                                                                                                                                                             </v>
          </cell>
          <cell r="C3244" t="str">
            <v xml:space="preserve">M2    </v>
          </cell>
          <cell r="D3244" t="str">
            <v>AS</v>
          </cell>
          <cell r="E3244">
            <v>30.2</v>
          </cell>
        </row>
        <row r="3245">
          <cell r="A3245">
            <v>25872</v>
          </cell>
          <cell r="B3245" t="str">
            <v xml:space="preserve">MANTA TERMOPLASTICA, PEAD, GEOMEMBRANA TEXTURIZADA EM AMBAS AS FACES, E = 2,00 MM (NBR 15352)                                                                                                                                                                                                                                                                                                                                                                                                             </v>
          </cell>
          <cell r="C3245" t="str">
            <v xml:space="preserve">M2    </v>
          </cell>
          <cell r="D3245" t="str">
            <v>AS</v>
          </cell>
          <cell r="E3245">
            <v>40.81</v>
          </cell>
        </row>
        <row r="3246">
          <cell r="A3246">
            <v>25873</v>
          </cell>
          <cell r="B3246" t="str">
            <v xml:space="preserve">MANTA TERMOPLASTICA, PEAD, GEOMEMBRANA TEXTURIZADA EM AMBAS AS FACES, E = 2,50 MM (NBR 15352)                                                                                                                                                                                                                                                                                                                                                                                                             </v>
          </cell>
          <cell r="C3246" t="str">
            <v xml:space="preserve">M2    </v>
          </cell>
          <cell r="D3246" t="str">
            <v>AS</v>
          </cell>
          <cell r="E3246">
            <v>50.9</v>
          </cell>
        </row>
        <row r="3247">
          <cell r="A3247">
            <v>40637</v>
          </cell>
          <cell r="B3247" t="str">
            <v xml:space="preserve">MAQUINA DEMARCADORA DE FAIXA DE TRAFEGO A FRIO, AUTOPROPELIDA, MOTOR DIESEL 38 HP                                                                                                                                                                                                                                                                                                                                                                                                                         </v>
          </cell>
          <cell r="C3247" t="str">
            <v xml:space="preserve">UN    </v>
          </cell>
          <cell r="D3247" t="str">
            <v>AS</v>
          </cell>
          <cell r="E3247">
            <v>505925.24</v>
          </cell>
        </row>
        <row r="3248">
          <cell r="A3248">
            <v>13836</v>
          </cell>
          <cell r="B3248" t="str">
            <v xml:space="preserve">MAQUINA EXTRUSORA DE CONCRETO PARA GUIAS E SARJETAS, COM MOTOR A DIESEL DE 14 CV                                                                                                                                                                                                                                                                                                                                                                                                                          </v>
          </cell>
          <cell r="C3248" t="str">
            <v xml:space="preserve">UN    </v>
          </cell>
          <cell r="D3248" t="str">
            <v>AS</v>
          </cell>
          <cell r="E3248">
            <v>78291.97</v>
          </cell>
        </row>
        <row r="3249">
          <cell r="A3249">
            <v>14534</v>
          </cell>
          <cell r="B3249" t="str">
            <v xml:space="preserve">MAQUINA MANUAL TIPO PRENSA PARA PRODUCAO DE BLOCOS E PAVIMENTOS DE CONCRETO, COM MOTOR ELETRICO TRIFASICO PARA VIBRACAO, POTENCIA TOTAL INSTALADA DE 1,5 KW                                                                                                                                                                                                                                                                                                                                               </v>
          </cell>
          <cell r="C3249" t="str">
            <v xml:space="preserve">UN    </v>
          </cell>
          <cell r="D3249" t="str">
            <v>AS</v>
          </cell>
          <cell r="E3249">
            <v>32775.089999999997</v>
          </cell>
        </row>
        <row r="3250">
          <cell r="A3250">
            <v>14619</v>
          </cell>
          <cell r="B3250" t="str">
            <v xml:space="preserve">MAQUINA PARA CORTE COM DISCO ABRASIVO DE DIAMETRO DE 18'' (450 MM), COM MOTOR ELETRICO TRIFASICO DE 10 CV                                                                                                                                                                                                                                                                                                                                                                                                 </v>
          </cell>
          <cell r="C3250" t="str">
            <v xml:space="preserve">UN    </v>
          </cell>
          <cell r="D3250" t="str">
            <v>CR</v>
          </cell>
          <cell r="E3250">
            <v>16296.14</v>
          </cell>
        </row>
        <row r="3251">
          <cell r="A3251">
            <v>14535</v>
          </cell>
          <cell r="B3251" t="str">
            <v xml:space="preserve">MAQUINA TIPO PRENSA HIDRAULICA, PARA FABRICACAO DE TUBOS DE CONCRETO PARA AGUAS PLUVIAIS, DN 200 A DN 600 MM X 1000 MM DE COMPRIMENTO, COM MOTOR PRINCIPAL DE 20 CV                                                                                                                                                                                                                                                                                                                                       </v>
          </cell>
          <cell r="C3251" t="str">
            <v xml:space="preserve">UN    </v>
          </cell>
          <cell r="D3251" t="str">
            <v>AS</v>
          </cell>
          <cell r="E3251">
            <v>325295.92</v>
          </cell>
        </row>
        <row r="3252">
          <cell r="A3252">
            <v>39813</v>
          </cell>
          <cell r="B3252" t="str">
            <v xml:space="preserve">MAQUINA TIPO VASO/TANQUE/JATO DE PRESSAO PORTATIL PARA JATEAMENTO, CONTROLE AUTOMATICO E REMOTO, CAMARA DE 1 SAIDA, 280 L, DIAM. *670* MM, BICO JATO CURTO VENTURI DE 5/16", MANGUEIRA DE 1" DE 10 M, COMPLETA (VALVULAS POP UP E DOSADORA, FUNDO CONICO ETC)                                                                                                                                                                                                                                             </v>
          </cell>
          <cell r="C3252" t="str">
            <v xml:space="preserve">UN    </v>
          </cell>
          <cell r="D3252" t="str">
            <v>AS</v>
          </cell>
          <cell r="E3252">
            <v>17291.87</v>
          </cell>
        </row>
        <row r="3253">
          <cell r="A3253">
            <v>40403</v>
          </cell>
          <cell r="B3253" t="str">
            <v xml:space="preserve">MAQUINA TRANSFORMADORA MONOFASICA PARA SOLDA ELETRICA, TENSAO DE 220 V, FREQUENCIA DE 60 HZ, FAIXA DE CORRENTE ENTRE 80 A (+/- 10 A) E 250 A, POTENCIA ENTRE 14,00 KVA E 15,0 KVA, CICLO DE TRABALHO ENTRE 10% E 20% A 250 A                                                                                                                                                                                                                                                                              </v>
          </cell>
          <cell r="C3253" t="str">
            <v xml:space="preserve">UN    </v>
          </cell>
          <cell r="D3253" t="str">
            <v>CR</v>
          </cell>
          <cell r="E3253">
            <v>722.91</v>
          </cell>
        </row>
        <row r="3254">
          <cell r="A3254">
            <v>12868</v>
          </cell>
          <cell r="B3254" t="str">
            <v xml:space="preserve">MARCENEIRO                                                                                                                                                                                                                                                                                                                                                                                                                                                                                                </v>
          </cell>
          <cell r="C3254" t="str">
            <v xml:space="preserve">H     </v>
          </cell>
          <cell r="D3254" t="str">
            <v>CR</v>
          </cell>
          <cell r="E3254">
            <v>13.06</v>
          </cell>
        </row>
        <row r="3255">
          <cell r="A3255">
            <v>40916</v>
          </cell>
          <cell r="B3255" t="str">
            <v xml:space="preserve">MARCENEIRO (MENSALISTA)                                                                                                                                                                                                                                                                                                                                                                                                                                                                                   </v>
          </cell>
          <cell r="C3255" t="str">
            <v xml:space="preserve">MES   </v>
          </cell>
          <cell r="D3255" t="str">
            <v>CR</v>
          </cell>
          <cell r="E3255">
            <v>2316.61</v>
          </cell>
        </row>
        <row r="3256">
          <cell r="A3256">
            <v>4755</v>
          </cell>
          <cell r="B3256" t="str">
            <v xml:space="preserve">MARMORISTA / GRANITEIRO                                                                                                                                                                                                                                                                                                                                                                                                                                                                                   </v>
          </cell>
          <cell r="C3256" t="str">
            <v xml:space="preserve">H     </v>
          </cell>
          <cell r="D3256" t="str">
            <v>CR</v>
          </cell>
          <cell r="E3256">
            <v>13.06</v>
          </cell>
        </row>
        <row r="3257">
          <cell r="A3257">
            <v>41067</v>
          </cell>
          <cell r="B3257" t="str">
            <v xml:space="preserve">MARMORISTA / GRANITEIRO (MENSALISTA)                                                                                                                                                                                                                                                                                                                                                                                                                                                                      </v>
          </cell>
          <cell r="C3257" t="str">
            <v xml:space="preserve">MES   </v>
          </cell>
          <cell r="D3257" t="str">
            <v>CR</v>
          </cell>
          <cell r="E3257">
            <v>2317.29</v>
          </cell>
        </row>
        <row r="3258">
          <cell r="A3258">
            <v>38463</v>
          </cell>
          <cell r="B3258" t="str">
            <v xml:space="preserve">MARTELO DE SOLDADOR/PICADOR DE SOLDA                                                                                                                                                                                                                                                                                                                                                                                                                                                                      </v>
          </cell>
          <cell r="C3258" t="str">
            <v xml:space="preserve">UN    </v>
          </cell>
          <cell r="D3258" t="str">
            <v>CR</v>
          </cell>
          <cell r="E3258">
            <v>32.26</v>
          </cell>
        </row>
        <row r="3259">
          <cell r="A3259">
            <v>40703</v>
          </cell>
          <cell r="B3259" t="str">
            <v xml:space="preserve">MARTELO DEMOLIDOR ELETRICO, COM POTENCIA DE 2.000 W, FREQUENCIA DE 1.000 IMPACTOS POR MINUTO, FORÇA DE IMPACTO ENTRE 60 E 65 J, PESO DE 30 KG                                                                                                                                                                                                                                                                                                                                                             </v>
          </cell>
          <cell r="C3259" t="str">
            <v xml:space="preserve">UN    </v>
          </cell>
          <cell r="D3259" t="str">
            <v xml:space="preserve">C </v>
          </cell>
          <cell r="E3259">
            <v>8433</v>
          </cell>
        </row>
        <row r="3260">
          <cell r="A3260">
            <v>14531</v>
          </cell>
          <cell r="B3260" t="str">
            <v xml:space="preserve">MARTELO DEMOLIDOR PNEUMATICO MANUAL, COM REDUCAO DE VIBRACAO, PESO DE 21 KG                                                                                                                                                                                                                                                                                                                                                                                                                               </v>
          </cell>
          <cell r="C3260" t="str">
            <v xml:space="preserve">UN    </v>
          </cell>
          <cell r="D3260" t="str">
            <v>CR</v>
          </cell>
          <cell r="E3260">
            <v>15722.29</v>
          </cell>
        </row>
        <row r="3261">
          <cell r="A3261">
            <v>36533</v>
          </cell>
          <cell r="B3261" t="str">
            <v xml:space="preserve">MARTELO DEMOLIDOR PNEUMATICO MANUAL, COM REDUCAO DE VIBRACAO, PESO DE 31,5 KG                                                                                                                                                                                                                                                                                                                                                                                                                             </v>
          </cell>
          <cell r="C3261" t="str">
            <v xml:space="preserve">UN    </v>
          </cell>
          <cell r="D3261" t="str">
            <v>CR</v>
          </cell>
          <cell r="E3261">
            <v>18092.330000000002</v>
          </cell>
        </row>
        <row r="3262">
          <cell r="A3262">
            <v>11616</v>
          </cell>
          <cell r="B3262" t="str">
            <v xml:space="preserve">MARTELO DEMOLIDOR PNEUMATICO MANUAL, PADRAO, PESO DE 32 KG                                                                                                                                                                                                                                                                                                                                                                                                                                                </v>
          </cell>
          <cell r="C3262" t="str">
            <v xml:space="preserve">UN    </v>
          </cell>
          <cell r="D3262" t="str">
            <v>CR</v>
          </cell>
          <cell r="E3262">
            <v>17087.939999999999</v>
          </cell>
        </row>
        <row r="3263">
          <cell r="A3263">
            <v>41898</v>
          </cell>
          <cell r="B3263" t="str">
            <v xml:space="preserve">MARTELO DEMOLIDOR PNEUMATICO MANUAL, PESO  DE 28 KG, COM SILENCIADOR                                                                                                                                                                                                                                                                                                                                                                                                                                      </v>
          </cell>
          <cell r="C3263" t="str">
            <v xml:space="preserve">UN    </v>
          </cell>
          <cell r="D3263" t="str">
            <v>CR</v>
          </cell>
          <cell r="E3263">
            <v>19226.259999999998</v>
          </cell>
        </row>
        <row r="3264">
          <cell r="A3264">
            <v>13447</v>
          </cell>
          <cell r="B3264" t="str">
            <v xml:space="preserve">MARTELO PERFURADOR PNEUMATICO MANUAL, DE SUPERFICIE, COM AVANCO DE COLUNA, PESO DE 22 KG                                                                                                                                                                                                                                                                                                                                                                                                                  </v>
          </cell>
          <cell r="C3264" t="str">
            <v xml:space="preserve">UN    </v>
          </cell>
          <cell r="D3264" t="str">
            <v>CR</v>
          </cell>
          <cell r="E3264">
            <v>35377.64</v>
          </cell>
        </row>
        <row r="3265">
          <cell r="A3265">
            <v>14529</v>
          </cell>
          <cell r="B3265" t="str">
            <v xml:space="preserve">MARTELO PERFURADOR PNEUMATICO MANUAL, HASTE 25 X 75 MM, 21 KG                                                                                                                                                                                                                                                                                                                                                                                                                                             </v>
          </cell>
          <cell r="C3265" t="str">
            <v xml:space="preserve">UN    </v>
          </cell>
          <cell r="D3265" t="str">
            <v>CR</v>
          </cell>
          <cell r="E3265">
            <v>19785.810000000001</v>
          </cell>
        </row>
        <row r="3266">
          <cell r="A3266">
            <v>10747</v>
          </cell>
          <cell r="B3266" t="str">
            <v xml:space="preserve">MARTELO PERFURADOR PNEUMATICO MANUAL, PESO DE 25 KG, COM SILENCIADOR                                                                                                                                                                                                                                                                                                                                                                                                                                      </v>
          </cell>
          <cell r="C3266" t="str">
            <v xml:space="preserve">UN    </v>
          </cell>
          <cell r="D3266" t="str">
            <v>CR</v>
          </cell>
          <cell r="E3266">
            <v>19412.91</v>
          </cell>
        </row>
        <row r="3267">
          <cell r="A3267">
            <v>36141</v>
          </cell>
          <cell r="B3267" t="str">
            <v xml:space="preserve">MASCARA DE SEGURANCA PARA SOLDA COM ESCUDO DE CELERON E CARNEIRA DE PLASTICO COM REGULAGEM                                                                                                                                                                                                                                                                                                                                                                                                                </v>
          </cell>
          <cell r="C3267" t="str">
            <v xml:space="preserve">UN    </v>
          </cell>
          <cell r="D3267" t="str">
            <v>CR</v>
          </cell>
          <cell r="E3267">
            <v>32.26</v>
          </cell>
        </row>
        <row r="3268">
          <cell r="A3268">
            <v>4053</v>
          </cell>
          <cell r="B3268" t="str">
            <v xml:space="preserve">MASSA A OLEO PARA MADEIRA                                                                                                                                                                                                                                                                                                                                                                                                                                                                                 </v>
          </cell>
          <cell r="C3268" t="str">
            <v xml:space="preserve">GL    </v>
          </cell>
          <cell r="D3268" t="str">
            <v>CR</v>
          </cell>
          <cell r="E3268">
            <v>56.3</v>
          </cell>
        </row>
        <row r="3269">
          <cell r="A3269">
            <v>4052</v>
          </cell>
          <cell r="B3269" t="str">
            <v xml:space="preserve">MASSA ACRILICA                                                                                                                                                                                                                                                                                                                                                                                                                                                                                            </v>
          </cell>
          <cell r="C3269" t="str">
            <v xml:space="preserve">18L   </v>
          </cell>
          <cell r="D3269" t="str">
            <v>CR</v>
          </cell>
          <cell r="E3269">
            <v>114.83</v>
          </cell>
        </row>
        <row r="3270">
          <cell r="A3270">
            <v>4056</v>
          </cell>
          <cell r="B3270" t="str">
            <v xml:space="preserve">MASSA ACRILICA PARA PAREDES INTERIOR/EXTERIOR                                                                                                                                                                                                                                                                                                                                                                                                                                                             </v>
          </cell>
          <cell r="C3270" t="str">
            <v xml:space="preserve">GL    </v>
          </cell>
          <cell r="D3270" t="str">
            <v>CR</v>
          </cell>
          <cell r="E3270">
            <v>29.6</v>
          </cell>
        </row>
        <row r="3271">
          <cell r="A3271">
            <v>4051</v>
          </cell>
          <cell r="B3271" t="str">
            <v xml:space="preserve">MASSA CORRIDA PVA PARA PAREDES INTERNAS                                                                                                                                                                                                                                                                                                                                                                                                                                                                   </v>
          </cell>
          <cell r="C3271" t="str">
            <v xml:space="preserve">18L   </v>
          </cell>
          <cell r="D3271" t="str">
            <v>CR</v>
          </cell>
          <cell r="E3271">
            <v>73.900000000000006</v>
          </cell>
        </row>
        <row r="3272">
          <cell r="A3272">
            <v>4048</v>
          </cell>
          <cell r="B3272" t="str">
            <v xml:space="preserve">MASSA CORRIDA PVA PARA PAREDES INTERNAS                                                                                                                                                                                                                                                                                                                                                                                                                                                                   </v>
          </cell>
          <cell r="C3272" t="str">
            <v xml:space="preserve">L     </v>
          </cell>
          <cell r="D3272" t="str">
            <v>CR</v>
          </cell>
          <cell r="E3272">
            <v>4.0999999999999996</v>
          </cell>
        </row>
        <row r="3273">
          <cell r="A3273">
            <v>4047</v>
          </cell>
          <cell r="B3273" t="str">
            <v xml:space="preserve">MASSA CORRIDA PVA PARA PAREDES INTERNAS                                                                                                                                                                                                                                                                                                                                                                                                                                                                   </v>
          </cell>
          <cell r="C3273" t="str">
            <v xml:space="preserve">GL    </v>
          </cell>
          <cell r="D3273" t="str">
            <v xml:space="preserve">C </v>
          </cell>
          <cell r="E3273">
            <v>14.78</v>
          </cell>
        </row>
        <row r="3274">
          <cell r="A3274">
            <v>39434</v>
          </cell>
          <cell r="B3274" t="str">
            <v xml:space="preserve">MASSA DE REJUNTE EM PO PARA DRYWALL, A BASE DE GESSO, SECAGEM RAPIDA, PARA TRATAMENTO DE JUNTAS DE CHAPA DE GESSO (COM ADICAO DE AGUA)                                                                                                                                                                                                                                                                                                                                                                    </v>
          </cell>
          <cell r="C3274" t="str">
            <v xml:space="preserve">KG    </v>
          </cell>
          <cell r="D3274" t="str">
            <v>AS</v>
          </cell>
          <cell r="E3274">
            <v>4.08</v>
          </cell>
        </row>
        <row r="3275">
          <cell r="A3275">
            <v>39433</v>
          </cell>
          <cell r="B3275" t="str">
            <v xml:space="preserve">MASSA DE REJUNTE PRONTA PARA TRATAMENTO DE JUNTAS DE CHAPA DE GESSO PARA DRYWALL, SEM ADICAO DE AGUA                                                                                                                                                                                                                                                                                                                                                                                                      </v>
          </cell>
          <cell r="C3275" t="str">
            <v xml:space="preserve">KG    </v>
          </cell>
          <cell r="D3275" t="str">
            <v>AS</v>
          </cell>
          <cell r="E3275">
            <v>2.92</v>
          </cell>
        </row>
        <row r="3276">
          <cell r="A3276">
            <v>4049</v>
          </cell>
          <cell r="B3276" t="str">
            <v xml:space="preserve">MASSA EPOXI BICOMPONENTE (MASSA + CATALIZADOR)                                                                                                                                                                                                                                                                                                                                                                                                                                                            </v>
          </cell>
          <cell r="C3276" t="str">
            <v xml:space="preserve">L     </v>
          </cell>
          <cell r="D3276" t="str">
            <v>CR</v>
          </cell>
          <cell r="E3276">
            <v>46.3</v>
          </cell>
        </row>
        <row r="3277">
          <cell r="A3277">
            <v>38120</v>
          </cell>
          <cell r="B3277" t="str">
            <v xml:space="preserve">MASSA EPOXI BICOMPONENTE PARA REPAROS                                                                                                                                                                                                                                                                                                                                                                                                                                                                     </v>
          </cell>
          <cell r="C3277" t="str">
            <v xml:space="preserve">KG    </v>
          </cell>
          <cell r="D3277" t="str">
            <v>CR</v>
          </cell>
          <cell r="E3277">
            <v>98.78</v>
          </cell>
        </row>
        <row r="3278">
          <cell r="A3278">
            <v>38877</v>
          </cell>
          <cell r="B3278" t="str">
            <v xml:space="preserve">MASSA PARA TEXTURA LISA DE BASE ACRILICA, USO INTERNO E EXTERNO                                                                                                                                                                                                                                                                                                                                                                                                                                           </v>
          </cell>
          <cell r="C3278" t="str">
            <v xml:space="preserve">KG    </v>
          </cell>
          <cell r="D3278" t="str">
            <v>CR</v>
          </cell>
          <cell r="E3278">
            <v>6.23</v>
          </cell>
        </row>
        <row r="3279">
          <cell r="A3279">
            <v>34546</v>
          </cell>
          <cell r="B3279" t="str">
            <v xml:space="preserve">MASSA PARA TEXTURA RUSTICA DE BASE ACRILICA, COR BRANCA, USO INTERNO E EXTERNO                                                                                                                                                                                                                                                                                                                                                                                                                            </v>
          </cell>
          <cell r="C3279" t="str">
            <v xml:space="preserve">KG    </v>
          </cell>
          <cell r="D3279" t="str">
            <v>CR</v>
          </cell>
          <cell r="E3279">
            <v>6.28</v>
          </cell>
        </row>
        <row r="3280">
          <cell r="A3280">
            <v>10498</v>
          </cell>
          <cell r="B3280" t="str">
            <v xml:space="preserve">MASSA PARA VIDRO                                                                                                                                                                                                                                                                                                                                                                                                                                                                                          </v>
          </cell>
          <cell r="C3280" t="str">
            <v xml:space="preserve">KG    </v>
          </cell>
          <cell r="D3280" t="str">
            <v>CR</v>
          </cell>
          <cell r="E3280">
            <v>6.61</v>
          </cell>
        </row>
        <row r="3281">
          <cell r="A3281">
            <v>4823</v>
          </cell>
          <cell r="B3281" t="str">
            <v xml:space="preserve">MASSA PLASTICA PARA MARMORE/GRANITO                                                                                                                                                                                                                                                                                                                                                                                                                                                                       </v>
          </cell>
          <cell r="C3281" t="str">
            <v xml:space="preserve">KG    </v>
          </cell>
          <cell r="D3281" t="str">
            <v>CR</v>
          </cell>
          <cell r="E3281">
            <v>30.58</v>
          </cell>
        </row>
        <row r="3282">
          <cell r="A3282">
            <v>12357</v>
          </cell>
          <cell r="B3282" t="str">
            <v xml:space="preserve">MASTRO SIMPLES GALVANIZADO DIAMETRO NOMINAL 1 1/2", COMPRIMENTO 3 M                                                                                                                                                                                                                                                                                                                                                                                                                                       </v>
          </cell>
          <cell r="C3282" t="str">
            <v xml:space="preserve">UN    </v>
          </cell>
          <cell r="D3282" t="str">
            <v>CR</v>
          </cell>
          <cell r="E3282">
            <v>152.06</v>
          </cell>
        </row>
        <row r="3283">
          <cell r="A3283">
            <v>12358</v>
          </cell>
          <cell r="B3283" t="str">
            <v xml:space="preserve">MASTRO SIMPLES GALVANIZADO DIAMETRO NOMINAL 2", COMPRIMENTO 3 M                                                                                                                                                                                                                                                                                                                                                                                                                                           </v>
          </cell>
          <cell r="C3283" t="str">
            <v xml:space="preserve">UN    </v>
          </cell>
          <cell r="D3283" t="str">
            <v>CR</v>
          </cell>
          <cell r="E3283">
            <v>171.04</v>
          </cell>
        </row>
        <row r="3284">
          <cell r="A3284">
            <v>11079</v>
          </cell>
          <cell r="B3284" t="str">
            <v xml:space="preserve">MATERIAL FILTRANTE (PEDREGULHO) 0,6 A 25,46 MM (POSTO PEDREIRA/FORNECEDOR, SEM FRETE)                                                                                                                                                                                                                                                                                                                                                                                                                     </v>
          </cell>
          <cell r="C3284" t="str">
            <v xml:space="preserve">M3    </v>
          </cell>
          <cell r="D3284" t="str">
            <v>CR</v>
          </cell>
          <cell r="E3284">
            <v>998.08</v>
          </cell>
        </row>
        <row r="3285">
          <cell r="A3285">
            <v>11082</v>
          </cell>
          <cell r="B3285" t="str">
            <v xml:space="preserve">MATERIAL FILTRANTE (PEDREGULHO) 38 A 25,4 MM (POSTO PEDREIRA/FORNECEDOR, SEM FRETE)                                                                                                                                                                                                                                                                                                                                                                                                                       </v>
          </cell>
          <cell r="C3285" t="str">
            <v xml:space="preserve">M3    </v>
          </cell>
          <cell r="D3285" t="str">
            <v>CR</v>
          </cell>
          <cell r="E3285">
            <v>1018.28</v>
          </cell>
        </row>
        <row r="3286">
          <cell r="A3286">
            <v>4058</v>
          </cell>
          <cell r="B3286" t="str">
            <v xml:space="preserve">MECANICO DE EQUIPAMENTOS PESADOS                                                                                                                                                                                                                                                                                                                                                                                                                                                                          </v>
          </cell>
          <cell r="C3286" t="str">
            <v xml:space="preserve">H     </v>
          </cell>
          <cell r="D3286" t="str">
            <v>CR</v>
          </cell>
          <cell r="E3286">
            <v>14</v>
          </cell>
        </row>
        <row r="3287">
          <cell r="A3287">
            <v>40974</v>
          </cell>
          <cell r="B3287" t="str">
            <v xml:space="preserve">MECANICO DE EQUIPAMENTOS PESADOS (MENSALISTA)                                                                                                                                                                                                                                                                                                                                                                                                                                                             </v>
          </cell>
          <cell r="C3287" t="str">
            <v xml:space="preserve">MES   </v>
          </cell>
          <cell r="D3287" t="str">
            <v>CR</v>
          </cell>
          <cell r="E3287">
            <v>2483.5300000000002</v>
          </cell>
        </row>
        <row r="3288">
          <cell r="A3288">
            <v>34794</v>
          </cell>
          <cell r="B3288" t="str">
            <v xml:space="preserve">MECANICO DE REFRIGERACAO                                                                                                                                                                                                                                                                                                                                                                                                                                                                                  </v>
          </cell>
          <cell r="C3288" t="str">
            <v xml:space="preserve">H     </v>
          </cell>
          <cell r="D3288" t="str">
            <v>CR</v>
          </cell>
          <cell r="E3288">
            <v>14.55</v>
          </cell>
        </row>
        <row r="3289">
          <cell r="A3289">
            <v>40925</v>
          </cell>
          <cell r="B3289" t="str">
            <v xml:space="preserve">MECANICO DE REFRIGERACAO (MENSALISTA)                                                                                                                                                                                                                                                                                                                                                                                                                                                                     </v>
          </cell>
          <cell r="C3289" t="str">
            <v xml:space="preserve">MES   </v>
          </cell>
          <cell r="D3289" t="str">
            <v>CR</v>
          </cell>
          <cell r="E3289">
            <v>2581.2600000000002</v>
          </cell>
        </row>
        <row r="3290">
          <cell r="A3290">
            <v>13741</v>
          </cell>
          <cell r="B3290" t="str">
            <v xml:space="preserve">MEDIDOR DE NIVEL ESTATICO E DINAMICO PARA POCO, COMPRIMENTO DE 200 M                                                                                                                                                                                                                                                                                                                                                                                                                                      </v>
          </cell>
          <cell r="C3290" t="str">
            <v xml:space="preserve">UN    </v>
          </cell>
          <cell r="D3290" t="str">
            <v>CR</v>
          </cell>
          <cell r="E3290">
            <v>1625.5</v>
          </cell>
        </row>
        <row r="3291">
          <cell r="A3291">
            <v>3288</v>
          </cell>
          <cell r="B3291" t="str">
            <v xml:space="preserve">MEIA CANA DE MADEIRA CEDRINHO OU EQUIVALENTE DA REGIAO, ACABAMENTO PARA FORRO PAULISTA, *2,5 X 2,5* CM                                                                                                                                                                                                                                                                                                                                                                                                    </v>
          </cell>
          <cell r="C3291" t="str">
            <v xml:space="preserve">M     </v>
          </cell>
          <cell r="D3291" t="str">
            <v xml:space="preserve">C </v>
          </cell>
          <cell r="E3291">
            <v>4</v>
          </cell>
        </row>
        <row r="3292">
          <cell r="A3292">
            <v>13587</v>
          </cell>
          <cell r="B3292" t="str">
            <v xml:space="preserve">MEIA CANA DE MADEIRA PINUS OU EQUIVALENTE DA REGIAO, ACABAMENTO PARA FORRO PAULISTA, *2,5 X 2,5* CM                                                                                                                                                                                                                                                                                                                                                                                                       </v>
          </cell>
          <cell r="C3292" t="str">
            <v xml:space="preserve">M     </v>
          </cell>
          <cell r="D3292" t="str">
            <v>CR</v>
          </cell>
          <cell r="E3292">
            <v>2.41</v>
          </cell>
        </row>
        <row r="3293">
          <cell r="A3293">
            <v>38598</v>
          </cell>
          <cell r="B3293" t="str">
            <v xml:space="preserve">MEIA CANALETA CONCRETO ESTRUTURAL 14 X 19 X 19 CM, FBK 14 MPA (NBR 6136)                                                                                                                                                                                                                                                                                                                                                                                                                                  </v>
          </cell>
          <cell r="C3293" t="str">
            <v xml:space="preserve">UN    </v>
          </cell>
          <cell r="D3293" t="str">
            <v>CR</v>
          </cell>
          <cell r="E3293">
            <v>2.41</v>
          </cell>
        </row>
        <row r="3294">
          <cell r="A3294">
            <v>38595</v>
          </cell>
          <cell r="B3294" t="str">
            <v xml:space="preserve">MEIA CANALETA CONCRETO ESTRUTURAL 14 X 19 X 19 CM, FBK 4,5 MPA (NBR 6136)                                                                                                                                                                                                                                                                                                                                                                                                                                 </v>
          </cell>
          <cell r="C3294" t="str">
            <v xml:space="preserve">UN    </v>
          </cell>
          <cell r="D3294" t="str">
            <v>CR</v>
          </cell>
          <cell r="E3294">
            <v>1.66</v>
          </cell>
        </row>
        <row r="3295">
          <cell r="A3295">
            <v>38592</v>
          </cell>
          <cell r="B3295" t="str">
            <v xml:space="preserve">MEIO BLOCO CONCRETO ESTRUTURAL 14 X 19 X 14 CM, FBK 14 MPA (NBR 6136)                                                                                                                                                                                                                                                                                                                                                                                                                                     </v>
          </cell>
          <cell r="C3295" t="str">
            <v xml:space="preserve">UN    </v>
          </cell>
          <cell r="D3295" t="str">
            <v>CR</v>
          </cell>
          <cell r="E3295">
            <v>2.1800000000000002</v>
          </cell>
        </row>
        <row r="3296">
          <cell r="A3296">
            <v>38588</v>
          </cell>
          <cell r="B3296" t="str">
            <v xml:space="preserve">MEIO BLOCO CONCRETO ESTRUTURAL 14 X 19 X 14 CM, FBK 4,5 MPA (NBR 6136)                                                                                                                                                                                                                                                                                                                                                                                                                                    </v>
          </cell>
          <cell r="C3296" t="str">
            <v xml:space="preserve">UN    </v>
          </cell>
          <cell r="D3296" t="str">
            <v>CR</v>
          </cell>
          <cell r="E3296">
            <v>1.37</v>
          </cell>
        </row>
        <row r="3297">
          <cell r="A3297">
            <v>38593</v>
          </cell>
          <cell r="B3297" t="str">
            <v xml:space="preserve">MEIO BLOCO CONCRETO ESTRUTURAL 14 X 19 X 19 CM, FBK 14 MPA (NBR 6136)                                                                                                                                                                                                                                                                                                                                                                                                                                     </v>
          </cell>
          <cell r="C3297" t="str">
            <v xml:space="preserve">UN    </v>
          </cell>
          <cell r="D3297" t="str">
            <v>CR</v>
          </cell>
          <cell r="E3297">
            <v>2.34</v>
          </cell>
        </row>
        <row r="3298">
          <cell r="A3298">
            <v>38589</v>
          </cell>
          <cell r="B3298" t="str">
            <v xml:space="preserve">MEIO BLOCO CONCRETO ESTRUTURAL 14 X 19 X 19 CM, FBK 4,5 MPA (NBR 6136)                                                                                                                                                                                                                                                                                                                                                                                                                                    </v>
          </cell>
          <cell r="C3298" t="str">
            <v xml:space="preserve">UN    </v>
          </cell>
          <cell r="D3298" t="str">
            <v>CR</v>
          </cell>
          <cell r="E3298">
            <v>1.67</v>
          </cell>
        </row>
        <row r="3299">
          <cell r="A3299">
            <v>38594</v>
          </cell>
          <cell r="B3299" t="str">
            <v xml:space="preserve">MEIO BLOCO CONCRETO ESTRUTURAL 14 X 19 X 34 CM, FBK 14 MPA (NBR 6136)                                                                                                                                                                                                                                                                                                                                                                                                                                     </v>
          </cell>
          <cell r="C3299" t="str">
            <v xml:space="preserve">UN    </v>
          </cell>
          <cell r="D3299" t="str">
            <v>CR</v>
          </cell>
          <cell r="E3299">
            <v>3.47</v>
          </cell>
        </row>
        <row r="3300">
          <cell r="A3300">
            <v>34787</v>
          </cell>
          <cell r="B3300" t="str">
            <v xml:space="preserve">MEIO BLOCO ESTRUTURAL CERAMICO 14 X 19 X 14 CM, 4,0 MPA (NBR 15270)                                                                                                                                                                                                                                                                                                                                                                                                                                       </v>
          </cell>
          <cell r="C3300" t="str">
            <v xml:space="preserve">UN    </v>
          </cell>
          <cell r="D3300" t="str">
            <v>CR</v>
          </cell>
          <cell r="E3300">
            <v>1.01</v>
          </cell>
        </row>
        <row r="3301">
          <cell r="A3301">
            <v>34788</v>
          </cell>
          <cell r="B3301" t="str">
            <v xml:space="preserve">MEIO BLOCO ESTRUTURAL CERAMICO 14 X 19 X 14 CM, 6,0 MPA (NBR 15270)                                                                                                                                                                                                                                                                                                                                                                                                                                       </v>
          </cell>
          <cell r="C3301" t="str">
            <v xml:space="preserve">UN    </v>
          </cell>
          <cell r="D3301" t="str">
            <v>CR</v>
          </cell>
          <cell r="E3301">
            <v>1.02</v>
          </cell>
        </row>
        <row r="3302">
          <cell r="A3302">
            <v>34784</v>
          </cell>
          <cell r="B3302" t="str">
            <v xml:space="preserve">MEIO BLOCO ESTRUTURAL CERAMICO 14 X 19 X 19 CM, 4,0 MPA (NBR 15270)                                                                                                                                                                                                                                                                                                                                                                                                                                       </v>
          </cell>
          <cell r="C3302" t="str">
            <v xml:space="preserve">UN    </v>
          </cell>
          <cell r="D3302" t="str">
            <v>CR</v>
          </cell>
          <cell r="E3302">
            <v>1.1200000000000001</v>
          </cell>
        </row>
        <row r="3303">
          <cell r="A3303">
            <v>34781</v>
          </cell>
          <cell r="B3303" t="str">
            <v xml:space="preserve">MEIO BLOCO ESTRUTURAL CERAMICO 14 X 19 X 19 CM, 6,0 MPA (NBR 15270)                                                                                                                                                                                                                                                                                                                                                                                                                                       </v>
          </cell>
          <cell r="C3303" t="str">
            <v xml:space="preserve">UN    </v>
          </cell>
          <cell r="D3303" t="str">
            <v>CR</v>
          </cell>
          <cell r="E3303">
            <v>1.27</v>
          </cell>
        </row>
        <row r="3304">
          <cell r="A3304">
            <v>34773</v>
          </cell>
          <cell r="B3304" t="str">
            <v xml:space="preserve">MEIO BLOCO VEDACAO CONCRETO APARENTE 14 X 19 X 19 CM  (CLASSE C - NBR 6136)                                                                                                                                                                                                                                                                                                                                                                                                                               </v>
          </cell>
          <cell r="C3304" t="str">
            <v xml:space="preserve">UN    </v>
          </cell>
          <cell r="D3304" t="str">
            <v>CR</v>
          </cell>
          <cell r="E3304">
            <v>1.73</v>
          </cell>
        </row>
        <row r="3305">
          <cell r="A3305">
            <v>34769</v>
          </cell>
          <cell r="B3305" t="str">
            <v xml:space="preserve">MEIO BLOCO VEDACAO CONCRETO APARENTE 19 X 19 X 19 CM (CLASSE C - NBR 6136)                                                                                                                                                                                                                                                                                                                                                                                                                                </v>
          </cell>
          <cell r="C3305" t="str">
            <v xml:space="preserve">UN    </v>
          </cell>
          <cell r="D3305" t="str">
            <v>CR</v>
          </cell>
          <cell r="E3305">
            <v>2.0099999999999998</v>
          </cell>
        </row>
        <row r="3306">
          <cell r="A3306">
            <v>34763</v>
          </cell>
          <cell r="B3306" t="str">
            <v xml:space="preserve">MEIO BLOCO VEDACAO CONCRETO APARENTE 9  X 19 X 19 CM (CLASSE C - NBR 6136)                                                                                                                                                                                                                                                                                                                                                                                                                                </v>
          </cell>
          <cell r="C3306" t="str">
            <v xml:space="preserve">UN    </v>
          </cell>
          <cell r="D3306" t="str">
            <v>CR</v>
          </cell>
          <cell r="E3306">
            <v>1.1599999999999999</v>
          </cell>
        </row>
        <row r="3307">
          <cell r="A3307">
            <v>34774</v>
          </cell>
          <cell r="B3307" t="str">
            <v xml:space="preserve">MEIO BLOCO VEDACAO CONCRETO 14 X 19 X 19 CM (CLASSE C - NBR 6136)                                                                                                                                                                                                                                                                                                                                                                                                                                         </v>
          </cell>
          <cell r="C3307" t="str">
            <v xml:space="preserve">UN    </v>
          </cell>
          <cell r="D3307" t="str">
            <v>CR</v>
          </cell>
          <cell r="E3307">
            <v>1.55</v>
          </cell>
        </row>
        <row r="3308">
          <cell r="A3308">
            <v>34771</v>
          </cell>
          <cell r="B3308" t="str">
            <v xml:space="preserve">MEIO BLOCO VEDACAO CONCRETO 19 X 19 X 19 CM (CLASSE C - NBR 6136)                                                                                                                                                                                                                                                                                                                                                                                                                                         </v>
          </cell>
          <cell r="C3308" t="str">
            <v xml:space="preserve">UN    </v>
          </cell>
          <cell r="D3308" t="str">
            <v>CR</v>
          </cell>
          <cell r="E3308">
            <v>1.78</v>
          </cell>
        </row>
        <row r="3309">
          <cell r="A3309">
            <v>34764</v>
          </cell>
          <cell r="B3309" t="str">
            <v xml:space="preserve">MEIO BLOCO VEDACAO CONCRETO 9 X 19 X 19 CM (CLASSE C - NBR 6136)                                                                                                                                                                                                                                                                                                                                                                                                                                          </v>
          </cell>
          <cell r="C3309" t="str">
            <v xml:space="preserve">UN    </v>
          </cell>
          <cell r="D3309" t="str">
            <v>CR</v>
          </cell>
          <cell r="E3309">
            <v>1.0900000000000001</v>
          </cell>
        </row>
        <row r="3310">
          <cell r="A3310">
            <v>4062</v>
          </cell>
          <cell r="B3310" t="str">
            <v xml:space="preserve">MEIO-FIO OU GUIA DE CONCRETO, PRE-MOLDADO, COMP 1 M, *30 X 15* CM (H X L)                                                                                                                                                                                                                                                                                                                                                                                                                                 </v>
          </cell>
          <cell r="C3310" t="str">
            <v xml:space="preserve">UN    </v>
          </cell>
          <cell r="D3310" t="str">
            <v>AS</v>
          </cell>
          <cell r="E3310">
            <v>20.62</v>
          </cell>
        </row>
        <row r="3311">
          <cell r="A3311">
            <v>4059</v>
          </cell>
          <cell r="B3311" t="str">
            <v xml:space="preserve">MEIO-FIO OU GUIA DE CONCRETO, PRE-MOLDADO, COMP 1 M, *30 X 15/ 12* CM (H X L1/L2)                                                                                                                                                                                                                                                                                                                                                                                                                         </v>
          </cell>
          <cell r="C3311" t="str">
            <v xml:space="preserve">M     </v>
          </cell>
          <cell r="D3311" t="str">
            <v>AS</v>
          </cell>
          <cell r="E3311">
            <v>25</v>
          </cell>
        </row>
        <row r="3312">
          <cell r="A3312">
            <v>4061</v>
          </cell>
          <cell r="B3312" t="str">
            <v xml:space="preserve">MEIO-FIO OU GUIA DE CONCRETO, PRE-MOLDADO, COMP 80 CM, *45 X 18 /12* CM (H X L1/L2)                                                                                                                                                                                                                                                                                                                                                                                                                       </v>
          </cell>
          <cell r="C3312" t="str">
            <v xml:space="preserve">UN    </v>
          </cell>
          <cell r="D3312" t="str">
            <v>AS</v>
          </cell>
          <cell r="E3312">
            <v>20</v>
          </cell>
        </row>
        <row r="3313">
          <cell r="A3313">
            <v>41315</v>
          </cell>
          <cell r="B3313" t="str">
            <v xml:space="preserve">MEMBRANA IMPERMEABILIZANTE A BASE DE POLIUREIA, BICOMPONENTE, APLICACAO A FRIO                                                                                                                                                                                                                                                                                                                                                                                                                            </v>
          </cell>
          <cell r="C3313" t="str">
            <v xml:space="preserve">KG    </v>
          </cell>
          <cell r="D3313" t="str">
            <v>CR</v>
          </cell>
          <cell r="E3313">
            <v>58.82</v>
          </cell>
        </row>
        <row r="3314">
          <cell r="A3314">
            <v>43148</v>
          </cell>
          <cell r="B3314" t="str">
            <v xml:space="preserve">MEMBRANA IMPERMEABILIZANTE A BASE DE POLIURETANO                                                                                                                                                                                                                                                                                                                                                                                                                                                          </v>
          </cell>
          <cell r="C3314" t="str">
            <v xml:space="preserve">KG    </v>
          </cell>
          <cell r="D3314" t="str">
            <v>CR</v>
          </cell>
          <cell r="E3314">
            <v>39.92</v>
          </cell>
        </row>
        <row r="3315">
          <cell r="A3315">
            <v>43147</v>
          </cell>
          <cell r="B3315" t="str">
            <v xml:space="preserve">MEMBRANA IMPERMEABILIZANTE ACRILICA MONOCOMPONENTE                                                                                                                                                                                                                                                                                                                                                                                                                                                        </v>
          </cell>
          <cell r="C3315" t="str">
            <v xml:space="preserve">KG    </v>
          </cell>
          <cell r="D3315" t="str">
            <v>CR</v>
          </cell>
          <cell r="E3315">
            <v>15.46</v>
          </cell>
        </row>
        <row r="3316">
          <cell r="A3316">
            <v>10608</v>
          </cell>
          <cell r="B3316" t="str">
            <v xml:space="preserve">MESA VIBRATORIA COM DIMENSOES DE 2,0 X 1,0 M, COM MOTOR ELETRICO DE 2 POLOS E POTENCIA DE 3 CV                                                                                                                                                                                                                                                                                                                                                                                                            </v>
          </cell>
          <cell r="C3316" t="str">
            <v xml:space="preserve">UN    </v>
          </cell>
          <cell r="D3316" t="str">
            <v>AS</v>
          </cell>
          <cell r="E3316">
            <v>11200</v>
          </cell>
        </row>
        <row r="3317">
          <cell r="A3317">
            <v>4069</v>
          </cell>
          <cell r="B3317" t="str">
            <v xml:space="preserve">MESTRE DE OBRAS                                                                                                                                                                                                                                                                                                                                                                                                                                                                                           </v>
          </cell>
          <cell r="C3317" t="str">
            <v xml:space="preserve">H     </v>
          </cell>
          <cell r="D3317" t="str">
            <v>CR</v>
          </cell>
          <cell r="E3317">
            <v>26</v>
          </cell>
        </row>
        <row r="3318">
          <cell r="A3318">
            <v>40819</v>
          </cell>
          <cell r="B3318" t="str">
            <v xml:space="preserve">MESTRE DE OBRAS (MENSALISTA)                                                                                                                                                                                                                                                                                                                                                                                                                                                                              </v>
          </cell>
          <cell r="C3318" t="str">
            <v xml:space="preserve">MES   </v>
          </cell>
          <cell r="D3318" t="str">
            <v>CR</v>
          </cell>
          <cell r="E3318">
            <v>4607.95</v>
          </cell>
        </row>
        <row r="3319">
          <cell r="A3319">
            <v>34361</v>
          </cell>
          <cell r="B3319" t="str">
            <v xml:space="preserve">METACAULIM DE ALTA REATIVIDADE/CAULIM CALCINADO                                                                                                                                                                                                                                                                                                                                                                                                                                                           </v>
          </cell>
          <cell r="C3319" t="str">
            <v xml:space="preserve">KG    </v>
          </cell>
          <cell r="D3319" t="str">
            <v>CR</v>
          </cell>
          <cell r="E3319">
            <v>11.25</v>
          </cell>
        </row>
        <row r="3320">
          <cell r="A3320">
            <v>36512</v>
          </cell>
          <cell r="B3320" t="str">
            <v xml:space="preserve">MICRO-TRATOR CORTADOR DE GRAMA COM LARGURA DO CORTE DE 107 CM, COM  2 LAMINAS E DESCARTE LATERAL                                                                                                                                                                                                                                                                                                                                                                                                          </v>
          </cell>
          <cell r="C3320" t="str">
            <v xml:space="preserve">UN    </v>
          </cell>
          <cell r="D3320" t="str">
            <v>CR</v>
          </cell>
          <cell r="E3320">
            <v>10535.03</v>
          </cell>
        </row>
        <row r="3321">
          <cell r="A3321">
            <v>25972</v>
          </cell>
          <cell r="B3321" t="str">
            <v xml:space="preserve">MICROESFERAS DE VIDRO PARA SINALIZACAO HORIZONTAL VIARIA, TIPO I-B (PREMIX) - NBR 16184                                                                                                                                                                                                                                                                                                                                                                                                                   </v>
          </cell>
          <cell r="C3321" t="str">
            <v xml:space="preserve">KG    </v>
          </cell>
          <cell r="D3321" t="str">
            <v>CR</v>
          </cell>
          <cell r="E3321">
            <v>8.66</v>
          </cell>
        </row>
        <row r="3322">
          <cell r="A3322">
            <v>25973</v>
          </cell>
          <cell r="B3322" t="str">
            <v xml:space="preserve">MICROESFERAS DE VIDRO PARA SINALIZACAO HORIZONTAL VIARIA, TIPO II-A (DROP-ON) - NBR 16184                                                                                                                                                                                                                                                                                                                                                                                                                 </v>
          </cell>
          <cell r="C3322" t="str">
            <v xml:space="preserve">KG    </v>
          </cell>
          <cell r="D3322" t="str">
            <v>CR</v>
          </cell>
          <cell r="E3322">
            <v>8.66</v>
          </cell>
        </row>
        <row r="3323">
          <cell r="A3323">
            <v>11697</v>
          </cell>
          <cell r="B3323" t="str">
            <v xml:space="preserve">MICTORIO COLETIVO ACO INOX (AISI 304), E = 0,8 MM, DE *100 X 40 X 30* CM (C X A X P)                                                                                                                                                                                                                                                                                                                                                                                                                      </v>
          </cell>
          <cell r="C3323" t="str">
            <v xml:space="preserve">UN    </v>
          </cell>
          <cell r="D3323" t="str">
            <v>CR</v>
          </cell>
          <cell r="E3323">
            <v>486.37</v>
          </cell>
        </row>
        <row r="3324">
          <cell r="A3324">
            <v>11698</v>
          </cell>
          <cell r="B3324" t="str">
            <v xml:space="preserve">MICTORIO COLETIVO ACO INOX (AISI 304), E = 0,8 MM, DE *100 X 50 X 35* CM (C X A X P)                                                                                                                                                                                                                                                                                                                                                                                                                      </v>
          </cell>
          <cell r="C3324" t="str">
            <v xml:space="preserve">UN    </v>
          </cell>
          <cell r="D3324" t="str">
            <v>CR</v>
          </cell>
          <cell r="E3324">
            <v>580.21</v>
          </cell>
        </row>
        <row r="3325">
          <cell r="A3325">
            <v>11699</v>
          </cell>
          <cell r="B3325" t="str">
            <v xml:space="preserve">MICTORIO INDIVIDUAL ACO INOX (AISI 304), E = 0,8 MM, DE *50  X 45  X 35* (C X A X P)                                                                                                                                                                                                                                                                                                                                                                                                                      </v>
          </cell>
          <cell r="C3325" t="str">
            <v xml:space="preserve">UN    </v>
          </cell>
          <cell r="D3325" t="str">
            <v>CR</v>
          </cell>
          <cell r="E3325">
            <v>641.26</v>
          </cell>
        </row>
        <row r="3326">
          <cell r="A3326">
            <v>10432</v>
          </cell>
          <cell r="B3326" t="str">
            <v xml:space="preserve">MICTORIO SIFONADO LOUCA BRANCA SEM COMPLEMENTOS                                                                                                                                                                                                                                                                                                                                                                                                                                                           </v>
          </cell>
          <cell r="C3326" t="str">
            <v xml:space="preserve">UN    </v>
          </cell>
          <cell r="D3326" t="str">
            <v>CR</v>
          </cell>
          <cell r="E3326">
            <v>225.06</v>
          </cell>
        </row>
        <row r="3327">
          <cell r="A3327">
            <v>10430</v>
          </cell>
          <cell r="B3327" t="str">
            <v xml:space="preserve">MICTORIO SIFONADO LOUCA COR SEM COMPLEMENTOS                                                                                                                                                                                                                                                                                                                                                                                                                                                              </v>
          </cell>
          <cell r="C3327" t="str">
            <v xml:space="preserve">UN    </v>
          </cell>
          <cell r="D3327" t="str">
            <v>CR</v>
          </cell>
          <cell r="E3327">
            <v>242.38</v>
          </cell>
        </row>
        <row r="3328">
          <cell r="A3328">
            <v>37514</v>
          </cell>
          <cell r="B3328" t="str">
            <v xml:space="preserve">MINICARREGADEIRA SOBRE RODAS, POTENCIA LIQUIDA DE *47* HP, CAPACIDADE NOMINAL DE OPERACAO DE *646* KG                                                                                                                                                                                                                                                                                                                                                                                                     </v>
          </cell>
          <cell r="C3328" t="str">
            <v xml:space="preserve">UN    </v>
          </cell>
          <cell r="D3328" t="str">
            <v>AS</v>
          </cell>
          <cell r="E3328">
            <v>144877.5</v>
          </cell>
        </row>
        <row r="3329">
          <cell r="A3329">
            <v>37519</v>
          </cell>
          <cell r="B3329" t="str">
            <v xml:space="preserve">MINICARREGADEIRA SOBRE RODAS, POTENCIA LIQUIDA DE *72* HP, CAPACIDADE NOMINAL DE OPERACAO DE *1200* KG                                                                                                                                                                                                                                                                                                                                                                                                    </v>
          </cell>
          <cell r="C3329" t="str">
            <v xml:space="preserve">UN    </v>
          </cell>
          <cell r="D3329" t="str">
            <v>AS</v>
          </cell>
          <cell r="E3329">
            <v>223588.48000000001</v>
          </cell>
        </row>
        <row r="3330">
          <cell r="A3330">
            <v>37520</v>
          </cell>
          <cell r="B3330" t="str">
            <v xml:space="preserve">MINIESCAVADEIRA SOBRE ESTEIRAS, POTENCIA LIQUIDA DE *30* HP, PESO OPERACIONAL DE *3.500* KG                                                                                                                                                                                                                                                                                                                                                                                                               </v>
          </cell>
          <cell r="C3330" t="str">
            <v xml:space="preserve">UN    </v>
          </cell>
          <cell r="D3330" t="str">
            <v>AS</v>
          </cell>
          <cell r="E3330">
            <v>219923.1</v>
          </cell>
        </row>
        <row r="3331">
          <cell r="A3331">
            <v>37521</v>
          </cell>
          <cell r="B3331" t="str">
            <v xml:space="preserve">MINIESCAVADEIRA SOBRE ESTEIRAS, POTENCIA LIQUIDA DE *42* HP, PESO OPERACIONAL DE *4.500* KG                                                                                                                                                                                                                                                                                                                                                                                                               </v>
          </cell>
          <cell r="C3331" t="str">
            <v xml:space="preserve">UN    </v>
          </cell>
          <cell r="D3331" t="str">
            <v>AS</v>
          </cell>
          <cell r="E3331">
            <v>268306.19</v>
          </cell>
        </row>
        <row r="3332">
          <cell r="A3332">
            <v>37522</v>
          </cell>
          <cell r="B3332" t="str">
            <v xml:space="preserve">MINIESCAVADEIRA SOBRE ESTEIRAS, POTENCIA LIQUIDA DE *42* HP, PESO OPERACIONAL DE *5.300* KG                                                                                                                                                                                                                                                                                                                                                                                                               </v>
          </cell>
          <cell r="C3332" t="str">
            <v xml:space="preserve">UN    </v>
          </cell>
          <cell r="D3332" t="str">
            <v>AS</v>
          </cell>
          <cell r="E3332">
            <v>276378.38</v>
          </cell>
        </row>
        <row r="3333">
          <cell r="A3333">
            <v>21109</v>
          </cell>
          <cell r="B3333" t="str">
            <v xml:space="preserve">MINUTERIA ELETRONICA COLETIVA COM POTENCIA MAXIMA RESISTIVA PARA LAMPADAS FLUORESCENTES DE *300* W ( 110 V ) / *600* W ( 110 V )                                                                                                                                                                                                                                                                                                                                                                          </v>
          </cell>
          <cell r="C3333" t="str">
            <v xml:space="preserve">UN    </v>
          </cell>
          <cell r="D3333" t="str">
            <v>CR</v>
          </cell>
          <cell r="E3333">
            <v>60.51</v>
          </cell>
        </row>
        <row r="3334">
          <cell r="A3334">
            <v>36800</v>
          </cell>
          <cell r="B3334" t="str">
            <v xml:space="preserve">MISTURADOR BASE PARA CHUVEIRO/BANHEIRA, 1/2 " OU 3/4 ", SOLDAVEL OU ROSCAVEL                                                                                                                                                                                                                                                                                                                                                                                                                              </v>
          </cell>
          <cell r="C3334" t="str">
            <v xml:space="preserve">UN    </v>
          </cell>
          <cell r="D3334" t="str">
            <v>CR</v>
          </cell>
          <cell r="E3334">
            <v>77.319999999999993</v>
          </cell>
        </row>
        <row r="3335">
          <cell r="A3335">
            <v>11769</v>
          </cell>
          <cell r="B3335" t="str">
            <v xml:space="preserve">MISTURADOR CROMADO DE MESA BICA BAIXA PARA LAVATORIO (REF 1875)                                                                                                                                                                                                                                                                                                                                                                                                                                           </v>
          </cell>
          <cell r="C3335" t="str">
            <v xml:space="preserve">UN    </v>
          </cell>
          <cell r="D3335" t="str">
            <v>CR</v>
          </cell>
          <cell r="E3335">
            <v>189.5</v>
          </cell>
        </row>
        <row r="3336">
          <cell r="A3336">
            <v>36793</v>
          </cell>
          <cell r="B3336" t="str">
            <v xml:space="preserve">MISTURADOR CROMADO DE PAREDE PARA LAVATORIO (REF 1178)                                                                                                                                                                                                                                                                                                                                                                                                                                                    </v>
          </cell>
          <cell r="C3336" t="str">
            <v xml:space="preserve">UN    </v>
          </cell>
          <cell r="D3336" t="str">
            <v>CR</v>
          </cell>
          <cell r="E3336">
            <v>306.81</v>
          </cell>
        </row>
        <row r="3337">
          <cell r="A3337">
            <v>37546</v>
          </cell>
          <cell r="B3337" t="str">
            <v xml:space="preserve">MISTURADOR DE ARGAMASSA, EIXO HORIZONTAL, CAPACIDADE DE MISTURA 160 KG, MOTOR ELETRICO TRIFASICO 220/380 V, POTENCIA 3 CV                                                                                                                                                                                                                                                                                                                                                                                 </v>
          </cell>
          <cell r="C3337" t="str">
            <v xml:space="preserve">UN    </v>
          </cell>
          <cell r="D3337" t="str">
            <v>CR</v>
          </cell>
          <cell r="E3337">
            <v>9706.0499999999993</v>
          </cell>
        </row>
        <row r="3338">
          <cell r="A3338">
            <v>37544</v>
          </cell>
          <cell r="B3338" t="str">
            <v xml:space="preserve">MISTURADOR DE ARGAMASSA, EIXO HORIZONTAL, CAPACIDADE DE MISTURA 300 KG, MOTOR ELETRICO TRIFASICO 220/380 V, POTENCIA 5 CV                                                                                                                                                                                                                                                                                                                                                                                 </v>
          </cell>
          <cell r="C3338" t="str">
            <v xml:space="preserve">UN    </v>
          </cell>
          <cell r="D3338" t="str">
            <v>CR</v>
          </cell>
          <cell r="E3338">
            <v>10265.780000000001</v>
          </cell>
        </row>
        <row r="3339">
          <cell r="A3339">
            <v>37545</v>
          </cell>
          <cell r="B3339" t="str">
            <v xml:space="preserve">MISTURADOR DE ARGAMASSA, EIXO HORIZONTAL, CAPACIDADE DE MISTURA 600 KG, MOTOR ELETRICO TRIFASICO 220/380 V, POTENCIA 7,5 CV                                                                                                                                                                                                                                                                                                                                                                               </v>
          </cell>
          <cell r="C3339" t="str">
            <v xml:space="preserve">UN    </v>
          </cell>
          <cell r="D3339" t="str">
            <v>CR</v>
          </cell>
          <cell r="E3339">
            <v>12214.89</v>
          </cell>
        </row>
        <row r="3340">
          <cell r="A3340">
            <v>11771</v>
          </cell>
          <cell r="B3340" t="str">
            <v xml:space="preserve">MISTURADOR DE PAREDE CROMADO PARA COZINHA BICA MOVEL COM AREJADOR (REF 1258)                                                                                                                                                                                                                                                                                                                                                                                                                              </v>
          </cell>
          <cell r="C3340" t="str">
            <v xml:space="preserve">UN    </v>
          </cell>
          <cell r="D3340" t="str">
            <v>CR</v>
          </cell>
          <cell r="E3340">
            <v>235.05</v>
          </cell>
        </row>
        <row r="3341">
          <cell r="A3341">
            <v>39919</v>
          </cell>
          <cell r="B3341" t="str">
            <v xml:space="preserve">MISTURADOR DUPLO HORIZONTAL DE ALTA TURBULENCIA, CAPACIDADE / VOLUME 2 X 500 LITROS, MOTORES ELETRICOS MINIMO 5 CV CADA,  PARA NATA CIMENTO, ARGAMASSA E OUTROS                                                                                                                                                                                                                                                                                                                                           </v>
          </cell>
          <cell r="C3341" t="str">
            <v xml:space="preserve">UN    </v>
          </cell>
          <cell r="D3341" t="str">
            <v>CR</v>
          </cell>
          <cell r="E3341">
            <v>48584.14</v>
          </cell>
        </row>
        <row r="3342">
          <cell r="A3342">
            <v>38385</v>
          </cell>
          <cell r="B3342" t="str">
            <v xml:space="preserve">MISTURADOR MANUAL DE TINTAS PARA FURADEIRA, HASTE METALICA *60* CM, COM HELICE  (MEXEDOR DE TINTA)                                                                                                                                                                                                                                                                                                                                                                                                        </v>
          </cell>
          <cell r="C3342" t="str">
            <v xml:space="preserve">UN    </v>
          </cell>
          <cell r="D3342" t="str">
            <v>CR</v>
          </cell>
          <cell r="E3342">
            <v>40.39</v>
          </cell>
        </row>
        <row r="3343">
          <cell r="A3343">
            <v>37587</v>
          </cell>
          <cell r="B3343" t="str">
            <v xml:space="preserve">MISTURADOR MONOCOMANDO PARA CHUVEIRO, BASE BRUTA E ACABAMENTO CROMADO                                                                                                                                                                                                                                                                                                                                                                                                                                     </v>
          </cell>
          <cell r="C3343" t="str">
            <v xml:space="preserve">UN    </v>
          </cell>
          <cell r="D3343" t="str">
            <v>CR</v>
          </cell>
          <cell r="E3343">
            <v>213.79</v>
          </cell>
        </row>
        <row r="3344">
          <cell r="A3344">
            <v>11571</v>
          </cell>
          <cell r="B3344" t="str">
            <v xml:space="preserve">MOLA AEREA FECHA PORTA, PARA PORTAS COM LARGURA ACIMA DE 110 CM                                                                                                                                                                                                                                                                                                                                                                                                                                           </v>
          </cell>
          <cell r="C3344" t="str">
            <v xml:space="preserve">UN    </v>
          </cell>
          <cell r="D3344" t="str">
            <v>CR</v>
          </cell>
          <cell r="E3344">
            <v>193.88</v>
          </cell>
        </row>
        <row r="3345">
          <cell r="A3345">
            <v>11561</v>
          </cell>
          <cell r="B3345" t="str">
            <v xml:space="preserve">MOLA AEREA FECHA PORTA, PARA PORTAS COM LARGURA ATE 110 CM                                                                                                                                                                                                                                                                                                                                                                                                                                                </v>
          </cell>
          <cell r="C3345" t="str">
            <v xml:space="preserve">UN    </v>
          </cell>
          <cell r="D3345" t="str">
            <v>CR</v>
          </cell>
          <cell r="E3345">
            <v>149.94999999999999</v>
          </cell>
        </row>
        <row r="3346">
          <cell r="A3346">
            <v>11560</v>
          </cell>
          <cell r="B3346" t="str">
            <v xml:space="preserve">MOLA AEREA FECHA PORTA, PARA PORTAS COM LARGURA ATE 95 CM                                                                                                                                                                                                                                                                                                                                                                                                                                                 </v>
          </cell>
          <cell r="C3346" t="str">
            <v xml:space="preserve">UN    </v>
          </cell>
          <cell r="D3346" t="str">
            <v>CR</v>
          </cell>
          <cell r="E3346">
            <v>127.63</v>
          </cell>
        </row>
        <row r="3347">
          <cell r="A3347">
            <v>11499</v>
          </cell>
          <cell r="B3347" t="str">
            <v xml:space="preserve">MOLA HIDRAULICA DE PISO P/ VIDRO TEMPERADO 10MM                                                                                                                                                                                                                                                                                                                                                                                                                                                           </v>
          </cell>
          <cell r="C3347" t="str">
            <v xml:space="preserve">UN    </v>
          </cell>
          <cell r="D3347" t="str">
            <v>CR</v>
          </cell>
          <cell r="E3347">
            <v>1130.28</v>
          </cell>
        </row>
        <row r="3348">
          <cell r="A3348">
            <v>34761</v>
          </cell>
          <cell r="B3348" t="str">
            <v xml:space="preserve">MONTADOR DE ELETROELETRONICOS                                                                                                                                                                                                                                                                                                                                                                                                                                                                             </v>
          </cell>
          <cell r="C3348" t="str">
            <v xml:space="preserve">H     </v>
          </cell>
          <cell r="D3348" t="str">
            <v>CR</v>
          </cell>
          <cell r="E3348">
            <v>12.92</v>
          </cell>
        </row>
        <row r="3349">
          <cell r="A3349">
            <v>40924</v>
          </cell>
          <cell r="B3349" t="str">
            <v xml:space="preserve">MONTADOR DE ELETROELETRONICOS (MENSALISTA)                                                                                                                                                                                                                                                                                                                                                                                                                                                                </v>
          </cell>
          <cell r="C3349" t="str">
            <v xml:space="preserve">MES   </v>
          </cell>
          <cell r="D3349" t="str">
            <v>CR</v>
          </cell>
          <cell r="E3349">
            <v>2290.1</v>
          </cell>
        </row>
        <row r="3350">
          <cell r="A3350">
            <v>25957</v>
          </cell>
          <cell r="B3350" t="str">
            <v xml:space="preserve">MONTADOR DE ESTRUTURAS METALICAS                                                                                                                                                                                                                                                                                                                                                                                                                                                                          </v>
          </cell>
          <cell r="C3350" t="str">
            <v xml:space="preserve">H     </v>
          </cell>
          <cell r="D3350" t="str">
            <v>CR</v>
          </cell>
          <cell r="E3350">
            <v>8.76</v>
          </cell>
        </row>
        <row r="3351">
          <cell r="A3351">
            <v>40983</v>
          </cell>
          <cell r="B3351" t="str">
            <v xml:space="preserve">MONTADOR DE ESTRUTURAS METALICAS (MENSALISTA)                                                                                                                                                                                                                                                                                                                                                                                                                                                             </v>
          </cell>
          <cell r="C3351" t="str">
            <v xml:space="preserve">MES   </v>
          </cell>
          <cell r="D3351" t="str">
            <v>CR</v>
          </cell>
          <cell r="E3351">
            <v>1552.79</v>
          </cell>
        </row>
        <row r="3352">
          <cell r="A3352">
            <v>2437</v>
          </cell>
          <cell r="B3352" t="str">
            <v xml:space="preserve">MONTADOR DE MAQUINAS                                                                                                                                                                                                                                                                                                                                                                                                                                                                                      </v>
          </cell>
          <cell r="C3352" t="str">
            <v xml:space="preserve">H     </v>
          </cell>
          <cell r="D3352" t="str">
            <v>CR</v>
          </cell>
          <cell r="E3352">
            <v>14.39</v>
          </cell>
        </row>
        <row r="3353">
          <cell r="A3353">
            <v>40921</v>
          </cell>
          <cell r="B3353" t="str">
            <v xml:space="preserve">MONTADOR DE MAQUINAS (MENSALISTA)                                                                                                                                                                                                                                                                                                                                                                                                                                                                         </v>
          </cell>
          <cell r="C3353" t="str">
            <v xml:space="preserve">MES   </v>
          </cell>
          <cell r="D3353" t="str">
            <v>CR</v>
          </cell>
          <cell r="E3353">
            <v>2552.7399999999998</v>
          </cell>
        </row>
        <row r="3354">
          <cell r="A3354">
            <v>40534</v>
          </cell>
          <cell r="B3354" t="str">
            <v xml:space="preserve">MONTANTE EM BARRA CHATA ACO GALVANIZADO, *65 X 8* MM, ALTURA *1420* MM, PINTURA ELETROSTATICA, COR PRETA                                                                                                                                                                                                                                                                                                                                                                                                  </v>
          </cell>
          <cell r="C3354" t="str">
            <v xml:space="preserve">UN    </v>
          </cell>
          <cell r="D3354" t="str">
            <v>AS</v>
          </cell>
          <cell r="E3354">
            <v>216.05</v>
          </cell>
        </row>
        <row r="3355">
          <cell r="A3355">
            <v>14252</v>
          </cell>
          <cell r="B3355" t="str">
            <v xml:space="preserve">MOTOBOMBA AUTOESCORVANTE MOTOR A GASOLINA, POTENCIA 6,0HP, BOCAIS 3" X 3", HM/Q = 5 MCA / 24 M3/H A 52,5 MCA / 5,0 M3/H                                                                                                                                                                                                                                                                                                                                                                                   </v>
          </cell>
          <cell r="C3355" t="str">
            <v xml:space="preserve">UN    </v>
          </cell>
          <cell r="D3355" t="str">
            <v>CR</v>
          </cell>
          <cell r="E3355">
            <v>1902.71</v>
          </cell>
        </row>
        <row r="3356">
          <cell r="A3356">
            <v>730</v>
          </cell>
          <cell r="B3356" t="str">
            <v xml:space="preserve">MOTOBOMBA AUTOESCORVANTE MOTOR ELETRICO TRIFASICO 7,4HP BOCA DIAMETRO DE SUCCAO X RECLAQUE: 2"X2", HM/ Q = 10 M / 73,5 M3/H A 28 M / 8,2 M3 /H                                                                                                                                                                                                                                                                                                                                                            </v>
          </cell>
          <cell r="C3356" t="str">
            <v xml:space="preserve">UN    </v>
          </cell>
          <cell r="D3356" t="str">
            <v>CR</v>
          </cell>
          <cell r="E3356">
            <v>5083.7</v>
          </cell>
        </row>
        <row r="3357">
          <cell r="A3357">
            <v>723</v>
          </cell>
          <cell r="B3357" t="str">
            <v xml:space="preserve">MOTOBOMBA AUTOESCORVANTE POTENCIA 5,42 HP, BOCAIS SUCCAO X RECALQUE 2" X 2", A GASOLINA, DIAMETRO DO ROTOR 122 MM HM/Q = 6 MCA / 33,0 M3/H A 28 MCA / 8,0 M3/H                                                                                                                                                                                                                                                                                                                                            </v>
          </cell>
          <cell r="C3357" t="str">
            <v xml:space="preserve">UN    </v>
          </cell>
          <cell r="D3357" t="str">
            <v>CR</v>
          </cell>
          <cell r="E3357">
            <v>2526.77</v>
          </cell>
        </row>
        <row r="3358">
          <cell r="A3358">
            <v>36502</v>
          </cell>
          <cell r="B3358" t="str">
            <v xml:space="preserve">MOTOBOMBA CENTRIFUGA, MOTOR A GASOLINA, POTENCIA 5,42 HP, BOCAIS 1 1/2" X 1", DIAMETRO ROTOR 143 MM HM/Q = 6 MCA / 16,8 M3/H A 38 MCA / 6,6 M3/H                                                                                                                                                                                                                                                                                                                                                          </v>
          </cell>
          <cell r="C3358" t="str">
            <v xml:space="preserve">UN    </v>
          </cell>
          <cell r="D3358" t="str">
            <v>CR</v>
          </cell>
          <cell r="E3358">
            <v>2374.87</v>
          </cell>
        </row>
        <row r="3359">
          <cell r="A3359">
            <v>36503</v>
          </cell>
          <cell r="B3359" t="str">
            <v xml:space="preserve">MOTOBOMBA TRASH (PARA AGUA SUJA) AUTO ESCORVANTE, MOTOR GASOLINA DE 6,41 HP, DIAMETROS DE SUCCAO X RECALQUE: 3" X 3", HM/Q: 10/60 A 23/0                                                                                                                                                                                                                                                                                                                                                                  </v>
          </cell>
          <cell r="C3359" t="str">
            <v xml:space="preserve">UN    </v>
          </cell>
          <cell r="D3359" t="str">
            <v>CR</v>
          </cell>
          <cell r="E3359">
            <v>2928.49</v>
          </cell>
        </row>
        <row r="3360">
          <cell r="A3360">
            <v>4090</v>
          </cell>
          <cell r="B3360" t="str">
            <v xml:space="preserve">MOTONIVELADORA POTENCIA BASICA LIQUIDA (PRIMEIRA MARCHA) 125 HP , PESO BRUTO 13843 KG, LARGURA DA LAMINA DE 3,7 M                                                                                                                                                                                                                                                                                                                                                                                         </v>
          </cell>
          <cell r="C3360" t="str">
            <v xml:space="preserve">UN    </v>
          </cell>
          <cell r="D3360" t="str">
            <v>AS</v>
          </cell>
          <cell r="E3360">
            <v>547000</v>
          </cell>
        </row>
        <row r="3361">
          <cell r="A3361">
            <v>13227</v>
          </cell>
          <cell r="B3361" t="str">
            <v xml:space="preserve">MOTONIVELADORA POTENCIA BASICA LIQUIDA (PRIMEIRA MARCHA) 171 HP, PESO BRUTO 14768 KG, LARGURA DA LAMINA DE 3,7 M                                                                                                                                                                                                                                                                                                                                                                                          </v>
          </cell>
          <cell r="C3361" t="str">
            <v xml:space="preserve">UN    </v>
          </cell>
          <cell r="D3361" t="str">
            <v>AS</v>
          </cell>
          <cell r="E3361">
            <v>679715.71</v>
          </cell>
        </row>
        <row r="3362">
          <cell r="A3362">
            <v>10597</v>
          </cell>
          <cell r="B3362" t="str">
            <v xml:space="preserve">MOTONIVELADORA POTENCIA BASICA LIQUIDA (PRIMEIRA MARCHA) 186 HP, PESO BRUTO 15785 KG, LARGURA DA LAMINA DE 4,3 M                                                                                                                                                                                                                                                                                                                                                                                          </v>
          </cell>
          <cell r="C3362" t="str">
            <v xml:space="preserve">UN    </v>
          </cell>
          <cell r="D3362" t="str">
            <v>AS</v>
          </cell>
          <cell r="E3362">
            <v>715488.47</v>
          </cell>
        </row>
        <row r="3363">
          <cell r="A3363">
            <v>39628</v>
          </cell>
          <cell r="B3363" t="str">
            <v xml:space="preserve">MOTOR A DIESEL PARA VIBRADOR DE IMERSAO, DE *4,7* CV                                                                                                                                                                                                                                                                                                                                                                                                                                                      </v>
          </cell>
          <cell r="C3363" t="str">
            <v xml:space="preserve">UN    </v>
          </cell>
          <cell r="D3363" t="str">
            <v>CR</v>
          </cell>
          <cell r="E3363">
            <v>2807.73</v>
          </cell>
        </row>
        <row r="3364">
          <cell r="A3364">
            <v>39404</v>
          </cell>
          <cell r="B3364" t="str">
            <v xml:space="preserve">MOTOR A GASOLINA PARA VIBRADOR DE IMERSAO, 4 TEMPOS, DE 5,5 CV                                                                                                                                                                                                                                                                                                                                                                                                                                            </v>
          </cell>
          <cell r="C3364" t="str">
            <v xml:space="preserve">UN    </v>
          </cell>
          <cell r="D3364" t="str">
            <v>CR</v>
          </cell>
          <cell r="E3364">
            <v>1392.26</v>
          </cell>
        </row>
        <row r="3365">
          <cell r="A3365">
            <v>39402</v>
          </cell>
          <cell r="B3365" t="str">
            <v xml:space="preserve">MOTOR ELETRICO PARA VIBRADOR DE IMERSAO, DE 2 CV, MONOFASICO, 110/220 V                                                                                                                                                                                                                                                                                                                                                                                                                                   </v>
          </cell>
          <cell r="C3365" t="str">
            <v xml:space="preserve">UN    </v>
          </cell>
          <cell r="D3365" t="str">
            <v>CR</v>
          </cell>
          <cell r="E3365">
            <v>1146.96</v>
          </cell>
        </row>
        <row r="3366">
          <cell r="A3366">
            <v>39403</v>
          </cell>
          <cell r="B3366" t="str">
            <v xml:space="preserve">MOTOR ELETRICO PARA VIBRADOR DE IMERSAO, DE 2 CV, TRIFASICO, 220/380 V                                                                                                                                                                                                                                                                                                                                                                                                                                    </v>
          </cell>
          <cell r="C3366" t="str">
            <v xml:space="preserve">UN    </v>
          </cell>
          <cell r="D3366" t="str">
            <v>CR</v>
          </cell>
          <cell r="E3366">
            <v>1122.01</v>
          </cell>
        </row>
        <row r="3367">
          <cell r="A3367">
            <v>4093</v>
          </cell>
          <cell r="B3367" t="str">
            <v xml:space="preserve">MOTORISTA DE CAMINHAO                                                                                                                                                                                                                                                                                                                                                                                                                                                                                     </v>
          </cell>
          <cell r="C3367" t="str">
            <v xml:space="preserve">H     </v>
          </cell>
          <cell r="D3367" t="str">
            <v>CR</v>
          </cell>
          <cell r="E3367">
            <v>10.16</v>
          </cell>
        </row>
        <row r="3368">
          <cell r="A3368">
            <v>10512</v>
          </cell>
          <cell r="B3368" t="str">
            <v xml:space="preserve">MOTORISTA DE CAMINHAO (MENSALISTA)                                                                                                                                                                                                                                                                                                                                                                                                                                                                        </v>
          </cell>
          <cell r="C3368" t="str">
            <v xml:space="preserve">MES   </v>
          </cell>
          <cell r="D3368" t="str">
            <v>CR</v>
          </cell>
          <cell r="E3368">
            <v>2191.4299999999998</v>
          </cell>
        </row>
        <row r="3369">
          <cell r="A3369">
            <v>20020</v>
          </cell>
          <cell r="B3369" t="str">
            <v xml:space="preserve">MOTORISTA DE CAMINHAO-BASCULANTE                                                                                                                                                                                                                                                                                                                                                                                                                                                                          </v>
          </cell>
          <cell r="C3369" t="str">
            <v xml:space="preserve">H     </v>
          </cell>
          <cell r="D3369" t="str">
            <v>CR</v>
          </cell>
          <cell r="E3369">
            <v>9.58</v>
          </cell>
        </row>
        <row r="3370">
          <cell r="A3370">
            <v>41038</v>
          </cell>
          <cell r="B3370" t="str">
            <v xml:space="preserve">MOTORISTA DE CAMINHAO-BASCULANTE (MENSALISTA)                                                                                                                                                                                                                                                                                                                                                                                                                                                             </v>
          </cell>
          <cell r="C3370" t="str">
            <v xml:space="preserve">MES   </v>
          </cell>
          <cell r="D3370" t="str">
            <v>CR</v>
          </cell>
          <cell r="E3370">
            <v>2067.06</v>
          </cell>
        </row>
        <row r="3371">
          <cell r="A3371">
            <v>4094</v>
          </cell>
          <cell r="B3371" t="str">
            <v xml:space="preserve">MOTORISTA DE CAMINHAO-CARRETA                                                                                                                                                                                                                                                                                                                                                                                                                                                                             </v>
          </cell>
          <cell r="C3371" t="str">
            <v xml:space="preserve">H     </v>
          </cell>
          <cell r="D3371" t="str">
            <v>CR</v>
          </cell>
          <cell r="E3371">
            <v>13.58</v>
          </cell>
        </row>
        <row r="3372">
          <cell r="A3372">
            <v>40988</v>
          </cell>
          <cell r="B3372" t="str">
            <v xml:space="preserve">MOTORISTA DE CAMINHAO-CARRETA (MENSALISTA)                                                                                                                                                                                                                                                                                                                                                                                                                                                                </v>
          </cell>
          <cell r="C3372" t="str">
            <v xml:space="preserve">MES   </v>
          </cell>
          <cell r="D3372" t="str">
            <v>CR</v>
          </cell>
          <cell r="E3372">
            <v>2926.5</v>
          </cell>
        </row>
        <row r="3373">
          <cell r="A3373">
            <v>4095</v>
          </cell>
          <cell r="B3373" t="str">
            <v xml:space="preserve">MOTORISTA DE CARRO DE PASSEIO                                                                                                                                                                                                                                                                                                                                                                                                                                                                             </v>
          </cell>
          <cell r="C3373" t="str">
            <v xml:space="preserve">H     </v>
          </cell>
          <cell r="D3373" t="str">
            <v>CR</v>
          </cell>
          <cell r="E3373">
            <v>9.42</v>
          </cell>
        </row>
        <row r="3374">
          <cell r="A3374">
            <v>40990</v>
          </cell>
          <cell r="B3374" t="str">
            <v xml:space="preserve">MOTORISTA DE CARRO DE PASSEIO (MENSALISTA)                                                                                                                                                                                                                                                                                                                                                                                                                                                                </v>
          </cell>
          <cell r="C3374" t="str">
            <v xml:space="preserve">MES   </v>
          </cell>
          <cell r="D3374" t="str">
            <v>CR</v>
          </cell>
          <cell r="E3374">
            <v>2146.38</v>
          </cell>
        </row>
        <row r="3375">
          <cell r="A3375">
            <v>4097</v>
          </cell>
          <cell r="B3375" t="str">
            <v xml:space="preserve">MOTORISTA DE ONIBUS / MICRO-ONIBUS                                                                                                                                                                                                                                                                                                                                                                                                                                                                        </v>
          </cell>
          <cell r="C3375" t="str">
            <v xml:space="preserve">H     </v>
          </cell>
          <cell r="D3375" t="str">
            <v>CR</v>
          </cell>
          <cell r="E3375">
            <v>11.09</v>
          </cell>
        </row>
        <row r="3376">
          <cell r="A3376">
            <v>40994</v>
          </cell>
          <cell r="B3376" t="str">
            <v xml:space="preserve">MOTORISTA DE ONIBUS / MICRO-ONIBUS (MENSALISTA)                                                                                                                                                                                                                                                                                                                                                                                                                                                           </v>
          </cell>
          <cell r="C3376" t="str">
            <v xml:space="preserve">MES   </v>
          </cell>
          <cell r="D3376" t="str">
            <v>CR</v>
          </cell>
          <cell r="E3376">
            <v>2526.9499999999998</v>
          </cell>
        </row>
        <row r="3377">
          <cell r="A3377">
            <v>4096</v>
          </cell>
          <cell r="B3377" t="str">
            <v xml:space="preserve">MOTORISTA OPERADOR DE CAMINHAO COM MUNCK                                                                                                                                                                                                                                                                                                                                                                                                                                                                  </v>
          </cell>
          <cell r="C3377" t="str">
            <v xml:space="preserve">H     </v>
          </cell>
          <cell r="D3377" t="str">
            <v>CR</v>
          </cell>
          <cell r="E3377">
            <v>11.9</v>
          </cell>
        </row>
        <row r="3378">
          <cell r="A3378">
            <v>40992</v>
          </cell>
          <cell r="B3378" t="str">
            <v xml:space="preserve">MOTORISTA OPERADOR DE CAMINHAO COM MUNCK (MENSALISTA)                                                                                                                                                                                                                                                                                                                                                                                                                                                     </v>
          </cell>
          <cell r="C3378" t="str">
            <v xml:space="preserve">MES   </v>
          </cell>
          <cell r="D3378" t="str">
            <v>CR</v>
          </cell>
          <cell r="E3378">
            <v>2711.83</v>
          </cell>
        </row>
        <row r="3379">
          <cell r="A3379">
            <v>13955</v>
          </cell>
          <cell r="B3379" t="str">
            <v xml:space="preserve">MOTOSSERRA PORTATIL COM MOTOR A GASOLINA DE *60* CC                                                                                                                                                                                                                                                                                                                                                                                                                                                       </v>
          </cell>
          <cell r="C3379" t="str">
            <v xml:space="preserve">UN    </v>
          </cell>
          <cell r="D3379" t="str">
            <v>CR</v>
          </cell>
          <cell r="E3379">
            <v>2383.0100000000002</v>
          </cell>
        </row>
        <row r="3380">
          <cell r="A3380">
            <v>4114</v>
          </cell>
          <cell r="B3380" t="str">
            <v xml:space="preserve">MOURAO CONCRETO CURVO, SECAO "T", H = 2,80 M + CURVA COM 0,45 M, COM FUROS PARA FIOS                                                                                                                                                                                                                                                                                                                                                                                                                      </v>
          </cell>
          <cell r="C3380" t="str">
            <v xml:space="preserve">UN    </v>
          </cell>
          <cell r="D3380" t="str">
            <v>CR</v>
          </cell>
          <cell r="E3380">
            <v>45.8</v>
          </cell>
        </row>
        <row r="3381">
          <cell r="A3381">
            <v>36797</v>
          </cell>
          <cell r="B3381" t="str">
            <v xml:space="preserve">MOURAO DE CONCRETO CURVO,10 X 10 CM, H= *2,60* M + CURVA DE 0,40 M                                                                                                                                                                                                                                                                                                                                                                                                                                        </v>
          </cell>
          <cell r="C3381" t="str">
            <v xml:space="preserve">UN    </v>
          </cell>
          <cell r="D3381" t="str">
            <v>CR</v>
          </cell>
          <cell r="E3381">
            <v>40.049999999999997</v>
          </cell>
        </row>
        <row r="3382">
          <cell r="A3382">
            <v>4107</v>
          </cell>
          <cell r="B3382" t="str">
            <v xml:space="preserve">MOURAO DE CONCRETO RETO, *10 X 10* CM, H= 2,30 M                                                                                                                                                                                                                                                                                                                                                                                                                                                          </v>
          </cell>
          <cell r="C3382" t="str">
            <v xml:space="preserve">UN    </v>
          </cell>
          <cell r="D3382" t="str">
            <v>CR</v>
          </cell>
          <cell r="E3382">
            <v>38.57</v>
          </cell>
        </row>
        <row r="3383">
          <cell r="A3383">
            <v>36799</v>
          </cell>
          <cell r="B3383" t="str">
            <v xml:space="preserve">MOURAO DE CONCRETO RETO, TIPO ESTICADOR, *10 X 10* CM, H= 2,50 M                                                                                                                                                                                                                                                                                                                                                                                                                                          </v>
          </cell>
          <cell r="C3383" t="str">
            <v xml:space="preserve">UN    </v>
          </cell>
          <cell r="D3383" t="str">
            <v>CR</v>
          </cell>
          <cell r="E3383">
            <v>36.82</v>
          </cell>
        </row>
        <row r="3384">
          <cell r="A3384">
            <v>4108</v>
          </cell>
          <cell r="B3384" t="str">
            <v xml:space="preserve">MOURAO DE CONCRETO RETO, 10 X 10 CM, H= 2,00 M                                                                                                                                                                                                                                                                                                                                                                                                                                                            </v>
          </cell>
          <cell r="C3384" t="str">
            <v xml:space="preserve">UN    </v>
          </cell>
          <cell r="D3384" t="str">
            <v>CR</v>
          </cell>
          <cell r="E3384">
            <v>31.01</v>
          </cell>
        </row>
        <row r="3385">
          <cell r="A3385">
            <v>4102</v>
          </cell>
          <cell r="B3385" t="str">
            <v xml:space="preserve">MOURAO DE CONCRETO RETO, 10 X 10 CM, H= 3,00 M                                                                                                                                                                                                                                                                                                                                                                                                                                                            </v>
          </cell>
          <cell r="C3385" t="str">
            <v xml:space="preserve">UN    </v>
          </cell>
          <cell r="D3385" t="str">
            <v xml:space="preserve">C </v>
          </cell>
          <cell r="E3385">
            <v>46.13</v>
          </cell>
        </row>
        <row r="3386">
          <cell r="A3386">
            <v>10826</v>
          </cell>
          <cell r="B3386" t="str">
            <v xml:space="preserve">MUDA DE ARBUSTO FLORIFERO, CLUSIA/GARDENIA/MOREIA BRANCA/ AZALEIA OU EQUIVALENTE DA REGIAO, H= *50 A 70* CM                                                                                                                                                                                                                                                                                                                                                                                               </v>
          </cell>
          <cell r="C3386" t="str">
            <v xml:space="preserve">UN    </v>
          </cell>
          <cell r="D3386" t="str">
            <v>CR</v>
          </cell>
          <cell r="E3386">
            <v>86.2</v>
          </cell>
        </row>
        <row r="3387">
          <cell r="A3387">
            <v>365</v>
          </cell>
          <cell r="B3387" t="str">
            <v xml:space="preserve">MUDA DE ARBUSTO FOLHAGEM, SANSAO-DO-CAMPO OU EQUIVALENTE DA REGIAO, H= *50 A 70* CM                                                                                                                                                                                                                                                                                                                                                                                                                       </v>
          </cell>
          <cell r="C3387" t="str">
            <v xml:space="preserve">UN    </v>
          </cell>
          <cell r="D3387" t="str">
            <v>CR</v>
          </cell>
          <cell r="E3387">
            <v>53.44</v>
          </cell>
        </row>
        <row r="3388">
          <cell r="A3388">
            <v>38639</v>
          </cell>
          <cell r="B3388" t="str">
            <v xml:space="preserve">MUDA DE ARBUSTO, BUXINHO, H= *50* M                                                                                                                                                                                                                                                                                                                                                                                                                                                                       </v>
          </cell>
          <cell r="C3388" t="str">
            <v xml:space="preserve">UN    </v>
          </cell>
          <cell r="D3388" t="str">
            <v>CR</v>
          </cell>
          <cell r="E3388">
            <v>206.89</v>
          </cell>
        </row>
        <row r="3389">
          <cell r="A3389">
            <v>38640</v>
          </cell>
          <cell r="B3389" t="str">
            <v xml:space="preserve">MUDA DE ARBUSTO, PINGO DE OURO/ VIOLETEIRA, H = *10 A 20* CM                                                                                                                                                                                                                                                                                                                                                                                                                                              </v>
          </cell>
          <cell r="C3389" t="str">
            <v xml:space="preserve">UN    </v>
          </cell>
          <cell r="D3389" t="str">
            <v>CR</v>
          </cell>
          <cell r="E3389">
            <v>3.1</v>
          </cell>
        </row>
        <row r="3390">
          <cell r="A3390">
            <v>358</v>
          </cell>
          <cell r="B3390" t="str">
            <v xml:space="preserve">MUDA DE ARVORE ORNAMENTAL, OITI/AROEIRA SALSA/ANGICO/IPE/JACARANDA OU EQUIVALENTE  DA REGIAO, H= *1* M                                                                                                                                                                                                                                                                                                                                                                                                    </v>
          </cell>
          <cell r="C3390" t="str">
            <v xml:space="preserve">UN    </v>
          </cell>
          <cell r="D3390" t="str">
            <v>CR</v>
          </cell>
          <cell r="E3390">
            <v>63.79</v>
          </cell>
        </row>
        <row r="3391">
          <cell r="A3391">
            <v>359</v>
          </cell>
          <cell r="B3391" t="str">
            <v xml:space="preserve">MUDA DE ARVORE ORNAMENTAL, OITI/AROEIRA SALSA/ANGICO/IPE/JACARANDA OU EQUIVALENTE  DA REGIAO, H= *2* M                                                                                                                                                                                                                                                                                                                                                                                                    </v>
          </cell>
          <cell r="C3391" t="str">
            <v xml:space="preserve">UN    </v>
          </cell>
          <cell r="D3391" t="str">
            <v>CR</v>
          </cell>
          <cell r="E3391">
            <v>131.03</v>
          </cell>
        </row>
        <row r="3392">
          <cell r="A3392">
            <v>38641</v>
          </cell>
          <cell r="B3392" t="str">
            <v xml:space="preserve">MUDA DE PALMEIRA, ARECA, H= *1,50* CM                                                                                                                                                                                                                                                                                                                                                                                                                                                                     </v>
          </cell>
          <cell r="C3392" t="str">
            <v xml:space="preserve">UN    </v>
          </cell>
          <cell r="D3392" t="str">
            <v>CR</v>
          </cell>
          <cell r="E3392">
            <v>129.31</v>
          </cell>
        </row>
        <row r="3393">
          <cell r="A3393">
            <v>360</v>
          </cell>
          <cell r="B3393" t="str">
            <v xml:space="preserve">MUDA DE RASTEIRA/FORRACAO, AMENDOIM RASTEIRO/ONZE HORAS/AZULZINHA/IMPATIENS OU EQUIVALENTE DA REGIAO                                                                                                                                                                                                                                                                                                                                                                                                      </v>
          </cell>
          <cell r="C3393" t="str">
            <v xml:space="preserve">UN    </v>
          </cell>
          <cell r="D3393" t="str">
            <v xml:space="preserve">C </v>
          </cell>
          <cell r="E3393">
            <v>3</v>
          </cell>
        </row>
        <row r="3394">
          <cell r="A3394">
            <v>4127</v>
          </cell>
          <cell r="B3394" t="str">
            <v xml:space="preserve">MUFLA TERMINAL PRIMARIA UNIPOLAR USO EXTERNO PARA CABO 25/70MM2 ISOL, 3,6/6KV EM EPR - BORRACHA DE SILICONE                                                                                                                                                                                                                                                                                                                                                                                               </v>
          </cell>
          <cell r="C3394" t="str">
            <v xml:space="preserve">UN    </v>
          </cell>
          <cell r="D3394" t="str">
            <v>AS</v>
          </cell>
          <cell r="E3394">
            <v>202.03</v>
          </cell>
        </row>
        <row r="3395">
          <cell r="A3395">
            <v>4154</v>
          </cell>
          <cell r="B3395" t="str">
            <v xml:space="preserve">MUFLA TERMINAL PRIMARIA UNIPOLAR USO INTERNO PARA CABO 25/70MM2 ISOL 6/10KV EM EPR- BORRACHA DE SILICONE                                                                                                                                                                                                                                                                                                                                                                                                  </v>
          </cell>
          <cell r="C3395" t="str">
            <v xml:space="preserve">UN    </v>
          </cell>
          <cell r="D3395" t="str">
            <v>AS</v>
          </cell>
          <cell r="E3395">
            <v>246.84</v>
          </cell>
        </row>
        <row r="3396">
          <cell r="A3396">
            <v>4168</v>
          </cell>
          <cell r="B3396" t="str">
            <v xml:space="preserve">MUFLA TERMINAL PRIMARIA UNIPOLAR USO INTERNO PARA CABO 35/120MM2 ISOLACAO 15/25KV EM EPR - BORRACHA DE SILICONE                                                                                                                                                                                                                                                                                                                                                                                           </v>
          </cell>
          <cell r="C3396" t="str">
            <v xml:space="preserve">UN    </v>
          </cell>
          <cell r="D3396" t="str">
            <v>AS</v>
          </cell>
          <cell r="E3396">
            <v>260.69</v>
          </cell>
        </row>
        <row r="3397">
          <cell r="A3397">
            <v>4161</v>
          </cell>
          <cell r="B3397" t="str">
            <v xml:space="preserve">MUFLA TERMINAL PRIMARIA UNIPOLAR USO INTERNO PARA CABO 35/70MM2 ISOLACAO 8,7/15KV EM EPR - BORRACHA DE SILICONE                                                                                                                                                                                                                                                                                                                                                                                           </v>
          </cell>
          <cell r="C3397" t="str">
            <v xml:space="preserve">UN    </v>
          </cell>
          <cell r="D3397" t="str">
            <v>AS</v>
          </cell>
          <cell r="E3397">
            <v>250.91</v>
          </cell>
        </row>
        <row r="3398">
          <cell r="A3398">
            <v>42430</v>
          </cell>
          <cell r="B3398" t="str">
            <v xml:space="preserve">MULTIEXERCITADOR COM SEIS FUNCOES, EM TUBO DE ACO CARBONO, PINTURA NO PROCESSO ELETROSTATICO - EQUIPAMENTO DE GINASTICA PARA ACADEMIA AO AR LIVRE / ACADEMIA DA TERCEIRA IDADE - ATI                                                                                                                                                                                                                                                                                                                      </v>
          </cell>
          <cell r="C3398" t="str">
            <v xml:space="preserve">UN    </v>
          </cell>
          <cell r="D3398" t="str">
            <v>AS</v>
          </cell>
          <cell r="E3398">
            <v>3654.84</v>
          </cell>
        </row>
        <row r="3399">
          <cell r="A3399">
            <v>4214</v>
          </cell>
          <cell r="B3399" t="str">
            <v xml:space="preserve">NIPEL PVC, ROSCAVEL, 1 1/2",  AGUA FRIA PREDIAL                                                                                                                                                                                                                                                                                                                                                                                                                                                           </v>
          </cell>
          <cell r="C3399" t="str">
            <v xml:space="preserve">UN    </v>
          </cell>
          <cell r="D3399" t="str">
            <v>CR</v>
          </cell>
          <cell r="E3399">
            <v>6.59</v>
          </cell>
        </row>
        <row r="3400">
          <cell r="A3400">
            <v>4215</v>
          </cell>
          <cell r="B3400" t="str">
            <v xml:space="preserve">NIPEL PVC, ROSCAVEL, 1 1/4",  AGUA FRIA PREDIAL                                                                                                                                                                                                                                                                                                                                                                                                                                                           </v>
          </cell>
          <cell r="C3400" t="str">
            <v xml:space="preserve">UN    </v>
          </cell>
          <cell r="D3400" t="str">
            <v>CR</v>
          </cell>
          <cell r="E3400">
            <v>4.34</v>
          </cell>
        </row>
        <row r="3401">
          <cell r="A3401">
            <v>4210</v>
          </cell>
          <cell r="B3401" t="str">
            <v xml:space="preserve">NIPEL PVC, ROSCAVEL, 1/2",  AGUA FRIA PREDIAL                                                                                                                                                                                                                                                                                                                                                                                                                                                             </v>
          </cell>
          <cell r="C3401" t="str">
            <v xml:space="preserve">UN    </v>
          </cell>
          <cell r="D3401" t="str">
            <v>CR</v>
          </cell>
          <cell r="E3401">
            <v>0.73</v>
          </cell>
        </row>
        <row r="3402">
          <cell r="A3402">
            <v>4212</v>
          </cell>
          <cell r="B3402" t="str">
            <v xml:space="preserve">NIPEL PVC, ROSCAVEL, 1",  AGUA FRIA PREDIAL                                                                                                                                                                                                                                                                                                                                                                                                                                                               </v>
          </cell>
          <cell r="C3402" t="str">
            <v xml:space="preserve">UN    </v>
          </cell>
          <cell r="D3402" t="str">
            <v>CR</v>
          </cell>
          <cell r="E3402">
            <v>2.09</v>
          </cell>
        </row>
        <row r="3403">
          <cell r="A3403">
            <v>4213</v>
          </cell>
          <cell r="B3403" t="str">
            <v xml:space="preserve">NIPEL PVC, ROSCAVEL, 2",  AGUA FRIA PREDIAL                                                                                                                                                                                                                                                                                                                                                                                                                                                               </v>
          </cell>
          <cell r="C3403" t="str">
            <v xml:space="preserve">UN    </v>
          </cell>
          <cell r="D3403" t="str">
            <v>CR</v>
          </cell>
          <cell r="E3403">
            <v>9.3699999999999992</v>
          </cell>
        </row>
        <row r="3404">
          <cell r="A3404">
            <v>4211</v>
          </cell>
          <cell r="B3404" t="str">
            <v xml:space="preserve">NIPEL PVC, ROSCAVEL, 3/4",  AGUA FRIA PREDIAL                                                                                                                                                                                                                                                                                                                                                                                                                                                             </v>
          </cell>
          <cell r="C3404" t="str">
            <v xml:space="preserve">UN    </v>
          </cell>
          <cell r="D3404" t="str">
            <v>CR</v>
          </cell>
          <cell r="E3404">
            <v>1.05</v>
          </cell>
        </row>
        <row r="3405">
          <cell r="A3405">
            <v>4209</v>
          </cell>
          <cell r="B3405" t="str">
            <v xml:space="preserve">NIPLE DE FERRO GALVANIZADO, COM ROSCA BSP, DE 1 1/2"                                                                                                                                                                                                                                                                                                                                                                                                                                                      </v>
          </cell>
          <cell r="C3405" t="str">
            <v xml:space="preserve">UN    </v>
          </cell>
          <cell r="D3405" t="str">
            <v>CR</v>
          </cell>
          <cell r="E3405">
            <v>11.22</v>
          </cell>
        </row>
        <row r="3406">
          <cell r="A3406">
            <v>4180</v>
          </cell>
          <cell r="B3406" t="str">
            <v xml:space="preserve">NIPLE DE FERRO GALVANIZADO, COM ROSCA BSP, DE 1 1/4"                                                                                                                                                                                                                                                                                                                                                                                                                                                      </v>
          </cell>
          <cell r="C3406" t="str">
            <v xml:space="preserve">UN    </v>
          </cell>
          <cell r="D3406" t="str">
            <v>CR</v>
          </cell>
          <cell r="E3406">
            <v>8.4499999999999993</v>
          </cell>
        </row>
        <row r="3407">
          <cell r="A3407">
            <v>4177</v>
          </cell>
          <cell r="B3407" t="str">
            <v xml:space="preserve">NIPLE DE FERRO GALVANIZADO, COM ROSCA BSP, DE 1/2"                                                                                                                                                                                                                                                                                                                                                                                                                                                        </v>
          </cell>
          <cell r="C3407" t="str">
            <v xml:space="preserve">UN    </v>
          </cell>
          <cell r="D3407" t="str">
            <v>CR</v>
          </cell>
          <cell r="E3407">
            <v>2.8</v>
          </cell>
        </row>
        <row r="3408">
          <cell r="A3408">
            <v>4179</v>
          </cell>
          <cell r="B3408" t="str">
            <v xml:space="preserve">NIPLE DE FERRO GALVANIZADO, COM ROSCA BSP, DE 1"                                                                                                                                                                                                                                                                                                                                                                                                                                                          </v>
          </cell>
          <cell r="C3408" t="str">
            <v xml:space="preserve">UN    </v>
          </cell>
          <cell r="D3408" t="str">
            <v>CR</v>
          </cell>
          <cell r="E3408">
            <v>5.74</v>
          </cell>
        </row>
        <row r="3409">
          <cell r="A3409">
            <v>4208</v>
          </cell>
          <cell r="B3409" t="str">
            <v xml:space="preserve">NIPLE DE FERRO GALVANIZADO, COM ROSCA BSP, DE 2 1/2"                                                                                                                                                                                                                                                                                                                                                                                                                                                      </v>
          </cell>
          <cell r="C3409" t="str">
            <v xml:space="preserve">UN    </v>
          </cell>
          <cell r="D3409" t="str">
            <v>CR</v>
          </cell>
          <cell r="E3409">
            <v>26.72</v>
          </cell>
        </row>
        <row r="3410">
          <cell r="A3410">
            <v>4181</v>
          </cell>
          <cell r="B3410" t="str">
            <v xml:space="preserve">NIPLE DE FERRO GALVANIZADO, COM ROSCA BSP, DE 2"                                                                                                                                                                                                                                                                                                                                                                                                                                                          </v>
          </cell>
          <cell r="C3410" t="str">
            <v xml:space="preserve">UN    </v>
          </cell>
          <cell r="D3410" t="str">
            <v>CR</v>
          </cell>
          <cell r="E3410">
            <v>17.46</v>
          </cell>
        </row>
        <row r="3411">
          <cell r="A3411">
            <v>4178</v>
          </cell>
          <cell r="B3411" t="str">
            <v xml:space="preserve">NIPLE DE FERRO GALVANIZADO, COM ROSCA BSP, DE 3/4"                                                                                                                                                                                                                                                                                                                                                                                                                                                        </v>
          </cell>
          <cell r="C3411" t="str">
            <v xml:space="preserve">UN    </v>
          </cell>
          <cell r="D3411" t="str">
            <v>CR</v>
          </cell>
          <cell r="E3411">
            <v>3.89</v>
          </cell>
        </row>
        <row r="3412">
          <cell r="A3412">
            <v>4182</v>
          </cell>
          <cell r="B3412" t="str">
            <v xml:space="preserve">NIPLE DE FERRO GALVANIZADO, COM ROSCA BSP, DE 3"                                                                                                                                                                                                                                                                                                                                                                                                                                                          </v>
          </cell>
          <cell r="C3412" t="str">
            <v xml:space="preserve">UN    </v>
          </cell>
          <cell r="D3412" t="str">
            <v>CR</v>
          </cell>
          <cell r="E3412">
            <v>43.47</v>
          </cell>
        </row>
        <row r="3413">
          <cell r="A3413">
            <v>4183</v>
          </cell>
          <cell r="B3413" t="str">
            <v xml:space="preserve">NIPLE DE FERRO GALVANIZADO, COM ROSCA BSP, DE 4"                                                                                                                                                                                                                                                                                                                                                                                                                                                          </v>
          </cell>
          <cell r="C3413" t="str">
            <v xml:space="preserve">UN    </v>
          </cell>
          <cell r="D3413" t="str">
            <v>CR</v>
          </cell>
          <cell r="E3413">
            <v>69.98</v>
          </cell>
        </row>
        <row r="3414">
          <cell r="A3414">
            <v>4184</v>
          </cell>
          <cell r="B3414" t="str">
            <v xml:space="preserve">NIPLE DE FERRO GALVANIZADO, COM ROSCA BSP, DE 5"                                                                                                                                                                                                                                                                                                                                                                                                                                                          </v>
          </cell>
          <cell r="C3414" t="str">
            <v xml:space="preserve">UN    </v>
          </cell>
          <cell r="D3414" t="str">
            <v>CR</v>
          </cell>
          <cell r="E3414">
            <v>154.49</v>
          </cell>
        </row>
        <row r="3415">
          <cell r="A3415">
            <v>4185</v>
          </cell>
          <cell r="B3415" t="str">
            <v xml:space="preserve">NIPLE DE FERRO GALVANIZADO, COM ROSCA BSP, DE 6"                                                                                                                                                                                                                                                                                                                                                                                                                                                          </v>
          </cell>
          <cell r="C3415" t="str">
            <v xml:space="preserve">UN    </v>
          </cell>
          <cell r="D3415" t="str">
            <v>CR</v>
          </cell>
          <cell r="E3415">
            <v>256.69</v>
          </cell>
        </row>
        <row r="3416">
          <cell r="A3416">
            <v>4205</v>
          </cell>
          <cell r="B3416" t="str">
            <v xml:space="preserve">NIPLE DE REDUCAO DE FERRO GALVANIZADO, COM ROSCA BSP, DE 1 1/2" X 1 1/4"                                                                                                                                                                                                                                                                                                                                                                                                                                  </v>
          </cell>
          <cell r="C3416" t="str">
            <v xml:space="preserve">UN    </v>
          </cell>
          <cell r="D3416" t="str">
            <v>CR</v>
          </cell>
          <cell r="E3416">
            <v>14.82</v>
          </cell>
        </row>
        <row r="3417">
          <cell r="A3417">
            <v>4192</v>
          </cell>
          <cell r="B3417" t="str">
            <v xml:space="preserve">NIPLE DE REDUCAO DE FERRO GALVANIZADO, COM ROSCA BSP, DE 1 1/2" X 1"                                                                                                                                                                                                                                                                                                                                                                                                                                      </v>
          </cell>
          <cell r="C3417" t="str">
            <v xml:space="preserve">UN    </v>
          </cell>
          <cell r="D3417" t="str">
            <v>CR</v>
          </cell>
          <cell r="E3417">
            <v>14.82</v>
          </cell>
        </row>
        <row r="3418">
          <cell r="A3418">
            <v>4191</v>
          </cell>
          <cell r="B3418" t="str">
            <v xml:space="preserve">NIPLE DE REDUCAO DE FERRO GALVANIZADO, COM ROSCA BSP, DE 1 1/2" X 3/4"                                                                                                                                                                                                                                                                                                                                                                                                                                    </v>
          </cell>
          <cell r="C3418" t="str">
            <v xml:space="preserve">UN    </v>
          </cell>
          <cell r="D3418" t="str">
            <v>CR</v>
          </cell>
          <cell r="E3418">
            <v>14.82</v>
          </cell>
        </row>
        <row r="3419">
          <cell r="A3419">
            <v>4207</v>
          </cell>
          <cell r="B3419" t="str">
            <v xml:space="preserve">NIPLE DE REDUCAO DE FERRO GALVANIZADO, COM ROSCA BSP, DE 1 1/4" X 1/2"                                                                                                                                                                                                                                                                                                                                                                                                                                    </v>
          </cell>
          <cell r="C3419" t="str">
            <v xml:space="preserve">UN    </v>
          </cell>
          <cell r="D3419" t="str">
            <v>CR</v>
          </cell>
          <cell r="E3419">
            <v>11.93</v>
          </cell>
        </row>
        <row r="3420">
          <cell r="A3420">
            <v>4206</v>
          </cell>
          <cell r="B3420" t="str">
            <v xml:space="preserve">NIPLE DE REDUCAO DE FERRO GALVANIZADO, COM ROSCA BSP, DE 1 1/4" X 1"                                                                                                                                                                                                                                                                                                                                                                                                                                      </v>
          </cell>
          <cell r="C3420" t="str">
            <v xml:space="preserve">UN    </v>
          </cell>
          <cell r="D3420" t="str">
            <v>CR</v>
          </cell>
          <cell r="E3420">
            <v>11.58</v>
          </cell>
        </row>
        <row r="3421">
          <cell r="A3421">
            <v>4190</v>
          </cell>
          <cell r="B3421" t="str">
            <v xml:space="preserve">NIPLE DE REDUCAO DE FERRO GALVANIZADO, COM ROSCA BSP, DE 1 1/4" X 3/4"                                                                                                                                                                                                                                                                                                                                                                                                                                    </v>
          </cell>
          <cell r="C3421" t="str">
            <v xml:space="preserve">UN    </v>
          </cell>
          <cell r="D3421" t="str">
            <v>CR</v>
          </cell>
          <cell r="E3421">
            <v>11.58</v>
          </cell>
        </row>
        <row r="3422">
          <cell r="A3422">
            <v>4186</v>
          </cell>
          <cell r="B3422" t="str">
            <v xml:space="preserve">NIPLE DE REDUCAO DE FERRO GALVANIZADO, COM ROSCA BSP, DE 1/2" X 1/4"                                                                                                                                                                                                                                                                                                                                                                                                                                      </v>
          </cell>
          <cell r="C3422" t="str">
            <v xml:space="preserve">UN    </v>
          </cell>
          <cell r="D3422" t="str">
            <v>CR</v>
          </cell>
          <cell r="E3422">
            <v>3.42</v>
          </cell>
        </row>
        <row r="3423">
          <cell r="A3423">
            <v>4188</v>
          </cell>
          <cell r="B3423" t="str">
            <v xml:space="preserve">NIPLE DE REDUCAO DE FERRO GALVANIZADO, COM ROSCA BSP, DE 1" X 1/2"                                                                                                                                                                                                                                                                                                                                                                                                                                        </v>
          </cell>
          <cell r="C3423" t="str">
            <v xml:space="preserve">UN    </v>
          </cell>
          <cell r="D3423" t="str">
            <v>CR</v>
          </cell>
          <cell r="E3423">
            <v>6.99</v>
          </cell>
        </row>
        <row r="3424">
          <cell r="A3424">
            <v>4189</v>
          </cell>
          <cell r="B3424" t="str">
            <v xml:space="preserve">NIPLE DE REDUCAO DE FERRO GALVANIZADO, COM ROSCA BSP, DE 1" X 3/4"                                                                                                                                                                                                                                                                                                                                                                                                                                        </v>
          </cell>
          <cell r="C3424" t="str">
            <v xml:space="preserve">UN    </v>
          </cell>
          <cell r="D3424" t="str">
            <v>CR</v>
          </cell>
          <cell r="E3424">
            <v>6.99</v>
          </cell>
        </row>
        <row r="3425">
          <cell r="A3425">
            <v>4197</v>
          </cell>
          <cell r="B3425" t="str">
            <v xml:space="preserve">NIPLE DE REDUCAO DE FERRO GALVANIZADO, COM ROSCA BSP, DE 2 1/2" X 2"                                                                                                                                                                                                                                                                                                                                                                                                                                      </v>
          </cell>
          <cell r="C3425" t="str">
            <v xml:space="preserve">UN    </v>
          </cell>
          <cell r="D3425" t="str">
            <v>CR</v>
          </cell>
          <cell r="E3425">
            <v>37.01</v>
          </cell>
        </row>
        <row r="3426">
          <cell r="A3426">
            <v>4194</v>
          </cell>
          <cell r="B3426" t="str">
            <v xml:space="preserve">NIPLE DE REDUCAO DE FERRO GALVANIZADO, COM ROSCA BSP, DE 2" X 1 1/2"                                                                                                                                                                                                                                                                                                                                                                                                                                      </v>
          </cell>
          <cell r="C3426" t="str">
            <v xml:space="preserve">UN    </v>
          </cell>
          <cell r="D3426" t="str">
            <v>CR</v>
          </cell>
          <cell r="E3426">
            <v>22.36</v>
          </cell>
        </row>
        <row r="3427">
          <cell r="A3427">
            <v>4193</v>
          </cell>
          <cell r="B3427" t="str">
            <v xml:space="preserve">NIPLE DE REDUCAO DE FERRO GALVANIZADO, COM ROSCA BSP, DE 2" X 1 1/4"                                                                                                                                                                                                                                                                                                                                                                                                                                      </v>
          </cell>
          <cell r="C3427" t="str">
            <v xml:space="preserve">UN    </v>
          </cell>
          <cell r="D3427" t="str">
            <v>CR</v>
          </cell>
          <cell r="E3427">
            <v>22.36</v>
          </cell>
        </row>
        <row r="3428">
          <cell r="A3428">
            <v>4204</v>
          </cell>
          <cell r="B3428" t="str">
            <v xml:space="preserve">NIPLE DE REDUCAO DE FERRO GALVANIZADO, COM ROSCA BSP, DE 2" X 1"                                                                                                                                                                                                                                                                                                                                                                                                                                          </v>
          </cell>
          <cell r="C3428" t="str">
            <v xml:space="preserve">UN    </v>
          </cell>
          <cell r="D3428" t="str">
            <v>CR</v>
          </cell>
          <cell r="E3428">
            <v>22.36</v>
          </cell>
        </row>
        <row r="3429">
          <cell r="A3429">
            <v>4187</v>
          </cell>
          <cell r="B3429" t="str">
            <v xml:space="preserve">NIPLE DE REDUCAO DE FERRO GALVANIZADO, COM ROSCA BSP, DE 3/4" X 1/2"                                                                                                                                                                                                                                                                                                                                                                                                                                      </v>
          </cell>
          <cell r="C3429" t="str">
            <v xml:space="preserve">UN    </v>
          </cell>
          <cell r="D3429" t="str">
            <v>CR</v>
          </cell>
          <cell r="E3429">
            <v>4.45</v>
          </cell>
        </row>
        <row r="3430">
          <cell r="A3430">
            <v>4202</v>
          </cell>
          <cell r="B3430" t="str">
            <v xml:space="preserve">NIPLE DE REDUCAO DE FERRO GALVANIZADO, COM ROSCA BSP, DE 3" X 2 1/2"                                                                                                                                                                                                                                                                                                                                                                                                                                      </v>
          </cell>
          <cell r="C3430" t="str">
            <v xml:space="preserve">UN    </v>
          </cell>
          <cell r="D3430" t="str">
            <v>CR</v>
          </cell>
          <cell r="E3430">
            <v>67.599999999999994</v>
          </cell>
        </row>
        <row r="3431">
          <cell r="A3431">
            <v>4203</v>
          </cell>
          <cell r="B3431" t="str">
            <v xml:space="preserve">NIPLE DE REDUCAO DE FERRO GALVANIZADO, COM ROSCA BSP, DE 3" X 2"                                                                                                                                                                                                                                                                                                                                                                                                                                          </v>
          </cell>
          <cell r="C3431" t="str">
            <v xml:space="preserve">UN    </v>
          </cell>
          <cell r="D3431" t="str">
            <v>CR</v>
          </cell>
          <cell r="E3431">
            <v>59.7</v>
          </cell>
        </row>
        <row r="3432">
          <cell r="A3432">
            <v>40368</v>
          </cell>
          <cell r="B3432" t="str">
            <v xml:space="preserve">NIPLE SEXTAVADO EM ACO CARBONO, COM ROSCA BSP, PRESSAO 3.000 LBS, DN 1 1/2"                                                                                                                                                                                                                                                                                                                                                                                                                               </v>
          </cell>
          <cell r="C3432" t="str">
            <v xml:space="preserve">UN    </v>
          </cell>
          <cell r="D3432" t="str">
            <v>AS</v>
          </cell>
          <cell r="E3432">
            <v>30.65</v>
          </cell>
        </row>
        <row r="3433">
          <cell r="A3433">
            <v>40365</v>
          </cell>
          <cell r="B3433" t="str">
            <v xml:space="preserve">NIPLE SEXTAVADO EM ACO CARBONO, COM ROSCA BSP, PRESSAO 3.000 LBS, DN 1 1/4"                                                                                                                                                                                                                                                                                                                                                                                                                               </v>
          </cell>
          <cell r="C3433" t="str">
            <v xml:space="preserve">UN    </v>
          </cell>
          <cell r="D3433" t="str">
            <v>AS</v>
          </cell>
          <cell r="E3433">
            <v>20.68</v>
          </cell>
        </row>
        <row r="3434">
          <cell r="A3434">
            <v>40356</v>
          </cell>
          <cell r="B3434" t="str">
            <v xml:space="preserve">NIPLE SEXTAVADO EM ACO CARBONO, COM ROSCA BSP, PRESSAO 3.000 LBS, DN 1/2"                                                                                                                                                                                                                                                                                                                                                                                                                                 </v>
          </cell>
          <cell r="C3434" t="str">
            <v xml:space="preserve">UN    </v>
          </cell>
          <cell r="D3434" t="str">
            <v>AS</v>
          </cell>
          <cell r="E3434">
            <v>7.06</v>
          </cell>
        </row>
        <row r="3435">
          <cell r="A3435">
            <v>40362</v>
          </cell>
          <cell r="B3435" t="str">
            <v xml:space="preserve">NIPLE SEXTAVADO EM ACO CARBONO, COM ROSCA BSP, PRESSAO 3.000 LBS, DN 1"                                                                                                                                                                                                                                                                                                                                                                                                                                   </v>
          </cell>
          <cell r="C3435" t="str">
            <v xml:space="preserve">UN    </v>
          </cell>
          <cell r="D3435" t="str">
            <v>AS</v>
          </cell>
          <cell r="E3435">
            <v>13.69</v>
          </cell>
        </row>
        <row r="3436">
          <cell r="A3436">
            <v>40374</v>
          </cell>
          <cell r="B3436" t="str">
            <v xml:space="preserve">NIPLE SEXTAVADO EM ACO CARBONO, COM ROSCA BSP, PRESSAO 3.000 LBS, DN 2 1/2"                                                                                                                                                                                                                                                                                                                                                                                                                               </v>
          </cell>
          <cell r="C3436" t="str">
            <v xml:space="preserve">UN    </v>
          </cell>
          <cell r="D3436" t="str">
            <v>AS</v>
          </cell>
          <cell r="E3436">
            <v>80.11</v>
          </cell>
        </row>
        <row r="3437">
          <cell r="A3437">
            <v>40371</v>
          </cell>
          <cell r="B3437" t="str">
            <v xml:space="preserve">NIPLE SEXTAVADO EM ACO CARBONO, COM ROSCA BSP, PRESSAO 3.000 LBS, DN 2"                                                                                                                                                                                                                                                                                                                                                                                                                                   </v>
          </cell>
          <cell r="C3437" t="str">
            <v xml:space="preserve">UN    </v>
          </cell>
          <cell r="D3437" t="str">
            <v>AS</v>
          </cell>
          <cell r="E3437">
            <v>50.43</v>
          </cell>
        </row>
        <row r="3438">
          <cell r="A3438">
            <v>40359</v>
          </cell>
          <cell r="B3438" t="str">
            <v xml:space="preserve">NIPLE SEXTAVADO EM ACO CARBONO, COM ROSCA BSP, PRESSAO 3.000 LBS, DN 3/4"                                                                                                                                                                                                                                                                                                                                                                                                                                 </v>
          </cell>
          <cell r="C3438" t="str">
            <v xml:space="preserve">UN    </v>
          </cell>
          <cell r="D3438" t="str">
            <v>AS</v>
          </cell>
          <cell r="E3438">
            <v>9.1199999999999992</v>
          </cell>
        </row>
        <row r="3439">
          <cell r="A3439">
            <v>7595</v>
          </cell>
          <cell r="B3439" t="str">
            <v xml:space="preserve">NIVELADOR                                                                                                                                                                                                                                                                                                                                                                                                                                                                                                 </v>
          </cell>
          <cell r="C3439" t="str">
            <v xml:space="preserve">H     </v>
          </cell>
          <cell r="D3439" t="str">
            <v>CR</v>
          </cell>
          <cell r="E3439">
            <v>6.35</v>
          </cell>
        </row>
        <row r="3440">
          <cell r="A3440">
            <v>41094</v>
          </cell>
          <cell r="B3440" t="str">
            <v xml:space="preserve">NIVELADOR (MENSALISTA)                                                                                                                                                                                                                                                                                                                                                                                                                                                                                    </v>
          </cell>
          <cell r="C3440" t="str">
            <v xml:space="preserve">MES   </v>
          </cell>
          <cell r="D3440" t="str">
            <v>CR</v>
          </cell>
          <cell r="E3440">
            <v>1182.1600000000001</v>
          </cell>
        </row>
        <row r="3441">
          <cell r="A3441">
            <v>38175</v>
          </cell>
          <cell r="B3441" t="str">
            <v xml:space="preserve">NUMERO / ALGARISMO PARA PORTA, TAMANHO *40* MM, EM ZAMAC, (MODELO DE 0 A 9), FIXACAO POR PARAFUSOS                                                                                                                                                                                                                                                                                                                                                                                                        </v>
          </cell>
          <cell r="C3441" t="str">
            <v xml:space="preserve">UN    </v>
          </cell>
          <cell r="D3441" t="str">
            <v>CR</v>
          </cell>
          <cell r="E3441">
            <v>2.58</v>
          </cell>
        </row>
        <row r="3442">
          <cell r="A3442">
            <v>38176</v>
          </cell>
          <cell r="B3442" t="str">
            <v xml:space="preserve">NUMERO / ALGARISMO PARA RESIDENCIA (FACHADA), TAMANHO *120* MM, EM ZAMAC, (MODELO DE 0 A 9), FIXACAO POR PARAFUSOS                                                                                                                                                                                                                                                                                                                                                                                        </v>
          </cell>
          <cell r="C3442" t="str">
            <v xml:space="preserve">UN    </v>
          </cell>
          <cell r="D3442" t="str">
            <v>CR</v>
          </cell>
          <cell r="E3442">
            <v>7.01</v>
          </cell>
        </row>
        <row r="3443">
          <cell r="A3443">
            <v>36152</v>
          </cell>
          <cell r="B3443" t="str">
            <v xml:space="preserve">OCULOS DE SEGURANCA CONTRA IMPACTOS COM LENTE INCOLOR, ARMACAO NYLON, COM PROTECAO UVA E UVB                                                                                                                                                                                                                                                                                                                                                                                                              </v>
          </cell>
          <cell r="C3443" t="str">
            <v xml:space="preserve">UN    </v>
          </cell>
          <cell r="D3443" t="str">
            <v>CR</v>
          </cell>
          <cell r="E3443">
            <v>4.66</v>
          </cell>
        </row>
        <row r="3444">
          <cell r="A3444">
            <v>11138</v>
          </cell>
          <cell r="B3444" t="str">
            <v xml:space="preserve">OLEO COMBUSTIVEL BPF A GRANEL                                                                                                                                                                                                                                                                                                                                                                                                                                                                             </v>
          </cell>
          <cell r="C3444" t="str">
            <v xml:space="preserve">L     </v>
          </cell>
          <cell r="D3444" t="str">
            <v>CR</v>
          </cell>
          <cell r="E3444">
            <v>2.62</v>
          </cell>
        </row>
        <row r="3445">
          <cell r="A3445">
            <v>5333</v>
          </cell>
          <cell r="B3445" t="str">
            <v xml:space="preserve">OLEO DE LINHACA                                                                                                                                                                                                                                                                                                                                                                                                                                                                                           </v>
          </cell>
          <cell r="C3445" t="str">
            <v xml:space="preserve">L     </v>
          </cell>
          <cell r="D3445" t="str">
            <v>CR</v>
          </cell>
          <cell r="E3445">
            <v>17.88</v>
          </cell>
        </row>
        <row r="3446">
          <cell r="A3446">
            <v>4221</v>
          </cell>
          <cell r="B3446" t="str">
            <v xml:space="preserve">OLEO DIESEL COMBUSTIVEL COMUM                                                                                                                                                                                                                                                                                                                                                                                                                                                                             </v>
          </cell>
          <cell r="C3446" t="str">
            <v xml:space="preserve">L     </v>
          </cell>
          <cell r="D3446" t="str">
            <v xml:space="preserve">C </v>
          </cell>
          <cell r="E3446">
            <v>4.08</v>
          </cell>
        </row>
        <row r="3447">
          <cell r="A3447">
            <v>4227</v>
          </cell>
          <cell r="B3447" t="str">
            <v xml:space="preserve">OLEO LUBRIFICANTE PARA MOTORES DE EQUIPAMENTOS PESADOS (CAMINHOES, TRATORES, RETROS E ETC)                                                                                                                                                                                                                                                                                                                                                                                                                </v>
          </cell>
          <cell r="C3447" t="str">
            <v xml:space="preserve">L     </v>
          </cell>
          <cell r="D3447" t="str">
            <v xml:space="preserve">C </v>
          </cell>
          <cell r="E3447">
            <v>14.03</v>
          </cell>
        </row>
        <row r="3448">
          <cell r="A3448">
            <v>38170</v>
          </cell>
          <cell r="B3448" t="str">
            <v xml:space="preserve">OLHO MAGICO / VISOR PARA PORTA DE *25 A 46* MM DE ESPESSURA, ANGULO DE VISAO APROXIMADO DE 200 GRAUS, LATAO CROMADO, COM FECHO JANELA                                                                                                                                                                                                                                                                                                                                                                     </v>
          </cell>
          <cell r="C3448" t="str">
            <v xml:space="preserve">UN    </v>
          </cell>
          <cell r="D3448" t="str">
            <v>CR</v>
          </cell>
          <cell r="E3448">
            <v>11.81</v>
          </cell>
        </row>
        <row r="3449">
          <cell r="A3449">
            <v>4252</v>
          </cell>
          <cell r="B3449" t="str">
            <v xml:space="preserve">OPERADOR DE BATE-ESTACAS                                                                                                                                                                                                                                                                                                                                                                                                                                                                                  </v>
          </cell>
          <cell r="C3449" t="str">
            <v xml:space="preserve">H     </v>
          </cell>
          <cell r="D3449" t="str">
            <v>CR</v>
          </cell>
          <cell r="E3449">
            <v>10.69</v>
          </cell>
        </row>
        <row r="3450">
          <cell r="A3450">
            <v>40980</v>
          </cell>
          <cell r="B3450" t="str">
            <v xml:space="preserve">OPERADOR DE BATE-ESTACAS (MENSALISTA)                                                                                                                                                                                                                                                                                                                                                                                                                                                                     </v>
          </cell>
          <cell r="C3450" t="str">
            <v xml:space="preserve">MES   </v>
          </cell>
          <cell r="D3450" t="str">
            <v>CR</v>
          </cell>
          <cell r="E3450">
            <v>1895.23</v>
          </cell>
        </row>
        <row r="3451">
          <cell r="A3451">
            <v>4243</v>
          </cell>
          <cell r="B3451" t="str">
            <v xml:space="preserve">OPERADOR DE BETONEIRA (CAMINHAO)                                                                                                                                                                                                                                                                                                                                                                                                                                                                          </v>
          </cell>
          <cell r="C3451" t="str">
            <v xml:space="preserve">H     </v>
          </cell>
          <cell r="D3451" t="str">
            <v>CR</v>
          </cell>
          <cell r="E3451">
            <v>9.16</v>
          </cell>
        </row>
        <row r="3452">
          <cell r="A3452">
            <v>41031</v>
          </cell>
          <cell r="B3452" t="str">
            <v xml:space="preserve">OPERADOR DE BETONEIRA (CAMINHAO) (MENSALISTA)                                                                                                                                                                                                                                                                                                                                                                                                                                                             </v>
          </cell>
          <cell r="C3452" t="str">
            <v xml:space="preserve">MES   </v>
          </cell>
          <cell r="D3452" t="str">
            <v>CR</v>
          </cell>
          <cell r="E3452">
            <v>1625.38</v>
          </cell>
        </row>
        <row r="3453">
          <cell r="A3453">
            <v>37666</v>
          </cell>
          <cell r="B3453" t="str">
            <v xml:space="preserve">OPERADOR DE BETONEIRA ESTACIONARIA / MISTURADOR                                                                                                                                                                                                                                                                                                                                                                                                                                                           </v>
          </cell>
          <cell r="C3453" t="str">
            <v xml:space="preserve">H     </v>
          </cell>
          <cell r="D3453" t="str">
            <v>CR</v>
          </cell>
          <cell r="E3453">
            <v>8.83</v>
          </cell>
        </row>
        <row r="3454">
          <cell r="A3454">
            <v>40986</v>
          </cell>
          <cell r="B3454" t="str">
            <v xml:space="preserve">OPERADOR DE BETONEIRA ESTACIONARIA / MISTURADOR (MENSALISTA)                                                                                                                                                                                                                                                                                                                                                                                                                                              </v>
          </cell>
          <cell r="C3454" t="str">
            <v xml:space="preserve">MES   </v>
          </cell>
          <cell r="D3454" t="str">
            <v>CR</v>
          </cell>
          <cell r="E3454">
            <v>1568.55</v>
          </cell>
        </row>
        <row r="3455">
          <cell r="A3455">
            <v>4250</v>
          </cell>
          <cell r="B3455" t="str">
            <v xml:space="preserve">OPERADOR DE COMPRESSOR DE AR OU COMPRESSORISTA                                                                                                                                                                                                                                                                                                                                                                                                                                                            </v>
          </cell>
          <cell r="C3455" t="str">
            <v xml:space="preserve">H     </v>
          </cell>
          <cell r="D3455" t="str">
            <v>CR</v>
          </cell>
          <cell r="E3455">
            <v>9.64</v>
          </cell>
        </row>
        <row r="3456">
          <cell r="A3456">
            <v>40978</v>
          </cell>
          <cell r="B3456" t="str">
            <v xml:space="preserve">OPERADOR DE COMPRESSOR DE AR OU COMPRESSORISTA (MENSALISTA)                                                                                                                                                                                                                                                                                                                                                                                                                                               </v>
          </cell>
          <cell r="C3456" t="str">
            <v xml:space="preserve">MES   </v>
          </cell>
          <cell r="D3456" t="str">
            <v>CR</v>
          </cell>
          <cell r="E3456">
            <v>1709.5</v>
          </cell>
        </row>
        <row r="3457">
          <cell r="A3457">
            <v>25960</v>
          </cell>
          <cell r="B3457" t="str">
            <v xml:space="preserve">OPERADOR DE DEMARCADORA DE FAIXAS DE TRAFEGO                                                                                                                                                                                                                                                                                                                                                                                                                                                              </v>
          </cell>
          <cell r="C3457" t="str">
            <v xml:space="preserve">H     </v>
          </cell>
          <cell r="D3457" t="str">
            <v>CR</v>
          </cell>
          <cell r="E3457">
            <v>11.28</v>
          </cell>
        </row>
        <row r="3458">
          <cell r="A3458">
            <v>41043</v>
          </cell>
          <cell r="B3458" t="str">
            <v xml:space="preserve">OPERADOR DE DEMARCADORA DE FAIXAS DE TRAFEGO (MENSALISTA)                                                                                                                                                                                                                                                                                                                                                                                                                                                 </v>
          </cell>
          <cell r="C3458" t="str">
            <v xml:space="preserve">MES   </v>
          </cell>
          <cell r="D3458" t="str">
            <v>CR</v>
          </cell>
          <cell r="E3458">
            <v>2000.46</v>
          </cell>
        </row>
        <row r="3459">
          <cell r="A3459">
            <v>4234</v>
          </cell>
          <cell r="B3459" t="str">
            <v xml:space="preserve">OPERADOR DE ESCAVADEIRA                                                                                                                                                                                                                                                                                                                                                                                                                                                                                   </v>
          </cell>
          <cell r="C3459" t="str">
            <v xml:space="preserve">H     </v>
          </cell>
          <cell r="D3459" t="str">
            <v xml:space="preserve">C </v>
          </cell>
          <cell r="E3459">
            <v>12.36</v>
          </cell>
        </row>
        <row r="3460">
          <cell r="A3460">
            <v>40987</v>
          </cell>
          <cell r="B3460" t="str">
            <v xml:space="preserve">OPERADOR DE ESCAVADEIRA (MENSALISTA)                                                                                                                                                                                                                                                                                                                                                                                                                                                                      </v>
          </cell>
          <cell r="C3460" t="str">
            <v xml:space="preserve">MES   </v>
          </cell>
          <cell r="D3460" t="str">
            <v>CR</v>
          </cell>
          <cell r="E3460">
            <v>2191.4299999999998</v>
          </cell>
        </row>
        <row r="3461">
          <cell r="A3461">
            <v>4253</v>
          </cell>
          <cell r="B3461" t="str">
            <v xml:space="preserve">OPERADOR DE GUINCHO OU GUINCHEIRO                                                                                                                                                                                                                                                                                                                                                                                                                                                                         </v>
          </cell>
          <cell r="C3461" t="str">
            <v xml:space="preserve">H     </v>
          </cell>
          <cell r="D3461" t="str">
            <v>CR</v>
          </cell>
          <cell r="E3461">
            <v>8.89</v>
          </cell>
        </row>
        <row r="3462">
          <cell r="A3462">
            <v>40981</v>
          </cell>
          <cell r="B3462" t="str">
            <v xml:space="preserve">OPERADOR DE GUINCHO OU GUINCHEIRO (MENSALISTA)                                                                                                                                                                                                                                                                                                                                                                                                                                                            </v>
          </cell>
          <cell r="C3462" t="str">
            <v xml:space="preserve">MES   </v>
          </cell>
          <cell r="D3462" t="str">
            <v>CR</v>
          </cell>
          <cell r="E3462">
            <v>1576.3</v>
          </cell>
        </row>
        <row r="3463">
          <cell r="A3463">
            <v>4254</v>
          </cell>
          <cell r="B3463" t="str">
            <v xml:space="preserve">OPERADOR DE GUINDASTE                                                                                                                                                                                                                                                                                                                                                                                                                                                                                     </v>
          </cell>
          <cell r="C3463" t="str">
            <v xml:space="preserve">H     </v>
          </cell>
          <cell r="D3463" t="str">
            <v>CR</v>
          </cell>
          <cell r="E3463">
            <v>8.94</v>
          </cell>
        </row>
        <row r="3464">
          <cell r="A3464">
            <v>41036</v>
          </cell>
          <cell r="B3464" t="str">
            <v xml:space="preserve">OPERADOR DE GUINDASTE (MENSALISTA)                                                                                                                                                                                                                                                                                                                                                                                                                                                                        </v>
          </cell>
          <cell r="C3464" t="str">
            <v xml:space="preserve">MES   </v>
          </cell>
          <cell r="D3464" t="str">
            <v>CR</v>
          </cell>
          <cell r="E3464">
            <v>1584.96</v>
          </cell>
        </row>
        <row r="3465">
          <cell r="A3465">
            <v>4251</v>
          </cell>
          <cell r="B3465" t="str">
            <v xml:space="preserve">OPERADOR DE JATO ABRASIVO OU JATISTA                                                                                                                                                                                                                                                                                                                                                                                                                                                                      </v>
          </cell>
          <cell r="C3465" t="str">
            <v xml:space="preserve">H     </v>
          </cell>
          <cell r="D3465" t="str">
            <v>CR</v>
          </cell>
          <cell r="E3465">
            <v>13.54</v>
          </cell>
        </row>
        <row r="3466">
          <cell r="A3466">
            <v>40979</v>
          </cell>
          <cell r="B3466" t="str">
            <v xml:space="preserve">OPERADOR DE JATO ABRASIVO OU JATISTA (MENSALISTA)                                                                                                                                                                                                                                                                                                                                                                                                                                                         </v>
          </cell>
          <cell r="C3466" t="str">
            <v xml:space="preserve">MES   </v>
          </cell>
          <cell r="D3466" t="str">
            <v>CR</v>
          </cell>
          <cell r="E3466">
            <v>2402.2800000000002</v>
          </cell>
        </row>
        <row r="3467">
          <cell r="A3467">
            <v>4230</v>
          </cell>
          <cell r="B3467" t="str">
            <v xml:space="preserve">OPERADOR DE MAQUINAS E TRATORES DIVERSOS (TERRAPLANAGEM)                                                                                                                                                                                                                                                                                                                                                                                                                                                  </v>
          </cell>
          <cell r="C3467" t="str">
            <v xml:space="preserve">H     </v>
          </cell>
          <cell r="D3467" t="str">
            <v>CR</v>
          </cell>
          <cell r="E3467">
            <v>9.42</v>
          </cell>
        </row>
        <row r="3468">
          <cell r="A3468">
            <v>40998</v>
          </cell>
          <cell r="B3468" t="str">
            <v xml:space="preserve">OPERADOR DE MAQUINAS E TRATORES DIVERSOS (TERRAPLANAGEM) (MENSALISTA)                                                                                                                                                                                                                                                                                                                                                                                                                                     </v>
          </cell>
          <cell r="C3468" t="str">
            <v xml:space="preserve">MES   </v>
          </cell>
          <cell r="D3468" t="str">
            <v>CR</v>
          </cell>
          <cell r="E3468">
            <v>1670.53</v>
          </cell>
        </row>
        <row r="3469">
          <cell r="A3469">
            <v>4257</v>
          </cell>
          <cell r="B3469" t="str">
            <v xml:space="preserve">OPERADOR DE MARTELETE OU MARTELETEIRO                                                                                                                                                                                                                                                                                                                                                                                                                                                                     </v>
          </cell>
          <cell r="C3469" t="str">
            <v xml:space="preserve">H     </v>
          </cell>
          <cell r="D3469" t="str">
            <v>CR</v>
          </cell>
          <cell r="E3469">
            <v>7.41</v>
          </cell>
        </row>
        <row r="3470">
          <cell r="A3470">
            <v>40982</v>
          </cell>
          <cell r="B3470" t="str">
            <v xml:space="preserve">OPERADOR DE MARTELETE OU MARTELETEIRO (MENSALISTA)                                                                                                                                                                                                                                                                                                                                                                                                                                                        </v>
          </cell>
          <cell r="C3470" t="str">
            <v xml:space="preserve">MES   </v>
          </cell>
          <cell r="D3470" t="str">
            <v>CR</v>
          </cell>
          <cell r="E3470">
            <v>1316.94</v>
          </cell>
        </row>
        <row r="3471">
          <cell r="A3471">
            <v>4240</v>
          </cell>
          <cell r="B3471" t="str">
            <v xml:space="preserve">OPERADOR DE MOTO SCRAPER                                                                                                                                                                                                                                                                                                                                                                                                                                                                                  </v>
          </cell>
          <cell r="C3471" t="str">
            <v xml:space="preserve">H     </v>
          </cell>
          <cell r="D3471" t="str">
            <v>CR</v>
          </cell>
          <cell r="E3471">
            <v>11.46</v>
          </cell>
        </row>
        <row r="3472">
          <cell r="A3472">
            <v>41026</v>
          </cell>
          <cell r="B3472" t="str">
            <v xml:space="preserve">OPERADOR DE MOTO SCRAPER (MENSALISTA)                                                                                                                                                                                                                                                                                                                                                                                                                                                                     </v>
          </cell>
          <cell r="C3472" t="str">
            <v xml:space="preserve">MES   </v>
          </cell>
          <cell r="D3472" t="str">
            <v>CR</v>
          </cell>
          <cell r="E3472">
            <v>2034.57</v>
          </cell>
        </row>
        <row r="3473">
          <cell r="A3473">
            <v>4239</v>
          </cell>
          <cell r="B3473" t="str">
            <v xml:space="preserve">OPERADOR DE MOTONIVELADORA                                                                                                                                                                                                                                                                                                                                                                                                                                                                                </v>
          </cell>
          <cell r="C3473" t="str">
            <v xml:space="preserve">H     </v>
          </cell>
          <cell r="D3473" t="str">
            <v>CR</v>
          </cell>
          <cell r="E3473">
            <v>14.08</v>
          </cell>
        </row>
        <row r="3474">
          <cell r="A3474">
            <v>41024</v>
          </cell>
          <cell r="B3474" t="str">
            <v xml:space="preserve">OPERADOR DE MOTONIVELADORA (MENSALISTA)                                                                                                                                                                                                                                                                                                                                                                                                                                                                   </v>
          </cell>
          <cell r="C3474" t="str">
            <v xml:space="preserve">MES   </v>
          </cell>
          <cell r="D3474" t="str">
            <v>CR</v>
          </cell>
          <cell r="E3474">
            <v>2496.04</v>
          </cell>
        </row>
        <row r="3475">
          <cell r="A3475">
            <v>4248</v>
          </cell>
          <cell r="B3475" t="str">
            <v xml:space="preserve">OPERADOR DE PA CARREGADEIRA                                                                                                                                                                                                                                                                                                                                                                                                                                                                               </v>
          </cell>
          <cell r="C3475" t="str">
            <v xml:space="preserve">H     </v>
          </cell>
          <cell r="D3475" t="str">
            <v>CR</v>
          </cell>
          <cell r="E3475">
            <v>10.27</v>
          </cell>
        </row>
        <row r="3476">
          <cell r="A3476">
            <v>41033</v>
          </cell>
          <cell r="B3476" t="str">
            <v xml:space="preserve">OPERADOR DE PA CARREGADEIRA (MENSALISTA)                                                                                                                                                                                                                                                                                                                                                                                                                                                                  </v>
          </cell>
          <cell r="C3476" t="str">
            <v xml:space="preserve">MES   </v>
          </cell>
          <cell r="D3476" t="str">
            <v>CR</v>
          </cell>
          <cell r="E3476">
            <v>1822.76</v>
          </cell>
        </row>
        <row r="3477">
          <cell r="A3477">
            <v>25959</v>
          </cell>
          <cell r="B3477" t="str">
            <v xml:space="preserve">OPERADOR DE PAVIMENTADORA / MESA VIBROACABADORA                                                                                                                                                                                                                                                                                                                                                                                                                                                           </v>
          </cell>
          <cell r="C3477" t="str">
            <v xml:space="preserve">H     </v>
          </cell>
          <cell r="D3477" t="str">
            <v>CR</v>
          </cell>
          <cell r="E3477">
            <v>11.85</v>
          </cell>
        </row>
        <row r="3478">
          <cell r="A3478">
            <v>41040</v>
          </cell>
          <cell r="B3478" t="str">
            <v xml:space="preserve">OPERADOR DE PAVIMENTADORA / MESA VIBROACABADORA (MENSALISTA)                                                                                                                                                                                                                                                                                                                                                                                                                                              </v>
          </cell>
          <cell r="C3478" t="str">
            <v xml:space="preserve">MES   </v>
          </cell>
          <cell r="D3478" t="str">
            <v>CR</v>
          </cell>
          <cell r="E3478">
            <v>2100.4899999999998</v>
          </cell>
        </row>
        <row r="3479">
          <cell r="A3479">
            <v>4238</v>
          </cell>
          <cell r="B3479" t="str">
            <v xml:space="preserve">OPERADOR DE ROLO COMPACTADOR                                                                                                                                                                                                                                                                                                                                                                                                                                                                              </v>
          </cell>
          <cell r="C3479" t="str">
            <v xml:space="preserve">H     </v>
          </cell>
          <cell r="D3479" t="str">
            <v>CR</v>
          </cell>
          <cell r="E3479">
            <v>9.42</v>
          </cell>
        </row>
        <row r="3480">
          <cell r="A3480">
            <v>41012</v>
          </cell>
          <cell r="B3480" t="str">
            <v xml:space="preserve">OPERADOR DE ROLO COMPACTADOR (MENSALISTA)                                                                                                                                                                                                                                                                                                                                                                                                                                                                 </v>
          </cell>
          <cell r="C3480" t="str">
            <v xml:space="preserve">MES   </v>
          </cell>
          <cell r="D3480" t="str">
            <v>CR</v>
          </cell>
          <cell r="E3480">
            <v>1670.53</v>
          </cell>
        </row>
        <row r="3481">
          <cell r="A3481">
            <v>4237</v>
          </cell>
          <cell r="B3481" t="str">
            <v xml:space="preserve">OPERADOR DE TRATOR - EXCLUSIVE AGROPECUARIA                                                                                                                                                                                                                                                                                                                                                                                                                                                               </v>
          </cell>
          <cell r="C3481" t="str">
            <v xml:space="preserve">H     </v>
          </cell>
          <cell r="D3481" t="str">
            <v>CR</v>
          </cell>
          <cell r="E3481">
            <v>9.49</v>
          </cell>
        </row>
        <row r="3482">
          <cell r="A3482">
            <v>41002</v>
          </cell>
          <cell r="B3482" t="str">
            <v xml:space="preserve">OPERADOR DE TRATOR - EXCLUSIVE AGROPECUARIA (MENSALISTA)                                                                                                                                                                                                                                                                                                                                                                                                                                                  </v>
          </cell>
          <cell r="C3482" t="str">
            <v xml:space="preserve">MES   </v>
          </cell>
          <cell r="D3482" t="str">
            <v>CR</v>
          </cell>
          <cell r="E3482">
            <v>1683.68</v>
          </cell>
        </row>
        <row r="3483">
          <cell r="A3483">
            <v>4233</v>
          </cell>
          <cell r="B3483" t="str">
            <v xml:space="preserve">OPERADOR DE USINA DE ASFALTO, DE SOLOS OU DE CONCRETO                                                                                                                                                                                                                                                                                                                                                                                                                                                     </v>
          </cell>
          <cell r="C3483" t="str">
            <v xml:space="preserve">H     </v>
          </cell>
          <cell r="D3483" t="str">
            <v>CR</v>
          </cell>
          <cell r="E3483">
            <v>10.17</v>
          </cell>
        </row>
        <row r="3484">
          <cell r="A3484">
            <v>41001</v>
          </cell>
          <cell r="B3484" t="str">
            <v xml:space="preserve">OPERADOR DE USINA DE ASFALTO, DE SOLOS OU DE CONCRETO (MENSALISTA)                                                                                                                                                                                                                                                                                                                                                                                                                                        </v>
          </cell>
          <cell r="C3484" t="str">
            <v xml:space="preserve">MES   </v>
          </cell>
          <cell r="D3484" t="str">
            <v>CR</v>
          </cell>
          <cell r="E3484">
            <v>1803.82</v>
          </cell>
        </row>
        <row r="3485">
          <cell r="A3485">
            <v>2</v>
          </cell>
          <cell r="B3485" t="str">
            <v xml:space="preserve">OXIGENIO, RECARGA PARA CILINDRO DE CONJUNTO OXICORTE GRANDE                                                                                                                                                                                                                                                                                                                                                                                                                                               </v>
          </cell>
          <cell r="C3485" t="str">
            <v xml:space="preserve">M3    </v>
          </cell>
          <cell r="D3485" t="str">
            <v>CR</v>
          </cell>
          <cell r="E3485">
            <v>14.36</v>
          </cell>
        </row>
        <row r="3486">
          <cell r="A3486">
            <v>36517</v>
          </cell>
          <cell r="B3486" t="str">
            <v xml:space="preserve">PA CARREGADEIRA SOBRE RODAS, POTENCIA BRUTA *127* CV, CAPACIDADE DA CACAMBA DE 2,0 A 2,4 M3, PESO OPERACIONAL MAXIMO DE 10330 KG                                                                                                                                                                                                                                                                                                                                                                          </v>
          </cell>
          <cell r="C3486" t="str">
            <v xml:space="preserve">UN    </v>
          </cell>
          <cell r="D3486" t="str">
            <v>AS</v>
          </cell>
          <cell r="E3486">
            <v>325565.65999999997</v>
          </cell>
        </row>
        <row r="3487">
          <cell r="A3487">
            <v>4262</v>
          </cell>
          <cell r="B3487" t="str">
            <v xml:space="preserve">PA CARREGADEIRA SOBRE RODAS, POTENCIA LIQUIDA 128 HP, CAPACIDADE DA CACAMBA DE 1,7 A 2,8 M3, PESO OPERACIONAL MAXIMO DE 11632 KG                                                                                                                                                                                                                                                                                                                                                                          </v>
          </cell>
          <cell r="C3487" t="str">
            <v xml:space="preserve">UN    </v>
          </cell>
          <cell r="D3487" t="str">
            <v>AS</v>
          </cell>
          <cell r="E3487">
            <v>366628</v>
          </cell>
        </row>
        <row r="3488">
          <cell r="A3488">
            <v>4263</v>
          </cell>
          <cell r="B3488" t="str">
            <v xml:space="preserve">PA CARREGADEIRA SOBRE RODAS, POTENCIA LIQUIDA 197 HP, CAPACIDADE DA CACAMBA DE 2,5 A 3,5 M3, PESO OPERACIONAL MAXIMO DE 18338 KG                                                                                                                                                                                                                                                                                                                                                                          </v>
          </cell>
          <cell r="C3488" t="str">
            <v xml:space="preserve">UN    </v>
          </cell>
          <cell r="D3488" t="str">
            <v>AS</v>
          </cell>
          <cell r="E3488">
            <v>508390.8</v>
          </cell>
        </row>
        <row r="3489">
          <cell r="A3489">
            <v>36518</v>
          </cell>
          <cell r="B3489" t="str">
            <v xml:space="preserve">PA CARREGADEIRA SOBRE RODAS, POTENCIA LIQUIDA 213 HP, CAPACIDADE DA CACAMBA DE 1,9 A 3,5 M3, PESO OPERACIONAL MAXIMO DE 19234 KG                                                                                                                                                                                                                                                                                                                                                                          </v>
          </cell>
          <cell r="C3489" t="str">
            <v xml:space="preserve">UN    </v>
          </cell>
          <cell r="D3489" t="str">
            <v>AS</v>
          </cell>
          <cell r="E3489">
            <v>578783.37</v>
          </cell>
        </row>
        <row r="3490">
          <cell r="A3490">
            <v>14221</v>
          </cell>
          <cell r="B3490" t="str">
            <v xml:space="preserve">PA CARREGADEIRA SOBRE RODAS, POTENCIA 152 HP, CAPACIDADE DA CACAMBA DE 1,53 A 2,30 M3, PESO OPERACIONAL MAXIMO DE 10216 KG                                                                                                                                                                                                                                                                                                                                                                                </v>
          </cell>
          <cell r="C3490" t="str">
            <v xml:space="preserve">UN    </v>
          </cell>
          <cell r="D3490" t="str">
            <v>AS</v>
          </cell>
          <cell r="E3490">
            <v>337786.58</v>
          </cell>
        </row>
        <row r="3491">
          <cell r="A3491">
            <v>38402</v>
          </cell>
          <cell r="B3491" t="str">
            <v xml:space="preserve">PA DE LIXO PLASTICA, CABO LONGO                                                                                                                                                                                                                                                                                                                                                                                                                                                                           </v>
          </cell>
          <cell r="C3491" t="str">
            <v xml:space="preserve">UN    </v>
          </cell>
          <cell r="D3491" t="str">
            <v>CR</v>
          </cell>
          <cell r="E3491">
            <v>8.8800000000000008</v>
          </cell>
        </row>
        <row r="3492">
          <cell r="A3492">
            <v>3412</v>
          </cell>
          <cell r="B3492" t="str">
            <v xml:space="preserve">PAINEL DE LA DE VIDRO SEM REVESTIMENTO PSI 20, E = 25 MM, DE 1200 X 600 MM                                                                                                                                                                                                                                                                                                                                                                                                                                </v>
          </cell>
          <cell r="C3492" t="str">
            <v xml:space="preserve">M2    </v>
          </cell>
          <cell r="D3492" t="str">
            <v>AS</v>
          </cell>
          <cell r="E3492">
            <v>13.69</v>
          </cell>
        </row>
        <row r="3493">
          <cell r="A3493">
            <v>3413</v>
          </cell>
          <cell r="B3493" t="str">
            <v xml:space="preserve">PAINEL DE LA DE VIDRO SEM REVESTIMENTO PSI 20, E = 50 MM, DE 1200 X 600 MM                                                                                                                                                                                                                                                                                                                                                                                                                                </v>
          </cell>
          <cell r="C3493" t="str">
            <v xml:space="preserve">M2    </v>
          </cell>
          <cell r="D3493" t="str">
            <v>AS</v>
          </cell>
          <cell r="E3493">
            <v>30.82</v>
          </cell>
        </row>
        <row r="3494">
          <cell r="A3494">
            <v>39744</v>
          </cell>
          <cell r="B3494" t="str">
            <v xml:space="preserve">PAINEL DE LA DE VIDRO SEM REVESTIMENTO PSI 40, E = 25 MM, DE 1200 X 600 MM                                                                                                                                                                                                                                                                                                                                                                                                                                </v>
          </cell>
          <cell r="C3494" t="str">
            <v xml:space="preserve">M2    </v>
          </cell>
          <cell r="D3494" t="str">
            <v>AS</v>
          </cell>
          <cell r="E3494">
            <v>23.93</v>
          </cell>
        </row>
        <row r="3495">
          <cell r="A3495">
            <v>39745</v>
          </cell>
          <cell r="B3495" t="str">
            <v xml:space="preserve">PAINEL DE LA DE VIDRO SEM REVESTIMENTO PSI 40, E = 50 MM, DE 1200 X 600 MM                                                                                                                                                                                                                                                                                                                                                                                                                                </v>
          </cell>
          <cell r="C3495" t="str">
            <v xml:space="preserve">M2    </v>
          </cell>
          <cell r="D3495" t="str">
            <v>AS</v>
          </cell>
          <cell r="E3495">
            <v>50.51</v>
          </cell>
        </row>
        <row r="3496">
          <cell r="A3496">
            <v>39637</v>
          </cell>
          <cell r="B3496" t="str">
            <v xml:space="preserve">PAINEL ESTRUTURAL PARA LAJE SECA REVESTIDO EM PLACA CIMENTICIA, DE 1,20 X 2,50 M, E = 23 MM                                                                                                                                                                                                                                                                                                                                                                                                               </v>
          </cell>
          <cell r="C3496" t="str">
            <v xml:space="preserve">M2    </v>
          </cell>
          <cell r="D3496" t="str">
            <v>CR</v>
          </cell>
          <cell r="E3496">
            <v>66.55</v>
          </cell>
        </row>
        <row r="3497">
          <cell r="A3497">
            <v>39638</v>
          </cell>
          <cell r="B3497" t="str">
            <v xml:space="preserve">PAINEL ESTRUTURAL PARA LAJE SECA REVESTIDO EM PLACA CIMENTICIA, DE 1,20 X 2,50 M, E = 40 MM                                                                                                                                                                                                                                                                                                                                                                                                               </v>
          </cell>
          <cell r="C3497" t="str">
            <v xml:space="preserve">M2    </v>
          </cell>
          <cell r="D3497" t="str">
            <v>CR</v>
          </cell>
          <cell r="E3497">
            <v>123.93</v>
          </cell>
        </row>
        <row r="3498">
          <cell r="A3498">
            <v>39639</v>
          </cell>
          <cell r="B3498" t="str">
            <v xml:space="preserve">PAINEL ESTRUTURAL PARA LAJE SECA REVESTIDO EM PLACA CIMENTICIA, DE 1,20 X 2,50 M, E = 55 MM                                                                                                                                                                                                                                                                                                                                                                                                               </v>
          </cell>
          <cell r="C3498" t="str">
            <v xml:space="preserve">M2    </v>
          </cell>
          <cell r="D3498" t="str">
            <v>CR</v>
          </cell>
          <cell r="E3498">
            <v>163.38999999999999</v>
          </cell>
        </row>
        <row r="3499">
          <cell r="A3499">
            <v>39517</v>
          </cell>
          <cell r="B3499"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3499" t="str">
            <v xml:space="preserve">M2    </v>
          </cell>
          <cell r="D3499" t="str">
            <v>CR</v>
          </cell>
          <cell r="E3499">
            <v>134.13</v>
          </cell>
        </row>
        <row r="3500">
          <cell r="A3500">
            <v>39518</v>
          </cell>
          <cell r="B3500"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3500" t="str">
            <v xml:space="preserve">M2    </v>
          </cell>
          <cell r="D3500" t="str">
            <v>CR</v>
          </cell>
          <cell r="E3500">
            <v>159.01</v>
          </cell>
        </row>
        <row r="3501">
          <cell r="A3501">
            <v>38366</v>
          </cell>
          <cell r="B3501" t="str">
            <v xml:space="preserve">PAPEL KRAFT BETUMADO                                                                                                                                                                                                                                                                                                                                                                                                                                                                                      </v>
          </cell>
          <cell r="C3501" t="str">
            <v xml:space="preserve">M2    </v>
          </cell>
          <cell r="D3501" t="str">
            <v>AS</v>
          </cell>
          <cell r="E3501">
            <v>4.07</v>
          </cell>
        </row>
        <row r="3502">
          <cell r="A3502">
            <v>11703</v>
          </cell>
          <cell r="B3502" t="str">
            <v xml:space="preserve">PAPELEIRA DE PAREDE EM METAL CROMADO SEM TAMPA                                                                                                                                                                                                                                                                                                                                                                                                                                                            </v>
          </cell>
          <cell r="C3502" t="str">
            <v xml:space="preserve">UN    </v>
          </cell>
          <cell r="D3502" t="str">
            <v>CR</v>
          </cell>
          <cell r="E3502">
            <v>26.62</v>
          </cell>
        </row>
        <row r="3503">
          <cell r="A3503">
            <v>37400</v>
          </cell>
          <cell r="B3503" t="str">
            <v xml:space="preserve">PAPELEIRA PLASTICA TIPO DISPENSER PARA PAPEL HIGIENICO ROLAO                                                                                                                                                                                                                                                                                                                                                                                                                                              </v>
          </cell>
          <cell r="C3503" t="str">
            <v xml:space="preserve">UN    </v>
          </cell>
          <cell r="D3503" t="str">
            <v>CR</v>
          </cell>
          <cell r="E3503">
            <v>41.05</v>
          </cell>
        </row>
        <row r="3504">
          <cell r="A3504">
            <v>25400</v>
          </cell>
          <cell r="B3504" t="str">
            <v xml:space="preserve">PAR DE TABELAS DE BASQUETE EM COMPENSADO NAVAL DE *1,80 X 1,20* M, COM ARO DE METAL E REDE (SEM SUPORTE DE FIXACAO)                                                                                                                                                                                                                                                                                                                                                                                       </v>
          </cell>
          <cell r="C3504" t="str">
            <v xml:space="preserve">UN    </v>
          </cell>
          <cell r="D3504" t="str">
            <v>AS</v>
          </cell>
          <cell r="E3504">
            <v>1151.6400000000001</v>
          </cell>
        </row>
        <row r="3505">
          <cell r="A3505">
            <v>4272</v>
          </cell>
          <cell r="B3505" t="str">
            <v xml:space="preserve">PARA-RAIOS DE BAIXA TENSAO, TENSAO DE OPERACAO *280* V , CORRENTE MAXIMA *20* KA                                                                                                                                                                                                                                                                                                                                                                                                                          </v>
          </cell>
          <cell r="C3505" t="str">
            <v xml:space="preserve">UN    </v>
          </cell>
          <cell r="D3505" t="str">
            <v>CR</v>
          </cell>
          <cell r="E3505">
            <v>87.3</v>
          </cell>
        </row>
        <row r="3506">
          <cell r="A3506">
            <v>4276</v>
          </cell>
          <cell r="B3506" t="str">
            <v xml:space="preserve">PARA-RAIOS DE DISTRIBUICAO, TENSAO NOMINAL 15 KV, CORRENTE NOMINAL DE DESCARGA 5 KA                                                                                                                                                                                                                                                                                                                                                                                                                       </v>
          </cell>
          <cell r="C3506" t="str">
            <v xml:space="preserve">UN    </v>
          </cell>
          <cell r="D3506" t="str">
            <v>CR</v>
          </cell>
          <cell r="E3506">
            <v>257.68</v>
          </cell>
        </row>
        <row r="3507">
          <cell r="A3507">
            <v>4273</v>
          </cell>
          <cell r="B3507" t="str">
            <v xml:space="preserve">PARA-RAIOS DE DISTRIBUICAO, TENSAO NOMINAL 30 KV, CORRENTE NOMINAL DE DESCARGA 10 KA                                                                                                                                                                                                                                                                                                                                                                                                                      </v>
          </cell>
          <cell r="C3507" t="str">
            <v xml:space="preserve">UN    </v>
          </cell>
          <cell r="D3507" t="str">
            <v>CR</v>
          </cell>
          <cell r="E3507">
            <v>428.06</v>
          </cell>
        </row>
        <row r="3508">
          <cell r="A3508">
            <v>4274</v>
          </cell>
          <cell r="B3508" t="str">
            <v xml:space="preserve">PARA-RAIOS TIPO FRANKLIN 350 MM, EM LATAO CROMADO, DUAS DESCIDAS, PARA PROTECAO DE EDIFICACOES CONTRA DESCARGAS ATMOSFERICAS                                                                                                                                                                                                                                                                                                                                                                              </v>
          </cell>
          <cell r="C3508" t="str">
            <v xml:space="preserve">UN    </v>
          </cell>
          <cell r="D3508" t="str">
            <v xml:space="preserve">C </v>
          </cell>
          <cell r="E3508">
            <v>99.26</v>
          </cell>
        </row>
        <row r="3509">
          <cell r="A3509">
            <v>39438</v>
          </cell>
          <cell r="B3509" t="str">
            <v xml:space="preserve">PARAFUSO CABECA TROMBETA E PONTA AGULHA (GN55), COMPRIMENTO 55 MM, EM ACO FOSFATIZADO, PARA FIXAR CHAPA DE GESSO EM PERFIL DRYWALL METALICO MAXIMO 0,7 MM                                                                                                                                                                                                                                                                                                                                                 </v>
          </cell>
          <cell r="C3509" t="str">
            <v xml:space="preserve">UN    </v>
          </cell>
          <cell r="D3509" t="str">
            <v>AS</v>
          </cell>
          <cell r="E3509">
            <v>0.18</v>
          </cell>
        </row>
        <row r="3510">
          <cell r="A3510">
            <v>11963</v>
          </cell>
          <cell r="B3510" t="str">
            <v xml:space="preserve">PARAFUSO DE ACO TIPO CHUMBADOR PARABOLT, DIAMETRO 1/2", COMPRIMENTO 75 MM                                                                                                                                                                                                                                                                                                                                                                                                                                 </v>
          </cell>
          <cell r="C3510" t="str">
            <v xml:space="preserve">UN    </v>
          </cell>
          <cell r="D3510" t="str">
            <v>AS</v>
          </cell>
          <cell r="E3510">
            <v>6.56</v>
          </cell>
        </row>
        <row r="3511">
          <cell r="A3511">
            <v>11964</v>
          </cell>
          <cell r="B3511" t="str">
            <v xml:space="preserve">PARAFUSO DE ACO TIPO CHUMBADOR PARABOLT, DIAMETRO 3/8", COMPRIMENTO 75 MM                                                                                                                                                                                                                                                                                                                                                                                                                                 </v>
          </cell>
          <cell r="C3511" t="str">
            <v xml:space="preserve">UN    </v>
          </cell>
          <cell r="D3511" t="str">
            <v>AS</v>
          </cell>
          <cell r="E3511">
            <v>1.65</v>
          </cell>
        </row>
        <row r="3512">
          <cell r="A3512">
            <v>4379</v>
          </cell>
          <cell r="B3512" t="str">
            <v xml:space="preserve">PARAFUSO DE ACO ZINCADO COM ROSCA SOBERBA, CABECA CHATA E FENDA SIMPLES, DIAMETRO 2,5 MM, COMPRIMENTO * 9,5 * MM                                                                                                                                                                                                                                                                                                                                                                                          </v>
          </cell>
          <cell r="C3512" t="str">
            <v xml:space="preserve">UN    </v>
          </cell>
          <cell r="D3512" t="str">
            <v>AS</v>
          </cell>
          <cell r="E3512">
            <v>0.03</v>
          </cell>
        </row>
        <row r="3513">
          <cell r="A3513">
            <v>4377</v>
          </cell>
          <cell r="B3513" t="str">
            <v xml:space="preserve">PARAFUSO DE ACO ZINCADO COM ROSCA SOBERBA, CABECA CHATA E FENDA SIMPLES, DIAMETRO 4,2 MM, COMPRIMENTO * 32 * MM                                                                                                                                                                                                                                                                                                                                                                                           </v>
          </cell>
          <cell r="C3513" t="str">
            <v xml:space="preserve">UN    </v>
          </cell>
          <cell r="D3513" t="str">
            <v>AS</v>
          </cell>
          <cell r="E3513">
            <v>0.13</v>
          </cell>
        </row>
        <row r="3514">
          <cell r="A3514">
            <v>4356</v>
          </cell>
          <cell r="B3514" t="str">
            <v xml:space="preserve">PARAFUSO DE ACO ZINCADO COM ROSCA SOBERBA, CABECA CHATA E FENDA SIMPLES, DIAMETRO 4,8 MM, COMPRIMENTO 45 MM                                                                                                                                                                                                                                                                                                                                                                                               </v>
          </cell>
          <cell r="C3514" t="str">
            <v xml:space="preserve">UN    </v>
          </cell>
          <cell r="D3514" t="str">
            <v>AS</v>
          </cell>
          <cell r="E3514">
            <v>0.18</v>
          </cell>
        </row>
        <row r="3515">
          <cell r="A3515">
            <v>13246</v>
          </cell>
          <cell r="B3515" t="str">
            <v xml:space="preserve">PARAFUSO DE FERRO POLIDO, SEXTAVADO, COM ROSCA INTEIRA, DIAMETRO 5/16", COMPRIMENTO 3/4", COM PORCA E ARRUELA LISA LEVE                                                                                                                                                                                                                                                                                                                                                                                   </v>
          </cell>
          <cell r="C3515" t="str">
            <v xml:space="preserve">UN    </v>
          </cell>
          <cell r="D3515" t="str">
            <v>AS</v>
          </cell>
          <cell r="E3515">
            <v>0.31</v>
          </cell>
        </row>
        <row r="3516">
          <cell r="A3516">
            <v>4346</v>
          </cell>
          <cell r="B3516" t="str">
            <v xml:space="preserve">PARAFUSO DE FERRO POLIDO, SEXTAVADO, COM ROSCA PARCIAL, DIAMETRO 5/8", COMPRIMENTO 6", COM PORCA E ARRUELA DE PRESSAO MEDIA                                                                                                                                                                                                                                                                                                                                                                               </v>
          </cell>
          <cell r="C3516" t="str">
            <v xml:space="preserve">UN    </v>
          </cell>
          <cell r="D3516" t="str">
            <v>AS</v>
          </cell>
          <cell r="E3516">
            <v>7.03</v>
          </cell>
        </row>
        <row r="3517">
          <cell r="A3517">
            <v>11955</v>
          </cell>
          <cell r="B3517" t="str">
            <v xml:space="preserve">PARAFUSO DE LATAO COM ACABAMENTO CROMADO PARA FIXAR PECA SANITARIA, INCLUI PORCA CEGA, ARRUELA E BUCHA DE NYLON TAMANHO S-10                                                                                                                                                                                                                                                                                                                                                                              </v>
          </cell>
          <cell r="C3517" t="str">
            <v xml:space="preserve">UN    </v>
          </cell>
          <cell r="D3517" t="str">
            <v>AS</v>
          </cell>
          <cell r="E3517">
            <v>3.07</v>
          </cell>
        </row>
        <row r="3518">
          <cell r="A3518">
            <v>11960</v>
          </cell>
          <cell r="B3518" t="str">
            <v xml:space="preserve">PARAFUSO DE LATAO COM ROSCA SOBERBA, CABECA CHATA E FENDA SIMPLES, DIAMETRO 2,5 MM, COMPRIMENTO 12 MM                                                                                                                                                                                                                                                                                                                                                                                                     </v>
          </cell>
          <cell r="C3518" t="str">
            <v xml:space="preserve">UN    </v>
          </cell>
          <cell r="D3518" t="str">
            <v>AS</v>
          </cell>
          <cell r="E3518">
            <v>0.1</v>
          </cell>
        </row>
        <row r="3519">
          <cell r="A3519">
            <v>4333</v>
          </cell>
          <cell r="B3519" t="str">
            <v xml:space="preserve">PARAFUSO DE LATAO COM ROSCA SOBERBA, CABECA CHATA E FENDA SIMPLES, DIAMETRO 3,2 MM, COMPRIMENTO 16 MM                                                                                                                                                                                                                                                                                                                                                                                                     </v>
          </cell>
          <cell r="C3519" t="str">
            <v xml:space="preserve">UN    </v>
          </cell>
          <cell r="D3519" t="str">
            <v>AS</v>
          </cell>
          <cell r="E3519">
            <v>0.18</v>
          </cell>
        </row>
        <row r="3520">
          <cell r="A3520">
            <v>4358</v>
          </cell>
          <cell r="B3520" t="str">
            <v xml:space="preserve">PARAFUSO DE LATAO COM ROSCA SOBERBA, CABECA CHATA E FENDA SIMPLES, DIAMETRO 4,8 MM, COMPRIMENTO 65 MM                                                                                                                                                                                                                                                                                                                                                                                                     </v>
          </cell>
          <cell r="C3520" t="str">
            <v xml:space="preserve">UN    </v>
          </cell>
          <cell r="D3520" t="str">
            <v>AS</v>
          </cell>
          <cell r="E3520">
            <v>1.4</v>
          </cell>
        </row>
        <row r="3521">
          <cell r="A3521">
            <v>39435</v>
          </cell>
          <cell r="B3521" t="str">
            <v xml:space="preserve">PARAFUSO DRY WALL, EM ACO FOSFATIZADO, CABECA TROMBETA E PONTA AGULHA (TA), COMPRIMENTO 25 MM                                                                                                                                                                                                                                                                                                                                                                                                             </v>
          </cell>
          <cell r="C3521" t="str">
            <v xml:space="preserve">UN    </v>
          </cell>
          <cell r="D3521" t="str">
            <v>AS</v>
          </cell>
          <cell r="E3521">
            <v>7.0000000000000007E-2</v>
          </cell>
        </row>
        <row r="3522">
          <cell r="A3522">
            <v>39436</v>
          </cell>
          <cell r="B3522" t="str">
            <v xml:space="preserve">PARAFUSO DRY WALL, EM ACO FOSFATIZADO, CABECA TROMBETA E PONTA AGULHA (TA), COMPRIMENTO 35 MM                                                                                                                                                                                                                                                                                                                                                                                                             </v>
          </cell>
          <cell r="C3522" t="str">
            <v xml:space="preserve">UN    </v>
          </cell>
          <cell r="D3522" t="str">
            <v>AS</v>
          </cell>
          <cell r="E3522">
            <v>0.12</v>
          </cell>
        </row>
        <row r="3523">
          <cell r="A3523">
            <v>39437</v>
          </cell>
          <cell r="B3523" t="str">
            <v xml:space="preserve">PARAFUSO DRY WALL, EM ACO FOSFATIZADO, CABECA TROMBETA E PONTA AGULHA (TA), COMPRIMENTO 45 MM                                                                                                                                                                                                                                                                                                                                                                                                             </v>
          </cell>
          <cell r="C3523" t="str">
            <v xml:space="preserve">UN    </v>
          </cell>
          <cell r="D3523" t="str">
            <v>AS</v>
          </cell>
          <cell r="E3523">
            <v>0.16</v>
          </cell>
        </row>
        <row r="3524">
          <cell r="A3524">
            <v>39439</v>
          </cell>
          <cell r="B3524" t="str">
            <v xml:space="preserve">PARAFUSO DRY WALL, EM ACO FOSFATIZADO, CABECA TROMBETA E PONTA BROCA (TB), COMPRIMENTO 25 MM                                                                                                                                                                                                                                                                                                                                                                                                              </v>
          </cell>
          <cell r="C3524" t="str">
            <v xml:space="preserve">UN    </v>
          </cell>
          <cell r="D3524" t="str">
            <v>AS</v>
          </cell>
          <cell r="E3524">
            <v>0.1</v>
          </cell>
        </row>
        <row r="3525">
          <cell r="A3525">
            <v>39440</v>
          </cell>
          <cell r="B3525" t="str">
            <v xml:space="preserve">PARAFUSO DRY WALL, EM ACO FOSFATIZADO, CABECA TROMBETA E PONTA BROCA (TB), COMPRIMENTO 35 MM                                                                                                                                                                                                                                                                                                                                                                                                              </v>
          </cell>
          <cell r="C3525" t="str">
            <v xml:space="preserve">UN    </v>
          </cell>
          <cell r="D3525" t="str">
            <v>AS</v>
          </cell>
          <cell r="E3525">
            <v>0.14000000000000001</v>
          </cell>
        </row>
        <row r="3526">
          <cell r="A3526">
            <v>39441</v>
          </cell>
          <cell r="B3526" t="str">
            <v xml:space="preserve">PARAFUSO DRY WALL, EM ACO FOSFATIZADO, CABECA TROMBETA E PONTA BROCA (TB), COMPRIMENTO 45 MM                                                                                                                                                                                                                                                                                                                                                                                                              </v>
          </cell>
          <cell r="C3526" t="str">
            <v xml:space="preserve">UN    </v>
          </cell>
          <cell r="D3526" t="str">
            <v>AS</v>
          </cell>
          <cell r="E3526">
            <v>0.17</v>
          </cell>
        </row>
        <row r="3527">
          <cell r="A3527">
            <v>39442</v>
          </cell>
          <cell r="B3527" t="str">
            <v xml:space="preserve">PARAFUSO DRY WALL, EM ACO ZINCADO, CABECA LENTILHA E PONTA AGULHA (LA), LARGURA 4,2 MM, COMPRIMENTO 13 MM                                                                                                                                                                                                                                                                                                                                                                                                 </v>
          </cell>
          <cell r="C3527" t="str">
            <v xml:space="preserve">UN    </v>
          </cell>
          <cell r="D3527" t="str">
            <v>AS</v>
          </cell>
          <cell r="E3527">
            <v>0.12</v>
          </cell>
        </row>
        <row r="3528">
          <cell r="A3528">
            <v>39443</v>
          </cell>
          <cell r="B3528" t="str">
            <v xml:space="preserve">PARAFUSO DRY WALL, EM ACO ZINCADO, CABECA LENTILHA E PONTA BROCA (LB), LARGURA 4,2 MM, COMPRIMENTO 13 MM                                                                                                                                                                                                                                                                                                                                                                                                  </v>
          </cell>
          <cell r="C3528" t="str">
            <v xml:space="preserve">UN    </v>
          </cell>
          <cell r="D3528" t="str">
            <v>AS</v>
          </cell>
          <cell r="E3528">
            <v>0.16</v>
          </cell>
        </row>
        <row r="3529">
          <cell r="A3529">
            <v>4329</v>
          </cell>
          <cell r="B3529" t="str">
            <v xml:space="preserve">PARAFUSO EM ACO GALVANIZADO, TIPO MAQUINA, SEXTAVADO, SEM PORCA, DIAMETRO 1/2", COMPRIMENTO 2"                                                                                                                                                                                                                                                                                                                                                                                                            </v>
          </cell>
          <cell r="C3529" t="str">
            <v xml:space="preserve">UN    </v>
          </cell>
          <cell r="D3529" t="str">
            <v>AS</v>
          </cell>
          <cell r="E3529">
            <v>1.5</v>
          </cell>
        </row>
        <row r="3530">
          <cell r="A3530">
            <v>4383</v>
          </cell>
          <cell r="B3530" t="str">
            <v xml:space="preserve">PARAFUSO FRANCES METRICO ZINCADO, DIAMETRO 12 MM, COMPRIMENTO 140MM, COM PORCA SEXTAVADA E ARRUELA DE PRESSAO MEDIA                                                                                                                                                                                                                                                                                                                                                                                       </v>
          </cell>
          <cell r="C3530" t="str">
            <v xml:space="preserve">UN    </v>
          </cell>
          <cell r="D3530" t="str">
            <v>AS</v>
          </cell>
          <cell r="E3530">
            <v>13.56</v>
          </cell>
        </row>
        <row r="3531">
          <cell r="A3531">
            <v>4344</v>
          </cell>
          <cell r="B3531" t="str">
            <v xml:space="preserve">PARAFUSO FRANCES METRICO ZINCADO, DIAMETRO 12 MM, COMPRIMENTO 150 MM, COM PORCA SEXTAVADA E ARRUELA DE PRESSAO MEDIA                                                                                                                                                                                                                                                                                                                                                                                      </v>
          </cell>
          <cell r="C3531" t="str">
            <v xml:space="preserve">UN    </v>
          </cell>
          <cell r="D3531" t="str">
            <v>AS</v>
          </cell>
          <cell r="E3531">
            <v>14.21</v>
          </cell>
        </row>
        <row r="3532">
          <cell r="A3532">
            <v>436</v>
          </cell>
          <cell r="B3532" t="str">
            <v xml:space="preserve">PARAFUSO FRANCES M16 EM ACO GALVANIZADO, COMPRIMENTO = 150 MM, DIAMETRO = 16 MM, CABECA ABAULADA                                                                                                                                                                                                                                                                                                                                                                                                          </v>
          </cell>
          <cell r="C3532" t="str">
            <v xml:space="preserve">UN    </v>
          </cell>
          <cell r="D3532" t="str">
            <v>CR</v>
          </cell>
          <cell r="E3532">
            <v>3.67</v>
          </cell>
        </row>
        <row r="3533">
          <cell r="A3533">
            <v>442</v>
          </cell>
          <cell r="B3533" t="str">
            <v xml:space="preserve">PARAFUSO FRANCES M16 EM ACO GALVANIZADO, COMPRIMENTO = 45 MM, DIAMETRO = 16 MM, CABECA ABAULADA                                                                                                                                                                                                                                                                                                                                                                                                           </v>
          </cell>
          <cell r="C3533" t="str">
            <v xml:space="preserve">UN    </v>
          </cell>
          <cell r="D3533" t="str">
            <v>CR</v>
          </cell>
          <cell r="E3533">
            <v>2.17</v>
          </cell>
        </row>
        <row r="3534">
          <cell r="A3534">
            <v>11953</v>
          </cell>
          <cell r="B3534" t="str">
            <v xml:space="preserve">PARAFUSO FRANCES ZINCADO, DIAMETRO 1/2'', COMPRIMENTO 2'', COM PORCA E ARRUELA                                                                                                                                                                                                                                                                                                                                                                                                                            </v>
          </cell>
          <cell r="C3534" t="str">
            <v xml:space="preserve">UN    </v>
          </cell>
          <cell r="D3534" t="str">
            <v>AS</v>
          </cell>
          <cell r="E3534">
            <v>2.25</v>
          </cell>
        </row>
        <row r="3535">
          <cell r="A3535">
            <v>4335</v>
          </cell>
          <cell r="B3535" t="str">
            <v xml:space="preserve">PARAFUSO FRANCES ZINCADO, DIAMETRO 1/2", COMPRIMENTO 12", COM PORCA E ARRUELA LISA MEDIA                                                                                                                                                                                                                                                                                                                                                                                                                  </v>
          </cell>
          <cell r="C3535" t="str">
            <v xml:space="preserve">UN    </v>
          </cell>
          <cell r="D3535" t="str">
            <v>AS</v>
          </cell>
          <cell r="E3535">
            <v>9.5399999999999991</v>
          </cell>
        </row>
        <row r="3536">
          <cell r="A3536">
            <v>4334</v>
          </cell>
          <cell r="B3536" t="str">
            <v xml:space="preserve">PARAFUSO FRANCES ZINCADO, DIAMETRO 1/2", COMPRIMENTO 15", COM PORCA E ARRUELA LISA MEDIA                                                                                                                                                                                                                                                                                                                                                                                                                  </v>
          </cell>
          <cell r="C3536" t="str">
            <v xml:space="preserve">UN    </v>
          </cell>
          <cell r="D3536" t="str">
            <v>AS</v>
          </cell>
          <cell r="E3536">
            <v>13.09</v>
          </cell>
        </row>
        <row r="3537">
          <cell r="A3537">
            <v>4343</v>
          </cell>
          <cell r="B3537" t="str">
            <v xml:space="preserve">PARAFUSO FRANCES ZINCADO, DIAMETRO 1/2", COMPRIMENTO 4", COM PORCA E ARRUELA                                                                                                                                                                                                                                                                                                                                                                                                                              </v>
          </cell>
          <cell r="C3537" t="str">
            <v xml:space="preserve">UN    </v>
          </cell>
          <cell r="D3537" t="str">
            <v>AS</v>
          </cell>
          <cell r="E3537">
            <v>3.22</v>
          </cell>
        </row>
        <row r="3538">
          <cell r="A3538">
            <v>430</v>
          </cell>
          <cell r="B3538" t="str">
            <v xml:space="preserve">PARAFUSO M16 EM ACO GALVANIZADO, COMPRIMENTO = 125 MM, DIAMETRO = 16 MM, ROSCA MAQUINA, CABECA QUADRADA                                                                                                                                                                                                                                                                                                                                                                                                   </v>
          </cell>
          <cell r="C3538" t="str">
            <v xml:space="preserve">UN    </v>
          </cell>
          <cell r="D3538" t="str">
            <v>CR</v>
          </cell>
          <cell r="E3538">
            <v>3.29</v>
          </cell>
        </row>
        <row r="3539">
          <cell r="A3539">
            <v>441</v>
          </cell>
          <cell r="B3539" t="str">
            <v xml:space="preserve">PARAFUSO M16 EM ACO GALVANIZADO, COMPRIMENTO = 150 MM, DIAMETRO = 16 MM, ROSCA MAQUINA, CABECA QUADRADA                                                                                                                                                                                                                                                                                                                                                                                                   </v>
          </cell>
          <cell r="C3539" t="str">
            <v xml:space="preserve">UN    </v>
          </cell>
          <cell r="D3539" t="str">
            <v>CR</v>
          </cell>
          <cell r="E3539">
            <v>3.62</v>
          </cell>
        </row>
        <row r="3540">
          <cell r="A3540">
            <v>431</v>
          </cell>
          <cell r="B3540" t="str">
            <v xml:space="preserve">PARAFUSO M16 EM ACO GALVANIZADO, COMPRIMENTO = 200 MM, DIAMETRO = 16 MM, ROSCA MAQUINA, CABECA QUADRADA                                                                                                                                                                                                                                                                                                                                                                                                   </v>
          </cell>
          <cell r="C3540" t="str">
            <v xml:space="preserve">UN    </v>
          </cell>
          <cell r="D3540" t="str">
            <v>CR</v>
          </cell>
          <cell r="E3540">
            <v>4.37</v>
          </cell>
        </row>
        <row r="3541">
          <cell r="A3541">
            <v>432</v>
          </cell>
          <cell r="B3541" t="str">
            <v xml:space="preserve">PARAFUSO M16 EM ACO GALVANIZADO, COMPRIMENTO = 250 MM, DIAMETRO = 16 MM, ROSCA MAQUINA, CABECA QUADRADA                                                                                                                                                                                                                                                                                                                                                                                                   </v>
          </cell>
          <cell r="C3541" t="str">
            <v xml:space="preserve">UN    </v>
          </cell>
          <cell r="D3541" t="str">
            <v>CR</v>
          </cell>
          <cell r="E3541">
            <v>4.82</v>
          </cell>
        </row>
        <row r="3542">
          <cell r="A3542">
            <v>429</v>
          </cell>
          <cell r="B3542" t="str">
            <v xml:space="preserve">PARAFUSO M16 EM ACO GALVANIZADO, COMPRIMENTO = 300 MM, DIAMETRO = 16 MM, ROSCA DUPLA                                                                                                                                                                                                                                                                                                                                                                                                                      </v>
          </cell>
          <cell r="C3542" t="str">
            <v xml:space="preserve">UN    </v>
          </cell>
          <cell r="D3542" t="str">
            <v>CR</v>
          </cell>
          <cell r="E3542">
            <v>6.5</v>
          </cell>
        </row>
        <row r="3543">
          <cell r="A3543">
            <v>439</v>
          </cell>
          <cell r="B3543" t="str">
            <v xml:space="preserve">PARAFUSO M16 EM ACO GALVANIZADO, COMPRIMENTO = 300 MM, DIAMETRO = 16 MM, ROSCA MAQUINA, CABECA QUADRADA                                                                                                                                                                                                                                                                                                                                                                                                   </v>
          </cell>
          <cell r="C3543" t="str">
            <v xml:space="preserve">UN    </v>
          </cell>
          <cell r="D3543" t="str">
            <v>CR</v>
          </cell>
          <cell r="E3543">
            <v>5.54</v>
          </cell>
        </row>
        <row r="3544">
          <cell r="A3544">
            <v>433</v>
          </cell>
          <cell r="B3544" t="str">
            <v xml:space="preserve">PARAFUSO M16 EM ACO GALVANIZADO, COMPRIMENTO = 350 MM, DIAMETRO = 16 MM, ROSCA MAQUINA, CABECA QUADRADA                                                                                                                                                                                                                                                                                                                                                                                                   </v>
          </cell>
          <cell r="C3544" t="str">
            <v xml:space="preserve">UN    </v>
          </cell>
          <cell r="D3544" t="str">
            <v>CR</v>
          </cell>
          <cell r="E3544">
            <v>6.47</v>
          </cell>
        </row>
        <row r="3545">
          <cell r="A3545">
            <v>437</v>
          </cell>
          <cell r="B3545" t="str">
            <v xml:space="preserve">PARAFUSO M16 EM ACO GALVANIZADO, COMPRIMENTO = 400 MM, DIAMETRO = 16 MM, ROSCA DUPLA                                                                                                                                                                                                                                                                                                                                                                                                                      </v>
          </cell>
          <cell r="C3545" t="str">
            <v xml:space="preserve">UN    </v>
          </cell>
          <cell r="D3545" t="str">
            <v>CR</v>
          </cell>
          <cell r="E3545">
            <v>8.59</v>
          </cell>
        </row>
        <row r="3546">
          <cell r="A3546">
            <v>11790</v>
          </cell>
          <cell r="B3546" t="str">
            <v xml:space="preserve">PARAFUSO M16 EM ACO GALVANIZADO, COMPRIMENTO = 450 MM, DIAMETRO = 16 MM, ROSCA MAQUINA, CABECA QUADRADA                                                                                                                                                                                                                                                                                                                                                                                                   </v>
          </cell>
          <cell r="C3546" t="str">
            <v xml:space="preserve">UN    </v>
          </cell>
          <cell r="D3546" t="str">
            <v>CR</v>
          </cell>
          <cell r="E3546">
            <v>9.74</v>
          </cell>
        </row>
        <row r="3547">
          <cell r="A3547">
            <v>428</v>
          </cell>
          <cell r="B3547" t="str">
            <v xml:space="preserve">PARAFUSO M16 EM ACO GALVANIZADO, COMPRIMENTO = 500 MM, DIAMETRO = 16 MM, ROSCA MAQUINA, COM CABECA SEXTAVADA E PORCA                                                                                                                                                                                                                                                                                                                                                                                      </v>
          </cell>
          <cell r="C3547" t="str">
            <v xml:space="preserve">UN    </v>
          </cell>
          <cell r="D3547" t="str">
            <v xml:space="preserve">C </v>
          </cell>
          <cell r="E3547">
            <v>10.6</v>
          </cell>
        </row>
        <row r="3548">
          <cell r="A3548">
            <v>4384</v>
          </cell>
          <cell r="B3548" t="str">
            <v xml:space="preserve">PARAFUSO NIQUELADO COM ACABAMENTO CROMADO PARA FIXAR PECA SANITARIA, INCLUI PORCA CEGA, ARRUELA E BUCHA DE NYLON TAMANHO S-10                                                                                                                                                                                                                                                                                                                                                                             </v>
          </cell>
          <cell r="C3548" t="str">
            <v xml:space="preserve">UN    </v>
          </cell>
          <cell r="D3548" t="str">
            <v>AS</v>
          </cell>
          <cell r="E3548">
            <v>15.58</v>
          </cell>
        </row>
        <row r="3549">
          <cell r="A3549">
            <v>4351</v>
          </cell>
          <cell r="B3549" t="str">
            <v xml:space="preserve">PARAFUSO NIQUELADO 3 1/2" COM ACABAMENTO CROMADO PARA FIXAR PECA SANITARIA, INCLUI PORCA CEGA, ARRUELA E BUCHA DE NYLON TAMANHO S-8                                                                                                                                                                                                                                                                                                                                                                       </v>
          </cell>
          <cell r="C3549" t="str">
            <v xml:space="preserve">UN    </v>
          </cell>
          <cell r="D3549" t="str">
            <v>AS</v>
          </cell>
          <cell r="E3549">
            <v>11.55</v>
          </cell>
        </row>
        <row r="3550">
          <cell r="A3550">
            <v>11054</v>
          </cell>
          <cell r="B3550" t="str">
            <v xml:space="preserve">PARAFUSO ROSCA SOBERBA ZINCADO CABECA CHATA FENDA SIMPLES 3,2 X 20 MM (3/4 ")                                                                                                                                                                                                                                                                                                                                                                                                                             </v>
          </cell>
          <cell r="C3550" t="str">
            <v xml:space="preserve">UN    </v>
          </cell>
          <cell r="D3550" t="str">
            <v>CR</v>
          </cell>
          <cell r="E3550">
            <v>0.02</v>
          </cell>
        </row>
        <row r="3551">
          <cell r="A3551">
            <v>11055</v>
          </cell>
          <cell r="B3551" t="str">
            <v xml:space="preserve">PARAFUSO ROSCA SOBERBA ZINCADO CABECA CHATA FENDA SIMPLES 3,5 X 25 MM (1 ")                                                                                                                                                                                                                                                                                                                                                                                                                               </v>
          </cell>
          <cell r="C3551" t="str">
            <v xml:space="preserve">UN    </v>
          </cell>
          <cell r="D3551" t="str">
            <v>CR</v>
          </cell>
          <cell r="E3551">
            <v>0.04</v>
          </cell>
        </row>
        <row r="3552">
          <cell r="A3552">
            <v>11056</v>
          </cell>
          <cell r="B3552" t="str">
            <v xml:space="preserve">PARAFUSO ROSCA SOBERBA ZINCADO CABECA CHATA FENDA SIMPLES 3,8 X 30 MM (1.1/4 ")                                                                                                                                                                                                                                                                                                                                                                                                                           </v>
          </cell>
          <cell r="C3552" t="str">
            <v xml:space="preserve">UN    </v>
          </cell>
          <cell r="D3552" t="str">
            <v>CR</v>
          </cell>
          <cell r="E3552">
            <v>0.05</v>
          </cell>
        </row>
        <row r="3553">
          <cell r="A3553">
            <v>11057</v>
          </cell>
          <cell r="B3553" t="str">
            <v xml:space="preserve">PARAFUSO ROSCA SOBERBA ZINCADO CABECA CHATA FENDA SIMPLES 4,8 X 40 MM (1.1/2 ")                                                                                                                                                                                                                                                                                                                                                                                                                           </v>
          </cell>
          <cell r="C3553" t="str">
            <v xml:space="preserve">UN    </v>
          </cell>
          <cell r="D3553" t="str">
            <v>CR</v>
          </cell>
          <cell r="E3553">
            <v>0.1</v>
          </cell>
        </row>
        <row r="3554">
          <cell r="A3554">
            <v>11059</v>
          </cell>
          <cell r="B3554" t="str">
            <v xml:space="preserve">PARAFUSO ROSCA SOBERBA ZINCADO CABECA CHATA FENDA SIMPLES 5,5 X 50 MM (2 ")                                                                                                                                                                                                                                                                                                                                                                                                                               </v>
          </cell>
          <cell r="C3554" t="str">
            <v xml:space="preserve">UN    </v>
          </cell>
          <cell r="D3554" t="str">
            <v>CR</v>
          </cell>
          <cell r="E3554">
            <v>0.2</v>
          </cell>
        </row>
        <row r="3555">
          <cell r="A3555">
            <v>11058</v>
          </cell>
          <cell r="B3555" t="str">
            <v xml:space="preserve">PARAFUSO ROSCA SOBERBA ZINCADO CABECA CHATA FENDA SIMPLES 5,5 X 65 MM (2.1/2 ")                                                                                                                                                                                                                                                                                                                                                                                                                           </v>
          </cell>
          <cell r="C3555" t="str">
            <v xml:space="preserve">UN    </v>
          </cell>
          <cell r="D3555" t="str">
            <v>CR</v>
          </cell>
          <cell r="E3555">
            <v>0.26</v>
          </cell>
        </row>
        <row r="3556">
          <cell r="A3556">
            <v>4380</v>
          </cell>
          <cell r="B3556" t="str">
            <v xml:space="preserve">PARAFUSO ZINCADO ROSCA SOBERBA 5/16 " X 120 MM PARA TELHA FIBROCIMENTO                                                                                                                                                                                                                                                                                                                                                                                                                                    </v>
          </cell>
          <cell r="C3556" t="str">
            <v xml:space="preserve">UN    </v>
          </cell>
          <cell r="D3556" t="str">
            <v>CR</v>
          </cell>
          <cell r="E3556">
            <v>0.88</v>
          </cell>
        </row>
        <row r="3557">
          <cell r="A3557">
            <v>4299</v>
          </cell>
          <cell r="B3557" t="str">
            <v xml:space="preserve">PARAFUSO ZINCADO ROSCA SOBERBA, CABECA SEXTAVADA, 5/16 " X 110 MM, PARA FIXACAO DE TELHA EM MADEIRA                                                                                                                                                                                                                                                                                                                                                                                                       </v>
          </cell>
          <cell r="C3557" t="str">
            <v xml:space="preserve">UN    </v>
          </cell>
          <cell r="D3557" t="str">
            <v xml:space="preserve">C </v>
          </cell>
          <cell r="E3557">
            <v>0.83</v>
          </cell>
        </row>
        <row r="3558">
          <cell r="A3558">
            <v>4304</v>
          </cell>
          <cell r="B3558" t="str">
            <v xml:space="preserve">PARAFUSO ZINCADO ROSCA SOBERBA, CABECA SEXTAVADA, 5/16 " X 150 MM, PARA FIXACAO DE TELHA EM MADEIRA                                                                                                                                                                                                                                                                                                                                                                                                       </v>
          </cell>
          <cell r="C3558" t="str">
            <v xml:space="preserve">UN    </v>
          </cell>
          <cell r="D3558" t="str">
            <v>CR</v>
          </cell>
          <cell r="E3558">
            <v>1.1299999999999999</v>
          </cell>
        </row>
        <row r="3559">
          <cell r="A3559">
            <v>4305</v>
          </cell>
          <cell r="B3559" t="str">
            <v xml:space="preserve">PARAFUSO ZINCADO ROSCA SOBERBA, CABECA SEXTAVADA, 5/16 " X 180 MM, PARA FIXACAO DE TELHA EM MADEIRA                                                                                                                                                                                                                                                                                                                                                                                                       </v>
          </cell>
          <cell r="C3559" t="str">
            <v xml:space="preserve">UN    </v>
          </cell>
          <cell r="D3559" t="str">
            <v>CR</v>
          </cell>
          <cell r="E3559">
            <v>1.31</v>
          </cell>
        </row>
        <row r="3560">
          <cell r="A3560">
            <v>4306</v>
          </cell>
          <cell r="B3560" t="str">
            <v xml:space="preserve">PARAFUSO ZINCADO ROSCA SOBERBA, CABECA SEXTAVADA, 5/16 " X 200 MM, PARA FIXACAO DE TELHA EM MADEIRA                                                                                                                                                                                                                                                                                                                                                                                                       </v>
          </cell>
          <cell r="C3560" t="str">
            <v xml:space="preserve">UN    </v>
          </cell>
          <cell r="D3560" t="str">
            <v>CR</v>
          </cell>
          <cell r="E3560">
            <v>1.52</v>
          </cell>
        </row>
        <row r="3561">
          <cell r="A3561">
            <v>4308</v>
          </cell>
          <cell r="B3561" t="str">
            <v xml:space="preserve">PARAFUSO ZINCADO ROSCA SOBERBA, CABECA SEXTAVADA, 5/16 " X 230 MM, PARA FIXACAO DE TELHA EM MADEIRA                                                                                                                                                                                                                                                                                                                                                                                                       </v>
          </cell>
          <cell r="C3561" t="str">
            <v xml:space="preserve">UN    </v>
          </cell>
          <cell r="D3561" t="str">
            <v>CR</v>
          </cell>
          <cell r="E3561">
            <v>3.16</v>
          </cell>
        </row>
        <row r="3562">
          <cell r="A3562">
            <v>4302</v>
          </cell>
          <cell r="B3562" t="str">
            <v xml:space="preserve">PARAFUSO ZINCADO ROSCA SOBERBA, CABECA SEXTAVADA, 5/16 " X 250 MM, PARA FIXACAO DE TELHA EM MADEIRA                                                                                                                                                                                                                                                                                                                                                                                                       </v>
          </cell>
          <cell r="C3562" t="str">
            <v xml:space="preserve">UN    </v>
          </cell>
          <cell r="D3562" t="str">
            <v>CR</v>
          </cell>
          <cell r="E3562">
            <v>2.37</v>
          </cell>
        </row>
        <row r="3563">
          <cell r="A3563">
            <v>4300</v>
          </cell>
          <cell r="B3563" t="str">
            <v xml:space="preserve">PARAFUSO ZINCADO ROSCA SOBERBA, CABECA SEXTAVADA, 5/16 " X 50 MM, PARA FIXACAO DE TELHA EM MADEIRA                                                                                                                                                                                                                                                                                                                                                                                                        </v>
          </cell>
          <cell r="C3563" t="str">
            <v xml:space="preserve">UN    </v>
          </cell>
          <cell r="D3563" t="str">
            <v>CR</v>
          </cell>
          <cell r="E3563">
            <v>0.56000000000000005</v>
          </cell>
        </row>
        <row r="3564">
          <cell r="A3564">
            <v>4301</v>
          </cell>
          <cell r="B3564" t="str">
            <v xml:space="preserve">PARAFUSO ZINCADO ROSCA SOBERBA, CABECA SEXTAVADA, 5/16 " X 85 MM, PARA FIXACAO DE TELHA EM MADEIRA                                                                                                                                                                                                                                                                                                                                                                                                        </v>
          </cell>
          <cell r="C3564" t="str">
            <v xml:space="preserve">UN    </v>
          </cell>
          <cell r="D3564" t="str">
            <v>CR</v>
          </cell>
          <cell r="E3564">
            <v>0.69</v>
          </cell>
        </row>
        <row r="3565">
          <cell r="A3565">
            <v>4320</v>
          </cell>
          <cell r="B3565" t="str">
            <v xml:space="preserve">PARAFUSO ZINCADO 5/16 " X 250 MM PARA FIXACAO DE TELHA DE FIBROCIMENTO CANALETE 49, INCLUI BUCHA NYLON S-10                                                                                                                                                                                                                                                                                                                                                                                               </v>
          </cell>
          <cell r="C3565" t="str">
            <v xml:space="preserve">UN    </v>
          </cell>
          <cell r="D3565" t="str">
            <v>CR</v>
          </cell>
          <cell r="E3565">
            <v>2.09</v>
          </cell>
        </row>
        <row r="3566">
          <cell r="A3566">
            <v>4318</v>
          </cell>
          <cell r="B3566" t="str">
            <v xml:space="preserve">PARAFUSO ZINCADO 5/16 " X 85 MM PARA FIXACAO DE TELHA DE FIBROCIMENTO CANALETE 90, INCLUI BUCHA NYLON S-10                                                                                                                                                                                                                                                                                                                                                                                                </v>
          </cell>
          <cell r="C3566" t="str">
            <v xml:space="preserve">UN    </v>
          </cell>
          <cell r="D3566" t="str">
            <v>CR</v>
          </cell>
          <cell r="E3566">
            <v>1.02</v>
          </cell>
        </row>
        <row r="3567">
          <cell r="A3567">
            <v>40547</v>
          </cell>
          <cell r="B3567" t="str">
            <v xml:space="preserve">PARAFUSO ZINCADO, AUTOBROCANTE, FLANGEADO, 4,2 MM X 19 MM                                                                                                                                                                                                                                                                                                                                                                                                                                                 </v>
          </cell>
          <cell r="C3567" t="str">
            <v xml:space="preserve">CENTO </v>
          </cell>
          <cell r="D3567" t="str">
            <v>AS</v>
          </cell>
          <cell r="E3567">
            <v>18.93</v>
          </cell>
        </row>
        <row r="3568">
          <cell r="A3568">
            <v>11962</v>
          </cell>
          <cell r="B3568" t="str">
            <v xml:space="preserve">PARAFUSO ZINCADO, SEXTAVADO, COM ROSCA INTEIRA, DIAMETRO 1/4", COMPRIMENTO 1/2"                                                                                                                                                                                                                                                                                                                                                                                                                           </v>
          </cell>
          <cell r="C3568" t="str">
            <v xml:space="preserve">UN    </v>
          </cell>
          <cell r="D3568" t="str">
            <v>AS</v>
          </cell>
          <cell r="E3568">
            <v>0.15</v>
          </cell>
        </row>
        <row r="3569">
          <cell r="A3569">
            <v>4332</v>
          </cell>
          <cell r="B3569" t="str">
            <v xml:space="preserve">PARAFUSO ZINCADO, SEXTAVADO, COM ROSCA INTEIRA, DIAMETRO 3/8", COMPRIMENTO 2"                                                                                                                                                                                                                                                                                                                                                                                                                             </v>
          </cell>
          <cell r="C3569" t="str">
            <v xml:space="preserve">UN    </v>
          </cell>
          <cell r="D3569" t="str">
            <v>AS</v>
          </cell>
          <cell r="E3569">
            <v>0.75</v>
          </cell>
        </row>
        <row r="3570">
          <cell r="A3570">
            <v>4331</v>
          </cell>
          <cell r="B3570" t="str">
            <v xml:space="preserve">PARAFUSO ZINCADO, SEXTAVADO, COM ROSCA INTEIRA, DIAMETRO 5/8", COMPRIMENTO 2 1/4"                                                                                                                                                                                                                                                                                                                                                                                                                         </v>
          </cell>
          <cell r="C3570" t="str">
            <v xml:space="preserve">UN    </v>
          </cell>
          <cell r="D3570" t="str">
            <v>AS</v>
          </cell>
          <cell r="E3570">
            <v>2.84</v>
          </cell>
        </row>
        <row r="3571">
          <cell r="A3571">
            <v>4336</v>
          </cell>
          <cell r="B3571" t="str">
            <v xml:space="preserve">PARAFUSO ZINCADO, SEXTAVADO, COM ROSCA INTEIRA, DIAMETRO 5/8", COMPRIMENTO 3", COM PORCA E ARRUELA DE PRESSAO MEDIA                                                                                                                                                                                                                                                                                                                                                                                       </v>
          </cell>
          <cell r="C3571" t="str">
            <v xml:space="preserve">UN    </v>
          </cell>
          <cell r="D3571" t="str">
            <v>AS</v>
          </cell>
          <cell r="E3571">
            <v>3.63</v>
          </cell>
        </row>
        <row r="3572">
          <cell r="A3572">
            <v>13294</v>
          </cell>
          <cell r="B3572" t="str">
            <v xml:space="preserve">PARAFUSO ZINCADO, SEXTAVADO, COM ROSCA SOBERBA, DIAMETRO 3/8", COMPRIMENTO 80 MM                                                                                                                                                                                                                                                                                                                                                                                                                          </v>
          </cell>
          <cell r="C3572" t="str">
            <v xml:space="preserve">UN    </v>
          </cell>
          <cell r="D3572" t="str">
            <v>AS</v>
          </cell>
          <cell r="E3572">
            <v>1.04</v>
          </cell>
        </row>
        <row r="3573">
          <cell r="A3573">
            <v>11948</v>
          </cell>
          <cell r="B3573" t="str">
            <v xml:space="preserve">PARAFUSO ZINCADO, SEXTAVADO, COM ROSCA SOBERBA, DIAMETRO 5/16", COMPRIMENTO 40 MM                                                                                                                                                                                                                                                                                                                                                                                                                         </v>
          </cell>
          <cell r="C3573" t="str">
            <v xml:space="preserve">UN    </v>
          </cell>
          <cell r="D3573" t="str">
            <v>AS</v>
          </cell>
          <cell r="E3573">
            <v>0.46</v>
          </cell>
        </row>
        <row r="3574">
          <cell r="A3574">
            <v>4382</v>
          </cell>
          <cell r="B3574" t="str">
            <v xml:space="preserve">PARAFUSO ZINCADO, SEXTAVADO, COM ROSCA SOBERBA, DIAMETRO 5/16", COMPRIMENTO 80 MM                                                                                                                                                                                                                                                                                                                                                                                                                         </v>
          </cell>
          <cell r="C3574" t="str">
            <v xml:space="preserve">UN    </v>
          </cell>
          <cell r="D3574" t="str">
            <v>AS</v>
          </cell>
          <cell r="E3574">
            <v>0.78</v>
          </cell>
        </row>
        <row r="3575">
          <cell r="A3575">
            <v>4354</v>
          </cell>
          <cell r="B3575" t="str">
            <v xml:space="preserve">PARAFUSO ZINCADO, SEXTAVADO, GRAU 5, ROSCA INTEIRA, DIAMETRO 1 1/2", COMPRIMENTO 4"                                                                                                                                                                                                                                                                                                                                                                                                                       </v>
          </cell>
          <cell r="C3575" t="str">
            <v xml:space="preserve">UN    </v>
          </cell>
          <cell r="D3575" t="str">
            <v>AS</v>
          </cell>
          <cell r="E3575">
            <v>32.6</v>
          </cell>
        </row>
        <row r="3576">
          <cell r="A3576">
            <v>40839</v>
          </cell>
          <cell r="B3576" t="str">
            <v xml:space="preserve">PARAFUSO, ASTM A307 - GRAU A, SEXTAVADO, ZINCADO, DIAMETRO 3/8" (9,52 MM), COMPRIMENTO 1 " (25,4 MM)                                                                                                                                                                                                                                                                                                                                                                                                      </v>
          </cell>
          <cell r="C3576" t="str">
            <v xml:space="preserve">CENTO </v>
          </cell>
          <cell r="D3576" t="str">
            <v>AS</v>
          </cell>
          <cell r="E3576">
            <v>78.459999999999994</v>
          </cell>
        </row>
        <row r="3577">
          <cell r="A3577">
            <v>40552</v>
          </cell>
          <cell r="B3577" t="str">
            <v xml:space="preserve">PARAFUSO, AUTO ATARRACHANTE, CABECA CHATA, FENDA SIMPLES, 1/4 (6,35 MM) X 25 MM                                                                                                                                                                                                                                                                                                                                                                                                                          </v>
          </cell>
          <cell r="C3577" t="str">
            <v xml:space="preserve">CENTO </v>
          </cell>
          <cell r="D3577" t="str">
            <v>AS</v>
          </cell>
          <cell r="E3577">
            <v>32.46</v>
          </cell>
        </row>
        <row r="3578">
          <cell r="A3578">
            <v>40549</v>
          </cell>
          <cell r="B3578" t="str">
            <v xml:space="preserve">PARAFUSO, COMUM, ASTM A307, SEXTAVADO, DIAMETRO 1/2" (12,7 MM), COMPRIMENTO 1" (25,4 MM)                                                                                                                                                                                                                                                                                                                                                                                                                  </v>
          </cell>
          <cell r="C3578" t="str">
            <v xml:space="preserve">CENTO </v>
          </cell>
          <cell r="D3578" t="str">
            <v>AS</v>
          </cell>
          <cell r="E3578">
            <v>128.51</v>
          </cell>
        </row>
        <row r="3579">
          <cell r="A3579">
            <v>4385</v>
          </cell>
          <cell r="B3579" t="str">
            <v xml:space="preserve">PARALELEPIPEDO GRANITICO OU BASALTICO, PARA PAVIMENTACAO, SEM FRETE,  *30 A 35* PECAS POR M2                                                                                                                                                                                                                                                                                                                                                                                                              </v>
          </cell>
          <cell r="C3579" t="str">
            <v xml:space="preserve">MIL   </v>
          </cell>
          <cell r="D3579" t="str">
            <v>AS</v>
          </cell>
          <cell r="E3579">
            <v>1212</v>
          </cell>
        </row>
        <row r="3580">
          <cell r="A3580">
            <v>38397</v>
          </cell>
          <cell r="B3580" t="str">
            <v xml:space="preserve">PASTA DESENGRAXANTE PARA MAOS                                                                                                                                                                                                                                                                                                                                                                                                                                                                             </v>
          </cell>
          <cell r="C3580" t="str">
            <v xml:space="preserve">KG    </v>
          </cell>
          <cell r="D3580" t="str">
            <v>CR</v>
          </cell>
          <cell r="E3580">
            <v>4.79</v>
          </cell>
        </row>
        <row r="3581">
          <cell r="A3581">
            <v>20078</v>
          </cell>
          <cell r="B3581" t="str">
            <v xml:space="preserve">PASTA LUBRIFICANTE PARA TUBOS E CONEXOES COM JUNTA ELASTICA (USO EM PVC, ACO, POLIETILENO E OUTROS) ( DE *400* G)                                                                                                                                                                                                                                                                                                                                                                                         </v>
          </cell>
          <cell r="C3581" t="str">
            <v xml:space="preserve">UN    </v>
          </cell>
          <cell r="D3581" t="str">
            <v>CR</v>
          </cell>
          <cell r="E3581">
            <v>25.6</v>
          </cell>
        </row>
        <row r="3582">
          <cell r="A3582">
            <v>20079</v>
          </cell>
          <cell r="B3582" t="str">
            <v xml:space="preserve">PASTA LUBRIFICANTE PARA TUBOS E CONEXOES COM JUNTA ELASTICA (USO EM PVC, ACO, POLIETILENO E OUTROS) (POTE DE 3.500* G)                                                                                                                                                                                                                                                                                                                                                                                    </v>
          </cell>
          <cell r="C3582" t="str">
            <v xml:space="preserve">UN    </v>
          </cell>
          <cell r="D3582" t="str">
            <v>CR</v>
          </cell>
          <cell r="E3582">
            <v>159.66999999999999</v>
          </cell>
        </row>
        <row r="3583">
          <cell r="A3583">
            <v>39897</v>
          </cell>
          <cell r="B3583" t="str">
            <v xml:space="preserve">PASTA PARA SOLDA DE TUBOS E CONEXOES DE COBRE (EMBALAGEM COM 250 G)                                                                                                                                                                                                                                                                                                                                                                                                                                       </v>
          </cell>
          <cell r="C3583" t="str">
            <v xml:space="preserve">UN    </v>
          </cell>
          <cell r="D3583" t="str">
            <v>AS</v>
          </cell>
          <cell r="E3583">
            <v>30.33</v>
          </cell>
        </row>
        <row r="3584">
          <cell r="A3584">
            <v>118</v>
          </cell>
          <cell r="B3584" t="str">
            <v xml:space="preserve">PASTA VEDA JUNTAS/ROSCA, LATA DE *500* G, PARA INSTALACOES DE GAS E OUTROS                                                                                                                                                                                                                                                                                                                                                                                                                                </v>
          </cell>
          <cell r="C3584" t="str">
            <v xml:space="preserve">UN    </v>
          </cell>
          <cell r="D3584" t="str">
            <v>CR</v>
          </cell>
          <cell r="E3584">
            <v>96.77</v>
          </cell>
        </row>
        <row r="3585">
          <cell r="A3585">
            <v>4396</v>
          </cell>
          <cell r="B3585" t="str">
            <v xml:space="preserve">PASTILHA CERAMICA/PORCELANA, REVEST INT/EXT E  PISCINA, CORES BRANCA OU FRIAS, *2,5 X 2,5* CM                                                                                                                                                                                                                                                                                                                                                                                                             </v>
          </cell>
          <cell r="C3585" t="str">
            <v xml:space="preserve">M2    </v>
          </cell>
          <cell r="D3585" t="str">
            <v xml:space="preserve">C </v>
          </cell>
          <cell r="E3585">
            <v>137.94</v>
          </cell>
        </row>
        <row r="3586">
          <cell r="A3586">
            <v>36881</v>
          </cell>
          <cell r="B3586" t="str">
            <v xml:space="preserve">PASTILHA CERAMICA/PORCELANA, REVEST INT/EXT E  PISCINA, CORES FRIAS *5 X 5* CM                                                                                                                                                                                                                                                                                                                                                                                                                            </v>
          </cell>
          <cell r="C3586" t="str">
            <v xml:space="preserve">M2    </v>
          </cell>
          <cell r="D3586" t="str">
            <v>CR</v>
          </cell>
          <cell r="E3586">
            <v>123.26</v>
          </cell>
        </row>
        <row r="3587">
          <cell r="A3587">
            <v>36882</v>
          </cell>
          <cell r="B3587" t="str">
            <v xml:space="preserve">PASTILHA CERAMICA/PORCELANA, REVEST INT/EXT E  PISCINA, CORES QUENTES *5 X 5* CM                                                                                                                                                                                                                                                                                                                                                                                                                          </v>
          </cell>
          <cell r="C3587" t="str">
            <v xml:space="preserve">M2    </v>
          </cell>
          <cell r="D3587" t="str">
            <v>CR</v>
          </cell>
          <cell r="E3587">
            <v>143.80000000000001</v>
          </cell>
        </row>
        <row r="3588">
          <cell r="A3588">
            <v>4397</v>
          </cell>
          <cell r="B3588" t="str">
            <v xml:space="preserve">PASTILHA CERAMICA/PORCELANA, REVEST INT/EXT E  PISCINA, CORES QUENTES, *2,5 X 2,5* CM                                                                                                                                                                                                                                                                                                                                                                                                                     </v>
          </cell>
          <cell r="C3588" t="str">
            <v xml:space="preserve">M2    </v>
          </cell>
          <cell r="D3588" t="str">
            <v>CR</v>
          </cell>
          <cell r="E3588">
            <v>223.68</v>
          </cell>
        </row>
        <row r="3589">
          <cell r="A3589">
            <v>34754</v>
          </cell>
          <cell r="B3589" t="str">
            <v xml:space="preserve">PASTILHA DE VIDRO CRISTAL, NACIONAL, REVEST INT/EXT E PISCINA, TODAS AS CORES, E MAIOR OU IGUAL A 5 MM  *2,0 X 2,0* CM                                                                                                                                                                                                                                                                                                                                                                                    </v>
          </cell>
          <cell r="C3589" t="str">
            <v xml:space="preserve">M2    </v>
          </cell>
          <cell r="D3589" t="str">
            <v>CR</v>
          </cell>
          <cell r="E3589">
            <v>414.19</v>
          </cell>
        </row>
        <row r="3590">
          <cell r="A3590">
            <v>25962</v>
          </cell>
          <cell r="B3590" t="str">
            <v xml:space="preserve">PASTILHA DE VIDRO PIGMENTADA *2,0 X 2,0* CM, NACIONAL, PARA REVESTIMENTO INTERNO/EXTERNO E PISCINA, BRANCA OU CORES FRIAS, ESPESSURA MAIOR OU IGUAL A 5 MM                                                                                                                                                                                                                                                                                                                                                </v>
          </cell>
          <cell r="C3590" t="str">
            <v xml:space="preserve">M2    </v>
          </cell>
          <cell r="D3590" t="str">
            <v>CR</v>
          </cell>
          <cell r="E3590">
            <v>262.33</v>
          </cell>
        </row>
        <row r="3591">
          <cell r="A3591">
            <v>34752</v>
          </cell>
          <cell r="B3591" t="str">
            <v xml:space="preserve">PASTILHA DE VIDRO PIGMENTADA, NACIONAL, REVEST INT/EXT E PISCINA, CORES QUENTES, ESPESSURA MAIOR OU IGUAL A 5 MM  *2,0 X 2,0* CM                                                                                                                                                                                                                                                                                                                                                                          </v>
          </cell>
          <cell r="C3591" t="str">
            <v xml:space="preserve">M2    </v>
          </cell>
          <cell r="D3591" t="str">
            <v>CR</v>
          </cell>
          <cell r="E3591">
            <v>461.96</v>
          </cell>
        </row>
        <row r="3592">
          <cell r="A3592">
            <v>4751</v>
          </cell>
          <cell r="B3592" t="str">
            <v xml:space="preserve">PASTILHEIRO                                                                                                                                                                                                                                                                                                                                                                                                                                                                                               </v>
          </cell>
          <cell r="C3592" t="str">
            <v xml:space="preserve">H     </v>
          </cell>
          <cell r="D3592" t="str">
            <v>CR</v>
          </cell>
          <cell r="E3592">
            <v>14.9</v>
          </cell>
        </row>
        <row r="3593">
          <cell r="A3593">
            <v>41066</v>
          </cell>
          <cell r="B3593" t="str">
            <v xml:space="preserve">PASTILHEIRO (MENSALISTA)                                                                                                                                                                                                                                                                                                                                                                                                                                                                                  </v>
          </cell>
          <cell r="C3593" t="str">
            <v xml:space="preserve">MES   </v>
          </cell>
          <cell r="D3593" t="str">
            <v>CR</v>
          </cell>
          <cell r="E3593">
            <v>2643.31</v>
          </cell>
        </row>
        <row r="3594">
          <cell r="A3594">
            <v>39604</v>
          </cell>
          <cell r="B3594" t="str">
            <v xml:space="preserve">PATCH CORD, CATEGORIA 5 E, EXTENSAO DE 1,50 M                                                                                                                                                                                                                                                                                                                                                                                                                                                             </v>
          </cell>
          <cell r="C3594" t="str">
            <v xml:space="preserve">UN    </v>
          </cell>
          <cell r="D3594" t="str">
            <v>CR</v>
          </cell>
          <cell r="E3594">
            <v>8.83</v>
          </cell>
        </row>
        <row r="3595">
          <cell r="A3595">
            <v>39605</v>
          </cell>
          <cell r="B3595" t="str">
            <v xml:space="preserve">PATCH CORD, CATEGORIA 5 E, EXTENSAO DE 2,50 M                                                                                                                                                                                                                                                                                                                                                                                                                                                             </v>
          </cell>
          <cell r="C3595" t="str">
            <v xml:space="preserve">UN    </v>
          </cell>
          <cell r="D3595" t="str">
            <v>CR</v>
          </cell>
          <cell r="E3595">
            <v>12.25</v>
          </cell>
        </row>
        <row r="3596">
          <cell r="A3596">
            <v>39606</v>
          </cell>
          <cell r="B3596" t="str">
            <v xml:space="preserve">PATCH CORD, CATEGORIA 6, EXTENSAO DE 1,50 M                                                                                                                                                                                                                                                                                                                                                                                                                                                               </v>
          </cell>
          <cell r="C3596" t="str">
            <v xml:space="preserve">UN    </v>
          </cell>
          <cell r="D3596" t="str">
            <v>CR</v>
          </cell>
          <cell r="E3596">
            <v>15.56</v>
          </cell>
        </row>
        <row r="3597">
          <cell r="A3597">
            <v>39607</v>
          </cell>
          <cell r="B3597" t="str">
            <v xml:space="preserve">PATCH CORD, CATEGORIA 6, EXTENSAO DE 2,50 M                                                                                                                                                                                                                                                                                                                                                                                                                                                               </v>
          </cell>
          <cell r="C3597" t="str">
            <v xml:space="preserve">UN    </v>
          </cell>
          <cell r="D3597" t="str">
            <v>CR</v>
          </cell>
          <cell r="E3597">
            <v>17.850000000000001</v>
          </cell>
        </row>
        <row r="3598">
          <cell r="A3598">
            <v>39594</v>
          </cell>
          <cell r="B3598" t="str">
            <v xml:space="preserve">PATCH PANEL, 24 PORTAS, CATEGORIA 5E, COM RACKS DE 19" E 1 U DE ALTURA                                                                                                                                                                                                                                                                                                                                                                                                                                    </v>
          </cell>
          <cell r="C3598" t="str">
            <v xml:space="preserve">UN    </v>
          </cell>
          <cell r="D3598" t="str">
            <v xml:space="preserve">C </v>
          </cell>
          <cell r="E3598">
            <v>169</v>
          </cell>
        </row>
        <row r="3599">
          <cell r="A3599">
            <v>39596</v>
          </cell>
          <cell r="B3599" t="str">
            <v xml:space="preserve">PATCH PANEL, 24 PORTAS, CATEGORIA 6, COM RACKS DE 19" E 1 U DE ALTURA                                                                                                                                                                                                                                                                                                                                                                                                                                     </v>
          </cell>
          <cell r="C3599" t="str">
            <v xml:space="preserve">UN    </v>
          </cell>
          <cell r="D3599" t="str">
            <v>CR</v>
          </cell>
          <cell r="E3599">
            <v>294.56</v>
          </cell>
        </row>
        <row r="3600">
          <cell r="A3600">
            <v>39595</v>
          </cell>
          <cell r="B3600" t="str">
            <v xml:space="preserve">PATCH PANEL, 48 PORTAS, CATEGORIA 5E, COM RACKS DE 19" E 2 U DE ALTURA                                                                                                                                                                                                                                                                                                                                                                                                                                    </v>
          </cell>
          <cell r="C3600" t="str">
            <v xml:space="preserve">UN    </v>
          </cell>
          <cell r="D3600" t="str">
            <v>CR</v>
          </cell>
          <cell r="E3600">
            <v>247.26</v>
          </cell>
        </row>
        <row r="3601">
          <cell r="A3601">
            <v>39597</v>
          </cell>
          <cell r="B3601" t="str">
            <v xml:space="preserve">PATCH PANEL, 48 PORTAS, CATEGORIA 6, COM RACKS DE 19" E 2 U DE ALTURA                                                                                                                                                                                                                                                                                                                                                                                                                                     </v>
          </cell>
          <cell r="C3601" t="str">
            <v xml:space="preserve">UN    </v>
          </cell>
          <cell r="D3601" t="str">
            <v>CR</v>
          </cell>
          <cell r="E3601">
            <v>397.22</v>
          </cell>
        </row>
        <row r="3602">
          <cell r="A3602">
            <v>20209</v>
          </cell>
          <cell r="B3602" t="str">
            <v xml:space="preserve">PECA DE MADEIRA APARELHADA *7,5 X 7,5* CM (3 X 3 ") MACARANDUBA, ANGELIM OU EQUIVALENTE DA REGIAO                                                                                                                                                                                                                                                                                                                                                                                                         </v>
          </cell>
          <cell r="C3602" t="str">
            <v xml:space="preserve">M     </v>
          </cell>
          <cell r="D3602" t="str">
            <v>CR</v>
          </cell>
          <cell r="E3602">
            <v>9.86</v>
          </cell>
        </row>
        <row r="3603">
          <cell r="A3603">
            <v>4433</v>
          </cell>
          <cell r="B3603" t="str">
            <v xml:space="preserve">PECA DE MADEIRA NAO APARELHADA *7,5 X 7,5* CM (3 X 3 ") MACARANDUBA, ANGELIM OU EQUIVALENTE DA REGIAO                                                                                                                                                                                                                                                                                                                                                                                                     </v>
          </cell>
          <cell r="C3603" t="str">
            <v xml:space="preserve">M     </v>
          </cell>
          <cell r="D3603" t="str">
            <v>CR</v>
          </cell>
          <cell r="E3603">
            <v>7.17</v>
          </cell>
        </row>
        <row r="3604">
          <cell r="A3604">
            <v>10731</v>
          </cell>
          <cell r="B3604" t="str">
            <v xml:space="preserve">PEDRA ARDOSIA, CINZA, *40 X 40* CM, E= *1 CM                                                                                                                                                                                                                                                                                                                                                                                                                                                              </v>
          </cell>
          <cell r="C3604" t="str">
            <v xml:space="preserve">M2    </v>
          </cell>
          <cell r="D3604" t="str">
            <v xml:space="preserve">C </v>
          </cell>
          <cell r="E3604">
            <v>60.02</v>
          </cell>
        </row>
        <row r="3605">
          <cell r="A3605">
            <v>4704</v>
          </cell>
          <cell r="B3605" t="str">
            <v xml:space="preserve">PEDRA ARDOSIA, CINZA, 20  X  40 CM,  E=  *1 CM                                                                                                                                                                                                                                                                                                                                                                                                                                                            </v>
          </cell>
          <cell r="C3605" t="str">
            <v xml:space="preserve">M2    </v>
          </cell>
          <cell r="D3605" t="str">
            <v>CR</v>
          </cell>
          <cell r="E3605">
            <v>54.16</v>
          </cell>
        </row>
        <row r="3606">
          <cell r="A3606">
            <v>10730</v>
          </cell>
          <cell r="B3606" t="str">
            <v xml:space="preserve">PEDRA ARDOSIA, CINZA, 30  X  30,  E= *1 CM                                                                                                                                                                                                                                                                                                                                                                                                                                                                </v>
          </cell>
          <cell r="C3606" t="str">
            <v xml:space="preserve">M2    </v>
          </cell>
          <cell r="D3606" t="str">
            <v>CR</v>
          </cell>
          <cell r="E3606">
            <v>58.03</v>
          </cell>
        </row>
        <row r="3607">
          <cell r="A3607">
            <v>4729</v>
          </cell>
          <cell r="B3607" t="str">
            <v xml:space="preserve">PEDRA BRITADA GRADUADA, CLASSIFICADA (POSTO PEDREIRA/FORNECEDOR, SEM FRETE)                                                                                                                                                                                                                                                                                                                                                                                                                               </v>
          </cell>
          <cell r="C3607" t="str">
            <v xml:space="preserve">M3    </v>
          </cell>
          <cell r="D3607" t="str">
            <v>CR</v>
          </cell>
          <cell r="E3607">
            <v>93.42</v>
          </cell>
        </row>
        <row r="3608">
          <cell r="A3608">
            <v>4720</v>
          </cell>
          <cell r="B3608" t="str">
            <v xml:space="preserve">PEDRA BRITADA N. 0, OU PEDRISCO (4,8 A 9,5 MM) POSTO PEDREIRA/FORNECEDOR, SEM FRETE                                                                                                                                                                                                                                                                                                                                                                                                                       </v>
          </cell>
          <cell r="C3608" t="str">
            <v xml:space="preserve">M3    </v>
          </cell>
          <cell r="D3608" t="str">
            <v>CR</v>
          </cell>
          <cell r="E3608">
            <v>102.15</v>
          </cell>
        </row>
        <row r="3609">
          <cell r="A3609">
            <v>4721</v>
          </cell>
          <cell r="B3609" t="str">
            <v xml:space="preserve">PEDRA BRITADA N. 1 (9,5 a 19 MM) POSTO PEDREIRA/FORNECEDOR, SEM FRETE                                                                                                                                                                                                                                                                                                                                                                                                                                     </v>
          </cell>
          <cell r="C3609" t="str">
            <v xml:space="preserve">M3    </v>
          </cell>
          <cell r="D3609" t="str">
            <v>CR</v>
          </cell>
          <cell r="E3609">
            <v>80</v>
          </cell>
        </row>
        <row r="3610">
          <cell r="A3610">
            <v>4718</v>
          </cell>
          <cell r="B3610" t="str">
            <v xml:space="preserve">PEDRA BRITADA N. 2 (19 A 38 MM) POSTO PEDREIRA/FORNECEDOR, SEM FRETE                                                                                                                                                                                                                                                                                                                                                                                                                                      </v>
          </cell>
          <cell r="C3610" t="str">
            <v xml:space="preserve">M3    </v>
          </cell>
          <cell r="D3610" t="str">
            <v xml:space="preserve">C </v>
          </cell>
          <cell r="E3610">
            <v>80</v>
          </cell>
        </row>
        <row r="3611">
          <cell r="A3611">
            <v>4722</v>
          </cell>
          <cell r="B3611" t="str">
            <v xml:space="preserve">PEDRA BRITADA N. 3 (38 A 50 MM) POSTO PEDREIRA/FORNECEDOR, SEM FRETE                                                                                                                                                                                                                                                                                                                                                                                                                                      </v>
          </cell>
          <cell r="C3611" t="str">
            <v xml:space="preserve">M3    </v>
          </cell>
          <cell r="D3611" t="str">
            <v>CR</v>
          </cell>
          <cell r="E3611">
            <v>80</v>
          </cell>
        </row>
        <row r="3612">
          <cell r="A3612">
            <v>4723</v>
          </cell>
          <cell r="B3612" t="str">
            <v xml:space="preserve">PEDRA BRITADA N. 4 (50 A 76 MM) POSTO PEDREIRA/FORNECEDOR, SEM FRETE                                                                                                                                                                                                                                                                                                                                                                                                                                      </v>
          </cell>
          <cell r="C3612" t="str">
            <v xml:space="preserve">M3    </v>
          </cell>
          <cell r="D3612" t="str">
            <v>CR</v>
          </cell>
          <cell r="E3612">
            <v>87.28</v>
          </cell>
        </row>
        <row r="3613">
          <cell r="A3613">
            <v>4727</v>
          </cell>
          <cell r="B3613" t="str">
            <v xml:space="preserve">PEDRA BRITADA N. 5 (76 A 100 MM) POSTO PEDREIRA/FORNECEDOR, SEM FRETE                                                                                                                                                                                                                                                                                                                                                                                                                                     </v>
          </cell>
          <cell r="C3613" t="str">
            <v xml:space="preserve">M3    </v>
          </cell>
          <cell r="D3613" t="str">
            <v>CR</v>
          </cell>
          <cell r="E3613">
            <v>89.7</v>
          </cell>
        </row>
        <row r="3614">
          <cell r="A3614">
            <v>4748</v>
          </cell>
          <cell r="B3614" t="str">
            <v xml:space="preserve">PEDRA BRITADA OU BICA CORRIDA, NAO CLASSIFICADA (POSTO PEDREIRA/FORNECEDOR, SEM FRETE)                                                                                                                                                                                                                                                                                                                                                                                                                    </v>
          </cell>
          <cell r="C3614" t="str">
            <v xml:space="preserve">M3    </v>
          </cell>
          <cell r="D3614" t="str">
            <v>CR</v>
          </cell>
          <cell r="E3614">
            <v>86.55</v>
          </cell>
        </row>
        <row r="3615">
          <cell r="A3615">
            <v>4730</v>
          </cell>
          <cell r="B3615" t="str">
            <v xml:space="preserve">PEDRA DE MAO OU PEDRA RACHAO PARA ARRIMO/FUNDACAO (POSTO PEDREIRA/FORNECEDOR, SEM FRETE)                                                                                                                                                                                                                                                                                                                                                                                                                  </v>
          </cell>
          <cell r="C3615" t="str">
            <v xml:space="preserve">M3    </v>
          </cell>
          <cell r="D3615" t="str">
            <v>CR</v>
          </cell>
          <cell r="E3615">
            <v>83.64</v>
          </cell>
        </row>
        <row r="3616">
          <cell r="A3616">
            <v>13186</v>
          </cell>
          <cell r="B3616" t="str">
            <v xml:space="preserve">PEDRA GRANITICA OU BASALTICA IRREGULAR, FAIXA GRANULOMETRICA 100 A 150 MM PARA PAVIMENTACAO OU CALCAMENTO POLIEDRICO, POSTO PEDREIRA / FORNECEDOR (SEM FRETE)                                                                                                                                                                                                                                                                                                                                             </v>
          </cell>
          <cell r="C3616" t="str">
            <v xml:space="preserve">M3    </v>
          </cell>
          <cell r="D3616" t="str">
            <v>AS</v>
          </cell>
          <cell r="E3616">
            <v>72.08</v>
          </cell>
        </row>
        <row r="3617">
          <cell r="A3617">
            <v>10737</v>
          </cell>
          <cell r="B3617" t="str">
            <v xml:space="preserve">PEDRA GRANITICA OU BASALTO, CACO, RETALHO, CAVACO, TIPO MIRACEMA, MADEIRA, PADUANA, RACHINHA, SANTA ISABEL OU OUTRAS SIMILARES, E=  *1,0 A *2,0 CM                                                                                                                                                                                                                                                                                                                                                        </v>
          </cell>
          <cell r="C3617" t="str">
            <v xml:space="preserve">M2    </v>
          </cell>
          <cell r="D3617" t="str">
            <v>CR</v>
          </cell>
          <cell r="E3617">
            <v>188.62</v>
          </cell>
        </row>
        <row r="3618">
          <cell r="A3618">
            <v>10734</v>
          </cell>
          <cell r="B3618" t="str">
            <v xml:space="preserve">PEDRA GRANITICA, SERRADA, TIPO MIRACEMA, MADEIRA, PADUANA, RACHINHA, SANTA ISABEL OU OUTRAS SIMILARES, *11,5 X  *23 CM, E=  *1,0 A *2,0 CM                                                                                                                                                                                                                                                                                                                                                                </v>
          </cell>
          <cell r="C3618" t="str">
            <v xml:space="preserve">M2    </v>
          </cell>
          <cell r="D3618" t="str">
            <v>CR</v>
          </cell>
          <cell r="E3618">
            <v>112.2</v>
          </cell>
        </row>
        <row r="3619">
          <cell r="A3619">
            <v>4708</v>
          </cell>
          <cell r="B3619" t="str">
            <v xml:space="preserve">PEDRA PORTUGUESA  OU PETIT PAVE, BRANCA OU PRETA                                                                                                                                                                                                                                                                                                                                                                                                                                                          </v>
          </cell>
          <cell r="C3619" t="str">
            <v xml:space="preserve">M2    </v>
          </cell>
          <cell r="D3619" t="str">
            <v>CR</v>
          </cell>
          <cell r="E3619">
            <v>217.63</v>
          </cell>
        </row>
        <row r="3620">
          <cell r="A3620">
            <v>4712</v>
          </cell>
          <cell r="B3620" t="str">
            <v xml:space="preserve">PEDRA QUARTZITO OU CALCARIO LAMINADO, CACO, TIPO CARIRI, ITACOLOMI, LAGOA SANTA, LUMINARIA, PIRENOPOLIS, SAO TOME OU OUTRAS SIMILARES DA REGIAO, E=  *1,5 A *2,5 CM                                                                                                                                                                                                                                                                                                                                       </v>
          </cell>
          <cell r="C3620" t="str">
            <v xml:space="preserve">M2    </v>
          </cell>
          <cell r="D3620" t="str">
            <v>CR</v>
          </cell>
          <cell r="E3620">
            <v>106.4</v>
          </cell>
        </row>
        <row r="3621">
          <cell r="A3621">
            <v>4710</v>
          </cell>
          <cell r="B3621" t="str">
            <v xml:space="preserve">PEDRA QUARTZITO OU CALCARIO LAMINADO, SERRADA, TIPO CARIRI, ITACOLOMI, LAGOA SANTA, LUMINARIA, PIRENOPOLIS, SAO TOME OU OUTRAS SIMILARES DA REGIAO, *20 X *40 CM, E=  *1,5 A *2,5 CM                                                                                                                                                                                                                                                                                                                      </v>
          </cell>
          <cell r="C3621" t="str">
            <v xml:space="preserve">M2    </v>
          </cell>
          <cell r="D3621" t="str">
            <v>CR</v>
          </cell>
          <cell r="E3621">
            <v>341.2</v>
          </cell>
        </row>
        <row r="3622">
          <cell r="A3622">
            <v>4746</v>
          </cell>
          <cell r="B3622" t="str">
            <v xml:space="preserve">PEDREGULHO OU PICARRA DE JAZIDA, AO NATURAL, PARA BASE DE PAVIMENTACAO (RETIRADO NA JAZIDA, SEM TRANSPORTE)                                                                                                                                                                                                                                                                                                                                                                                               </v>
          </cell>
          <cell r="C3622" t="str">
            <v xml:space="preserve">M3    </v>
          </cell>
          <cell r="D3622" t="str">
            <v>CR</v>
          </cell>
          <cell r="E3622">
            <v>77.58</v>
          </cell>
        </row>
        <row r="3623">
          <cell r="A3623">
            <v>4750</v>
          </cell>
          <cell r="B3623" t="str">
            <v xml:space="preserve">PEDREIRO                                                                                                                                                                                                                                                                                                                                                                                                                                                                                                  </v>
          </cell>
          <cell r="C3623" t="str">
            <v xml:space="preserve">H     </v>
          </cell>
          <cell r="D3623" t="str">
            <v xml:space="preserve">C </v>
          </cell>
          <cell r="E3623">
            <v>12.79</v>
          </cell>
        </row>
        <row r="3624">
          <cell r="A3624">
            <v>41065</v>
          </cell>
          <cell r="B3624" t="str">
            <v xml:space="preserve">PEDREIRO (MENSALISTA)                                                                                                                                                                                                                                                                                                                                                                                                                                                                                     </v>
          </cell>
          <cell r="C3624" t="str">
            <v xml:space="preserve">MES   </v>
          </cell>
          <cell r="D3624" t="str">
            <v>CR</v>
          </cell>
          <cell r="E3624">
            <v>2266.4299999999998</v>
          </cell>
        </row>
        <row r="3625">
          <cell r="A3625">
            <v>34747</v>
          </cell>
          <cell r="B3625" t="str">
            <v xml:space="preserve">PEITORIL EM MARMORE, POLIDO, BRANCO COMUM, L= *15* CM, E=  *2,0* CM, COM PINGADEIRA                                                                                                                                                                                                                                                                                                                                                                                                                       </v>
          </cell>
          <cell r="C3625" t="str">
            <v xml:space="preserve">M     </v>
          </cell>
          <cell r="D3625" t="str">
            <v>AS</v>
          </cell>
          <cell r="E3625">
            <v>65.53</v>
          </cell>
        </row>
        <row r="3626">
          <cell r="A3626">
            <v>4826</v>
          </cell>
          <cell r="B3626" t="str">
            <v xml:space="preserve">PEITORIL EM MARMORE, POLIDO, BRANCO COMUM, L= *15* CM, E=  *3* CM, CORTE RETO                                                                                                                                                                                                                                                                                                                                                                                                                             </v>
          </cell>
          <cell r="C3626" t="str">
            <v xml:space="preserve">M     </v>
          </cell>
          <cell r="D3626" t="str">
            <v>AS</v>
          </cell>
          <cell r="E3626">
            <v>70.459999999999994</v>
          </cell>
        </row>
        <row r="3627">
          <cell r="A3627">
            <v>41975</v>
          </cell>
          <cell r="B3627" t="str">
            <v xml:space="preserve">PEITORIL PRE-MOLDADO EM GRANILITE, MARMORITE OU GRANITINA, L = *15* CM                                                                                                                                                                                                                                                                                                                                                                                                                                    </v>
          </cell>
          <cell r="C3627" t="str">
            <v xml:space="preserve">M2    </v>
          </cell>
          <cell r="D3627" t="str">
            <v>AS</v>
          </cell>
          <cell r="E3627">
            <v>69.989999999999995</v>
          </cell>
        </row>
        <row r="3628">
          <cell r="A3628">
            <v>4825</v>
          </cell>
          <cell r="B3628" t="str">
            <v xml:space="preserve">PEITORIL/ SOLEIRA EM MARMORE, POLIDO, BRANCO COMUM, L= *25* CM, E=  *3* CM, CORTE RETO                                                                                                                                                                                                                                                                                                                                                                                                                    </v>
          </cell>
          <cell r="C3628" t="str">
            <v xml:space="preserve">M     </v>
          </cell>
          <cell r="D3628" t="str">
            <v>AS</v>
          </cell>
          <cell r="E3628">
            <v>97.53</v>
          </cell>
        </row>
        <row r="3629">
          <cell r="A3629">
            <v>34744</v>
          </cell>
          <cell r="B3629" t="str">
            <v xml:space="preserve">PELICULA REFLETIVA, GT 7 ANOS PARA SINALIZACAO VERTICAL                                                                                                                                                                                                                                                                                                                                                                                                                                                   </v>
          </cell>
          <cell r="C3629" t="str">
            <v xml:space="preserve">M2    </v>
          </cell>
          <cell r="D3629" t="str">
            <v>AS</v>
          </cell>
          <cell r="E3629">
            <v>30.69</v>
          </cell>
        </row>
        <row r="3630">
          <cell r="A3630">
            <v>39430</v>
          </cell>
          <cell r="B3630" t="str">
            <v xml:space="preserve">PENDURAL OU PRESILHA REGULADORA, EM ACO GALVANIZADO, COM CORPO, MOLA E REBITE, PARA PERFIL TIPO CANALETA DE ESTRUTURA EM FORROS DRYWALL                                                                                                                                                                                                                                                                                                                                                                   </v>
          </cell>
          <cell r="C3630" t="str">
            <v xml:space="preserve">UN    </v>
          </cell>
          <cell r="D3630" t="str">
            <v>CR</v>
          </cell>
          <cell r="E3630">
            <v>1.37</v>
          </cell>
        </row>
        <row r="3631">
          <cell r="A3631">
            <v>39573</v>
          </cell>
          <cell r="B3631" t="str">
            <v xml:space="preserve">PENDURAL OU REGULADOR, COM MOLA, EM ACO GALVANIZADO, PARA PERFIL TIPO T CLICADO DE FORROS REMOVIVEL                                                                                                                                                                                                                                                                                                                                                                                                       </v>
          </cell>
          <cell r="C3631" t="str">
            <v xml:space="preserve">UN    </v>
          </cell>
          <cell r="D3631" t="str">
            <v>CR</v>
          </cell>
          <cell r="E3631">
            <v>1.35</v>
          </cell>
        </row>
        <row r="3632">
          <cell r="A3632">
            <v>38410</v>
          </cell>
          <cell r="B3632" t="str">
            <v xml:space="preserve">PENEIRA ROTATIVA COM MOTOR ELETRICO TRIFASICO DE 2 CV, CILINDRO DE 1 M X 0,60 M, COM FUROS DE 3,17 MM                                                                                                                                                                                                                                                                                                                                                                                                     </v>
          </cell>
          <cell r="C3632" t="str">
            <v xml:space="preserve">UN    </v>
          </cell>
          <cell r="D3632" t="str">
            <v>CR</v>
          </cell>
          <cell r="E3632">
            <v>11365.64</v>
          </cell>
        </row>
        <row r="3633">
          <cell r="A3633">
            <v>41596</v>
          </cell>
          <cell r="B3633" t="str">
            <v xml:space="preserve">PERFIL "H" DE ACO LAMINADO, "HP" 250 X 62,0                                                                                                                                                                                                                                                                                                                                                                                                                                                               </v>
          </cell>
          <cell r="C3633" t="str">
            <v xml:space="preserve">KG    </v>
          </cell>
          <cell r="D3633" t="str">
            <v>CR</v>
          </cell>
          <cell r="E3633">
            <v>7.05</v>
          </cell>
        </row>
        <row r="3634">
          <cell r="A3634">
            <v>41598</v>
          </cell>
          <cell r="B3634" t="str">
            <v xml:space="preserve">PERFIL "H" DE ACO LAMINADO, "HP" 310 X 79,0                                                                                                                                                                                                                                                                                                                                                                                                                                                               </v>
          </cell>
          <cell r="C3634" t="str">
            <v xml:space="preserve">KG    </v>
          </cell>
          <cell r="D3634" t="str">
            <v>CR</v>
          </cell>
          <cell r="E3634">
            <v>7.05</v>
          </cell>
        </row>
        <row r="3635">
          <cell r="A3635">
            <v>41594</v>
          </cell>
          <cell r="B3635" t="str">
            <v xml:space="preserve">PERFIL "H" DE ACO LAMINADO, "W" 200 X 35,9                                                                                                                                                                                                                                                                                                                                                                                                                                                                </v>
          </cell>
          <cell r="C3635" t="str">
            <v xml:space="preserve">KG    </v>
          </cell>
          <cell r="D3635" t="str">
            <v>CR</v>
          </cell>
          <cell r="E3635">
            <v>7.17</v>
          </cell>
        </row>
        <row r="3636">
          <cell r="A3636">
            <v>43663</v>
          </cell>
          <cell r="B3636" t="str">
            <v xml:space="preserve">PERFIL "I" DE ACO LAMINADO, ABAS INCLINADAS, "I" 102 X 12,7                                                                                                                                                                                                                                                                                                                                                                                                                                               </v>
          </cell>
          <cell r="C3636" t="str">
            <v xml:space="preserve">KG    </v>
          </cell>
          <cell r="D3636" t="str">
            <v>CR</v>
          </cell>
          <cell r="E3636">
            <v>5.9</v>
          </cell>
        </row>
        <row r="3637">
          <cell r="A3637">
            <v>4766</v>
          </cell>
          <cell r="B3637" t="str">
            <v xml:space="preserve">PERFIL "I" DE ACO LAMINADO, ABAS INCLINADAS, "I" 152 X 22                                                                                                                                                                                                                                                                                                                                                                                                                                                 </v>
          </cell>
          <cell r="C3637" t="str">
            <v xml:space="preserve">KG    </v>
          </cell>
          <cell r="D3637" t="str">
            <v>CR</v>
          </cell>
          <cell r="E3637">
            <v>5.56</v>
          </cell>
        </row>
        <row r="3638">
          <cell r="A3638">
            <v>43664</v>
          </cell>
          <cell r="B3638" t="str">
            <v xml:space="preserve">PERFIL "I" DE ACO LAMINADO, ABAS INCLINADAS, "I" 203 X 34,3                                                                                                                                                                                                                                                                                                                                                                                                                                               </v>
          </cell>
          <cell r="C3638" t="str">
            <v xml:space="preserve">KG    </v>
          </cell>
          <cell r="D3638" t="str">
            <v>CR</v>
          </cell>
          <cell r="E3638">
            <v>5.93</v>
          </cell>
        </row>
        <row r="3639">
          <cell r="A3639">
            <v>43082</v>
          </cell>
          <cell r="B3639" t="str">
            <v xml:space="preserve">PERFIL "I" DE ACO LAMINADO, ABAS PARALELAS, "W", QUALQUER BITOLA                                                                                                                                                                                                                                                                                                                                                                                                                                          </v>
          </cell>
          <cell r="C3639" t="str">
            <v xml:space="preserve">KG    </v>
          </cell>
          <cell r="D3639" t="str">
            <v xml:space="preserve">C </v>
          </cell>
          <cell r="E3639">
            <v>6.47</v>
          </cell>
        </row>
        <row r="3640">
          <cell r="A3640">
            <v>40313</v>
          </cell>
          <cell r="B3640" t="str">
            <v xml:space="preserve">PERFIL "I" DE ACO LAMINADO, W 250 X 38,50                                                                                                                                                                                                                                                                                                                                                                                                                                                                 </v>
          </cell>
          <cell r="C3640" t="str">
            <v xml:space="preserve">KG    </v>
          </cell>
          <cell r="D3640" t="str">
            <v xml:space="preserve">C </v>
          </cell>
          <cell r="E3640">
            <v>6.47</v>
          </cell>
        </row>
        <row r="3641">
          <cell r="A3641">
            <v>43665</v>
          </cell>
          <cell r="B3641" t="str">
            <v xml:space="preserve">PERFIL "U" DE ACO LAMINADO, "U" 102 X 9,3                                                                                                                                                                                                                                                                                                                                                                                                                                                                 </v>
          </cell>
          <cell r="C3641" t="str">
            <v xml:space="preserve">KG    </v>
          </cell>
          <cell r="D3641" t="str">
            <v>CR</v>
          </cell>
          <cell r="E3641">
            <v>5.56</v>
          </cell>
        </row>
        <row r="3642">
          <cell r="A3642">
            <v>10966</v>
          </cell>
          <cell r="B3642" t="str">
            <v xml:space="preserve">PERFIL "U" DE ACO LAMINADO, "U" 152 X 15,6                                                                                                                                                                                                                                                                                                                                                                                                                                                                </v>
          </cell>
          <cell r="C3642" t="str">
            <v xml:space="preserve">KG    </v>
          </cell>
          <cell r="D3642" t="str">
            <v>CR</v>
          </cell>
          <cell r="E3642">
            <v>5.9</v>
          </cell>
        </row>
        <row r="3643">
          <cell r="A3643">
            <v>43666</v>
          </cell>
          <cell r="B3643" t="str">
            <v xml:space="preserve">PERFIL "U" EM CHAPA ACO DOBRADA, E = 3,04 MM, H = 20 CM, ABAS = 5 CM (4,47 KG/M)                                                                                                                                                                                                                                                                                                                                                                                                                          </v>
          </cell>
          <cell r="C3643" t="str">
            <v xml:space="preserve">JG    </v>
          </cell>
          <cell r="D3643" t="str">
            <v>CR</v>
          </cell>
          <cell r="E3643">
            <v>5.9</v>
          </cell>
        </row>
        <row r="3644">
          <cell r="A3644">
            <v>43083</v>
          </cell>
          <cell r="B3644" t="str">
            <v xml:space="preserve">PERFIL "U" ENRIJECIDO DE ACO GALVANIZADO, DOBRADO, 150 X 60 X 20 MM, E = 3,00 MM OU 200 X 75 X 25 MM, E = 3,75 MM                                                                                                                                                                                                                                                                                                                                                                                         </v>
          </cell>
          <cell r="C3644" t="str">
            <v xml:space="preserve">KG    </v>
          </cell>
          <cell r="D3644" t="str">
            <v>CR</v>
          </cell>
          <cell r="E3644">
            <v>5.6</v>
          </cell>
        </row>
        <row r="3645">
          <cell r="A3645">
            <v>40535</v>
          </cell>
          <cell r="B3645" t="str">
            <v xml:space="preserve">PERFIL "U" SIMPLES DE ACO GALVANIZADO DOBRADO 75 X *40* MM, E = 2,65 MM                                                                                                                                                                                                                                                                                                                                                                                                                                   </v>
          </cell>
          <cell r="C3645" t="str">
            <v xml:space="preserve">KG    </v>
          </cell>
          <cell r="D3645" t="str">
            <v>CR</v>
          </cell>
          <cell r="E3645">
            <v>5.6</v>
          </cell>
        </row>
        <row r="3646">
          <cell r="A3646">
            <v>39427</v>
          </cell>
          <cell r="B3646" t="str">
            <v xml:space="preserve">PERFIL CANALETA, FORMATO C, EM ACO ZINCADO, PARA ESTRUTURA FORRO DRYWALL, E = 0,5 MM, *46 X 18* (L X H), COMPRIMENTO 3 M                                                                                                                                                                                                                                                                                                                                                                                  </v>
          </cell>
          <cell r="C3646" t="str">
            <v xml:space="preserve">M     </v>
          </cell>
          <cell r="D3646" t="str">
            <v>CR</v>
          </cell>
          <cell r="E3646">
            <v>3.64</v>
          </cell>
        </row>
        <row r="3647">
          <cell r="A3647">
            <v>39424</v>
          </cell>
          <cell r="B3647" t="str">
            <v xml:space="preserve">PERFIL CANTONEIRA L, LISA, EM ACO, 25 X 30 MM, E = 0,5 MM, PARA ESTRUTURA DRYWALL                                                                                                                                                                                                                                                                                                                                                                                                                         </v>
          </cell>
          <cell r="C3647" t="str">
            <v xml:space="preserve">M     </v>
          </cell>
          <cell r="D3647" t="str">
            <v>CR</v>
          </cell>
          <cell r="E3647">
            <v>2.16</v>
          </cell>
        </row>
        <row r="3648">
          <cell r="A3648">
            <v>39425</v>
          </cell>
          <cell r="B3648" t="str">
            <v xml:space="preserve">PERFIL CANTONEIRA L, PERFURADA, EM ACO, 23 X 23 MM, E = 0,5 MM, PARA ESTRUTURA DRYWALL                                                                                                                                                                                                                                                                                                                                                                                                                    </v>
          </cell>
          <cell r="C3648" t="str">
            <v xml:space="preserve">M     </v>
          </cell>
          <cell r="D3648" t="str">
            <v>CR</v>
          </cell>
          <cell r="E3648">
            <v>2.14</v>
          </cell>
        </row>
        <row r="3649">
          <cell r="A3649">
            <v>40664</v>
          </cell>
          <cell r="B3649" t="str">
            <v xml:space="preserve">PERFIL CARTOLA DE ACO GALVANIZADO, *20 X 30 X 10* MM, E =  0,8 MM                                                                                                                                                                                                                                                                                                                                                                                                                                         </v>
          </cell>
          <cell r="C3649" t="str">
            <v xml:space="preserve">KG    </v>
          </cell>
          <cell r="D3649" t="str">
            <v>CR</v>
          </cell>
          <cell r="E3649">
            <v>11.5</v>
          </cell>
        </row>
        <row r="3650">
          <cell r="A3650">
            <v>34360</v>
          </cell>
          <cell r="B3650" t="str">
            <v xml:space="preserve">PERFIL DE ALUMINIO ANODIZADO                                                                                                                                                                                                                                                                                                                                                                                                                                                                              </v>
          </cell>
          <cell r="C3650" t="str">
            <v xml:space="preserve">KG    </v>
          </cell>
          <cell r="D3650" t="str">
            <v>AS</v>
          </cell>
          <cell r="E3650">
            <v>27.45</v>
          </cell>
        </row>
        <row r="3651">
          <cell r="A3651">
            <v>20259</v>
          </cell>
          <cell r="B3651" t="str">
            <v xml:space="preserve">PERFIL DE BORRACHA EPDM MACICO *12 X 15* MM PARA ESQUADRIAS                                                                                                                                                                                                                                                                                                                                                                                                                                               </v>
          </cell>
          <cell r="C3651" t="str">
            <v xml:space="preserve">M     </v>
          </cell>
          <cell r="D3651" t="str">
            <v>AS</v>
          </cell>
          <cell r="E3651">
            <v>8.8000000000000007</v>
          </cell>
        </row>
        <row r="3652">
          <cell r="A3652">
            <v>14077</v>
          </cell>
          <cell r="B3652" t="str">
            <v xml:space="preserve">PERFIL ELASTOMERICO PRE-FORMADO EM EPMD, PARA JUNTA DE DILATACAO DE PISOS COM POUCA SOLICITACAO, 15 MM DE LARGURA, MOVIMENTACAO DE *11 A 19* MM                                                                                                                                                                                                                                                                                                                                                           </v>
          </cell>
          <cell r="C3652" t="str">
            <v xml:space="preserve">M     </v>
          </cell>
          <cell r="D3652" t="str">
            <v>AS</v>
          </cell>
          <cell r="E3652">
            <v>134.69</v>
          </cell>
        </row>
        <row r="3653">
          <cell r="A3653">
            <v>3678</v>
          </cell>
          <cell r="B3653" t="str">
            <v xml:space="preserve">PERFIL ELASTOMERICO PRE-FORMADO EM EPMD, PARA JUNTA DE DILATACAO DE USO GERAL EM MEDIAS SOLICITACOES, 8 MM DE LARGURA, MOVIMENTACAO DE *5 A 11* MM                                                                                                                                                                                                                                                                                                                                                        </v>
          </cell>
          <cell r="C3653" t="str">
            <v xml:space="preserve">M     </v>
          </cell>
          <cell r="D3653" t="str">
            <v>AS</v>
          </cell>
          <cell r="E3653">
            <v>60.88</v>
          </cell>
        </row>
        <row r="3654">
          <cell r="A3654">
            <v>39418</v>
          </cell>
          <cell r="B3654" t="str">
            <v xml:space="preserve">PERFIL GUIA, FORMATO U, EM ACO ZINCADO, PARA ESTRUTURA PAREDE DRYWALL, E = 0,5 MM, 48  X 3000 MM (L X C)                                                                                                                                                                                                                                                                                                                                                                                                  </v>
          </cell>
          <cell r="C3654" t="str">
            <v xml:space="preserve">M     </v>
          </cell>
          <cell r="D3654" t="str">
            <v>CR</v>
          </cell>
          <cell r="E3654">
            <v>4.0599999999999996</v>
          </cell>
        </row>
        <row r="3655">
          <cell r="A3655">
            <v>39419</v>
          </cell>
          <cell r="B3655" t="str">
            <v xml:space="preserve">PERFIL GUIA, FORMATO U, EM ACO ZINCADO, PARA ESTRUTURA PAREDE DRYWALL, E = 0,5 MM, 70 X 3000 MM (L X C)                                                                                                                                                                                                                                                                                                                                                                                                   </v>
          </cell>
          <cell r="C3655" t="str">
            <v xml:space="preserve">M     </v>
          </cell>
          <cell r="D3655" t="str">
            <v>CR</v>
          </cell>
          <cell r="E3655">
            <v>4.95</v>
          </cell>
        </row>
        <row r="3656">
          <cell r="A3656">
            <v>39420</v>
          </cell>
          <cell r="B3656" t="str">
            <v xml:space="preserve">PERFIL GUIA, FORMATO U, EM ACO ZINCADO, PARA ESTRUTURA PAREDE DRYWALL, E = 0,5 MM, 90 X 3000 MM (L X C)                                                                                                                                                                                                                                                                                                                                                                                                   </v>
          </cell>
          <cell r="C3656" t="str">
            <v xml:space="preserve">M     </v>
          </cell>
          <cell r="D3656" t="str">
            <v>CR</v>
          </cell>
          <cell r="E3656">
            <v>5.47</v>
          </cell>
        </row>
        <row r="3657">
          <cell r="A3657">
            <v>39571</v>
          </cell>
          <cell r="B3657" t="str">
            <v xml:space="preserve">PERFIL LONGARINA (PRINCIPAL), T CLICADO, EM ACO, BRANCO, PARA FORRO REMOVIVEL, 24 X 3750 MM (L X C)                                                                                                                                                                                                                                                                                                                                                                                                       </v>
          </cell>
          <cell r="C3657" t="str">
            <v xml:space="preserve">M     </v>
          </cell>
          <cell r="D3657" t="str">
            <v>CR</v>
          </cell>
          <cell r="E3657">
            <v>3.3</v>
          </cell>
        </row>
        <row r="3658">
          <cell r="A3658">
            <v>39421</v>
          </cell>
          <cell r="B3658" t="str">
            <v xml:space="preserve">PERFIL MONTANTE, FORMATO C, EM ACO ZINCADO, PARA ESTRUTURA PAREDE DRYWALL, E = 0,5 MM, 48 X 3000 MM (L X C)                                                                                                                                                                                                                                                                                                                                                                                               </v>
          </cell>
          <cell r="C3658" t="str">
            <v xml:space="preserve">M     </v>
          </cell>
          <cell r="D3658" t="str">
            <v>CR</v>
          </cell>
          <cell r="E3658">
            <v>4.8099999999999996</v>
          </cell>
        </row>
        <row r="3659">
          <cell r="A3659">
            <v>39422</v>
          </cell>
          <cell r="B3659" t="str">
            <v xml:space="preserve">PERFIL MONTANTE, FORMATO C, EM ACO ZINCADO, PARA ESTRUTURA PAREDE DRYWALL, E = 0,5 MM, 70 X 3000 MM (L X C)                                                                                                                                                                                                                                                                                                                                                                                               </v>
          </cell>
          <cell r="C3659" t="str">
            <v xml:space="preserve">M     </v>
          </cell>
          <cell r="D3659" t="str">
            <v xml:space="preserve">C </v>
          </cell>
          <cell r="E3659">
            <v>5.62</v>
          </cell>
        </row>
        <row r="3660">
          <cell r="A3660">
            <v>39423</v>
          </cell>
          <cell r="B3660" t="str">
            <v xml:space="preserve">PERFIL MONTANTE, FORMATO C, EM ACO ZINCADO, PARA ESTRUTURA PAREDE DRYWALL, E = 0,5 MM, 90 X 3000 MM (L X C)                                                                                                                                                                                                                                                                                                                                                                                               </v>
          </cell>
          <cell r="C3660" t="str">
            <v xml:space="preserve">M     </v>
          </cell>
          <cell r="D3660" t="str">
            <v>CR</v>
          </cell>
          <cell r="E3660">
            <v>6.52</v>
          </cell>
        </row>
        <row r="3661">
          <cell r="A3661">
            <v>39426</v>
          </cell>
          <cell r="B3661" t="str">
            <v xml:space="preserve">PERFIL RODAPE DE IMPERMEABILIZACAO, FORMATO L, EM ACO ZINCADO, PARA ESTRUTURA DRYWALL, E = 0,5 MM, 220 X 3000 MM (H X C)                                                                                                                                                                                                                                                                                                                                                                                  </v>
          </cell>
          <cell r="C3661" t="str">
            <v xml:space="preserve">M     </v>
          </cell>
          <cell r="D3661" t="str">
            <v>CR</v>
          </cell>
          <cell r="E3661">
            <v>14.67</v>
          </cell>
        </row>
        <row r="3662">
          <cell r="A3662">
            <v>39429</v>
          </cell>
          <cell r="B3662" t="str">
            <v xml:space="preserve">PERFIL TABICA ABERTA, PERFURADA, FORMATO Z, EM ACO GALVANIZADO NATURAL, LARGURA APROXIMADA 40 MM, PARA ESTRUTURA FORRO DRYWALL                                                                                                                                                                                                                                                                                                                                                                            </v>
          </cell>
          <cell r="C3662" t="str">
            <v xml:space="preserve">M     </v>
          </cell>
          <cell r="D3662" t="str">
            <v>CR</v>
          </cell>
          <cell r="E3662">
            <v>4.62</v>
          </cell>
        </row>
        <row r="3663">
          <cell r="A3663">
            <v>39428</v>
          </cell>
          <cell r="B3663" t="str">
            <v xml:space="preserve">PERFIL TABICA FECHADA, LISA, FORMATO Z, EM ACO GALVANIZADO NATURAL, LARGURA TOTAL NA HORIZONTAL *40* MM, PARA ESTRUTURA FORRO DRYWALL                                                                                                                                                                                                                                                                                                                                                                     </v>
          </cell>
          <cell r="C3663" t="str">
            <v xml:space="preserve">M     </v>
          </cell>
          <cell r="D3663" t="str">
            <v>CR</v>
          </cell>
          <cell r="E3663">
            <v>3.53</v>
          </cell>
        </row>
        <row r="3664">
          <cell r="A3664">
            <v>39572</v>
          </cell>
          <cell r="B3664" t="str">
            <v xml:space="preserve">PERFIL TIPO CANTONEIRA EM L, EM ACO GALVANIZADO, BRANCO, PARA FORRO REMOVIVEL, *23* X 3000 MM (L X C)                                                                                                                                                                                                                                                                                                                                                                                                     </v>
          </cell>
          <cell r="C3664" t="str">
            <v xml:space="preserve">M     </v>
          </cell>
          <cell r="D3664" t="str">
            <v>CR</v>
          </cell>
          <cell r="E3664">
            <v>3.06</v>
          </cell>
        </row>
        <row r="3665">
          <cell r="A3665">
            <v>39570</v>
          </cell>
          <cell r="B3665" t="str">
            <v xml:space="preserve">PERFIL TRAVESSA (SECUNDARIO), T CLICADO, EM ACO GALVANIZADO , BRANCO, PARA FORRO REMOVIVEL, 24 X 1250 MM (L X C)                                                                                                                                                                                                                                                                                                                                                                                          </v>
          </cell>
          <cell r="C3665" t="str">
            <v xml:space="preserve">M     </v>
          </cell>
          <cell r="D3665" t="str">
            <v>CR</v>
          </cell>
          <cell r="E3665">
            <v>3.24</v>
          </cell>
        </row>
        <row r="3666">
          <cell r="A3666">
            <v>39569</v>
          </cell>
          <cell r="B3666" t="str">
            <v xml:space="preserve">PERFIL TRAVESSA (SECUNDARIO), T CLICADO, EM ACO GALVANIZADO, BRANCO, PARA FORRO REMOVIVEL, 24 X 625 MM (L X C)                                                                                                                                                                                                                                                                                                                                                                                            </v>
          </cell>
          <cell r="C3666" t="str">
            <v xml:space="preserve">M     </v>
          </cell>
          <cell r="D3666" t="str">
            <v>CR</v>
          </cell>
          <cell r="E3666">
            <v>3.2</v>
          </cell>
        </row>
        <row r="3667">
          <cell r="A3667">
            <v>11552</v>
          </cell>
          <cell r="B3667" t="str">
            <v xml:space="preserve">PERFIL U / CANALETA DE ALUMINIO, DE ABAS IGUAIS, 1/2" (1,27 X 1,27 CM), PARA PORTA OU JANELA DE CORRER                                                                                                                                                                                                                                                                                                                                                                                                    </v>
          </cell>
          <cell r="C3667" t="str">
            <v xml:space="preserve">M     </v>
          </cell>
          <cell r="D3667" t="str">
            <v>CR</v>
          </cell>
          <cell r="E3667">
            <v>8.92</v>
          </cell>
        </row>
        <row r="3668">
          <cell r="A3668">
            <v>40598</v>
          </cell>
          <cell r="B3668" t="str">
            <v xml:space="preserve">PERFIL UDC ("U" DOBRADO DE CHAPA) SIMPLES DE ACO LAMINADO, GALVANIZADO, ASTM A36, 127 X 50 MM, E= 3 MM                                                                                                                                                                                                                                                                                                                                                                                                    </v>
          </cell>
          <cell r="C3668" t="str">
            <v xml:space="preserve">KG    </v>
          </cell>
          <cell r="D3668" t="str">
            <v>CR</v>
          </cell>
          <cell r="E3668">
            <v>5.46</v>
          </cell>
        </row>
        <row r="3669">
          <cell r="A3669">
            <v>39029</v>
          </cell>
          <cell r="B3669" t="str">
            <v xml:space="preserve">PERFILADO PERFURADO DUPLO 38 X 76 MM, CHAPA 22                                                                                                                                                                                                                                                                                                                                                                                                                                                            </v>
          </cell>
          <cell r="C3669" t="str">
            <v xml:space="preserve">M     </v>
          </cell>
          <cell r="D3669" t="str">
            <v>CR</v>
          </cell>
          <cell r="E3669">
            <v>10.35</v>
          </cell>
        </row>
        <row r="3670">
          <cell r="A3670">
            <v>39028</v>
          </cell>
          <cell r="B3670" t="str">
            <v xml:space="preserve">PERFILADO PERFURADO SIMPLES 38 X 38 MM, CHAPA 22                                                                                                                                                                                                                                                                                                                                                                                                                                                          </v>
          </cell>
          <cell r="C3670" t="str">
            <v xml:space="preserve">M     </v>
          </cell>
          <cell r="D3670" t="str">
            <v>CR</v>
          </cell>
          <cell r="E3670">
            <v>6.03</v>
          </cell>
        </row>
        <row r="3671">
          <cell r="A3671">
            <v>39328</v>
          </cell>
          <cell r="B3671" t="str">
            <v xml:space="preserve">PERFILADO PERFURADO 19 X 38 MM, CHAPA 22                                                                                                                                                                                                                                                                                                                                                                                                                                                                  </v>
          </cell>
          <cell r="C3671" t="str">
            <v xml:space="preserve">M     </v>
          </cell>
          <cell r="D3671" t="str">
            <v>CR</v>
          </cell>
          <cell r="E3671">
            <v>3.31</v>
          </cell>
        </row>
        <row r="3672">
          <cell r="A3672">
            <v>38541</v>
          </cell>
          <cell r="B3672" t="str">
            <v xml:space="preserve">PERFURATRIZ COM TORRE METALICA PARA EXECUCAO DE ESTACA HELICE CONTINUA, PROFUNDIDADE MAXIMA DE 30 M, DIAMETRO MAXIMO DE 800 MM, POTENCIA INSTALADA DE 268 HP, MESA ROTATIVA COM TORQUE MAXIMO DE 170 KNM                                                                                                                                                                                                                                                                                                  </v>
          </cell>
          <cell r="C3672" t="str">
            <v xml:space="preserve">UN    </v>
          </cell>
          <cell r="D3672" t="str">
            <v>AS</v>
          </cell>
          <cell r="E3672">
            <v>2072952.39</v>
          </cell>
        </row>
        <row r="3673">
          <cell r="A3673">
            <v>38542</v>
          </cell>
          <cell r="B3673" t="str">
            <v xml:space="preserve">PERFURATRIZ COM TORRE METALICA PARA EXECUCAO DE ESTACA HELICE CONTINUA, PROFUNDIDADE MAXIMA DE 32 M, DIAMETRO MAXIMO DE 1000 MM, POTENCIA INSTALADA DE 350 HP, MESA ROTATIVA COM TORQUE MAXIMO DE 263 KNM                                                                                                                                                                                                                                                                                                 </v>
          </cell>
          <cell r="C3673" t="str">
            <v xml:space="preserve">UN    </v>
          </cell>
          <cell r="D3673" t="str">
            <v>AS</v>
          </cell>
          <cell r="E3673">
            <v>3223357.61</v>
          </cell>
        </row>
        <row r="3674">
          <cell r="A3674">
            <v>38543</v>
          </cell>
          <cell r="B3674" t="str">
            <v xml:space="preserve">PERFURATRIZ HIDRAULICA COM TRADO CURTO ACOPLADO, PROFUNDIDADE MAXIMA DE 20 M, DIAMETRO MAXIMO DE 1500 MM, POTENCIA INSTALADA DE 137 HP, MESA ROTATIVA COM TORQUE MAXIMO DE 30 KNM (INCLUI MONTAGEM, NAO INCLUI CAMINHAO)                                                                                                                                                                                                                                                                                  </v>
          </cell>
          <cell r="C3674" t="str">
            <v xml:space="preserve">UN    </v>
          </cell>
          <cell r="D3674" t="str">
            <v>AS</v>
          </cell>
          <cell r="E3674">
            <v>789166.88</v>
          </cell>
        </row>
        <row r="3675">
          <cell r="A3675">
            <v>40406</v>
          </cell>
          <cell r="B3675" t="str">
            <v xml:space="preserve">PERFURATRIZ MANUAL, TORQUE MAXIMO 55 KGF.M, POTENCIA 5 CV, COM DIAMETRO MAXIMO 8 1/2" (INCLUI SUPORTE/CHASSI TIPO MESA)                                                                                                                                                                                                                                                                                                                                                                                   </v>
          </cell>
          <cell r="C3675" t="str">
            <v xml:space="preserve">UN    </v>
          </cell>
          <cell r="D3675" t="str">
            <v>CR</v>
          </cell>
          <cell r="E3675">
            <v>56789.79</v>
          </cell>
        </row>
        <row r="3676">
          <cell r="A3676">
            <v>40789</v>
          </cell>
          <cell r="B3676" t="str">
            <v xml:space="preserve">PERFURATRIZ MANUAL, TORQUE MAXIMO 83 N.M, POTENCIA 5 CV, COM DIAMETRO MAXIMO 4" (NAO INCLUI SUPORTE / CHASSI)                                                                                                                                                                                                                                                                                                                                                                                             </v>
          </cell>
          <cell r="C3676" t="str">
            <v xml:space="preserve">UN    </v>
          </cell>
          <cell r="D3676" t="str">
            <v>CR</v>
          </cell>
          <cell r="E3676">
            <v>8183.99</v>
          </cell>
        </row>
        <row r="3677">
          <cell r="A3677">
            <v>40791</v>
          </cell>
          <cell r="B3677" t="str">
            <v xml:space="preserve">PERFURATRIZ MANUAL, TORQUE MAXIMO 83 N.M, POTENCIA 5 CV, COM DIAMETRO MAXIMO 4", PARA SOLO GRAMPEADO (INCLUI SUPORTE OU CHASSI TIPO MESA)                                                                                                                                                                                                                                                                                                                                                                 </v>
          </cell>
          <cell r="C3677" t="str">
            <v xml:space="preserve">UN    </v>
          </cell>
          <cell r="D3677" t="str">
            <v>CR</v>
          </cell>
          <cell r="E3677">
            <v>25619.45</v>
          </cell>
        </row>
        <row r="3678">
          <cell r="A3678">
            <v>11651</v>
          </cell>
          <cell r="B3678" t="str">
            <v xml:space="preserve">PERFURATRIZ PNEUMATICA MANUAL DE PESO MEDIO, 18KG, COMPRIMENTO DE CURSO DE 6 M, DIAMETRO DO PISTAO DE 5,5 CM                                                                                                                                                                                                                                                                                                                                                                                              </v>
          </cell>
          <cell r="C3678" t="str">
            <v xml:space="preserve">UN    </v>
          </cell>
          <cell r="D3678" t="str">
            <v>CR</v>
          </cell>
          <cell r="E3678">
            <v>14011.64</v>
          </cell>
        </row>
        <row r="3679">
          <cell r="A3679">
            <v>42002</v>
          </cell>
          <cell r="B3679" t="str">
            <v xml:space="preserve">PERFURATRIZ ROTATIVA SOBRE ESTEIRA, TORQUE MAXIMO 2500 KGM, POTENCIA 110 HP, MOTOR DIESEL  (COLETADO CAIXA)                                                                                                                                                                                                                                                                                                                                                                                               </v>
          </cell>
          <cell r="C3679" t="str">
            <v xml:space="preserve">UN    </v>
          </cell>
          <cell r="D3679" t="str">
            <v>AS</v>
          </cell>
          <cell r="E3679">
            <v>675901.98</v>
          </cell>
        </row>
        <row r="3680">
          <cell r="A3680">
            <v>40435</v>
          </cell>
          <cell r="B3680" t="str">
            <v xml:space="preserve">PERFURATRIZ SOBRE ESTEIRA, TORQUE MAXIMO DE 600 KGF, POTENCIA ENTRE 50 E 60 HP, DIAMETRO MAXIMO DE 10"                                                                                                                                                                                                                                                                                                                                                                                                    </v>
          </cell>
          <cell r="C3680" t="str">
            <v xml:space="preserve">UN    </v>
          </cell>
          <cell r="D3680" t="str">
            <v>AS</v>
          </cell>
          <cell r="E3680">
            <v>432930.27</v>
          </cell>
        </row>
        <row r="3681">
          <cell r="A3681">
            <v>39012</v>
          </cell>
          <cell r="B3681" t="str">
            <v xml:space="preserve">PERFURATRIZ SOBRE ESTEIRA, TORQUE MAXIMO 600 KGF, PESO MEDIO 1000 KG, POTENCIA 20 HP, DIAMETRO MAXIMO 10"                                                                                                                                                                                                                                                                                                                                                                                                 </v>
          </cell>
          <cell r="C3681" t="str">
            <v xml:space="preserve">UN    </v>
          </cell>
          <cell r="D3681" t="str">
            <v>AS</v>
          </cell>
          <cell r="E3681">
            <v>451702.89</v>
          </cell>
        </row>
        <row r="3682">
          <cell r="A3682">
            <v>13617</v>
          </cell>
          <cell r="B3682" t="str">
            <v xml:space="preserve">PICAPE CABINE SIMPLES COM MOTOR 1.6 FLEX, CAMBIO MANUAL, POTENCIA 101/104 CV, 2 PORTAS                                                                                                                                                                                                                                                                                                                                                                                                                    </v>
          </cell>
          <cell r="C3682" t="str">
            <v xml:space="preserve">UN    </v>
          </cell>
          <cell r="D3682" t="str">
            <v>CR</v>
          </cell>
          <cell r="E3682">
            <v>49417.59</v>
          </cell>
        </row>
        <row r="3683">
          <cell r="A3683">
            <v>5327</v>
          </cell>
          <cell r="B3683" t="str">
            <v xml:space="preserve">PIGMENTO EM PO PARA ARGAMASSAS, CIMENTOS E OUTROS                                                                                                                                                                                                                                                                                                                                                                                                                                                         </v>
          </cell>
          <cell r="C3683" t="str">
            <v xml:space="preserve">KG    </v>
          </cell>
          <cell r="D3683" t="str">
            <v>CR</v>
          </cell>
          <cell r="E3683">
            <v>28.37</v>
          </cell>
        </row>
        <row r="3684">
          <cell r="A3684">
            <v>35274</v>
          </cell>
          <cell r="B3684" t="str">
            <v xml:space="preserve">PILAR DE MADEIRA NAO APARELHADA *10 X 10* CM, MACARANDUBA, ANGELIM OU EQUIVALENTE DA REGIAO                                                                                                                                                                                                                                                                                                                                                                                                               </v>
          </cell>
          <cell r="C3684" t="str">
            <v xml:space="preserve">M     </v>
          </cell>
          <cell r="D3684" t="str">
            <v>CR</v>
          </cell>
          <cell r="E3684">
            <v>22.06</v>
          </cell>
        </row>
        <row r="3685">
          <cell r="A3685">
            <v>35275</v>
          </cell>
          <cell r="B3685" t="str">
            <v xml:space="preserve">PILAR DE MADEIRA NAO APARELHADA *15 X 15* CM, MACARANDUBA, ANGELIM OU EQUIVALENTE DA REGIAO                                                                                                                                                                                                                                                                                                                                                                                                               </v>
          </cell>
          <cell r="C3685" t="str">
            <v xml:space="preserve">M     </v>
          </cell>
          <cell r="D3685" t="str">
            <v>CR</v>
          </cell>
          <cell r="E3685">
            <v>47.12</v>
          </cell>
        </row>
        <row r="3686">
          <cell r="A3686">
            <v>35276</v>
          </cell>
          <cell r="B3686" t="str">
            <v xml:space="preserve">PILAR DE MADEIRA NAO APARELHADA *20 X 20* CM, MACARANDUBA, ANGELIM OU EQUIVALENTE DA REGIAO                                                                                                                                                                                                                                                                                                                                                                                                               </v>
          </cell>
          <cell r="C3686" t="str">
            <v xml:space="preserve">M     </v>
          </cell>
          <cell r="D3686" t="str">
            <v>CR</v>
          </cell>
          <cell r="E3686">
            <v>77.05</v>
          </cell>
        </row>
        <row r="3687">
          <cell r="A3687">
            <v>38386</v>
          </cell>
          <cell r="B3687" t="str">
            <v xml:space="preserve">PINCEL CHATO (TRINCHA) CERDAS GRIS 1.1/2 " (38 MM)                                                                                                                                                                                                                                                                                                                                                                                                                                                        </v>
          </cell>
          <cell r="C3687" t="str">
            <v xml:space="preserve">UN    </v>
          </cell>
          <cell r="D3687" t="str">
            <v>CR</v>
          </cell>
          <cell r="E3687">
            <v>4.33</v>
          </cell>
        </row>
        <row r="3688">
          <cell r="A3688">
            <v>11091</v>
          </cell>
          <cell r="B3688" t="str">
            <v xml:space="preserve">PINGADEIRA PLASTICA PARA TELHA DE FIBROCIMENTO CANALETE 49/KALHETA OU CANALETE 90/KALHETAO                                                                                                                                                                                                                                                                                                                                                                                                                </v>
          </cell>
          <cell r="C3688" t="str">
            <v xml:space="preserve">UN    </v>
          </cell>
          <cell r="D3688" t="str">
            <v>CR</v>
          </cell>
          <cell r="E3688">
            <v>1.01</v>
          </cell>
        </row>
        <row r="3689">
          <cell r="A3689">
            <v>37586</v>
          </cell>
          <cell r="B3689" t="str">
            <v xml:space="preserve">PINO DE ACO COM ARRUELA CONICA, DIAMETRO ARRUELA = *23* MM E COMP HASTE = *27* MM (ACAO INDIRETA)                                                                                                                                                                                                                                                                                                                                                                                                         </v>
          </cell>
          <cell r="C3689" t="str">
            <v xml:space="preserve">CENTO </v>
          </cell>
          <cell r="D3689" t="str">
            <v>AS</v>
          </cell>
          <cell r="E3689">
            <v>32.619999999999997</v>
          </cell>
        </row>
        <row r="3690">
          <cell r="A3690">
            <v>37395</v>
          </cell>
          <cell r="B3690" t="str">
            <v xml:space="preserve">PINO DE ACO COM FURO, HASTE = 27 MM (ACAO DIRETA)                                                                                                                                                                                                                                                                                                                                                                                                                                                         </v>
          </cell>
          <cell r="C3690" t="str">
            <v xml:space="preserve">CENTO </v>
          </cell>
          <cell r="D3690" t="str">
            <v>AS</v>
          </cell>
          <cell r="E3690">
            <v>28.05</v>
          </cell>
        </row>
        <row r="3691">
          <cell r="A3691">
            <v>14147</v>
          </cell>
          <cell r="B3691" t="str">
            <v xml:space="preserve">PINO DE ACO COM ROSCA 1/4 ", COMPRIMENTO DA HASTE = 30 MM E ROSCA = 20 MM (ACAO DIRETA)                                                                                                                                                                                                                                                                                                                                                                                                                   </v>
          </cell>
          <cell r="C3691" t="str">
            <v xml:space="preserve">CENTO </v>
          </cell>
          <cell r="D3691" t="str">
            <v>AS</v>
          </cell>
          <cell r="E3691">
            <v>37.21</v>
          </cell>
        </row>
        <row r="3692">
          <cell r="A3692">
            <v>37396</v>
          </cell>
          <cell r="B3692" t="str">
            <v xml:space="preserve">PINO DE ACO LISO 1/4 ", HASTE = *36,5* MM (ACAO DIRETA)                                                                                                                                                                                                                                                                                                                                                                                                                                                   </v>
          </cell>
          <cell r="C3692" t="str">
            <v xml:space="preserve">CENTO </v>
          </cell>
          <cell r="D3692" t="str">
            <v>AS</v>
          </cell>
          <cell r="E3692">
            <v>22.95</v>
          </cell>
        </row>
        <row r="3693">
          <cell r="A3693">
            <v>37397</v>
          </cell>
          <cell r="B3693" t="str">
            <v xml:space="preserve">PINO DE ACO LISO 1/4 ", HASTE = *53* MM (ACAO DIRETA)                                                                                                                                                                                                                                                                                                                                                                                                                                                     </v>
          </cell>
          <cell r="C3693" t="str">
            <v xml:space="preserve">CENTO </v>
          </cell>
          <cell r="D3693" t="str">
            <v>AS</v>
          </cell>
          <cell r="E3693">
            <v>24.04</v>
          </cell>
        </row>
        <row r="3694">
          <cell r="A3694">
            <v>11559</v>
          </cell>
          <cell r="B3694" t="str">
            <v xml:space="preserve">PINO GUIA, RETO, COM CHAPA DE LATAO CROMADO, 3/4", PARA PORTA / JANELA DE CORRER                                                                                                                                                                                                                                                                                                                                                                                                                          </v>
          </cell>
          <cell r="C3694" t="str">
            <v xml:space="preserve">UN    </v>
          </cell>
          <cell r="D3694" t="str">
            <v>CR</v>
          </cell>
          <cell r="E3694">
            <v>4.0999999999999996</v>
          </cell>
        </row>
        <row r="3695">
          <cell r="A3695">
            <v>444</v>
          </cell>
          <cell r="B3695" t="str">
            <v xml:space="preserve">PINO ROSCA EXTERNA, EM ACO GALVANIZADO, PARA ISOLADOR DE 15KV, DIAMETRO 25 MM, COMPRIMENTO *290* MM                                                                                                                                                                                                                                                                                                                                                                                                       </v>
          </cell>
          <cell r="C3695" t="str">
            <v xml:space="preserve">UN    </v>
          </cell>
          <cell r="D3695" t="str">
            <v>AS</v>
          </cell>
          <cell r="E3695">
            <v>17.920000000000002</v>
          </cell>
        </row>
        <row r="3696">
          <cell r="A3696">
            <v>445</v>
          </cell>
          <cell r="B3696" t="str">
            <v xml:space="preserve">PINO ROSCA EXTERNA, EM ACO GALVANIZADO, PARA ISOLADOR DE 25KV, DIAMETRO 35MM, COMPRIMENTO *320* MM                                                                                                                                                                                                                                                                                                                                                                                                        </v>
          </cell>
          <cell r="C3696" t="str">
            <v xml:space="preserve">UN    </v>
          </cell>
          <cell r="D3696" t="str">
            <v>AS</v>
          </cell>
          <cell r="E3696">
            <v>24.52</v>
          </cell>
        </row>
        <row r="3697">
          <cell r="A3697">
            <v>4783</v>
          </cell>
          <cell r="B3697" t="str">
            <v xml:space="preserve">PINTOR                                                                                                                                                                                                                                                                                                                                                                                                                                                                                                    </v>
          </cell>
          <cell r="C3697" t="str">
            <v xml:space="preserve">H     </v>
          </cell>
          <cell r="D3697" t="str">
            <v xml:space="preserve">C </v>
          </cell>
          <cell r="E3697">
            <v>12.79</v>
          </cell>
        </row>
        <row r="3698">
          <cell r="A3698">
            <v>41079</v>
          </cell>
          <cell r="B3698" t="str">
            <v xml:space="preserve">PINTOR (MENSALISTA)                                                                                                                                                                                                                                                                                                                                                                                                                                                                                       </v>
          </cell>
          <cell r="C3698" t="str">
            <v xml:space="preserve">MES   </v>
          </cell>
          <cell r="D3698" t="str">
            <v>CR</v>
          </cell>
          <cell r="E3698">
            <v>2266.4299999999998</v>
          </cell>
        </row>
        <row r="3699">
          <cell r="A3699">
            <v>12874</v>
          </cell>
          <cell r="B3699" t="str">
            <v xml:space="preserve">PINTOR DE LETREIROS                                                                                                                                                                                                                                                                                                                                                                                                                                                                                       </v>
          </cell>
          <cell r="C3699" t="str">
            <v xml:space="preserve">H     </v>
          </cell>
          <cell r="D3699" t="str">
            <v>CR</v>
          </cell>
          <cell r="E3699">
            <v>14.74</v>
          </cell>
        </row>
        <row r="3700">
          <cell r="A3700">
            <v>41082</v>
          </cell>
          <cell r="B3700" t="str">
            <v xml:space="preserve">PINTOR DE LETREIROS (MENSALISTA)                                                                                                                                                                                                                                                                                                                                                                                                                                                                          </v>
          </cell>
          <cell r="C3700" t="str">
            <v xml:space="preserve">MES   </v>
          </cell>
          <cell r="D3700" t="str">
            <v>CR</v>
          </cell>
          <cell r="E3700">
            <v>2612.6799999999998</v>
          </cell>
        </row>
        <row r="3701">
          <cell r="A3701">
            <v>4785</v>
          </cell>
          <cell r="B3701" t="str">
            <v xml:space="preserve">PINTOR PARA TINTA EPOXI                                                                                                                                                                                                                                                                                                                                                                                                                                                                                   </v>
          </cell>
          <cell r="C3701" t="str">
            <v xml:space="preserve">H     </v>
          </cell>
          <cell r="D3701" t="str">
            <v>CR</v>
          </cell>
          <cell r="E3701">
            <v>13.74</v>
          </cell>
        </row>
        <row r="3702">
          <cell r="A3702">
            <v>41081</v>
          </cell>
          <cell r="B3702" t="str">
            <v xml:space="preserve">PINTOR PARA TINTA EPOXI (MENSALISTA)                                                                                                                                                                                                                                                                                                                                                                                                                                                                      </v>
          </cell>
          <cell r="C3702" t="str">
            <v xml:space="preserve">MES   </v>
          </cell>
          <cell r="D3702" t="str">
            <v>CR</v>
          </cell>
          <cell r="E3702">
            <v>2437.79</v>
          </cell>
        </row>
        <row r="3703">
          <cell r="A3703">
            <v>4801</v>
          </cell>
          <cell r="B3703" t="str">
            <v xml:space="preserve">PISO DE BORRACHA CANELADO EM PLACAS 50 X 50 CM, E = *3,5* MM, PARA COLA                                                                                                                                                                                                                                                                                                                                                                                                                                   </v>
          </cell>
          <cell r="C3703" t="str">
            <v xml:space="preserve">M2    </v>
          </cell>
          <cell r="D3703" t="str">
            <v>CR</v>
          </cell>
          <cell r="E3703">
            <v>52.9</v>
          </cell>
        </row>
        <row r="3704">
          <cell r="A3704">
            <v>4794</v>
          </cell>
          <cell r="B3704" t="str">
            <v xml:space="preserve">PISO DE BORRACHA ESPORTIVO EM PLACAS 50 X 50 CM, E = 15 MM, PARA ARGAMASSA, PRETO                                                                                                                                                                                                                                                                                                                                                                                                                         </v>
          </cell>
          <cell r="C3704" t="str">
            <v xml:space="preserve">M2    </v>
          </cell>
          <cell r="D3704" t="str">
            <v>CR</v>
          </cell>
          <cell r="E3704">
            <v>240.92</v>
          </cell>
        </row>
        <row r="3705">
          <cell r="A3705">
            <v>4796</v>
          </cell>
          <cell r="B3705" t="str">
            <v xml:space="preserve">PISO DE BORRACHA FRISADO OU PASTILHADO, PRETO, EM PLACAS 50 X 50 CM, E = 7 MM, PARA ARGAMASSA                                                                                                                                                                                                                                                                                                                                                                                                             </v>
          </cell>
          <cell r="C3705" t="str">
            <v xml:space="preserve">M2    </v>
          </cell>
          <cell r="D3705" t="str">
            <v>CR</v>
          </cell>
          <cell r="E3705">
            <v>146.33000000000001</v>
          </cell>
        </row>
        <row r="3706">
          <cell r="A3706">
            <v>4800</v>
          </cell>
          <cell r="B3706" t="str">
            <v xml:space="preserve">PISO DE BORRACHA PASTILHADO EM PLACAS 50 X 50 CM, E = *3,5* MM, PARA COLA, PRETO                                                                                                                                                                                                                                                                                                                                                                                                                          </v>
          </cell>
          <cell r="C3706" t="str">
            <v xml:space="preserve">M2    </v>
          </cell>
          <cell r="D3706" t="str">
            <v>CR</v>
          </cell>
          <cell r="E3706">
            <v>40.24</v>
          </cell>
        </row>
        <row r="3707">
          <cell r="A3707">
            <v>4795</v>
          </cell>
          <cell r="B3707" t="str">
            <v xml:space="preserve">PISO DE BORRACHA PASTILHADO EM PLACAS 50 X 50 CM, E = 15 MM, PARA ARGAMASSA, PRETO                                                                                                                                                                                                                                                                                                                                                                                                                        </v>
          </cell>
          <cell r="C3707" t="str">
            <v xml:space="preserve">M2    </v>
          </cell>
          <cell r="D3707" t="str">
            <v>CR</v>
          </cell>
          <cell r="E3707">
            <v>234.53</v>
          </cell>
        </row>
        <row r="3708">
          <cell r="A3708">
            <v>39694</v>
          </cell>
          <cell r="B3708" t="str">
            <v xml:space="preserve">PISO ELEVADO COM 2 PLACAS DE ACO COM ENCHIMENTO DE CONCRETO CELULAR, INCLUSO BASE/HASTE/CRUZETAS, 60 X 60 CM, H = *28* CM, RESISTENCIA CARGA CONCENTRADA 496 KG (COM COLOCACAO)                                                                                                                                                                                                                                                                                                                           </v>
          </cell>
          <cell r="C3708" t="str">
            <v xml:space="preserve">M2    </v>
          </cell>
          <cell r="D3708" t="str">
            <v>CR</v>
          </cell>
          <cell r="E3708">
            <v>210.78</v>
          </cell>
        </row>
        <row r="3709">
          <cell r="A3709">
            <v>1292</v>
          </cell>
          <cell r="B3709" t="str">
            <v xml:space="preserve">PISO EM CERAMICA ESMALTADA EXTRA, PEI MAIOR OU IGUAL A 4, FORMATO MAIOR QUE 2025 CM2                                                                                                                                                                                                                                                                                                                                                                                                                      </v>
          </cell>
          <cell r="C3709" t="str">
            <v xml:space="preserve">M2    </v>
          </cell>
          <cell r="D3709" t="str">
            <v>CR</v>
          </cell>
          <cell r="E3709">
            <v>34.450000000000003</v>
          </cell>
        </row>
        <row r="3710">
          <cell r="A3710">
            <v>1287</v>
          </cell>
          <cell r="B3710" t="str">
            <v xml:space="preserve">PISO EM CERAMICA ESMALTADA EXTRA, PEI MAIOR OU IGUAL A 4, FORMATO MENOR OU IGUAL A 2025 CM2                                                                                                                                                                                                                                                                                                                                                                                                               </v>
          </cell>
          <cell r="C3710" t="str">
            <v xml:space="preserve">M2    </v>
          </cell>
          <cell r="D3710" t="str">
            <v xml:space="preserve">C </v>
          </cell>
          <cell r="E3710">
            <v>16.899999999999999</v>
          </cell>
        </row>
        <row r="3711">
          <cell r="A3711">
            <v>1297</v>
          </cell>
          <cell r="B3711" t="str">
            <v xml:space="preserve">PISO EM CERAMICA ESMALTADA, COMERCIAL (PADRAO POPULAR), PEI MAIOR OU IGUAL A 3, FORMATO MENOR OU IGUAL A  2025 CM2                                                                                                                                                                                                                                                                                                                                                                                        </v>
          </cell>
          <cell r="C3711" t="str">
            <v xml:space="preserve">M2    </v>
          </cell>
          <cell r="D3711" t="str">
            <v>CR</v>
          </cell>
          <cell r="E3711">
            <v>14.01</v>
          </cell>
        </row>
        <row r="3712">
          <cell r="A3712">
            <v>4786</v>
          </cell>
          <cell r="B3712" t="str">
            <v xml:space="preserve">PISO EM GRANILITE, MARMORITE OU GRANITINA, AGREGADO COR PRETO, CINZA, PALHA OU BRANCO, E=  *8* MM (INCLUSO EXECUCAO)                                                                                                                                                                                                                                                                                                                                                                                      </v>
          </cell>
          <cell r="C3712" t="str">
            <v xml:space="preserve">M2    </v>
          </cell>
          <cell r="D3712" t="str">
            <v>AS</v>
          </cell>
          <cell r="E3712">
            <v>80.5</v>
          </cell>
        </row>
        <row r="3713">
          <cell r="A3713">
            <v>10840</v>
          </cell>
          <cell r="B3713" t="str">
            <v xml:space="preserve">PISO EM GRANITO, POLIDO, TIPO AMENDOA/ AMARELO CAPRI/ AMARELO DOURADO CARIOCA OU OUTROS EQUIVALENTES DA REGIAO, FORMATO MENOR OU IGUAL A 3025 CM2, E=  *2* CM                                                                                                                                                                                                                                                                                                                                             </v>
          </cell>
          <cell r="C3713" t="str">
            <v xml:space="preserve">M2    </v>
          </cell>
          <cell r="D3713" t="str">
            <v>AS</v>
          </cell>
          <cell r="E3713">
            <v>295</v>
          </cell>
        </row>
        <row r="3714">
          <cell r="A3714">
            <v>10841</v>
          </cell>
          <cell r="B3714" t="str">
            <v xml:space="preserve">PISO EM GRANITO, POLIDO, TIPO ANDORINHA/ QUARTZ/ CASTELO/ CORUMBA OU OUTROS EQUIVALENTES DA REGIAO, FORMATO MENOR OU IGUAL A 3025 CM2, E=  *2* CM                                                                                                                                                                                                                                                                                                                                                         </v>
          </cell>
          <cell r="C3714" t="str">
            <v xml:space="preserve">M2    </v>
          </cell>
          <cell r="D3714" t="str">
            <v>AS</v>
          </cell>
          <cell r="E3714">
            <v>222.64</v>
          </cell>
        </row>
        <row r="3715">
          <cell r="A3715">
            <v>25980</v>
          </cell>
          <cell r="B3715" t="str">
            <v xml:space="preserve">PISO EM GRANITO, POLIDO, TIPO MARFIM, DALLAS, CARAVELAS OU OUTROS EQUIVALENTES DA REGIAO, FORMATO MENOR OU IGUAL A 3025 CM2, E=  *2* CM                                                                                                                                                                                                                                                                                                                                                                   </v>
          </cell>
          <cell r="C3715" t="str">
            <v xml:space="preserve">M2    </v>
          </cell>
          <cell r="D3715" t="str">
            <v>AS</v>
          </cell>
          <cell r="E3715">
            <v>284.48</v>
          </cell>
        </row>
        <row r="3716">
          <cell r="A3716">
            <v>10842</v>
          </cell>
          <cell r="B3716" t="str">
            <v xml:space="preserve">PISO EM GRANITO, POLIDO, TIPO PRETO SAO GABRIEL/ TIJUCA OU OUTROS EQUIVALENTES DA REGIAO, FORMATO MENOR OU IGUAL A 3025 CM2, E=  *2* CM                                                                                                                                                                                                                                                                                                                                                                   </v>
          </cell>
          <cell r="C3716" t="str">
            <v xml:space="preserve">M2    </v>
          </cell>
          <cell r="D3716" t="str">
            <v>AS</v>
          </cell>
          <cell r="E3716">
            <v>321.58999999999997</v>
          </cell>
        </row>
        <row r="3717">
          <cell r="A3717">
            <v>21108</v>
          </cell>
          <cell r="B3717" t="str">
            <v xml:space="preserve">PISO EM PORCELANATO RETIFICADO EXTRA, FORMATO MENOR OU IGUAL A 2025 CM2                                                                                                                                                                                                                                                                                                                                                                                                                                   </v>
          </cell>
          <cell r="C3717" t="str">
            <v xml:space="preserve">M2    </v>
          </cell>
          <cell r="D3717" t="str">
            <v>CR</v>
          </cell>
          <cell r="E3717">
            <v>45.91</v>
          </cell>
        </row>
        <row r="3718">
          <cell r="A3718">
            <v>38180</v>
          </cell>
          <cell r="B3718" t="str">
            <v xml:space="preserve">PISO EM REGUA VINILICA SEMIFLEXIVEL, ENCAIXE CLICADO, E = 4 MM (SEM COLOCACAO)                                                                                                                                                                                                                                                                                                                                                                                                                            </v>
          </cell>
          <cell r="C3718" t="str">
            <v xml:space="preserve">M2    </v>
          </cell>
          <cell r="D3718" t="str">
            <v>CR</v>
          </cell>
          <cell r="E3718">
            <v>117.82</v>
          </cell>
        </row>
        <row r="3719">
          <cell r="A3719">
            <v>40648</v>
          </cell>
          <cell r="B3719" t="str">
            <v xml:space="preserve">PISO EPOXI AUTONIVELANTE, ESPESSURA *4* MM (INCLUSO EXECUCAO)                                                                                                                                                                                                                                                                                                                                                                                                                                             </v>
          </cell>
          <cell r="C3719" t="str">
            <v xml:space="preserve">M2    </v>
          </cell>
          <cell r="D3719" t="str">
            <v>AS</v>
          </cell>
          <cell r="E3719">
            <v>154.56</v>
          </cell>
        </row>
        <row r="3720">
          <cell r="A3720">
            <v>40649</v>
          </cell>
          <cell r="B3720" t="str">
            <v xml:space="preserve">PISO EPOXI MULTILAYER, ESPESSURA *2* MM (INCLUSO EXECUCAO)                                                                                                                                                                                                                                                                                                                                                                                                                                                </v>
          </cell>
          <cell r="C3720" t="str">
            <v xml:space="preserve">M2    </v>
          </cell>
          <cell r="D3720" t="str">
            <v>AS</v>
          </cell>
          <cell r="E3720">
            <v>90.03</v>
          </cell>
        </row>
        <row r="3721">
          <cell r="A3721">
            <v>40650</v>
          </cell>
          <cell r="B3721" t="str">
            <v xml:space="preserve">PISO FULGET (GRANITO LAVADO) EM PLACAS DE *40 X 40* CM (SEM COLOCACAO)                                                                                                                                                                                                                                                                                                                                                                                                                                    </v>
          </cell>
          <cell r="C3721" t="str">
            <v xml:space="preserve">M2    </v>
          </cell>
          <cell r="D3721" t="str">
            <v>AS</v>
          </cell>
          <cell r="E3721">
            <v>115.92</v>
          </cell>
        </row>
        <row r="3722">
          <cell r="A3722">
            <v>40651</v>
          </cell>
          <cell r="B3722" t="str">
            <v xml:space="preserve">PISO FULGET (GRANITO LAVADO) EM PLACAS DE *75 X 75* CM (SEM COLOCACAO)                                                                                                                                                                                                                                                                                                                                                                                                                                    </v>
          </cell>
          <cell r="C3722" t="str">
            <v xml:space="preserve">M2    </v>
          </cell>
          <cell r="D3722" t="str">
            <v>AS</v>
          </cell>
          <cell r="E3722">
            <v>213.8</v>
          </cell>
        </row>
        <row r="3723">
          <cell r="A3723">
            <v>40652</v>
          </cell>
          <cell r="B3723" t="str">
            <v xml:space="preserve">PISO FULGET (GRANITO LAVADO) MOLDADO IN LOCO (INCLUSO EXECUCAO)                                                                                                                                                                                                                                                                                                                                                                                                                                           </v>
          </cell>
          <cell r="C3723" t="str">
            <v xml:space="preserve">M2    </v>
          </cell>
          <cell r="D3723" t="str">
            <v>AS</v>
          </cell>
          <cell r="E3723">
            <v>114.63</v>
          </cell>
        </row>
        <row r="3724">
          <cell r="A3724">
            <v>40647</v>
          </cell>
          <cell r="B3724" t="str">
            <v xml:space="preserve">PISO INDUSTRIAL EM CONCRETO ARMADO DE ACABAMENTO POLIDO, ESPESSURA 12 CM (CIMENTO QUEIMADO) (INCLUSO EXECUCAO)                                                                                                                                                                                                                                                                                                                                                                                            </v>
          </cell>
          <cell r="C3724" t="str">
            <v xml:space="preserve">M2    </v>
          </cell>
          <cell r="D3724" t="str">
            <v>AS</v>
          </cell>
          <cell r="E3724">
            <v>126.22</v>
          </cell>
        </row>
        <row r="3725">
          <cell r="A3725">
            <v>40653</v>
          </cell>
          <cell r="B3725" t="str">
            <v xml:space="preserve">PISO KORODUR (INCLUSO EXECUCAO)                                                                                                                                                                                                                                                                                                                                                                                                                                                                           </v>
          </cell>
          <cell r="C3725" t="str">
            <v xml:space="preserve">M2    </v>
          </cell>
          <cell r="D3725" t="str">
            <v>AS</v>
          </cell>
          <cell r="E3725">
            <v>96.6</v>
          </cell>
        </row>
        <row r="3726">
          <cell r="A3726">
            <v>36178</v>
          </cell>
          <cell r="B3726" t="str">
            <v xml:space="preserve">PISO PODOTATIL DE CONCRETO - DIRECIONAL E ALERTA, *40 X 40 X 2,5* CM                                                                                                                                                                                                                                                                                                                                                                                                                                      </v>
          </cell>
          <cell r="C3726" t="str">
            <v xml:space="preserve">UN    </v>
          </cell>
          <cell r="D3726" t="str">
            <v>CR</v>
          </cell>
          <cell r="E3726">
            <v>8.8000000000000007</v>
          </cell>
        </row>
        <row r="3727">
          <cell r="A3727">
            <v>38195</v>
          </cell>
          <cell r="B3727" t="str">
            <v xml:space="preserve">PISO PORCELANATO, BORDA RETA, EXTRA, FORMATO MAIOR QUE 2025 CM2                                                                                                                                                                                                                                                                                                                                                                                                                                           </v>
          </cell>
          <cell r="C3727" t="str">
            <v xml:space="preserve">M2    </v>
          </cell>
          <cell r="D3727" t="str">
            <v>CR</v>
          </cell>
          <cell r="E3727">
            <v>54.23</v>
          </cell>
        </row>
        <row r="3728">
          <cell r="A3728">
            <v>38181</v>
          </cell>
          <cell r="B3728" t="str">
            <v xml:space="preserve">PISO TATIL ALERTA OU DIRECIONAL, DE BORRACHA, COLORIDO, 25 X 25 CM, E = 5 MM, PARA COLA                                                                                                                                                                                                                                                                                                                                                                                                                   </v>
          </cell>
          <cell r="C3728" t="str">
            <v xml:space="preserve">M2    </v>
          </cell>
          <cell r="D3728" t="str">
            <v>CR</v>
          </cell>
          <cell r="E3728">
            <v>160.84</v>
          </cell>
        </row>
        <row r="3729">
          <cell r="A3729">
            <v>38182</v>
          </cell>
          <cell r="B3729" t="str">
            <v xml:space="preserve">PISO TATIL DE ALERTA OU DIRECIONAL DE BORRACHA, PRETO, 25 X 25 CM, E = 5 MM, PARA COLA                                                                                                                                                                                                                                                                                                                                                                                                                    </v>
          </cell>
          <cell r="C3729" t="str">
            <v xml:space="preserve">M2    </v>
          </cell>
          <cell r="D3729" t="str">
            <v>CR</v>
          </cell>
          <cell r="E3729">
            <v>153.19999999999999</v>
          </cell>
        </row>
        <row r="3730">
          <cell r="A3730">
            <v>38186</v>
          </cell>
          <cell r="B3730" t="str">
            <v xml:space="preserve">PISO TATIL DE ALERTA OU DIRECIONAL, DE BORRACHA, COLORIDO, 25 X 25 CM, E = 12 MM, PARA ARGAMASSA                                                                                                                                                                                                                                                                                                                                                                                                          </v>
          </cell>
          <cell r="C3730" t="str">
            <v xml:space="preserve">M2    </v>
          </cell>
          <cell r="D3730" t="str">
            <v>CR</v>
          </cell>
          <cell r="E3730">
            <v>398.23</v>
          </cell>
        </row>
        <row r="3731">
          <cell r="A3731">
            <v>38185</v>
          </cell>
          <cell r="B3731" t="str">
            <v xml:space="preserve">PISO TATIL DE ALERTA OU DIRECIONAL, DE BORRACHA, PRETO, 25 X 25 CM, E = 12 MM, PARA ARGAMASSA                                                                                                                                                                                                                                                                                                                                                                                                             </v>
          </cell>
          <cell r="C3731" t="str">
            <v xml:space="preserve">M2    </v>
          </cell>
          <cell r="D3731" t="str">
            <v>CR</v>
          </cell>
          <cell r="E3731">
            <v>354.57</v>
          </cell>
        </row>
        <row r="3732">
          <cell r="A3732">
            <v>40654</v>
          </cell>
          <cell r="B3732" t="str">
            <v xml:space="preserve">PISO URETANO, VERSAO REVESTIMENTO AUTONIVELANTE, ESPESSURA VARIÁVEL DE 3 A 4 MM (INCLUSO EXECUCAO)                                                                                                                                                                                                                                                                                                                                                                                                        </v>
          </cell>
          <cell r="C3732" t="str">
            <v xml:space="preserve">M2    </v>
          </cell>
          <cell r="D3732" t="str">
            <v>AS</v>
          </cell>
          <cell r="E3732">
            <v>150.05000000000001</v>
          </cell>
        </row>
        <row r="3733">
          <cell r="A3733">
            <v>25981</v>
          </cell>
          <cell r="B3733" t="str">
            <v xml:space="preserve">PISO/ REVESTIMENTO EM GRANITO, POLIDO, TIPO ANDORINHA/ QUARTZ/ CASTELO/ CORUMBA OU OUTROS EQUIVALENTES DA REGIAO, FORMATO MAIOR OU IGUAL A 3025 CM2, E = *2* CM                                                                                                                                                                                                                                                                                                                                           </v>
          </cell>
          <cell r="C3733" t="str">
            <v xml:space="preserve">M2    </v>
          </cell>
          <cell r="D3733" t="str">
            <v>AS</v>
          </cell>
          <cell r="E3733">
            <v>235.01</v>
          </cell>
        </row>
        <row r="3734">
          <cell r="A3734">
            <v>4822</v>
          </cell>
          <cell r="B3734" t="str">
            <v xml:space="preserve">PISO/ REVESTIMENTO EM MARMORE, POLIDO, BRANCO COMUM, FORMATO MAIOR OU IGUAL A 3025 CM2, E = *2* CM                                                                                                                                                                                                                                                                                                                                                                                                        </v>
          </cell>
          <cell r="C3734" t="str">
            <v xml:space="preserve">M2    </v>
          </cell>
          <cell r="D3734" t="str">
            <v>AS</v>
          </cell>
          <cell r="E3734">
            <v>269.97000000000003</v>
          </cell>
        </row>
        <row r="3735">
          <cell r="A3735">
            <v>4818</v>
          </cell>
          <cell r="B3735" t="str">
            <v xml:space="preserve">PISO/ REVESTIMENTO EM MARMORE, POLIDO, BRANCO COMUM, FORMATO MENOR OU IGUAL A 3025 CM2, E = *2* CM                                                                                                                                                                                                                                                                                                                                                                                                        </v>
          </cell>
          <cell r="C3735" t="str">
            <v xml:space="preserve">M2    </v>
          </cell>
          <cell r="D3735" t="str">
            <v>AS</v>
          </cell>
          <cell r="E3735">
            <v>277.5</v>
          </cell>
        </row>
        <row r="3736">
          <cell r="A3736">
            <v>39567</v>
          </cell>
          <cell r="B3736" t="str">
            <v xml:space="preserve">PLACA / CHAPA DE GESSO ACARTONADO, ACABAMENTO VINILICO LISO EM UMA DAS FACES, COR BRANCA, BORDA QUADRADA, E = 9,5 MM, 625 X 1250 MM (L X C), PARA FORRO REMOVIVEL                                                                                                                                                                                                                                                                                                                                         </v>
          </cell>
          <cell r="C3736" t="str">
            <v xml:space="preserve">M2    </v>
          </cell>
          <cell r="D3736" t="str">
            <v>AS</v>
          </cell>
          <cell r="E3736">
            <v>48.53</v>
          </cell>
        </row>
        <row r="3737">
          <cell r="A3737">
            <v>39566</v>
          </cell>
          <cell r="B3737" t="str">
            <v xml:space="preserve">PLACA / CHAPA DE GESSO ACARTONADO, ACABAMENTO VINILICO LISO EM UMA DAS FACES, COR BRANCA, BORDA QUADRADA, E = 9,5 MM, 625 X 625 MM (L X C), PARA FORRO REMOVIVEL                                                                                                                                                                                                                                                                                                                                          </v>
          </cell>
          <cell r="C3737" t="str">
            <v xml:space="preserve">M2    </v>
          </cell>
          <cell r="D3737" t="str">
            <v>AS</v>
          </cell>
          <cell r="E3737">
            <v>56.06</v>
          </cell>
        </row>
        <row r="3738">
          <cell r="A3738">
            <v>11062</v>
          </cell>
          <cell r="B3738" t="str">
            <v xml:space="preserve">PLACA CIMENTICIA LISA E = 10 MM, DE 1,20 X 3,00 M (SEM AMIANTO)                                                                                                                                                                                                                                                                                                                                                                                                                                           </v>
          </cell>
          <cell r="C3738" t="str">
            <v xml:space="preserve">M2    </v>
          </cell>
          <cell r="D3738" t="str">
            <v>CR</v>
          </cell>
          <cell r="E3738">
            <v>47.59</v>
          </cell>
        </row>
        <row r="3739">
          <cell r="A3739">
            <v>11063</v>
          </cell>
          <cell r="B3739" t="str">
            <v xml:space="preserve">PLACA CIMENTICIA LISA E = 6 MM, DE 1,20 X 3,00 M (SEM AMIANTO)                                                                                                                                                                                                                                                                                                                                                                                                                                            </v>
          </cell>
          <cell r="C3739" t="str">
            <v xml:space="preserve">M2    </v>
          </cell>
          <cell r="D3739" t="str">
            <v>CR</v>
          </cell>
          <cell r="E3739">
            <v>46.08</v>
          </cell>
        </row>
        <row r="3740">
          <cell r="A3740">
            <v>13521</v>
          </cell>
          <cell r="B3740" t="str">
            <v xml:space="preserve">PLACA DE ACO ESMALTADA PARA  IDENTIFICACAO DE RUA, *45 CM X 20* CM                                                                                                                                                                                                                                                                                                                                                                                                                                        </v>
          </cell>
          <cell r="C3740" t="str">
            <v xml:space="preserve">UN    </v>
          </cell>
          <cell r="D3740" t="str">
            <v>AS</v>
          </cell>
          <cell r="E3740">
            <v>108.9</v>
          </cell>
        </row>
        <row r="3741">
          <cell r="A3741">
            <v>10851</v>
          </cell>
          <cell r="B3741" t="str">
            <v xml:space="preserve">PLACA DE ACRILICO TRANSPARENTE ADESIVADA PARA SINALIZACAO DE PORTAS, BORDA POLIDA, DE *25 X 8*, E = 6 MM (NAO INCLUI ACESSORIOS PARA FIXACAO)                                                                                                                                                                                                                                                                                                                                                             </v>
          </cell>
          <cell r="C3741" t="str">
            <v xml:space="preserve">UN    </v>
          </cell>
          <cell r="D3741" t="str">
            <v>CR</v>
          </cell>
          <cell r="E3741">
            <v>51.52</v>
          </cell>
        </row>
        <row r="3742">
          <cell r="A3742">
            <v>39515</v>
          </cell>
          <cell r="B3742" t="str">
            <v xml:space="preserve">PLACA DE FIBRA MINERAL PARA FORRO, DE 1250 X 625 MM, E = 15 MM, BORDA RETA, COM PINTURA ANTIMOFO (NAO INCLUI PERFIS)                                                                                                                                                                                                                                                                                                                                                                                      </v>
          </cell>
          <cell r="C3742" t="str">
            <v xml:space="preserve">UN    </v>
          </cell>
          <cell r="D3742" t="str">
            <v>AS</v>
          </cell>
          <cell r="E3742">
            <v>32.46</v>
          </cell>
        </row>
        <row r="3743">
          <cell r="A3743">
            <v>39516</v>
          </cell>
          <cell r="B3743" t="str">
            <v xml:space="preserve">PLACA DE FIBRA MINERAL PARA FORRO, DE 625 X 625 MM, E = 15 MM, BORDA REBAIXADA PARA PERFIL 24 MM, COM PINTURA ANTIMOFO (NAO INCLUI PERFIS)                                                                                                                                                                                                                                                                                                                                                                </v>
          </cell>
          <cell r="C3743" t="str">
            <v xml:space="preserve">UN    </v>
          </cell>
          <cell r="D3743" t="str">
            <v>AS</v>
          </cell>
          <cell r="E3743">
            <v>27.37</v>
          </cell>
        </row>
        <row r="3744">
          <cell r="A3744">
            <v>39514</v>
          </cell>
          <cell r="B3744" t="str">
            <v xml:space="preserve">PLACA DE FIBRA MINERAL PARA FORRO, DE 625 X 625 MM, E = 15 MM, BORDA RETA, COM PINTURA ANTIMOFO (NAO INCLUI PERFIS)                                                                                                                                                                                                                                                                                                                                                                                       </v>
          </cell>
          <cell r="C3744" t="str">
            <v xml:space="preserve">UN    </v>
          </cell>
          <cell r="D3744" t="str">
            <v>AS</v>
          </cell>
          <cell r="E3744">
            <v>17.03</v>
          </cell>
        </row>
        <row r="3745">
          <cell r="A3745">
            <v>4812</v>
          </cell>
          <cell r="B3745" t="str">
            <v xml:space="preserve">PLACA DE GESSO PARA FORRO, DE  *60 X 60* CM E ESPESSURA DE 12 MM (30 MM NAS BORDAS) SEM COLOCACAO                                                                                                                                                                                                                                                                                                                                                                                                         </v>
          </cell>
          <cell r="C3745" t="str">
            <v xml:space="preserve">M2    </v>
          </cell>
          <cell r="D3745" t="str">
            <v>AS</v>
          </cell>
          <cell r="E3745">
            <v>13.41</v>
          </cell>
        </row>
        <row r="3746">
          <cell r="A3746">
            <v>10849</v>
          </cell>
          <cell r="B3746" t="str">
            <v xml:space="preserve">PLACA DE INAUGURACAO EM BRONZE *35X 50*CM                                                                                                                                                                                                                                                                                                                                                                                                                                                                 </v>
          </cell>
          <cell r="C3746" t="str">
            <v xml:space="preserve">UN    </v>
          </cell>
          <cell r="D3746" t="str">
            <v>AS</v>
          </cell>
          <cell r="E3746">
            <v>1584.01</v>
          </cell>
        </row>
        <row r="3747">
          <cell r="A3747">
            <v>10848</v>
          </cell>
          <cell r="B3747" t="str">
            <v xml:space="preserve">PLACA DE INAUGURACAO METALICA, *40* CM X *60* CM                                                                                                                                                                                                                                                                                                                                                                                                                                                          </v>
          </cell>
          <cell r="C3747" t="str">
            <v xml:space="preserve">UN    </v>
          </cell>
          <cell r="D3747" t="str">
            <v>AS</v>
          </cell>
          <cell r="E3747">
            <v>994.95</v>
          </cell>
        </row>
        <row r="3748">
          <cell r="A3748">
            <v>4813</v>
          </cell>
          <cell r="B3748" t="str">
            <v xml:space="preserve">PLACA DE OBRA (PARA CONSTRUCAO CIVIL) EM CHAPA GALVANIZADA *N. 22*, ADESIVADA, DE *2,0 X 1,125* M                                                                                                                                                                                                                                                                                                                                                                                                         </v>
          </cell>
          <cell r="C3748" t="str">
            <v xml:space="preserve">M2    </v>
          </cell>
          <cell r="D3748" t="str">
            <v>AS</v>
          </cell>
          <cell r="E3748">
            <v>330</v>
          </cell>
        </row>
        <row r="3749">
          <cell r="A3749">
            <v>37560</v>
          </cell>
          <cell r="B3749" t="str">
            <v xml:space="preserve">PLACA DE SINALIZACAO DE SEGURANCA CONTRA INCENDIO - ALERTA, TRIANGULAR, BASE DE *30* CM, EM PVC *2* MM ANTI-CHAMAS (SIMBOLOS, CORES E PICTOGRAMAS CONFORME NBR 13434)                                                                                                                                                                                                                                                                                                                                     </v>
          </cell>
          <cell r="C3749" t="str">
            <v xml:space="preserve">UN    </v>
          </cell>
          <cell r="D3749" t="str">
            <v>CR</v>
          </cell>
          <cell r="E3749">
            <v>20.170000000000002</v>
          </cell>
        </row>
        <row r="3750">
          <cell r="A3750">
            <v>37557</v>
          </cell>
          <cell r="B3750" t="str">
            <v xml:space="preserve">PLACA DE SINALIZACAO DE SEGURANCA CONTRA INCENDIO, FOTOLUMINESCENTE, QUADRADA, *14 X 14* CM, EM PVC *2* MM ANTI-CHAMAS (SIMBOLOS, CORES E PICTOGRAMAS CONFORME NBR 13434)                                                                                                                                                                                                                                                                                                                                 </v>
          </cell>
          <cell r="C3750" t="str">
            <v xml:space="preserve">UN    </v>
          </cell>
          <cell r="D3750" t="str">
            <v>CR</v>
          </cell>
          <cell r="E3750">
            <v>6.12</v>
          </cell>
        </row>
        <row r="3751">
          <cell r="A3751">
            <v>37556</v>
          </cell>
          <cell r="B3751" t="str">
            <v xml:space="preserve">PLACA DE SINALIZACAO DE SEGURANCA CONTRA INCENDIO, FOTOLUMINESCENTE, QUADRADA, *20 X 20* CM, EM PVC *2* MM ANTI-CHAMAS (SIMBOLOS, CORES E PICTOGRAMAS CONFORME NBR 13434)                                                                                                                                                                                                                                                                                                                                 </v>
          </cell>
          <cell r="C3751" t="str">
            <v xml:space="preserve">UN    </v>
          </cell>
          <cell r="D3751" t="str">
            <v>CR</v>
          </cell>
          <cell r="E3751">
            <v>11.85</v>
          </cell>
        </row>
        <row r="3752">
          <cell r="A3752">
            <v>37559</v>
          </cell>
          <cell r="B3752" t="str">
            <v xml:space="preserve">PLACA DE SINALIZACAO DE SEGURANCA CONTRA INCENDIO, FOTOLUMINESCENTE, RETANGULAR, *12 X 40* CM, EM PVC *2* MM ANTI-CHAMAS (SIMBOLOS, CORES E PICTOGRAMAS CONFORME NBR 13434)                                                                                                                                                                                                                                                                                                                               </v>
          </cell>
          <cell r="C3752" t="str">
            <v xml:space="preserve">UN    </v>
          </cell>
          <cell r="D3752" t="str">
            <v>CR</v>
          </cell>
          <cell r="E3752">
            <v>14.54</v>
          </cell>
        </row>
        <row r="3753">
          <cell r="A3753">
            <v>37539</v>
          </cell>
          <cell r="B3753" t="str">
            <v xml:space="preserve">PLACA DE SINALIZACAO DE SEGURANCA CONTRA INCENDIO, FOTOLUMINESCENTE, RETANGULAR, *13 X 26* CM, EM PVC *2* MM ANTI-CHAMAS (SIMBOLOS, CORES E PICTOGRAMAS CONFORME NBR 13434)                                                                                                                                                                                                                                                                                                                               </v>
          </cell>
          <cell r="C3753" t="str">
            <v xml:space="preserve">UN    </v>
          </cell>
          <cell r="D3753" t="str">
            <v xml:space="preserve">C </v>
          </cell>
          <cell r="E3753">
            <v>10.25</v>
          </cell>
        </row>
        <row r="3754">
          <cell r="A3754">
            <v>37558</v>
          </cell>
          <cell r="B3754" t="str">
            <v xml:space="preserve">PLACA DE SINALIZACAO DE SEGURANCA CONTRA INCENDIO, FOTOLUMINESCENTE, RETANGULAR, *20 X 40* CM, EM PVC *2* MM ANTI-CHAMAS (SIMBOLOS, CORES E PICTOGRAMAS CONFORME NBR 13434)                                                                                                                                                                                                                                                                                                                               </v>
          </cell>
          <cell r="C3754" t="str">
            <v xml:space="preserve">UN    </v>
          </cell>
          <cell r="D3754" t="str">
            <v>CR</v>
          </cell>
          <cell r="E3754">
            <v>19.11</v>
          </cell>
        </row>
        <row r="3755">
          <cell r="A3755">
            <v>34723</v>
          </cell>
          <cell r="B3755" t="str">
            <v xml:space="preserve">PLACA DE SINALIZACAO EM CHAPA DE ACO NUM 16 COM PINTURA REFLETIVA                                                                                                                                                                                                                                                                                                                                                                                                                                         </v>
          </cell>
          <cell r="C3755" t="str">
            <v xml:space="preserve">M2    </v>
          </cell>
          <cell r="D3755" t="str">
            <v>AS</v>
          </cell>
          <cell r="E3755">
            <v>762.3</v>
          </cell>
        </row>
        <row r="3756">
          <cell r="A3756">
            <v>34721</v>
          </cell>
          <cell r="B3756" t="str">
            <v xml:space="preserve">PLACA DE SINALIZACAO EM CHAPA DE ALUMINIO COM PINTURA REFLETIVA, E = 2 MM                                                                                                                                                                                                                                                                                                                                                                                                                                 </v>
          </cell>
          <cell r="C3756" t="str">
            <v xml:space="preserve">M2    </v>
          </cell>
          <cell r="D3756" t="str">
            <v>AS</v>
          </cell>
          <cell r="E3756">
            <v>950.4</v>
          </cell>
        </row>
        <row r="3757">
          <cell r="A3757">
            <v>4309</v>
          </cell>
          <cell r="B3757" t="str">
            <v xml:space="preserve">PLACA DE VENTILACAO PARA TELHA DE FIBROCIMENTO CANALETE 49 KALHETA                                                                                                                                                                                                                                                                                                                                                                                                                                        </v>
          </cell>
          <cell r="C3757" t="str">
            <v xml:space="preserve">UN    </v>
          </cell>
          <cell r="D3757" t="str">
            <v>CR</v>
          </cell>
          <cell r="E3757">
            <v>4.54</v>
          </cell>
        </row>
        <row r="3758">
          <cell r="A3758">
            <v>4307</v>
          </cell>
          <cell r="B3758" t="str">
            <v xml:space="preserve">PLACA DE VENTILACAO PARA TELHA DE FIBROCIMENTO, CANALETE 90 OU KALHETAO                                                                                                                                                                                                                                                                                                                                                                                                                                   </v>
          </cell>
          <cell r="C3758" t="str">
            <v xml:space="preserve">UN    </v>
          </cell>
          <cell r="D3758" t="str">
            <v>CR</v>
          </cell>
          <cell r="E3758">
            <v>7.77</v>
          </cell>
        </row>
        <row r="3759">
          <cell r="A3759">
            <v>10850</v>
          </cell>
          <cell r="B3759" t="str">
            <v xml:space="preserve">PLACA NUMERACAO RESIDENCIAL EM CHAPA GALVANIZADA ESMALTADA 12 X 18 CM                                                                                                                                                                                                                                                                                                                                                                                                                                     </v>
          </cell>
          <cell r="C3759" t="str">
            <v xml:space="preserve">UN    </v>
          </cell>
          <cell r="D3759" t="str">
            <v>AS</v>
          </cell>
          <cell r="E3759">
            <v>49.5</v>
          </cell>
        </row>
        <row r="3760">
          <cell r="A3760">
            <v>42438</v>
          </cell>
          <cell r="B3760" t="str">
            <v xml:space="preserve">PLACA ORIENTATIVA SOBRE EXERCÍCIOS, 2,00M X 1,00M, EM TUBO DE ACO CARBONO, PINTURA NO PROCESSO ELETROSTATICO - PARA ACADEMIA AO AR LIVRE / ACADEMIA DA TERCEIRA IDADE - ATI                                                                                                                                                                                                                                                                                                                               </v>
          </cell>
          <cell r="C3760" t="str">
            <v xml:space="preserve">UN    </v>
          </cell>
          <cell r="D3760" t="str">
            <v>AS</v>
          </cell>
          <cell r="E3760">
            <v>1187.6099999999999</v>
          </cell>
        </row>
        <row r="3761">
          <cell r="A3761">
            <v>4792</v>
          </cell>
          <cell r="B3761" t="str">
            <v xml:space="preserve">PLACA VINILICA SEMIFLEXIVEL PARA PISOS, E = 3,2 MM, 30 X 30 CM (SEM COLOCACAO)                                                                                                                                                                                                                                                                                                                                                                                                                            </v>
          </cell>
          <cell r="C3761" t="str">
            <v xml:space="preserve">M2    </v>
          </cell>
          <cell r="D3761" t="str">
            <v>CR</v>
          </cell>
          <cell r="E3761">
            <v>113.1</v>
          </cell>
        </row>
        <row r="3762">
          <cell r="A3762">
            <v>4790</v>
          </cell>
          <cell r="B3762" t="str">
            <v xml:space="preserve">PLACA VINILICA SEMIFLEXIVEL PARA REVESTIMENTO DE PISOS E PAREDES, E = 2 MM (SEM COLOCACAO)                                                                                                                                                                                                                                                                                                                                                                                                                </v>
          </cell>
          <cell r="C3762" t="str">
            <v xml:space="preserve">M2    </v>
          </cell>
          <cell r="D3762" t="str">
            <v xml:space="preserve">C </v>
          </cell>
          <cell r="E3762">
            <v>68</v>
          </cell>
        </row>
        <row r="3763">
          <cell r="A3763">
            <v>40671</v>
          </cell>
          <cell r="B3763" t="str">
            <v xml:space="preserve">PLACA/PISO DE CONCRETO POROSO/ PAVIMENTO PERMEAVEL/BLOCO DRENANTE DE CONCRETO, 40 CM X 40 CM, E = 6 CM, COR NATURAL                                                                                                                                                                                                                                                                                                                                                                                       </v>
          </cell>
          <cell r="C3763" t="str">
            <v xml:space="preserve">M2    </v>
          </cell>
          <cell r="D3763" t="str">
            <v>CR</v>
          </cell>
          <cell r="E3763">
            <v>50.2</v>
          </cell>
        </row>
        <row r="3764">
          <cell r="A3764">
            <v>7552</v>
          </cell>
          <cell r="B3764" t="str">
            <v xml:space="preserve">PLACA/TAMPA CEGA EM LATAO ESCOVADO PARA CONDULETE EM LIGA DE ALUMINIO 4 X 4"                                                                                                                                                                                                                                                                                                                                                                                                                              </v>
          </cell>
          <cell r="C3764" t="str">
            <v xml:space="preserve">UN    </v>
          </cell>
          <cell r="D3764" t="str">
            <v>AS</v>
          </cell>
          <cell r="E3764">
            <v>22.57</v>
          </cell>
        </row>
        <row r="3765">
          <cell r="A3765">
            <v>4893</v>
          </cell>
          <cell r="B3765" t="str">
            <v xml:space="preserve">PLUG OU BUJAO DE FERRO GALVANIZADO, DE 1 1/2"                                                                                                                                                                                                                                                                                                                                                                                                                                                             </v>
          </cell>
          <cell r="C3765" t="str">
            <v xml:space="preserve">UN    </v>
          </cell>
          <cell r="D3765" t="str">
            <v>CR</v>
          </cell>
          <cell r="E3765">
            <v>7</v>
          </cell>
        </row>
        <row r="3766">
          <cell r="A3766">
            <v>4894</v>
          </cell>
          <cell r="B3766" t="str">
            <v xml:space="preserve">PLUG OU BUJAO DE FERRO GALVANIZADO, DE 1 1/4"                                                                                                                                                                                                                                                                                                                                                                                                                                                             </v>
          </cell>
          <cell r="C3766" t="str">
            <v xml:space="preserve">UN    </v>
          </cell>
          <cell r="D3766" t="str">
            <v>CR</v>
          </cell>
          <cell r="E3766">
            <v>6</v>
          </cell>
        </row>
        <row r="3767">
          <cell r="A3767">
            <v>4888</v>
          </cell>
          <cell r="B3767" t="str">
            <v xml:space="preserve">PLUG OU BUJAO DE FERRO GALVANIZADO, DE 1/2"                                                                                                                                                                                                                                                                                                                                                                                                                                                               </v>
          </cell>
          <cell r="C3767" t="str">
            <v xml:space="preserve">UN    </v>
          </cell>
          <cell r="D3767" t="str">
            <v>CR</v>
          </cell>
          <cell r="E3767">
            <v>2.04</v>
          </cell>
        </row>
        <row r="3768">
          <cell r="A3768">
            <v>4890</v>
          </cell>
          <cell r="B3768" t="str">
            <v xml:space="preserve">PLUG OU BUJAO DE FERRO GALVANIZADO, DE 1"                                                                                                                                                                                                                                                                                                                                                                                                                                                                 </v>
          </cell>
          <cell r="C3768" t="str">
            <v xml:space="preserve">UN    </v>
          </cell>
          <cell r="D3768" t="str">
            <v>CR</v>
          </cell>
          <cell r="E3768">
            <v>3.84</v>
          </cell>
        </row>
        <row r="3769">
          <cell r="A3769">
            <v>12411</v>
          </cell>
          <cell r="B3769" t="str">
            <v xml:space="preserve">PLUG OU BUJAO DE FERRO GALVANIZADO, DE 2 1/2"                                                                                                                                                                                                                                                                                                                                                                                                                                                             </v>
          </cell>
          <cell r="C3769" t="str">
            <v xml:space="preserve">UN    </v>
          </cell>
          <cell r="D3769" t="str">
            <v>CR</v>
          </cell>
          <cell r="E3769">
            <v>20.7</v>
          </cell>
        </row>
        <row r="3770">
          <cell r="A3770">
            <v>4891</v>
          </cell>
          <cell r="B3770" t="str">
            <v xml:space="preserve">PLUG OU BUJAO DE FERRO GALVANIZADO, DE 2"                                                                                                                                                                                                                                                                                                                                                                                                                                                                 </v>
          </cell>
          <cell r="C3770" t="str">
            <v xml:space="preserve">UN    </v>
          </cell>
          <cell r="D3770" t="str">
            <v>CR</v>
          </cell>
          <cell r="E3770">
            <v>10.35</v>
          </cell>
        </row>
        <row r="3771">
          <cell r="A3771">
            <v>4889</v>
          </cell>
          <cell r="B3771" t="str">
            <v xml:space="preserve">PLUG OU BUJAO DE FERRO GALVANIZADO, DE 3/4"                                                                                                                                                                                                                                                                                                                                                                                                                                                               </v>
          </cell>
          <cell r="C3771" t="str">
            <v xml:space="preserve">UN    </v>
          </cell>
          <cell r="D3771" t="str">
            <v>CR</v>
          </cell>
          <cell r="E3771">
            <v>2.76</v>
          </cell>
        </row>
        <row r="3772">
          <cell r="A3772">
            <v>4892</v>
          </cell>
          <cell r="B3772" t="str">
            <v xml:space="preserve">PLUG OU BUJAO DE FERRO GALVANIZADO, DE 3"                                                                                                                                                                                                                                                                                                                                                                                                                                                                 </v>
          </cell>
          <cell r="C3772" t="str">
            <v xml:space="preserve">UN    </v>
          </cell>
          <cell r="D3772" t="str">
            <v>CR</v>
          </cell>
          <cell r="E3772">
            <v>28.99</v>
          </cell>
        </row>
        <row r="3773">
          <cell r="A3773">
            <v>12412</v>
          </cell>
          <cell r="B3773" t="str">
            <v xml:space="preserve">PLUG OU BUJAO DE FERRO GALVANIZADO, DE 4"                                                                                                                                                                                                                                                                                                                                                                                                                                                                 </v>
          </cell>
          <cell r="C3773" t="str">
            <v xml:space="preserve">UN    </v>
          </cell>
          <cell r="D3773" t="str">
            <v>CR</v>
          </cell>
          <cell r="E3773">
            <v>53.89</v>
          </cell>
        </row>
        <row r="3774">
          <cell r="A3774">
            <v>11073</v>
          </cell>
          <cell r="B3774" t="str">
            <v xml:space="preserve">PLUG PVC P/ ESG PREDIAL  75MM                                                                                                                                                                                                                                                                                                                                                                                                                                                                             </v>
          </cell>
          <cell r="C3774" t="str">
            <v xml:space="preserve">UN    </v>
          </cell>
          <cell r="D3774" t="str">
            <v>CR</v>
          </cell>
          <cell r="E3774">
            <v>3.63</v>
          </cell>
        </row>
        <row r="3775">
          <cell r="A3775">
            <v>11071</v>
          </cell>
          <cell r="B3775" t="str">
            <v xml:space="preserve">PLUG PVC P/ ESG PREDIAL 100MM                                                                                                                                                                                                                                                                                                                                                                                                                                                                             </v>
          </cell>
          <cell r="C3775" t="str">
            <v xml:space="preserve">UN    </v>
          </cell>
          <cell r="D3775" t="str">
            <v>CR</v>
          </cell>
          <cell r="E3775">
            <v>5.89</v>
          </cell>
        </row>
        <row r="3776">
          <cell r="A3776">
            <v>11072</v>
          </cell>
          <cell r="B3776" t="str">
            <v xml:space="preserve">PLUG PVC P/ ESG PREDIAL 50MM                                                                                                                                                                                                                                                                                                                                                                                                                                                                              </v>
          </cell>
          <cell r="C3776" t="str">
            <v xml:space="preserve">UN    </v>
          </cell>
          <cell r="D3776" t="str">
            <v>CR</v>
          </cell>
          <cell r="E3776">
            <v>2.0499999999999998</v>
          </cell>
        </row>
        <row r="3777">
          <cell r="A3777">
            <v>4895</v>
          </cell>
          <cell r="B3777" t="str">
            <v xml:space="preserve">PLUG PVC ROSCAVEL,  1/2",  AGUA FRIA PREDIAL (NBR 5648)                                                                                                                                                                                                                                                                                                                                                                                                                                                   </v>
          </cell>
          <cell r="C3777" t="str">
            <v xml:space="preserve">UN    </v>
          </cell>
          <cell r="D3777" t="str">
            <v>CR</v>
          </cell>
          <cell r="E3777">
            <v>0.39</v>
          </cell>
        </row>
        <row r="3778">
          <cell r="A3778">
            <v>4907</v>
          </cell>
          <cell r="B3778" t="str">
            <v xml:space="preserve">PLUG PVC,  JE, DN 100 MM, PARA REDE COLETORA ESGOTO (NBR 10569)                                                                                                                                                                                                                                                                                                                                                                                                                                           </v>
          </cell>
          <cell r="C3778" t="str">
            <v xml:space="preserve">UN    </v>
          </cell>
          <cell r="D3778" t="str">
            <v>AS</v>
          </cell>
          <cell r="E3778">
            <v>16.75</v>
          </cell>
        </row>
        <row r="3779">
          <cell r="A3779">
            <v>4902</v>
          </cell>
          <cell r="B3779" t="str">
            <v xml:space="preserve">PLUG PVC, JE, DN 150 MM, PARA REDE COLETORA ESGOTO (NBR 10569)                                                                                                                                                                                                                                                                                                                                                                                                                                            </v>
          </cell>
          <cell r="C3779" t="str">
            <v xml:space="preserve">UN    </v>
          </cell>
          <cell r="D3779" t="str">
            <v>AS</v>
          </cell>
          <cell r="E3779">
            <v>37.909999999999997</v>
          </cell>
        </row>
        <row r="3780">
          <cell r="A3780">
            <v>4908</v>
          </cell>
          <cell r="B3780" t="str">
            <v xml:space="preserve">PLUG PVC, JE, DN 200 MM, PARA REDE COLETORA ESGOTO (NBR 10569)                                                                                                                                                                                                                                                                                                                                                                                                                                            </v>
          </cell>
          <cell r="C3780" t="str">
            <v xml:space="preserve">UN    </v>
          </cell>
          <cell r="D3780" t="str">
            <v>AS</v>
          </cell>
          <cell r="E3780">
            <v>76.97</v>
          </cell>
        </row>
        <row r="3781">
          <cell r="A3781">
            <v>4909</v>
          </cell>
          <cell r="B3781" t="str">
            <v xml:space="preserve">PLUG PVC, JE, DN 250 MM, PARA REDE COLETORA ESGOTO (NBR 10569)                                                                                                                                                                                                                                                                                                                                                                                                                                            </v>
          </cell>
          <cell r="C3781" t="str">
            <v xml:space="preserve">UN    </v>
          </cell>
          <cell r="D3781" t="str">
            <v>AS</v>
          </cell>
          <cell r="E3781">
            <v>148.66</v>
          </cell>
        </row>
        <row r="3782">
          <cell r="A3782">
            <v>4903</v>
          </cell>
          <cell r="B3782" t="str">
            <v xml:space="preserve">PLUG PVC, JE, DN 350 MM, PARA REDE COLETORA ESGOTO (NBR 10569)                                                                                                                                                                                                                                                                                                                                                                                                                                            </v>
          </cell>
          <cell r="C3782" t="str">
            <v xml:space="preserve">UN    </v>
          </cell>
          <cell r="D3782" t="str">
            <v>AS</v>
          </cell>
          <cell r="E3782">
            <v>437.11</v>
          </cell>
        </row>
        <row r="3783">
          <cell r="A3783">
            <v>4897</v>
          </cell>
          <cell r="B3783" t="str">
            <v xml:space="preserve">PLUG PVC, ROSCAVEL 1", PARA AGUA FRIA PREDIAL                                                                                                                                                                                                                                                                                                                                                                                                                                                             </v>
          </cell>
          <cell r="C3783" t="str">
            <v xml:space="preserve">UN    </v>
          </cell>
          <cell r="D3783" t="str">
            <v>CR</v>
          </cell>
          <cell r="E3783">
            <v>1.66</v>
          </cell>
        </row>
        <row r="3784">
          <cell r="A3784">
            <v>4896</v>
          </cell>
          <cell r="B3784" t="str">
            <v xml:space="preserve">PLUG PVC, ROSCAVEL 3/4", PARA  AGUA FRIA PREDIAL                                                                                                                                                                                                                                                                                                                                                                                                                                                          </v>
          </cell>
          <cell r="C3784" t="str">
            <v xml:space="preserve">UN    </v>
          </cell>
          <cell r="D3784" t="str">
            <v>CR</v>
          </cell>
          <cell r="E3784">
            <v>0.59</v>
          </cell>
        </row>
        <row r="3785">
          <cell r="A3785">
            <v>4900</v>
          </cell>
          <cell r="B3785" t="str">
            <v xml:space="preserve">PLUG PVC, ROSCAVEL, 1 1/2",  AGUA FRIA PREDIAL                                                                                                                                                                                                                                                                                                                                                                                                                                                            </v>
          </cell>
          <cell r="C3785" t="str">
            <v xml:space="preserve">UN    </v>
          </cell>
          <cell r="D3785" t="str">
            <v>CR</v>
          </cell>
          <cell r="E3785">
            <v>4.95</v>
          </cell>
        </row>
        <row r="3786">
          <cell r="A3786">
            <v>4898</v>
          </cell>
          <cell r="B3786" t="str">
            <v xml:space="preserve">PLUG PVC, ROSCAVEL, 1 1/4",  AGUA FRIA PREDIAL                                                                                                                                                                                                                                                                                                                                                                                                                                                            </v>
          </cell>
          <cell r="C3786" t="str">
            <v xml:space="preserve">UN    </v>
          </cell>
          <cell r="D3786" t="str">
            <v>CR</v>
          </cell>
          <cell r="E3786">
            <v>1.85</v>
          </cell>
        </row>
        <row r="3787">
          <cell r="A3787">
            <v>4899</v>
          </cell>
          <cell r="B3787" t="str">
            <v xml:space="preserve">PLUG PVC, ROSCAVEL, 2",  AGUA FRIA PREDIAL                                                                                                                                                                                                                                                                                                                                                                                                                                                                </v>
          </cell>
          <cell r="C3787" t="str">
            <v xml:space="preserve">UN    </v>
          </cell>
          <cell r="D3787" t="str">
            <v>CR</v>
          </cell>
          <cell r="E3787">
            <v>6.79</v>
          </cell>
        </row>
        <row r="3788">
          <cell r="A3788">
            <v>11096</v>
          </cell>
          <cell r="B3788" t="str">
            <v xml:space="preserve">PO DE MARMORE (POSTO PEDREIRA/FORNECEDOR, SEM FRETE)                                                                                                                                                                                                                                                                                                                                                                                                                                                      </v>
          </cell>
          <cell r="C3788" t="str">
            <v xml:space="preserve">KG    </v>
          </cell>
          <cell r="D3788" t="str">
            <v>CR</v>
          </cell>
          <cell r="E3788">
            <v>0.41</v>
          </cell>
        </row>
        <row r="3789">
          <cell r="A3789">
            <v>4741</v>
          </cell>
          <cell r="B3789" t="str">
            <v xml:space="preserve">PO DE PEDRA (POSTO PEDREIRA/FORNECEDOR, SEM FRETE)                                                                                                                                                                                                                                                                                                                                                                                                                                                        </v>
          </cell>
          <cell r="C3789" t="str">
            <v xml:space="preserve">M3    </v>
          </cell>
          <cell r="D3789" t="str">
            <v>CR</v>
          </cell>
          <cell r="E3789">
            <v>76.37</v>
          </cell>
        </row>
        <row r="3790">
          <cell r="A3790">
            <v>4752</v>
          </cell>
          <cell r="B3790" t="str">
            <v xml:space="preserve">POCEIRO / ESCAVADOR DE VALAS E TUBULOES                                                                                                                                                                                                                                                                                                                                                                                                                                                                   </v>
          </cell>
          <cell r="C3790" t="str">
            <v xml:space="preserve">H     </v>
          </cell>
          <cell r="D3790" t="str">
            <v>CR</v>
          </cell>
          <cell r="E3790">
            <v>8.89</v>
          </cell>
        </row>
        <row r="3791">
          <cell r="A3791">
            <v>41091</v>
          </cell>
          <cell r="B3791" t="str">
            <v xml:space="preserve">POCEIRO / ESCAVADOR DE VALAS E TUBULOES (MENSALISTA)                                                                                                                                                                                                                                                                                                                                                                                                                                                      </v>
          </cell>
          <cell r="C3791" t="str">
            <v xml:space="preserve">MES   </v>
          </cell>
          <cell r="D3791" t="str">
            <v>CR</v>
          </cell>
          <cell r="E3791">
            <v>1576.3</v>
          </cell>
        </row>
        <row r="3792">
          <cell r="A3792">
            <v>13954</v>
          </cell>
          <cell r="B3792" t="str">
            <v xml:space="preserve">POLIDORA DE PISO (POLITRIZ) ELETRICA, MOTOR MONOFASICO DE 4 HP, PESO DE 100 KG, DIAMETRO DO TRABALHO DE 450 MM                                                                                                                                                                                                                                                                                                                                                                                            </v>
          </cell>
          <cell r="C3792" t="str">
            <v xml:space="preserve">UN    </v>
          </cell>
          <cell r="D3792" t="str">
            <v>AS</v>
          </cell>
          <cell r="E3792">
            <v>5606.14</v>
          </cell>
        </row>
        <row r="3793">
          <cell r="A3793">
            <v>3411</v>
          </cell>
          <cell r="B3793" t="str">
            <v xml:space="preserve">POLIESTIRENO EXPANDIDO/EPS (ISOPOR), PEROLAS, PARA CONCRETO LEVE                                                                                                                                                                                                                                                                                                                                                                                                                                          </v>
          </cell>
          <cell r="C3793" t="str">
            <v xml:space="preserve">KG    </v>
          </cell>
          <cell r="D3793" t="str">
            <v>AS</v>
          </cell>
          <cell r="E3793">
            <v>38.43</v>
          </cell>
        </row>
        <row r="3794">
          <cell r="A3794">
            <v>39995</v>
          </cell>
          <cell r="B3794" t="str">
            <v xml:space="preserve">POLIESTIRENO EXPANDIDO/EPS (ISOPOR), TIPO 2F, BLOCO                                                                                                                                                                                                                                                                                                                                                                                                                                                       </v>
          </cell>
          <cell r="C3794" t="str">
            <v xml:space="preserve">M3    </v>
          </cell>
          <cell r="D3794" t="str">
            <v>AS</v>
          </cell>
          <cell r="E3794">
            <v>295.64999999999998</v>
          </cell>
        </row>
        <row r="3795">
          <cell r="A3795">
            <v>11615</v>
          </cell>
          <cell r="B3795" t="str">
            <v xml:space="preserve">POLIESTIRENO EXPANDIDO/EPS (ISOPOR), TIPO 2F, PLACA, ISOLAMENTO TERMOACUSTICO, E = 10 MM, 1000 X 500 MM                                                                                                                                                                                                                                                                                                                                                                                                   </v>
          </cell>
          <cell r="C3795" t="str">
            <v xml:space="preserve">M2    </v>
          </cell>
          <cell r="D3795" t="str">
            <v>AS</v>
          </cell>
          <cell r="E3795">
            <v>2.5</v>
          </cell>
        </row>
        <row r="3796">
          <cell r="A3796">
            <v>3408</v>
          </cell>
          <cell r="B3796" t="str">
            <v xml:space="preserve">POLIESTIRENO EXPANDIDO/EPS (ISOPOR), TIPO 2F, PLACA, ISOLAMENTO TERMOACUSTICO, E = 20 MM, 1000 X 500 MM                                                                                                                                                                                                                                                                                                                                                                                                   </v>
          </cell>
          <cell r="C3796" t="str">
            <v xml:space="preserve">M2    </v>
          </cell>
          <cell r="D3796" t="str">
            <v>AS</v>
          </cell>
          <cell r="E3796">
            <v>6.66</v>
          </cell>
        </row>
        <row r="3797">
          <cell r="A3797">
            <v>3409</v>
          </cell>
          <cell r="B3797" t="str">
            <v xml:space="preserve">POLIESTIRENO EXPANDIDO/EPS (ISOPOR), TIPO 2F, PLACA, ISOLAMENTO TERMOACUSTICO, E = 50 MM, 1000 X 500 MM                                                                                                                                                                                                                                                                                                                                                                                                   </v>
          </cell>
          <cell r="C3797" t="str">
            <v xml:space="preserve">M2    </v>
          </cell>
          <cell r="D3797" t="str">
            <v>AS</v>
          </cell>
          <cell r="E3797">
            <v>16.649999999999999</v>
          </cell>
        </row>
        <row r="3798">
          <cell r="A3798">
            <v>11427</v>
          </cell>
          <cell r="B3798" t="str">
            <v xml:space="preserve">POLVORA NEGRA                                                                                                                                                                                                                                                                                                                                                                                                                                                                                             </v>
          </cell>
          <cell r="C3798" t="str">
            <v xml:space="preserve">KG    </v>
          </cell>
          <cell r="D3798" t="str">
            <v>AS</v>
          </cell>
          <cell r="E3798">
            <v>76.66</v>
          </cell>
        </row>
        <row r="3799">
          <cell r="A3799">
            <v>4491</v>
          </cell>
          <cell r="B3799" t="str">
            <v xml:space="preserve">PONTALETE DE MADEIRA NAO APARELHADA *7,5 X 7,5* CM (3 X 3 ") PINUS, MISTA OU EQUIVALENTE DA REGIAO                                                                                                                                                                                                                                                                                                                                                                                                        </v>
          </cell>
          <cell r="C3799" t="str">
            <v xml:space="preserve">M     </v>
          </cell>
          <cell r="D3799" t="str">
            <v>CR</v>
          </cell>
          <cell r="E3799">
            <v>5.58</v>
          </cell>
        </row>
        <row r="3800">
          <cell r="A3800">
            <v>26022</v>
          </cell>
          <cell r="B3800" t="str">
            <v xml:space="preserve">PONTEIRO PARA MARTELO ROMPEDOR, DIAMETRO = *28* MM, COMPRIMENTO = *520* MM, ENCAIXE SEXTAVADO                                                                                                                                                                                                                                                                                                                                                                                                             </v>
          </cell>
          <cell r="C3800" t="str">
            <v xml:space="preserve">UN    </v>
          </cell>
          <cell r="D3800" t="str">
            <v>CR</v>
          </cell>
          <cell r="E3800">
            <v>229.22</v>
          </cell>
        </row>
        <row r="3801">
          <cell r="A3801">
            <v>421</v>
          </cell>
          <cell r="B3801" t="str">
            <v xml:space="preserve">PORCA OLHAL EM ACO GALVANIZADO, DIAMETRO NOMINAL DE 16 MM                                                                                                                                                                                                                                                                                                                                                                                                                                                 </v>
          </cell>
          <cell r="C3801" t="str">
            <v xml:space="preserve">UN    </v>
          </cell>
          <cell r="D3801" t="str">
            <v>CR</v>
          </cell>
          <cell r="E3801">
            <v>6.4</v>
          </cell>
        </row>
        <row r="3802">
          <cell r="A3802">
            <v>12362</v>
          </cell>
          <cell r="B3802" t="str">
            <v xml:space="preserve">PORCA OLHAL EM ACO GALVANIZADO, ESPESSURA 16MM, ABERTURA 21MM                                                                                                                                                                                                                                                                                                                                                                                                                                             </v>
          </cell>
          <cell r="C3802" t="str">
            <v xml:space="preserve">UN    </v>
          </cell>
          <cell r="D3802" t="str">
            <v>AS</v>
          </cell>
          <cell r="E3802">
            <v>9.73</v>
          </cell>
        </row>
        <row r="3803">
          <cell r="A3803">
            <v>14148</v>
          </cell>
          <cell r="B3803" t="str">
            <v xml:space="preserve">PORCA UNIAO/JUNCAO ZINCADA SEXTAVADA 1/4 ", CHAVE 7/16 ", COMPRIMENTO = 25 MM                                                                                                                                                                                                                                                                                                                                                                                                                             </v>
          </cell>
          <cell r="C3803" t="str">
            <v xml:space="preserve">UN    </v>
          </cell>
          <cell r="D3803" t="str">
            <v>AS</v>
          </cell>
          <cell r="E3803">
            <v>0.63</v>
          </cell>
        </row>
        <row r="3804">
          <cell r="A3804">
            <v>4341</v>
          </cell>
          <cell r="B3804" t="str">
            <v xml:space="preserve">PORCA ZINCADA, QUADRADA, DIAMETRO 3/8"                                                                                                                                                                                                                                                                                                                                                                                                                                                                    </v>
          </cell>
          <cell r="C3804" t="str">
            <v xml:space="preserve">UN    </v>
          </cell>
          <cell r="D3804" t="str">
            <v>AS</v>
          </cell>
          <cell r="E3804">
            <v>0.7</v>
          </cell>
        </row>
        <row r="3805">
          <cell r="A3805">
            <v>4337</v>
          </cell>
          <cell r="B3805" t="str">
            <v xml:space="preserve">PORCA ZINCADA, QUADRADA, DIAMETRO 5/8"                                                                                                                                                                                                                                                                                                                                                                                                                                                                    </v>
          </cell>
          <cell r="C3805" t="str">
            <v xml:space="preserve">UN    </v>
          </cell>
          <cell r="D3805" t="str">
            <v>AS</v>
          </cell>
          <cell r="E3805">
            <v>1.77</v>
          </cell>
        </row>
        <row r="3806">
          <cell r="A3806">
            <v>4339</v>
          </cell>
          <cell r="B3806" t="str">
            <v xml:space="preserve">PORCA ZINCADA, SEXTAVADA, DIAMETRO 1/2"                                                                                                                                                                                                                                                                                                                                                                                                                                                                   </v>
          </cell>
          <cell r="C3806" t="str">
            <v xml:space="preserve">UN    </v>
          </cell>
          <cell r="D3806" t="str">
            <v>AS</v>
          </cell>
          <cell r="E3806">
            <v>0.37</v>
          </cell>
        </row>
        <row r="3807">
          <cell r="A3807">
            <v>39997</v>
          </cell>
          <cell r="B3807" t="str">
            <v xml:space="preserve">PORCA ZINCADA, SEXTAVADA, DIAMETRO 1/4"                                                                                                                                                                                                                                                                                                                                                                                                                                                                   </v>
          </cell>
          <cell r="C3807" t="str">
            <v xml:space="preserve">UN    </v>
          </cell>
          <cell r="D3807" t="str">
            <v>AS</v>
          </cell>
          <cell r="E3807">
            <v>0.21</v>
          </cell>
        </row>
        <row r="3808">
          <cell r="A3808">
            <v>11971</v>
          </cell>
          <cell r="B3808" t="str">
            <v xml:space="preserve">PORCA ZINCADA, SEXTAVADA, DIAMETRO 1"                                                                                                                                                                                                                                                                                                                                                                                                                                                                     </v>
          </cell>
          <cell r="C3808" t="str">
            <v xml:space="preserve">UN    </v>
          </cell>
          <cell r="D3808" t="str">
            <v>AS</v>
          </cell>
          <cell r="E3808">
            <v>2.93</v>
          </cell>
        </row>
        <row r="3809">
          <cell r="A3809">
            <v>4342</v>
          </cell>
          <cell r="B3809" t="str">
            <v xml:space="preserve">PORCA ZINCADA, SEXTAVADA, DIAMETRO 3/8"                                                                                                                                                                                                                                                                                                                                                                                                                                                                   </v>
          </cell>
          <cell r="C3809" t="str">
            <v xml:space="preserve">UN    </v>
          </cell>
          <cell r="D3809" t="str">
            <v>AS</v>
          </cell>
          <cell r="E3809">
            <v>0.15</v>
          </cell>
        </row>
        <row r="3810">
          <cell r="A3810">
            <v>4330</v>
          </cell>
          <cell r="B3810" t="str">
            <v xml:space="preserve">PORCA ZINCADA, SEXTAVADA, DIAMETRO 5/16"                                                                                                                                                                                                                                                                                                                                                                                                                                                                  </v>
          </cell>
          <cell r="C3810" t="str">
            <v xml:space="preserve">UN    </v>
          </cell>
          <cell r="D3810" t="str">
            <v>AS</v>
          </cell>
          <cell r="E3810">
            <v>0.1</v>
          </cell>
        </row>
        <row r="3811">
          <cell r="A3811">
            <v>4340</v>
          </cell>
          <cell r="B3811" t="str">
            <v xml:space="preserve">PORCA ZINCADA, SEXTAVADA, DIAMETRO 5/8"                                                                                                                                                                                                                                                                                                                                                                                                                                                                   </v>
          </cell>
          <cell r="C3811" t="str">
            <v xml:space="preserve">UN    </v>
          </cell>
          <cell r="D3811" t="str">
            <v>AS</v>
          </cell>
          <cell r="E3811">
            <v>0.82</v>
          </cell>
        </row>
        <row r="3812">
          <cell r="A3812">
            <v>5088</v>
          </cell>
          <cell r="B3812" t="str">
            <v xml:space="preserve">PORTA CADEADO,  3 1/2", EM ACO ZINCADO, PRETO, PARA PORTAO E JANELA                                                                                                                                                                                                                                                                                                                                                                                                                                       </v>
          </cell>
          <cell r="C3812" t="str">
            <v xml:space="preserve">UN    </v>
          </cell>
          <cell r="D3812" t="str">
            <v>CR</v>
          </cell>
          <cell r="E3812">
            <v>2.62</v>
          </cell>
        </row>
        <row r="3813">
          <cell r="A3813">
            <v>11154</v>
          </cell>
          <cell r="B3813" t="str">
            <v xml:space="preserve">PORTA CORTA-FOGO PARA SAIDA DE EMERGENCIA, COM FECHADURA, VAO LUZ DE 90 X 210 CM, CLASSE P-90 (NBR 11742)                                                                                                                                                                                                                                                                                                                                                                                                 </v>
          </cell>
          <cell r="C3813" t="str">
            <v xml:space="preserve">UN    </v>
          </cell>
          <cell r="D3813" t="str">
            <v>CR</v>
          </cell>
          <cell r="E3813">
            <v>905.13</v>
          </cell>
        </row>
        <row r="3814">
          <cell r="A3814">
            <v>39021</v>
          </cell>
          <cell r="B3814" t="str">
            <v xml:space="preserve">PORTA DE ABRIR EM ACO COM DIVISAO HORIZONTAL  PARA VIDROS, COM FUNDO ANTICORROSIVO/PRIMER DE PROTECAO, SEM GUARNICAO/ALIZAR/VISTA, VIDROS NAO INCLUSOS, 87 X 210 CM                                                                                                                                                                                                                                                                                                                                       </v>
          </cell>
          <cell r="C3814" t="str">
            <v xml:space="preserve">UN    </v>
          </cell>
          <cell r="D3814" t="str">
            <v>CR</v>
          </cell>
          <cell r="E3814">
            <v>407.12</v>
          </cell>
        </row>
        <row r="3815">
          <cell r="A3815">
            <v>39022</v>
          </cell>
          <cell r="B3815" t="str">
            <v xml:space="preserve">PORTA DE ABRIR EM ACO TIPO VENEZIANA, COM FUNDO ANTICORROSIVO / PRIMER DE PROTECAO, SEM GUARNICAO/ALIZAR/VISTA, 87 X 210 CM                                                                                                                                                                                                                                                                                                                                                                               </v>
          </cell>
          <cell r="C3815" t="str">
            <v xml:space="preserve">UN    </v>
          </cell>
          <cell r="D3815" t="str">
            <v xml:space="preserve">C </v>
          </cell>
          <cell r="E3815">
            <v>503.49</v>
          </cell>
        </row>
        <row r="3816">
          <cell r="A3816">
            <v>39024</v>
          </cell>
          <cell r="B3816" t="str">
            <v xml:space="preserve">PORTA DE ABRIR EM ALUMINIO COM DIVISAO HORIZONTAL  PARA VIDROS,  ACABAMENTO ANODIZADO NATURAL, VIDROS INCLUSOS, SEM GUARNICAO/ALIZAR/VISTA , 87 X 210 CM                                                                                                                                                                                                                                                                                                                                                  </v>
          </cell>
          <cell r="C3816" t="str">
            <v xml:space="preserve">UN    </v>
          </cell>
          <cell r="D3816" t="str">
            <v>CR</v>
          </cell>
          <cell r="E3816">
            <v>684.58</v>
          </cell>
        </row>
        <row r="3817">
          <cell r="A3817">
            <v>4914</v>
          </cell>
          <cell r="B3817" t="str">
            <v xml:space="preserve">PORTA DE ABRIR EM ALUMINIO COM LAMBRI HORIZONTAL/LAMINADA, ACABAMENTO ANODIZADO NATURAL, SEM GUARNICAO/ALIZAR/VISTA                                                                                                                                                                                                                                                                                                                                                                                       </v>
          </cell>
          <cell r="C3817" t="str">
            <v xml:space="preserve">M2    </v>
          </cell>
          <cell r="D3817" t="str">
            <v>CR</v>
          </cell>
          <cell r="E3817">
            <v>555.07000000000005</v>
          </cell>
        </row>
        <row r="3818">
          <cell r="A3818">
            <v>4917</v>
          </cell>
          <cell r="B3818" t="str">
            <v xml:space="preserve">PORTA DE ABRIR EM ALUMINIO TIPO VENEZIANA, ACABAMENTO ANODIZADO NATURAL, SEM GUARNICAO/ALIZAR/VISTA                                                                                                                                                                                                                                                                                                                                                                                                       </v>
          </cell>
          <cell r="C3818" t="str">
            <v xml:space="preserve">M2    </v>
          </cell>
          <cell r="D3818" t="str">
            <v xml:space="preserve">C </v>
          </cell>
          <cell r="E3818">
            <v>383.34</v>
          </cell>
        </row>
        <row r="3819">
          <cell r="A3819">
            <v>39025</v>
          </cell>
          <cell r="B3819" t="str">
            <v xml:space="preserve">PORTA DE ABRIR EM ALUMINIO TIPO VENEZIANA, ACABAMENTO ANODIZADO NATURAL, SEM GUARNICAO/ALIZAR/VISTA, 87 X 210 CM                                                                                                                                                                                                                                                                                                                                                                                          </v>
          </cell>
          <cell r="C3819" t="str">
            <v xml:space="preserve">UN    </v>
          </cell>
          <cell r="D3819" t="str">
            <v>CR</v>
          </cell>
          <cell r="E3819">
            <v>701.96</v>
          </cell>
        </row>
        <row r="3820">
          <cell r="A3820">
            <v>4930</v>
          </cell>
          <cell r="B3820" t="str">
            <v xml:space="preserve">PORTA DE ABRIR EM GRADIL COM BARRA CHATA 3 CM X 1/4", COM REQUADRO E GUARNICAO - COMPLETO - ACABAMENTO NATURAL                                                                                                                                                                                                                                                                                                                                                                                            </v>
          </cell>
          <cell r="C3820" t="str">
            <v xml:space="preserve">M2    </v>
          </cell>
          <cell r="D3820" t="str">
            <v>CR</v>
          </cell>
          <cell r="E3820">
            <v>437.54</v>
          </cell>
        </row>
        <row r="3821">
          <cell r="A3821">
            <v>4922</v>
          </cell>
          <cell r="B3821" t="str">
            <v xml:space="preserve">PORTA DE CORRER EM ALUMINIO, DUAS FOLHAS MOVEIS COM VIDRO, FECHADURA E PUXADOR EMBUTIDO, ACABAMENTO ANODIZADO NATURAL, SEM GUARNICAO/ALIZAR/VISTA                                                                                                                                                                                                                                                                                                                                                         </v>
          </cell>
          <cell r="C3821" t="str">
            <v xml:space="preserve">M2    </v>
          </cell>
          <cell r="D3821" t="str">
            <v>CR</v>
          </cell>
          <cell r="E3821">
            <v>355.58</v>
          </cell>
        </row>
        <row r="3822">
          <cell r="A3822">
            <v>4911</v>
          </cell>
          <cell r="B3822" t="str">
            <v xml:space="preserve">PORTA DE ENROLAR MANUAL COMPLETA, ARTICULADA RAIADA LARGA, EM ACO GALVANIZADO NATURAL, CHAPA NUMERO 24 (SEM INSTALACAO)                                                                                                                                                                                                                                                                                                                                                                                   </v>
          </cell>
          <cell r="C3822" t="str">
            <v xml:space="preserve">M2    </v>
          </cell>
          <cell r="D3822" t="str">
            <v>CR</v>
          </cell>
          <cell r="E3822">
            <v>233.8</v>
          </cell>
        </row>
        <row r="3823">
          <cell r="A3823">
            <v>37518</v>
          </cell>
          <cell r="B3823" t="str">
            <v xml:space="preserve">PORTA DE ENROLAR MANUAL COMPLETA, PERFIL MEIA CANA CEGA, EM ACO GALVANIZADO COM PINTURA ELETROSTATICA, CHAPA NUMERO 24 " (SEM INSTALACAO)                                                                                                                                                                                                                                                                                                                                                                 </v>
          </cell>
          <cell r="C3823" t="str">
            <v xml:space="preserve">M2    </v>
          </cell>
          <cell r="D3823" t="str">
            <v>CR</v>
          </cell>
          <cell r="E3823">
            <v>379.92</v>
          </cell>
        </row>
        <row r="3824">
          <cell r="A3824">
            <v>4910</v>
          </cell>
          <cell r="B3824" t="str">
            <v xml:space="preserve">PORTA DE ENROLAR MANUAL COMPLETA, PERFIL MEIA CANA CEGA, EM ACO GALVANIZADO NATURAL, CHAPA NUMERO 24 (SEM INSTALACAO)                                                                                                                                                                                                                                                                                                                                                                                     </v>
          </cell>
          <cell r="C3824" t="str">
            <v xml:space="preserve">M2    </v>
          </cell>
          <cell r="D3824" t="str">
            <v>AS</v>
          </cell>
          <cell r="E3824">
            <v>160.34</v>
          </cell>
        </row>
        <row r="3825">
          <cell r="A3825">
            <v>4943</v>
          </cell>
          <cell r="B3825" t="str">
            <v xml:space="preserve">PORTA DE ENROLAR MANUAL COMPLETA, PERFIL MEIA CANA VAZADA TIJOLINHO, EM ACO GALVANIZADO NATURAL, CHAPA NUMERO 24 (SEM INSTALACAO)                                                                                                                                                                                                                                                                                                                                                                         </v>
          </cell>
          <cell r="C3825" t="str">
            <v xml:space="preserve">M2    </v>
          </cell>
          <cell r="D3825" t="str">
            <v>CR</v>
          </cell>
          <cell r="E3825">
            <v>477.14</v>
          </cell>
        </row>
        <row r="3826">
          <cell r="A3826">
            <v>5002</v>
          </cell>
          <cell r="B3826" t="str">
            <v xml:space="preserve">PORTA DE MADEIRA QUADRICULADA PARA VIDRO, DE CORRER (EUCALIPTO OU EQUIVALENTE REGIONAL), E = *3,5* CM                                                                                                                                                                                                                                                                                                                                                                                                     </v>
          </cell>
          <cell r="C3826" t="str">
            <v xml:space="preserve">M2    </v>
          </cell>
          <cell r="D3826" t="str">
            <v>AS</v>
          </cell>
          <cell r="E3826">
            <v>277.19</v>
          </cell>
        </row>
        <row r="3827">
          <cell r="A3827">
            <v>4977</v>
          </cell>
          <cell r="B3827" t="str">
            <v xml:space="preserve">PORTA DE MADEIRA TIPO VENEZIANA (EUCALIPTO OU EQUIVALENTE REGIONAL), E = *3,5* CM                                                                                                                                                                                                                                                                                                                                                                                                                         </v>
          </cell>
          <cell r="C3827" t="str">
            <v xml:space="preserve">M2    </v>
          </cell>
          <cell r="D3827" t="str">
            <v>AS</v>
          </cell>
          <cell r="E3827">
            <v>187.11</v>
          </cell>
        </row>
        <row r="3828">
          <cell r="A3828">
            <v>5028</v>
          </cell>
          <cell r="B3828" t="str">
            <v xml:space="preserve">PORTA DE MADEIRA-DE-LEI QUADRICULADA PARA VIDRO, DE CORRER (ANGELIM OU EQUIVALENTE REGIONAL), E = *3,5* CM                                                                                                                                                                                                                                                                                                                                                                                                </v>
          </cell>
          <cell r="C3828" t="str">
            <v xml:space="preserve">M2    </v>
          </cell>
          <cell r="D3828" t="str">
            <v>AS</v>
          </cell>
          <cell r="E3828">
            <v>457.84</v>
          </cell>
        </row>
        <row r="3829">
          <cell r="A3829">
            <v>4998</v>
          </cell>
          <cell r="B3829" t="str">
            <v xml:space="preserve">PORTA DE MADEIRA-DE-LEI TIPO MEXICANA SEM EMENDA (ANGELIM OU EQUIVALENTE REGIONAL), E = *3,5* CM                                                                                                                                                                                                                                                                                                                                                                                                          </v>
          </cell>
          <cell r="C3829" t="str">
            <v xml:space="preserve">M2    </v>
          </cell>
          <cell r="D3829" t="str">
            <v>AS</v>
          </cell>
          <cell r="E3829">
            <v>380.25</v>
          </cell>
        </row>
        <row r="3830">
          <cell r="A3830">
            <v>4969</v>
          </cell>
          <cell r="B3830" t="str">
            <v xml:space="preserve">PORTA DE MADEIRA-DE-LEI TIPO VENEZIANA (ANGELIM OU EQUIVALENTE REGIONAL), E = *3,5* CM                                                                                                                                                                                                                                                                                                                                                                                                                    </v>
          </cell>
          <cell r="C3830" t="str">
            <v xml:space="preserve">M2    </v>
          </cell>
          <cell r="D3830" t="str">
            <v>AS</v>
          </cell>
          <cell r="E3830">
            <v>264.64</v>
          </cell>
        </row>
        <row r="3831">
          <cell r="A3831">
            <v>11364</v>
          </cell>
          <cell r="B3831" t="str">
            <v xml:space="preserve">PORTA DE MADEIRA, FOLHA LEVE (NBR 15930) DE 60 X 210 CM, E = *35* MM, NUCLEO COLMEIA, CAPA LISA EM HDF, ACABAMENTO EM PRIMER PARA PINTURA                                                                                                                                                                                                                                                                                                                                                                 </v>
          </cell>
          <cell r="C3831" t="str">
            <v xml:space="preserve">UN    </v>
          </cell>
          <cell r="D3831" t="str">
            <v>CR</v>
          </cell>
          <cell r="E3831">
            <v>128.06</v>
          </cell>
        </row>
        <row r="3832">
          <cell r="A3832">
            <v>11365</v>
          </cell>
          <cell r="B3832" t="str">
            <v xml:space="preserve">PORTA DE MADEIRA, FOLHA LEVE (NBR 15930) DE 70 X 210 CM, E = *35* MM, NUCLEO COLMEIA, CAPA LISA EM HDF, ACABAMENTO EM PRIMER PARA PINTURA                                                                                                                                                                                                                                                                                                                                                                 </v>
          </cell>
          <cell r="C3832" t="str">
            <v xml:space="preserve">UN    </v>
          </cell>
          <cell r="D3832" t="str">
            <v>CR</v>
          </cell>
          <cell r="E3832">
            <v>137.91999999999999</v>
          </cell>
        </row>
        <row r="3833">
          <cell r="A3833">
            <v>11366</v>
          </cell>
          <cell r="B3833" t="str">
            <v xml:space="preserve">PORTA DE MADEIRA, FOLHA LEVE (NBR 15930) DE 80 X 210 CM, E = *35* MM, NUCLEO COLMEIA, CAPA LISA EM HDF, ACABAMENTO EM PRIMER PARA PINTURA                                                                                                                                                                                                                                                                                                                                                                 </v>
          </cell>
          <cell r="C3833" t="str">
            <v xml:space="preserve">UN    </v>
          </cell>
          <cell r="D3833" t="str">
            <v>CR</v>
          </cell>
          <cell r="E3833">
            <v>145.96</v>
          </cell>
        </row>
        <row r="3834">
          <cell r="A3834">
            <v>11367</v>
          </cell>
          <cell r="B3834" t="str">
            <v xml:space="preserve">PORTA DE MADEIRA, FOLHA LEVE (NBR 15930), E = *35* MM, NUCLEO COLMEIA, CAPA LISA EM HDF, ACABAMENTO MELAMINICO EM PADRAO MADEIRA                                                                                                                                                                                                                                                                                                                                                                          </v>
          </cell>
          <cell r="C3834" t="str">
            <v xml:space="preserve">M2    </v>
          </cell>
          <cell r="D3834" t="str">
            <v>CR</v>
          </cell>
          <cell r="E3834">
            <v>112.43</v>
          </cell>
        </row>
        <row r="3835">
          <cell r="A3835">
            <v>4989</v>
          </cell>
          <cell r="B3835" t="str">
            <v xml:space="preserve">PORTA DE MADEIRA, FOLHA MEDIA (NBR 15930) DE 100 X 210 CM, E = 35 MM, NUCLEO SARRAFEADO, CAPA LISA EM HDF, ACABAMENTO EM LAMINADO NATURAL PARA VERNIZ                                                                                                                                                                                                                                                                                                                                                     </v>
          </cell>
          <cell r="C3835" t="str">
            <v xml:space="preserve">UN    </v>
          </cell>
          <cell r="D3835" t="str">
            <v>CR</v>
          </cell>
          <cell r="E3835">
            <v>291.74</v>
          </cell>
        </row>
        <row r="3836">
          <cell r="A3836">
            <v>4982</v>
          </cell>
          <cell r="B3836" t="str">
            <v xml:space="preserve">PORTA DE MADEIRA, FOLHA MEDIA (NBR 15930) DE 100 X 210 CM, E = 35 MM, NUCLEO SARRAFEADO, CAPA LISA EM HDF, ACABAMENTO EM PRIMER PARA PINTURA                                                                                                                                                                                                                                                                                                                                                              </v>
          </cell>
          <cell r="C3836" t="str">
            <v xml:space="preserve">UN    </v>
          </cell>
          <cell r="D3836" t="str">
            <v>CR</v>
          </cell>
          <cell r="E3836">
            <v>253.28</v>
          </cell>
        </row>
        <row r="3837">
          <cell r="A3837">
            <v>20322</v>
          </cell>
          <cell r="B3837" t="str">
            <v xml:space="preserve">PORTA DE MADEIRA, FOLHA MEDIA (NBR 15930) DE 60 X 210 CM, E = 35 MM, NUCLEO SARRAFEADO, CAPA FRISADA EM HDF, ACABAMENTO MELAMINICO EM PADRAO MADEIRA                                                                                                                                                                                                                                                                                                                                                      </v>
          </cell>
          <cell r="C3837" t="str">
            <v xml:space="preserve">UN    </v>
          </cell>
          <cell r="D3837" t="str">
            <v>CR</v>
          </cell>
          <cell r="E3837">
            <v>223.23</v>
          </cell>
        </row>
        <row r="3838">
          <cell r="A3838">
            <v>10553</v>
          </cell>
          <cell r="B3838" t="str">
            <v xml:space="preserve">PORTA DE MADEIRA, FOLHA MEDIA (NBR 15930) DE 60 X 210 CM, E = 35 MM, NUCLEO SARRAFEADO, CAPA LISA EM HDF, ACABAMENTO EM PRIMER PARA PINTURA                                                                                                                                                                                                                                                                                                                                                               </v>
          </cell>
          <cell r="C3838" t="str">
            <v xml:space="preserve">UN    </v>
          </cell>
          <cell r="D3838" t="str">
            <v>CR</v>
          </cell>
          <cell r="E3838">
            <v>238</v>
          </cell>
        </row>
        <row r="3839">
          <cell r="A3839">
            <v>5020</v>
          </cell>
          <cell r="B3839" t="str">
            <v xml:space="preserve">PORTA DE MADEIRA, FOLHA MEDIA (NBR 15930) DE 60 X 210 CM, E = 35 MM, NUCLEO SARRAFEADO, CAPA LISA EM HDF, ACABAMENTO LAMINADO NATURAL PARA VERNIZ                                                                                                                                                                                                                                                                                                                                                         </v>
          </cell>
          <cell r="C3839" t="str">
            <v xml:space="preserve">UN    </v>
          </cell>
          <cell r="D3839" t="str">
            <v>CR</v>
          </cell>
          <cell r="E3839">
            <v>246.75</v>
          </cell>
        </row>
        <row r="3840">
          <cell r="A3840">
            <v>4962</v>
          </cell>
          <cell r="B3840" t="str">
            <v xml:space="preserve">PORTA DE MADEIRA, FOLHA MEDIA (NBR 15930) DE 70 X 210 CM, E = 35 MM, NUCLEO SARRAFEADO, CAPA FRISADA EM HDF, ACABAMENTO MELAMINICO EM PADRAO MADEIRA                                                                                                                                                                                                                                                                                                                                                      </v>
          </cell>
          <cell r="C3840" t="str">
            <v xml:space="preserve">UN    </v>
          </cell>
          <cell r="D3840" t="str">
            <v>CR</v>
          </cell>
          <cell r="E3840">
            <v>240.4</v>
          </cell>
        </row>
        <row r="3841">
          <cell r="A3841">
            <v>4981</v>
          </cell>
          <cell r="B3841" t="str">
            <v xml:space="preserve">PORTA DE MADEIRA, FOLHA MEDIA (NBR 15930) DE 70 X 210 CM, E = 35 MM, NUCLEO SARRAFEADO, CAPA LISA EM HDF, ACABAMENTO EM LAMINADO NATURAL PARA VERNIZ                                                                                                                                                                                                                                                                                                                                                      </v>
          </cell>
          <cell r="C3841" t="str">
            <v xml:space="preserve">UN    </v>
          </cell>
          <cell r="D3841" t="str">
            <v xml:space="preserve">C </v>
          </cell>
          <cell r="E3841">
            <v>170</v>
          </cell>
        </row>
        <row r="3842">
          <cell r="A3842">
            <v>10554</v>
          </cell>
          <cell r="B3842" t="str">
            <v xml:space="preserve">PORTA DE MADEIRA, FOLHA MEDIA (NBR 15930) DE 70 X 210 CM, E = 35 MM, NUCLEO SARRAFEADO, CAPA LISA EM HDF, ACABAMENTO EM PRIMER PARA PINTURA                                                                                                                                                                                                                                                                                                                                                               </v>
          </cell>
          <cell r="C3842" t="str">
            <v xml:space="preserve">UN    </v>
          </cell>
          <cell r="D3842" t="str">
            <v>CR</v>
          </cell>
          <cell r="E3842">
            <v>265.99</v>
          </cell>
        </row>
        <row r="3843">
          <cell r="A3843">
            <v>4964</v>
          </cell>
          <cell r="B3843" t="str">
            <v xml:space="preserve">PORTA DE MADEIRA, FOLHA MEDIA (NBR 15930) DE 80 X 210 CM, E = 35 MM, NUCLEO SARRAFEADO, CAPA FRISADA EM HDF, ACABAMENTO MELAMINICO EM PADRAO MADEIRA                                                                                                                                                                                                                                                                                                                                                      </v>
          </cell>
          <cell r="C3843" t="str">
            <v xml:space="preserve">UN    </v>
          </cell>
          <cell r="D3843" t="str">
            <v>CR</v>
          </cell>
          <cell r="E3843">
            <v>291.91000000000003</v>
          </cell>
        </row>
        <row r="3844">
          <cell r="A3844">
            <v>4992</v>
          </cell>
          <cell r="B3844" t="str">
            <v xml:space="preserve">PORTA DE MADEIRA, FOLHA MEDIA (NBR 15930) DE 80 X 210 CM, E = 35 MM, NUCLEO SARRAFEADO, CAPA LISA EM HDF, ACABAMENTO EM LAMINADO NATURAL PARA VERNIZ                                                                                                                                                                                                                                                                                                                                                      </v>
          </cell>
          <cell r="C3844" t="str">
            <v xml:space="preserve">UN    </v>
          </cell>
          <cell r="D3844" t="str">
            <v>CR</v>
          </cell>
          <cell r="E3844">
            <v>289.51</v>
          </cell>
        </row>
        <row r="3845">
          <cell r="A3845">
            <v>10555</v>
          </cell>
          <cell r="B3845" t="str">
            <v xml:space="preserve">PORTA DE MADEIRA, FOLHA MEDIA (NBR 15930) DE 80 X 210 CM, E = 35 MM, NUCLEO SARRAFEADO, CAPA LISA EM HDF, ACABAMENTO EM PRIMER PARA PINTURA                                                                                                                                                                                                                                                                                                                                                               </v>
          </cell>
          <cell r="C3845" t="str">
            <v xml:space="preserve">UN    </v>
          </cell>
          <cell r="D3845" t="str">
            <v>CR</v>
          </cell>
          <cell r="E3845">
            <v>256.70999999999998</v>
          </cell>
        </row>
        <row r="3846">
          <cell r="A3846">
            <v>4987</v>
          </cell>
          <cell r="B3846" t="str">
            <v xml:space="preserve">PORTA DE MADEIRA, FOLHA MEDIA (NBR 15930) DE 90 X 210 CM, E = 35 MM, NUCLEO SARRAFEADO, CAPA LISA EM HDF, ACABAMENTO EM LAMINADO NATURAL PARA VERNIZ                                                                                                                                                                                                                                                                                                                                                      </v>
          </cell>
          <cell r="C3846" t="str">
            <v xml:space="preserve">UN    </v>
          </cell>
          <cell r="D3846" t="str">
            <v>CR</v>
          </cell>
          <cell r="E3846">
            <v>265.99</v>
          </cell>
        </row>
        <row r="3847">
          <cell r="A3847">
            <v>10556</v>
          </cell>
          <cell r="B3847" t="str">
            <v xml:space="preserve">PORTA DE MADEIRA, FOLHA MEDIA (NBR 15930) DE 90 X 210 CM, E = 35 MM, NUCLEO SARRAFEADO, CAPA LISA EM HDF, ACABAMENTO EM PRIMER PARA PINTURA                                                                                                                                                                                                                                                                                                                                                               </v>
          </cell>
          <cell r="C3847" t="str">
            <v xml:space="preserve">UN    </v>
          </cell>
          <cell r="D3847" t="str">
            <v>CR</v>
          </cell>
          <cell r="E3847">
            <v>272.72000000000003</v>
          </cell>
        </row>
        <row r="3848">
          <cell r="A3848">
            <v>4958</v>
          </cell>
          <cell r="B3848" t="str">
            <v xml:space="preserve">PORTA DE MADEIRA, FOLHA MEDIA (NBR 15930), E = 35 MM, NUCLEO SARRAFEADO, CAPA FRISADA EM HDF, ACABAMENTO MELAMINICO EM PADRAO MADEIRA                                                                                                                                                                                                                                                                                                                                                                     </v>
          </cell>
          <cell r="C3848" t="str">
            <v xml:space="preserve">M2    </v>
          </cell>
          <cell r="D3848" t="str">
            <v>CR</v>
          </cell>
          <cell r="E3848">
            <v>155.87</v>
          </cell>
        </row>
        <row r="3849">
          <cell r="A3849">
            <v>39502</v>
          </cell>
          <cell r="B3849" t="str">
            <v xml:space="preserve">PORTA DE MADEIRA, FOLHA PESADA (NBR 15930) DE 80 X 210 CM, E = 35 MM, NUCLEO SOLIDO, CAPA LISA EM HDF, ACABAMENTO EM LAMINADO NATURAL PARA VERNIZ                                                                                                                                                                                                                                                                                                                                                         </v>
          </cell>
          <cell r="C3849" t="str">
            <v xml:space="preserve">UN    </v>
          </cell>
          <cell r="D3849" t="str">
            <v>CR</v>
          </cell>
          <cell r="E3849">
            <v>377.77</v>
          </cell>
        </row>
        <row r="3850">
          <cell r="A3850">
            <v>39504</v>
          </cell>
          <cell r="B3850" t="str">
            <v xml:space="preserve">PORTA DE MADEIRA, FOLHA PESADA (NBR 15930) DE 80 X 210 CM, E = 35 MM, NUCLEO SOLIDO, CAPA LISA EM HDF, ACABAMENTO EM PRIMER PARA PINTURA                                                                                                                                                                                                                                                                                                                                                                  </v>
          </cell>
          <cell r="C3850" t="str">
            <v xml:space="preserve">UN    </v>
          </cell>
          <cell r="D3850" t="str">
            <v>CR</v>
          </cell>
          <cell r="E3850">
            <v>267.87</v>
          </cell>
        </row>
        <row r="3851">
          <cell r="A3851">
            <v>39503</v>
          </cell>
          <cell r="B3851" t="str">
            <v xml:space="preserve">PORTA DE MADEIRA, FOLHA PESADA (NBR 15930) DE 90 X 210 CM, E = 35 MM, NUCLEO SOLIDO, CAPA LISA EM HDF, ACABAMENTO EM LAMINADO NATURAL PARA VERNIZ                                                                                                                                                                                                                                                                                                                                                         </v>
          </cell>
          <cell r="C3851" t="str">
            <v xml:space="preserve">UN    </v>
          </cell>
          <cell r="D3851" t="str">
            <v>CR</v>
          </cell>
          <cell r="E3851">
            <v>410.4</v>
          </cell>
        </row>
        <row r="3852">
          <cell r="A3852">
            <v>39505</v>
          </cell>
          <cell r="B3852" t="str">
            <v xml:space="preserve">PORTA DE MADEIRA, FOLHA PESADA (NBR 15930) DE 90 X 210 CM, E = 35 MM, NUCLEO SOLIDO, CAPA LISA EM HDF, ACABAMENTO EM PRIMER PARA PINTURA                                                                                                                                                                                                                                                                                                                                                                  </v>
          </cell>
          <cell r="C3852" t="str">
            <v xml:space="preserve">UN    </v>
          </cell>
          <cell r="D3852" t="str">
            <v>CR</v>
          </cell>
          <cell r="E3852">
            <v>291.91000000000003</v>
          </cell>
        </row>
        <row r="3853">
          <cell r="A3853">
            <v>25969</v>
          </cell>
          <cell r="B3853" t="str">
            <v xml:space="preserve">PORTA DENTE PARA FRESADORA                                                                                                                                                                                                                                                                                                                                                                                                                                                                                </v>
          </cell>
          <cell r="C3853" t="str">
            <v xml:space="preserve">UN    </v>
          </cell>
          <cell r="D3853" t="str">
            <v>AS</v>
          </cell>
          <cell r="E3853">
            <v>388.99</v>
          </cell>
        </row>
        <row r="3854">
          <cell r="A3854">
            <v>4944</v>
          </cell>
          <cell r="B3854" t="str">
            <v xml:space="preserve">PORTA GRADE DE ENROLAR MANUAL COMPLETA, PERFIL TUBULAR TIJOLINHO 3/4 ", EM ACO GALVANIZADO NATURAL (SEM INSTALACAO)                                                                                                                                                                                                                                                                                                                                                                                       </v>
          </cell>
          <cell r="C3854" t="str">
            <v xml:space="preserve">M2    </v>
          </cell>
          <cell r="D3854" t="str">
            <v>CR</v>
          </cell>
          <cell r="E3854">
            <v>713.32</v>
          </cell>
        </row>
        <row r="3855">
          <cell r="A3855">
            <v>21102</v>
          </cell>
          <cell r="B3855" t="str">
            <v xml:space="preserve">PORTA TOALHA BANHO EM METAL CROMADO, TIPO BARRA                                                                                                                                                                                                                                                                                                                                                                                                                                                           </v>
          </cell>
          <cell r="C3855" t="str">
            <v xml:space="preserve">UN    </v>
          </cell>
          <cell r="D3855" t="str">
            <v>CR</v>
          </cell>
          <cell r="E3855">
            <v>31.67</v>
          </cell>
        </row>
        <row r="3856">
          <cell r="A3856">
            <v>21101</v>
          </cell>
          <cell r="B3856" t="str">
            <v xml:space="preserve">PORTA TOALHA ROSTO EM METAL CROMADO, TIPO ARGOLA                                                                                                                                                                                                                                                                                                                                                                                                                                                          </v>
          </cell>
          <cell r="C3856" t="str">
            <v xml:space="preserve">UN    </v>
          </cell>
          <cell r="D3856" t="str">
            <v>CR</v>
          </cell>
          <cell r="E3856">
            <v>20.329999999999998</v>
          </cell>
        </row>
        <row r="3857">
          <cell r="A3857">
            <v>34713</v>
          </cell>
          <cell r="B3857" t="str">
            <v xml:space="preserve">PORTA VIDRO TEMPERADO INCOLOR, 2 FOLHAS DE CORRER, E = 10 MM (SEM FERRAGENS E SEM COLOCACAO)                                                                                                                                                                                                                                                                                                                                                                                                              </v>
          </cell>
          <cell r="C3857" t="str">
            <v xml:space="preserve">M2    </v>
          </cell>
          <cell r="D3857" t="str">
            <v>CR</v>
          </cell>
          <cell r="E3857">
            <v>280.98</v>
          </cell>
        </row>
        <row r="3858">
          <cell r="A3858">
            <v>4947</v>
          </cell>
          <cell r="B3858" t="str">
            <v xml:space="preserve">PORTAO BASCULANTE MANUAL EM ACO GALVANIZADO NATURAL, TIPO LAMBRIL COM REQUADRO/BATENTE, CHAPA NUMERO 26, INCLUI FECHADURA (SEM INSTALACAO)                                                                                                                                                                                                                                                                                                                                                                </v>
          </cell>
          <cell r="C3858" t="str">
            <v xml:space="preserve">M2    </v>
          </cell>
          <cell r="D3858" t="str">
            <v>CR</v>
          </cell>
          <cell r="E3858">
            <v>562.27</v>
          </cell>
        </row>
        <row r="3859">
          <cell r="A3859">
            <v>37563</v>
          </cell>
          <cell r="B3859" t="str">
            <v xml:space="preserve">PORTAO BASCULANTE, MANUAL, EM CHAPA TIPO LAMBRIL QUADRADO, COM REQUADRO, ACABAMENTO NATURAL                                                                                                                                                                                                                                                                                                                                                                                                               </v>
          </cell>
          <cell r="C3859" t="str">
            <v xml:space="preserve">M2    </v>
          </cell>
          <cell r="D3859" t="str">
            <v>CR</v>
          </cell>
          <cell r="E3859">
            <v>431.73</v>
          </cell>
        </row>
        <row r="3860">
          <cell r="A3860">
            <v>4948</v>
          </cell>
          <cell r="B3860" t="str">
            <v xml:space="preserve">PORTAO DE ABRIR EM GRADIL DE METALON REDONDO DE 3/4"  VERTICAL, COM REQUADRO, ACABAMENTO NATURAL - COMPLETO                                                                                                                                                                                                                                                                                                                                                                                               </v>
          </cell>
          <cell r="C3860" t="str">
            <v xml:space="preserve">M2    </v>
          </cell>
          <cell r="D3860" t="str">
            <v>CR</v>
          </cell>
          <cell r="E3860">
            <v>391.82</v>
          </cell>
        </row>
        <row r="3861">
          <cell r="A3861">
            <v>37561</v>
          </cell>
          <cell r="B3861" t="str">
            <v xml:space="preserve">PORTAO DE CORRER EM CHAPA TIPO PAINEL LAMBRIL QUADRADO, COM PORTA SOCIAL COMPLETA INCLUIDA, COM REQUADRO, ACABAMENTO NATURAL, COM TRILHOS E ROLDANAS                                                                                                                                                                                                                                                                                                                                                      </v>
          </cell>
          <cell r="C3861" t="str">
            <v xml:space="preserve">M2    </v>
          </cell>
          <cell r="D3861" t="str">
            <v>CR</v>
          </cell>
          <cell r="E3861">
            <v>805.94</v>
          </cell>
        </row>
        <row r="3862">
          <cell r="A3862">
            <v>37562</v>
          </cell>
          <cell r="B3862" t="str">
            <v xml:space="preserve">PORTAO DE CORRER EM GRADIL FIXO DE BARRA DE FERRO CHATA DE 3 X 1/4" NA VERTICAL, SEM REQUADRO, ACABAMENTO NATURAL, COM TRILHOS E ROLDANAS                                                                                                                                                                                                                                                                                                                                                                 </v>
          </cell>
          <cell r="C3862" t="str">
            <v xml:space="preserve">M2    </v>
          </cell>
          <cell r="D3862" t="str">
            <v>CR</v>
          </cell>
          <cell r="E3862">
            <v>516.92999999999995</v>
          </cell>
        </row>
        <row r="3863">
          <cell r="A3863">
            <v>37585</v>
          </cell>
          <cell r="B3863" t="str">
            <v xml:space="preserve">PORTINHOLA DE ABRIR EM ALUMINIO DE 60 X 80 CM, VENEZIANA VENTILADA 1 FOLHA, ACABAMENTO ANODIZADO NATURAL                                                                                                                                                                                                                                                                                                                                                                                                  </v>
          </cell>
          <cell r="C3863" t="str">
            <v xml:space="preserve">UN    </v>
          </cell>
          <cell r="D3863" t="str">
            <v>CR</v>
          </cell>
          <cell r="E3863">
            <v>191.13</v>
          </cell>
        </row>
        <row r="3864">
          <cell r="A3864">
            <v>14164</v>
          </cell>
          <cell r="B3864" t="str">
            <v xml:space="preserve">POSTE CONICO CONTINUO EM ACO GALVANIZADO, CURVO, BRACO DUPLO, ENGASTADO,  H = 9 M, DIAMETRO INFERIOR = *135* MM                                                                                                                                                                                                                                                                                                                                                                                           </v>
          </cell>
          <cell r="C3864" t="str">
            <v xml:space="preserve">UN    </v>
          </cell>
          <cell r="D3864" t="str">
            <v>AS</v>
          </cell>
          <cell r="E3864">
            <v>1041.3800000000001</v>
          </cell>
        </row>
        <row r="3865">
          <cell r="A3865">
            <v>14163</v>
          </cell>
          <cell r="B3865" t="str">
            <v xml:space="preserve">POSTE CONICO CONTINUO EM ACO GALVANIZADO, CURVO, BRACO DUPLO, FLANGEADO,  H = 9 M, DIAMETRO INFERIOR = *135* MM                                                                                                                                                                                                                                                                                                                                                                                           </v>
          </cell>
          <cell r="C3865" t="str">
            <v xml:space="preserve">UN    </v>
          </cell>
          <cell r="D3865" t="str">
            <v>AS</v>
          </cell>
          <cell r="E3865">
            <v>1183.5899999999999</v>
          </cell>
        </row>
        <row r="3866">
          <cell r="A3866">
            <v>5051</v>
          </cell>
          <cell r="B3866" t="str">
            <v xml:space="preserve">POSTE CONICO CONTINUO EM ACO GALVANIZADO, CURVO, BRACO SIMPLES, ENGASTADO,  H = 9 M, DIAMETRO INFERIOR = *135* MM                                                                                                                                                                                                                                                                                                                                                                                         </v>
          </cell>
          <cell r="C3866" t="str">
            <v xml:space="preserve">UN    </v>
          </cell>
          <cell r="D3866" t="str">
            <v>AS</v>
          </cell>
          <cell r="E3866">
            <v>1006.63</v>
          </cell>
        </row>
        <row r="3867">
          <cell r="A3867">
            <v>14162</v>
          </cell>
          <cell r="B3867" t="str">
            <v xml:space="preserve">POSTE CONICO CONTINUO EM ACO GALVANIZADO, CURVO, BRACO SIMPLES, FLANGEADO,  H = 9 M, DIAMETRO INFERIOR = *135* MM                                                                                                                                                                                                                                                                                                                                                                                         </v>
          </cell>
          <cell r="C3867" t="str">
            <v xml:space="preserve">UN    </v>
          </cell>
          <cell r="D3867" t="str">
            <v>AS</v>
          </cell>
          <cell r="E3867">
            <v>1005.17</v>
          </cell>
        </row>
        <row r="3868">
          <cell r="A3868">
            <v>5052</v>
          </cell>
          <cell r="B3868" t="str">
            <v xml:space="preserve">POSTE CONICO CONTINUO EM ACO GALVANIZADO, CURVO, BRACO SIMPLES, FLANGEADO, H = 7 M, DIAMETRO INFERIOR = *125* MM                                                                                                                                                                                                                                                                                                                                                                                          </v>
          </cell>
          <cell r="C3868" t="str">
            <v xml:space="preserve">UN    </v>
          </cell>
          <cell r="D3868" t="str">
            <v>AS</v>
          </cell>
          <cell r="E3868">
            <v>750</v>
          </cell>
        </row>
        <row r="3869">
          <cell r="A3869">
            <v>14166</v>
          </cell>
          <cell r="B3869" t="str">
            <v xml:space="preserve">POSTE CONICO CONTINUO EM ACO GALVANIZADO, RETO, ENGASTADO,  H = 7 M, DIAMETRO INFERIOR = *125* MM                                                                                                                                                                                                                                                                                                                                                                                                         </v>
          </cell>
          <cell r="C3869" t="str">
            <v xml:space="preserve">UN    </v>
          </cell>
          <cell r="D3869" t="str">
            <v>AS</v>
          </cell>
          <cell r="E3869">
            <v>759.52</v>
          </cell>
        </row>
        <row r="3870">
          <cell r="A3870">
            <v>14165</v>
          </cell>
          <cell r="B3870" t="str">
            <v xml:space="preserve">POSTE CONICO CONTINUO EM ACO GALVANIZADO, RETO, ENGASTADO,  H = 9 M, DIAMETRO INFERIOR = *145* MM                                                                                                                                                                                                                                                                                                                                                                                                         </v>
          </cell>
          <cell r="C3870" t="str">
            <v xml:space="preserve">UN    </v>
          </cell>
          <cell r="D3870" t="str">
            <v>AS</v>
          </cell>
          <cell r="E3870">
            <v>1052.21</v>
          </cell>
        </row>
        <row r="3871">
          <cell r="A3871">
            <v>5050</v>
          </cell>
          <cell r="B3871" t="str">
            <v xml:space="preserve">POSTE CONICO CONTINUO EM ACO GALVANIZADO, RETO, FLANGEADO,  H = 3 M, DIAMETRO INFERIOR = *95* MM                                                                                                                                                                                                                                                                                                                                                                                                          </v>
          </cell>
          <cell r="C3871" t="str">
            <v xml:space="preserve">UN    </v>
          </cell>
          <cell r="D3871" t="str">
            <v>AS</v>
          </cell>
          <cell r="E3871">
            <v>258.97000000000003</v>
          </cell>
        </row>
        <row r="3872">
          <cell r="A3872">
            <v>12378</v>
          </cell>
          <cell r="B3872" t="str">
            <v xml:space="preserve">POSTE CONICO CONTINUO EM ACO GALVANIZADO, RETO, FLANGEADO, H = 6 M, DIAMETRO INFERIOR = *90* CM                                                                                                                                                                                                                                                                                                                                                                                                           </v>
          </cell>
          <cell r="C3872" t="str">
            <v xml:space="preserve">UN    </v>
          </cell>
          <cell r="D3872" t="str">
            <v>AS</v>
          </cell>
          <cell r="E3872">
            <v>615.57000000000005</v>
          </cell>
        </row>
        <row r="3873">
          <cell r="A3873">
            <v>12366</v>
          </cell>
          <cell r="B3873" t="str">
            <v xml:space="preserve">POSTE DE CONCRETO CIRCULAR, 150 KG, H = 10 M (NBR 8451)                                                                                                                                                                                                                                                                                                                                                                                                                                                   </v>
          </cell>
          <cell r="C3873" t="str">
            <v xml:space="preserve">UN    </v>
          </cell>
          <cell r="D3873" t="str">
            <v>AS</v>
          </cell>
          <cell r="E3873">
            <v>540.11</v>
          </cell>
        </row>
        <row r="3874">
          <cell r="A3874">
            <v>5045</v>
          </cell>
          <cell r="B3874" t="str">
            <v xml:space="preserve">POSTE DE CONCRETO CIRCULAR, 200 KG, H = 11 M (NBR 8451)                                                                                                                                                                                                                                                                                                                                                                                                                                                   </v>
          </cell>
          <cell r="C3874" t="str">
            <v xml:space="preserve">UN    </v>
          </cell>
          <cell r="D3874" t="str">
            <v>AS</v>
          </cell>
          <cell r="E3874">
            <v>752.13</v>
          </cell>
        </row>
        <row r="3875">
          <cell r="A3875">
            <v>5044</v>
          </cell>
          <cell r="B3875" t="str">
            <v xml:space="preserve">POSTE DE CONCRETO CIRCULAR, 200 KG, H = 9 M (NBR 8451)                                                                                                                                                                                                                                                                                                                                                                                                                                                    </v>
          </cell>
          <cell r="C3875" t="str">
            <v xml:space="preserve">UN    </v>
          </cell>
          <cell r="D3875" t="str">
            <v>AS</v>
          </cell>
          <cell r="E3875">
            <v>530.64</v>
          </cell>
        </row>
        <row r="3876">
          <cell r="A3876">
            <v>5055</v>
          </cell>
          <cell r="B3876" t="str">
            <v xml:space="preserve">POSTE DE CONCRETO CIRCULAR, 300 KG, H = 11 M (NBR 8451)                                                                                                                                                                                                                                                                                                                                                                                                                                                   </v>
          </cell>
          <cell r="C3876" t="str">
            <v xml:space="preserve">UN    </v>
          </cell>
          <cell r="D3876" t="str">
            <v>AS</v>
          </cell>
          <cell r="E3876">
            <v>754.43</v>
          </cell>
        </row>
        <row r="3877">
          <cell r="A3877">
            <v>5053</v>
          </cell>
          <cell r="B3877" t="str">
            <v xml:space="preserve">POSTE DE CONCRETO CIRCULAR, 300 KG, H = 9 M (NBR 8451)                                                                                                                                                                                                                                                                                                                                                                                                                                                    </v>
          </cell>
          <cell r="C3877" t="str">
            <v xml:space="preserve">UN    </v>
          </cell>
          <cell r="D3877" t="str">
            <v>AS</v>
          </cell>
          <cell r="E3877">
            <v>587.19000000000005</v>
          </cell>
        </row>
        <row r="3878">
          <cell r="A3878">
            <v>5035</v>
          </cell>
          <cell r="B3878" t="str">
            <v xml:space="preserve">POSTE DE CONCRETO CIRCULAR, 400 KG, H = 11 M (NBR 8451)                                                                                                                                                                                                                                                                                                                                                                                                                                                   </v>
          </cell>
          <cell r="C3878" t="str">
            <v xml:space="preserve">UN    </v>
          </cell>
          <cell r="D3878" t="str">
            <v>AS</v>
          </cell>
          <cell r="E3878">
            <v>960.05</v>
          </cell>
        </row>
        <row r="3879">
          <cell r="A3879">
            <v>5036</v>
          </cell>
          <cell r="B3879" t="str">
            <v xml:space="preserve">POSTE DE CONCRETO CIRCULAR, 400 KG, H = 14 M (NBR 8451)                                                                                                                                                                                                                                                                                                                                                                                                                                                   </v>
          </cell>
          <cell r="C3879" t="str">
            <v xml:space="preserve">UN    </v>
          </cell>
          <cell r="D3879" t="str">
            <v>AS</v>
          </cell>
          <cell r="E3879">
            <v>1602.64</v>
          </cell>
        </row>
        <row r="3880">
          <cell r="A3880">
            <v>5059</v>
          </cell>
          <cell r="B3880" t="str">
            <v xml:space="preserve">POSTE DE CONCRETO CIRCULAR, 400 KG, H = 9 M (NBR 8451)                                                                                                                                                                                                                                                                                                                                                                                                                                                    </v>
          </cell>
          <cell r="C3880" t="str">
            <v xml:space="preserve">UN    </v>
          </cell>
          <cell r="D3880" t="str">
            <v>AS</v>
          </cell>
          <cell r="E3880">
            <v>750.85</v>
          </cell>
        </row>
        <row r="3881">
          <cell r="A3881">
            <v>5034</v>
          </cell>
          <cell r="B3881" t="str">
            <v xml:space="preserve">POSTE DE CONCRETO CIRCULAR, 600 KG, H = 10 M (NBR 8451)                                                                                                                                                                                                                                                                                                                                                                                                                                                   </v>
          </cell>
          <cell r="C3881" t="str">
            <v xml:space="preserve">UN    </v>
          </cell>
          <cell r="D3881" t="str">
            <v>AS</v>
          </cell>
          <cell r="E3881">
            <v>1036.0999999999999</v>
          </cell>
        </row>
        <row r="3882">
          <cell r="A3882">
            <v>5056</v>
          </cell>
          <cell r="B3882" t="str">
            <v xml:space="preserve">POSTE DE CONCRETO DUPLO T ,TIPO B, 500 KG, H = 9 M (NBR 8451)                                                                                                                                                                                                                                                                                                                                                                                                                                             </v>
          </cell>
          <cell r="C3882" t="str">
            <v xml:space="preserve">UN    </v>
          </cell>
          <cell r="D3882" t="str">
            <v>AS</v>
          </cell>
          <cell r="E3882">
            <v>805.07</v>
          </cell>
        </row>
        <row r="3883">
          <cell r="A3883">
            <v>5057</v>
          </cell>
          <cell r="B3883" t="str">
            <v xml:space="preserve">POSTE DE CONCRETO DUPLO T, TIPO B, 300 KG, H = 10 M (NBR 8451)                                                                                                                                                                                                                                                                                                                                                                                                                                            </v>
          </cell>
          <cell r="C3883" t="str">
            <v xml:space="preserve">UN    </v>
          </cell>
          <cell r="D3883" t="str">
            <v>AS</v>
          </cell>
          <cell r="E3883">
            <v>645.66</v>
          </cell>
        </row>
        <row r="3884">
          <cell r="A3884">
            <v>5033</v>
          </cell>
          <cell r="B3884" t="str">
            <v xml:space="preserve">POSTE DE CONCRETO DUPLO T, TIPO B, 300 KG, H = 9 M (NBR 8451)                                                                                                                                                                                                                                                                                                                                                                                                                                             </v>
          </cell>
          <cell r="C3884" t="str">
            <v xml:space="preserve">UN    </v>
          </cell>
          <cell r="D3884" t="str">
            <v>AS</v>
          </cell>
          <cell r="E3884">
            <v>536</v>
          </cell>
        </row>
        <row r="3885">
          <cell r="A3885">
            <v>5038</v>
          </cell>
          <cell r="B3885" t="str">
            <v xml:space="preserve">POSTE DE CONCRETO DUPLO T, TIPO D, 200 KG, H = 9 M (NBR 8451)                                                                                                                                                                                                                                                                                                                                                                                                                                             </v>
          </cell>
          <cell r="C3885" t="str">
            <v xml:space="preserve">UN    </v>
          </cell>
          <cell r="D3885" t="str">
            <v>AS</v>
          </cell>
          <cell r="E3885">
            <v>436.84</v>
          </cell>
        </row>
        <row r="3886">
          <cell r="A3886">
            <v>12372</v>
          </cell>
          <cell r="B3886" t="str">
            <v xml:space="preserve">POSTE DE CONCRETO DUPLO T, 200 KG, H = 11 M (NBR 8451)                                                                                                                                                                                                                                                                                                                                                                                                                                                    </v>
          </cell>
          <cell r="C3886" t="str">
            <v xml:space="preserve">UN    </v>
          </cell>
          <cell r="D3886" t="str">
            <v>AS</v>
          </cell>
          <cell r="E3886">
            <v>575.66</v>
          </cell>
        </row>
        <row r="3887">
          <cell r="A3887">
            <v>13339</v>
          </cell>
          <cell r="B3887" t="str">
            <v xml:space="preserve">POSTE DE CONCRETO DUPLO T, 300 KG, H = 12 M (NBR 8451)                                                                                                                                                                                                                                                                                                                                                                                                                                                    </v>
          </cell>
          <cell r="C3887" t="str">
            <v xml:space="preserve">UN    </v>
          </cell>
          <cell r="D3887" t="str">
            <v>AS</v>
          </cell>
          <cell r="E3887">
            <v>855.78</v>
          </cell>
        </row>
        <row r="3888">
          <cell r="A3888">
            <v>12373</v>
          </cell>
          <cell r="B3888" t="str">
            <v xml:space="preserve">POSTE DE CONCRETO DUPLO T, 400 KG,H = 12 M (NBR 8451)                                                                                                                                                                                                                                                                                                                                                                                                                                                     </v>
          </cell>
          <cell r="C3888" t="str">
            <v xml:space="preserve">UN    </v>
          </cell>
          <cell r="D3888" t="str">
            <v>AS</v>
          </cell>
          <cell r="E3888">
            <v>896.19</v>
          </cell>
        </row>
        <row r="3889">
          <cell r="A3889">
            <v>12388</v>
          </cell>
          <cell r="B3889" t="str">
            <v xml:space="preserve">POSTE DECORATIVO PARA JARDIM EM ACO TUBULAR, SEM LUMINARIA, H = *2,5* M                                                                                                                                                                                                                                                                                                                                                                                                                                   </v>
          </cell>
          <cell r="C3889" t="str">
            <v xml:space="preserve">UN    </v>
          </cell>
          <cell r="D3889" t="str">
            <v>AS</v>
          </cell>
          <cell r="E3889">
            <v>153.29</v>
          </cell>
        </row>
        <row r="3890">
          <cell r="A3890">
            <v>34695</v>
          </cell>
          <cell r="B3890" t="str">
            <v xml:space="preserve">POSTE PADRAO SUBTERRANEO 100 A, H = 2,5 M                                                                                                                                                                                                                                                                                                                                                                                                                                                                 </v>
          </cell>
          <cell r="C3890" t="str">
            <v xml:space="preserve">UN    </v>
          </cell>
          <cell r="D3890" t="str">
            <v>AS</v>
          </cell>
          <cell r="E3890">
            <v>616.4</v>
          </cell>
        </row>
        <row r="3891">
          <cell r="A3891">
            <v>34692</v>
          </cell>
          <cell r="B3891" t="str">
            <v xml:space="preserve">POSTE PADRAO SUBTERRANEO 200 A, H = 2,5 M                                                                                                                                                                                                                                                                                                                                                                                                                                                                 </v>
          </cell>
          <cell r="C3891" t="str">
            <v xml:space="preserve">UN    </v>
          </cell>
          <cell r="D3891" t="str">
            <v>AS</v>
          </cell>
          <cell r="E3891">
            <v>1479.36</v>
          </cell>
        </row>
        <row r="3892">
          <cell r="A3892">
            <v>26028</v>
          </cell>
          <cell r="B3892" t="str">
            <v xml:space="preserve">POZOLANA DE CLASSE C                                                                                                                                                                                                                                                                                                                                                                                                                                                                                      </v>
          </cell>
          <cell r="C3892" t="str">
            <v xml:space="preserve">T     </v>
          </cell>
          <cell r="D3892" t="str">
            <v>CR</v>
          </cell>
          <cell r="E3892">
            <v>233.76</v>
          </cell>
        </row>
        <row r="3893">
          <cell r="A3893">
            <v>11844</v>
          </cell>
          <cell r="B3893" t="str">
            <v xml:space="preserve">PRANCHA DE MADEIRA APARELHADA *4 X 30* CM, MACARANDUBA, ANGELIM OU EQUIVALENTE DA REGIAO                                                                                                                                                                                                                                                                                                                                                                                                                  </v>
          </cell>
          <cell r="C3893" t="str">
            <v xml:space="preserve">M     </v>
          </cell>
          <cell r="D3893" t="str">
            <v>CR</v>
          </cell>
          <cell r="E3893">
            <v>29.96</v>
          </cell>
        </row>
        <row r="3894">
          <cell r="A3894">
            <v>4465</v>
          </cell>
          <cell r="B3894" t="str">
            <v xml:space="preserve">PRANCHA DE MADEIRA NAO APARELHADA *6 X 25* CM, MACARANDUBA, ANGELIM OU EQUIVALENTE DA REGIAO                                                                                                                                                                                                                                                                                                                                                                                                              </v>
          </cell>
          <cell r="C3894" t="str">
            <v xml:space="preserve">M     </v>
          </cell>
          <cell r="D3894" t="str">
            <v>CR</v>
          </cell>
          <cell r="E3894">
            <v>28.71</v>
          </cell>
        </row>
        <row r="3895">
          <cell r="A3895">
            <v>35273</v>
          </cell>
          <cell r="B3895" t="str">
            <v xml:space="preserve">PRANCHA DE MADEIRA NAO APARELHADA *6 X 30* CM, MACARANDUBA, ANGELIM OU EQUIVALENTE DA REGIAO                                                                                                                                                                                                                                                                                                                                                                                                              </v>
          </cell>
          <cell r="C3895" t="str">
            <v xml:space="preserve">M     </v>
          </cell>
          <cell r="D3895" t="str">
            <v>CR</v>
          </cell>
          <cell r="E3895">
            <v>31.72</v>
          </cell>
        </row>
        <row r="3896">
          <cell r="A3896">
            <v>4470</v>
          </cell>
          <cell r="B3896" t="str">
            <v xml:space="preserve">PRANCHA DE MADEIRA NAO APARELHADA *6 X 40* CM, MACARANDUBA, ANGELIM OU EQUIVALENTE DA REGIAO                                                                                                                                                                                                                                                                                                                                                                                                              </v>
          </cell>
          <cell r="C3896" t="str">
            <v xml:space="preserve">M     </v>
          </cell>
          <cell r="D3896" t="str">
            <v>CR</v>
          </cell>
          <cell r="E3896">
            <v>47.4</v>
          </cell>
        </row>
        <row r="3897">
          <cell r="A3897">
            <v>20204</v>
          </cell>
          <cell r="B3897" t="str">
            <v xml:space="preserve">PRANCHAO DE MADEIRA APARELHADA *7,5 X 23* CM (3 X 9 ") MACARANDUBA, ANGELIM OU EQUIVALENTE DA REGIAO                                                                                                                                                                                                                                                                                                                                                                                                      </v>
          </cell>
          <cell r="C3897" t="str">
            <v xml:space="preserve">M     </v>
          </cell>
          <cell r="D3897" t="str">
            <v>CR</v>
          </cell>
          <cell r="E3897">
            <v>42.3</v>
          </cell>
        </row>
        <row r="3898">
          <cell r="A3898">
            <v>20208</v>
          </cell>
          <cell r="B3898" t="str">
            <v xml:space="preserve">PRANCHAO DE MADEIRA APARELHADA *8 X 30* CM, MACARANDUBA, ANGELIM OU EQUIVALENTE DA REGIAO                                                                                                                                                                                                                                                                                                                                                                                                                 </v>
          </cell>
          <cell r="C3898" t="str">
            <v xml:space="preserve">M     </v>
          </cell>
          <cell r="D3898" t="str">
            <v>CR</v>
          </cell>
          <cell r="E3898">
            <v>49.67</v>
          </cell>
        </row>
        <row r="3899">
          <cell r="A3899">
            <v>4437</v>
          </cell>
          <cell r="B3899" t="str">
            <v xml:space="preserve">PRANCHAO DE MADEIRA NAO APARELHADA *7,5 X 23* CM (3 x 9 ") MACARANDUBA, ANGELIM OU EQUIVALENTE DA REGIAO                                                                                                                                                                                                                                                                                                                                                                                                  </v>
          </cell>
          <cell r="C3899" t="str">
            <v xml:space="preserve">M     </v>
          </cell>
          <cell r="D3899" t="str">
            <v>CR</v>
          </cell>
          <cell r="E3899">
            <v>34.33</v>
          </cell>
        </row>
        <row r="3900">
          <cell r="A3900">
            <v>14580</v>
          </cell>
          <cell r="B3900" t="str">
            <v xml:space="preserve">PRANCHAO DE MADEIRA NAO APARELHADA *8 X 30* CM, MACARANDUBA, ANGELIM OU EQUIVALENTE DA REGIAO                                                                                                                                                                                                                                                                                                                                                                                                             </v>
          </cell>
          <cell r="C3900" t="str">
            <v xml:space="preserve">M     </v>
          </cell>
          <cell r="D3900" t="str">
            <v>CR</v>
          </cell>
          <cell r="E3900">
            <v>37.39</v>
          </cell>
        </row>
        <row r="3901">
          <cell r="A3901">
            <v>40304</v>
          </cell>
          <cell r="B3901" t="str">
            <v xml:space="preserve">PREGO DE ACO POLIDO COM CABECA DUPLA 17 X 27 (2 1/2 X 11)                                                                                                                                                                                                                                                                                                                                                                                                                                                 </v>
          </cell>
          <cell r="C3901" t="str">
            <v xml:space="preserve">KG    </v>
          </cell>
          <cell r="D3901" t="str">
            <v>CR</v>
          </cell>
          <cell r="E3901">
            <v>13.8</v>
          </cell>
        </row>
        <row r="3902">
          <cell r="A3902">
            <v>5065</v>
          </cell>
          <cell r="B3902" t="str">
            <v xml:space="preserve">PREGO DE ACO POLIDO COM CABECA 10 X 10 (7/8 X 17)                                                                                                                                                                                                                                                                                                                                                                                                                                                         </v>
          </cell>
          <cell r="C3902" t="str">
            <v xml:space="preserve">KG    </v>
          </cell>
          <cell r="D3902" t="str">
            <v>CR</v>
          </cell>
          <cell r="E3902">
            <v>21.26</v>
          </cell>
        </row>
        <row r="3903">
          <cell r="A3903">
            <v>5072</v>
          </cell>
          <cell r="B3903" t="str">
            <v xml:space="preserve">PREGO DE ACO POLIDO COM CABECA 10 X 11 (1 X 17)                                                                                                                                                                                                                                                                                                                                                                                                                                                           </v>
          </cell>
          <cell r="C3903" t="str">
            <v xml:space="preserve">KG    </v>
          </cell>
          <cell r="D3903" t="str">
            <v>CR</v>
          </cell>
          <cell r="E3903">
            <v>19.670000000000002</v>
          </cell>
        </row>
        <row r="3904">
          <cell r="A3904">
            <v>5066</v>
          </cell>
          <cell r="B3904" t="str">
            <v xml:space="preserve">PREGO DE ACO POLIDO COM CABECA 12 X 12                                                                                                                                                                                                                                                                                                                                                                                                                                                                    </v>
          </cell>
          <cell r="C3904" t="str">
            <v xml:space="preserve">KG    </v>
          </cell>
          <cell r="D3904" t="str">
            <v>CR</v>
          </cell>
          <cell r="E3904">
            <v>14.73</v>
          </cell>
        </row>
        <row r="3905">
          <cell r="A3905">
            <v>5063</v>
          </cell>
          <cell r="B3905" t="str">
            <v xml:space="preserve">PREGO DE ACO POLIDO COM CABECA 14 X 18 (1 1/2 X 14)                                                                                                                                                                                                                                                                                                                                                                                                                                                       </v>
          </cell>
          <cell r="C3905" t="str">
            <v xml:space="preserve">KG    </v>
          </cell>
          <cell r="D3905" t="str">
            <v>CR</v>
          </cell>
          <cell r="E3905">
            <v>13.34</v>
          </cell>
        </row>
        <row r="3906">
          <cell r="A3906">
            <v>20247</v>
          </cell>
          <cell r="B3906" t="str">
            <v xml:space="preserve">PREGO DE ACO POLIDO COM CABECA 15 X 15 (1 1/4 X 13)                                                                                                                                                                                                                                                                                                                                                                                                                                                       </v>
          </cell>
          <cell r="C3906" t="str">
            <v xml:space="preserve">KG    </v>
          </cell>
          <cell r="D3906" t="str">
            <v>CR</v>
          </cell>
          <cell r="E3906">
            <v>12.38</v>
          </cell>
        </row>
        <row r="3907">
          <cell r="A3907">
            <v>5074</v>
          </cell>
          <cell r="B3907" t="str">
            <v xml:space="preserve">PREGO DE ACO POLIDO COM CABECA 15 X 18 (1 1/2 X 13)                                                                                                                                                                                                                                                                                                                                                                                                                                                       </v>
          </cell>
          <cell r="C3907" t="str">
            <v xml:space="preserve">KG    </v>
          </cell>
          <cell r="D3907" t="str">
            <v>CR</v>
          </cell>
          <cell r="E3907">
            <v>12.52</v>
          </cell>
        </row>
        <row r="3908">
          <cell r="A3908">
            <v>5067</v>
          </cell>
          <cell r="B3908" t="str">
            <v xml:space="preserve">PREGO DE ACO POLIDO COM CABECA 16 X 24 (2 1/4 X 12)                                                                                                                                                                                                                                                                                                                                                                                                                                                       </v>
          </cell>
          <cell r="C3908" t="str">
            <v xml:space="preserve">KG    </v>
          </cell>
          <cell r="D3908" t="str">
            <v>CR</v>
          </cell>
          <cell r="E3908">
            <v>11.91</v>
          </cell>
        </row>
        <row r="3909">
          <cell r="A3909">
            <v>5078</v>
          </cell>
          <cell r="B3909" t="str">
            <v xml:space="preserve">PREGO DE ACO POLIDO COM CABECA 16 X 27 (2 1/2 X 12)                                                                                                                                                                                                                                                                                                                                                                                                                                                       </v>
          </cell>
          <cell r="C3909" t="str">
            <v xml:space="preserve">KG    </v>
          </cell>
          <cell r="D3909" t="str">
            <v>CR</v>
          </cell>
          <cell r="E3909">
            <v>11.78</v>
          </cell>
        </row>
        <row r="3910">
          <cell r="A3910">
            <v>5068</v>
          </cell>
          <cell r="B3910" t="str">
            <v xml:space="preserve">PREGO DE ACO POLIDO COM CABECA 17 X 21 (2 X 11)                                                                                                                                                                                                                                                                                                                                                                                                                                                           </v>
          </cell>
          <cell r="C3910" t="str">
            <v xml:space="preserve">KG    </v>
          </cell>
          <cell r="D3910" t="str">
            <v>CR</v>
          </cell>
          <cell r="E3910">
            <v>11.18</v>
          </cell>
        </row>
        <row r="3911">
          <cell r="A3911">
            <v>5073</v>
          </cell>
          <cell r="B3911" t="str">
            <v xml:space="preserve">PREGO DE ACO POLIDO COM CABECA 17 X 24 (2 1/4 X 11)                                                                                                                                                                                                                                                                                                                                                                                                                                                       </v>
          </cell>
          <cell r="C3911" t="str">
            <v xml:space="preserve">KG    </v>
          </cell>
          <cell r="D3911" t="str">
            <v>CR</v>
          </cell>
          <cell r="E3911">
            <v>11.39</v>
          </cell>
        </row>
        <row r="3912">
          <cell r="A3912">
            <v>5069</v>
          </cell>
          <cell r="B3912" t="str">
            <v xml:space="preserve">PREGO DE ACO POLIDO COM CABECA 17 X 27 (2 1/2 X 11)                                                                                                                                                                                                                                                                                                                                                                                                                                                       </v>
          </cell>
          <cell r="C3912" t="str">
            <v xml:space="preserve">KG    </v>
          </cell>
          <cell r="D3912" t="str">
            <v>CR</v>
          </cell>
          <cell r="E3912">
            <v>11.39</v>
          </cell>
        </row>
        <row r="3913">
          <cell r="A3913">
            <v>5070</v>
          </cell>
          <cell r="B3913" t="str">
            <v xml:space="preserve">PREGO DE ACO POLIDO COM CABECA 17 X 30 (2 3/4 X 11)                                                                                                                                                                                                                                                                                                                                                                                                                                                       </v>
          </cell>
          <cell r="C3913" t="str">
            <v xml:space="preserve">KG    </v>
          </cell>
          <cell r="D3913" t="str">
            <v>CR</v>
          </cell>
          <cell r="E3913">
            <v>11.52</v>
          </cell>
        </row>
        <row r="3914">
          <cell r="A3914">
            <v>5071</v>
          </cell>
          <cell r="B3914" t="str">
            <v xml:space="preserve">PREGO DE ACO POLIDO COM CABECA 18 X 24 (2 1/4 X 10)                                                                                                                                                                                                                                                                                                                                                                                                                                                       </v>
          </cell>
          <cell r="C3914" t="str">
            <v xml:space="preserve">KG    </v>
          </cell>
          <cell r="D3914" t="str">
            <v>CR</v>
          </cell>
          <cell r="E3914">
            <v>11.18</v>
          </cell>
        </row>
        <row r="3915">
          <cell r="A3915">
            <v>5061</v>
          </cell>
          <cell r="B3915" t="str">
            <v xml:space="preserve">PREGO DE ACO POLIDO COM CABECA 18 X 27 (2 1/2 X 10)                                                                                                                                                                                                                                                                                                                                                                                                                                                       </v>
          </cell>
          <cell r="C3915" t="str">
            <v xml:space="preserve">KG    </v>
          </cell>
          <cell r="D3915" t="str">
            <v xml:space="preserve">C </v>
          </cell>
          <cell r="E3915">
            <v>10.99</v>
          </cell>
        </row>
        <row r="3916">
          <cell r="A3916">
            <v>5075</v>
          </cell>
          <cell r="B3916" t="str">
            <v xml:space="preserve">PREGO DE ACO POLIDO COM CABECA 18 X 30 (2 3/4 X 10)                                                                                                                                                                                                                                                                                                                                                                                                                                                       </v>
          </cell>
          <cell r="C3916" t="str">
            <v xml:space="preserve">KG    </v>
          </cell>
          <cell r="D3916" t="str">
            <v>CR</v>
          </cell>
          <cell r="E3916">
            <v>11.18</v>
          </cell>
        </row>
        <row r="3917">
          <cell r="A3917">
            <v>39027</v>
          </cell>
          <cell r="B3917" t="str">
            <v xml:space="preserve">PREGO DE ACO POLIDO COM CABECA 19  X 36 (3 1/4  X  9)                                                                                                                                                                                                                                                                                                                                                                                                                                                     </v>
          </cell>
          <cell r="C3917" t="str">
            <v xml:space="preserve">KG    </v>
          </cell>
          <cell r="D3917" t="str">
            <v>CR</v>
          </cell>
          <cell r="E3917">
            <v>11.17</v>
          </cell>
        </row>
        <row r="3918">
          <cell r="A3918">
            <v>5062</v>
          </cell>
          <cell r="B3918" t="str">
            <v xml:space="preserve">PREGO DE ACO POLIDO COM CABECA 19 X 33 (3 X 9)                                                                                                                                                                                                                                                                                                                                                                                                                                                            </v>
          </cell>
          <cell r="C3918" t="str">
            <v xml:space="preserve">KG    </v>
          </cell>
          <cell r="D3918" t="str">
            <v>CR</v>
          </cell>
          <cell r="E3918">
            <v>11.32</v>
          </cell>
        </row>
        <row r="3919">
          <cell r="A3919">
            <v>40568</v>
          </cell>
          <cell r="B3919" t="str">
            <v xml:space="preserve">PREGO DE ACO POLIDO COM CABECA 22 X 48 (4 1/4 X 5)                                                                                                                                                                                                                                                                                                                                                                                                                                                        </v>
          </cell>
          <cell r="C3919" t="str">
            <v xml:space="preserve">KG    </v>
          </cell>
          <cell r="D3919" t="str">
            <v>CR</v>
          </cell>
          <cell r="E3919">
            <v>11.26</v>
          </cell>
        </row>
        <row r="3920">
          <cell r="A3920">
            <v>39026</v>
          </cell>
          <cell r="B3920" t="str">
            <v xml:space="preserve">PREGO DE ACO POLIDO SEM CABECA 15 X 15 (1 1/4 X 13)                                                                                                                                                                                                                                                                                                                                                                                                                                                       </v>
          </cell>
          <cell r="C3920" t="str">
            <v xml:space="preserve">KG    </v>
          </cell>
          <cell r="D3920" t="str">
            <v>CR</v>
          </cell>
          <cell r="E3920">
            <v>12.57</v>
          </cell>
        </row>
        <row r="3921">
          <cell r="A3921">
            <v>11572</v>
          </cell>
          <cell r="B3921" t="str">
            <v xml:space="preserve">PRENDEDOR / TRAVA DE PORTA, MONTAGEM PISO / PORTA, EM LATAO / ZAMAC, CROMADO                                                                                                                                                                                                                                                                                                                                                                                                                              </v>
          </cell>
          <cell r="C3921" t="str">
            <v xml:space="preserve">UN    </v>
          </cell>
          <cell r="D3921" t="str">
            <v>CR</v>
          </cell>
          <cell r="E3921">
            <v>16.45</v>
          </cell>
        </row>
        <row r="3922">
          <cell r="A3922">
            <v>42431</v>
          </cell>
          <cell r="B3922" t="str">
            <v xml:space="preserve">PRESSAO DE PERNAS TRIPLO, EM TUBO DE ACO CARBONO, PINTURA NO PROCESSO ELETROSTATICO - EQUIPAMENTO DE GINASTICA PARA ACADEMIA AO AR LIVRE / ACADEMIA DA TERCEIRA IDADE - ATI                                                                                                                                                                                                                                                                                                                               </v>
          </cell>
          <cell r="C3922" t="str">
            <v xml:space="preserve">UN    </v>
          </cell>
          <cell r="D3922" t="str">
            <v>AS</v>
          </cell>
          <cell r="E3922">
            <v>2248.1799999999998</v>
          </cell>
        </row>
        <row r="3923">
          <cell r="A3923">
            <v>11149</v>
          </cell>
          <cell r="B3923" t="str">
            <v xml:space="preserve">PRIMER EPOXI                                                                                                                                                                                                                                                                                                                                                                                                                                                                                              </v>
          </cell>
          <cell r="C3923" t="str">
            <v xml:space="preserve">GL    </v>
          </cell>
          <cell r="D3923" t="str">
            <v>CR</v>
          </cell>
          <cell r="E3923">
            <v>166.51</v>
          </cell>
        </row>
        <row r="3924">
          <cell r="A3924">
            <v>511</v>
          </cell>
          <cell r="B3924" t="str">
            <v xml:space="preserve">PRIMER PARA MANTA ASFALTICA A BASE DE ASFALTO MODIFICADO DILUIDO EM SOLVENTE, APLICACAO A FRIO                                                                                                                                                                                                                                                                                                                                                                                                            </v>
          </cell>
          <cell r="C3924" t="str">
            <v xml:space="preserve">L     </v>
          </cell>
          <cell r="D3924" t="str">
            <v>AS</v>
          </cell>
          <cell r="E3924">
            <v>15.81</v>
          </cell>
        </row>
        <row r="3925">
          <cell r="A3925">
            <v>11174</v>
          </cell>
          <cell r="B3925" t="str">
            <v xml:space="preserve">PRIMER UNIVERSAL, FUNDO ANTICORROSIVO TIPO ZARCAO                                                                                                                                                                                                                                                                                                                                                                                                                                                         </v>
          </cell>
          <cell r="C3925" t="str">
            <v xml:space="preserve">18L   </v>
          </cell>
          <cell r="D3925" t="str">
            <v>CR</v>
          </cell>
          <cell r="E3925">
            <v>472.76</v>
          </cell>
        </row>
        <row r="3926">
          <cell r="A3926">
            <v>37540</v>
          </cell>
          <cell r="B3926" t="str">
            <v xml:space="preserve">PROJETOR DE ARGAMASSA, CAPACIDADE DE PROJECAO 1,5 M3/H, ALCANCE DA PROJECAO 30 ATE 60 M, MOTOR ELETRICO TRIFASICO                                                                                                                                                                                                                                                                                                                                                                                         </v>
          </cell>
          <cell r="C3926" t="str">
            <v xml:space="preserve">UN    </v>
          </cell>
          <cell r="D3926" t="str">
            <v>CR</v>
          </cell>
          <cell r="E3926">
            <v>63153.35</v>
          </cell>
        </row>
        <row r="3927">
          <cell r="A3927">
            <v>37548</v>
          </cell>
          <cell r="B3927" t="str">
            <v xml:space="preserve">PROJETOR DE ARGAMASSA, CAPACIDADE DE PROJECAO 2,0 M3/H, ALCANCE DA PROJECAO ATE 50 M, MOTOR ELETRICO TRIFASICO                                                                                                                                                                                                                                                                                                                                                                                            </v>
          </cell>
          <cell r="C3927" t="str">
            <v xml:space="preserve">UN    </v>
          </cell>
          <cell r="D3927" t="str">
            <v>CR</v>
          </cell>
          <cell r="E3927">
            <v>83709.45</v>
          </cell>
        </row>
        <row r="3928">
          <cell r="A3928">
            <v>39828</v>
          </cell>
          <cell r="B3928" t="str">
            <v xml:space="preserve">PROJETOR PNEUMATICO DE ARGAMASSA PARA CHAPISCO E REBOCO COM RECIPIENTE ACOPLADO, TIPO CANEQUNHA, COM VOLUME DE 1,50 L, SEM COMPRESSOR                                                                                                                                                                                                                                                                                                                                                                     </v>
          </cell>
          <cell r="C3928" t="str">
            <v xml:space="preserve">UN    </v>
          </cell>
          <cell r="D3928" t="str">
            <v>CR</v>
          </cell>
          <cell r="E3928">
            <v>502.17</v>
          </cell>
        </row>
        <row r="3929">
          <cell r="A3929">
            <v>12273</v>
          </cell>
          <cell r="B3929" t="str">
            <v xml:space="preserve">PROJETOR RETANGULAR FECHADO PARA LAMPADA VAPOR DE MERCURIO/SODIO 250 W A 500 W, CABECEIRAS EM ALUMINIO FUNDIDO, CORPO EM ALUMINIO ANODIZADO, PARA LAMPADA E40 FECHAMENTO EM VIDRO TEMPERADO.                                                                                                                                                                                                                                                                                                              </v>
          </cell>
          <cell r="C3929" t="str">
            <v xml:space="preserve">UN    </v>
          </cell>
          <cell r="D3929" t="str">
            <v>AS</v>
          </cell>
          <cell r="E3929">
            <v>52.29</v>
          </cell>
        </row>
        <row r="3930">
          <cell r="A3930">
            <v>38392</v>
          </cell>
          <cell r="B3930" t="str">
            <v xml:space="preserve">PROLONGADOR/EXTENSOR PARA ROLO DE PINTURA 3 M                                                                                                                                                                                                                                                                                                                                                                                                                                                             </v>
          </cell>
          <cell r="C3930" t="str">
            <v xml:space="preserve">UN    </v>
          </cell>
          <cell r="D3930" t="str">
            <v>CR</v>
          </cell>
          <cell r="E3930">
            <v>47.8</v>
          </cell>
        </row>
        <row r="3931">
          <cell r="A3931">
            <v>11735</v>
          </cell>
          <cell r="B3931" t="str">
            <v xml:space="preserve">PROLONGAMENTO PVC PARA CAIXA SIFONADA  100 MM X 200 MM (NBR 5688)                                                                                                                                                                                                                                                                                                                                                                                                                                         </v>
          </cell>
          <cell r="C3931" t="str">
            <v xml:space="preserve">UN    </v>
          </cell>
          <cell r="D3931" t="str">
            <v>CR</v>
          </cell>
          <cell r="E3931">
            <v>3.98</v>
          </cell>
        </row>
        <row r="3932">
          <cell r="A3932">
            <v>11733</v>
          </cell>
          <cell r="B3932" t="str">
            <v xml:space="preserve">PROLONGAMENTO PVC PARA CAIXA SIFONADA 100 MM X 100 MM (NBR 5688)                                                                                                                                                                                                                                                                                                                                                                                                                                          </v>
          </cell>
          <cell r="C3932" t="str">
            <v xml:space="preserve">UN    </v>
          </cell>
          <cell r="D3932" t="str">
            <v>CR</v>
          </cell>
          <cell r="E3932">
            <v>1.95</v>
          </cell>
        </row>
        <row r="3933">
          <cell r="A3933">
            <v>11734</v>
          </cell>
          <cell r="B3933" t="str">
            <v xml:space="preserve">PROLONGAMENTO PVC PARA CAIXA SIFONADA, 100 MM X 150 MM (NBR 5688)                                                                                                                                                                                                                                                                                                                                                                                                                                         </v>
          </cell>
          <cell r="C3933" t="str">
            <v xml:space="preserve">UN    </v>
          </cell>
          <cell r="D3933" t="str">
            <v>CR</v>
          </cell>
          <cell r="E3933">
            <v>3</v>
          </cell>
        </row>
        <row r="3934">
          <cell r="A3934">
            <v>11737</v>
          </cell>
          <cell r="B3934" t="str">
            <v xml:space="preserve">PROLONGAMENTO PVC PARA CAIXA SIFONADA, 150 MM X 150 MM (NBR 5688)                                                                                                                                                                                                                                                                                                                                                                                                                                         </v>
          </cell>
          <cell r="C3934" t="str">
            <v xml:space="preserve">UN    </v>
          </cell>
          <cell r="D3934" t="str">
            <v>CR</v>
          </cell>
          <cell r="E3934">
            <v>5.31</v>
          </cell>
        </row>
        <row r="3935">
          <cell r="A3935">
            <v>11738</v>
          </cell>
          <cell r="B3935" t="str">
            <v xml:space="preserve">PROLONGAMENTO PVC PARA CAIXA SIFONADA, 150 MM X 200 MM (NBR 5688)                                                                                                                                                                                                                                                                                                                                                                                                                                         </v>
          </cell>
          <cell r="C3935" t="str">
            <v xml:space="preserve">UN    </v>
          </cell>
          <cell r="D3935" t="str">
            <v>CR</v>
          </cell>
          <cell r="E3935">
            <v>8.64</v>
          </cell>
        </row>
        <row r="3936">
          <cell r="A3936">
            <v>36143</v>
          </cell>
          <cell r="B3936" t="str">
            <v xml:space="preserve">PROTETOR AUDITIVO TIPO CONCHA COM ABAFADOR DE RUIDOS, ATENUACAO ACIMA DE 22 DB                                                                                                                                                                                                                                                                                                                                                                                                                            </v>
          </cell>
          <cell r="C3936" t="str">
            <v xml:space="preserve">UN    </v>
          </cell>
          <cell r="D3936" t="str">
            <v>CR</v>
          </cell>
          <cell r="E3936">
            <v>24.49</v>
          </cell>
        </row>
        <row r="3937">
          <cell r="A3937">
            <v>36142</v>
          </cell>
          <cell r="B3937" t="str">
            <v xml:space="preserve">PROTETOR AUDITIVO TIPO PLUG DE INSERCAO COM CORDAO, ATENUACAO SUPERIOR A 15 DB                                                                                                                                                                                                                                                                                                                                                                                                                            </v>
          </cell>
          <cell r="C3937" t="str">
            <v xml:space="preserve">UN    </v>
          </cell>
          <cell r="D3937" t="str">
            <v>CR</v>
          </cell>
          <cell r="E3937">
            <v>1.79</v>
          </cell>
        </row>
        <row r="3938">
          <cell r="A3938">
            <v>36146</v>
          </cell>
          <cell r="B3938" t="str">
            <v xml:space="preserve">PROTETOR SOLAR FPS 30, EMBALAGEM 2 LITROS                                                                                                                                                                                                                                                                                                                                                                                                                                                                 </v>
          </cell>
          <cell r="C3938" t="str">
            <v xml:space="preserve">UN    </v>
          </cell>
          <cell r="D3938" t="str">
            <v>CR</v>
          </cell>
          <cell r="E3938">
            <v>203.15</v>
          </cell>
        </row>
        <row r="3939">
          <cell r="A3939">
            <v>39015</v>
          </cell>
          <cell r="B3939" t="str">
            <v xml:space="preserve">PROTETOR/PONTEIRA PLASTICA PARA PONTA DE VERGALHAO DE ATE 1", TIPO PROTETOR DE ESPERA                                                                                                                                                                                                                                                                                                                                                                                                                     </v>
          </cell>
          <cell r="C3939" t="str">
            <v xml:space="preserve">UN    </v>
          </cell>
          <cell r="D3939" t="str">
            <v>AS</v>
          </cell>
          <cell r="E3939">
            <v>0.64</v>
          </cell>
        </row>
        <row r="3940">
          <cell r="A3940">
            <v>38377</v>
          </cell>
          <cell r="B3940" t="str">
            <v xml:space="preserve">PRUMO DE CENTRO EM ACO *400* G                                                                                                                                                                                                                                                                                                                                                                                                                                                                            </v>
          </cell>
          <cell r="C3940" t="str">
            <v xml:space="preserve">UN    </v>
          </cell>
          <cell r="D3940" t="str">
            <v>CR</v>
          </cell>
          <cell r="E3940">
            <v>24.1</v>
          </cell>
        </row>
        <row r="3941">
          <cell r="A3941">
            <v>38376</v>
          </cell>
          <cell r="B3941" t="str">
            <v xml:space="preserve">PRUMO DE PAREDE EM ACO 700 A 750 G                                                                                                                                                                                                                                                                                                                                                                                                                                                                        </v>
          </cell>
          <cell r="C3941" t="str">
            <v xml:space="preserve">UN    </v>
          </cell>
          <cell r="D3941" t="str">
            <v>CR</v>
          </cell>
          <cell r="E3941">
            <v>27.48</v>
          </cell>
        </row>
        <row r="3942">
          <cell r="A3942">
            <v>38116</v>
          </cell>
          <cell r="B3942" t="str">
            <v xml:space="preserve">PULSADOR CAMPAINHA 10A, 250V (APENAS MODULO)                                                                                                                                                                                                                                                                                                                                                                                                                                                              </v>
          </cell>
          <cell r="C3942" t="str">
            <v xml:space="preserve">UN    </v>
          </cell>
          <cell r="D3942" t="str">
            <v>CR</v>
          </cell>
          <cell r="E3942">
            <v>3.76</v>
          </cell>
        </row>
        <row r="3943">
          <cell r="A3943">
            <v>38066</v>
          </cell>
          <cell r="B3943" t="str">
            <v xml:space="preserve">PULSADOR CAMPAINHA 10A, 250V, CONJUNTO MONTADO PARA EMBUTIR 4" X 2" (PLACA + SUPORTE + MODULO)                                                                                                                                                                                                                                                                                                                                                                                                            </v>
          </cell>
          <cell r="C3943" t="str">
            <v xml:space="preserve">UN    </v>
          </cell>
          <cell r="D3943" t="str">
            <v>CR</v>
          </cell>
          <cell r="E3943">
            <v>6.2</v>
          </cell>
        </row>
        <row r="3944">
          <cell r="A3944">
            <v>38117</v>
          </cell>
          <cell r="B3944" t="str">
            <v xml:space="preserve">PULSADOR MINUTERIA 10A, 250V (APENAS MODULO)                                                                                                                                                                                                                                                                                                                                                                                                                                                              </v>
          </cell>
          <cell r="C3944" t="str">
            <v xml:space="preserve">UN    </v>
          </cell>
          <cell r="D3944" t="str">
            <v>CR</v>
          </cell>
          <cell r="E3944">
            <v>6.4</v>
          </cell>
        </row>
        <row r="3945">
          <cell r="A3945">
            <v>38067</v>
          </cell>
          <cell r="B3945" t="str">
            <v xml:space="preserve">PULSADOR MINUTERIA 10A, 250V, CONJUNTO MONTADO PARA EMBUTIR 4" X 2" (PLACA + SUPORTE + MODULO)                                                                                                                                                                                                                                                                                                                                                                                                            </v>
          </cell>
          <cell r="C3945" t="str">
            <v xml:space="preserve">UN    </v>
          </cell>
          <cell r="D3945" t="str">
            <v>CR</v>
          </cell>
          <cell r="E3945">
            <v>8.73</v>
          </cell>
        </row>
        <row r="3946">
          <cell r="A3946">
            <v>41757</v>
          </cell>
          <cell r="B3946" t="str">
            <v xml:space="preserve">PULVERIZADOR DE TINTA ELETRICO / MAQUINA DE PINTURA AIRLESS, VAZAO *2* L/MIN (COLETADO CAIXA)                                                                                                                                                                                                                                                                                                                                                                                                             </v>
          </cell>
          <cell r="C3946" t="str">
            <v xml:space="preserve">UN    </v>
          </cell>
          <cell r="D3946" t="str">
            <v>CR</v>
          </cell>
          <cell r="E3946">
            <v>7100.53</v>
          </cell>
        </row>
        <row r="3947">
          <cell r="A3947">
            <v>5080</v>
          </cell>
          <cell r="B3947" t="str">
            <v xml:space="preserve">PUXADOR CENTRAL, TIPO ALCA, EM ZAMAC CROMADO, COM ROSETAS, COMPRIMENTO *100* MM, PARA PORTA / JANELA EM MADEIRA OU METALICA - INCLUI PARAFUSOS                                                                                                                                                                                                                                                                                                                                                            </v>
          </cell>
          <cell r="C3947" t="str">
            <v xml:space="preserve">UN    </v>
          </cell>
          <cell r="D3947" t="str">
            <v>CR</v>
          </cell>
          <cell r="E3947">
            <v>11.66</v>
          </cell>
        </row>
        <row r="3948">
          <cell r="A3948">
            <v>11522</v>
          </cell>
          <cell r="B3948" t="str">
            <v xml:space="preserve">PUXADOR CONCHA DE EMBUTIR PARA JANELA / PORTA DE CORRER, EM LATAO CROMADO, COM FURO CENTRAL PARA CHAVE E FUROS PARA PARAFUSOS, *40 X 100* MM  (LARGURA X ALTURA) - SEM FECHADURA                                                                                                                                                                                                                                                                                                                          </v>
          </cell>
          <cell r="C3948" t="str">
            <v xml:space="preserve">UN    </v>
          </cell>
          <cell r="D3948" t="str">
            <v>CR</v>
          </cell>
          <cell r="E3948">
            <v>14.58</v>
          </cell>
        </row>
        <row r="3949">
          <cell r="A3949">
            <v>11523</v>
          </cell>
          <cell r="B3949" t="str">
            <v xml:space="preserve">PUXADOR CONCHA DE EMBUTIR, EM LATAO CROMADO, PARA PORTA / JANELA DE CORRER, LISO, SEM FURO PARA CHAVE, COM FUROS PARA FIXAR PARAFUSOS, *30 X 90* MM (LARGURA X ALTURA)                                                                                                                                                                                                                                                                                                                                    </v>
          </cell>
          <cell r="C3949" t="str">
            <v xml:space="preserve">UN    </v>
          </cell>
          <cell r="D3949" t="str">
            <v>CR</v>
          </cell>
          <cell r="E3949">
            <v>13.65</v>
          </cell>
        </row>
        <row r="3950">
          <cell r="A3950">
            <v>11524</v>
          </cell>
          <cell r="B3950" t="str">
            <v xml:space="preserve">PUXADOR TIPO PUNHO REDONDO, CENTRAL, EM LATAO CROMADO, COMPRIMENTO DE *110* MM, PARA JANELAS / PORTAS DE CORRER - INCLUI PARAFUSOS                                                                                                                                                                                                                                                                                                                                                                        </v>
          </cell>
          <cell r="C3950" t="str">
            <v xml:space="preserve">UN    </v>
          </cell>
          <cell r="D3950" t="str">
            <v>CR</v>
          </cell>
          <cell r="E3950">
            <v>28.1</v>
          </cell>
        </row>
        <row r="3951">
          <cell r="A3951">
            <v>38168</v>
          </cell>
          <cell r="B3951" t="str">
            <v xml:space="preserve">PUXADOR TUBULAR RETO, DUPLO, EM ALUMINIO POLIDO, DIAMETRO APROX.DE 1", COMPRIMENTO APROX. DE 400 MM, PARA PORTAS DE MADEIRA OU VIDRO                                                                                                                                                                                                                                                                                                                                                                      </v>
          </cell>
          <cell r="C3951" t="str">
            <v xml:space="preserve">UN    </v>
          </cell>
          <cell r="D3951" t="str">
            <v>CR</v>
          </cell>
          <cell r="E3951">
            <v>135.62</v>
          </cell>
        </row>
        <row r="3952">
          <cell r="A3952">
            <v>13393</v>
          </cell>
          <cell r="B3952" t="str">
            <v xml:space="preserve">QUADRO DE DISTRIBUICAO COM BARRAMENTO TRIFASICO, DE EMBUTIR, EM CHAPA DE ACO GALVANIZADO, PARA 12 DISJUNTORES DIN, 100 A                                                                                                                                                                                                                                                                                                                                                                                  </v>
          </cell>
          <cell r="C3952" t="str">
            <v xml:space="preserve">UN    </v>
          </cell>
          <cell r="D3952" t="str">
            <v>CR</v>
          </cell>
          <cell r="E3952">
            <v>242.59</v>
          </cell>
        </row>
        <row r="3953">
          <cell r="A3953">
            <v>13395</v>
          </cell>
          <cell r="B3953" t="str">
            <v xml:space="preserve">QUADRO DE DISTRIBUICAO COM BARRAMENTO TRIFASICO, DE EMBUTIR, EM CHAPA DE ACO GALVANIZADO, PARA 18 DISJUNTORES DIN, 100 A, INCLUINDO BARRAMENTO                                                                                                                                                                                                                                                                                                                                                            </v>
          </cell>
          <cell r="C3953" t="str">
            <v xml:space="preserve">UN    </v>
          </cell>
          <cell r="D3953" t="str">
            <v>CR</v>
          </cell>
          <cell r="E3953">
            <v>339.96</v>
          </cell>
        </row>
        <row r="3954">
          <cell r="A3954">
            <v>12039</v>
          </cell>
          <cell r="B3954" t="str">
            <v xml:space="preserve">QUADRO DE DISTRIBUICAO COM BARRAMENTO TRIFASICO, DE EMBUTIR, EM CHAPA DE ACO GALVANIZADO, PARA 24 DISJUNTORES DIN, 100 A                                                                                                                                                                                                                                                                                                                                                                                  </v>
          </cell>
          <cell r="C3954" t="str">
            <v xml:space="preserve">UN    </v>
          </cell>
          <cell r="D3954" t="str">
            <v>CR</v>
          </cell>
          <cell r="E3954">
            <v>357.26</v>
          </cell>
        </row>
        <row r="3955">
          <cell r="A3955">
            <v>13396</v>
          </cell>
          <cell r="B3955" t="str">
            <v xml:space="preserve">QUADRO DE DISTRIBUICAO COM BARRAMENTO TRIFASICO, DE EMBUTIR, EM CHAPA DE ACO GALVANIZADO, PARA 28 DISJUNTORES DIN, 100 A                                                                                                                                                                                                                                                                                                                                                                                  </v>
          </cell>
          <cell r="C3955" t="str">
            <v xml:space="preserve">UN    </v>
          </cell>
          <cell r="D3955" t="str">
            <v>CR</v>
          </cell>
          <cell r="E3955">
            <v>501.75</v>
          </cell>
        </row>
        <row r="3956">
          <cell r="A3956">
            <v>12041</v>
          </cell>
          <cell r="B3956" t="str">
            <v xml:space="preserve">QUADRO DE DISTRIBUICAO COM BARRAMENTO TRIFASICO, DE EMBUTIR, EM CHAPA DE ACO GALVANIZADO, PARA 30 DISJUNTORES DIN, 150 A                                                                                                                                                                                                                                                                                                                                                                                  </v>
          </cell>
          <cell r="C3956" t="str">
            <v xml:space="preserve">UN    </v>
          </cell>
          <cell r="D3956" t="str">
            <v>CR</v>
          </cell>
          <cell r="E3956">
            <v>409.71</v>
          </cell>
        </row>
        <row r="3957">
          <cell r="A3957">
            <v>12043</v>
          </cell>
          <cell r="B3957" t="str">
            <v xml:space="preserve">QUADRO DE DISTRIBUICAO COM BARRAMENTO TRIFASICO, DE EMBUTIR, EM CHAPA DE ACO GALVANIZADO, PARA 30 DISJUNTORES DIN, 225 A                                                                                                                                                                                                                                                                                                                                                                                  </v>
          </cell>
          <cell r="C3957" t="str">
            <v xml:space="preserve">UN    </v>
          </cell>
          <cell r="D3957" t="str">
            <v>CR</v>
          </cell>
          <cell r="E3957">
            <v>865.04</v>
          </cell>
        </row>
        <row r="3958">
          <cell r="A3958">
            <v>39762</v>
          </cell>
          <cell r="B3958" t="str">
            <v xml:space="preserve">QUADRO DE DISTRIBUICAO COM BARRAMENTO TRIFASICO, DE EMBUTIR, EM CHAPA DE ACO GALVANIZADO, PARA 36 DISJUNTORES DIN, 100 A                                                                                                                                                                                                                                                                                                                                                                                  </v>
          </cell>
          <cell r="C3958" t="str">
            <v xml:space="preserve">UN    </v>
          </cell>
          <cell r="D3958" t="str">
            <v>CR</v>
          </cell>
          <cell r="E3958">
            <v>411.78</v>
          </cell>
        </row>
        <row r="3959">
          <cell r="A3959">
            <v>12042</v>
          </cell>
          <cell r="B3959" t="str">
            <v xml:space="preserve">QUADRO DE DISTRIBUICAO COM BARRAMENTO TRIFASICO, DE EMBUTIR, EM CHAPA DE ACO GALVANIZADO, PARA 40 DISJUNTORES DIN, 100 A                                                                                                                                                                                                                                                                                                                                                                                  </v>
          </cell>
          <cell r="C3959" t="str">
            <v xml:space="preserve">UN    </v>
          </cell>
          <cell r="D3959" t="str">
            <v>CR</v>
          </cell>
          <cell r="E3959">
            <v>601.19000000000005</v>
          </cell>
        </row>
        <row r="3960">
          <cell r="A3960">
            <v>39763</v>
          </cell>
          <cell r="B3960" t="str">
            <v xml:space="preserve">QUADRO DE DISTRIBUICAO COM BARRAMENTO TRIFASICO, DE EMBUTIR, EM CHAPA DE ACO GALVANIZADO, PARA 48 DISJUNTORES DIN, 100 A                                                                                                                                                                                                                                                                                                                                                                                  </v>
          </cell>
          <cell r="C3960" t="str">
            <v xml:space="preserve">UN    </v>
          </cell>
          <cell r="D3960" t="str">
            <v>CR</v>
          </cell>
          <cell r="E3960">
            <v>703.61</v>
          </cell>
        </row>
        <row r="3961">
          <cell r="A3961">
            <v>39756</v>
          </cell>
          <cell r="B3961" t="str">
            <v xml:space="preserve">QUADRO DE DISTRIBUICAO COM BARRAMENTO TRIFASICO, DE SOBREPOR, EM CHAPA DE ACO GALVANIZADO, PARA 12 DISJUNTORES DIN, 100 A                                                                                                                                                                                                                                                                                                                                                                                 </v>
          </cell>
          <cell r="C3961" t="str">
            <v xml:space="preserve">UN    </v>
          </cell>
          <cell r="D3961" t="str">
            <v>CR</v>
          </cell>
          <cell r="E3961">
            <v>251.81</v>
          </cell>
        </row>
        <row r="3962">
          <cell r="A3962">
            <v>12038</v>
          </cell>
          <cell r="B3962" t="str">
            <v xml:space="preserve">QUADRO DE DISTRIBUICAO COM BARRAMENTO TRIFASICO, DE SOBREPOR, EM CHAPA DE ACO GALVANIZADO, PARA 18 DISJUNTORES DIN, 100 A                                                                                                                                                                                                                                                                                                                                                                                 </v>
          </cell>
          <cell r="C3962" t="str">
            <v xml:space="preserve">UN    </v>
          </cell>
          <cell r="D3962" t="str">
            <v>CR</v>
          </cell>
          <cell r="E3962">
            <v>314.64</v>
          </cell>
        </row>
        <row r="3963">
          <cell r="A3963">
            <v>39757</v>
          </cell>
          <cell r="B3963" t="str">
            <v xml:space="preserve">QUADRO DE DISTRIBUICAO COM BARRAMENTO TRIFASICO, DE SOBREPOR, EM CHAPA DE ACO GALVANIZADO, PARA 28 DISJUNTORES DIN, 100 A                                                                                                                                                                                                                                                                                                                                                                                 </v>
          </cell>
          <cell r="C3963" t="str">
            <v xml:space="preserve">UN    </v>
          </cell>
          <cell r="D3963" t="str">
            <v>CR</v>
          </cell>
          <cell r="E3963">
            <v>290.94</v>
          </cell>
        </row>
        <row r="3964">
          <cell r="A3964">
            <v>39758</v>
          </cell>
          <cell r="B3964" t="str">
            <v xml:space="preserve">QUADRO DE DISTRIBUICAO COM BARRAMENTO TRIFASICO, DE SOBREPOR, EM CHAPA DE ACO GALVANIZADO, PARA 30 DISJUNTORES DIN, 100 A                                                                                                                                                                                                                                                                                                                                                                                 </v>
          </cell>
          <cell r="C3964" t="str">
            <v xml:space="preserve">UN    </v>
          </cell>
          <cell r="D3964" t="str">
            <v>CR</v>
          </cell>
          <cell r="E3964">
            <v>424.01</v>
          </cell>
        </row>
        <row r="3965">
          <cell r="A3965">
            <v>39759</v>
          </cell>
          <cell r="B3965" t="str">
            <v xml:space="preserve">QUADRO DE DISTRIBUICAO COM BARRAMENTO TRIFASICO, DE SOBREPOR, EM CHAPA DE ACO GALVANIZADO, PARA 36 DISJUNTORES DIN, 100 A                                                                                                                                                                                                                                                                                                                                                                                 </v>
          </cell>
          <cell r="C3965" t="str">
            <v xml:space="preserve">UN    </v>
          </cell>
          <cell r="D3965" t="str">
            <v>CR</v>
          </cell>
          <cell r="E3965">
            <v>523.66</v>
          </cell>
        </row>
        <row r="3966">
          <cell r="A3966">
            <v>39760</v>
          </cell>
          <cell r="B3966" t="str">
            <v xml:space="preserve">QUADRO DE DISTRIBUICAO COM BARRAMENTO TRIFASICO, DE SOBREPOR, EM CHAPA DE ACO GALVANIZADO, PARA 40 DISJUNTORES DIN, 100 A                                                                                                                                                                                                                                                                                                                                                                                 </v>
          </cell>
          <cell r="C3966" t="str">
            <v xml:space="preserve">UN    </v>
          </cell>
          <cell r="D3966" t="str">
            <v>CR</v>
          </cell>
          <cell r="E3966">
            <v>701.3</v>
          </cell>
        </row>
        <row r="3967">
          <cell r="A3967">
            <v>39761</v>
          </cell>
          <cell r="B3967" t="str">
            <v xml:space="preserve">QUADRO DE DISTRIBUICAO COM BARRAMENTO TRIFASICO, DE SOBREPOR, EM CHAPA DE ACO GALVANIZADO, PARA 48 DISJUNTORES DIN, 100 A                                                                                                                                                                                                                                                                                                                                                                                 </v>
          </cell>
          <cell r="C3967" t="str">
            <v xml:space="preserve">UN    </v>
          </cell>
          <cell r="D3967" t="str">
            <v>CR</v>
          </cell>
          <cell r="E3967">
            <v>629.45000000000005</v>
          </cell>
        </row>
        <row r="3968">
          <cell r="A3968">
            <v>39805</v>
          </cell>
          <cell r="B3968" t="str">
            <v xml:space="preserve">QUADRO DE DISTRIBUICAO, EM PVC, DE EMBUTIR, COM BARRAMENTO TERRA / NEUTRO, PARA 12 DISJUNTORES NEMA OU 16 DISJUNTORES DIN                                                                                                                                                                                                                                                                                                                                                                                 </v>
          </cell>
          <cell r="C3968" t="str">
            <v xml:space="preserve">UN    </v>
          </cell>
          <cell r="D3968" t="str">
            <v>CR</v>
          </cell>
          <cell r="E3968">
            <v>104.5</v>
          </cell>
        </row>
        <row r="3969">
          <cell r="A3969">
            <v>39806</v>
          </cell>
          <cell r="B3969" t="str">
            <v xml:space="preserve">QUADRO DE DISTRIBUICAO, EM PVC, DE EMBUTIR, COM BARRAMENTO TERRA / NEUTRO, PARA 18 DISJUNTORES NEMA OU 24 DISJUNTORES DIN                                                                                                                                                                                                                                                                                                                                                                                 </v>
          </cell>
          <cell r="C3969" t="str">
            <v xml:space="preserve">UN    </v>
          </cell>
          <cell r="D3969" t="str">
            <v>CR</v>
          </cell>
          <cell r="E3969">
            <v>193.61</v>
          </cell>
        </row>
        <row r="3970">
          <cell r="A3970">
            <v>39807</v>
          </cell>
          <cell r="B3970" t="str">
            <v xml:space="preserve">QUADRO DE DISTRIBUICAO, EM PVC, DE EMBUTIR, COM BARRAMENTO TERRA / NEUTRO, PARA 27 DISJUNTORES NEMA OU 36 DISJUNTORES DIN                                                                                                                                                                                                                                                                                                                                                                                 </v>
          </cell>
          <cell r="C3970" t="str">
            <v xml:space="preserve">UN    </v>
          </cell>
          <cell r="D3970" t="str">
            <v>CR</v>
          </cell>
          <cell r="E3970">
            <v>419.6</v>
          </cell>
        </row>
        <row r="3971">
          <cell r="A3971">
            <v>43100</v>
          </cell>
          <cell r="B3971" t="str">
            <v xml:space="preserve">QUADRO DE DISTRIBUICAO, EM PVC, DE EMBUTIR, COM BARRAMENTO TERRA / NEUTRO, PARA 48 DISJUNTORES DIN                                                                                                                                                                                                                                                                                                                                                                                                        </v>
          </cell>
          <cell r="C3971" t="str">
            <v xml:space="preserve">UN    </v>
          </cell>
          <cell r="D3971" t="str">
            <v>CR</v>
          </cell>
          <cell r="E3971">
            <v>328.04</v>
          </cell>
        </row>
        <row r="3972">
          <cell r="A3972">
            <v>39804</v>
          </cell>
          <cell r="B3972" t="str">
            <v xml:space="preserve">QUADRO DE DISTRIBUICAO, EM PVC, DE EMBUTIR, COM BARRAMENTO TERRA / NEUTRO, PARA 6 DISJUNTORES NEMA OU 8 DISJUNTORES DIN                                                                                                                                                                                                                                                                                                                                                                                   </v>
          </cell>
          <cell r="C3972" t="str">
            <v xml:space="preserve">UN    </v>
          </cell>
          <cell r="D3972" t="str">
            <v>CR</v>
          </cell>
          <cell r="E3972">
            <v>61.36</v>
          </cell>
        </row>
        <row r="3973">
          <cell r="A3973">
            <v>39796</v>
          </cell>
          <cell r="B3973" t="str">
            <v xml:space="preserve">QUADRO DE DISTRIBUICAO, SEM BARRAMENTO, EM PVC, DE EMBUTIR, PARA 12 DISJUNTORES NEMA OU 16 DISJUNTORES DIN                                                                                                                                                                                                                                                                                                                                                                                                </v>
          </cell>
          <cell r="C3973" t="str">
            <v xml:space="preserve">UN    </v>
          </cell>
          <cell r="D3973" t="str">
            <v>CR</v>
          </cell>
          <cell r="E3973">
            <v>63.55</v>
          </cell>
        </row>
        <row r="3974">
          <cell r="A3974">
            <v>39797</v>
          </cell>
          <cell r="B3974" t="str">
            <v xml:space="preserve">QUADRO DE DISTRIBUICAO, SEM BARRAMENTO, EM PVC, DE EMBUTIR, PARA 18 DISJUNTORES NEMA OU 24 DISJUNTORES DIN                                                                                                                                                                                                                                                                                                                                                                                                </v>
          </cell>
          <cell r="C3974" t="str">
            <v xml:space="preserve">UN    </v>
          </cell>
          <cell r="D3974" t="str">
            <v xml:space="preserve">C </v>
          </cell>
          <cell r="E3974">
            <v>99.77</v>
          </cell>
        </row>
        <row r="3975">
          <cell r="A3975">
            <v>39798</v>
          </cell>
          <cell r="B3975" t="str">
            <v xml:space="preserve">QUADRO DE DISTRIBUICAO, SEM BARRAMENTO, EM PVC, DE EMBUTIR, PARA 27 DISJUNTORES NEMA OU 36 DISJUNTORES DIN                                                                                                                                                                                                                                                                                                                                                                                                </v>
          </cell>
          <cell r="C3975" t="str">
            <v xml:space="preserve">UN    </v>
          </cell>
          <cell r="D3975" t="str">
            <v>CR</v>
          </cell>
          <cell r="E3975">
            <v>171.13</v>
          </cell>
        </row>
        <row r="3976">
          <cell r="A3976">
            <v>39794</v>
          </cell>
          <cell r="B3976" t="str">
            <v xml:space="preserve">QUADRO DE DISTRIBUICAO, SEM BARRAMENTO, EM PVC, DE EMBUTIR, PARA 3 DISJUNTORES NEMA OU 4 DISJUNTORES DIN                                                                                                                                                                                                                                                                                                                                                                                                  </v>
          </cell>
          <cell r="C3976" t="str">
            <v xml:space="preserve">UN    </v>
          </cell>
          <cell r="D3976" t="str">
            <v>CR</v>
          </cell>
          <cell r="E3976">
            <v>26.97</v>
          </cell>
        </row>
        <row r="3977">
          <cell r="A3977">
            <v>39795</v>
          </cell>
          <cell r="B3977" t="str">
            <v xml:space="preserve">QUADRO DE DISTRIBUICAO, SEM BARRAMENTO, EM PVC, DE EMBUTIR, PARA 6 DISJUNTORES NEMA OU 8 DISJUNTORES DIN                                                                                                                                                                                                                                                                                                                                                                                                  </v>
          </cell>
          <cell r="C3977" t="str">
            <v xml:space="preserve">UN    </v>
          </cell>
          <cell r="D3977" t="str">
            <v>CR</v>
          </cell>
          <cell r="E3977">
            <v>42.62</v>
          </cell>
        </row>
        <row r="3978">
          <cell r="A3978">
            <v>39799</v>
          </cell>
          <cell r="B3978" t="str">
            <v xml:space="preserve">QUADRO DE DISTRIBUICAO, SEM BARRAMENTO, EM PVC, DE SOBREPOR,  PARA 3 DISJUNTORES NEMA OU 4 DISJUNTORES DIN                                                                                                                                                                                                                                                                                                                                                                                                </v>
          </cell>
          <cell r="C3978" t="str">
            <v xml:space="preserve">UN    </v>
          </cell>
          <cell r="D3978" t="str">
            <v>CR</v>
          </cell>
          <cell r="E3978">
            <v>31.44</v>
          </cell>
        </row>
        <row r="3979">
          <cell r="A3979">
            <v>39801</v>
          </cell>
          <cell r="B3979" t="str">
            <v xml:space="preserve">QUADRO DE DISTRIBUICAO, SEM BARRAMENTO, EM PVC, DE SOBREPOR, PARA 12 DISJUNTORES NEMA OU 16 DISJUNTORES DIN                                                                                                                                                                                                                                                                                                                                                                                               </v>
          </cell>
          <cell r="C3979" t="str">
            <v xml:space="preserve">UN    </v>
          </cell>
          <cell r="D3979" t="str">
            <v>CR</v>
          </cell>
          <cell r="E3979">
            <v>90</v>
          </cell>
        </row>
        <row r="3980">
          <cell r="A3980">
            <v>39802</v>
          </cell>
          <cell r="B3980" t="str">
            <v xml:space="preserve">QUADRO DE DISTRIBUICAO, SEM BARRAMENTO, EM PVC, DE SOBREPOR, PARA 18 DISJUNTORES NEMA OU 24 DISJUNTORES DIN                                                                                                                                                                                                                                                                                                                                                                                               </v>
          </cell>
          <cell r="C3980" t="str">
            <v xml:space="preserve">UN    </v>
          </cell>
          <cell r="D3980" t="str">
            <v>CR</v>
          </cell>
          <cell r="E3980">
            <v>131.91999999999999</v>
          </cell>
        </row>
        <row r="3981">
          <cell r="A3981">
            <v>39803</v>
          </cell>
          <cell r="B3981" t="str">
            <v xml:space="preserve">QUADRO DE DISTRIBUICAO, SEM BARRAMENTO, EM PVC, DE SOBREPOR, PARA 27 DISJUNTORES NEMA OU 36 DISJUNTORES DIN                                                                                                                                                                                                                                                                                                                                                                                               </v>
          </cell>
          <cell r="C3981" t="str">
            <v xml:space="preserve">UN    </v>
          </cell>
          <cell r="D3981" t="str">
            <v>CR</v>
          </cell>
          <cell r="E3981">
            <v>184.03</v>
          </cell>
        </row>
        <row r="3982">
          <cell r="A3982">
            <v>39800</v>
          </cell>
          <cell r="B3982" t="str">
            <v xml:space="preserve">QUADRO DE DISTRIBUICAO, SEM BARRAMENTO, EM PVC, DE SOBREPOR, PARA 6 DISJUNTORES NEMA OU 8 DISJUNTORES DIN                                                                                                                                                                                                                                                                                                                                                                                                 </v>
          </cell>
          <cell r="C3982" t="str">
            <v xml:space="preserve">UN    </v>
          </cell>
          <cell r="D3982" t="str">
            <v>CR</v>
          </cell>
          <cell r="E3982">
            <v>53.56</v>
          </cell>
        </row>
        <row r="3983">
          <cell r="A3983">
            <v>4224</v>
          </cell>
          <cell r="B3983" t="str">
            <v xml:space="preserve">QUEROSENE                                                                                                                                                                                                                                                                                                                                                                                                                                                                                                 </v>
          </cell>
          <cell r="C3983" t="str">
            <v xml:space="preserve">L     </v>
          </cell>
          <cell r="D3983" t="str">
            <v>CR</v>
          </cell>
          <cell r="E3983">
            <v>12.38</v>
          </cell>
        </row>
        <row r="3984">
          <cell r="A3984">
            <v>21059</v>
          </cell>
          <cell r="B3984" t="str">
            <v xml:space="preserve">RALO FOFO COM REQUADRO, QUADRADO 150 X 150 MM                                                                                                                                                                                                                                                                                                                                                                                                                                                             </v>
          </cell>
          <cell r="C3984" t="str">
            <v xml:space="preserve">UN    </v>
          </cell>
          <cell r="D3984" t="str">
            <v>AS</v>
          </cell>
          <cell r="E3984">
            <v>30.84</v>
          </cell>
        </row>
        <row r="3985">
          <cell r="A3985">
            <v>11234</v>
          </cell>
          <cell r="B3985" t="str">
            <v xml:space="preserve">RALO FOFO COM REQUADRO, QUADRADO 200 X 200 MM                                                                                                                                                                                                                                                                                                                                                                                                                                                             </v>
          </cell>
          <cell r="C3985" t="str">
            <v xml:space="preserve">UN    </v>
          </cell>
          <cell r="D3985" t="str">
            <v>AS</v>
          </cell>
          <cell r="E3985">
            <v>46.48</v>
          </cell>
        </row>
        <row r="3986">
          <cell r="A3986">
            <v>21060</v>
          </cell>
          <cell r="B3986" t="str">
            <v xml:space="preserve">RALO FOFO COM REQUADRO, QUADRADO 250 X 250 MM                                                                                                                                                                                                                                                                                                                                                                                                                                                             </v>
          </cell>
          <cell r="C3986" t="str">
            <v xml:space="preserve">UN    </v>
          </cell>
          <cell r="D3986" t="str">
            <v>AS</v>
          </cell>
          <cell r="E3986">
            <v>57.21</v>
          </cell>
        </row>
        <row r="3987">
          <cell r="A3987">
            <v>21061</v>
          </cell>
          <cell r="B3987" t="str">
            <v xml:space="preserve">RALO FOFO COM REQUADRO, QUADRADO 300 X 300 MM                                                                                                                                                                                                                                                                                                                                                                                                                                                             </v>
          </cell>
          <cell r="C3987" t="str">
            <v xml:space="preserve">UN    </v>
          </cell>
          <cell r="D3987" t="str">
            <v>AS</v>
          </cell>
          <cell r="E3987">
            <v>71.510000000000005</v>
          </cell>
        </row>
        <row r="3988">
          <cell r="A3988">
            <v>21062</v>
          </cell>
          <cell r="B3988" t="str">
            <v xml:space="preserve">RALO FOFO COM REQUADRO, QUADRADO 400 X 400 MM                                                                                                                                                                                                                                                                                                                                                                                                                                                             </v>
          </cell>
          <cell r="C3988" t="str">
            <v xml:space="preserve">UN    </v>
          </cell>
          <cell r="D3988" t="str">
            <v>AS</v>
          </cell>
          <cell r="E3988">
            <v>112.63</v>
          </cell>
        </row>
        <row r="3989">
          <cell r="A3989">
            <v>11708</v>
          </cell>
          <cell r="B3989" t="str">
            <v xml:space="preserve">RALO FOFO SEMIESFERICO, 100 MM, PARA LAJES/ CALHAS                                                                                                                                                                                                                                                                                                                                                                                                                                                        </v>
          </cell>
          <cell r="C3989" t="str">
            <v xml:space="preserve">UN    </v>
          </cell>
          <cell r="D3989" t="str">
            <v>AS</v>
          </cell>
          <cell r="E3989">
            <v>12.29</v>
          </cell>
        </row>
        <row r="3990">
          <cell r="A3990">
            <v>11709</v>
          </cell>
          <cell r="B3990" t="str">
            <v xml:space="preserve">RALO FOFO SEMIESFERICO, 150 MM, PARA LAJES/ CALHAS                                                                                                                                                                                                                                                                                                                                                                                                                                                        </v>
          </cell>
          <cell r="C3990" t="str">
            <v xml:space="preserve">UN    </v>
          </cell>
          <cell r="D3990" t="str">
            <v>AS</v>
          </cell>
          <cell r="E3990">
            <v>28.87</v>
          </cell>
        </row>
        <row r="3991">
          <cell r="A3991">
            <v>11710</v>
          </cell>
          <cell r="B3991" t="str">
            <v xml:space="preserve">RALO FOFO SEMIESFERICO, 200 MM, PARA LAJES/ CALHAS                                                                                                                                                                                                                                                                                                                                                                                                                                                        </v>
          </cell>
          <cell r="C3991" t="str">
            <v xml:space="preserve">UN    </v>
          </cell>
          <cell r="D3991" t="str">
            <v>AS</v>
          </cell>
          <cell r="E3991">
            <v>66.37</v>
          </cell>
        </row>
        <row r="3992">
          <cell r="A3992">
            <v>11707</v>
          </cell>
          <cell r="B3992" t="str">
            <v xml:space="preserve">RALO FOFO SEMIESFERICO, 75 MM, PARA LAJES/ CALHAS                                                                                                                                                                                                                                                                                                                                                                                                                                                         </v>
          </cell>
          <cell r="C3992" t="str">
            <v xml:space="preserve">UN    </v>
          </cell>
          <cell r="D3992" t="str">
            <v>AS</v>
          </cell>
          <cell r="E3992">
            <v>9.1999999999999993</v>
          </cell>
        </row>
        <row r="3993">
          <cell r="A3993">
            <v>11739</v>
          </cell>
          <cell r="B3993" t="str">
            <v xml:space="preserve">RALO SECO PVC CONICO, 100 X 40 MM,  COM GRELHA REDONDA BRANCA                                                                                                                                                                                                                                                                                                                                                                                                                                             </v>
          </cell>
          <cell r="C3993" t="str">
            <v xml:space="preserve">UN    </v>
          </cell>
          <cell r="D3993" t="str">
            <v>CR</v>
          </cell>
          <cell r="E3993">
            <v>5.79</v>
          </cell>
        </row>
        <row r="3994">
          <cell r="A3994">
            <v>11711</v>
          </cell>
          <cell r="B3994" t="str">
            <v xml:space="preserve">RALO SECO PVC CONICO, 100 X 40 MM, COM GRELHA QUADRADA                                                                                                                                                                                                                                                                                                                                                                                                                                                    </v>
          </cell>
          <cell r="C3994" t="str">
            <v xml:space="preserve">UN    </v>
          </cell>
          <cell r="D3994" t="str">
            <v>CR</v>
          </cell>
          <cell r="E3994">
            <v>8.48</v>
          </cell>
        </row>
        <row r="3995">
          <cell r="A3995">
            <v>5102</v>
          </cell>
          <cell r="B3995" t="str">
            <v xml:space="preserve">RALO SECO PVC QUADRADO, 100 X 100 X 53 MM, SAIDA 40 MM, COM GRELHA BRANCA                                                                                                                                                                                                                                                                                                                                                                                                                                 </v>
          </cell>
          <cell r="C3995" t="str">
            <v xml:space="preserve">UN    </v>
          </cell>
          <cell r="D3995" t="str">
            <v>CR</v>
          </cell>
          <cell r="E3995">
            <v>8.1999999999999993</v>
          </cell>
        </row>
        <row r="3996">
          <cell r="A3996">
            <v>11741</v>
          </cell>
          <cell r="B3996" t="str">
            <v xml:space="preserve">RALO SIFONADO PVC CILINDRICO, 100 X 40 MM,  COM GRELHA REDONDA BRANCA                                                                                                                                                                                                                                                                                                                                                                                                                                     </v>
          </cell>
          <cell r="C3996" t="str">
            <v xml:space="preserve">UN    </v>
          </cell>
          <cell r="D3996" t="str">
            <v>CR</v>
          </cell>
          <cell r="E3996">
            <v>5.97</v>
          </cell>
        </row>
        <row r="3997">
          <cell r="A3997">
            <v>11743</v>
          </cell>
          <cell r="B3997" t="str">
            <v xml:space="preserve">RALO SIFONADO PVC REDONDO CONICO, 100 X 40 MM, COM GRELHA  BRANCA REDONDA                                                                                                                                                                                                                                                                                                                                                                                                                                 </v>
          </cell>
          <cell r="C3997" t="str">
            <v xml:space="preserve">UN    </v>
          </cell>
          <cell r="D3997" t="str">
            <v>CR</v>
          </cell>
          <cell r="E3997">
            <v>5.42</v>
          </cell>
        </row>
        <row r="3998">
          <cell r="A3998">
            <v>11745</v>
          </cell>
          <cell r="B3998" t="str">
            <v xml:space="preserve">RALO SIFONADO PVC, QUADRADO, 100 X 100 X 53 MM, SAIDA 40 MM, COM GRELHA BRANCA                                                                                                                                                                                                                                                                                                                                                                                                                            </v>
          </cell>
          <cell r="C3998" t="str">
            <v xml:space="preserve">UN    </v>
          </cell>
          <cell r="D3998" t="str">
            <v>CR</v>
          </cell>
          <cell r="E3998">
            <v>7.7</v>
          </cell>
        </row>
        <row r="3999">
          <cell r="A3999">
            <v>25961</v>
          </cell>
          <cell r="B3999" t="str">
            <v xml:space="preserve">RASTELEIRO                                                                                                                                                                                                                                                                                                                                                                                                                                                                                                </v>
          </cell>
          <cell r="C3999" t="str">
            <v xml:space="preserve">H     </v>
          </cell>
          <cell r="D3999" t="str">
            <v>CR</v>
          </cell>
          <cell r="E3999">
            <v>8</v>
          </cell>
        </row>
        <row r="4000">
          <cell r="A4000">
            <v>40985</v>
          </cell>
          <cell r="B4000" t="str">
            <v xml:space="preserve">RASTELEIRO (MENSALISTA)                                                                                                                                                                                                                                                                                                                                                                                                                                                                                   </v>
          </cell>
          <cell r="C4000" t="str">
            <v xml:space="preserve">MES   </v>
          </cell>
          <cell r="D4000" t="str">
            <v>CR</v>
          </cell>
          <cell r="E4000">
            <v>1420.78</v>
          </cell>
        </row>
        <row r="4001">
          <cell r="A4001">
            <v>1088</v>
          </cell>
          <cell r="B4001" t="str">
            <v xml:space="preserve">REATOR ELETRONICO BIVOLT PARA 1 LAMPADA FLUORESCENTE DE 18/20 W                                                                                                                                                                                                                                                                                                                                                                                                                                           </v>
          </cell>
          <cell r="C4001" t="str">
            <v xml:space="preserve">UN    </v>
          </cell>
          <cell r="D4001" t="str">
            <v>AS</v>
          </cell>
          <cell r="E4001">
            <v>13.89</v>
          </cell>
        </row>
        <row r="4002">
          <cell r="A4002">
            <v>1087</v>
          </cell>
          <cell r="B4002" t="str">
            <v xml:space="preserve">REATOR ELETRONICO BIVOLT PARA 1 LAMPADA FLUORESCENTE DE 36/40 W                                                                                                                                                                                                                                                                                                                                                                                                                                           </v>
          </cell>
          <cell r="C4002" t="str">
            <v xml:space="preserve">UN    </v>
          </cell>
          <cell r="D4002" t="str">
            <v>AS</v>
          </cell>
          <cell r="E4002">
            <v>17.350000000000001</v>
          </cell>
        </row>
        <row r="4003">
          <cell r="A4003">
            <v>38777</v>
          </cell>
          <cell r="B4003" t="str">
            <v xml:space="preserve">REATOR ELETRONICO BIVOLT PARA 2 LAMPADAS FLUORESCENTES DE 14 W                                                                                                                                                                                                                                                                                                                                                                                                                                            </v>
          </cell>
          <cell r="C4003" t="str">
            <v xml:space="preserve">UN    </v>
          </cell>
          <cell r="D4003" t="str">
            <v>AS</v>
          </cell>
          <cell r="E4003">
            <v>34.56</v>
          </cell>
        </row>
        <row r="4004">
          <cell r="A4004">
            <v>1086</v>
          </cell>
          <cell r="B4004" t="str">
            <v xml:space="preserve">REATOR ELETRONICO BIVOLT PARA 2 LAMPADAS FLUORESCENTES DE 18/20 W                                                                                                                                                                                                                                                                                                                                                                                                                                         </v>
          </cell>
          <cell r="C4004" t="str">
            <v xml:space="preserve">UN    </v>
          </cell>
          <cell r="D4004" t="str">
            <v>AS</v>
          </cell>
          <cell r="E4004">
            <v>18.239999999999998</v>
          </cell>
        </row>
        <row r="4005">
          <cell r="A4005">
            <v>1079</v>
          </cell>
          <cell r="B4005" t="str">
            <v xml:space="preserve">REATOR ELETRONICO BIVOLT PARA 2 LAMPADAS FLUORESCENTES DE 36/40 W                                                                                                                                                                                                                                                                                                                                                                                                                                         </v>
          </cell>
          <cell r="C4005" t="str">
            <v xml:space="preserve">UN    </v>
          </cell>
          <cell r="D4005" t="str">
            <v>AS</v>
          </cell>
          <cell r="E4005">
            <v>18.850000000000001</v>
          </cell>
        </row>
        <row r="4006">
          <cell r="A4006">
            <v>39374</v>
          </cell>
          <cell r="B4006" t="str">
            <v xml:space="preserve">REATOR INTERNO/INTEGRADO PARA LAMPADA VAPOR METALICO 400 W, ALTO FATOR DE POTENCIA                                                                                                                                                                                                                                                                                                                                                                                                                        </v>
          </cell>
          <cell r="C4006" t="str">
            <v xml:space="preserve">UN    </v>
          </cell>
          <cell r="D4006" t="str">
            <v xml:space="preserve">C </v>
          </cell>
          <cell r="E4006">
            <v>96.66</v>
          </cell>
        </row>
        <row r="4007">
          <cell r="A4007">
            <v>1082</v>
          </cell>
          <cell r="B4007" t="str">
            <v xml:space="preserve">REATOR P/ LAMPADA VAPOR DE SODIO 250W USO EXT                                                                                                                                                                                                                                                                                                                                                                                                                                                             </v>
          </cell>
          <cell r="C4007" t="str">
            <v xml:space="preserve">UN    </v>
          </cell>
          <cell r="D4007" t="str">
            <v>AS</v>
          </cell>
          <cell r="E4007">
            <v>118.54</v>
          </cell>
        </row>
        <row r="4008">
          <cell r="A4008">
            <v>12316</v>
          </cell>
          <cell r="B4008" t="str">
            <v xml:space="preserve">REATOR P/ 1 LAMPADA VAPOR DE MERCURIO 125W USO EXT                                                                                                                                                                                                                                                                                                                                                                                                                                                        </v>
          </cell>
          <cell r="C4008" t="str">
            <v xml:space="preserve">UN    </v>
          </cell>
          <cell r="D4008" t="str">
            <v>AS</v>
          </cell>
          <cell r="E4008">
            <v>54.33</v>
          </cell>
        </row>
        <row r="4009">
          <cell r="A4009">
            <v>12317</v>
          </cell>
          <cell r="B4009" t="str">
            <v xml:space="preserve">REATOR P/ 1 LAMPADA VAPOR DE MERCURIO 250W USO EXT                                                                                                                                                                                                                                                                                                                                                                                                                                                        </v>
          </cell>
          <cell r="C4009" t="str">
            <v xml:space="preserve">UN    </v>
          </cell>
          <cell r="D4009" t="str">
            <v>AS</v>
          </cell>
          <cell r="E4009">
            <v>64.790000000000006</v>
          </cell>
        </row>
        <row r="4010">
          <cell r="A4010">
            <v>12318</v>
          </cell>
          <cell r="B4010" t="str">
            <v xml:space="preserve">REATOR P/ 1 LAMPADA VAPOR DE MERCURIO 400W USO EXT                                                                                                                                                                                                                                                                                                                                                                                                                                                        </v>
          </cell>
          <cell r="C4010" t="str">
            <v xml:space="preserve">UN    </v>
          </cell>
          <cell r="D4010" t="str">
            <v>AS</v>
          </cell>
          <cell r="E4010">
            <v>74.64</v>
          </cell>
        </row>
        <row r="4011">
          <cell r="A4011">
            <v>5104</v>
          </cell>
          <cell r="B4011" t="str">
            <v xml:space="preserve">REBITE DE ALUMINIO VAZADO DE REPUXO, 3,2 X 8 MM (1KG = 1025 UNIDADES)                                                                                                                                                                                                                                                                                                                                                                                                                                     </v>
          </cell>
          <cell r="C4011" t="str">
            <v xml:space="preserve">KG    </v>
          </cell>
          <cell r="D4011" t="str">
            <v>AS</v>
          </cell>
          <cell r="E4011">
            <v>44.75</v>
          </cell>
        </row>
        <row r="4012">
          <cell r="A4012">
            <v>26023</v>
          </cell>
          <cell r="B4012" t="str">
            <v xml:space="preserve">REBOLO ABRASIVO RETO DE USO GERAL GRAO 36, DE 6 X 1 " (DIAMETRO X ALTURA)                                                                                                                                                                                                                                                                                                                                                                                                                                 </v>
          </cell>
          <cell r="C4012" t="str">
            <v xml:space="preserve">UN    </v>
          </cell>
          <cell r="D4012" t="str">
            <v>CR</v>
          </cell>
          <cell r="E4012">
            <v>81.42</v>
          </cell>
        </row>
        <row r="4013">
          <cell r="A4013">
            <v>2710</v>
          </cell>
          <cell r="B4013" t="str">
            <v xml:space="preserve">REBOLO ABRASIVO RETO DE USO GERAL GRAO 36, DE 6 X 3/4 " (DIAMETRO X ALTURA)                                                                                                                                                                                                                                                                                                                                                                                                                               </v>
          </cell>
          <cell r="C4013" t="str">
            <v xml:space="preserve">UN    </v>
          </cell>
          <cell r="D4013" t="str">
            <v>CR</v>
          </cell>
          <cell r="E4013">
            <v>65.03</v>
          </cell>
        </row>
        <row r="4014">
          <cell r="A4014">
            <v>14575</v>
          </cell>
          <cell r="B4014" t="str">
            <v xml:space="preserve">RECICLADORA DE ASFALTO A FRIO SOBRE RODAS, LARG. FRESAGEM 2,00 M, POT. 315 KW/422 HP                                                                                                                                                                                                                                                                                                                                                                                                                      </v>
          </cell>
          <cell r="C4014" t="str">
            <v xml:space="preserve">UN    </v>
          </cell>
          <cell r="D4014" t="str">
            <v>AS</v>
          </cell>
          <cell r="E4014">
            <v>3929074.69</v>
          </cell>
        </row>
        <row r="4015">
          <cell r="A4015">
            <v>20034</v>
          </cell>
          <cell r="B4015" t="str">
            <v xml:space="preserve">REDUCAO EXCENTRICA PVC NBR 10569 P/REDE COLET ESG PB JE 150 X 100MM                                                                                                                                                                                                                                                                                                                                                                                                                                       </v>
          </cell>
          <cell r="C4015" t="str">
            <v xml:space="preserve">UN    </v>
          </cell>
          <cell r="D4015" t="str">
            <v>AS</v>
          </cell>
          <cell r="E4015">
            <v>54.76</v>
          </cell>
        </row>
        <row r="4016">
          <cell r="A4016">
            <v>20036</v>
          </cell>
          <cell r="B4016" t="str">
            <v xml:space="preserve">REDUCAO EXCENTRICA PVC NBR 10569 P/REDE COLET ESG PB JE 200 X 150MM                                                                                                                                                                                                                                                                                                                                                                                                                                       </v>
          </cell>
          <cell r="C4016" t="str">
            <v xml:space="preserve">UN    </v>
          </cell>
          <cell r="D4016" t="str">
            <v>AS</v>
          </cell>
          <cell r="E4016">
            <v>105.34</v>
          </cell>
        </row>
        <row r="4017">
          <cell r="A4017">
            <v>20037</v>
          </cell>
          <cell r="B4017" t="str">
            <v xml:space="preserve">REDUCAO EXCENTRICA PVC NBR 10569 P/REDE COLET ESG PB JE 250 X 200MM                                                                                                                                                                                                                                                                                                                                                                                                                                       </v>
          </cell>
          <cell r="C4017" t="str">
            <v xml:space="preserve">UN    </v>
          </cell>
          <cell r="D4017" t="str">
            <v>AS</v>
          </cell>
          <cell r="E4017">
            <v>198.7</v>
          </cell>
        </row>
        <row r="4018">
          <cell r="A4018">
            <v>20043</v>
          </cell>
          <cell r="B4018" t="str">
            <v xml:space="preserve">REDUCAO EXCENTRICA PVC P/ ESG PREDIAL DN 100 X 50MM                                                                                                                                                                                                                                                                                                                                                                                                                                                       </v>
          </cell>
          <cell r="C4018" t="str">
            <v xml:space="preserve">UN    </v>
          </cell>
          <cell r="D4018" t="str">
            <v>CR</v>
          </cell>
          <cell r="E4018">
            <v>4.9400000000000004</v>
          </cell>
        </row>
        <row r="4019">
          <cell r="A4019">
            <v>20044</v>
          </cell>
          <cell r="B4019" t="str">
            <v xml:space="preserve">REDUCAO EXCENTRICA PVC P/ ESG PREDIAL DN 100 X 75MM                                                                                                                                                                                                                                                                                                                                                                                                                                                       </v>
          </cell>
          <cell r="C4019" t="str">
            <v xml:space="preserve">UN    </v>
          </cell>
          <cell r="D4019" t="str">
            <v>CR</v>
          </cell>
          <cell r="E4019">
            <v>5.77</v>
          </cell>
        </row>
        <row r="4020">
          <cell r="A4020">
            <v>20042</v>
          </cell>
          <cell r="B4020" t="str">
            <v xml:space="preserve">REDUCAO EXCENTRICA PVC P/ ESG PREDIAL DN 75 X 50MM                                                                                                                                                                                                                                                                                                                                                                                                                                                        </v>
          </cell>
          <cell r="C4020" t="str">
            <v xml:space="preserve">UN    </v>
          </cell>
          <cell r="D4020" t="str">
            <v>CR</v>
          </cell>
          <cell r="E4020">
            <v>4.18</v>
          </cell>
        </row>
        <row r="4021">
          <cell r="A4021">
            <v>20046</v>
          </cell>
          <cell r="B4021" t="str">
            <v xml:space="preserve">REDUCAO EXCENTRICA PVC, SERIE R, DN 100 X 75 MM, PARA ESGOTO PREDIAL                                                                                                                                                                                                                                                                                                                                                                                                                                      </v>
          </cell>
          <cell r="C4021" t="str">
            <v xml:space="preserve">UN    </v>
          </cell>
          <cell r="D4021" t="str">
            <v>CR</v>
          </cell>
          <cell r="E4021">
            <v>12.25</v>
          </cell>
        </row>
        <row r="4022">
          <cell r="A4022">
            <v>20047</v>
          </cell>
          <cell r="B4022" t="str">
            <v xml:space="preserve">REDUCAO EXCENTRICA PVC, SERIE R, DN 150 X 100 MM, PARA ESGOTO PREDIAL                                                                                                                                                                                                                                                                                                                                                                                                                                     </v>
          </cell>
          <cell r="C4022" t="str">
            <v xml:space="preserve">UN    </v>
          </cell>
          <cell r="D4022" t="str">
            <v>CR</v>
          </cell>
          <cell r="E4022">
            <v>33.49</v>
          </cell>
        </row>
        <row r="4023">
          <cell r="A4023">
            <v>20045</v>
          </cell>
          <cell r="B4023" t="str">
            <v xml:space="preserve">REDUCAO EXCENTRICA PVC, SERIE R, DN 75 X 50 MM, PARA ESGOTO PREDIAL                                                                                                                                                                                                                                                                                                                                                                                                                                       </v>
          </cell>
          <cell r="C4023" t="str">
            <v xml:space="preserve">UN    </v>
          </cell>
          <cell r="D4023" t="str">
            <v>CR</v>
          </cell>
          <cell r="E4023">
            <v>5.04</v>
          </cell>
        </row>
        <row r="4024">
          <cell r="A4024">
            <v>20972</v>
          </cell>
          <cell r="B4024" t="str">
            <v xml:space="preserve">REDUCAO FIXA TIPO STORZ, ENGATE RAPIDO 2.1/2" X 1.1/2", EM LATAO, PARA INSTALACAO PREDIAL COMBATE A INCENDIO PREDIAL                                                                                                                                                                                                                                                                                                                                                                                      </v>
          </cell>
          <cell r="C4024" t="str">
            <v xml:space="preserve">UN    </v>
          </cell>
          <cell r="D4024" t="str">
            <v>CR</v>
          </cell>
          <cell r="E4024">
            <v>72.849999999999994</v>
          </cell>
        </row>
        <row r="4025">
          <cell r="A4025">
            <v>20032</v>
          </cell>
          <cell r="B4025" t="str">
            <v xml:space="preserve">REDUCAO PVC PBA, JE, BB, DN 75 X 50 / DE 85 X 60 MM, PARA REDE DE AGUA                                                                                                                                                                                                                                                                                                                                                                                                                                    </v>
          </cell>
          <cell r="C4025" t="str">
            <v xml:space="preserve">UN    </v>
          </cell>
          <cell r="D4025" t="str">
            <v>AS</v>
          </cell>
          <cell r="E4025">
            <v>44.45</v>
          </cell>
        </row>
        <row r="4026">
          <cell r="A4026">
            <v>11321</v>
          </cell>
          <cell r="B4026" t="str">
            <v xml:space="preserve">REDUCAO PVC PBA, JE, PB, DN 100 X 50 / DE 110 X 60 MM, PARA REDE DE AGUA                                                                                                                                                                                                                                                                                                                                                                                                                                  </v>
          </cell>
          <cell r="C4026" t="str">
            <v xml:space="preserve">UN    </v>
          </cell>
          <cell r="D4026" t="str">
            <v>AS</v>
          </cell>
          <cell r="E4026">
            <v>20.27</v>
          </cell>
        </row>
        <row r="4027">
          <cell r="A4027">
            <v>11323</v>
          </cell>
          <cell r="B4027" t="str">
            <v xml:space="preserve">REDUCAO PVC PBA, JE, PB, DN 100 X 75 / DE 110 X 85 MM, PARA REDE DE AGUA                                                                                                                                                                                                                                                                                                                                                                                                                                  </v>
          </cell>
          <cell r="C4027" t="str">
            <v xml:space="preserve">UN    </v>
          </cell>
          <cell r="D4027" t="str">
            <v>AS</v>
          </cell>
          <cell r="E4027">
            <v>23.31</v>
          </cell>
        </row>
        <row r="4028">
          <cell r="A4028">
            <v>20327</v>
          </cell>
          <cell r="B4028" t="str">
            <v xml:space="preserve">REDUCAO PVC PBA, JE, PB, DN 75 X 50 / DE 85 X 60 MM, PARA REDE DE AGUA                                                                                                                                                                                                                                                                                                                                                                                                                                    </v>
          </cell>
          <cell r="C4028" t="str">
            <v xml:space="preserve">UN    </v>
          </cell>
          <cell r="D4028" t="str">
            <v>AS</v>
          </cell>
          <cell r="E4028">
            <v>13.23</v>
          </cell>
        </row>
        <row r="4029">
          <cell r="A4029">
            <v>25966</v>
          </cell>
          <cell r="B4029" t="str">
            <v xml:space="preserve">REDUTOR TIPO THINNER PARA ACABAMENTO                                                                                                                                                                                                                                                                                                                                                                                                                                                                      </v>
          </cell>
          <cell r="C4029" t="str">
            <v xml:space="preserve">L     </v>
          </cell>
          <cell r="D4029" t="str">
            <v>CR</v>
          </cell>
          <cell r="E4029">
            <v>15.82</v>
          </cell>
        </row>
        <row r="4030">
          <cell r="A4030">
            <v>13390</v>
          </cell>
          <cell r="B4030" t="str">
            <v xml:space="preserve">REFLETOR REDONDO EM ALUMINIO ANODIZADO PARA LAMPADA VAPOR DE MERCURIO/SODIO, CORPO EM ALUMINIO COM PINTURA EPOXI, PARA LAMPADA E-27 DE 300 W, COM SUPORTE REDONDO E ALCA REGULAVEL PARA FIXACAO.                                                                                                                                                                                                                                                                                                          </v>
          </cell>
          <cell r="C4030" t="str">
            <v xml:space="preserve">UN    </v>
          </cell>
          <cell r="D4030" t="str">
            <v>AS</v>
          </cell>
          <cell r="E4030">
            <v>68.569999999999993</v>
          </cell>
        </row>
        <row r="4031">
          <cell r="A4031">
            <v>6034</v>
          </cell>
          <cell r="B4031" t="str">
            <v xml:space="preserve">REGISTRO DE ESFERA DE PASSEIO, PVC PARA POLIETILENO, 20 MM                                                                                                                                                                                                                                                                                                                                                                                                                                                </v>
          </cell>
          <cell r="C4031" t="str">
            <v xml:space="preserve">UN    </v>
          </cell>
          <cell r="D4031" t="str">
            <v>CR</v>
          </cell>
          <cell r="E4031">
            <v>4.4800000000000004</v>
          </cell>
        </row>
        <row r="4032">
          <cell r="A4032">
            <v>6036</v>
          </cell>
          <cell r="B4032" t="str">
            <v xml:space="preserve">REGISTRO DE ESFERA PVC, COM BORBOLETA, COM ROSCA EXTERNA, DE 1/2"                                                                                                                                                                                                                                                                                                                                                                                                                                         </v>
          </cell>
          <cell r="C4032" t="str">
            <v xml:space="preserve">UN    </v>
          </cell>
          <cell r="D4032" t="str">
            <v>CR</v>
          </cell>
          <cell r="E4032">
            <v>6.11</v>
          </cell>
        </row>
        <row r="4033">
          <cell r="A4033">
            <v>6031</v>
          </cell>
          <cell r="B4033" t="str">
            <v xml:space="preserve">REGISTRO DE ESFERA PVC, COM BORBOLETA, COM ROSCA EXTERNA, DE 3/4"                                                                                                                                                                                                                                                                                                                                                                                                                                         </v>
          </cell>
          <cell r="C4033" t="str">
            <v xml:space="preserve">UN    </v>
          </cell>
          <cell r="D4033" t="str">
            <v xml:space="preserve">C </v>
          </cell>
          <cell r="E4033">
            <v>7.18</v>
          </cell>
        </row>
        <row r="4034">
          <cell r="A4034">
            <v>6029</v>
          </cell>
          <cell r="B4034" t="str">
            <v xml:space="preserve">REGISTRO DE ESFERA PVC, COM CABECA QUADRADA, COM ROSCA EXTERNA, 1/2"                                                                                                                                                                                                                                                                                                                                                                                                                                      </v>
          </cell>
          <cell r="C4034" t="str">
            <v xml:space="preserve">UN    </v>
          </cell>
          <cell r="D4034" t="str">
            <v>CR</v>
          </cell>
          <cell r="E4034">
            <v>7.25</v>
          </cell>
        </row>
        <row r="4035">
          <cell r="A4035">
            <v>6033</v>
          </cell>
          <cell r="B4035" t="str">
            <v xml:space="preserve">REGISTRO DE ESFERA PVC, COM CABECA QUADRADA, COM ROSCA EXTERNA, 3/4"                                                                                                                                                                                                                                                                                                                                                                                                                                      </v>
          </cell>
          <cell r="C4035" t="str">
            <v xml:space="preserve">UN    </v>
          </cell>
          <cell r="D4035" t="str">
            <v>CR</v>
          </cell>
          <cell r="E4035">
            <v>9.56</v>
          </cell>
        </row>
        <row r="4036">
          <cell r="A4036">
            <v>11672</v>
          </cell>
          <cell r="B4036" t="str">
            <v xml:space="preserve">REGISTRO DE ESFERA, PVC, COM VOLANTE, VS, ROSCAVEL, DN 1 1/2", COM CORPO DIVIDIDO                                                                                                                                                                                                                                                                                                                                                                                                                         </v>
          </cell>
          <cell r="C4036" t="str">
            <v xml:space="preserve">UN    </v>
          </cell>
          <cell r="D4036" t="str">
            <v>CR</v>
          </cell>
          <cell r="E4036">
            <v>20.8</v>
          </cell>
        </row>
        <row r="4037">
          <cell r="A4037">
            <v>11669</v>
          </cell>
          <cell r="B4037" t="str">
            <v xml:space="preserve">REGISTRO DE ESFERA, PVC, COM VOLANTE, VS, ROSCAVEL, DN 1 1/4", COM CORPO DIVIDIDO                                                                                                                                                                                                                                                                                                                                                                                                                         </v>
          </cell>
          <cell r="C4037" t="str">
            <v xml:space="preserve">UN    </v>
          </cell>
          <cell r="D4037" t="str">
            <v>CR</v>
          </cell>
          <cell r="E4037">
            <v>19.809999999999999</v>
          </cell>
        </row>
        <row r="4038">
          <cell r="A4038">
            <v>11670</v>
          </cell>
          <cell r="B4038" t="str">
            <v xml:space="preserve">REGISTRO DE ESFERA, PVC, COM VOLANTE, VS, ROSCAVEL, DN 1/2", COM CORPO DIVIDIDO                                                                                                                                                                                                                                                                                                                                                                                                                           </v>
          </cell>
          <cell r="C4038" t="str">
            <v xml:space="preserve">UN    </v>
          </cell>
          <cell r="D4038" t="str">
            <v>CR</v>
          </cell>
          <cell r="E4038">
            <v>7.59</v>
          </cell>
        </row>
        <row r="4039">
          <cell r="A4039">
            <v>20055</v>
          </cell>
          <cell r="B4039" t="str">
            <v xml:space="preserve">REGISTRO DE ESFERA, PVC, COM VOLANTE, VS, ROSCAVEL, DN 1", COM CORPO DIVIDIDO                                                                                                                                                                                                                                                                                                                                                                                                                             </v>
          </cell>
          <cell r="C4039" t="str">
            <v xml:space="preserve">UN    </v>
          </cell>
          <cell r="D4039" t="str">
            <v>CR</v>
          </cell>
          <cell r="E4039">
            <v>14.83</v>
          </cell>
        </row>
        <row r="4040">
          <cell r="A4040">
            <v>11671</v>
          </cell>
          <cell r="B4040" t="str">
            <v xml:space="preserve">REGISTRO DE ESFERA, PVC, COM VOLANTE, VS, ROSCAVEL, DN 2", COM CORPO DIVIDIDO                                                                                                                                                                                                                                                                                                                                                                                                                             </v>
          </cell>
          <cell r="C4040" t="str">
            <v xml:space="preserve">UN    </v>
          </cell>
          <cell r="D4040" t="str">
            <v>CR</v>
          </cell>
          <cell r="E4040">
            <v>31.83</v>
          </cell>
        </row>
        <row r="4041">
          <cell r="A4041">
            <v>6032</v>
          </cell>
          <cell r="B4041" t="str">
            <v xml:space="preserve">REGISTRO DE ESFERA, PVC, COM VOLANTE, VS, ROSCAVEL, DN 3/4", COM CORPO DIVIDIDO                                                                                                                                                                                                                                                                                                                                                                                                                           </v>
          </cell>
          <cell r="C4041" t="str">
            <v xml:space="preserve">UN    </v>
          </cell>
          <cell r="D4041" t="str">
            <v>CR</v>
          </cell>
          <cell r="E4041">
            <v>9.09</v>
          </cell>
        </row>
        <row r="4042">
          <cell r="A4042">
            <v>11673</v>
          </cell>
          <cell r="B4042" t="str">
            <v xml:space="preserve">REGISTRO DE ESFERA, PVC, COM VOLANTE, VS, SOLDAVEL, DN 20 MM, COM CORPO DIVIDIDO                                                                                                                                                                                                                                                                                                                                                                                                                          </v>
          </cell>
          <cell r="C4042" t="str">
            <v xml:space="preserve">UN    </v>
          </cell>
          <cell r="D4042" t="str">
            <v>CR</v>
          </cell>
          <cell r="E4042">
            <v>7.16</v>
          </cell>
        </row>
        <row r="4043">
          <cell r="A4043">
            <v>11674</v>
          </cell>
          <cell r="B4043" t="str">
            <v xml:space="preserve">REGISTRO DE ESFERA, PVC, COM VOLANTE, VS, SOLDAVEL, DN 25 MM, COM CORPO DIVIDIDO                                                                                                                                                                                                                                                                                                                                                                                                                          </v>
          </cell>
          <cell r="C4043" t="str">
            <v xml:space="preserve">UN    </v>
          </cell>
          <cell r="D4043" t="str">
            <v>CR</v>
          </cell>
          <cell r="E4043">
            <v>9.2200000000000006</v>
          </cell>
        </row>
        <row r="4044">
          <cell r="A4044">
            <v>11675</v>
          </cell>
          <cell r="B4044" t="str">
            <v xml:space="preserve">REGISTRO DE ESFERA, PVC, COM VOLANTE, VS, SOLDAVEL, DN 32 MM, COM CORPO DIVIDIDO                                                                                                                                                                                                                                                                                                                                                                                                                          </v>
          </cell>
          <cell r="C4044" t="str">
            <v xml:space="preserve">UN    </v>
          </cell>
          <cell r="D4044" t="str">
            <v>CR</v>
          </cell>
          <cell r="E4044">
            <v>14.64</v>
          </cell>
        </row>
        <row r="4045">
          <cell r="A4045">
            <v>11676</v>
          </cell>
          <cell r="B4045" t="str">
            <v xml:space="preserve">REGISTRO DE ESFERA, PVC, COM VOLANTE, VS, SOLDAVEL, DN 40 MM, COM CORPO DIVIDIDO                                                                                                                                                                                                                                                                                                                                                                                                                          </v>
          </cell>
          <cell r="C4045" t="str">
            <v xml:space="preserve">UN    </v>
          </cell>
          <cell r="D4045" t="str">
            <v>CR</v>
          </cell>
          <cell r="E4045">
            <v>19.579999999999998</v>
          </cell>
        </row>
        <row r="4046">
          <cell r="A4046">
            <v>11677</v>
          </cell>
          <cell r="B4046" t="str">
            <v xml:space="preserve">REGISTRO DE ESFERA, PVC, COM VOLANTE, VS, SOLDAVEL, DN 50 MM, COM CORPO DIVIDIDO                                                                                                                                                                                                                                                                                                                                                                                                                          </v>
          </cell>
          <cell r="C4046" t="str">
            <v xml:space="preserve">UN    </v>
          </cell>
          <cell r="D4046" t="str">
            <v>CR</v>
          </cell>
          <cell r="E4046">
            <v>20.22</v>
          </cell>
        </row>
        <row r="4047">
          <cell r="A4047">
            <v>11678</v>
          </cell>
          <cell r="B4047" t="str">
            <v xml:space="preserve">REGISTRO DE ESFERA, PVC, COM VOLANTE, VS, SOLDAVEL, DN 60 MM, COM CORPO DIVIDIDO                                                                                                                                                                                                                                                                                                                                                                                                                          </v>
          </cell>
          <cell r="C4047" t="str">
            <v xml:space="preserve">UN    </v>
          </cell>
          <cell r="D4047" t="str">
            <v>CR</v>
          </cell>
          <cell r="E4047">
            <v>37.03</v>
          </cell>
        </row>
        <row r="4048">
          <cell r="A4048">
            <v>6038</v>
          </cell>
          <cell r="B4048" t="str">
            <v xml:space="preserve">REGISTRO DE PRESSAO PVC, ROSCAVEL, VOLANTE SIMPLES, DE 1/2"                                                                                                                                                                                                                                                                                                                                                                                                                                               </v>
          </cell>
          <cell r="C4048" t="str">
            <v xml:space="preserve">UN    </v>
          </cell>
          <cell r="D4048" t="str">
            <v>CR</v>
          </cell>
          <cell r="E4048">
            <v>2.35</v>
          </cell>
        </row>
        <row r="4049">
          <cell r="A4049">
            <v>11718</v>
          </cell>
          <cell r="B4049" t="str">
            <v xml:space="preserve">REGISTRO DE PRESSAO PVC, ROSCAVEL, VOLANTE SIMPLES, DE 3/4"                                                                                                                                                                                                                                                                                                                                                                                                                                               </v>
          </cell>
          <cell r="C4049" t="str">
            <v xml:space="preserve">UN    </v>
          </cell>
          <cell r="D4049" t="str">
            <v>CR</v>
          </cell>
          <cell r="E4049">
            <v>6.7</v>
          </cell>
        </row>
        <row r="4050">
          <cell r="A4050">
            <v>6037</v>
          </cell>
          <cell r="B4050" t="str">
            <v xml:space="preserve">REGISTRO DE PRESSAO PVC, SOLDAVEL, VOLANTE SIMPLES, DE 20 MM                                                                                                                                                                                                                                                                                                                                                                                                                                              </v>
          </cell>
          <cell r="C4050" t="str">
            <v xml:space="preserve">UN    </v>
          </cell>
          <cell r="D4050" t="str">
            <v>CR</v>
          </cell>
          <cell r="E4050">
            <v>4.88</v>
          </cell>
        </row>
        <row r="4051">
          <cell r="A4051">
            <v>11719</v>
          </cell>
          <cell r="B4051" t="str">
            <v xml:space="preserve">REGISTRO DE PRESSAO PVC, SOLDAVEL, VOLANTE SIMPLES, DE 25 MM                                                                                                                                                                                                                                                                                                                                                                                                                                              </v>
          </cell>
          <cell r="C4051" t="str">
            <v xml:space="preserve">UN    </v>
          </cell>
          <cell r="D4051" t="str">
            <v>CR</v>
          </cell>
          <cell r="E4051">
            <v>5.43</v>
          </cell>
        </row>
        <row r="4052">
          <cell r="A4052">
            <v>6019</v>
          </cell>
          <cell r="B4052" t="str">
            <v xml:space="preserve">REGISTRO GAVETA BRUTO EM LATAO FORJADO, BITOLA 1 " (REF 1509)                                                                                                                                                                                                                                                                                                                                                                                                                                             </v>
          </cell>
          <cell r="C4052" t="str">
            <v xml:space="preserve">UN    </v>
          </cell>
          <cell r="D4052" t="str">
            <v>CR</v>
          </cell>
          <cell r="E4052">
            <v>38.14</v>
          </cell>
        </row>
        <row r="4053">
          <cell r="A4053">
            <v>6010</v>
          </cell>
          <cell r="B4053" t="str">
            <v xml:space="preserve">REGISTRO GAVETA BRUTO EM LATAO FORJADO, BITOLA 1 1/2 " (REF 1509)                                                                                                                                                                                                                                                                                                                                                                                                                                         </v>
          </cell>
          <cell r="C4053" t="str">
            <v xml:space="preserve">UN    </v>
          </cell>
          <cell r="D4053" t="str">
            <v>CR</v>
          </cell>
          <cell r="E4053">
            <v>65.62</v>
          </cell>
        </row>
        <row r="4054">
          <cell r="A4054">
            <v>6017</v>
          </cell>
          <cell r="B4054" t="str">
            <v xml:space="preserve">REGISTRO GAVETA BRUTO EM LATAO FORJADO, BITOLA 1 1/4 " (REF 1509)                                                                                                                                                                                                                                                                                                                                                                                                                                         </v>
          </cell>
          <cell r="C4054" t="str">
            <v xml:space="preserve">UN    </v>
          </cell>
          <cell r="D4054" t="str">
            <v>CR</v>
          </cell>
          <cell r="E4054">
            <v>51.98</v>
          </cell>
        </row>
        <row r="4055">
          <cell r="A4055">
            <v>6020</v>
          </cell>
          <cell r="B4055" t="str">
            <v xml:space="preserve">REGISTRO GAVETA BRUTO EM LATAO FORJADO, BITOLA 1/2 " (REF 1509)                                                                                                                                                                                                                                                                                                                                                                                                                                           </v>
          </cell>
          <cell r="C4055" t="str">
            <v xml:space="preserve">UN    </v>
          </cell>
          <cell r="D4055" t="str">
            <v>CR</v>
          </cell>
          <cell r="E4055">
            <v>22.91</v>
          </cell>
        </row>
        <row r="4056">
          <cell r="A4056">
            <v>6028</v>
          </cell>
          <cell r="B4056" t="str">
            <v xml:space="preserve">REGISTRO GAVETA BRUTO EM LATAO FORJADO, BITOLA 2 " (REF 1509)                                                                                                                                                                                                                                                                                                                                                                                                                                             </v>
          </cell>
          <cell r="C4056" t="str">
            <v xml:space="preserve">UN    </v>
          </cell>
          <cell r="D4056" t="str">
            <v>CR</v>
          </cell>
          <cell r="E4056">
            <v>91.41</v>
          </cell>
        </row>
        <row r="4057">
          <cell r="A4057">
            <v>6011</v>
          </cell>
          <cell r="B4057" t="str">
            <v xml:space="preserve">REGISTRO GAVETA BRUTO EM LATAO FORJADO, BITOLA 2 1/2 " (REF 1509)                                                                                                                                                                                                                                                                                                                                                                                                                                         </v>
          </cell>
          <cell r="C4057" t="str">
            <v xml:space="preserve">UN    </v>
          </cell>
          <cell r="D4057" t="str">
            <v>CR</v>
          </cell>
          <cell r="E4057">
            <v>189.57</v>
          </cell>
        </row>
        <row r="4058">
          <cell r="A4058">
            <v>6012</v>
          </cell>
          <cell r="B4058" t="str">
            <v xml:space="preserve">REGISTRO GAVETA BRUTO EM LATAO FORJADO, BITOLA 3 " (REF 1509)                                                                                                                                                                                                                                                                                                                                                                                                                                             </v>
          </cell>
          <cell r="C4058" t="str">
            <v xml:space="preserve">UN    </v>
          </cell>
          <cell r="D4058" t="str">
            <v>CR</v>
          </cell>
          <cell r="E4058">
            <v>229.51</v>
          </cell>
        </row>
        <row r="4059">
          <cell r="A4059">
            <v>6016</v>
          </cell>
          <cell r="B4059" t="str">
            <v xml:space="preserve">REGISTRO GAVETA BRUTO EM LATAO FORJADO, BITOLA 3/4 " (REF 1509)                                                                                                                                                                                                                                                                                                                                                                                                                                           </v>
          </cell>
          <cell r="C4059" t="str">
            <v xml:space="preserve">UN    </v>
          </cell>
          <cell r="D4059" t="str">
            <v>CR</v>
          </cell>
          <cell r="E4059">
            <v>24.16</v>
          </cell>
        </row>
        <row r="4060">
          <cell r="A4060">
            <v>6027</v>
          </cell>
          <cell r="B4060" t="str">
            <v xml:space="preserve">REGISTRO GAVETA BRUTO EM LATAO FORJADO, BITOLA 4 " (REF 1509)                                                                                                                                                                                                                                                                                                                                                                                                                                             </v>
          </cell>
          <cell r="C4060" t="str">
            <v xml:space="preserve">UN    </v>
          </cell>
          <cell r="D4060" t="str">
            <v>CR</v>
          </cell>
          <cell r="E4060">
            <v>478.22</v>
          </cell>
        </row>
        <row r="4061">
          <cell r="A4061">
            <v>6013</v>
          </cell>
          <cell r="B4061" t="str">
            <v xml:space="preserve">REGISTRO GAVETA COM ACABAMENTO E CANOPLA CROMADOS, SIMPLES, BITOLA 1 " (REF 1509)                                                                                                                                                                                                                                                                                                                                                                                                                         </v>
          </cell>
          <cell r="C4061" t="str">
            <v xml:space="preserve">UN    </v>
          </cell>
          <cell r="D4061" t="str">
            <v>CR</v>
          </cell>
          <cell r="E4061">
            <v>72.16</v>
          </cell>
        </row>
        <row r="4062">
          <cell r="A4062">
            <v>6015</v>
          </cell>
          <cell r="B4062" t="str">
            <v xml:space="preserve">REGISTRO GAVETA COM ACABAMENTO E CANOPLA CROMADOS, SIMPLES, BITOLA 1 1/2 " (REF 1509)                                                                                                                                                                                                                                                                                                                                                                                                                     </v>
          </cell>
          <cell r="C4062" t="str">
            <v xml:space="preserve">UN    </v>
          </cell>
          <cell r="D4062" t="str">
            <v>CR</v>
          </cell>
          <cell r="E4062">
            <v>104.94</v>
          </cell>
        </row>
        <row r="4063">
          <cell r="A4063">
            <v>6014</v>
          </cell>
          <cell r="B4063" t="str">
            <v xml:space="preserve">REGISTRO GAVETA COM ACABAMENTO E CANOPLA CROMADOS, SIMPLES, BITOLA 1 1/4 " (REF 1509)                                                                                                                                                                                                                                                                                                                                                                                                                     </v>
          </cell>
          <cell r="C4063" t="str">
            <v xml:space="preserve">UN    </v>
          </cell>
          <cell r="D4063" t="str">
            <v>CR</v>
          </cell>
          <cell r="E4063">
            <v>100.33</v>
          </cell>
        </row>
        <row r="4064">
          <cell r="A4064">
            <v>6006</v>
          </cell>
          <cell r="B4064" t="str">
            <v xml:space="preserve">REGISTRO GAVETA COM ACABAMENTO E CANOPLA CROMADOS, SIMPLES, BITOLA 1/2 " (REF 1509)                                                                                                                                                                                                                                                                                                                                                                                                                       </v>
          </cell>
          <cell r="C4064" t="str">
            <v xml:space="preserve">UN    </v>
          </cell>
          <cell r="D4064" t="str">
            <v>CR</v>
          </cell>
          <cell r="E4064">
            <v>52.25</v>
          </cell>
        </row>
        <row r="4065">
          <cell r="A4065">
            <v>6005</v>
          </cell>
          <cell r="B4065" t="str">
            <v xml:space="preserve">REGISTRO GAVETA COM ACABAMENTO E CANOPLA CROMADOS, SIMPLES, BITOLA 3/4 " (REF 1509)                                                                                                                                                                                                                                                                                                                                                                                                                       </v>
          </cell>
          <cell r="C4065" t="str">
            <v xml:space="preserve">UN    </v>
          </cell>
          <cell r="D4065" t="str">
            <v xml:space="preserve">C </v>
          </cell>
          <cell r="E4065">
            <v>58.95</v>
          </cell>
        </row>
        <row r="4066">
          <cell r="A4066">
            <v>11756</v>
          </cell>
          <cell r="B4066" t="str">
            <v xml:space="preserve">REGISTRO OU REGULADOR DE GAS COZINHA, VAZAO DE 2 KG/H, 2,8 KPA                                                                                                                                                                                                                                                                                                                                                                                                                                            </v>
          </cell>
          <cell r="C4066" t="str">
            <v xml:space="preserve">UN    </v>
          </cell>
          <cell r="D4066" t="str">
            <v>CR</v>
          </cell>
          <cell r="E4066">
            <v>28.15</v>
          </cell>
        </row>
        <row r="4067">
          <cell r="A4067">
            <v>10904</v>
          </cell>
          <cell r="B4067" t="str">
            <v xml:space="preserve">REGISTRO OU VALVULA GLOBO ANGULAR EM LATAO, PARA HIDRANTES EM INSTALACAO PREDIAL DE INCENDIO, 45 GRAUS, DIAMETRO DE 2 1/2", COM VOLANTE, CLASSE DE PRESSAO DE ATE 200 PSI                                                                                                                                                                                                                                                                                                                                 </v>
          </cell>
          <cell r="C4067" t="str">
            <v xml:space="preserve">UN    </v>
          </cell>
          <cell r="D4067" t="str">
            <v xml:space="preserve">C </v>
          </cell>
          <cell r="E4067">
            <v>102</v>
          </cell>
        </row>
        <row r="4068">
          <cell r="A4068">
            <v>11752</v>
          </cell>
          <cell r="B4068" t="str">
            <v xml:space="preserve">REGISTRO PRESSAO BRUTO EM LATAO FORJADO, BITOLA 1/2 " (REF 1400)                                                                                                                                                                                                                                                                                                                                                                                                                                          </v>
          </cell>
          <cell r="C4068" t="str">
            <v xml:space="preserve">UN    </v>
          </cell>
          <cell r="D4068" t="str">
            <v>CR</v>
          </cell>
          <cell r="E4068">
            <v>16.23</v>
          </cell>
        </row>
        <row r="4069">
          <cell r="A4069">
            <v>11753</v>
          </cell>
          <cell r="B4069" t="str">
            <v xml:space="preserve">REGISTRO PRESSAO BRUTO EM LATAO FORJADO, BITOLA 3/4 " (REF 1400)                                                                                                                                                                                                                                                                                                                                                                                                                                          </v>
          </cell>
          <cell r="C4069" t="str">
            <v xml:space="preserve">UN    </v>
          </cell>
          <cell r="D4069" t="str">
            <v>CR</v>
          </cell>
          <cell r="E4069">
            <v>19.38</v>
          </cell>
        </row>
        <row r="4070">
          <cell r="A4070">
            <v>6021</v>
          </cell>
          <cell r="B4070" t="str">
            <v xml:space="preserve">REGISTRO PRESSAO COM ACABAMENTO E CANOPLA CROMADA, SIMPLES, BITOLA 1/2 " (REF 1416)                                                                                                                                                                                                                                                                                                                                                                                                                       </v>
          </cell>
          <cell r="C4070" t="str">
            <v xml:space="preserve">UN    </v>
          </cell>
          <cell r="D4070" t="str">
            <v>CR</v>
          </cell>
          <cell r="E4070">
            <v>53.79</v>
          </cell>
        </row>
        <row r="4071">
          <cell r="A4071">
            <v>6024</v>
          </cell>
          <cell r="B4071" t="str">
            <v xml:space="preserve">REGISTRO PRESSAO COM ACABAMENTO E CANOPLA CROMADA, SIMPLES, BITOLA 3/4 " (REF 1416)                                                                                                                                                                                                                                                                                                                                                                                                                       </v>
          </cell>
          <cell r="C4071" t="str">
            <v xml:space="preserve">UN    </v>
          </cell>
          <cell r="D4071" t="str">
            <v>CR</v>
          </cell>
          <cell r="E4071">
            <v>55.6</v>
          </cell>
        </row>
        <row r="4072">
          <cell r="A4072">
            <v>38379</v>
          </cell>
          <cell r="B4072" t="str">
            <v xml:space="preserve">REGUA DE ALUMINIO PARA PEDREIRO 2 X 1 "                                                                                                                                                                                                                                                                                                                                                                                                                                                                   </v>
          </cell>
          <cell r="C4072" t="str">
            <v xml:space="preserve">M     </v>
          </cell>
          <cell r="D4072" t="str">
            <v>CR</v>
          </cell>
          <cell r="E4072">
            <v>32.24</v>
          </cell>
        </row>
        <row r="4073">
          <cell r="A4073">
            <v>13897</v>
          </cell>
          <cell r="B4073" t="str">
            <v xml:space="preserve">REGUA VIBRADORA DUPLA PARA CONCRETO A GASOLINA 5,5 HP, PESO DE 60 KG, COMPRIMENTO 4 M                                                                                                                                                                                                                                                                                                                                                                                                                     </v>
          </cell>
          <cell r="C4073" t="str">
            <v xml:space="preserve">UN    </v>
          </cell>
          <cell r="D4073" t="str">
            <v>AS</v>
          </cell>
          <cell r="E4073">
            <v>5112.8</v>
          </cell>
        </row>
        <row r="4074">
          <cell r="A4074">
            <v>10640</v>
          </cell>
          <cell r="B4074" t="str">
            <v xml:space="preserve">REGUA VIBRATORIA DE CONCRETO TRELICADA, EQUIPADA COM MOTOR A GASOLINA DE 9 HP                                                                                                                                                                                                                                                                                                                                                                                                                             </v>
          </cell>
          <cell r="C4074" t="str">
            <v xml:space="preserve">UN    </v>
          </cell>
          <cell r="D4074" t="str">
            <v>AS</v>
          </cell>
          <cell r="E4074">
            <v>11073.25</v>
          </cell>
        </row>
        <row r="4075">
          <cell r="A4075">
            <v>11086</v>
          </cell>
          <cell r="B4075" t="str">
            <v xml:space="preserve">REJEITO DE MINERIO DE FERRO PARA PAVIMENTACAO (POSTO PEDREIRA/FORNECEDOR, SEM FRETE)                                                                                                                                                                                                                                                                                                                                                                                                                      </v>
          </cell>
          <cell r="C4075" t="str">
            <v xml:space="preserve">M3    </v>
          </cell>
          <cell r="D4075" t="str">
            <v>CR</v>
          </cell>
          <cell r="E4075">
            <v>71.92</v>
          </cell>
        </row>
        <row r="4076">
          <cell r="A4076">
            <v>34356</v>
          </cell>
          <cell r="B4076" t="str">
            <v xml:space="preserve">REJUNTE BRANCO, CIMENTICIO                                                                                                                                                                                                                                                                                                                                                                                                                                                                                </v>
          </cell>
          <cell r="C4076" t="str">
            <v xml:space="preserve">KG    </v>
          </cell>
          <cell r="D4076" t="str">
            <v>CR</v>
          </cell>
          <cell r="E4076">
            <v>3.43</v>
          </cell>
        </row>
        <row r="4077">
          <cell r="A4077">
            <v>34357</v>
          </cell>
          <cell r="B4077" t="str">
            <v xml:space="preserve">REJUNTE COLORIDO, CIMENTICIO                                                                                                                                                                                                                                                                                                                                                                                                                                                                              </v>
          </cell>
          <cell r="C4077" t="str">
            <v xml:space="preserve">KG    </v>
          </cell>
          <cell r="D4077" t="str">
            <v>CR</v>
          </cell>
          <cell r="E4077">
            <v>3.82</v>
          </cell>
        </row>
        <row r="4078">
          <cell r="A4078">
            <v>37329</v>
          </cell>
          <cell r="B4078" t="str">
            <v xml:space="preserve">REJUNTE EPOXI BRANCO                                                                                                                                                                                                                                                                                                                                                                                                                                                                                      </v>
          </cell>
          <cell r="C4078" t="str">
            <v xml:space="preserve">KG    </v>
          </cell>
          <cell r="D4078" t="str">
            <v>CR</v>
          </cell>
          <cell r="E4078">
            <v>53.16</v>
          </cell>
        </row>
        <row r="4079">
          <cell r="A4079">
            <v>37398</v>
          </cell>
          <cell r="B4079" t="str">
            <v xml:space="preserve">REJUNTE EPOXI COR                                                                                                                                                                                                                                                                                                                                                                                                                                                                                         </v>
          </cell>
          <cell r="C4079" t="str">
            <v xml:space="preserve">KG    </v>
          </cell>
          <cell r="D4079" t="str">
            <v>CR</v>
          </cell>
          <cell r="E4079">
            <v>68.040000000000006</v>
          </cell>
        </row>
        <row r="4080">
          <cell r="A4080">
            <v>2510</v>
          </cell>
          <cell r="B4080" t="str">
            <v xml:space="preserve">RELE FOTOELETRICO INTERNO E EXTERNO BIVOLT 1000 W, DE CONECTOR, SEM BASE                                                                                                                                                                                                                                                                                                                                                                                                                                  </v>
          </cell>
          <cell r="C4080" t="str">
            <v xml:space="preserve">UN    </v>
          </cell>
          <cell r="D4080" t="str">
            <v>AS</v>
          </cell>
          <cell r="E4080">
            <v>17.170000000000002</v>
          </cell>
        </row>
        <row r="4081">
          <cell r="A4081">
            <v>12359</v>
          </cell>
          <cell r="B4081" t="str">
            <v xml:space="preserve">RELE TERMICO BIMETAL PARA USO EM MOTORES TRIFASICOS, TENSAO 380 V, POTENCIA ATE 15 CV, CORRENTE NOMINAL MAXIMA 22 A                                                                                                                                                                                                                                                                                                                                                                                       </v>
          </cell>
          <cell r="C4081" t="str">
            <v xml:space="preserve">UN    </v>
          </cell>
          <cell r="D4081" t="str">
            <v>CR</v>
          </cell>
          <cell r="E4081">
            <v>103.19</v>
          </cell>
        </row>
        <row r="4082">
          <cell r="A4082">
            <v>5320</v>
          </cell>
          <cell r="B4082" t="str">
            <v xml:space="preserve">REMOVEDOR DE TINTA OLEO/ESMALTE VERNIZ                                                                                                                                                                                                                                                                                                                                                                                                                                                                    </v>
          </cell>
          <cell r="C4082" t="str">
            <v xml:space="preserve">L     </v>
          </cell>
          <cell r="D4082" t="str">
            <v>CR</v>
          </cell>
          <cell r="E4082">
            <v>31.65</v>
          </cell>
        </row>
        <row r="4083">
          <cell r="A4083">
            <v>7353</v>
          </cell>
          <cell r="B4083" t="str">
            <v xml:space="preserve">RESINA ACRILICA BASE AGUA - COR BRANCA                                                                                                                                                                                                                                                                                                                                                                                                                                                                    </v>
          </cell>
          <cell r="C4083" t="str">
            <v xml:space="preserve">L     </v>
          </cell>
          <cell r="D4083" t="str">
            <v>CR</v>
          </cell>
          <cell r="E4083">
            <v>23.44</v>
          </cell>
        </row>
        <row r="4084">
          <cell r="A4084">
            <v>36144</v>
          </cell>
          <cell r="B4084" t="str">
            <v xml:space="preserve">RESPIRADOR DESCARTAVEL SEM VALVULA DE EXALACAO, PFF 1                                                                                                                                                                                                                                                                                                                                                                                                                                                     </v>
          </cell>
          <cell r="C4084" t="str">
            <v xml:space="preserve">UN    </v>
          </cell>
          <cell r="D4084" t="str">
            <v>CR</v>
          </cell>
          <cell r="E4084">
            <v>1.33</v>
          </cell>
        </row>
        <row r="4085">
          <cell r="A4085">
            <v>10518</v>
          </cell>
          <cell r="B4085" t="str">
            <v xml:space="preserve">RETARDO PARA CORDEL DETONANTE                                                                                                                                                                                                                                                                                                                                                                                                                                                                             </v>
          </cell>
          <cell r="C4085" t="str">
            <v xml:space="preserve">UN    </v>
          </cell>
          <cell r="D4085" t="str">
            <v>AS</v>
          </cell>
          <cell r="E4085">
            <v>66.45</v>
          </cell>
        </row>
        <row r="4086">
          <cell r="A4086">
            <v>36530</v>
          </cell>
          <cell r="B4086" t="str">
            <v xml:space="preserve">RETROESCAVADEIRA SOBRE RODAS COM CARREGADEIRA, TRACAO 4 X 2, POTENCIA LIQUIDA 79 HP, PESO OPERACIONAL MINIMO DE 6570 KG, CAPACIDADE DA CARREGADEIRA DE 1,00 M3 E DA  RETROESCAVADEIRA MINIMA DE 0,20 M3, PROFUNDIDADE DE ESCAVACAO MAXIMA DE 4,37 M                                                                                                                                                                                                                                                       </v>
          </cell>
          <cell r="C4086" t="str">
            <v xml:space="preserve">UN    </v>
          </cell>
          <cell r="D4086" t="str">
            <v>AS</v>
          </cell>
          <cell r="E4086">
            <v>218963.41</v>
          </cell>
        </row>
        <row r="4087">
          <cell r="A4087">
            <v>6046</v>
          </cell>
          <cell r="B4087"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4087" t="str">
            <v xml:space="preserve">UN    </v>
          </cell>
          <cell r="D4087" t="str">
            <v>AS</v>
          </cell>
          <cell r="E4087">
            <v>237500</v>
          </cell>
        </row>
        <row r="4088">
          <cell r="A4088">
            <v>36531</v>
          </cell>
          <cell r="B4088" t="str">
            <v xml:space="preserve">RETROESCAVADEIRA SOBRE RODAS COM CARREGADEIRA, TRACAO 4 X 4, POTENCIA LIQUIDA 88 HP, PESO OPERACIONAL MINIMO DE 6674 KG, CAPACIDADE DA CARREGADEIRA DE 1,00 M3 E DA  RETROESCAVADEIRA MINIMA DE 0,26 M3, PROFUNDIDADE DE ESCAVACAO MAXIMA DE 4,37 M                                                                                                                                                                                                                                                       </v>
          </cell>
          <cell r="C4088" t="str">
            <v xml:space="preserve">UN    </v>
          </cell>
          <cell r="D4088" t="str">
            <v>AS</v>
          </cell>
          <cell r="E4088">
            <v>246189</v>
          </cell>
        </row>
        <row r="4089">
          <cell r="A4089">
            <v>34684</v>
          </cell>
          <cell r="B4089" t="str">
            <v xml:space="preserve">REVESTIMENTO DE PAREDE EM GRANILITE, MARMORITE OU GRANITINA - ESP = 5 MM (INCLUSO EXECUCAO)                                                                                                                                                                                                                                                                                                                                                                                                               </v>
          </cell>
          <cell r="C4089" t="str">
            <v xml:space="preserve">M2    </v>
          </cell>
          <cell r="D4089" t="str">
            <v>AS</v>
          </cell>
          <cell r="E4089">
            <v>190.39</v>
          </cell>
        </row>
        <row r="4090">
          <cell r="A4090">
            <v>34683</v>
          </cell>
          <cell r="B4090" t="str">
            <v xml:space="preserve">REVESTIMENTO DE PAREDE EM GRANILITE, MARMORITE OU GRANITINA COLORIDO - ESP = 5 MM (INCLUSO EXECUCAO)                                                                                                                                                                                                                                                                                                                                                                                                      </v>
          </cell>
          <cell r="C4090" t="str">
            <v xml:space="preserve">M2    </v>
          </cell>
          <cell r="D4090" t="str">
            <v>AS</v>
          </cell>
          <cell r="E4090">
            <v>118.99</v>
          </cell>
        </row>
        <row r="4091">
          <cell r="A4091">
            <v>533</v>
          </cell>
          <cell r="B4091" t="str">
            <v xml:space="preserve">REVESTIMENTO EM CERAMICA ESMALTADA COMERCIAL, PEI MENOR OU IGUAL A 3, FORMATO MENOR OU IGUAL A 2025 CM2                                                                                                                                                                                                                                                                                                                                                                                                   </v>
          </cell>
          <cell r="C4091" t="str">
            <v xml:space="preserve">M2    </v>
          </cell>
          <cell r="D4091" t="str">
            <v>CR</v>
          </cell>
          <cell r="E4091">
            <v>10.61</v>
          </cell>
        </row>
        <row r="4092">
          <cell r="A4092">
            <v>10515</v>
          </cell>
          <cell r="B4092" t="str">
            <v xml:space="preserve">REVESTIMENTO EM CERAMICA ESMALTADA EXTRA, PEI MAIOR OU IGUAL 4, FORMATO MAIOR A 2025 CM2                                                                                                                                                                                                                                                                                                                                                                                                                  </v>
          </cell>
          <cell r="C4092" t="str">
            <v xml:space="preserve">M2    </v>
          </cell>
          <cell r="D4092" t="str">
            <v>CR</v>
          </cell>
          <cell r="E4092">
            <v>27.38</v>
          </cell>
        </row>
        <row r="4093">
          <cell r="A4093">
            <v>536</v>
          </cell>
          <cell r="B4093" t="str">
            <v xml:space="preserve">REVESTIMENTO EM CERAMICA ESMALTADA EXTRA, PEI MENOR OU IGUAL A 3, FORMATO MENOR OU IGUAL A 2025 CM2                                                                                                                                                                                                                                                                                                                                                                                                       </v>
          </cell>
          <cell r="C4093" t="str">
            <v xml:space="preserve">M2    </v>
          </cell>
          <cell r="D4093" t="str">
            <v xml:space="preserve">C </v>
          </cell>
          <cell r="E4093">
            <v>17.989999999999998</v>
          </cell>
        </row>
        <row r="4094">
          <cell r="A4094">
            <v>153</v>
          </cell>
          <cell r="B4094" t="str">
            <v xml:space="preserve">REVESTIMENTO EPOXI DE ALTA RESISTENCIA QUIMICA, ISENTO DE SOLVENTES, BICOMPONENTE                                                                                                                                                                                                                                                                                                                                                                                                                         </v>
          </cell>
          <cell r="C4094" t="str">
            <v xml:space="preserve">L     </v>
          </cell>
          <cell r="D4094" t="str">
            <v>CR</v>
          </cell>
          <cell r="E4094">
            <v>64.739999999999995</v>
          </cell>
        </row>
        <row r="4095">
          <cell r="A4095">
            <v>34682</v>
          </cell>
          <cell r="B4095" t="str">
            <v xml:space="preserve">REVESTIMENTO PARA ESCADA EM GRANILITE, MARMORITE OU GRANITINA ESP = 8 MM (INCLUSO EXECUCAO)                                                                                                                                                                                                                                                                                                                                                                                                               </v>
          </cell>
          <cell r="C4095" t="str">
            <v xml:space="preserve">M2    </v>
          </cell>
          <cell r="D4095" t="str">
            <v>AS</v>
          </cell>
          <cell r="E4095">
            <v>90.99</v>
          </cell>
        </row>
        <row r="4096">
          <cell r="A4096">
            <v>20205</v>
          </cell>
          <cell r="B4096" t="str">
            <v xml:space="preserve">RIPA DE MADEIRA APARELHADA *1,5 X 5* CM, MACARANDUBA, ANGELIM OU EQUIVALENTE DA REGIAO                                                                                                                                                                                                                                                                                                                                                                                                                    </v>
          </cell>
          <cell r="C4096" t="str">
            <v xml:space="preserve">M     </v>
          </cell>
          <cell r="D4096" t="str">
            <v>CR</v>
          </cell>
          <cell r="E4096">
            <v>1.52</v>
          </cell>
        </row>
        <row r="4097">
          <cell r="A4097">
            <v>4412</v>
          </cell>
          <cell r="B4097" t="str">
            <v xml:space="preserve">RIPA DE MADEIRA NAO APARELHADA *1 X 3* CM, MACARANDUBA, ANGELIM OU EQUIVALENTE DA REGIAO                                                                                                                                                                                                                                                                                                                                                                                                                  </v>
          </cell>
          <cell r="C4097" t="str">
            <v xml:space="preserve">M     </v>
          </cell>
          <cell r="D4097" t="str">
            <v>CR</v>
          </cell>
          <cell r="E4097">
            <v>0.96</v>
          </cell>
        </row>
        <row r="4098">
          <cell r="A4098">
            <v>4408</v>
          </cell>
          <cell r="B4098" t="str">
            <v xml:space="preserve">RIPA DE MADEIRA NAO APARELHADA *1,5 X 5* CM, MACARANDUBA, ANGELIM OU EQUIVALENTE DA REGIAO                                                                                                                                                                                                                                                                                                                                                                                                                </v>
          </cell>
          <cell r="C4098" t="str">
            <v xml:space="preserve">M     </v>
          </cell>
          <cell r="D4098" t="str">
            <v>CR</v>
          </cell>
          <cell r="E4098">
            <v>1.31</v>
          </cell>
        </row>
        <row r="4099">
          <cell r="A4099">
            <v>4505</v>
          </cell>
          <cell r="B4099" t="str">
            <v xml:space="preserve">RIPA DE MADEIRA NAO APARELHADA *2 X 7* CM, PINUS, MISTA OU EQUIVALENTE DA REGIAO                                                                                                                                                                                                                                                                                                                                                                                                                          </v>
          </cell>
          <cell r="C4099" t="str">
            <v xml:space="preserve">M     </v>
          </cell>
          <cell r="D4099" t="str">
            <v>CR</v>
          </cell>
          <cell r="E4099">
            <v>2.4900000000000002</v>
          </cell>
        </row>
        <row r="4100">
          <cell r="A4100">
            <v>10559</v>
          </cell>
          <cell r="B4100" t="str">
            <v xml:space="preserve">ROCADEIRA COSTAL COM MOTOR A GASOLINA DE *32* CC                                                                                                                                                                                                                                                                                                                                                                                                                                                          </v>
          </cell>
          <cell r="C4100" t="str">
            <v xml:space="preserve">UN    </v>
          </cell>
          <cell r="D4100" t="str">
            <v xml:space="preserve">C </v>
          </cell>
          <cell r="E4100">
            <v>2432</v>
          </cell>
        </row>
        <row r="4101">
          <cell r="A4101">
            <v>10664</v>
          </cell>
          <cell r="B4101" t="str">
            <v xml:space="preserve">ROCADEIRA DESLOCAVEL, LARGURA DE TRABALHO DE 1,3 M                                                                                                                                                                                                                                                                                                                                                                                                                                                        </v>
          </cell>
          <cell r="C4101" t="str">
            <v xml:space="preserve">UN    </v>
          </cell>
          <cell r="D4101" t="str">
            <v>CR</v>
          </cell>
          <cell r="E4101">
            <v>6609.65</v>
          </cell>
        </row>
        <row r="4102">
          <cell r="A4102">
            <v>36250</v>
          </cell>
          <cell r="B4102" t="str">
            <v xml:space="preserve">RODAFORRO EM PVC, PARA FORRO DE PVC, COMPRIMENTO 6 M                                                                                                                                                                                                                                                                                                                                                                                                                                                      </v>
          </cell>
          <cell r="C4102" t="str">
            <v xml:space="preserve">M     </v>
          </cell>
          <cell r="D4102" t="str">
            <v>CR</v>
          </cell>
          <cell r="E4102">
            <v>2.4900000000000002</v>
          </cell>
        </row>
        <row r="4103">
          <cell r="A4103">
            <v>10857</v>
          </cell>
          <cell r="B4103" t="str">
            <v xml:space="preserve">RODAPE ARDOSIA, CINZA, 10 CM, E= *1CM                                                                                                                                                                                                                                                                                                                                                                                                                                                                     </v>
          </cell>
          <cell r="C4103" t="str">
            <v xml:space="preserve">M     </v>
          </cell>
          <cell r="D4103" t="str">
            <v>CR</v>
          </cell>
          <cell r="E4103">
            <v>23.38</v>
          </cell>
        </row>
        <row r="4104">
          <cell r="A4104">
            <v>4803</v>
          </cell>
          <cell r="B4104" t="str">
            <v xml:space="preserve">RODAPE DE BORRACHA LISO, H = 70 MM, E = *2* MM, PARA ARGAMASSA, PRETO                                                                                                                                                                                                                                                                                                                                                                                                                                     </v>
          </cell>
          <cell r="C4104" t="str">
            <v xml:space="preserve">M     </v>
          </cell>
          <cell r="D4104" t="str">
            <v>CR</v>
          </cell>
          <cell r="E4104">
            <v>21.51</v>
          </cell>
        </row>
        <row r="4105">
          <cell r="A4105">
            <v>6186</v>
          </cell>
          <cell r="B4105" t="str">
            <v xml:space="preserve">RODAPE DE MADEIRA MACICA CUMARU/IPE CHAMPANHE OU EQUIVALENTE DA REGIAO, *1,5 X 7 CM                                                                                                                                                                                                                                                                                                                                                                                                                       </v>
          </cell>
          <cell r="C4105" t="str">
            <v xml:space="preserve">M     </v>
          </cell>
          <cell r="D4105" t="str">
            <v>AS</v>
          </cell>
          <cell r="E4105">
            <v>9.93</v>
          </cell>
        </row>
        <row r="4106">
          <cell r="A4106">
            <v>4829</v>
          </cell>
          <cell r="B4106" t="str">
            <v xml:space="preserve">RODAPE EM MARMORE, POLIDO, BRANCO COMUM, L= *7* CM, E=  *2* CM, CORTE RETO                                                                                                                                                                                                                                                                                                                                                                                                                                </v>
          </cell>
          <cell r="C4106" t="str">
            <v xml:space="preserve">M     </v>
          </cell>
          <cell r="D4106" t="str">
            <v>AS</v>
          </cell>
          <cell r="E4106">
            <v>33.03</v>
          </cell>
        </row>
        <row r="4107">
          <cell r="A4107">
            <v>39829</v>
          </cell>
          <cell r="B4107" t="str">
            <v xml:space="preserve">RODAPE EM POLIESTIRENO, BRANCO, H = *5* CM, E = *1,5* CM                                                                                                                                                                                                                                                                                                                                                                                                                                                  </v>
          </cell>
          <cell r="C4107" t="str">
            <v xml:space="preserve">M     </v>
          </cell>
          <cell r="D4107" t="str">
            <v xml:space="preserve">C </v>
          </cell>
          <cell r="E4107">
            <v>19.93</v>
          </cell>
        </row>
        <row r="4108">
          <cell r="A4108">
            <v>20231</v>
          </cell>
          <cell r="B4108" t="str">
            <v xml:space="preserve">RODAPE OU RODABANCADA EM GRANITO, POLIDO, TIPO ANDORINHA/ QUARTZ/ CASTELO/ CORUMBA OU OUTROS EQUIVALENTES DA REGIAO, H= 10 CM, E=  *2,0* CM                                                                                                                                                                                                                                                                                                                                                               </v>
          </cell>
          <cell r="C4108" t="str">
            <v xml:space="preserve">M     </v>
          </cell>
          <cell r="D4108" t="str">
            <v>AS</v>
          </cell>
          <cell r="E4108">
            <v>43.9</v>
          </cell>
        </row>
        <row r="4109">
          <cell r="A4109">
            <v>4804</v>
          </cell>
          <cell r="B4109" t="str">
            <v xml:space="preserve">RODAPE PLANO PARA PISO VINILICO, H = 5 CM                                                                                                                                                                                                                                                                                                                                                                                                                                                                 </v>
          </cell>
          <cell r="C4109" t="str">
            <v xml:space="preserve">M     </v>
          </cell>
          <cell r="D4109" t="str">
            <v>CR</v>
          </cell>
          <cell r="E4109">
            <v>16.510000000000002</v>
          </cell>
        </row>
        <row r="4110">
          <cell r="A4110">
            <v>34680</v>
          </cell>
          <cell r="B4110" t="str">
            <v xml:space="preserve">RODAPE PRE-MOLDADO DE GRANILITE, MARMORITE OU GRANITINA L = 10 CM                                                                                                                                                                                                                                                                                                                                                                                                                                         </v>
          </cell>
          <cell r="C4110" t="str">
            <v xml:space="preserve">M     </v>
          </cell>
          <cell r="D4110" t="str">
            <v>AS</v>
          </cell>
          <cell r="E4110">
            <v>27.99</v>
          </cell>
        </row>
        <row r="4111">
          <cell r="A4111">
            <v>11573</v>
          </cell>
          <cell r="B4111" t="str">
            <v xml:space="preserve">RODIZIO PARA TRILHO (TIPO NAPOLEAO),  EM LATAO, COM ROLAMENTO EM ACO, 6 MM, PARA JANELA DE CORRER                                                                                                                                                                                                                                                                                                                                                                                                         </v>
          </cell>
          <cell r="C4111" t="str">
            <v xml:space="preserve">UN    </v>
          </cell>
          <cell r="D4111" t="str">
            <v>CR</v>
          </cell>
          <cell r="E4111">
            <v>6.6</v>
          </cell>
        </row>
        <row r="4112">
          <cell r="A4112">
            <v>38401</v>
          </cell>
          <cell r="B4112" t="str">
            <v xml:space="preserve">RODO PARA CHAO 40 CM COM CABO                                                                                                                                                                                                                                                                                                                                                                                                                                                                             </v>
          </cell>
          <cell r="C4112" t="str">
            <v xml:space="preserve">UN    </v>
          </cell>
          <cell r="D4112" t="str">
            <v>CR</v>
          </cell>
          <cell r="E4112">
            <v>10.57</v>
          </cell>
        </row>
        <row r="4113">
          <cell r="A4113">
            <v>38179</v>
          </cell>
          <cell r="B4113" t="str">
            <v xml:space="preserve">ROLDANA CONCOVA DUPLA, EM CHAPA DE ACO, ROLAMENTO INTERNO BLINDADO DE ACO REVESTIDO EM NYLON, PARA PORTA DE CORRER                                                                                                                                                                                                                                                                                                                                                                                        </v>
          </cell>
          <cell r="C4113" t="str">
            <v xml:space="preserve">UN    </v>
          </cell>
          <cell r="D4113" t="str">
            <v>CR</v>
          </cell>
          <cell r="E4113">
            <v>28.92</v>
          </cell>
        </row>
        <row r="4114">
          <cell r="A4114">
            <v>11575</v>
          </cell>
          <cell r="B4114" t="str">
            <v xml:space="preserve">ROLDANA DUPLA, EM ZAMAC COM CHAPA DE LATAO, ROLAMENTOS EM ACO, PARA PORTA E JANELA DE CORRER                                                                                                                                                                                                                                                                                                                                                                                                              </v>
          </cell>
          <cell r="C4114" t="str">
            <v xml:space="preserve">UN    </v>
          </cell>
          <cell r="D4114" t="str">
            <v>CR</v>
          </cell>
          <cell r="E4114">
            <v>31.21</v>
          </cell>
        </row>
        <row r="4115">
          <cell r="A4115">
            <v>20256</v>
          </cell>
          <cell r="B4115" t="str">
            <v xml:space="preserve">ROLDANA PLASTICA COM PREGO, TAMANHO 30 X 30 MM, PARA INSTALACAO ELETRICA APARENTE                                                                                                                                                                                                                                                                                                                                                                                                                         </v>
          </cell>
          <cell r="C4115" t="str">
            <v xml:space="preserve">UN    </v>
          </cell>
          <cell r="D4115" t="str">
            <v>CR</v>
          </cell>
          <cell r="E4115">
            <v>0.31</v>
          </cell>
        </row>
        <row r="4116">
          <cell r="A4116">
            <v>14511</v>
          </cell>
          <cell r="B4116" t="str">
            <v xml:space="preserve">ROLO COMPACTADOR DE PNEUS, ESTATICO, PRESSAO VARIAVEL, POTENCIA 110 HP, PESO SEM/COM LASTRO 10,8/27 T, LARGURA DE ROLAGEM 2,30 M                                                                                                                                                                                                                                                                                                                                                                          </v>
          </cell>
          <cell r="C4116" t="str">
            <v xml:space="preserve">UN    </v>
          </cell>
          <cell r="D4116" t="str">
            <v>AS</v>
          </cell>
          <cell r="E4116">
            <v>478796.97</v>
          </cell>
        </row>
        <row r="4117">
          <cell r="A4117">
            <v>10642</v>
          </cell>
          <cell r="B4117" t="str">
            <v xml:space="preserve">ROLO COMPACTADOR DE PNEUS, ESTATICO, PRESSAO VARIAVEL, POTENCIA 111 HP, PESO SEM/COM LASTRO 9,5/26,0 T, LARGURA DE ROLAGEM 1,90 M                                                                                                                                                                                                                                                                                                                                                                         </v>
          </cell>
          <cell r="C4117" t="str">
            <v xml:space="preserve">UN    </v>
          </cell>
          <cell r="D4117" t="str">
            <v>AS</v>
          </cell>
          <cell r="E4117">
            <v>451050</v>
          </cell>
        </row>
        <row r="4118">
          <cell r="A4118">
            <v>14489</v>
          </cell>
          <cell r="B4118" t="str">
            <v xml:space="preserve">ROLO COMPACTADOR PE DE CARNEIRO VIBRATORIO, POTENCIA 125 HP, PESO OPERACIONAL SEM/COM LASTRO 11,95/13,30 T, IMPACTO DINAMICO 38,5/22,5 T, LARGURA DE TRABALHO 2,15 M                                                                                                                                                                                                                                                                                                                                      </v>
          </cell>
          <cell r="C4118" t="str">
            <v xml:space="preserve">UN    </v>
          </cell>
          <cell r="D4118" t="str">
            <v>AS</v>
          </cell>
          <cell r="E4118">
            <v>400072.96000000002</v>
          </cell>
        </row>
        <row r="4119">
          <cell r="A4119">
            <v>14513</v>
          </cell>
          <cell r="B4119" t="str">
            <v xml:space="preserve">ROLO COMPACTADOR PE DE CARNEIRO VIBRATORIO, POTENCIA 80 HP, PESO OPERACIONAL SEM/COM LASTRO 7,4/8,8 T, LARGURA DE TRABALHO 1,68 M                                                                                                                                                                                                                                                                                                                                                                         </v>
          </cell>
          <cell r="C4119" t="str">
            <v xml:space="preserve">UN    </v>
          </cell>
          <cell r="D4119" t="str">
            <v>AS</v>
          </cell>
          <cell r="E4119">
            <v>300064.21000000002</v>
          </cell>
        </row>
        <row r="4120">
          <cell r="A4120">
            <v>13600</v>
          </cell>
          <cell r="B4120" t="str">
            <v xml:space="preserve">ROLO COMPACTADOR VIBRATORIO DE UM CILINDRO LISO DE ACO, POTENCIA 125 HP, PESO SEM/COM LASTRO 10,75/12,92 T, IMPACTO DINAMICO 31,5/18,5 T, LARGURA TRABALHO 2,15 M                                                                                                                                                                                                                                                                                                                                         </v>
          </cell>
          <cell r="C4120" t="str">
            <v xml:space="preserve">UN    </v>
          </cell>
          <cell r="D4120" t="str">
            <v>AS</v>
          </cell>
          <cell r="E4120">
            <v>387167.33</v>
          </cell>
        </row>
        <row r="4121">
          <cell r="A4121">
            <v>10646</v>
          </cell>
          <cell r="B4121" t="str">
            <v xml:space="preserve">ROLO COMPACTADOR VIBRATORIO DE UM CILINDRO, ACO LISO, POTENCIA 80 HP, PESO OPERACIONAL MAXIMO 8,1 T, IMPACTO DINAMICO 16,15/9,5 T, LARGURA TRABALHO 1,68 M                                                                                                                                                                                                                                                                                                                                                </v>
          </cell>
          <cell r="C4121" t="str">
            <v xml:space="preserve">UN    </v>
          </cell>
          <cell r="D4121" t="str">
            <v>AS</v>
          </cell>
          <cell r="E4121">
            <v>288607.45</v>
          </cell>
        </row>
        <row r="4122">
          <cell r="A4122">
            <v>6070</v>
          </cell>
          <cell r="B4122" t="str">
            <v xml:space="preserve">ROLO COMPACTADOR VIBRATORIO PE DE CARNEIRO, COM CONTROLE REMOTO POR RADIO, POTENCIA  12,5 KW, PESO OPERACIONAL DE 1,675 T, LARGURA DE TRABALHO 0,85 M                                                                                                                                                                                                                                                                                                                                                     </v>
          </cell>
          <cell r="C4122" t="str">
            <v xml:space="preserve">UN    </v>
          </cell>
          <cell r="D4122" t="str">
            <v>AS</v>
          </cell>
          <cell r="E4122">
            <v>394346.56</v>
          </cell>
        </row>
        <row r="4123">
          <cell r="A4123">
            <v>6069</v>
          </cell>
          <cell r="B4123" t="str">
            <v xml:space="preserve">ROLO COMPACTADOR VIBRATORIO REBOCAVEL, CILINDRO DE ACO LISO, POTENCIA DE TRACAO DE 65 CV, PESO DE 4,7 T, IMPACTO DINAMICO TOTAL DE 18,3 T, LARGURA DO ROLO 1,67 M                                                                                                                                                                                                                                                                                                                                         </v>
          </cell>
          <cell r="C4123" t="str">
            <v xml:space="preserve">UN    </v>
          </cell>
          <cell r="D4123" t="str">
            <v>AS</v>
          </cell>
          <cell r="E4123">
            <v>87117.1</v>
          </cell>
        </row>
        <row r="4124">
          <cell r="A4124">
            <v>14626</v>
          </cell>
          <cell r="B4124" t="str">
            <v xml:space="preserve">ROLO COMPACTADOR VIBRATORIO TANDEM, ACO LISO, POTENCIA 125 HP, PESO SEM/COM LASTRO 10,20/11,65 T, LARGURA DE TRABALHO 1,73 M                                                                                                                                                                                                                                                                                                                                                                              </v>
          </cell>
          <cell r="C4124" t="str">
            <v xml:space="preserve">UN    </v>
          </cell>
          <cell r="D4124" t="str">
            <v>AS</v>
          </cell>
          <cell r="E4124">
            <v>431719.3</v>
          </cell>
        </row>
        <row r="4125">
          <cell r="A4125">
            <v>6067</v>
          </cell>
          <cell r="B4125" t="str">
            <v xml:space="preserve">ROLO COMPACTADOR VIBRATORIO TANDEM, ACO LISO, POTENCIA 58 CV, PESO SEM/COM LASTRO 6,5/9,4 T, LARGURA DE TRABALHO 1,20 M                                                                                                                                                                                                                                                                                                                                                                                   </v>
          </cell>
          <cell r="C4125" t="str">
            <v xml:space="preserve">UN    </v>
          </cell>
          <cell r="D4125" t="str">
            <v>AS</v>
          </cell>
          <cell r="E4125">
            <v>354396.43</v>
          </cell>
        </row>
        <row r="4126">
          <cell r="A4126">
            <v>38393</v>
          </cell>
          <cell r="B4126" t="str">
            <v xml:space="preserve">ROLO DE ESPUMA POLIESTER 23 CM (SEM CABO)                                                                                                                                                                                                                                                                                                                                                                                                                                                                 </v>
          </cell>
          <cell r="C4126" t="str">
            <v xml:space="preserve">UN    </v>
          </cell>
          <cell r="D4126" t="str">
            <v xml:space="preserve">C </v>
          </cell>
          <cell r="E4126">
            <v>13.39</v>
          </cell>
        </row>
        <row r="4127">
          <cell r="A4127">
            <v>38390</v>
          </cell>
          <cell r="B4127" t="str">
            <v xml:space="preserve">ROLO DE LA DE CARNEIRO 23 CM (SEM CABO)                                                                                                                                                                                                                                                                                                                                                                                                                                                                   </v>
          </cell>
          <cell r="C4127" t="str">
            <v xml:space="preserve">UN    </v>
          </cell>
          <cell r="D4127" t="str">
            <v>CR</v>
          </cell>
          <cell r="E4127">
            <v>29.7</v>
          </cell>
        </row>
        <row r="4128">
          <cell r="A4128">
            <v>36532</v>
          </cell>
          <cell r="B4128" t="str">
            <v xml:space="preserve">ROMPEDOR ELETRICO PESO 26 KG, POTENCIA OPERACIONAL DE 2,5 KW                                                                                                                                                                                                                                                                                                                                                                                                                                              </v>
          </cell>
          <cell r="C4128" t="str">
            <v xml:space="preserve">UN    </v>
          </cell>
          <cell r="D4128" t="str">
            <v>CR</v>
          </cell>
          <cell r="E4128">
            <v>21912.01</v>
          </cell>
        </row>
        <row r="4129">
          <cell r="A4129">
            <v>11578</v>
          </cell>
          <cell r="B4129" t="str">
            <v xml:space="preserve">ROSETA QUADRADA, SEM FUROS, EM ACO INOX POLIDO, LARGURA APROXIMADA DE 50 MM, PARA FECHADURA DE PORTA - PARAFUSOS INCLUIDOS                                                                                                                                                                                                                                                                                                                                                                                </v>
          </cell>
          <cell r="C4129" t="str">
            <v xml:space="preserve">UN    </v>
          </cell>
          <cell r="D4129" t="str">
            <v>CR</v>
          </cell>
          <cell r="E4129">
            <v>10.02</v>
          </cell>
        </row>
        <row r="4130">
          <cell r="A4130">
            <v>11577</v>
          </cell>
          <cell r="B4130" t="str">
            <v xml:space="preserve">ROSETA REDONDA DE SOBREPOR, SEM FUROS, EM ACO INOX POLIDO, DIAMETRO APROXIMADO DE 50 MM, PARA FECHADURA DE PORTA - PARAFUSOS INCLUIDOS                                                                                                                                                                                                                                                                                                                                                                    </v>
          </cell>
          <cell r="C4130" t="str">
            <v xml:space="preserve">UN    </v>
          </cell>
          <cell r="D4130" t="str">
            <v>CR</v>
          </cell>
          <cell r="E4130">
            <v>9.57</v>
          </cell>
        </row>
        <row r="4131">
          <cell r="A4131">
            <v>42432</v>
          </cell>
          <cell r="B4131" t="str">
            <v xml:space="preserve">ROTACAO DIAGONAL DUPLA, APARELHO TRIPLO, EM TUBO DE ACO CARBONO, PINTURA NO PROCESSO ELETROSTATICO - EQUIPAMENTO DE GINASTICA PARA ACADEMIA AO AR LIVRE / ACADEMIA DA TERCEIRA IDADE - ATI                                                                                                                                                                                                                                                                                                                </v>
          </cell>
          <cell r="C4131" t="str">
            <v xml:space="preserve">UN    </v>
          </cell>
          <cell r="D4131" t="str">
            <v>AS</v>
          </cell>
          <cell r="E4131">
            <v>1377.27</v>
          </cell>
        </row>
        <row r="4132">
          <cell r="A4132">
            <v>42437</v>
          </cell>
          <cell r="B4132" t="str">
            <v xml:space="preserve">ROTACAO VERTICAL DUPLO, EM TUBO DE ACO CARBONO, PINTURA NO PROCESSO ELETROSTATICO - EQUIPAMENTO DE GINASTICA PARA ACADEMIA AO AR LIVRE / ACADEMIA DA TERCEIRA IDADE - ATI                                                                                                                                                                                                                                                                                                                                 </v>
          </cell>
          <cell r="C4132" t="str">
            <v xml:space="preserve">UN    </v>
          </cell>
          <cell r="D4132" t="str">
            <v>AS</v>
          </cell>
          <cell r="E4132">
            <v>1047.0899999999999</v>
          </cell>
        </row>
        <row r="4133">
          <cell r="A4133">
            <v>1116</v>
          </cell>
          <cell r="B4133" t="str">
            <v xml:space="preserve">RUFO EXTERNO DE CHAPA DE ACO GALVANIZADA NUM 26, CORTE 25 CM                                                                                                                                                                                                                                                                                                                                                                                                                                              </v>
          </cell>
          <cell r="C4133" t="str">
            <v xml:space="preserve">M     </v>
          </cell>
          <cell r="D4133" t="str">
            <v>CR</v>
          </cell>
          <cell r="E4133">
            <v>13.94</v>
          </cell>
        </row>
        <row r="4134">
          <cell r="A4134">
            <v>1115</v>
          </cell>
          <cell r="B4134" t="str">
            <v xml:space="preserve">RUFO EXTERNO DE CHAPA DE ACO GALVANIZADA NUM 26, CORTE 28 CM                                                                                                                                                                                                                                                                                                                                                                                                                                              </v>
          </cell>
          <cell r="C4134" t="str">
            <v xml:space="preserve">M     </v>
          </cell>
          <cell r="D4134" t="str">
            <v>CR</v>
          </cell>
          <cell r="E4134">
            <v>16.7</v>
          </cell>
        </row>
        <row r="4135">
          <cell r="A4135">
            <v>1113</v>
          </cell>
          <cell r="B4135" t="str">
            <v xml:space="preserve">RUFO EXTERNO/INTERNO DE CHAPA DE ACO GALVANIZADA NUM 26, CORTE 33 CM                                                                                                                                                                                                                                                                                                                                                                                                                                      </v>
          </cell>
          <cell r="C4135" t="str">
            <v xml:space="preserve">M     </v>
          </cell>
          <cell r="D4135" t="str">
            <v>CR</v>
          </cell>
          <cell r="E4135">
            <v>19.52</v>
          </cell>
        </row>
        <row r="4136">
          <cell r="A4136">
            <v>1114</v>
          </cell>
          <cell r="B4136" t="str">
            <v xml:space="preserve">RUFO INTERNO DE CHAPA DE ACO GALVANIZADA NUM 26, CORTE 50 CM                                                                                                                                                                                                                                                                                                                                                                                                                                              </v>
          </cell>
          <cell r="C4136" t="str">
            <v xml:space="preserve">M     </v>
          </cell>
          <cell r="D4136" t="str">
            <v>CR</v>
          </cell>
          <cell r="E4136">
            <v>23.26</v>
          </cell>
        </row>
        <row r="4137">
          <cell r="A4137">
            <v>40873</v>
          </cell>
          <cell r="B4137" t="str">
            <v xml:space="preserve">RUFO INTERNO/EXTERNO DE CHAPA DE ACO GALVANIZADA NUM 24, CORTE 25 CM                                                                                                                                                                                                                                                                                                                                                                                                                                      </v>
          </cell>
          <cell r="C4137" t="str">
            <v xml:space="preserve">M     </v>
          </cell>
          <cell r="D4137" t="str">
            <v>CR</v>
          </cell>
          <cell r="E4137">
            <v>18.2</v>
          </cell>
        </row>
        <row r="4138">
          <cell r="A4138">
            <v>20214</v>
          </cell>
          <cell r="B4138" t="str">
            <v xml:space="preserve">RUFO PARA TELHA ESTRUTURAL DE FIBROCIMENTO 1 ABA (SEM AMIANTO)                                                                                                                                                                                                                                                                                                                                                                                                                                            </v>
          </cell>
          <cell r="C4138" t="str">
            <v xml:space="preserve">UN    </v>
          </cell>
          <cell r="D4138" t="str">
            <v>CR</v>
          </cell>
          <cell r="E4138">
            <v>31.28</v>
          </cell>
        </row>
        <row r="4139">
          <cell r="A4139">
            <v>11064</v>
          </cell>
          <cell r="B4139" t="str">
            <v xml:space="preserve">RUFO PARA TELHA ESTRUTURAL DE FIBROCIMENTO 2 ABAS, COMPRIMENTO DE 1031 MM (SEM AMIANTO)                                                                                                                                                                                                                                                                                                                                                                                                                   </v>
          </cell>
          <cell r="C4139" t="str">
            <v xml:space="preserve">UN    </v>
          </cell>
          <cell r="D4139" t="str">
            <v>CR</v>
          </cell>
          <cell r="E4139">
            <v>13.26</v>
          </cell>
        </row>
        <row r="4140">
          <cell r="A4140">
            <v>7237</v>
          </cell>
          <cell r="B4140" t="str">
            <v xml:space="preserve">RUFO PARA TELHA ONDULADA DE FIBROCIMENTO, E = 6 MM, ABA *260* MM, COMPRIMENTO 1100 MM (SEM AMIANTO)                                                                                                                                                                                                                                                                                                                                                                                                       </v>
          </cell>
          <cell r="C4140" t="str">
            <v xml:space="preserve">UN    </v>
          </cell>
          <cell r="D4140" t="str">
            <v>CR</v>
          </cell>
          <cell r="E4140">
            <v>18.09</v>
          </cell>
        </row>
        <row r="4141">
          <cell r="A4141">
            <v>16</v>
          </cell>
          <cell r="B4141" t="str">
            <v xml:space="preserve">SABAO EM PO                                                                                                                                                                                                                                                                                                                                                                                                                                                                                               </v>
          </cell>
          <cell r="C4141" t="str">
            <v xml:space="preserve">KG    </v>
          </cell>
          <cell r="D4141" t="str">
            <v>CR</v>
          </cell>
          <cell r="E4141">
            <v>6.6</v>
          </cell>
        </row>
        <row r="4142">
          <cell r="A4142">
            <v>11757</v>
          </cell>
          <cell r="B4142" t="str">
            <v xml:space="preserve">SABONETEIRA DE PAREDE EM METAL CROMADO                                                                                                                                                                                                                                                                                                                                                                                                                                                                    </v>
          </cell>
          <cell r="C4142" t="str">
            <v xml:space="preserve">UN    </v>
          </cell>
          <cell r="D4142" t="str">
            <v xml:space="preserve">C </v>
          </cell>
          <cell r="E4142">
            <v>25.95</v>
          </cell>
        </row>
        <row r="4143">
          <cell r="A4143">
            <v>11758</v>
          </cell>
          <cell r="B4143" t="str">
            <v xml:space="preserve">SABONETEIRA PLASTICA TIPO DISPENSER PARA SABONETE LIQUIDO COM RESERVATORIO 800 A 1500 ML                                                                                                                                                                                                                                                                                                                                                                                                                  </v>
          </cell>
          <cell r="C4143" t="str">
            <v xml:space="preserve">UN    </v>
          </cell>
          <cell r="D4143" t="str">
            <v xml:space="preserve">C </v>
          </cell>
          <cell r="E4143">
            <v>39.43</v>
          </cell>
        </row>
        <row r="4144">
          <cell r="A4144">
            <v>37526</v>
          </cell>
          <cell r="B4144" t="str">
            <v xml:space="preserve">SACO DE RAFIA PARA ENTULHO, NOVO, LISO (SEM CLICHE), *60 x 90* CM                                                                                                                                                                                                                                                                                                                                                                                                                                         </v>
          </cell>
          <cell r="C4144" t="str">
            <v xml:space="preserve">UN    </v>
          </cell>
          <cell r="D4144" t="str">
            <v>CR</v>
          </cell>
          <cell r="E4144">
            <v>2.4</v>
          </cell>
        </row>
        <row r="4145">
          <cell r="A4145">
            <v>6076</v>
          </cell>
          <cell r="B4145" t="str">
            <v xml:space="preserve">SAIBRO PARA ARGAMASSA (COLETADO NO COMERCIO)                                                                                                                                                                                                                                                                                                                                                                                                                                                              </v>
          </cell>
          <cell r="C4145" t="str">
            <v xml:space="preserve">M3    </v>
          </cell>
          <cell r="D4145" t="str">
            <v xml:space="preserve">C </v>
          </cell>
          <cell r="E4145">
            <v>53.2</v>
          </cell>
        </row>
        <row r="4146">
          <cell r="A4146">
            <v>13109</v>
          </cell>
          <cell r="B4146" t="str">
            <v xml:space="preserve">SAPATA DE PVC ADITIVADO NERVURADO D = 6"                                                                                                                                                                                                                                                                                                                                                                                                                                                                  </v>
          </cell>
          <cell r="C4146" t="str">
            <v xml:space="preserve">UN    </v>
          </cell>
          <cell r="D4146" t="str">
            <v>AS</v>
          </cell>
          <cell r="E4146">
            <v>175.12</v>
          </cell>
        </row>
        <row r="4147">
          <cell r="A4147">
            <v>13110</v>
          </cell>
          <cell r="B4147" t="str">
            <v xml:space="preserve">SAPATA DE PVC ADITIVADO NERVURADO D = 8"                                                                                                                                                                                                                                                                                                                                                                                                                                                                  </v>
          </cell>
          <cell r="C4147" t="str">
            <v xml:space="preserve">UN    </v>
          </cell>
          <cell r="D4147" t="str">
            <v>AS</v>
          </cell>
          <cell r="E4147">
            <v>230.47</v>
          </cell>
        </row>
        <row r="4148">
          <cell r="A4148">
            <v>7581</v>
          </cell>
          <cell r="B4148" t="str">
            <v xml:space="preserve">SAPATILHA EM ACO GALVANIZADO PARA CABOS COM DIAMETRO NOMINAL ATE 5/8"                                                                                                                                                                                                                                                                                                                                                                                                                                     </v>
          </cell>
          <cell r="C4148" t="str">
            <v xml:space="preserve">UN    </v>
          </cell>
          <cell r="D4148" t="str">
            <v>AS</v>
          </cell>
          <cell r="E4148">
            <v>2.57</v>
          </cell>
        </row>
        <row r="4149">
          <cell r="A4149">
            <v>20206</v>
          </cell>
          <cell r="B4149" t="str">
            <v xml:space="preserve">SARRAFO DE MADEIRA APARELHADA *2 X 10* CM, MACARANDUBA, ANGELIM OU EQUIVALENTE DA REGIAO                                                                                                                                                                                                                                                                                                                                                                                                                  </v>
          </cell>
          <cell r="C4149" t="str">
            <v xml:space="preserve">M     </v>
          </cell>
          <cell r="D4149" t="str">
            <v>CR</v>
          </cell>
          <cell r="E4149">
            <v>4.5199999999999996</v>
          </cell>
        </row>
        <row r="4150">
          <cell r="A4150">
            <v>4460</v>
          </cell>
          <cell r="B4150" t="str">
            <v xml:space="preserve">SARRAFO DE MADEIRA NAO APARELHADA *2,5 X 10 CM, MACARANDUBA, ANGELIM OU EQUIVALENTE DA REGIAO                                                                                                                                                                                                                                                                                                                                                                                                             </v>
          </cell>
          <cell r="C4150" t="str">
            <v xml:space="preserve">M     </v>
          </cell>
          <cell r="D4150" t="str">
            <v>CR</v>
          </cell>
          <cell r="E4150">
            <v>5.43</v>
          </cell>
        </row>
        <row r="4151">
          <cell r="A4151">
            <v>6204</v>
          </cell>
          <cell r="B4151" t="str">
            <v xml:space="preserve">SARRAFO DE MADEIRA NAO APARELHADA *2,5 X 15* CM, MACARANDUBA, ANGELIM OU EQUIVALENTE DA REGIAO                                                                                                                                                                                                                                                                                                                                                                                                            </v>
          </cell>
          <cell r="C4151" t="str">
            <v xml:space="preserve">M     </v>
          </cell>
          <cell r="D4151" t="str">
            <v>CR</v>
          </cell>
          <cell r="E4151">
            <v>8.11</v>
          </cell>
        </row>
        <row r="4152">
          <cell r="A4152">
            <v>4417</v>
          </cell>
          <cell r="B4152" t="str">
            <v xml:space="preserve">SARRAFO DE MADEIRA NAO APARELHADA *2,5 X 7* CM, MACARANDUBA, ANGELIM OU EQUIVALENTE DA REGIAO                                                                                                                                                                                                                                                                                                                                                                                                             </v>
          </cell>
          <cell r="C4152" t="str">
            <v xml:space="preserve">M     </v>
          </cell>
          <cell r="D4152" t="str">
            <v>CR</v>
          </cell>
          <cell r="E4152">
            <v>3.12</v>
          </cell>
        </row>
        <row r="4153">
          <cell r="A4153">
            <v>4517</v>
          </cell>
          <cell r="B4153" t="str">
            <v xml:space="preserve">SARRAFO DE MADEIRA NAO APARELHADA *2,5 X 7,5* CM (1 X 3 ") PINUS, MISTA OU EQUIVALENTE DA REGIAO                                                                                                                                                                                                                                                                                                                                                                                                          </v>
          </cell>
          <cell r="C4153" t="str">
            <v xml:space="preserve">M     </v>
          </cell>
          <cell r="D4153" t="str">
            <v>CR</v>
          </cell>
          <cell r="E4153">
            <v>2</v>
          </cell>
        </row>
        <row r="4154">
          <cell r="A4154">
            <v>4512</v>
          </cell>
          <cell r="B4154" t="str">
            <v xml:space="preserve">SARRAFO DE MADEIRA NAO APARELHADA 2,5 X 5 CM (1 X 2 ") PINUS, MISTA OU EQUIVALENTE DA REGIAO                                                                                                                                                                                                                                                                                                                                                                                                              </v>
          </cell>
          <cell r="C4154" t="str">
            <v xml:space="preserve">M     </v>
          </cell>
          <cell r="D4154" t="str">
            <v>CR</v>
          </cell>
          <cell r="E4154">
            <v>1.45</v>
          </cell>
        </row>
        <row r="4155">
          <cell r="A4155">
            <v>4415</v>
          </cell>
          <cell r="B4155" t="str">
            <v xml:space="preserve">SARRAFO DE MADEIRA NAO APARELHADA 2,5 X 5 CM, MACARANDUBA, ANGELIM OU EQUIVALENTE DA REGIAO                                                                                                                                                                                                                                                                                                                                                                                                               </v>
          </cell>
          <cell r="C4155" t="str">
            <v xml:space="preserve">M     </v>
          </cell>
          <cell r="D4155" t="str">
            <v>CR</v>
          </cell>
          <cell r="E4155">
            <v>2.62</v>
          </cell>
        </row>
        <row r="4156">
          <cell r="A4156">
            <v>37373</v>
          </cell>
          <cell r="B4156" t="str">
            <v xml:space="preserve">SEGURO - HORISTA (COLETADO CAIXA)                                                                                                                                                                                                                                                                                                                                                                                                                                                                         </v>
          </cell>
          <cell r="C4156" t="str">
            <v xml:space="preserve">H     </v>
          </cell>
          <cell r="D4156" t="str">
            <v xml:space="preserve">C </v>
          </cell>
          <cell r="E4156">
            <v>7.0000000000000007E-2</v>
          </cell>
        </row>
        <row r="4157">
          <cell r="A4157">
            <v>40864</v>
          </cell>
          <cell r="B4157" t="str">
            <v xml:space="preserve">SEGURO - MENSALISTA (COLETADO CAIXA)                                                                                                                                                                                                                                                                                                                                                                                                                                                                      </v>
          </cell>
          <cell r="C4157" t="str">
            <v xml:space="preserve">MES   </v>
          </cell>
          <cell r="D4157" t="str">
            <v xml:space="preserve">C </v>
          </cell>
          <cell r="E4157">
            <v>13.07</v>
          </cell>
        </row>
        <row r="4158">
          <cell r="A4158">
            <v>4734</v>
          </cell>
          <cell r="B4158" t="str">
            <v xml:space="preserve">SEIXO ROLADO PARA APLICACAO EM CONCRETO (POSTO PEDREIRA/FORNECEDOR, SEM FRETE)                                                                                                                                                                                                                                                                                                                                                                                                                            </v>
          </cell>
          <cell r="C4158" t="str">
            <v xml:space="preserve">M3    </v>
          </cell>
          <cell r="D4158" t="str">
            <v>CR</v>
          </cell>
          <cell r="E4158">
            <v>102.36</v>
          </cell>
        </row>
        <row r="4159">
          <cell r="A4159">
            <v>6085</v>
          </cell>
          <cell r="B4159" t="str">
            <v xml:space="preserve">SELADOR ACRILICO PAREDES INTERNAS/EXTERNAS                                                                                                                                                                                                                                                                                                                                                                                                                                                                </v>
          </cell>
          <cell r="C4159" t="str">
            <v xml:space="preserve">L     </v>
          </cell>
          <cell r="D4159" t="str">
            <v xml:space="preserve">C </v>
          </cell>
          <cell r="E4159">
            <v>4.03</v>
          </cell>
        </row>
        <row r="4160">
          <cell r="A4160">
            <v>38396</v>
          </cell>
          <cell r="B4160" t="str">
            <v xml:space="preserve">SELADOR HORIZONTAL PARA FITA DE ACO 1 "                                                                                                                                                                                                                                                                                                                                                                                                                                                                   </v>
          </cell>
          <cell r="C4160" t="str">
            <v xml:space="preserve">UN    </v>
          </cell>
          <cell r="D4160" t="str">
            <v>CR</v>
          </cell>
          <cell r="E4160">
            <v>544.79999999999995</v>
          </cell>
        </row>
        <row r="4161">
          <cell r="A4161">
            <v>6090</v>
          </cell>
          <cell r="B4161" t="str">
            <v xml:space="preserve">SELADOR PVA PAREDES INTERNAS                                                                                                                                                                                                                                                                                                                                                                                                                                                                              </v>
          </cell>
          <cell r="C4161" t="str">
            <v xml:space="preserve">L     </v>
          </cell>
          <cell r="D4161" t="str">
            <v>CR</v>
          </cell>
          <cell r="E4161">
            <v>7.65</v>
          </cell>
        </row>
        <row r="4162">
          <cell r="A4162">
            <v>11622</v>
          </cell>
          <cell r="B4162" t="str">
            <v xml:space="preserve">SELANTE A BASE DE ALCATRAO E POLIURETANO PARA JUNTAS HORIZONTAIS                                                                                                                                                                                                                                                                                                                                                                                                                                          </v>
          </cell>
          <cell r="C4162" t="str">
            <v xml:space="preserve">KG    </v>
          </cell>
          <cell r="D4162" t="str">
            <v>CR</v>
          </cell>
          <cell r="E4162">
            <v>48.78</v>
          </cell>
        </row>
        <row r="4163">
          <cell r="A4163">
            <v>6094</v>
          </cell>
          <cell r="B4163" t="str">
            <v xml:space="preserve">SELANTE A BASE DE RESINAS ACRILICAS PARA TRINCAS                                                                                                                                                                                                                                                                                                                                                                                                                                                          </v>
          </cell>
          <cell r="C4163" t="str">
            <v xml:space="preserve">KG    </v>
          </cell>
          <cell r="D4163" t="str">
            <v>CR</v>
          </cell>
          <cell r="E4163">
            <v>12.94</v>
          </cell>
        </row>
        <row r="4164">
          <cell r="A4164">
            <v>43143</v>
          </cell>
          <cell r="B4164" t="str">
            <v xml:space="preserve">SELANTE ACRILICO PARA TRATAMENTO / ACABAMENTO SUPERFICIAL DE CONCRETO ESTAMPADO, APARENTE, PEDRAS E OUTROS                                                                                                                                                                                                                                                                                                                                                                                                </v>
          </cell>
          <cell r="C4164" t="str">
            <v xml:space="preserve">L     </v>
          </cell>
          <cell r="D4164" t="str">
            <v>CR</v>
          </cell>
          <cell r="E4164">
            <v>18.420000000000002</v>
          </cell>
        </row>
        <row r="4165">
          <cell r="A4165">
            <v>7317</v>
          </cell>
          <cell r="B4165" t="str">
            <v xml:space="preserve">SELANTE DE BASE ASFALTICA PARA VEDACAO                                                                                                                                                                                                                                                                                                                                                                                                                                                                    </v>
          </cell>
          <cell r="C4165" t="str">
            <v xml:space="preserve">KG    </v>
          </cell>
          <cell r="D4165" t="str">
            <v>CR</v>
          </cell>
          <cell r="E4165">
            <v>29.25</v>
          </cell>
        </row>
        <row r="4166">
          <cell r="A4166">
            <v>142</v>
          </cell>
          <cell r="B4166" t="str">
            <v xml:space="preserve">SELANTE ELASTICO MONOCOMPONENTE A BASE DE POLIURETANO (PU) PARA JUNTAS DIVERSAS                                                                                                                                                                                                                                                                                                                                                                                                                           </v>
          </cell>
          <cell r="C4166" t="str">
            <v xml:space="preserve">310ML </v>
          </cell>
          <cell r="D4166" t="str">
            <v>CR</v>
          </cell>
          <cell r="E4166">
            <v>23.02</v>
          </cell>
        </row>
        <row r="4167">
          <cell r="A4167">
            <v>43142</v>
          </cell>
          <cell r="B4167" t="str">
            <v xml:space="preserve">SELANTE MONOCOMPONENTE A BASE DE SILICONE DE BAIXO MODULO, PARA JUNTAS DE PAVIMENTACAO                                                                                                                                                                                                                                                                                                                                                                                                                    </v>
          </cell>
          <cell r="C4167" t="str">
            <v xml:space="preserve">L     </v>
          </cell>
          <cell r="D4167" t="str">
            <v>CR</v>
          </cell>
          <cell r="E4167">
            <v>104.56</v>
          </cell>
        </row>
        <row r="4168">
          <cell r="A4168">
            <v>38123</v>
          </cell>
          <cell r="B4168" t="str">
            <v xml:space="preserve">SELANTE TIPO VEDA CALHA PARA METAL E FIBROCIMENTO                                                                                                                                                                                                                                                                                                                                                                                                                                                         </v>
          </cell>
          <cell r="C4168" t="str">
            <v xml:space="preserve">KG    </v>
          </cell>
          <cell r="D4168" t="str">
            <v xml:space="preserve">C </v>
          </cell>
          <cell r="E4168">
            <v>59.31</v>
          </cell>
        </row>
        <row r="4169">
          <cell r="A4169">
            <v>42701</v>
          </cell>
          <cell r="B4169" t="str">
            <v xml:space="preserve">SELIM COMPACTO EM PVC, SEM TRAVA,  DN 150 X 100 MM, PARA REDE COLETORA ESGOTO (NBR 10569)                                                                                                                                                                                                                                                                                                                                                                                                                 </v>
          </cell>
          <cell r="C4169" t="str">
            <v xml:space="preserve">UN    </v>
          </cell>
          <cell r="D4169" t="str">
            <v>AS</v>
          </cell>
          <cell r="E4169">
            <v>25.47</v>
          </cell>
        </row>
        <row r="4170">
          <cell r="A4170">
            <v>42702</v>
          </cell>
          <cell r="B4170" t="str">
            <v xml:space="preserve">SELIM COMPACTO EM PVC, SEM TRAVA,  DN 200 X 100 MM, PARA REDE COLETORA ESGOTO (NBR 10569)                                                                                                                                                                                                                                                                                                                                                                                                                 </v>
          </cell>
          <cell r="C4170" t="str">
            <v xml:space="preserve">UN    </v>
          </cell>
          <cell r="D4170" t="str">
            <v>AS</v>
          </cell>
          <cell r="E4170">
            <v>45.25</v>
          </cell>
        </row>
        <row r="4171">
          <cell r="A4171">
            <v>37955</v>
          </cell>
          <cell r="B4171" t="str">
            <v xml:space="preserve">SELIM COMPACTO EM PVC, SEM TRAVAS,  DN 300 X 100 MM, PARA REDE COLETORA ESGOTO (NBR 10569)                                                                                                                                                                                                                                                                                                                                                                                                                </v>
          </cell>
          <cell r="C4171" t="str">
            <v xml:space="preserve">UN    </v>
          </cell>
          <cell r="D4171" t="str">
            <v>AS</v>
          </cell>
          <cell r="E4171">
            <v>58.65</v>
          </cell>
        </row>
        <row r="4172">
          <cell r="A4172">
            <v>42699</v>
          </cell>
          <cell r="B4172" t="str">
            <v xml:space="preserve">SELIM PVC, COM TRAVA, JE, 90 GRAUS,  DN 125 X 100 MM OU 150 X 100 MM, PARA REDE COLETORA ESGOTO (NBR 10569)                                                                                                                                                                                                                                                                                                                                                                                               </v>
          </cell>
          <cell r="C4172" t="str">
            <v xml:space="preserve">UN    </v>
          </cell>
          <cell r="D4172" t="str">
            <v>AS</v>
          </cell>
          <cell r="E4172">
            <v>15.55</v>
          </cell>
        </row>
        <row r="4173">
          <cell r="A4173">
            <v>42700</v>
          </cell>
          <cell r="B4173" t="str">
            <v xml:space="preserve">SELIM PVC, SOLDAVEL, SEM TRAVA, JE, 90 GRAUS,  DN 200 X 100 MM, PARA REDE COLETORA ESGOTO (NBR 10569)                                                                                                                                                                                                                                                                                                                                                                                                     </v>
          </cell>
          <cell r="C4173" t="str">
            <v xml:space="preserve">UN    </v>
          </cell>
          <cell r="D4173" t="str">
            <v>AS</v>
          </cell>
          <cell r="E4173">
            <v>44.35</v>
          </cell>
        </row>
        <row r="4174">
          <cell r="A4174">
            <v>37743</v>
          </cell>
          <cell r="B4174" t="str">
            <v xml:space="preserve">SEMIRREBOQUE COM DOIS EIXOS EM TANDEM TIPO BASCULANTE COM CACAMBA METALICA 14 M3  (INCLUI MONTAGEM, NAO INCLUI CAVALO MECANICO)                                                                                                                                                                                                                                                                                                                                                                           </v>
          </cell>
          <cell r="C4174" t="str">
            <v xml:space="preserve">UN    </v>
          </cell>
          <cell r="D4174" t="str">
            <v>AS</v>
          </cell>
          <cell r="E4174">
            <v>118650.34</v>
          </cell>
        </row>
        <row r="4175">
          <cell r="A4175">
            <v>37744</v>
          </cell>
          <cell r="B4175" t="str">
            <v xml:space="preserve">SEMIRREBOQUE COM TRES EIXOS EM TANDEM TIPO BASCULANTE COM CACAMBA METALICA 18 M3 (INCLUI MONTAGEM, NAO INCLUI CAVALO MECANICO)                                                                                                                                                                                                                                                                                                                                                                            </v>
          </cell>
          <cell r="C4175" t="str">
            <v xml:space="preserve">UN    </v>
          </cell>
          <cell r="D4175" t="str">
            <v>AS</v>
          </cell>
          <cell r="E4175">
            <v>139510.48000000001</v>
          </cell>
        </row>
        <row r="4176">
          <cell r="A4176">
            <v>37741</v>
          </cell>
          <cell r="B4176" t="str">
            <v xml:space="preserve">SEMIRREBOQUE COM TRES EIXOS, PARA TRANSPORTE DE CARGA SECA, DIMENSOES APROXIMADAS 2,60 X 12,50 X 0,50 M (NAO INCLUI CAVALO MECANICO)                                                                                                                                                                                                                                                                                                                                                                      </v>
          </cell>
          <cell r="C4176" t="str">
            <v xml:space="preserve">UN    </v>
          </cell>
          <cell r="D4176" t="str">
            <v>AS</v>
          </cell>
          <cell r="E4176">
            <v>107888.11</v>
          </cell>
        </row>
        <row r="4177">
          <cell r="A4177">
            <v>39396</v>
          </cell>
          <cell r="B4177" t="str">
            <v xml:space="preserve">SENSOR DE PRESENCA BIVOLT COM FOTOCELULA PARA QUALQUER TIPO DE LAMPADA, POTENCIA MAXIMA *1000* W, USO EXTERNO                                                                                                                                                                                                                                                                                                                                                                                             </v>
          </cell>
          <cell r="C4177" t="str">
            <v xml:space="preserve">UN    </v>
          </cell>
          <cell r="D4177" t="str">
            <v>AS</v>
          </cell>
          <cell r="E4177">
            <v>33.630000000000003</v>
          </cell>
        </row>
        <row r="4178">
          <cell r="A4178">
            <v>39392</v>
          </cell>
          <cell r="B4178" t="str">
            <v xml:space="preserve">SENSOR DE PRESENCA BIVOLT DE PAREDE COM FOTOCELULA PARA QUALQUER TIPO DE LAMPADA POTENCIA MAXIMA *1000* W, USO INTERNO                                                                                                                                                                                                                                                                                                                                                                                    </v>
          </cell>
          <cell r="C4178" t="str">
            <v xml:space="preserve">UN    </v>
          </cell>
          <cell r="D4178" t="str">
            <v>AS</v>
          </cell>
          <cell r="E4178">
            <v>37.93</v>
          </cell>
        </row>
        <row r="4179">
          <cell r="A4179">
            <v>39393</v>
          </cell>
          <cell r="B4179" t="str">
            <v xml:space="preserve">SENSOR DE PRESENCA BIVOLT DE PAREDE SEM FOTOCELULA PARA QUALQUER TIPO DE LAMPADA POTENCIA MAXIMA *1000* W, USO INTERNO                                                                                                                                                                                                                                                                                                                                                                                    </v>
          </cell>
          <cell r="C4179" t="str">
            <v xml:space="preserve">UN    </v>
          </cell>
          <cell r="D4179" t="str">
            <v>AS</v>
          </cell>
          <cell r="E4179">
            <v>23.46</v>
          </cell>
        </row>
        <row r="4180">
          <cell r="A4180">
            <v>39394</v>
          </cell>
          <cell r="B4180" t="str">
            <v xml:space="preserve">SENSOR DE PRESENCA BIVOLT DE TETO COM FOTOCELULA PARA QUALQUER TIPO DE LAMPADA POTENCIA MAXIMA *1000* W, USO INTERNO                                                                                                                                                                                                                                                                                                                                                                                      </v>
          </cell>
          <cell r="C4180" t="str">
            <v xml:space="preserve">UN    </v>
          </cell>
          <cell r="D4180" t="str">
            <v>AS</v>
          </cell>
          <cell r="E4180">
            <v>26.4</v>
          </cell>
        </row>
        <row r="4181">
          <cell r="A4181">
            <v>39395</v>
          </cell>
          <cell r="B4181" t="str">
            <v xml:space="preserve">SENSOR DE PRESENCA BIVOLT DE TETO SEM FOTOCELULA PARA QUALQUER TIPO DE LAMPADA POTENCIA MAXIMA *900* W, USO INTERNO                                                                                                                                                                                                                                                                                                                                                                                       </v>
          </cell>
          <cell r="C4181" t="str">
            <v xml:space="preserve">UN    </v>
          </cell>
          <cell r="D4181" t="str">
            <v>AS</v>
          </cell>
          <cell r="E4181">
            <v>24.55</v>
          </cell>
        </row>
        <row r="4182">
          <cell r="A4182">
            <v>14618</v>
          </cell>
          <cell r="B4182" t="str">
            <v xml:space="preserve">SERRA CIRCULAR DE BANCADA COM MOTOR ELETRICO, POTENCIA DE *1600* W, PARA DISCO DE DIAMETRO DE 10" (250 MM)                                                                                                                                                                                                                                                                                                                                                                                                </v>
          </cell>
          <cell r="C4182" t="str">
            <v xml:space="preserve">UN    </v>
          </cell>
          <cell r="D4182" t="str">
            <v>CR</v>
          </cell>
          <cell r="E4182">
            <v>1391.55</v>
          </cell>
        </row>
        <row r="4183">
          <cell r="A4183">
            <v>40269</v>
          </cell>
          <cell r="B4183" t="str">
            <v xml:space="preserve">SERRA CIRCULAR DE BANCADA, MODELO PICA-PAU, DIAMETRO DE 350 MM. CARACTERISTICAS DO MOTOR: TRIFASICO, POTENCIA DE 5 HP, FREQUENCIA DE 60 HZ                                                                                                                                                                                                                                                                                                                                                                </v>
          </cell>
          <cell r="C4183" t="str">
            <v xml:space="preserve">UN    </v>
          </cell>
          <cell r="D4183" t="str">
            <v>CR</v>
          </cell>
          <cell r="E4183">
            <v>5606.48</v>
          </cell>
        </row>
        <row r="4184">
          <cell r="A4184">
            <v>6110</v>
          </cell>
          <cell r="B4184" t="str">
            <v xml:space="preserve">SERRALHEIRO                                                                                                                                                                                                                                                                                                                                                                                                                                                                                               </v>
          </cell>
          <cell r="C4184" t="str">
            <v xml:space="preserve">H     </v>
          </cell>
          <cell r="D4184" t="str">
            <v>CR</v>
          </cell>
          <cell r="E4184">
            <v>12.79</v>
          </cell>
        </row>
        <row r="4185">
          <cell r="A4185">
            <v>40910</v>
          </cell>
          <cell r="B4185" t="str">
            <v xml:space="preserve">SERRALHEIRO (MENSALISTA)                                                                                                                                                                                                                                                                                                                                                                                                                                                                                  </v>
          </cell>
          <cell r="C4185" t="str">
            <v xml:space="preserve">MES   </v>
          </cell>
          <cell r="D4185" t="str">
            <v>CR</v>
          </cell>
          <cell r="E4185">
            <v>2266.4299999999998</v>
          </cell>
        </row>
        <row r="4186">
          <cell r="A4186">
            <v>6111</v>
          </cell>
          <cell r="B4186" t="str">
            <v xml:space="preserve">SERVENTE DE OBRAS                                                                                                                                                                                                                                                                                                                                                                                                                                                                                         </v>
          </cell>
          <cell r="C4186" t="str">
            <v xml:space="preserve">H     </v>
          </cell>
          <cell r="D4186" t="str">
            <v xml:space="preserve">C </v>
          </cell>
          <cell r="E4186">
            <v>9.51</v>
          </cell>
        </row>
        <row r="4187">
          <cell r="A4187">
            <v>41084</v>
          </cell>
          <cell r="B4187" t="str">
            <v xml:space="preserve">SERVENTE DE OBRAS (MENSALISTA)                                                                                                                                                                                                                                                                                                                                                                                                                                                                            </v>
          </cell>
          <cell r="C4187" t="str">
            <v xml:space="preserve">MES   </v>
          </cell>
          <cell r="D4187" t="str">
            <v>CR</v>
          </cell>
          <cell r="E4187">
            <v>1685.96</v>
          </cell>
        </row>
        <row r="4188">
          <cell r="A4188">
            <v>25950</v>
          </cell>
          <cell r="B4188" t="str">
            <v xml:space="preserve">SERVICO DE BOMBEAMENTO DE CONCRETO COM CONSUMO MINIMO DE 40 M3                                                                                                                                                                                                                                                                                                                                                                                                                                            </v>
          </cell>
          <cell r="C4188" t="str">
            <v xml:space="preserve">M3    </v>
          </cell>
          <cell r="D4188" t="str">
            <v>CR</v>
          </cell>
          <cell r="E4188">
            <v>41.15</v>
          </cell>
        </row>
        <row r="4189">
          <cell r="A4189">
            <v>38637</v>
          </cell>
          <cell r="B4189" t="str">
            <v xml:space="preserve">SIFAO EM METAL CROMADO PARA PIA AMERICANA, 1.1/2 X 1.1/2 "                                                                                                                                                                                                                                                                                                                                                                                                                                                </v>
          </cell>
          <cell r="C4189" t="str">
            <v xml:space="preserve">UN    </v>
          </cell>
          <cell r="D4189" t="str">
            <v>CR</v>
          </cell>
          <cell r="E4189">
            <v>171.56</v>
          </cell>
        </row>
        <row r="4190">
          <cell r="A4190">
            <v>6150</v>
          </cell>
          <cell r="B4190" t="str">
            <v xml:space="preserve">SIFAO EM METAL CROMADO PARA PIA AMERICANA, 1.1/2 X 2 "                                                                                                                                                                                                                                                                                                                                                                                                                                                    </v>
          </cell>
          <cell r="C4190" t="str">
            <v xml:space="preserve">UN    </v>
          </cell>
          <cell r="D4190" t="str">
            <v>CR</v>
          </cell>
          <cell r="E4190">
            <v>173.66</v>
          </cell>
        </row>
        <row r="4191">
          <cell r="A4191">
            <v>6136</v>
          </cell>
          <cell r="B4191" t="str">
            <v xml:space="preserve">SIFAO EM METAL CROMADO PARA PIA OU LAVATORIO, 1 X 1.1/2 "                                                                                                                                                                                                                                                                                                                                                                                                                                                 </v>
          </cell>
          <cell r="C4191" t="str">
            <v xml:space="preserve">UN    </v>
          </cell>
          <cell r="D4191" t="str">
            <v xml:space="preserve">C </v>
          </cell>
          <cell r="E4191">
            <v>136.51</v>
          </cell>
        </row>
        <row r="4192">
          <cell r="A4192">
            <v>38638</v>
          </cell>
          <cell r="B4192" t="str">
            <v xml:space="preserve">SIFAO EM METAL CROMADO PARA TANQUE, 1.1/4 X 1.1/2 "                                                                                                                                                                                                                                                                                                                                                                                                                                                       </v>
          </cell>
          <cell r="C4192" t="str">
            <v xml:space="preserve">UN    </v>
          </cell>
          <cell r="D4192" t="str">
            <v>CR</v>
          </cell>
          <cell r="E4192">
            <v>144.57</v>
          </cell>
        </row>
        <row r="4193">
          <cell r="A4193">
            <v>20262</v>
          </cell>
          <cell r="B4193" t="str">
            <v xml:space="preserve">SIFAO PLASTICO EXTENSIVEL UNIVERSAL, TIPO COPO                                                                                                                                                                                                                                                                                                                                                                                                                                                            </v>
          </cell>
          <cell r="C4193" t="str">
            <v xml:space="preserve">UN    </v>
          </cell>
          <cell r="D4193" t="str">
            <v>CR</v>
          </cell>
          <cell r="E4193">
            <v>12.93</v>
          </cell>
        </row>
        <row r="4194">
          <cell r="A4194">
            <v>6148</v>
          </cell>
          <cell r="B4194" t="str">
            <v xml:space="preserve">SIFAO PLASTICO FLEXIVEL SAIDA VERTICAL PARA COLUNA LAVATORIO, 1 X 1.1/2 "                                                                                                                                                                                                                                                                                                                                                                                                                                 </v>
          </cell>
          <cell r="C4194" t="str">
            <v xml:space="preserve">UN    </v>
          </cell>
          <cell r="D4194" t="str">
            <v xml:space="preserve">C </v>
          </cell>
          <cell r="E4194">
            <v>8</v>
          </cell>
        </row>
        <row r="4195">
          <cell r="A4195">
            <v>6145</v>
          </cell>
          <cell r="B4195" t="str">
            <v xml:space="preserve">SIFAO PLASTICO TIPO COPO PARA PIA AMERICANA 1.1/2 X 1.1/2 "                                                                                                                                                                                                                                                                                                                                                                                                                                               </v>
          </cell>
          <cell r="C4195" t="str">
            <v xml:space="preserve">UN    </v>
          </cell>
          <cell r="D4195" t="str">
            <v>CR</v>
          </cell>
          <cell r="E4195">
            <v>14.34</v>
          </cell>
        </row>
        <row r="4196">
          <cell r="A4196">
            <v>6149</v>
          </cell>
          <cell r="B4196" t="str">
            <v xml:space="preserve">SIFAO PLASTICO TIPO COPO PARA PIA OU LAVATORIO, 1 X 1.1/2 "                                                                                                                                                                                                                                                                                                                                                                                                                                               </v>
          </cell>
          <cell r="C4196" t="str">
            <v xml:space="preserve">UN    </v>
          </cell>
          <cell r="D4196" t="str">
            <v>CR</v>
          </cell>
          <cell r="E4196">
            <v>13.52</v>
          </cell>
        </row>
        <row r="4197">
          <cell r="A4197">
            <v>6146</v>
          </cell>
          <cell r="B4197" t="str">
            <v xml:space="preserve">SIFAO PLASTICO TIPO COPO PARA TANQUE, 1.1/4 X 1.1/2 "                                                                                                                                                                                                                                                                                                                                                                                                                                                     </v>
          </cell>
          <cell r="C4197" t="str">
            <v xml:space="preserve">UN    </v>
          </cell>
          <cell r="D4197" t="str">
            <v>CR</v>
          </cell>
          <cell r="E4197">
            <v>14.36</v>
          </cell>
        </row>
        <row r="4198">
          <cell r="A4198">
            <v>26026</v>
          </cell>
          <cell r="B4198" t="str">
            <v xml:space="preserve">SILICA ATIVA PARA ADICAO EM CONCRETO E ARGAMASSA                                                                                                                                                                                                                                                                                                                                                                                                                                                          </v>
          </cell>
          <cell r="C4198" t="str">
            <v xml:space="preserve">KG    </v>
          </cell>
          <cell r="D4198" t="str">
            <v>CR</v>
          </cell>
          <cell r="E4198">
            <v>1.93</v>
          </cell>
        </row>
        <row r="4199">
          <cell r="A4199">
            <v>39961</v>
          </cell>
          <cell r="B4199" t="str">
            <v xml:space="preserve">SILICONE ACETICO USO GERAL INCOLOR 280 G                                                                                                                                                                                                                                                                                                                                                                                                                                                                  </v>
          </cell>
          <cell r="C4199" t="str">
            <v xml:space="preserve">UN    </v>
          </cell>
          <cell r="D4199" t="str">
            <v>CR</v>
          </cell>
          <cell r="E4199">
            <v>15.21</v>
          </cell>
        </row>
        <row r="4200">
          <cell r="A4200">
            <v>42433</v>
          </cell>
          <cell r="B4200" t="str">
            <v xml:space="preserve">SIMULADOR DE CAMINHADA TRIPLO, EM TUBO DE ACO CARBONO, PINTURA NO PROCESSO ELETROSTATICO - EQUIPAMENTO DE GINASTICA PARA ACADEMIA AO AR LIVRE / ACADEMIA DA TERCEIRA IDADE - ATI                                                                                                                                                                                                                                                                                                                          </v>
          </cell>
          <cell r="C4200" t="str">
            <v xml:space="preserve">UN    </v>
          </cell>
          <cell r="D4200" t="str">
            <v>AS</v>
          </cell>
          <cell r="E4200">
            <v>2720.4</v>
          </cell>
        </row>
        <row r="4201">
          <cell r="A4201">
            <v>42434</v>
          </cell>
          <cell r="B4201" t="str">
            <v xml:space="preserve">SIMULADOR DE CAVALGADA TRIPLO, EM TUBO DE ACO CARBONO, PINTURA NO PROCESSO ELETROSTATICO - EQUIPAMENTO DE GINASTICA PARA ACADEMIA AO AR LIVRE / ACADEMIA DA TERCEIRA IDADE - ATI                                                                                                                                                                                                                                                                                                                          </v>
          </cell>
          <cell r="C4201" t="str">
            <v xml:space="preserve">UN    </v>
          </cell>
          <cell r="D4201" t="str">
            <v>AS</v>
          </cell>
          <cell r="E4201">
            <v>2939.79</v>
          </cell>
        </row>
        <row r="4202">
          <cell r="A4202">
            <v>42435</v>
          </cell>
          <cell r="B4202" t="str">
            <v xml:space="preserve">SIMULADOR DE REMO INDIVIDUAL, EM TUBO DE ACO CARBONO, PINTURA NO PROCESSO ELETROSTATICO - EQUIPAMENTO DE GINASTICA PARA ACADEMIA AO AR LIVRE / ACADEMIA DA TERCEIRA IDADE - ATI                                                                                                                                                                                                                                                                                                                           </v>
          </cell>
          <cell r="C4202" t="str">
            <v xml:space="preserve">UN    </v>
          </cell>
          <cell r="D4202" t="str">
            <v>AS</v>
          </cell>
          <cell r="E4202">
            <v>1465.96</v>
          </cell>
        </row>
        <row r="4203">
          <cell r="A4203">
            <v>38061</v>
          </cell>
          <cell r="B4203" t="str">
            <v xml:space="preserve">SINALIZADOR NOTURNO SIMPLES PARA PARA-RAIOS, SEM RELE FOTOELETRICO                                                                                                                                                                                                                                                                                                                                                                                                                                        </v>
          </cell>
          <cell r="C4203" t="str">
            <v xml:space="preserve">UN    </v>
          </cell>
          <cell r="D4203" t="str">
            <v>CR</v>
          </cell>
          <cell r="E4203">
            <v>53.63</v>
          </cell>
        </row>
        <row r="4204">
          <cell r="A4204">
            <v>20250</v>
          </cell>
          <cell r="B4204" t="str">
            <v xml:space="preserve">SISAL EM FIBRA                                                                                                                                                                                                                                                                                                                                                                                                                                                                                            </v>
          </cell>
          <cell r="C4204" t="str">
            <v xml:space="preserve">KG    </v>
          </cell>
          <cell r="D4204" t="str">
            <v xml:space="preserve">C </v>
          </cell>
          <cell r="E4204">
            <v>10.84</v>
          </cell>
        </row>
        <row r="4205">
          <cell r="A4205">
            <v>39965</v>
          </cell>
          <cell r="B4205" t="str">
            <v xml:space="preserve">SISTEMA DE FORMAS MANUSEAVEIS DE ALUMINIO, PARA BLOCO RESID. COM PAREDES DE CONCRETO MOLDADAS IN LOCO, BLOCO COM 4 PAV. E 4 UNIDADES POR PAV., UNIDADE HABITACIONALCOM 48 M2 E 2 QUARTOS; TELHA DE FIBROCIMENTO (COLETADO CAIXA)                                                                                                                                                                                                                                                                          </v>
          </cell>
          <cell r="C4205" t="str">
            <v xml:space="preserve">M2    </v>
          </cell>
          <cell r="D4205" t="str">
            <v>AS</v>
          </cell>
          <cell r="E4205">
            <v>1325.85</v>
          </cell>
        </row>
        <row r="4206">
          <cell r="A4206">
            <v>39964</v>
          </cell>
          <cell r="B4206" t="str">
            <v xml:space="preserve">SISTEMA DE FORMAS MANUSEAVEIS DE ALUMINIO, PARA EDIF. RESID. UNIFAMILIAR COM PAREDES DE CONCRETO MOLDADAS IN LOCO, UNIDADE HABITACIONAL TERREA COM 38 M2, COM SALA, CIRCULACAO, 2 QUARTOS, BANHEIRO, COZINHA E TANQUE EXTERNO (SEM COBERTURA) (COLETADO CAIXA)                                                                                                                                                                                                                                            </v>
          </cell>
          <cell r="C4206" t="str">
            <v xml:space="preserve">M2    </v>
          </cell>
          <cell r="D4206" t="str">
            <v>AS</v>
          </cell>
          <cell r="E4206">
            <v>1126.1600000000001</v>
          </cell>
        </row>
        <row r="4207">
          <cell r="A4207">
            <v>7</v>
          </cell>
          <cell r="B4207" t="str">
            <v xml:space="preserve">SODA CAUSTICA EM ESCAMAS                                                                                                                                                                                                                                                                                                                                                                                                                                                                                  </v>
          </cell>
          <cell r="C4207" t="str">
            <v xml:space="preserve">KG    </v>
          </cell>
          <cell r="D4207" t="str">
            <v>CR</v>
          </cell>
          <cell r="E4207">
            <v>10.96</v>
          </cell>
        </row>
        <row r="4208">
          <cell r="A4208">
            <v>13388</v>
          </cell>
          <cell r="B4208" t="str">
            <v xml:space="preserve">SOLDA EM BARRA DE ESTANHO-CHUMBO 50/50                                                                                                                                                                                                                                                                                                                                                                                                                                                                    </v>
          </cell>
          <cell r="C4208" t="str">
            <v xml:space="preserve">KG    </v>
          </cell>
          <cell r="D4208" t="str">
            <v>CR</v>
          </cell>
          <cell r="E4208">
            <v>62.43</v>
          </cell>
        </row>
        <row r="4209">
          <cell r="A4209">
            <v>39914</v>
          </cell>
          <cell r="B4209" t="str">
            <v xml:space="preserve">SOLDA EM VARETA FOSCOPER, D = *2,5* MM  X COMPRIMENTO 500 MM                                                                                                                                                                                                                                                                                                                                                                                                                                              </v>
          </cell>
          <cell r="C4209" t="str">
            <v xml:space="preserve">KG    </v>
          </cell>
          <cell r="D4209" t="str">
            <v>AS</v>
          </cell>
          <cell r="E4209">
            <v>143.38999999999999</v>
          </cell>
        </row>
        <row r="4210">
          <cell r="A4210">
            <v>12732</v>
          </cell>
          <cell r="B4210" t="str">
            <v xml:space="preserve">SOLDA ESTANHO/COBRE PARA CONEXOES DE COBRE, FIO 2,5 MM, CARRETEL 500 GR (SEM CHUMBO)                                                                                                                                                                                                                                                                                                                                                                                                                      </v>
          </cell>
          <cell r="C4210" t="str">
            <v xml:space="preserve">UN    </v>
          </cell>
          <cell r="D4210" t="str">
            <v>AS</v>
          </cell>
          <cell r="E4210">
            <v>165.45</v>
          </cell>
        </row>
        <row r="4211">
          <cell r="A4211">
            <v>6160</v>
          </cell>
          <cell r="B4211" t="str">
            <v xml:space="preserve">SOLDADOR                                                                                                                                                                                                                                                                                                                                                                                                                                                                                                  </v>
          </cell>
          <cell r="C4211" t="str">
            <v xml:space="preserve">H     </v>
          </cell>
          <cell r="D4211" t="str">
            <v xml:space="preserve">C </v>
          </cell>
          <cell r="E4211">
            <v>12.36</v>
          </cell>
        </row>
        <row r="4212">
          <cell r="A4212">
            <v>41087</v>
          </cell>
          <cell r="B4212" t="str">
            <v xml:space="preserve">SOLDADOR (MENSALISTA)                                                                                                                                                                                                                                                                                                                                                                                                                                                                                     </v>
          </cell>
          <cell r="C4212" t="str">
            <v xml:space="preserve">MES   </v>
          </cell>
          <cell r="D4212" t="str">
            <v>CR</v>
          </cell>
          <cell r="E4212">
            <v>2191.4299999999998</v>
          </cell>
        </row>
        <row r="4213">
          <cell r="A4213">
            <v>6166</v>
          </cell>
          <cell r="B4213" t="str">
            <v xml:space="preserve">SOLDADOR ELETRICO (PARA SOLDA A SER TESTADA COM RAIOS "X")                                                                                                                                                                                                                                                                                                                                                                                                                                                </v>
          </cell>
          <cell r="C4213" t="str">
            <v xml:space="preserve">H     </v>
          </cell>
          <cell r="D4213" t="str">
            <v>CR</v>
          </cell>
          <cell r="E4213">
            <v>16.559999999999999</v>
          </cell>
        </row>
        <row r="4214">
          <cell r="A4214">
            <v>41088</v>
          </cell>
          <cell r="B4214" t="str">
            <v xml:space="preserve">SOLDADOR ELETRICO (PARA SOLDA A SER TESTADA COM RAIOS "X") (MENSALISTA)                                                                                                                                                                                                                                                                                                                                                                                                                                   </v>
          </cell>
          <cell r="C4214" t="str">
            <v xml:space="preserve">MES   </v>
          </cell>
          <cell r="D4214" t="str">
            <v>CR</v>
          </cell>
          <cell r="E4214">
            <v>2937.82</v>
          </cell>
        </row>
        <row r="4215">
          <cell r="A4215">
            <v>20232</v>
          </cell>
          <cell r="B4215" t="str">
            <v xml:space="preserve">SOLEIRA EM GRANITO, POLIDO, TIPO ANDORINHA/ QUARTZ/ CASTELO/ CORUMBA OU OUTROS EQUIVALENTES DA REGIAO, L= *15* CM, E=  *2,0* CM                                                                                                                                                                                                                                                                                                                                                                           </v>
          </cell>
          <cell r="C4215" t="str">
            <v xml:space="preserve">M     </v>
          </cell>
          <cell r="D4215" t="str">
            <v>AS</v>
          </cell>
          <cell r="E4215">
            <v>62.15</v>
          </cell>
        </row>
        <row r="4216">
          <cell r="A4216">
            <v>10856</v>
          </cell>
          <cell r="B4216" t="str">
            <v xml:space="preserve">SOLEIRA PRE-MOLDADA EM GRANILITE, MARMORITE OU GRANITINA, L = *15 CM                                                                                                                                                                                                                                                                                                                                                                                                                                      </v>
          </cell>
          <cell r="C4216" t="str">
            <v xml:space="preserve">M     </v>
          </cell>
          <cell r="D4216" t="str">
            <v>AS</v>
          </cell>
          <cell r="E4216">
            <v>76.989999999999995</v>
          </cell>
        </row>
        <row r="4217">
          <cell r="A4217">
            <v>4828</v>
          </cell>
          <cell r="B4217" t="str">
            <v xml:space="preserve">SOLEIRA/ PEITORIL EM MARMORE, POLIDO, BRANCO COMUM, L= *15* CM, E=  *2* CM,  CORTE RETO                                                                                                                                                                                                                                                                                                                                                                                                                   </v>
          </cell>
          <cell r="C4217" t="str">
            <v xml:space="preserve">M     </v>
          </cell>
          <cell r="D4217" t="str">
            <v>AS</v>
          </cell>
          <cell r="E4217">
            <v>49.31</v>
          </cell>
        </row>
        <row r="4218">
          <cell r="A4218">
            <v>20249</v>
          </cell>
          <cell r="B4218" t="str">
            <v xml:space="preserve">SOLEIRA/ TABEIRA EM MARMORE, POLIDO, BRANCO COMUM, L= 5 CM, E=  *2,0* CM                                                                                                                                                                                                                                                                                                                                                                                                                                  </v>
          </cell>
          <cell r="C4218" t="str">
            <v xml:space="preserve">M     </v>
          </cell>
          <cell r="D4218" t="str">
            <v>AS</v>
          </cell>
          <cell r="E4218">
            <v>27</v>
          </cell>
        </row>
        <row r="4219">
          <cell r="A4219">
            <v>11609</v>
          </cell>
          <cell r="B4219" t="str">
            <v xml:space="preserve">SOLUCAO ASFALTICA ELASTOMERICA PARA IMPRIMACAO, APLICACAO A FRIO                                                                                                                                                                                                                                                                                                                                                                                                                                          </v>
          </cell>
          <cell r="C4219" t="str">
            <v xml:space="preserve">L     </v>
          </cell>
          <cell r="D4219" t="str">
            <v>CR</v>
          </cell>
          <cell r="E4219">
            <v>8.1</v>
          </cell>
        </row>
        <row r="4220">
          <cell r="A4220">
            <v>20083</v>
          </cell>
          <cell r="B4220" t="str">
            <v xml:space="preserve">SOLUCAO LIMPADORA PARA PVC, FRASCO COM 1000 CM3                                                                                                                                                                                                                                                                                                                                                                                                                                                           </v>
          </cell>
          <cell r="C4220" t="str">
            <v xml:space="preserve">UN    </v>
          </cell>
          <cell r="D4220" t="str">
            <v>CR</v>
          </cell>
          <cell r="E4220">
            <v>60.71</v>
          </cell>
        </row>
        <row r="4221">
          <cell r="A4221">
            <v>20082</v>
          </cell>
          <cell r="B4221" t="str">
            <v xml:space="preserve">SOLUCAO LIMPADORA PARA PVC, FRASCO COM 200 CM3                                                                                                                                                                                                                                                                                                                                                                                                                                                            </v>
          </cell>
          <cell r="C4221" t="str">
            <v xml:space="preserve">UN    </v>
          </cell>
          <cell r="D4221" t="str">
            <v>CR</v>
          </cell>
          <cell r="E4221">
            <v>23.65</v>
          </cell>
        </row>
        <row r="4222">
          <cell r="A4222">
            <v>5318</v>
          </cell>
          <cell r="B4222" t="str">
            <v xml:space="preserve">SOLVENTE DILUENTE A BASE DE AGUARRAS                                                                                                                                                                                                                                                                                                                                                                                                                                                                      </v>
          </cell>
          <cell r="C4222" t="str">
            <v xml:space="preserve">L     </v>
          </cell>
          <cell r="D4222" t="str">
            <v xml:space="preserve">C </v>
          </cell>
          <cell r="E4222">
            <v>11.77</v>
          </cell>
        </row>
        <row r="4223">
          <cell r="A4223">
            <v>10691</v>
          </cell>
          <cell r="B4223" t="str">
            <v xml:space="preserve">SOLVENTE PARA COLA (PARA LAMINADO MELAMINICO) A BASE DE RESINA SINTETICA                                                                                                                                                                                                                                                                                                                                                                                                                                  </v>
          </cell>
          <cell r="C4223" t="str">
            <v xml:space="preserve">L     </v>
          </cell>
          <cell r="D4223" t="str">
            <v>CR</v>
          </cell>
          <cell r="E4223">
            <v>35.28</v>
          </cell>
        </row>
        <row r="4224">
          <cell r="A4224">
            <v>12295</v>
          </cell>
          <cell r="B4224" t="str">
            <v xml:space="preserve">SOQUETE DE BAQUELITE BASE E27, PARA LAMPADAS                                                                                                                                                                                                                                                                                                                                                                                                                                                              </v>
          </cell>
          <cell r="C4224" t="str">
            <v xml:space="preserve">UN    </v>
          </cell>
          <cell r="D4224" t="str">
            <v>CR</v>
          </cell>
          <cell r="E4224">
            <v>2.64</v>
          </cell>
        </row>
        <row r="4225">
          <cell r="A4225">
            <v>12296</v>
          </cell>
          <cell r="B4225" t="str">
            <v xml:space="preserve">SOQUETE DE PORCELANA BASE E27, FIXO DE TETO, PARA LAMPADAS                                                                                                                                                                                                                                                                                                                                                                                                                                                </v>
          </cell>
          <cell r="C4225" t="str">
            <v xml:space="preserve">UN    </v>
          </cell>
          <cell r="D4225" t="str">
            <v>CR</v>
          </cell>
          <cell r="E4225">
            <v>3.42</v>
          </cell>
        </row>
        <row r="4226">
          <cell r="A4226">
            <v>12294</v>
          </cell>
          <cell r="B4226" t="str">
            <v xml:space="preserve">SOQUETE DE PORCELANA BASE E27, PARA USO AO TEMPO, PARA LAMPADAS                                                                                                                                                                                                                                                                                                                                                                                                                                           </v>
          </cell>
          <cell r="C4226" t="str">
            <v xml:space="preserve">UN    </v>
          </cell>
          <cell r="D4226" t="str">
            <v>CR</v>
          </cell>
          <cell r="E4226">
            <v>8.2100000000000009</v>
          </cell>
        </row>
        <row r="4227">
          <cell r="A4227">
            <v>14543</v>
          </cell>
          <cell r="B4227" t="str">
            <v xml:space="preserve">SOQUETE DE PVC / TERMOPLASTICO BASE E27, COM CHAVE, PARA LAMPADAS                                                                                                                                                                                                                                                                                                                                                                                                                                         </v>
          </cell>
          <cell r="C4227" t="str">
            <v xml:space="preserve">UN    </v>
          </cell>
          <cell r="D4227" t="str">
            <v>CR</v>
          </cell>
          <cell r="E4227">
            <v>5.86</v>
          </cell>
        </row>
        <row r="4228">
          <cell r="A4228">
            <v>13329</v>
          </cell>
          <cell r="B4228" t="str">
            <v xml:space="preserve">SOQUETE DE PVC / TERMOPLASTICO BASE E27, COM RABICHO, PARA LAMPADAS                                                                                                                                                                                                                                                                                                                                                                                                                                       </v>
          </cell>
          <cell r="C4228" t="str">
            <v xml:space="preserve">UN    </v>
          </cell>
          <cell r="D4228" t="str">
            <v xml:space="preserve">C </v>
          </cell>
          <cell r="E4228">
            <v>3.44</v>
          </cell>
        </row>
        <row r="4229">
          <cell r="A4229">
            <v>21044</v>
          </cell>
          <cell r="B4229" t="str">
            <v xml:space="preserve">SPRINKLER TIPO PENDENTE, 68 GRAUS CELSIUS (BULBO VERMELHO), ACABAMENTO CROMADO, 1/2" - 15 MM                                                                                                                                                                                                                                                                                                                                                                                                              </v>
          </cell>
          <cell r="C4229" t="str">
            <v xml:space="preserve">UN    </v>
          </cell>
          <cell r="D4229" t="str">
            <v>CR</v>
          </cell>
          <cell r="E4229">
            <v>26.6</v>
          </cell>
        </row>
        <row r="4230">
          <cell r="A4230">
            <v>21045</v>
          </cell>
          <cell r="B4230" t="str">
            <v xml:space="preserve">SPRINKLER TIPO PENDENTE, 68 GRAUS CELSIUS (BULBO VERMELHO), ACABAMENTO CROMADO, 3/4" - 20 MM                                                                                                                                                                                                                                                                                                                                                                                                              </v>
          </cell>
          <cell r="C4230" t="str">
            <v xml:space="preserve">UN    </v>
          </cell>
          <cell r="D4230" t="str">
            <v>CR</v>
          </cell>
          <cell r="E4230">
            <v>36.43</v>
          </cell>
        </row>
        <row r="4231">
          <cell r="A4231">
            <v>21040</v>
          </cell>
          <cell r="B4231" t="str">
            <v xml:space="preserve">SPRINKLER TIPO PENDENTE, 68 GRAUS CELSIUS (BULBO VERMELHO), ACABAMENTO NATURAL, 1/2" - 15 MM                                                                                                                                                                                                                                                                                                                                                                                                              </v>
          </cell>
          <cell r="C4231" t="str">
            <v xml:space="preserve">UN    </v>
          </cell>
          <cell r="D4231" t="str">
            <v xml:space="preserve">C </v>
          </cell>
          <cell r="E4231">
            <v>26.03</v>
          </cell>
        </row>
        <row r="4232">
          <cell r="A4232">
            <v>21041</v>
          </cell>
          <cell r="B4232" t="str">
            <v xml:space="preserve">SPRINKLER TIPO PENDENTE, 68 GRAUS CELSIUS (BULBO VERMELHO), ACABAMENTO NATURAL, 3/4" - 20 MM                                                                                                                                                                                                                                                                                                                                                                                                              </v>
          </cell>
          <cell r="C4232" t="str">
            <v xml:space="preserve">UN    </v>
          </cell>
          <cell r="D4232" t="str">
            <v>CR</v>
          </cell>
          <cell r="E4232">
            <v>31.42</v>
          </cell>
        </row>
        <row r="4233">
          <cell r="A4233">
            <v>21047</v>
          </cell>
          <cell r="B4233" t="str">
            <v xml:space="preserve">SPRINKLER TIPO PENDENTE, 79 GRAUS CELSIUS (BULBO AMARELO), ACABAMENTO CROMADO, 3/4" - 20 MM                                                                                                                                                                                                                                                                                                                                                                                                               </v>
          </cell>
          <cell r="C4233" t="str">
            <v xml:space="preserve">UN    </v>
          </cell>
          <cell r="D4233" t="str">
            <v>CR</v>
          </cell>
          <cell r="E4233">
            <v>39.22</v>
          </cell>
        </row>
        <row r="4234">
          <cell r="A4234">
            <v>21043</v>
          </cell>
          <cell r="B4234" t="str">
            <v xml:space="preserve">SPRINKLER TIPO PENDENTE, 79 GRAUS CELSIUS (BULBO AMARELO), ACABAMENTO NATURAL, 3/4" - 20 MM                                                                                                                                                                                                                                                                                                                                                                                                               </v>
          </cell>
          <cell r="C4234" t="str">
            <v xml:space="preserve">UN    </v>
          </cell>
          <cell r="D4234" t="str">
            <v>CR</v>
          </cell>
          <cell r="E4234">
            <v>38.18</v>
          </cell>
        </row>
        <row r="4235">
          <cell r="A4235">
            <v>21042</v>
          </cell>
          <cell r="B4235" t="str">
            <v xml:space="preserve">SPRINKLER TIPO PENDENTE, 79 GRAUS CELSIUS (BULBO AMARELO,) ACABAMENTO NATURAL OU CROMADO, 1/2" - 15 MM                                                                                                                                                                                                                                                                                                                                                                                                    </v>
          </cell>
          <cell r="C4235" t="str">
            <v xml:space="preserve">UN    </v>
          </cell>
          <cell r="D4235" t="str">
            <v>CR</v>
          </cell>
          <cell r="E4235">
            <v>30.23</v>
          </cell>
        </row>
        <row r="4236">
          <cell r="A4236">
            <v>11895</v>
          </cell>
          <cell r="B4236" t="str">
            <v xml:space="preserve">SUMIDOURO CONCRETO PRE MOLDADO, COMPLETO, PARA 10 CONTRIBUINTES                                                                                                                                                                                                                                                                                                                                                                                                                                           </v>
          </cell>
          <cell r="C4236" t="str">
            <v xml:space="preserve">UN    </v>
          </cell>
          <cell r="D4236" t="str">
            <v>CR</v>
          </cell>
          <cell r="E4236">
            <v>976.95</v>
          </cell>
        </row>
        <row r="4237">
          <cell r="A4237">
            <v>11896</v>
          </cell>
          <cell r="B4237" t="str">
            <v xml:space="preserve">SUMIDOURO CONCRETO PRE MOLDADO, COMPLETO, PARA 100 CONTRIBUINTES                                                                                                                                                                                                                                                                                                                                                                                                                                          </v>
          </cell>
          <cell r="C4237" t="str">
            <v xml:space="preserve">UN    </v>
          </cell>
          <cell r="D4237" t="str">
            <v>CR</v>
          </cell>
          <cell r="E4237">
            <v>5120.58</v>
          </cell>
        </row>
        <row r="4238">
          <cell r="A4238">
            <v>11897</v>
          </cell>
          <cell r="B4238" t="str">
            <v xml:space="preserve">SUMIDOURO CONCRETO PRE MOLDADO, COMPLETO, PARA 150 CONTRIBUINTES                                                                                                                                                                                                                                                                                                                                                                                                                                          </v>
          </cell>
          <cell r="C4238" t="str">
            <v xml:space="preserve">UN    </v>
          </cell>
          <cell r="D4238" t="str">
            <v>CR</v>
          </cell>
          <cell r="E4238">
            <v>6681.46</v>
          </cell>
        </row>
        <row r="4239">
          <cell r="A4239">
            <v>11898</v>
          </cell>
          <cell r="B4239" t="str">
            <v xml:space="preserve">SUMIDOURO CONCRETO PRE MOLDADO, COMPLETO, PARA 200 CONTRIBUINTES                                                                                                                                                                                                                                                                                                                                                                                                                                          </v>
          </cell>
          <cell r="C4239" t="str">
            <v xml:space="preserve">UN    </v>
          </cell>
          <cell r="D4239" t="str">
            <v>CR</v>
          </cell>
          <cell r="E4239">
            <v>7018.34</v>
          </cell>
        </row>
        <row r="4240">
          <cell r="A4240">
            <v>3282</v>
          </cell>
          <cell r="B4240" t="str">
            <v xml:space="preserve">SUMIDOURO CONCRETO PRE MOLDADO, COMPLETO, PARA 5 CONTRIBUINTES                                                                                                                                                                                                                                                                                                                                                                                                                                            </v>
          </cell>
          <cell r="C4240" t="str">
            <v xml:space="preserve">UN    </v>
          </cell>
          <cell r="D4240" t="str">
            <v>CR</v>
          </cell>
          <cell r="E4240">
            <v>710.25</v>
          </cell>
        </row>
        <row r="4241">
          <cell r="A4241">
            <v>11899</v>
          </cell>
          <cell r="B4241" t="str">
            <v xml:space="preserve">SUMIDOURO CONCRETO PRE MOLDADO, COMPLETO, PARA 50 CONTRIBUINTES                                                                                                                                                                                                                                                                                                                                                                                                                                           </v>
          </cell>
          <cell r="C4241" t="str">
            <v xml:space="preserve">UN    </v>
          </cell>
          <cell r="D4241" t="str">
            <v>CR</v>
          </cell>
          <cell r="E4241">
            <v>3464.25</v>
          </cell>
        </row>
        <row r="4242">
          <cell r="A4242">
            <v>11900</v>
          </cell>
          <cell r="B4242" t="str">
            <v xml:space="preserve">SUMIDOURO CONCRETO PRE MOLDADO, COMPLETO, PARA 75 CONTRIBUINTES                                                                                                                                                                                                                                                                                                                                                                                                                                           </v>
          </cell>
          <cell r="C4242" t="str">
            <v xml:space="preserve">UN    </v>
          </cell>
          <cell r="D4242" t="str">
            <v>CR</v>
          </cell>
          <cell r="E4242">
            <v>4750.01</v>
          </cell>
        </row>
        <row r="4243">
          <cell r="A4243">
            <v>14149</v>
          </cell>
          <cell r="B4243" t="str">
            <v xml:space="preserve">SUPORTE "Y" PARA FITA PERFURADA                                                                                                                                                                                                                                                                                                                                                                                                                                                                           </v>
          </cell>
          <cell r="C4243" t="str">
            <v xml:space="preserve">CENTO </v>
          </cell>
          <cell r="D4243" t="str">
            <v>AS</v>
          </cell>
          <cell r="E4243">
            <v>132.41999999999999</v>
          </cell>
        </row>
        <row r="4244">
          <cell r="A4244">
            <v>38099</v>
          </cell>
          <cell r="B4244" t="str">
            <v xml:space="preserve">SUPORTE DE FIXACAO PARA ESPELHO / PLACA 4" X 2", PARA 3 MODULOS, PARA INSTALACAO DE TOMADAS E INTERRUPTORES (SOMENTE SUPORTE)                                                                                                                                                                                                                                                                                                                                                                             </v>
          </cell>
          <cell r="C4244" t="str">
            <v xml:space="preserve">UN    </v>
          </cell>
          <cell r="D4244" t="str">
            <v>CR</v>
          </cell>
          <cell r="E4244">
            <v>0.98</v>
          </cell>
        </row>
        <row r="4245">
          <cell r="A4245">
            <v>38100</v>
          </cell>
          <cell r="B4245" t="str">
            <v xml:space="preserve">SUPORTE DE FIXACAO PARA ESPELHO / PLACA 4" X 4", PARA 6 MODULOS, PARA INSTALACAO DE TOMADAS E INTERRUPTORES (SOMENTE SUPORTE)                                                                                                                                                                                                                                                                                                                                                                             </v>
          </cell>
          <cell r="C4245" t="str">
            <v xml:space="preserve">UN    </v>
          </cell>
          <cell r="D4245" t="str">
            <v>CR</v>
          </cell>
          <cell r="E4245">
            <v>1.61</v>
          </cell>
        </row>
        <row r="4246">
          <cell r="A4246">
            <v>20061</v>
          </cell>
          <cell r="B4246" t="str">
            <v xml:space="preserve">SUPORTE DE PVC PARA CALHA PLUVIAL, DIAMETRO ENTRE 119 E 170 MM, PARA DRENAGEM PREDIAL                                                                                                                                                                                                                                                                                                                                                                                                                     </v>
          </cell>
          <cell r="C4246" t="str">
            <v xml:space="preserve">UN    </v>
          </cell>
          <cell r="D4246" t="str">
            <v>AS</v>
          </cell>
          <cell r="E4246">
            <v>2.57</v>
          </cell>
        </row>
        <row r="4247">
          <cell r="A4247">
            <v>7576</v>
          </cell>
          <cell r="B4247" t="str">
            <v xml:space="preserve">SUPORTE EM ACO GALVANIZADO PARA TRANSFORMADOR PARA POSTE DUPLO T 185 X 95 MM, CHAPA DE 5/16"                                                                                                                                                                                                                                                                                                                                                                                                              </v>
          </cell>
          <cell r="C4247" t="str">
            <v xml:space="preserve">UN    </v>
          </cell>
          <cell r="D4247" t="str">
            <v>AS</v>
          </cell>
          <cell r="E4247">
            <v>105.5</v>
          </cell>
        </row>
        <row r="4248">
          <cell r="A4248">
            <v>3384</v>
          </cell>
          <cell r="B4248" t="str">
            <v xml:space="preserve">SUPORTE GUIA SIMPLES COM ROLDANA EM POLIPROPILENO PARA CHUMBAR, H = 20 CM                                                                                                                                                                                                                                                                                                                                                                                                                                 </v>
          </cell>
          <cell r="C4248" t="str">
            <v xml:space="preserve">UN    </v>
          </cell>
          <cell r="D4248" t="str">
            <v>CR</v>
          </cell>
          <cell r="E4248">
            <v>3.87</v>
          </cell>
        </row>
        <row r="4249">
          <cell r="A4249">
            <v>7572</v>
          </cell>
          <cell r="B4249" t="str">
            <v xml:space="preserve">SUPORTE ISOLADOR REFORCADO DIAMETRO NOMINAL 5/16", COM ROSCA SOBERBA E BUCHA                                                                                                                                                                                                                                                                                                                                                                                                                              </v>
          </cell>
          <cell r="C4249" t="str">
            <v xml:space="preserve">UN    </v>
          </cell>
          <cell r="D4249" t="str">
            <v>CR</v>
          </cell>
          <cell r="E4249">
            <v>8.57</v>
          </cell>
        </row>
        <row r="4250">
          <cell r="A4250">
            <v>3396</v>
          </cell>
          <cell r="B4250" t="str">
            <v xml:space="preserve">SUPORTE ISOLADOR SIMPLES DIAMETRO NOMINAL 5/16", COM ROSCA SOBERBA E BUCHA                                                                                                                                                                                                                                                                                                                                                                                                                                </v>
          </cell>
          <cell r="C4250" t="str">
            <v xml:space="preserve">UN    </v>
          </cell>
          <cell r="D4250" t="str">
            <v>CR</v>
          </cell>
          <cell r="E4250">
            <v>6.07</v>
          </cell>
        </row>
        <row r="4251">
          <cell r="A4251">
            <v>37590</v>
          </cell>
          <cell r="B4251" t="str">
            <v xml:space="preserve">SUPORTE MAO-FRANCESA EM ACO, ABAS IGUAIS 30 CM, CAPACIDADE MINIMA 60 KG, BRANCO                                                                                                                                                                                                                                                                                                                                                                                                                           </v>
          </cell>
          <cell r="C4251" t="str">
            <v xml:space="preserve">UN    </v>
          </cell>
          <cell r="D4251" t="str">
            <v>CR</v>
          </cell>
          <cell r="E4251">
            <v>10.91</v>
          </cell>
        </row>
        <row r="4252">
          <cell r="A4252">
            <v>37591</v>
          </cell>
          <cell r="B4252" t="str">
            <v xml:space="preserve">SUPORTE MAO-FRANCESA EM ACO, ABAS IGUAIS 40 CM, CAPACIDADE MINIMA 70 KG, BRANCO                                                                                                                                                                                                                                                                                                                                                                                                                           </v>
          </cell>
          <cell r="C4252" t="str">
            <v xml:space="preserve">UN    </v>
          </cell>
          <cell r="D4252" t="str">
            <v>CR</v>
          </cell>
          <cell r="E4252">
            <v>13.11</v>
          </cell>
        </row>
        <row r="4253">
          <cell r="A4253">
            <v>12626</v>
          </cell>
          <cell r="B4253" t="str">
            <v xml:space="preserve">SUPORTE METALICO PARA CALHA PLUVIAL,  ZINCADO, DOBRADO, DIAMETRO ENTRE 119 E 170 MM, PARA DRENAGEM PREDIAL                                                                                                                                                                                                                                                                                                                                                                                                </v>
          </cell>
          <cell r="C4253" t="str">
            <v xml:space="preserve">UN    </v>
          </cell>
          <cell r="D4253" t="str">
            <v>AS</v>
          </cell>
          <cell r="E4253">
            <v>12.35</v>
          </cell>
        </row>
        <row r="4254">
          <cell r="A4254">
            <v>11033</v>
          </cell>
          <cell r="B4254" t="str">
            <v xml:space="preserve">SUPORTE PARA CALHA DE 150 MM EM FERRO GALVANIZADO                                                                                                                                                                                                                                                                                                                                                                                                                                                         </v>
          </cell>
          <cell r="C4254" t="str">
            <v xml:space="preserve">UN    </v>
          </cell>
          <cell r="D4254" t="str">
            <v>CR</v>
          </cell>
          <cell r="E4254">
            <v>4.34</v>
          </cell>
        </row>
        <row r="4255">
          <cell r="A4255">
            <v>390</v>
          </cell>
          <cell r="B4255" t="str">
            <v xml:space="preserve">SUPORTE PARA TUBO DIAMETRO NOMINAL 2", COM ROSCA MECANICA                                                                                                                                                                                                                                                                                                                                                                                                                                                 </v>
          </cell>
          <cell r="C4255" t="str">
            <v xml:space="preserve">UN    </v>
          </cell>
          <cell r="D4255" t="str">
            <v>CR</v>
          </cell>
          <cell r="E4255">
            <v>12.2</v>
          </cell>
        </row>
        <row r="4256">
          <cell r="A4256">
            <v>42436</v>
          </cell>
          <cell r="B4256" t="str">
            <v xml:space="preserve">SURF DUPLO, EM TUBO DE ACO CARBONO, PINTURA NO PROCESSO ELETROSTATICO - EQUIPAMENTO DE GINASTICA PARA ACADEMIA AO AR LIVRE / ACADEMIA DA TERCEIRA IDADE - ATI                                                                                                                                                                                                                                                                                                                                             </v>
          </cell>
          <cell r="C4256" t="str">
            <v xml:space="preserve">UN    </v>
          </cell>
          <cell r="D4256" t="str">
            <v>AS</v>
          </cell>
          <cell r="E4256">
            <v>1534.45</v>
          </cell>
        </row>
        <row r="4257">
          <cell r="A4257">
            <v>6178</v>
          </cell>
          <cell r="B4257" t="str">
            <v xml:space="preserve">TABUA DE  MADEIRA PARA PISO, CUMARU/IPE CHAMPANHE OU EQUIVALENTE DA REGIAO, ENCAIXE MACHO/FEMEA, *10 X 2* CM                                                                                                                                                                                                                                                                                                                                                                                              </v>
          </cell>
          <cell r="C4257" t="str">
            <v xml:space="preserve">M2    </v>
          </cell>
          <cell r="D4257" t="str">
            <v>AS</v>
          </cell>
          <cell r="E4257">
            <v>165.6</v>
          </cell>
        </row>
        <row r="4258">
          <cell r="A4258">
            <v>6180</v>
          </cell>
          <cell r="B4258" t="str">
            <v xml:space="preserve">TABUA DE  MADEIRA PARA PISO, CUMARU/IPE CHAMPANHE OU EQUIVALENTE DA REGIAO, ENCAIXE MACHO/FEMEA, *15 X 2* CM                                                                                                                                                                                                                                                                                                                                                                                              </v>
          </cell>
          <cell r="C4258" t="str">
            <v xml:space="preserve">M2    </v>
          </cell>
          <cell r="D4258" t="str">
            <v>AS</v>
          </cell>
          <cell r="E4258">
            <v>178.73</v>
          </cell>
        </row>
        <row r="4259">
          <cell r="A4259">
            <v>6182</v>
          </cell>
          <cell r="B4259" t="str">
            <v xml:space="preserve">TABUA DE  MADEIRA PARA PISO, IPE (CERNE) OU EQUIVALENTE DA REGIAO, ENCAIXE MACHO/FEMEA, *20 X 2* CM                                                                                                                                                                                                                                                                                                                                                                                                       </v>
          </cell>
          <cell r="C4259" t="str">
            <v xml:space="preserve">M2    </v>
          </cell>
          <cell r="D4259" t="str">
            <v>AS</v>
          </cell>
          <cell r="E4259">
            <v>221.85</v>
          </cell>
        </row>
        <row r="4260">
          <cell r="A4260">
            <v>3993</v>
          </cell>
          <cell r="B4260" t="str">
            <v xml:space="preserve">TABUA DE MADEIRA APARELHADA *2,5 X 15* CM, MACARANDUBA, ANGELIM OU EQUIVALENTE DA REGIAO                                                                                                                                                                                                                                                                                                                                                                                                                  </v>
          </cell>
          <cell r="C4260" t="str">
            <v xml:space="preserve">M2    </v>
          </cell>
          <cell r="D4260" t="str">
            <v>CR</v>
          </cell>
          <cell r="E4260">
            <v>58.66</v>
          </cell>
        </row>
        <row r="4261">
          <cell r="A4261">
            <v>3990</v>
          </cell>
          <cell r="B4261" t="str">
            <v xml:space="preserve">TABUA DE MADEIRA APARELHADA *2,5 X 25* CM, MACARANDUBA, ANGELIM OU EQUIVALENTE DA REGIAO                                                                                                                                                                                                                                                                                                                                                                                                                  </v>
          </cell>
          <cell r="C4261" t="str">
            <v xml:space="preserve">M     </v>
          </cell>
          <cell r="D4261" t="str">
            <v>CR</v>
          </cell>
          <cell r="E4261">
            <v>12.96</v>
          </cell>
        </row>
        <row r="4262">
          <cell r="A4262">
            <v>3992</v>
          </cell>
          <cell r="B4262" t="str">
            <v xml:space="preserve">TABUA DE MADEIRA APARELHADA *2,5 X 30* CM, MACARANDUBA, ANGELIM OU EQUIVALENTE DA REGIAO                                                                                                                                                                                                                                                                                                                                                                                                                  </v>
          </cell>
          <cell r="C4262" t="str">
            <v xml:space="preserve">M     </v>
          </cell>
          <cell r="D4262" t="str">
            <v>CR</v>
          </cell>
          <cell r="E4262">
            <v>15.91</v>
          </cell>
        </row>
        <row r="4263">
          <cell r="A4263">
            <v>4509</v>
          </cell>
          <cell r="B4263" t="str">
            <v xml:space="preserve">TABUA DE MADEIRA NAO APARELHADA *2,5 X 10 CM (1 X 4 ") PINUS, MISTA OU EQUIVALENTE DA REGIAO                                                                                                                                                                                                                                                                                                                                                                                                              </v>
          </cell>
          <cell r="C4263" t="str">
            <v xml:space="preserve">M     </v>
          </cell>
          <cell r="D4263" t="str">
            <v>CR</v>
          </cell>
          <cell r="E4263">
            <v>3.05</v>
          </cell>
        </row>
        <row r="4264">
          <cell r="A4264">
            <v>6194</v>
          </cell>
          <cell r="B4264" t="str">
            <v xml:space="preserve">TABUA DE MADEIRA NAO APARELHADA *2,5 X 15 CM (1 X 6 ") PINUS, MISTA OU EQUIVALENTE DA REGIAO                                                                                                                                                                                                                                                                                                                                                                                                              </v>
          </cell>
          <cell r="C4264" t="str">
            <v xml:space="preserve">M     </v>
          </cell>
          <cell r="D4264" t="str">
            <v>CR</v>
          </cell>
          <cell r="E4264">
            <v>4.1500000000000004</v>
          </cell>
        </row>
        <row r="4265">
          <cell r="A4265">
            <v>6193</v>
          </cell>
          <cell r="B4265" t="str">
            <v xml:space="preserve">TABUA DE MADEIRA NAO APARELHADA *2,5 X 20* CM, CEDRINHO OU EQUIVALENTE DA REGIAO                                                                                                                                                                                                                                                                                                                                                                                                                          </v>
          </cell>
          <cell r="C4265" t="str">
            <v xml:space="preserve">M     </v>
          </cell>
          <cell r="D4265" t="str">
            <v>CR</v>
          </cell>
          <cell r="E4265">
            <v>6.17</v>
          </cell>
        </row>
        <row r="4266">
          <cell r="A4266">
            <v>10567</v>
          </cell>
          <cell r="B4266" t="str">
            <v xml:space="preserve">TABUA DE MADEIRA NAO APARELHADA *2,5 X 23* CM (1 x 9 ") PINUS, MISTA OU EQUIVALENTE DA REGIAO                                                                                                                                                                                                                                                                                                                                                                                                             </v>
          </cell>
          <cell r="C4266" t="str">
            <v xml:space="preserve">M     </v>
          </cell>
          <cell r="D4266" t="str">
            <v>CR</v>
          </cell>
          <cell r="E4266">
            <v>6.88</v>
          </cell>
        </row>
        <row r="4267">
          <cell r="A4267">
            <v>6212</v>
          </cell>
          <cell r="B4267" t="str">
            <v xml:space="preserve">TABUA DE MADEIRA NAO APARELHADA *2,5 X 30 CM (1 X 12 ") PINUS, MISTA OU EQUIVALENTE DA REGIAO                                                                                                                                                                                                                                                                                                                                                                                                             </v>
          </cell>
          <cell r="C4267" t="str">
            <v xml:space="preserve">M     </v>
          </cell>
          <cell r="D4267" t="str">
            <v xml:space="preserve">C </v>
          </cell>
          <cell r="E4267">
            <v>11.28</v>
          </cell>
        </row>
        <row r="4268">
          <cell r="A4268">
            <v>6188</v>
          </cell>
          <cell r="B4268" t="str">
            <v xml:space="preserve">TABUA DE MADEIRA NAO APARELHADA *2,5 X 30 CM (1 X 12 ") PINUS, MISTA OU EQUIVALENTE DA REGIAO                                                                                                                                                                                                                                                                                                                                                                                                             </v>
          </cell>
          <cell r="C4268" t="str">
            <v xml:space="preserve">M2    </v>
          </cell>
          <cell r="D4268" t="str">
            <v>CR</v>
          </cell>
          <cell r="E4268">
            <v>37.590000000000003</v>
          </cell>
        </row>
        <row r="4269">
          <cell r="A4269">
            <v>6189</v>
          </cell>
          <cell r="B4269" t="str">
            <v xml:space="preserve">TABUA DE MADEIRA NAO APARELHADA *2,5 X 30* CM, CEDRINHO OU EQUIVALENTE DA REGIAO                                                                                                                                                                                                                                                                                                                                                                                                                          </v>
          </cell>
          <cell r="C4269" t="str">
            <v xml:space="preserve">M     </v>
          </cell>
          <cell r="D4269" t="str">
            <v>CR</v>
          </cell>
          <cell r="E4269">
            <v>9.0299999999999994</v>
          </cell>
        </row>
        <row r="4270">
          <cell r="A4270">
            <v>6214</v>
          </cell>
          <cell r="B4270" t="str">
            <v xml:space="preserve">TACO DE MADEIRA PARA PISO, IPE (CERNE) OU EQUIVALENTE DA REGIAO, 7 X 42 CM, E = 2 CM                                                                                                                                                                                                                                                                                                                                                                                                                      </v>
          </cell>
          <cell r="C4270" t="str">
            <v xml:space="preserve">M2    </v>
          </cell>
          <cell r="D4270" t="str">
            <v>AS</v>
          </cell>
          <cell r="E4270">
            <v>103.73</v>
          </cell>
        </row>
        <row r="4271">
          <cell r="A4271">
            <v>36153</v>
          </cell>
          <cell r="B4271" t="str">
            <v xml:space="preserve">TALABARTE DE SEGURANCA, 2 MOSQUETOES TRAVA DUPLA *53* MM DE ABERTURA, COM ABSORVEDOR DE ENERGIA                                                                                                                                                                                                                                                                                                                                                                                                           </v>
          </cell>
          <cell r="C4271" t="str">
            <v xml:space="preserve">UN    </v>
          </cell>
          <cell r="D4271" t="str">
            <v>CR</v>
          </cell>
          <cell r="E4271">
            <v>159.83000000000001</v>
          </cell>
        </row>
        <row r="4272">
          <cell r="A4272">
            <v>10740</v>
          </cell>
          <cell r="B4272" t="str">
            <v xml:space="preserve">TALHA ELETRICA 3 T, VELOCIDADE  2,1 M / MIN, POTENCIA 1,3 KW                                                                                                                                                                                                                                                                                                                                                                                                                                              </v>
          </cell>
          <cell r="C4272" t="str">
            <v xml:space="preserve">UN    </v>
          </cell>
          <cell r="D4272" t="str">
            <v>AS</v>
          </cell>
          <cell r="E4272">
            <v>9754.19</v>
          </cell>
        </row>
        <row r="4273">
          <cell r="A4273">
            <v>13914</v>
          </cell>
          <cell r="B4273" t="str">
            <v xml:space="preserve">TALHA MANUAL DE CORRENTE, CAPACIDADE DE 1 T COM ELEVACAO DE 3 M                                                                                                                                                                                                                                                                                                                                                                                                                                           </v>
          </cell>
          <cell r="C4273" t="str">
            <v xml:space="preserve">UN    </v>
          </cell>
          <cell r="D4273" t="str">
            <v>AS</v>
          </cell>
          <cell r="E4273">
            <v>705.75</v>
          </cell>
        </row>
        <row r="4274">
          <cell r="A4274">
            <v>10742</v>
          </cell>
          <cell r="B4274" t="str">
            <v xml:space="preserve">TALHA MANUAL DE CORRENTE, CAPACIDADE DE 2 T COM ELEVACAO DE 3 M                                                                                                                                                                                                                                                                                                                                                                                                                                           </v>
          </cell>
          <cell r="C4274" t="str">
            <v xml:space="preserve">UN    </v>
          </cell>
          <cell r="D4274" t="str">
            <v>AS</v>
          </cell>
          <cell r="E4274">
            <v>1029.3499999999999</v>
          </cell>
        </row>
        <row r="4275">
          <cell r="A4275">
            <v>38465</v>
          </cell>
          <cell r="B4275" t="str">
            <v xml:space="preserve">TALHADEIRA COM PUNHO DE PROTECAO *20 X 250* MM                                                                                                                                                                                                                                                                                                                                                                                                                                                            </v>
          </cell>
          <cell r="C4275" t="str">
            <v xml:space="preserve">UN    </v>
          </cell>
          <cell r="D4275" t="str">
            <v>CR</v>
          </cell>
          <cell r="E4275">
            <v>32.9</v>
          </cell>
        </row>
        <row r="4276">
          <cell r="A4276">
            <v>7543</v>
          </cell>
          <cell r="B4276" t="str">
            <v xml:space="preserve">TAMPA CEGA EM PVC PARA CONDULETE 4 X 2"                                                                                                                                                                                                                                                                                                                                                                                                                                                                   </v>
          </cell>
          <cell r="C4276" t="str">
            <v xml:space="preserve">UN    </v>
          </cell>
          <cell r="D4276" t="str">
            <v>CR</v>
          </cell>
          <cell r="E4276">
            <v>3.74</v>
          </cell>
        </row>
        <row r="4277">
          <cell r="A4277">
            <v>13255</v>
          </cell>
          <cell r="B4277" t="str">
            <v xml:space="preserve">TAMPA DE CONCRETO PARA PV OU CAIXA DE INSPECAO, DIMENSOES 600 X 600 X 50 MM                                                                                                                                                                                                                                                                                                                                                                                                                               </v>
          </cell>
          <cell r="C4277" t="str">
            <v xml:space="preserve">UN    </v>
          </cell>
          <cell r="D4277" t="str">
            <v>CR</v>
          </cell>
          <cell r="E4277">
            <v>60.36</v>
          </cell>
        </row>
        <row r="4278">
          <cell r="A4278">
            <v>39352</v>
          </cell>
          <cell r="B4278" t="str">
            <v xml:space="preserve">TAMPA PARA CONDULETE, EM PVC, PARA TOMADA HEXAGONAL                                                                                                                                                                                                                                                                                                                                                                                                                                                       </v>
          </cell>
          <cell r="C4278" t="str">
            <v xml:space="preserve">UN    </v>
          </cell>
          <cell r="D4278" t="str">
            <v>CR</v>
          </cell>
          <cell r="E4278">
            <v>2.31</v>
          </cell>
        </row>
        <row r="4279">
          <cell r="A4279">
            <v>39346</v>
          </cell>
          <cell r="B4279" t="str">
            <v xml:space="preserve">TAMPA PARA CONDULETE, EM PVC, PARA 1 INTERRUPTOR                                                                                                                                                                                                                                                                                                                                                                                                                                                          </v>
          </cell>
          <cell r="C4279" t="str">
            <v xml:space="preserve">UN    </v>
          </cell>
          <cell r="D4279" t="str">
            <v>CR</v>
          </cell>
          <cell r="E4279">
            <v>2.31</v>
          </cell>
        </row>
        <row r="4280">
          <cell r="A4280">
            <v>39350</v>
          </cell>
          <cell r="B4280" t="str">
            <v xml:space="preserve">TAMPA PARA CONDULETE, EM PVC, PARA 1 MODULO RJ                                                                                                                                                                                                                                                                                                                                                                                                                                                            </v>
          </cell>
          <cell r="C4280" t="str">
            <v xml:space="preserve">UN    </v>
          </cell>
          <cell r="D4280" t="str">
            <v>CR</v>
          </cell>
          <cell r="E4280">
            <v>2.48</v>
          </cell>
        </row>
        <row r="4281">
          <cell r="A4281">
            <v>39351</v>
          </cell>
          <cell r="B4281" t="str">
            <v xml:space="preserve">TAMPA PARA CONDULETE, EM PVC, PARA 2 MODULOS RJ                                                                                                                                                                                                                                                                                                                                                                                                                                                           </v>
          </cell>
          <cell r="C4281" t="str">
            <v xml:space="preserve">UN    </v>
          </cell>
          <cell r="D4281" t="str">
            <v>CR</v>
          </cell>
          <cell r="E4281">
            <v>2.88</v>
          </cell>
        </row>
        <row r="4282">
          <cell r="A4282">
            <v>38952</v>
          </cell>
          <cell r="B4282" t="str">
            <v xml:space="preserve">TAMPAO / CAP, ROSCA FEMEA, METALICO, PARA TUBO PEX, DN 1/2"                                                                                                                                                                                                                                                                                                                                                                                                                                               </v>
          </cell>
          <cell r="C4282" t="str">
            <v xml:space="preserve">UN    </v>
          </cell>
          <cell r="D4282" t="str">
            <v>AS</v>
          </cell>
          <cell r="E4282">
            <v>2.5299999999999998</v>
          </cell>
        </row>
        <row r="4283">
          <cell r="A4283">
            <v>38953</v>
          </cell>
          <cell r="B4283" t="str">
            <v xml:space="preserve">TAMPAO / CAP, ROSCA FEMEA, METALICO, PARA TUBO PEX, DN 3/4"                                                                                                                                                                                                                                                                                                                                                                                                                                               </v>
          </cell>
          <cell r="C4283" t="str">
            <v xml:space="preserve">UN    </v>
          </cell>
          <cell r="D4283" t="str">
            <v>AS</v>
          </cell>
          <cell r="E4283">
            <v>3.98</v>
          </cell>
        </row>
        <row r="4284">
          <cell r="A4284">
            <v>38835</v>
          </cell>
          <cell r="B4284" t="str">
            <v xml:space="preserve">TAMPAO / CAP, ROSCA MACHO, PARA TUBO PEX, DN 1/2"                                                                                                                                                                                                                                                                                                                                                                                                                                                         </v>
          </cell>
          <cell r="C4284" t="str">
            <v xml:space="preserve">UN    </v>
          </cell>
          <cell r="D4284" t="str">
            <v>AS</v>
          </cell>
          <cell r="E4284">
            <v>3.57</v>
          </cell>
        </row>
        <row r="4285">
          <cell r="A4285">
            <v>38837</v>
          </cell>
          <cell r="B4285" t="str">
            <v xml:space="preserve">TAMPAO / CAP, ROSCA MACHO, PARA TUBO PEX, DN 1"                                                                                                                                                                                                                                                                                                                                                                                                                                                           </v>
          </cell>
          <cell r="C4285" t="str">
            <v xml:space="preserve">UN    </v>
          </cell>
          <cell r="D4285" t="str">
            <v>AS</v>
          </cell>
          <cell r="E4285">
            <v>9.31</v>
          </cell>
        </row>
        <row r="4286">
          <cell r="A4286">
            <v>38836</v>
          </cell>
          <cell r="B4286" t="str">
            <v xml:space="preserve">TAMPAO / CAP, ROSCA MACHO, PARA TUBO PEX, DN 3/4"                                                                                                                                                                                                                                                                                                                                                                                                                                                         </v>
          </cell>
          <cell r="C4286" t="str">
            <v xml:space="preserve">UN    </v>
          </cell>
          <cell r="D4286" t="str">
            <v>AS</v>
          </cell>
          <cell r="E4286">
            <v>5.15</v>
          </cell>
        </row>
        <row r="4287">
          <cell r="A4287">
            <v>2666</v>
          </cell>
          <cell r="B4287" t="str">
            <v xml:space="preserve">TAMPAO / TERMINAL / PLUG, D = 1 1/4" , PARA DUTO CORRUGADO PEAD (CABEAMENTO SUBTERRANEO)                                                                                                                                                                                                                                                                                                                                                                                                                  </v>
          </cell>
          <cell r="C4287" t="str">
            <v xml:space="preserve">UN    </v>
          </cell>
          <cell r="D4287" t="str">
            <v>AS</v>
          </cell>
          <cell r="E4287">
            <v>5.24</v>
          </cell>
        </row>
        <row r="4288">
          <cell r="A4288">
            <v>2668</v>
          </cell>
          <cell r="B4288" t="str">
            <v xml:space="preserve">TAMPAO / TERMINAL / PLUG, D = 2" , PARA DUTO CORRUGADO PEAD (CABEAMENTO SUBTERRANEO)                                                                                                                                                                                                                                                                                                                                                                                                                      </v>
          </cell>
          <cell r="C4288" t="str">
            <v xml:space="preserve">UN    </v>
          </cell>
          <cell r="D4288" t="str">
            <v>AS</v>
          </cell>
          <cell r="E4288">
            <v>5.98</v>
          </cell>
        </row>
        <row r="4289">
          <cell r="A4289">
            <v>2664</v>
          </cell>
          <cell r="B4289" t="str">
            <v xml:space="preserve">TAMPAO / TERMINAL / PLUG, D = 3" , PARA DUTO CORRUGADO PEAD (CABEAMENTO SUBTERRANEO)                                                                                                                                                                                                                                                                                                                                                                                                                      </v>
          </cell>
          <cell r="C4289" t="str">
            <v xml:space="preserve">UN    </v>
          </cell>
          <cell r="D4289" t="str">
            <v>AS</v>
          </cell>
          <cell r="E4289">
            <v>8.82</v>
          </cell>
        </row>
        <row r="4290">
          <cell r="A4290">
            <v>2662</v>
          </cell>
          <cell r="B4290" t="str">
            <v xml:space="preserve">TAMPAO / TERMINAL / PLUG, D = 4" , PARA DUTO CORRUGADO PEAD (CABEAMENTO SUBTERRANEO)                                                                                                                                                                                                                                                                                                                                                                                                                      </v>
          </cell>
          <cell r="C4290" t="str">
            <v xml:space="preserve">UN    </v>
          </cell>
          <cell r="D4290" t="str">
            <v>AS</v>
          </cell>
          <cell r="E4290">
            <v>10.82</v>
          </cell>
        </row>
        <row r="4291">
          <cell r="A4291">
            <v>20964</v>
          </cell>
          <cell r="B4291" t="str">
            <v xml:space="preserve">TAMPAO COM CORRENTE, EM LATAO, ENGATE RAPIDO 1 1/2", PARA INSTALACAO PREDIAL DE COMBATE A INCENDIO                                                                                                                                                                                                                                                                                                                                                                                                        </v>
          </cell>
          <cell r="C4291" t="str">
            <v xml:space="preserve">UN    </v>
          </cell>
          <cell r="D4291" t="str">
            <v>CR</v>
          </cell>
          <cell r="E4291">
            <v>39.82</v>
          </cell>
        </row>
        <row r="4292">
          <cell r="A4292">
            <v>10905</v>
          </cell>
          <cell r="B4292" t="str">
            <v xml:space="preserve">TAMPAO COM CORRENTE, EM LATAO, ENGATE RAPIDO 2 1/2", PARA INSTALACAO PREDIAL DE COMBATE A INCENDIO                                                                                                                                                                                                                                                                                                                                                                                                        </v>
          </cell>
          <cell r="C4292" t="str">
            <v xml:space="preserve">UN    </v>
          </cell>
          <cell r="D4292" t="str">
            <v>CR</v>
          </cell>
          <cell r="E4292">
            <v>53.42</v>
          </cell>
        </row>
        <row r="4293">
          <cell r="A4293">
            <v>42703</v>
          </cell>
          <cell r="B4293" t="str">
            <v xml:space="preserve">TAMPAO COMPLETO PARA TIL, EM PVC, OCRE, DN 100 MM, PARA REDE COLETORA DE ESGOTO                                                                                                                                                                                                                                                                                                                                                                                                                           </v>
          </cell>
          <cell r="C4293" t="str">
            <v xml:space="preserve">UN    </v>
          </cell>
          <cell r="D4293" t="str">
            <v>AS</v>
          </cell>
          <cell r="E4293">
            <v>49.83</v>
          </cell>
        </row>
        <row r="4294">
          <cell r="A4294">
            <v>42704</v>
          </cell>
          <cell r="B4294" t="str">
            <v xml:space="preserve">TAMPAO COMPLETO PARA TIL, EM PVC, OCRE, DN 150 MM, PARA REDE COLETORA DE ESGOTO                                                                                                                                                                                                                                                                                                                                                                                                                           </v>
          </cell>
          <cell r="C4294" t="str">
            <v xml:space="preserve">UN    </v>
          </cell>
          <cell r="D4294" t="str">
            <v>AS</v>
          </cell>
          <cell r="E4294">
            <v>76.510000000000005</v>
          </cell>
        </row>
        <row r="4295">
          <cell r="A4295">
            <v>42705</v>
          </cell>
          <cell r="B4295" t="str">
            <v xml:space="preserve">TAMPAO COMPLETO PARA TIL, EM PVC, OCRE, DN 200 MM, PARA REDE COLETORA DE ESGOTO                                                                                                                                                                                                                                                                                                                                                                                                                           </v>
          </cell>
          <cell r="C4295" t="str">
            <v xml:space="preserve">UN    </v>
          </cell>
          <cell r="D4295" t="str">
            <v>AS</v>
          </cell>
          <cell r="E4295">
            <v>97.61</v>
          </cell>
        </row>
        <row r="4296">
          <cell r="A4296">
            <v>42706</v>
          </cell>
          <cell r="B4296" t="str">
            <v xml:space="preserve">TAMPAO COMPLETO PARA TIL, EM PVC, OCRE, DN 250 MM, PARA REDE COLETORA DE ESGOTO                                                                                                                                                                                                                                                                                                                                                                                                                           </v>
          </cell>
          <cell r="C4296" t="str">
            <v xml:space="preserve">UN    </v>
          </cell>
          <cell r="D4296" t="str">
            <v>AS</v>
          </cell>
          <cell r="E4296">
            <v>120.89</v>
          </cell>
        </row>
        <row r="4297">
          <cell r="A4297">
            <v>11289</v>
          </cell>
          <cell r="B4297" t="str">
            <v xml:space="preserve">TAMPAO FOFO ARTICULADO P/ REGISTRO, CLASSE A15 CARGA MAX 1,5 T, *200 X 200* MM                                                                                                                                                                                                                                                                                                                                                                                                                            </v>
          </cell>
          <cell r="C4297" t="str">
            <v xml:space="preserve">UN    </v>
          </cell>
          <cell r="D4297" t="str">
            <v>AS</v>
          </cell>
          <cell r="E4297">
            <v>50.06</v>
          </cell>
        </row>
        <row r="4298">
          <cell r="A4298">
            <v>11241</v>
          </cell>
          <cell r="B4298" t="str">
            <v xml:space="preserve">TAMPAO FOFO ARTICULADO P/ REGISTRO, CLASSE A15 CARGA MAXIMA 1,5 T, *400 X 400* MM                                                                                                                                                                                                                                                                                                                                                                                                                         </v>
          </cell>
          <cell r="C4298" t="str">
            <v xml:space="preserve">UN    </v>
          </cell>
          <cell r="D4298" t="str">
            <v>AS</v>
          </cell>
          <cell r="E4298">
            <v>125.15</v>
          </cell>
        </row>
        <row r="4299">
          <cell r="A4299">
            <v>11301</v>
          </cell>
          <cell r="B4299" t="str">
            <v xml:space="preserve">TAMPAO FOFO ARTICULADO, CLASSE B125 CARGA MAX 12,5 T, REDONDO TAMPA 600 MM, REDE PLUVIAL/ESGOTO                                                                                                                                                                                                                                                                                                                                                                                                           </v>
          </cell>
          <cell r="C4299" t="str">
            <v xml:space="preserve">UN    </v>
          </cell>
          <cell r="D4299" t="str">
            <v>AS</v>
          </cell>
          <cell r="E4299">
            <v>317.35000000000002</v>
          </cell>
        </row>
        <row r="4300">
          <cell r="A4300">
            <v>21090</v>
          </cell>
          <cell r="B4300" t="str">
            <v xml:space="preserve">TAMPAO FOFO ARTICULADO, CLASSE D400 CARGA MAX 40 T, REDONDO TAMPA *600 MM, REDE PLUVIAL/ESGOTO                                                                                                                                                                                                                                                                                                                                                                                                            </v>
          </cell>
          <cell r="C4300" t="str">
            <v xml:space="preserve">UN    </v>
          </cell>
          <cell r="D4300" t="str">
            <v>AS</v>
          </cell>
          <cell r="E4300">
            <v>388.86</v>
          </cell>
        </row>
        <row r="4301">
          <cell r="A4301">
            <v>14112</v>
          </cell>
          <cell r="B4301" t="str">
            <v xml:space="preserve">TAMPAO FOFO SIMPLES COM BASE, CLASSE A15 CARGA MAX 1,5 T, *400 X 600* MM, REDE TELEFONE                                                                                                                                                                                                                                                                                                                                                                                                                   </v>
          </cell>
          <cell r="C4301" t="str">
            <v xml:space="preserve">UN    </v>
          </cell>
          <cell r="D4301" t="str">
            <v>AS</v>
          </cell>
          <cell r="E4301">
            <v>162.25</v>
          </cell>
        </row>
        <row r="4302">
          <cell r="A4302">
            <v>11315</v>
          </cell>
          <cell r="B4302" t="str">
            <v xml:space="preserve">TAMPAO FOFO SIMPLES COM BASE, CLASSE A15 CARGA MAX 1,5 T, 300 X 300 MM, REDE PLUVIAL/ESGOTO                                                                                                                                                                                                                                                                                                                                                                                                               </v>
          </cell>
          <cell r="C4302" t="str">
            <v xml:space="preserve">UN    </v>
          </cell>
          <cell r="D4302" t="str">
            <v>AS</v>
          </cell>
          <cell r="E4302">
            <v>75.98</v>
          </cell>
        </row>
        <row r="4303">
          <cell r="A4303">
            <v>11292</v>
          </cell>
          <cell r="B4303" t="str">
            <v xml:space="preserve">TAMPAO FOFO SIMPLES COM BASE, CLASSE A15 CARGA MAX 1,5 T, 300 X 400 MM                                                                                                                                                                                                                                                                                                                                                                                                                                    </v>
          </cell>
          <cell r="C4303" t="str">
            <v xml:space="preserve">UN    </v>
          </cell>
          <cell r="D4303" t="str">
            <v>AS</v>
          </cell>
          <cell r="E4303">
            <v>177.89</v>
          </cell>
        </row>
        <row r="4304">
          <cell r="A4304">
            <v>21071</v>
          </cell>
          <cell r="B4304" t="str">
            <v xml:space="preserve">TAMPAO FOFO SIMPLES COM BASE, CLASSE A15 CARGA MAX 1,5 T, 400 X 400 MM, REDE PLUVIAL/ESGOTO/ELETRICA                                                                                                                                                                                                                                                                                                                                                                                                      </v>
          </cell>
          <cell r="C4304" t="str">
            <v xml:space="preserve">UN    </v>
          </cell>
          <cell r="D4304" t="str">
            <v>AS</v>
          </cell>
          <cell r="E4304">
            <v>116.21</v>
          </cell>
        </row>
        <row r="4305">
          <cell r="A4305">
            <v>11293</v>
          </cell>
          <cell r="B4305" t="str">
            <v xml:space="preserve">TAMPAO FOFO SIMPLES COM BASE, CLASSE A15 CARGA MAX 1,5 T, 400 X 500 MM, COM INSCRICAO INCENDIO                                                                                                                                                                                                                                                                                                                                                                                                            </v>
          </cell>
          <cell r="C4305" t="str">
            <v xml:space="preserve">UN    </v>
          </cell>
          <cell r="D4305" t="str">
            <v>AS</v>
          </cell>
          <cell r="E4305">
            <v>196.66</v>
          </cell>
        </row>
        <row r="4306">
          <cell r="A4306">
            <v>11316</v>
          </cell>
          <cell r="B4306" t="str">
            <v xml:space="preserve">TAMPAO FOFO SIMPLES COM BASE, CLASSE B125 CARGA MAX 12,5 T, REDONDO TAMPA 500 MM, REDE PLUVIAL/ESGOTO                                                                                                                                                                                                                                                                                                                                                                                                     </v>
          </cell>
          <cell r="C4306" t="str">
            <v xml:space="preserve">UN    </v>
          </cell>
          <cell r="D4306" t="str">
            <v>AS</v>
          </cell>
          <cell r="E4306">
            <v>250.3</v>
          </cell>
        </row>
        <row r="4307">
          <cell r="A4307">
            <v>6243</v>
          </cell>
          <cell r="B4307" t="str">
            <v xml:space="preserve">TAMPAO FOFO SIMPLES COM BASE, CLASSE B125 CARGA MAX 12,5 T, REDONDO TAMPA 600 MM, REDE PLUVIAL/ESGOTO                                                                                                                                                                                                                                                                                                                                                                                                     </v>
          </cell>
          <cell r="C4307" t="str">
            <v xml:space="preserve">UN    </v>
          </cell>
          <cell r="D4307" t="str">
            <v>AS</v>
          </cell>
          <cell r="E4307">
            <v>288.3</v>
          </cell>
        </row>
        <row r="4308">
          <cell r="A4308">
            <v>21079</v>
          </cell>
          <cell r="B4308" t="str">
            <v xml:space="preserve">TAMPAO FOFO SIMPLES COM BASE, CLASSE D400 CARGA MAX 40 T, REDONDO TAMPA 500 MM, REDE PLUVIAL/ESGOTO                                                                                                                                                                                                                                                                                                                                                                                                       </v>
          </cell>
          <cell r="C4308" t="str">
            <v xml:space="preserve">UN    </v>
          </cell>
          <cell r="D4308" t="str">
            <v>AS</v>
          </cell>
          <cell r="E4308">
            <v>343.72</v>
          </cell>
        </row>
        <row r="4309">
          <cell r="A4309">
            <v>6240</v>
          </cell>
          <cell r="B4309" t="str">
            <v xml:space="preserve">TAMPAO FOFO SIMPLES COM BASE, CLASSE D400 CARGA MAX 40 T, REDONDO TAMPA 600 MM, REDE PLUVIAL/ESGOTO                                                                                                                                                                                                                                                                                                                                                                                                       </v>
          </cell>
          <cell r="C4309" t="str">
            <v xml:space="preserve">UN    </v>
          </cell>
          <cell r="D4309" t="str">
            <v>AS</v>
          </cell>
          <cell r="E4309">
            <v>381.71</v>
          </cell>
        </row>
        <row r="4310">
          <cell r="A4310">
            <v>11296</v>
          </cell>
          <cell r="B4310" t="str">
            <v xml:space="preserve">TAMPAO FOFO SIMPLES COM BASE, CLASSE D400 CARGA MAX 40 T, REDONDO TAMPA 900 MM, REDE PLUVIAL/ESGOTO                                                                                                                                                                                                                                                                                                                                                                                                       </v>
          </cell>
          <cell r="C4310" t="str">
            <v xml:space="preserve">UN    </v>
          </cell>
          <cell r="D4310" t="str">
            <v>AS</v>
          </cell>
          <cell r="E4310">
            <v>1216.22</v>
          </cell>
        </row>
        <row r="4311">
          <cell r="A4311">
            <v>11299</v>
          </cell>
          <cell r="B4311" t="str">
            <v xml:space="preserve">TAMPAO FOFO SIMPLES, CLASSE A15 CARGA MAX 1,5 T, *550 X 1100* MM, REDE TELEFONE                                                                                                                                                                                                                                                                                                                                                                                                                           </v>
          </cell>
          <cell r="C4311" t="str">
            <v xml:space="preserve">UN    </v>
          </cell>
          <cell r="D4311" t="str">
            <v>AS</v>
          </cell>
          <cell r="E4311">
            <v>411.66</v>
          </cell>
        </row>
        <row r="4312">
          <cell r="A4312">
            <v>11066</v>
          </cell>
          <cell r="B4312" t="str">
            <v xml:space="preserve">TAMPAO PARA TELHA ESTRUTURAL DE FIBROCIMENTO 1 ABA, DE 370 X 155 X 76 MM (SEM AMIANTO)                                                                                                                                                                                                                                                                                                                                                                                                                    </v>
          </cell>
          <cell r="C4312" t="str">
            <v xml:space="preserve">UN    </v>
          </cell>
          <cell r="D4312" t="str">
            <v>CR</v>
          </cell>
          <cell r="E4312">
            <v>11</v>
          </cell>
        </row>
        <row r="4313">
          <cell r="A4313">
            <v>11065</v>
          </cell>
          <cell r="B4313" t="str">
            <v xml:space="preserve">TAMPAO PARA TELHA ESTRUTURAL DE FIBROCIMENTO 2 ABAS, DE 787 X 215 X 60 MM (SEM AMIANTO)                                                                                                                                                                                                                                                                                                                                                                                                                   </v>
          </cell>
          <cell r="C4313" t="str">
            <v xml:space="preserve">UN    </v>
          </cell>
          <cell r="D4313" t="str">
            <v>CR</v>
          </cell>
          <cell r="E4313">
            <v>12.61</v>
          </cell>
        </row>
        <row r="4314">
          <cell r="A4314">
            <v>11688</v>
          </cell>
          <cell r="B4314" t="str">
            <v xml:space="preserve">TANQUE ACO INOXIDAVEL (ACO 304) COM ESFREGADOR E VALVULA, DE *50 X 40 X 22* CM                                                                                                                                                                                                                                                                                                                                                                                                                            </v>
          </cell>
          <cell r="C4314" t="str">
            <v xml:space="preserve">UN    </v>
          </cell>
          <cell r="D4314" t="str">
            <v>CR</v>
          </cell>
          <cell r="E4314">
            <v>348.24</v>
          </cell>
        </row>
        <row r="4315">
          <cell r="A4315">
            <v>37736</v>
          </cell>
          <cell r="B4315" t="str">
            <v xml:space="preserve">TANQUE DE ACO CARBONO NAO REVESTIDO, PARA TRANSPORTE DE AGUA COM CAPACIDADE DE 10 M3, COM BOMBA CENTRIFUGA POR TOMADA DE FORCA, VAZAO MAXIMA *75* M3/H (INCLUI MONTAGEM, NAO INCLUI CAMINHAO)                                                                                                                                                                                                                                                                                                             </v>
          </cell>
          <cell r="C4315" t="str">
            <v xml:space="preserve">UN    </v>
          </cell>
          <cell r="D4315" t="str">
            <v>AS</v>
          </cell>
          <cell r="E4315">
            <v>48000</v>
          </cell>
        </row>
        <row r="4316">
          <cell r="A4316">
            <v>37739</v>
          </cell>
          <cell r="B4316" t="str">
            <v xml:space="preserve">TANQUE DE ACO PARA TRANSPORTE DE AGUA COM CAPACIDADE DE 14 M3 (INCLUI MONTAGEM, NAO INCLUI CAMINHAO)                                                                                                                                                                                                                                                                                                                                                                                                      </v>
          </cell>
          <cell r="C4316" t="str">
            <v xml:space="preserve">UN    </v>
          </cell>
          <cell r="D4316" t="str">
            <v>AS</v>
          </cell>
          <cell r="E4316">
            <v>59076.92</v>
          </cell>
        </row>
        <row r="4317">
          <cell r="A4317">
            <v>37740</v>
          </cell>
          <cell r="B4317" t="str">
            <v xml:space="preserve">TANQUE DE ACO PARA TRANSPORTE DE AGUA COM CAPACIDADE DE 4 M3 (INCLUI MONTAGEM, NAO INCLUI CAMINHAO)                                                                                                                                                                                                                                                                                                                                                                                                       </v>
          </cell>
          <cell r="C4317" t="str">
            <v xml:space="preserve">UN    </v>
          </cell>
          <cell r="D4317" t="str">
            <v>AS</v>
          </cell>
          <cell r="E4317">
            <v>33712.370000000003</v>
          </cell>
        </row>
        <row r="4318">
          <cell r="A4318">
            <v>37738</v>
          </cell>
          <cell r="B4318" t="str">
            <v xml:space="preserve">TANQUE DE ACO PARA TRANSPORTE DE AGUA COM CAPACIDADE DE 6 M3 (INCLUI MONTAGEM, NAO INCLUI CAMINHAO)                                                                                                                                                                                                                                                                                                                                                                                                       </v>
          </cell>
          <cell r="C4318" t="str">
            <v xml:space="preserve">UN    </v>
          </cell>
          <cell r="D4318" t="str">
            <v>AS</v>
          </cell>
          <cell r="E4318">
            <v>40053.51</v>
          </cell>
        </row>
        <row r="4319">
          <cell r="A4319">
            <v>37737</v>
          </cell>
          <cell r="B4319" t="str">
            <v xml:space="preserve">TANQUE DE ACO PARA TRANSPORTE DE AGUA COM CAPACIDADE DE 8 M3 (INCLUI MONTAGEM, NAO INCLUI CAMINHAO)                                                                                                                                                                                                                                                                                                                                                                                                       </v>
          </cell>
          <cell r="C4319" t="str">
            <v xml:space="preserve">UN    </v>
          </cell>
          <cell r="D4319" t="str">
            <v>AS</v>
          </cell>
          <cell r="E4319">
            <v>31866.22</v>
          </cell>
        </row>
        <row r="4320">
          <cell r="A4320">
            <v>25014</v>
          </cell>
          <cell r="B4320" t="str">
            <v xml:space="preserve">TANQUE DE ASFALTO ESTACIONARIO COM MACARICO, CAPACIDADE 20.000 L                                                                                                                                                                                                                                                                                                                                                                                                                                          </v>
          </cell>
          <cell r="C4320" t="str">
            <v xml:space="preserve">UN    </v>
          </cell>
          <cell r="D4320" t="str">
            <v>AS</v>
          </cell>
          <cell r="E4320">
            <v>66742.47</v>
          </cell>
        </row>
        <row r="4321">
          <cell r="A4321">
            <v>25013</v>
          </cell>
          <cell r="B4321" t="str">
            <v xml:space="preserve">TANQUE DE ASFALTO ESTACIONARIO COM SERPENTINA, CAPACIDADE 20.000 L                                                                                                                                                                                                                                                                                                                                                                                                                                        </v>
          </cell>
          <cell r="C4321" t="str">
            <v xml:space="preserve">UN    </v>
          </cell>
          <cell r="D4321" t="str">
            <v>AS</v>
          </cell>
          <cell r="E4321">
            <v>69953.17</v>
          </cell>
        </row>
        <row r="4322">
          <cell r="A4322">
            <v>14405</v>
          </cell>
          <cell r="B4322" t="str">
            <v xml:space="preserve">TANQUE DE ASFALTO ESTACIONARIO COM SERPENTINA, CAPACIDADE 30.000 L                                                                                                                                                                                                                                                                                                                                                                                                                                        </v>
          </cell>
          <cell r="C4322" t="str">
            <v xml:space="preserve">UN    </v>
          </cell>
          <cell r="D4322" t="str">
            <v>AS</v>
          </cell>
          <cell r="E4322">
            <v>82113.710000000006</v>
          </cell>
        </row>
        <row r="4323">
          <cell r="A4323">
            <v>36790</v>
          </cell>
          <cell r="B4323" t="str">
            <v xml:space="preserve">TANQUE DUPLO EM MARMORE SINTETICO COM CUBA LISA E ESFREGADOR, *110 X 60* CM                                                                                                                                                                                                                                                                                                                                                                                                                               </v>
          </cell>
          <cell r="C4323" t="str">
            <v xml:space="preserve">UN    </v>
          </cell>
          <cell r="D4323" t="str">
            <v>CR</v>
          </cell>
          <cell r="E4323">
            <v>193.24</v>
          </cell>
        </row>
        <row r="4324">
          <cell r="A4324">
            <v>20271</v>
          </cell>
          <cell r="B4324" t="str">
            <v xml:space="preserve">TANQUE LOUCA BRANCA COM COLUNA *30* L                                                                                                                                                                                                                                                                                                                                                                                                                                                                     </v>
          </cell>
          <cell r="C4324" t="str">
            <v xml:space="preserve">UN    </v>
          </cell>
          <cell r="D4324" t="str">
            <v>CR</v>
          </cell>
          <cell r="E4324">
            <v>432.25</v>
          </cell>
        </row>
        <row r="4325">
          <cell r="A4325">
            <v>10423</v>
          </cell>
          <cell r="B4325" t="str">
            <v xml:space="preserve">TANQUE LOUCA BRANCA SUSPENSO *20* L                                                                                                                                                                                                                                                                                                                                                                                                                                                                       </v>
          </cell>
          <cell r="C4325" t="str">
            <v xml:space="preserve">UN    </v>
          </cell>
          <cell r="D4325" t="str">
            <v>CR</v>
          </cell>
          <cell r="E4325">
            <v>268.08999999999997</v>
          </cell>
        </row>
        <row r="4326">
          <cell r="A4326">
            <v>37589</v>
          </cell>
          <cell r="B4326" t="str">
            <v xml:space="preserve">TANQUE SIMPLES EM MARMORE SINTETICO COM COLUNA, CAPACIDADE *22* L, *60 X 46* CM                                                                                                                                                                                                                                                                                                                                                                                                                           </v>
          </cell>
          <cell r="C4326" t="str">
            <v xml:space="preserve">UN    </v>
          </cell>
          <cell r="D4326" t="str">
            <v>CR</v>
          </cell>
          <cell r="E4326">
            <v>236.77</v>
          </cell>
        </row>
        <row r="4327">
          <cell r="A4327">
            <v>11690</v>
          </cell>
          <cell r="B4327" t="str">
            <v xml:space="preserve">TANQUE SIMPLES EM MARMORE SINTETICO DE FIXAR NA PAREDE, CAPACIDADE *22* L, *60 X 46* CM                                                                                                                                                                                                                                                                                                                                                                                                                   </v>
          </cell>
          <cell r="C4327" t="str">
            <v xml:space="preserve">UN    </v>
          </cell>
          <cell r="D4327" t="str">
            <v>CR</v>
          </cell>
          <cell r="E4327">
            <v>125.78</v>
          </cell>
        </row>
        <row r="4328">
          <cell r="A4328">
            <v>20234</v>
          </cell>
          <cell r="B4328" t="str">
            <v xml:space="preserve">TANQUE SIMPLES EM MARMORE SINTETICO SUSPENSO, CAPACIDADE *38* L, *60 X 60* CM                                                                                                                                                                                                                                                                                                                                                                                                                             </v>
          </cell>
          <cell r="C4328" t="str">
            <v xml:space="preserve">UN    </v>
          </cell>
          <cell r="D4328" t="str">
            <v>CR</v>
          </cell>
          <cell r="E4328">
            <v>159.18</v>
          </cell>
        </row>
        <row r="4329">
          <cell r="A4329">
            <v>4763</v>
          </cell>
          <cell r="B4329" t="str">
            <v xml:space="preserve">TAQUEADOR OU TAQUEIRO                                                                                                                                                                                                                                                                                                                                                                                                                                                                                     </v>
          </cell>
          <cell r="C4329" t="str">
            <v xml:space="preserve">H     </v>
          </cell>
          <cell r="D4329" t="str">
            <v>CR</v>
          </cell>
          <cell r="E4329">
            <v>15.68</v>
          </cell>
        </row>
        <row r="4330">
          <cell r="A4330">
            <v>41070</v>
          </cell>
          <cell r="B4330" t="str">
            <v xml:space="preserve">TAQUEADOR OU TAQUEIRO (MENSALISTA)                                                                                                                                                                                                                                                                                                                                                                                                                                                                        </v>
          </cell>
          <cell r="C4330" t="str">
            <v xml:space="preserve">MES   </v>
          </cell>
          <cell r="D4330" t="str">
            <v>CR</v>
          </cell>
          <cell r="E4330">
            <v>2781.23</v>
          </cell>
        </row>
        <row r="4331">
          <cell r="A4331">
            <v>14583</v>
          </cell>
          <cell r="B4331" t="str">
            <v xml:space="preserve">TARIFA "A" ENTRE  0 E 20M3 FORNECIMENTO D'AGUA                                                                                                                                                                                                                                                                                                                                                                                                                                                            </v>
          </cell>
          <cell r="C4331" t="str">
            <v xml:space="preserve">M3    </v>
          </cell>
          <cell r="D4331" t="str">
            <v>CR</v>
          </cell>
          <cell r="E4331">
            <v>11.35</v>
          </cell>
        </row>
        <row r="4332">
          <cell r="A4332">
            <v>11457</v>
          </cell>
          <cell r="B4332" t="str">
            <v xml:space="preserve">TARJETA TIPO LIVRE / OCUPADO, CROMADA, PARA PORTA DE BANHEIRO                                                                                                                                                                                                                                                                                                                                                                                                                                             </v>
          </cell>
          <cell r="C4332" t="str">
            <v xml:space="preserve">UN    </v>
          </cell>
          <cell r="D4332" t="str">
            <v>CR</v>
          </cell>
          <cell r="E4332">
            <v>26.67</v>
          </cell>
        </row>
        <row r="4333">
          <cell r="A4333">
            <v>21121</v>
          </cell>
          <cell r="B4333" t="str">
            <v xml:space="preserve">TE CPVC, SOLDAVEL, 90 GRAUS, 15 MM, PARA AGUA QUENTE PREDIAL                                                                                                                                                                                                                                                                                                                                                                                                                                              </v>
          </cell>
          <cell r="C4333" t="str">
            <v xml:space="preserve">UN    </v>
          </cell>
          <cell r="D4333" t="str">
            <v>CR</v>
          </cell>
          <cell r="E4333">
            <v>3.83</v>
          </cell>
        </row>
        <row r="4334">
          <cell r="A4334">
            <v>38010</v>
          </cell>
          <cell r="B4334" t="str">
            <v xml:space="preserve">TE CPVC, SOLDAVEL, 90 GRAUS, 22 MM, PARA AGUA QUENTE PREDIAL                                                                                                                                                                                                                                                                                                                                                                                                                                              </v>
          </cell>
          <cell r="C4334" t="str">
            <v xml:space="preserve">UN    </v>
          </cell>
          <cell r="D4334" t="str">
            <v>CR</v>
          </cell>
          <cell r="E4334">
            <v>6.27</v>
          </cell>
        </row>
        <row r="4335">
          <cell r="A4335">
            <v>38011</v>
          </cell>
          <cell r="B4335" t="str">
            <v xml:space="preserve">TE CPVC, SOLDAVEL, 90 GRAUS, 28 MM, PARA AGUA QUENTE PREDIAL                                                                                                                                                                                                                                                                                                                                                                                                                                              </v>
          </cell>
          <cell r="C4335" t="str">
            <v xml:space="preserve">UN    </v>
          </cell>
          <cell r="D4335" t="str">
            <v>CR</v>
          </cell>
          <cell r="E4335">
            <v>11.57</v>
          </cell>
        </row>
        <row r="4336">
          <cell r="A4336">
            <v>38012</v>
          </cell>
          <cell r="B4336" t="str">
            <v xml:space="preserve">TE CPVC, SOLDAVEL, 90 GRAUS, 35 MM, PARA AGUA QUENTE PREDIAL                                                                                                                                                                                                                                                                                                                                                                                                                                              </v>
          </cell>
          <cell r="C4336" t="str">
            <v xml:space="preserve">UN    </v>
          </cell>
          <cell r="D4336" t="str">
            <v>CR</v>
          </cell>
          <cell r="E4336">
            <v>39.520000000000003</v>
          </cell>
        </row>
        <row r="4337">
          <cell r="A4337">
            <v>38013</v>
          </cell>
          <cell r="B4337" t="str">
            <v xml:space="preserve">TE CPVC, SOLDAVEL, 90 GRAUS, 42 MM, PARA AGUA QUENTE PREDIAL                                                                                                                                                                                                                                                                                                                                                                                                                                              </v>
          </cell>
          <cell r="C4337" t="str">
            <v xml:space="preserve">UN    </v>
          </cell>
          <cell r="D4337" t="str">
            <v>CR</v>
          </cell>
          <cell r="E4337">
            <v>51.3</v>
          </cell>
        </row>
        <row r="4338">
          <cell r="A4338">
            <v>38014</v>
          </cell>
          <cell r="B4338" t="str">
            <v xml:space="preserve">TE CPVC, SOLDAVEL, 90 GRAUS, 54 MM, PARA AGUA QUENTE PREDIAL                                                                                                                                                                                                                                                                                                                                                                                                                                              </v>
          </cell>
          <cell r="C4338" t="str">
            <v xml:space="preserve">UN    </v>
          </cell>
          <cell r="D4338" t="str">
            <v>CR</v>
          </cell>
          <cell r="E4338">
            <v>83.49</v>
          </cell>
        </row>
        <row r="4339">
          <cell r="A4339">
            <v>38015</v>
          </cell>
          <cell r="B4339" t="str">
            <v xml:space="preserve">TE CPVC, SOLDAVEL, 90 GRAUS, 73 MM, PARA AGUA QUENTE PREDIAL                                                                                                                                                                                                                                                                                                                                                                                                                                              </v>
          </cell>
          <cell r="C4339" t="str">
            <v xml:space="preserve">UN    </v>
          </cell>
          <cell r="D4339" t="str">
            <v>CR</v>
          </cell>
          <cell r="E4339">
            <v>201.61</v>
          </cell>
        </row>
        <row r="4340">
          <cell r="A4340">
            <v>38016</v>
          </cell>
          <cell r="B4340" t="str">
            <v xml:space="preserve">TE CPVC, SOLDAVEL, 90 GRAUS, 89 MM, PARA AGUA QUENTE PREDIAL                                                                                                                                                                                                                                                                                                                                                                                                                                              </v>
          </cell>
          <cell r="C4340" t="str">
            <v xml:space="preserve">UN    </v>
          </cell>
          <cell r="D4340" t="str">
            <v>CR</v>
          </cell>
          <cell r="E4340">
            <v>245.3</v>
          </cell>
        </row>
        <row r="4341">
          <cell r="A4341">
            <v>12741</v>
          </cell>
          <cell r="B4341" t="str">
            <v xml:space="preserve">TE DE COBRE (REF 611) SEM ANEL DE SOLDA, BOLSA X BOLSA X BOLSA, 104 MM                                                                                                                                                                                                                                                                                                                                                                                                                                    </v>
          </cell>
          <cell r="C4341" t="str">
            <v xml:space="preserve">UN    </v>
          </cell>
          <cell r="D4341" t="str">
            <v>AS</v>
          </cell>
          <cell r="E4341">
            <v>794.47</v>
          </cell>
        </row>
        <row r="4342">
          <cell r="A4342">
            <v>12733</v>
          </cell>
          <cell r="B4342" t="str">
            <v xml:space="preserve">TE DE COBRE (REF 611) SEM ANEL DE SOLDA, BOLSA X BOLSA X BOLSA, 15 MM                                                                                                                                                                                                                                                                                                                                                                                                                                     </v>
          </cell>
          <cell r="C4342" t="str">
            <v xml:space="preserve">UN    </v>
          </cell>
          <cell r="D4342" t="str">
            <v>AS</v>
          </cell>
          <cell r="E4342">
            <v>3.99</v>
          </cell>
        </row>
        <row r="4343">
          <cell r="A4343">
            <v>12734</v>
          </cell>
          <cell r="B4343" t="str">
            <v xml:space="preserve">TE DE COBRE (REF 611) SEM ANEL DE SOLDA, BOLSA X BOLSA X BOLSA, 22 MM                                                                                                                                                                                                                                                                                                                                                                                                                                     </v>
          </cell>
          <cell r="C4343" t="str">
            <v xml:space="preserve">UN    </v>
          </cell>
          <cell r="D4343" t="str">
            <v>AS</v>
          </cell>
          <cell r="E4343">
            <v>8.52</v>
          </cell>
        </row>
        <row r="4344">
          <cell r="A4344">
            <v>12735</v>
          </cell>
          <cell r="B4344" t="str">
            <v xml:space="preserve">TE DE COBRE (REF 611) SEM ANEL DE SOLDA, BOLSA X BOLSA X BOLSA, 28 MM                                                                                                                                                                                                                                                                                                                                                                                                                                     </v>
          </cell>
          <cell r="C4344" t="str">
            <v xml:space="preserve">UN    </v>
          </cell>
          <cell r="D4344" t="str">
            <v>AS</v>
          </cell>
          <cell r="E4344">
            <v>14.01</v>
          </cell>
        </row>
        <row r="4345">
          <cell r="A4345">
            <v>12736</v>
          </cell>
          <cell r="B4345" t="str">
            <v xml:space="preserve">TE DE COBRE (REF 611) SEM ANEL DE SOLDA, BOLSA X BOLSA X BOLSA, 35 MM                                                                                                                                                                                                                                                                                                                                                                                                                                     </v>
          </cell>
          <cell r="C4345" t="str">
            <v xml:space="preserve">UN    </v>
          </cell>
          <cell r="D4345" t="str">
            <v>AS</v>
          </cell>
          <cell r="E4345">
            <v>32.04</v>
          </cell>
        </row>
        <row r="4346">
          <cell r="A4346">
            <v>12737</v>
          </cell>
          <cell r="B4346" t="str">
            <v xml:space="preserve">TE DE COBRE (REF 611) SEM ANEL DE SOLDA, BOLSA X BOLSA X BOLSA, 42 MM                                                                                                                                                                                                                                                                                                                                                                                                                                     </v>
          </cell>
          <cell r="C4346" t="str">
            <v xml:space="preserve">UN    </v>
          </cell>
          <cell r="D4346" t="str">
            <v>AS</v>
          </cell>
          <cell r="E4346">
            <v>41.28</v>
          </cell>
        </row>
        <row r="4347">
          <cell r="A4347">
            <v>12738</v>
          </cell>
          <cell r="B4347" t="str">
            <v xml:space="preserve">TE DE COBRE (REF 611) SEM ANEL DE SOLDA, BOLSA X BOLSA X BOLSA, 54 MM                                                                                                                                                                                                                                                                                                                                                                                                                                     </v>
          </cell>
          <cell r="C4347" t="str">
            <v xml:space="preserve">UN    </v>
          </cell>
          <cell r="D4347" t="str">
            <v>AS</v>
          </cell>
          <cell r="E4347">
            <v>81.58</v>
          </cell>
        </row>
        <row r="4348">
          <cell r="A4348">
            <v>12739</v>
          </cell>
          <cell r="B4348" t="str">
            <v xml:space="preserve">TE DE COBRE (REF 611) SEM ANEL DE SOLDA, BOLSA X BOLSA X BOLSA, 66 MM                                                                                                                                                                                                                                                                                                                                                                                                                                     </v>
          </cell>
          <cell r="C4348" t="str">
            <v xml:space="preserve">UN    </v>
          </cell>
          <cell r="D4348" t="str">
            <v>AS</v>
          </cell>
          <cell r="E4348">
            <v>232.24</v>
          </cell>
        </row>
        <row r="4349">
          <cell r="A4349">
            <v>12740</v>
          </cell>
          <cell r="B4349" t="str">
            <v xml:space="preserve">TE DE COBRE (REF 611) SEM ANEL DE SOLDA, BOLSA X BOLSA X BOLSA, 79 MM                                                                                                                                                                                                                                                                                                                                                                                                                                     </v>
          </cell>
          <cell r="C4349" t="str">
            <v xml:space="preserve">UN    </v>
          </cell>
          <cell r="D4349" t="str">
            <v>AS</v>
          </cell>
          <cell r="E4349">
            <v>363.36</v>
          </cell>
        </row>
        <row r="4350">
          <cell r="A4350">
            <v>6297</v>
          </cell>
          <cell r="B4350" t="str">
            <v xml:space="preserve">TE DE FERRO GALVANIZADO, DE 1 1/2"                                                                                                                                                                                                                                                                                                                                                                                                                                                                        </v>
          </cell>
          <cell r="C4350" t="str">
            <v xml:space="preserve">UN    </v>
          </cell>
          <cell r="D4350" t="str">
            <v>CR</v>
          </cell>
          <cell r="E4350">
            <v>20.8</v>
          </cell>
        </row>
        <row r="4351">
          <cell r="A4351">
            <v>6296</v>
          </cell>
          <cell r="B4351" t="str">
            <v xml:space="preserve">TE DE FERRO GALVANIZADO, DE 1 1/4"                                                                                                                                                                                                                                                                                                                                                                                                                                                                        </v>
          </cell>
          <cell r="C4351" t="str">
            <v xml:space="preserve">UN    </v>
          </cell>
          <cell r="D4351" t="str">
            <v>CR</v>
          </cell>
          <cell r="E4351">
            <v>16.420000000000002</v>
          </cell>
        </row>
        <row r="4352">
          <cell r="A4352">
            <v>6294</v>
          </cell>
          <cell r="B4352" t="str">
            <v xml:space="preserve">TE DE FERRO GALVANIZADO, DE 1/2"                                                                                                                                                                                                                                                                                                                                                                                                                                                                          </v>
          </cell>
          <cell r="C4352" t="str">
            <v xml:space="preserve">UN    </v>
          </cell>
          <cell r="D4352" t="str">
            <v>CR</v>
          </cell>
          <cell r="E4352">
            <v>4.68</v>
          </cell>
        </row>
        <row r="4353">
          <cell r="A4353">
            <v>6323</v>
          </cell>
          <cell r="B4353" t="str">
            <v xml:space="preserve">TE DE FERRO GALVANIZADO, DE 1"                                                                                                                                                                                                                                                                                                                                                                                                                                                                            </v>
          </cell>
          <cell r="C4353" t="str">
            <v xml:space="preserve">UN    </v>
          </cell>
          <cell r="D4353" t="str">
            <v>CR</v>
          </cell>
          <cell r="E4353">
            <v>10.73</v>
          </cell>
        </row>
        <row r="4354">
          <cell r="A4354">
            <v>6299</v>
          </cell>
          <cell r="B4354" t="str">
            <v xml:space="preserve">TE DE FERRO GALVANIZADO, DE 2 1/2"                                                                                                                                                                                                                                                                                                                                                                                                                                                                        </v>
          </cell>
          <cell r="C4354" t="str">
            <v xml:space="preserve">UN    </v>
          </cell>
          <cell r="D4354" t="str">
            <v>CR</v>
          </cell>
          <cell r="E4354">
            <v>62.56</v>
          </cell>
        </row>
        <row r="4355">
          <cell r="A4355">
            <v>6298</v>
          </cell>
          <cell r="B4355" t="str">
            <v xml:space="preserve">TE DE FERRO GALVANIZADO, DE 2"                                                                                                                                                                                                                                                                                                                                                                                                                                                                            </v>
          </cell>
          <cell r="C4355" t="str">
            <v xml:space="preserve">UN    </v>
          </cell>
          <cell r="D4355" t="str">
            <v>CR</v>
          </cell>
          <cell r="E4355">
            <v>32.950000000000003</v>
          </cell>
        </row>
        <row r="4356">
          <cell r="A4356">
            <v>6295</v>
          </cell>
          <cell r="B4356" t="str">
            <v xml:space="preserve">TE DE FERRO GALVANIZADO, DE 3/4"                                                                                                                                                                                                                                                                                                                                                                                                                                                                          </v>
          </cell>
          <cell r="C4356" t="str">
            <v xml:space="preserve">UN    </v>
          </cell>
          <cell r="D4356" t="str">
            <v>CR</v>
          </cell>
          <cell r="E4356">
            <v>6.66</v>
          </cell>
        </row>
        <row r="4357">
          <cell r="A4357">
            <v>6322</v>
          </cell>
          <cell r="B4357" t="str">
            <v xml:space="preserve">TE DE FERRO GALVANIZADO, DE 3"                                                                                                                                                                                                                                                                                                                                                                                                                                                                            </v>
          </cell>
          <cell r="C4357" t="str">
            <v xml:space="preserve">UN    </v>
          </cell>
          <cell r="D4357" t="str">
            <v>CR</v>
          </cell>
          <cell r="E4357">
            <v>83.8</v>
          </cell>
        </row>
        <row r="4358">
          <cell r="A4358">
            <v>6300</v>
          </cell>
          <cell r="B4358" t="str">
            <v xml:space="preserve">TE DE FERRO GALVANIZADO, DE 4"                                                                                                                                                                                                                                                                                                                                                                                                                                                                            </v>
          </cell>
          <cell r="C4358" t="str">
            <v xml:space="preserve">UN    </v>
          </cell>
          <cell r="D4358" t="str">
            <v>CR</v>
          </cell>
          <cell r="E4358">
            <v>154.49</v>
          </cell>
        </row>
        <row r="4359">
          <cell r="A4359">
            <v>6321</v>
          </cell>
          <cell r="B4359" t="str">
            <v xml:space="preserve">TE DE FERRO GALVANIZADO, DE 5"                                                                                                                                                                                                                                                                                                                                                                                                                                                                            </v>
          </cell>
          <cell r="C4359" t="str">
            <v xml:space="preserve">UN    </v>
          </cell>
          <cell r="D4359" t="str">
            <v>CR</v>
          </cell>
          <cell r="E4359">
            <v>220.68</v>
          </cell>
        </row>
        <row r="4360">
          <cell r="A4360">
            <v>6301</v>
          </cell>
          <cell r="B4360" t="str">
            <v xml:space="preserve">TE DE FERRO GALVANIZADO, DE 6"                                                                                                                                                                                                                                                                                                                                                                                                                                                                            </v>
          </cell>
          <cell r="C4360" t="str">
            <v xml:space="preserve">UN    </v>
          </cell>
          <cell r="D4360" t="str">
            <v>CR</v>
          </cell>
          <cell r="E4360">
            <v>517.26</v>
          </cell>
        </row>
        <row r="4361">
          <cell r="A4361">
            <v>7105</v>
          </cell>
          <cell r="B4361" t="str">
            <v xml:space="preserve">TE DE INSPECAO, PVC,  100 X 75 MM, SERIE NORMAL PARA ESGOTO PREDIAL                                                                                                                                                                                                                                                                                                                                                                                                                                       </v>
          </cell>
          <cell r="C4361" t="str">
            <v xml:space="preserve">UN    </v>
          </cell>
          <cell r="D4361" t="str">
            <v>CR</v>
          </cell>
          <cell r="E4361">
            <v>26.66</v>
          </cell>
        </row>
        <row r="4362">
          <cell r="A4362">
            <v>20183</v>
          </cell>
          <cell r="B4362" t="str">
            <v xml:space="preserve">TE DE INSPECAO, PVC, SERIE R, 100 X 75 MM, PARA ESGOTO PREDIAL                                                                                                                                                                                                                                                                                                                                                                                                                                            </v>
          </cell>
          <cell r="C4362" t="str">
            <v xml:space="preserve">UN    </v>
          </cell>
          <cell r="D4362" t="str">
            <v>CR</v>
          </cell>
          <cell r="E4362">
            <v>35.1</v>
          </cell>
        </row>
        <row r="4363">
          <cell r="A4363">
            <v>38448</v>
          </cell>
          <cell r="B4363" t="str">
            <v xml:space="preserve">TE DE INSPECAO, PVC, SERIE R, 150 X 100 MM, PARA ESGOTO PREDIAL                                                                                                                                                                                                                                                                                                                                                                                                                                           </v>
          </cell>
          <cell r="C4363" t="str">
            <v xml:space="preserve">UN    </v>
          </cell>
          <cell r="D4363" t="str">
            <v>CR</v>
          </cell>
          <cell r="E4363">
            <v>164.91</v>
          </cell>
        </row>
        <row r="4364">
          <cell r="A4364">
            <v>20182</v>
          </cell>
          <cell r="B4364" t="str">
            <v xml:space="preserve">TE DE INSPECAO, PVC, SERIE R, 75 X 75 MM, PARA ESGOTO PREDIAL                                                                                                                                                                                                                                                                                                                                                                                                                                             </v>
          </cell>
          <cell r="C4364" t="str">
            <v xml:space="preserve">UN    </v>
          </cell>
          <cell r="D4364" t="str">
            <v>CR</v>
          </cell>
          <cell r="E4364">
            <v>20.03</v>
          </cell>
        </row>
        <row r="4365">
          <cell r="A4365">
            <v>7119</v>
          </cell>
          <cell r="B4365" t="str">
            <v xml:space="preserve">TE DE REDUCAO COM ROSCA, PVC, 90 GRAUS, 1 X 3/4", PARA AGUA FRIA PREDIAL                                                                                                                                                                                                                                                                                                                                                                                                                                  </v>
          </cell>
          <cell r="C4365" t="str">
            <v xml:space="preserve">UN    </v>
          </cell>
          <cell r="D4365" t="str">
            <v>CR</v>
          </cell>
          <cell r="E4365">
            <v>6.91</v>
          </cell>
        </row>
        <row r="4366">
          <cell r="A4366">
            <v>7120</v>
          </cell>
          <cell r="B4366" t="str">
            <v xml:space="preserve">TE DE REDUCAO COM ROSCA, PVC, 90 GRAUS, 3/4 X 1/2", PARA AGUA FRIA PREDIAL                                                                                                                                                                                                                                                                                                                                                                                                                                </v>
          </cell>
          <cell r="C4366" t="str">
            <v xml:space="preserve">UN    </v>
          </cell>
          <cell r="D4366" t="str">
            <v>CR</v>
          </cell>
          <cell r="E4366">
            <v>4.74</v>
          </cell>
        </row>
        <row r="4367">
          <cell r="A4367">
            <v>6319</v>
          </cell>
          <cell r="B4367" t="str">
            <v xml:space="preserve">TE DE REDUCAO DE FERRO GALVANIZADO, COM ROSCA BSP, DE 1 1/2" X 1"                                                                                                                                                                                                                                                                                                                                                                                                                                         </v>
          </cell>
          <cell r="C4367" t="str">
            <v xml:space="preserve">UN    </v>
          </cell>
          <cell r="D4367" t="str">
            <v>CR</v>
          </cell>
          <cell r="E4367">
            <v>24.44</v>
          </cell>
        </row>
        <row r="4368">
          <cell r="A4368">
            <v>6304</v>
          </cell>
          <cell r="B4368" t="str">
            <v xml:space="preserve">TE DE REDUCAO DE FERRO GALVANIZADO, COM ROSCA BSP, DE 1 1/2" X 3/4"                                                                                                                                                                                                                                                                                                                                                                                                                                       </v>
          </cell>
          <cell r="C4368" t="str">
            <v xml:space="preserve">UN    </v>
          </cell>
          <cell r="D4368" t="str">
            <v>CR</v>
          </cell>
          <cell r="E4368">
            <v>24.44</v>
          </cell>
        </row>
        <row r="4369">
          <cell r="A4369">
            <v>21116</v>
          </cell>
          <cell r="B4369" t="str">
            <v xml:space="preserve">TE DE REDUCAO DE FERRO GALVANIZADO, COM ROSCA BSP, DE 1 1/4" X 3/4"                                                                                                                                                                                                                                                                                                                                                                                                                                       </v>
          </cell>
          <cell r="C4369" t="str">
            <v xml:space="preserve">UN    </v>
          </cell>
          <cell r="D4369" t="str">
            <v>CR</v>
          </cell>
          <cell r="E4369">
            <v>18.5</v>
          </cell>
        </row>
        <row r="4370">
          <cell r="A4370">
            <v>6320</v>
          </cell>
          <cell r="B4370" t="str">
            <v xml:space="preserve">TE DE REDUCAO DE FERRO GALVANIZADO, COM ROSCA BSP, DE 1" X 1/2"                                                                                                                                                                                                                                                                                                                                                                                                                                           </v>
          </cell>
          <cell r="C4370" t="str">
            <v xml:space="preserve">UN    </v>
          </cell>
          <cell r="D4370" t="str">
            <v>CR</v>
          </cell>
          <cell r="E4370">
            <v>12.58</v>
          </cell>
        </row>
        <row r="4371">
          <cell r="A4371">
            <v>6303</v>
          </cell>
          <cell r="B4371" t="str">
            <v xml:space="preserve">TE DE REDUCAO DE FERRO GALVANIZADO, COM ROSCA BSP, DE 1" X 3/4"                                                                                                                                                                                                                                                                                                                                                                                                                                           </v>
          </cell>
          <cell r="C4371" t="str">
            <v xml:space="preserve">UN    </v>
          </cell>
          <cell r="D4371" t="str">
            <v>CR</v>
          </cell>
          <cell r="E4371">
            <v>12.58</v>
          </cell>
        </row>
        <row r="4372">
          <cell r="A4372">
            <v>6308</v>
          </cell>
          <cell r="B4372" t="str">
            <v xml:space="preserve">TE DE REDUCAO DE FERRO GALVANIZADO, COM ROSCA BSP, DE 2 1/2" X 1 1/2"                                                                                                                                                                                                                                                                                                                                                                                                                                     </v>
          </cell>
          <cell r="C4372" t="str">
            <v xml:space="preserve">UN    </v>
          </cell>
          <cell r="D4372" t="str">
            <v>CR</v>
          </cell>
          <cell r="E4372">
            <v>67.62</v>
          </cell>
        </row>
        <row r="4373">
          <cell r="A4373">
            <v>6317</v>
          </cell>
          <cell r="B4373" t="str">
            <v xml:space="preserve">TE DE REDUCAO DE FERRO GALVANIZADO, COM ROSCA BSP, DE 2 1/2" X 1 1/4"                                                                                                                                                                                                                                                                                                                                                                                                                                     </v>
          </cell>
          <cell r="C4373" t="str">
            <v xml:space="preserve">UN    </v>
          </cell>
          <cell r="D4373" t="str">
            <v>CR</v>
          </cell>
          <cell r="E4373">
            <v>67.62</v>
          </cell>
        </row>
        <row r="4374">
          <cell r="A4374">
            <v>6307</v>
          </cell>
          <cell r="B4374" t="str">
            <v xml:space="preserve">TE DE REDUCAO DE FERRO GALVANIZADO, COM ROSCA BSP, DE 2 1/2" X 1"                                                                                                                                                                                                                                                                                                                                                                                                                                         </v>
          </cell>
          <cell r="C4374" t="str">
            <v xml:space="preserve">UN    </v>
          </cell>
          <cell r="D4374" t="str">
            <v>CR</v>
          </cell>
          <cell r="E4374">
            <v>67.62</v>
          </cell>
        </row>
        <row r="4375">
          <cell r="A4375">
            <v>6309</v>
          </cell>
          <cell r="B4375" t="str">
            <v xml:space="preserve">TE DE REDUCAO DE FERRO GALVANIZADO, COM ROSCA BSP, DE 2 1/2" X 2"                                                                                                                                                                                                                                                                                                                                                                                                                                         </v>
          </cell>
          <cell r="C4375" t="str">
            <v xml:space="preserve">UN    </v>
          </cell>
          <cell r="D4375" t="str">
            <v>CR</v>
          </cell>
          <cell r="E4375">
            <v>69.59</v>
          </cell>
        </row>
        <row r="4376">
          <cell r="A4376">
            <v>6318</v>
          </cell>
          <cell r="B4376" t="str">
            <v xml:space="preserve">TE DE REDUCAO DE FERRO GALVANIZADO, COM ROSCA BSP, DE 2" X 1 1/2"                                                                                                                                                                                                                                                                                                                                                                                                                                         </v>
          </cell>
          <cell r="C4376" t="str">
            <v xml:space="preserve">UN    </v>
          </cell>
          <cell r="D4376" t="str">
            <v>CR</v>
          </cell>
          <cell r="E4376">
            <v>36.479999999999997</v>
          </cell>
        </row>
        <row r="4377">
          <cell r="A4377">
            <v>6306</v>
          </cell>
          <cell r="B4377" t="str">
            <v xml:space="preserve">TE DE REDUCAO DE FERRO GALVANIZADO, COM ROSCA BSP, DE 2" X 1 1/4"                                                                                                                                                                                                                                                                                                                                                                                                                                         </v>
          </cell>
          <cell r="C4377" t="str">
            <v xml:space="preserve">UN    </v>
          </cell>
          <cell r="D4377" t="str">
            <v>CR</v>
          </cell>
          <cell r="E4377">
            <v>36.479999999999997</v>
          </cell>
        </row>
        <row r="4378">
          <cell r="A4378">
            <v>6305</v>
          </cell>
          <cell r="B4378" t="str">
            <v xml:space="preserve">TE DE REDUCAO DE FERRO GALVANIZADO, COM ROSCA BSP, DE 2" X 1"                                                                                                                                                                                                                                                                                                                                                                                                                                             </v>
          </cell>
          <cell r="C4378" t="str">
            <v xml:space="preserve">UN    </v>
          </cell>
          <cell r="D4378" t="str">
            <v>CR</v>
          </cell>
          <cell r="E4378">
            <v>36.479999999999997</v>
          </cell>
        </row>
        <row r="4379">
          <cell r="A4379">
            <v>6302</v>
          </cell>
          <cell r="B4379" t="str">
            <v xml:space="preserve">TE DE REDUCAO DE FERRO GALVANIZADO, COM ROSCA BSP, DE 3/4" X 1/2"                                                                                                                                                                                                                                                                                                                                                                                                                                         </v>
          </cell>
          <cell r="C4379" t="str">
            <v xml:space="preserve">UN    </v>
          </cell>
          <cell r="D4379" t="str">
            <v>CR</v>
          </cell>
          <cell r="E4379">
            <v>7.73</v>
          </cell>
        </row>
        <row r="4380">
          <cell r="A4380">
            <v>6312</v>
          </cell>
          <cell r="B4380" t="str">
            <v xml:space="preserve">TE DE REDUCAO DE FERRO GALVANIZADO, COM ROSCA BSP, DE 3" X 1 1/2"                                                                                                                                                                                                                                                                                                                                                                                                                                         </v>
          </cell>
          <cell r="C4380" t="str">
            <v xml:space="preserve">UN    </v>
          </cell>
          <cell r="D4380" t="str">
            <v>CR</v>
          </cell>
          <cell r="E4380">
            <v>97.27</v>
          </cell>
        </row>
        <row r="4381">
          <cell r="A4381">
            <v>6311</v>
          </cell>
          <cell r="B4381" t="str">
            <v xml:space="preserve">TE DE REDUCAO DE FERRO GALVANIZADO, COM ROSCA BSP, DE 3" X 1 1/4"                                                                                                                                                                                                                                                                                                                                                                                                                                         </v>
          </cell>
          <cell r="C4381" t="str">
            <v xml:space="preserve">UN    </v>
          </cell>
          <cell r="D4381" t="str">
            <v>CR</v>
          </cell>
          <cell r="E4381">
            <v>97.27</v>
          </cell>
        </row>
        <row r="4382">
          <cell r="A4382">
            <v>6310</v>
          </cell>
          <cell r="B4382" t="str">
            <v xml:space="preserve">TE DE REDUCAO DE FERRO GALVANIZADO, COM ROSCA BSP, DE 3" X 1"                                                                                                                                                                                                                                                                                                                                                                                                                                             </v>
          </cell>
          <cell r="C4382" t="str">
            <v xml:space="preserve">UN    </v>
          </cell>
          <cell r="D4382" t="str">
            <v>CR</v>
          </cell>
          <cell r="E4382">
            <v>97.27</v>
          </cell>
        </row>
        <row r="4383">
          <cell r="A4383">
            <v>6314</v>
          </cell>
          <cell r="B4383" t="str">
            <v xml:space="preserve">TE DE REDUCAO DE FERRO GALVANIZADO, COM ROSCA BSP, DE 3" X 2 1/2"                                                                                                                                                                                                                                                                                                                                                                                                                                         </v>
          </cell>
          <cell r="C4383" t="str">
            <v xml:space="preserve">UN    </v>
          </cell>
          <cell r="D4383" t="str">
            <v>CR</v>
          </cell>
          <cell r="E4383">
            <v>97.27</v>
          </cell>
        </row>
        <row r="4384">
          <cell r="A4384">
            <v>6313</v>
          </cell>
          <cell r="B4384" t="str">
            <v xml:space="preserve">TE DE REDUCAO DE FERRO GALVANIZADO, COM ROSCA BSP, DE 3" X 2"                                                                                                                                                                                                                                                                                                                                                                                                                                             </v>
          </cell>
          <cell r="C4384" t="str">
            <v xml:space="preserve">UN    </v>
          </cell>
          <cell r="D4384" t="str">
            <v>CR</v>
          </cell>
          <cell r="E4384">
            <v>97.27</v>
          </cell>
        </row>
        <row r="4385">
          <cell r="A4385">
            <v>6315</v>
          </cell>
          <cell r="B4385" t="str">
            <v xml:space="preserve">TE DE REDUCAO DE FERRO GALVANIZADO, COM ROSCA BSP, DE 4" X 2"                                                                                                                                                                                                                                                                                                                                                                                                                                             </v>
          </cell>
          <cell r="C4385" t="str">
            <v xml:space="preserve">UN    </v>
          </cell>
          <cell r="D4385" t="str">
            <v>CR</v>
          </cell>
          <cell r="E4385">
            <v>184.18</v>
          </cell>
        </row>
        <row r="4386">
          <cell r="A4386">
            <v>6316</v>
          </cell>
          <cell r="B4386" t="str">
            <v xml:space="preserve">TE DE REDUCAO DE FERRO GALVANIZADO, COM ROSCA BSP, DE 4" X 3"                                                                                                                                                                                                                                                                                                                                                                                                                                             </v>
          </cell>
          <cell r="C4386" t="str">
            <v xml:space="preserve">UN    </v>
          </cell>
          <cell r="D4386" t="str">
            <v>CR</v>
          </cell>
          <cell r="E4386">
            <v>184.18</v>
          </cell>
        </row>
        <row r="4387">
          <cell r="A4387">
            <v>38878</v>
          </cell>
          <cell r="B4387" t="str">
            <v xml:space="preserve">TE DE REDUCAO METALICO, PARA CONEXAO COM ANEL DESLIZANTE EM TUBO PEX, DN 16 X 20 X 16 MM                                                                                                                                                                                                                                                                                                                                                                                                                  </v>
          </cell>
          <cell r="C4387" t="str">
            <v xml:space="preserve">UN    </v>
          </cell>
          <cell r="D4387" t="str">
            <v>AS</v>
          </cell>
          <cell r="E4387">
            <v>13.09</v>
          </cell>
        </row>
        <row r="4388">
          <cell r="A4388">
            <v>38879</v>
          </cell>
          <cell r="B4388" t="str">
            <v xml:space="preserve">TE DE REDUCAO METALICO, PARA CONEXAO COM ANEL DESLIZANTE EM TUBO PEX, DN 16 X 25 X 16 MM                                                                                                                                                                                                                                                                                                                                                                                                                  </v>
          </cell>
          <cell r="C4388" t="str">
            <v xml:space="preserve">UN    </v>
          </cell>
          <cell r="D4388" t="str">
            <v>AS</v>
          </cell>
          <cell r="E4388">
            <v>24.54</v>
          </cell>
        </row>
        <row r="4389">
          <cell r="A4389">
            <v>38881</v>
          </cell>
          <cell r="B4389" t="str">
            <v xml:space="preserve">TE DE REDUCAO METALICO, PARA CONEXAO COM ANEL DESLIZANTE EM TUBO PEX, DN 20 X 16 X 16 MM                                                                                                                                                                                                                                                                                                                                                                                                                  </v>
          </cell>
          <cell r="C4389" t="str">
            <v xml:space="preserve">UN    </v>
          </cell>
          <cell r="D4389" t="str">
            <v>AS</v>
          </cell>
          <cell r="E4389">
            <v>12.84</v>
          </cell>
        </row>
        <row r="4390">
          <cell r="A4390">
            <v>38880</v>
          </cell>
          <cell r="B4390" t="str">
            <v xml:space="preserve">TE DE REDUCAO METALICO, PARA CONEXAO COM ANEL DESLIZANTE EM TUBO PEX, DN 20 X 16 X 20 MM                                                                                                                                                                                                                                                                                                                                                                                                                  </v>
          </cell>
          <cell r="C4390" t="str">
            <v xml:space="preserve">UN    </v>
          </cell>
          <cell r="D4390" t="str">
            <v>AS</v>
          </cell>
          <cell r="E4390">
            <v>13.46</v>
          </cell>
        </row>
        <row r="4391">
          <cell r="A4391">
            <v>38882</v>
          </cell>
          <cell r="B4391" t="str">
            <v xml:space="preserve">TE DE REDUCAO METALICO, PARA CONEXAO COM ANEL DESLIZANTE EM TUBO PEX, DN 20 X 20 X 16 MM                                                                                                                                                                                                                                                                                                                                                                                                                  </v>
          </cell>
          <cell r="C4391" t="str">
            <v xml:space="preserve">UN    </v>
          </cell>
          <cell r="D4391" t="str">
            <v>AS</v>
          </cell>
          <cell r="E4391">
            <v>13.94</v>
          </cell>
        </row>
        <row r="4392">
          <cell r="A4392">
            <v>38883</v>
          </cell>
          <cell r="B4392" t="str">
            <v xml:space="preserve">TE DE REDUCAO METALICO, PARA CONEXAO COM ANEL DESLIZANTE EM TUBO PEX, DN 20 X 25 X 20 MM                                                                                                                                                                                                                                                                                                                                                                                                                  </v>
          </cell>
          <cell r="C4392" t="str">
            <v xml:space="preserve">UN    </v>
          </cell>
          <cell r="D4392" t="str">
            <v>AS</v>
          </cell>
          <cell r="E4392">
            <v>20.61</v>
          </cell>
        </row>
        <row r="4393">
          <cell r="A4393">
            <v>38884</v>
          </cell>
          <cell r="B4393" t="str">
            <v xml:space="preserve">TE DE REDUCAO METALICO, PARA CONEXAO COM ANEL DESLIZANTE EM TUBO PEX, DN 25 X 16 X 16 MM                                                                                                                                                                                                                                                                                                                                                                                                                  </v>
          </cell>
          <cell r="C4393" t="str">
            <v xml:space="preserve">UN    </v>
          </cell>
          <cell r="D4393" t="str">
            <v>AS</v>
          </cell>
          <cell r="E4393">
            <v>22.38</v>
          </cell>
        </row>
        <row r="4394">
          <cell r="A4394">
            <v>38885</v>
          </cell>
          <cell r="B4394" t="str">
            <v xml:space="preserve">TE DE REDUCAO METALICO, PARA CONEXAO COM ANEL DESLIZANTE EM TUBO PEX, DN 25 X 16 X 20 MM                                                                                                                                                                                                                                                                                                                                                                                                                  </v>
          </cell>
          <cell r="C4394" t="str">
            <v xml:space="preserve">UN    </v>
          </cell>
          <cell r="D4394" t="str">
            <v>AS</v>
          </cell>
          <cell r="E4394">
            <v>21.65</v>
          </cell>
        </row>
        <row r="4395">
          <cell r="A4395">
            <v>38886</v>
          </cell>
          <cell r="B4395" t="str">
            <v xml:space="preserve">TE DE REDUCAO METALICO, PARA CONEXAO COM ANEL DESLIZANTE EM TUBO PEX, DN 25 X 16 X 25 MM                                                                                                                                                                                                                                                                                                                                                                                                                  </v>
          </cell>
          <cell r="C4395" t="str">
            <v xml:space="preserve">UN    </v>
          </cell>
          <cell r="D4395" t="str">
            <v>AS</v>
          </cell>
          <cell r="E4395">
            <v>23.36</v>
          </cell>
        </row>
        <row r="4396">
          <cell r="A4396">
            <v>38887</v>
          </cell>
          <cell r="B4396" t="str">
            <v xml:space="preserve">TE DE REDUCAO METALICO, PARA CONEXAO COM ANEL DESLIZANTE EM TUBO PEX, DN 25 X 20 X 20 MM                                                                                                                                                                                                                                                                                                                                                                                                                  </v>
          </cell>
          <cell r="C4396" t="str">
            <v xml:space="preserve">UN    </v>
          </cell>
          <cell r="D4396" t="str">
            <v>AS</v>
          </cell>
          <cell r="E4396">
            <v>20.98</v>
          </cell>
        </row>
        <row r="4397">
          <cell r="A4397">
            <v>38888</v>
          </cell>
          <cell r="B4397" t="str">
            <v xml:space="preserve">TE DE REDUCAO METALICO, PARA CONEXAO COM ANEL DESLIZANTE EM TUBO PEX, DN 25 X 20 X 25 MM                                                                                                                                                                                                                                                                                                                                                                                                                  </v>
          </cell>
          <cell r="C4397" t="str">
            <v xml:space="preserve">UN    </v>
          </cell>
          <cell r="D4397" t="str">
            <v>AS</v>
          </cell>
          <cell r="E4397">
            <v>24.95</v>
          </cell>
        </row>
        <row r="4398">
          <cell r="A4398">
            <v>38890</v>
          </cell>
          <cell r="B4398" t="str">
            <v xml:space="preserve">TE DE REDUCAO METALICO, PARA CONEXAO COM ANEL DESLIZANTE EM TUBO PEX, DN 25 X 32 X 25 MM                                                                                                                                                                                                                                                                                                                                                                                                                  </v>
          </cell>
          <cell r="C4398" t="str">
            <v xml:space="preserve">UN    </v>
          </cell>
          <cell r="D4398" t="str">
            <v>AS</v>
          </cell>
          <cell r="E4398">
            <v>37.08</v>
          </cell>
        </row>
        <row r="4399">
          <cell r="A4399">
            <v>38893</v>
          </cell>
          <cell r="B4399" t="str">
            <v xml:space="preserve">TE DE REDUCAO METALICO, PARA CONEXAO COM ANEL DESLIZANTE EM TUBO PEX, DN 32 X 20 X 32 MM                                                                                                                                                                                                                                                                                                                                                                                                                  </v>
          </cell>
          <cell r="C4399" t="str">
            <v xml:space="preserve">UN    </v>
          </cell>
          <cell r="D4399" t="str">
            <v>AS</v>
          </cell>
          <cell r="E4399">
            <v>29.82</v>
          </cell>
        </row>
        <row r="4400">
          <cell r="A4400">
            <v>38894</v>
          </cell>
          <cell r="B4400" t="str">
            <v xml:space="preserve">TE DE REDUCAO METALICO, PARA CONEXAO COM ANEL DESLIZANTE EM TUBO PEX, DN 32 X 25 X 25 MM                                                                                                                                                                                                                                                                                                                                                                                                                  </v>
          </cell>
          <cell r="C4400" t="str">
            <v xml:space="preserve">UN    </v>
          </cell>
          <cell r="D4400" t="str">
            <v>AS</v>
          </cell>
          <cell r="E4400">
            <v>37.869999999999997</v>
          </cell>
        </row>
        <row r="4401">
          <cell r="A4401">
            <v>38896</v>
          </cell>
          <cell r="B4401" t="str">
            <v xml:space="preserve">TE DE REDUCAO METALICO, PARA CONEXAO COM ANEL DESLIZANTE EM TUBO PEX, DN 32 X 25 X 32 MM                                                                                                                                                                                                                                                                                                                                                                                                                  </v>
          </cell>
          <cell r="C4401" t="str">
            <v xml:space="preserve">UN    </v>
          </cell>
          <cell r="D4401" t="str">
            <v>AS</v>
          </cell>
          <cell r="E4401">
            <v>38.619999999999997</v>
          </cell>
        </row>
        <row r="4402">
          <cell r="A4402">
            <v>39324</v>
          </cell>
          <cell r="B4402" t="str">
            <v xml:space="preserve">TE DE REDUCAO, CPVC, 22 X 15 MM, PARA AGUA QUENTE PREDIAL                                                                                                                                                                                                                                                                                                                                                                                                                                                 </v>
          </cell>
          <cell r="C4402" t="str">
            <v xml:space="preserve">UN    </v>
          </cell>
          <cell r="D4402" t="str">
            <v>CR</v>
          </cell>
          <cell r="E4402">
            <v>8.5</v>
          </cell>
        </row>
        <row r="4403">
          <cell r="A4403">
            <v>39325</v>
          </cell>
          <cell r="B4403" t="str">
            <v xml:space="preserve">TE DE REDUCAO, CPVC, 28 X 22 MM, PARA AGUA QUENTE PREDIAL                                                                                                                                                                                                                                                                                                                                                                                                                                                 </v>
          </cell>
          <cell r="C4403" t="str">
            <v xml:space="preserve">UN    </v>
          </cell>
          <cell r="D4403" t="str">
            <v>CR</v>
          </cell>
          <cell r="E4403">
            <v>12.86</v>
          </cell>
        </row>
        <row r="4404">
          <cell r="A4404">
            <v>39326</v>
          </cell>
          <cell r="B4404" t="str">
            <v xml:space="preserve">TE DE REDUCAO, CPVC, 35 X 28 MM, PARA AGUA QUENTE PREDIAL                                                                                                                                                                                                                                                                                                                                                                                                                                                 </v>
          </cell>
          <cell r="C4404" t="str">
            <v xml:space="preserve">UN    </v>
          </cell>
          <cell r="D4404" t="str">
            <v>CR</v>
          </cell>
          <cell r="E4404">
            <v>33.11</v>
          </cell>
        </row>
        <row r="4405">
          <cell r="A4405">
            <v>39327</v>
          </cell>
          <cell r="B4405" t="str">
            <v xml:space="preserve">TE DE REDUCAO, CPVC, 42 X 35 MM, PARA AGUA QUENTE PREDIAL                                                                                                                                                                                                                                                                                                                                                                                                                                                 </v>
          </cell>
          <cell r="C4405" t="str">
            <v xml:space="preserve">UN    </v>
          </cell>
          <cell r="D4405" t="str">
            <v>CR</v>
          </cell>
          <cell r="E4405">
            <v>50.17</v>
          </cell>
        </row>
        <row r="4406">
          <cell r="A4406">
            <v>20176</v>
          </cell>
          <cell r="B4406" t="str">
            <v xml:space="preserve">TE DE REDUCAO, PVC LEVE, CURTO, 90 GRAUS, COM BOLSA PARA ANEL, 150 X 100 MM, PARA ESGOTO                                                                                                                                                                                                                                                                                                                                                                                                                  </v>
          </cell>
          <cell r="C4406" t="str">
            <v xml:space="preserve">UN    </v>
          </cell>
          <cell r="D4406" t="str">
            <v>CR</v>
          </cell>
          <cell r="E4406">
            <v>30.24</v>
          </cell>
        </row>
        <row r="4407">
          <cell r="A4407">
            <v>11378</v>
          </cell>
          <cell r="B4407" t="str">
            <v xml:space="preserve">TE DE REDUCAO, PVC PBA, BBB, JE, DN 100 X 50 / DE 110 X 60 MM, PARA REDE AGUA (NBR 10351)                                                                                                                                                                                                                                                                                                                                                                                                                 </v>
          </cell>
          <cell r="C4407" t="str">
            <v xml:space="preserve">UN    </v>
          </cell>
          <cell r="D4407" t="str">
            <v>AS</v>
          </cell>
          <cell r="E4407">
            <v>63.4</v>
          </cell>
        </row>
        <row r="4408">
          <cell r="A4408">
            <v>11379</v>
          </cell>
          <cell r="B4408" t="str">
            <v xml:space="preserve">TE DE REDUCAO, PVC PBA, BBB, JE, DN 100 X 75 / DE 110 X 85 MM, PARA REDE AGUA (NBR 10351)                                                                                                                                                                                                                                                                                                                                                                                                                 </v>
          </cell>
          <cell r="C4408" t="str">
            <v xml:space="preserve">UN    </v>
          </cell>
          <cell r="D4408" t="str">
            <v>AS</v>
          </cell>
          <cell r="E4408">
            <v>53.57</v>
          </cell>
        </row>
        <row r="4409">
          <cell r="A4409">
            <v>11493</v>
          </cell>
          <cell r="B4409" t="str">
            <v xml:space="preserve">TE DE REDUCAO, PVC PBA, BBB, JE, DN 75 X 50 / DE 85 X 60 MM, PARA REDE AGUA (NBR 10351)                                                                                                                                                                                                                                                                                                                                                                                                                   </v>
          </cell>
          <cell r="C4409" t="str">
            <v xml:space="preserve">UN    </v>
          </cell>
          <cell r="D4409" t="str">
            <v>AS</v>
          </cell>
          <cell r="E4409">
            <v>30.9</v>
          </cell>
        </row>
        <row r="4410">
          <cell r="A4410">
            <v>42717</v>
          </cell>
          <cell r="B4410" t="str">
            <v xml:space="preserve">TE DE REDUCAO, PVC, BBB, JE, 90 GRAUS, DN 200 X 150 MM, PARA TUBO CORRUGADO E/OU LISO, REDE COLETORA ESGOTO (NBR 10569)                                                                                                                                                                                                                                                                                                                                                                                   </v>
          </cell>
          <cell r="C4410" t="str">
            <v xml:space="preserve">UN    </v>
          </cell>
          <cell r="D4410" t="str">
            <v>AS</v>
          </cell>
          <cell r="E4410">
            <v>296.58999999999997</v>
          </cell>
        </row>
        <row r="4411">
          <cell r="A4411">
            <v>42718</v>
          </cell>
          <cell r="B4411" t="str">
            <v xml:space="preserve">TE DE REDUCAO, PVC, BBB, JE, 90 GRAUS, DN 250 X 150 MM, PARA TUBO CORRUGADO E/OU LISO, REDE COLETORA ESGOTO (NBR 10569)                                                                                                                                                                                                                                                                                                                                                                                   </v>
          </cell>
          <cell r="C4411" t="str">
            <v xml:space="preserve">UN    </v>
          </cell>
          <cell r="D4411" t="str">
            <v>AS</v>
          </cell>
          <cell r="E4411">
            <v>329.27</v>
          </cell>
        </row>
        <row r="4412">
          <cell r="A4412">
            <v>7106</v>
          </cell>
          <cell r="B4412" t="str">
            <v xml:space="preserve">TE DE REDUCAO, PVC, SOLDAVEL, 90 GRAUS, 110 MM X 60 MM, PARA AGUA FRIA PREDIAL                                                                                                                                                                                                                                                                                                                                                                                                                            </v>
          </cell>
          <cell r="C4412" t="str">
            <v xml:space="preserve">UN    </v>
          </cell>
          <cell r="D4412" t="str">
            <v>CR</v>
          </cell>
          <cell r="E4412">
            <v>112.48</v>
          </cell>
        </row>
        <row r="4413">
          <cell r="A4413">
            <v>7104</v>
          </cell>
          <cell r="B4413" t="str">
            <v xml:space="preserve">TE DE REDUCAO, PVC, SOLDAVEL, 90 GRAUS, 25 MM X 20 MM, PARA AGUA FRIA PREDIAL                                                                                                                                                                                                                                                                                                                                                                                                                             </v>
          </cell>
          <cell r="C4413" t="str">
            <v xml:space="preserve">UN    </v>
          </cell>
          <cell r="D4413" t="str">
            <v>CR</v>
          </cell>
          <cell r="E4413">
            <v>2.34</v>
          </cell>
        </row>
        <row r="4414">
          <cell r="A4414">
            <v>7136</v>
          </cell>
          <cell r="B4414" t="str">
            <v xml:space="preserve">TE DE REDUCAO, PVC, SOLDAVEL, 90 GRAUS, 32 MM X 25 MM, PARA AGUA FRIA PREDIAL                                                                                                                                                                                                                                                                                                                                                                                                                             </v>
          </cell>
          <cell r="C4414" t="str">
            <v xml:space="preserve">UN    </v>
          </cell>
          <cell r="D4414" t="str">
            <v>CR</v>
          </cell>
          <cell r="E4414">
            <v>4.41</v>
          </cell>
        </row>
        <row r="4415">
          <cell r="A4415">
            <v>7128</v>
          </cell>
          <cell r="B4415" t="str">
            <v xml:space="preserve">TE DE REDUCAO, PVC, SOLDAVEL, 90 GRAUS, 40 MM X 32 MM, PARA AGUA FRIA PREDIAL                                                                                                                                                                                                                                                                                                                                                                                                                             </v>
          </cell>
          <cell r="C4415" t="str">
            <v xml:space="preserve">UN    </v>
          </cell>
          <cell r="D4415" t="str">
            <v>CR</v>
          </cell>
          <cell r="E4415">
            <v>7.22</v>
          </cell>
        </row>
        <row r="4416">
          <cell r="A4416">
            <v>7108</v>
          </cell>
          <cell r="B4416" t="str">
            <v xml:space="preserve">TE DE REDUCAO, PVC, SOLDAVEL, 90 GRAUS, 50 MM X 20 MM, PARA AGUA FRIA PREDIAL                                                                                                                                                                                                                                                                                                                                                                                                                             </v>
          </cell>
          <cell r="C4416" t="str">
            <v xml:space="preserve">UN    </v>
          </cell>
          <cell r="D4416" t="str">
            <v>CR</v>
          </cell>
          <cell r="E4416">
            <v>7.73</v>
          </cell>
        </row>
        <row r="4417">
          <cell r="A4417">
            <v>7129</v>
          </cell>
          <cell r="B4417" t="str">
            <v xml:space="preserve">TE DE REDUCAO, PVC, SOLDAVEL, 90 GRAUS, 50 MM X 25 MM, PARA AGUA FRIA PREDIAL                                                                                                                                                                                                                                                                                                                                                                                                                             </v>
          </cell>
          <cell r="C4417" t="str">
            <v xml:space="preserve">UN    </v>
          </cell>
          <cell r="D4417" t="str">
            <v>CR</v>
          </cell>
          <cell r="E4417">
            <v>6.42</v>
          </cell>
        </row>
        <row r="4418">
          <cell r="A4418">
            <v>7130</v>
          </cell>
          <cell r="B4418" t="str">
            <v xml:space="preserve">TE DE REDUCAO, PVC, SOLDAVEL, 90 GRAUS, 50 MM X 32 MM, PARA AGUA FRIA PREDIAL                                                                                                                                                                                                                                                                                                                                                                                                                             </v>
          </cell>
          <cell r="C4418" t="str">
            <v xml:space="preserve">UN    </v>
          </cell>
          <cell r="D4418" t="str">
            <v>CR</v>
          </cell>
          <cell r="E4418">
            <v>10.48</v>
          </cell>
        </row>
        <row r="4419">
          <cell r="A4419">
            <v>7131</v>
          </cell>
          <cell r="B4419" t="str">
            <v xml:space="preserve">TE DE REDUCAO, PVC, SOLDAVEL, 90 GRAUS, 50 MM X 40 MM, PARA AGUA FRIA PREDIAL                                                                                                                                                                                                                                                                                                                                                                                                                             </v>
          </cell>
          <cell r="C4419" t="str">
            <v xml:space="preserve">UN    </v>
          </cell>
          <cell r="D4419" t="str">
            <v>CR</v>
          </cell>
          <cell r="E4419">
            <v>12.85</v>
          </cell>
        </row>
        <row r="4420">
          <cell r="A4420">
            <v>7132</v>
          </cell>
          <cell r="B4420" t="str">
            <v xml:space="preserve">TE DE REDUCAO, PVC, SOLDAVEL, 90 GRAUS, 75 MM X 50 MM, PARA AGUA FRIA PREDIAL                                                                                                                                                                                                                                                                                                                                                                                                                             </v>
          </cell>
          <cell r="C4420" t="str">
            <v xml:space="preserve">UN    </v>
          </cell>
          <cell r="D4420" t="str">
            <v>CR</v>
          </cell>
          <cell r="E4420">
            <v>35.69</v>
          </cell>
        </row>
        <row r="4421">
          <cell r="A4421">
            <v>7133</v>
          </cell>
          <cell r="B4421" t="str">
            <v xml:space="preserve">TE DE REDUCAO, PVC, SOLDAVEL, 90 GRAUS, 85 MM X 60 MM, PARA AGUA FRIA PREDIAL                                                                                                                                                                                                                                                                                                                                                                                                                             </v>
          </cell>
          <cell r="C4421" t="str">
            <v xml:space="preserve">UN    </v>
          </cell>
          <cell r="D4421" t="str">
            <v>CR</v>
          </cell>
          <cell r="E4421">
            <v>55.44</v>
          </cell>
        </row>
        <row r="4422">
          <cell r="A4422">
            <v>37420</v>
          </cell>
          <cell r="B4422" t="str">
            <v xml:space="preserve">TE DE SERVICO INTEGRADO, EM POLIPROPILENO (PP), PARA TUBOS EM PEAD/PVC, 60 X 20 MM - LIGACAO PREDIAL DE AGUA                                                                                                                                                                                                                                                                                                                                                                                              </v>
          </cell>
          <cell r="C4422" t="str">
            <v xml:space="preserve">UN    </v>
          </cell>
          <cell r="D4422" t="str">
            <v>AS</v>
          </cell>
          <cell r="E4422">
            <v>30.73</v>
          </cell>
        </row>
        <row r="4423">
          <cell r="A4423">
            <v>37421</v>
          </cell>
          <cell r="B4423" t="str">
            <v xml:space="preserve">TE DE SERVICO INTEGRADO, EM POLIPROPILENO (PP), PARA TUBOS EM PEAD/PVC, 60 X 32 MM - LIGACAO PREDIAL DE AGUA                                                                                                                                                                                                                                                                                                                                                                                              </v>
          </cell>
          <cell r="C4423" t="str">
            <v xml:space="preserve">UN    </v>
          </cell>
          <cell r="D4423" t="str">
            <v>AS</v>
          </cell>
          <cell r="E4423">
            <v>42</v>
          </cell>
        </row>
        <row r="4424">
          <cell r="A4424">
            <v>37422</v>
          </cell>
          <cell r="B4424" t="str">
            <v xml:space="preserve">TE DE SERVICO INTEGRADO, EM POLIPROPILENO (PP), PARA TUBOS EM PEAD, 63 X 20 MM - LIGACAO PREDIAL DE AGUA                                                                                                                                                                                                                                                                                                                                                                                                  </v>
          </cell>
          <cell r="C4424" t="str">
            <v xml:space="preserve">UN    </v>
          </cell>
          <cell r="D4424" t="str">
            <v>AS</v>
          </cell>
          <cell r="E4424">
            <v>39.31</v>
          </cell>
        </row>
        <row r="4425">
          <cell r="A4425">
            <v>37443</v>
          </cell>
          <cell r="B4425" t="str">
            <v xml:space="preserve">TE DE SERVICO, PEAD PE 100, DE 125 X 20 MM, PARA ELETROFUSAO                                                                                                                                                                                                                                                                                                                                                                                                                                              </v>
          </cell>
          <cell r="C4425" t="str">
            <v xml:space="preserve">UN    </v>
          </cell>
          <cell r="D4425" t="str">
            <v>AS</v>
          </cell>
          <cell r="E4425">
            <v>132.51</v>
          </cell>
        </row>
        <row r="4426">
          <cell r="A4426">
            <v>37444</v>
          </cell>
          <cell r="B4426" t="str">
            <v xml:space="preserve">TE DE SERVICO, PEAD PE 100, DE 125 X 32 MM, PARA ELETROFUSAO                                                                                                                                                                                                                                                                                                                                                                                                                                              </v>
          </cell>
          <cell r="C4426" t="str">
            <v xml:space="preserve">UN    </v>
          </cell>
          <cell r="D4426" t="str">
            <v>AS</v>
          </cell>
          <cell r="E4426">
            <v>134.76</v>
          </cell>
        </row>
        <row r="4427">
          <cell r="A4427">
            <v>37445</v>
          </cell>
          <cell r="B4427" t="str">
            <v xml:space="preserve">TE DE SERVICO, PEAD PE 100, DE 125 X 63 MM, PARA ELETROFUSAO                                                                                                                                                                                                                                                                                                                                                                                                                                              </v>
          </cell>
          <cell r="C4427" t="str">
            <v xml:space="preserve">UN    </v>
          </cell>
          <cell r="D4427" t="str">
            <v>AS</v>
          </cell>
          <cell r="E4427">
            <v>204.26</v>
          </cell>
        </row>
        <row r="4428">
          <cell r="A4428">
            <v>37446</v>
          </cell>
          <cell r="B4428" t="str">
            <v xml:space="preserve">TE DE SERVICO, PEAD PE 100, DE 200 X 20 MM, PARA ELETROFUSAO                                                                                                                                                                                                                                                                                                                                                                                                                                              </v>
          </cell>
          <cell r="C4428" t="str">
            <v xml:space="preserve">UN    </v>
          </cell>
          <cell r="D4428" t="str">
            <v>AS</v>
          </cell>
          <cell r="E4428">
            <v>222.67</v>
          </cell>
        </row>
        <row r="4429">
          <cell r="A4429">
            <v>37447</v>
          </cell>
          <cell r="B4429" t="str">
            <v xml:space="preserve">TE DE SERVICO, PEAD PE 100, DE 200 X 32 MM, PARA ELETROFUSAO                                                                                                                                                                                                                                                                                                                                                                                                                                              </v>
          </cell>
          <cell r="C4429" t="str">
            <v xml:space="preserve">UN    </v>
          </cell>
          <cell r="D4429" t="str">
            <v>AS</v>
          </cell>
          <cell r="E4429">
            <v>226.16</v>
          </cell>
        </row>
        <row r="4430">
          <cell r="A4430">
            <v>37448</v>
          </cell>
          <cell r="B4430" t="str">
            <v xml:space="preserve">TE DE SERVICO, PEAD PE 100, DE 200 X 63 MM, PARA ELETROFUSAO                                                                                                                                                                                                                                                                                                                                                                                                                                              </v>
          </cell>
          <cell r="C4430" t="str">
            <v xml:space="preserve">UN    </v>
          </cell>
          <cell r="D4430" t="str">
            <v>AS</v>
          </cell>
          <cell r="E4430">
            <v>310.20999999999998</v>
          </cell>
        </row>
        <row r="4431">
          <cell r="A4431">
            <v>37440</v>
          </cell>
          <cell r="B4431" t="str">
            <v xml:space="preserve">TE DE SERVICO, PEAD PE 100, DE 63 X 20 MM, PARA ELETROFUSAO                                                                                                                                                                                                                                                                                                                                                                                                                                               </v>
          </cell>
          <cell r="C4431" t="str">
            <v xml:space="preserve">UN    </v>
          </cell>
          <cell r="D4431" t="str">
            <v>AS</v>
          </cell>
          <cell r="E4431">
            <v>105.18</v>
          </cell>
        </row>
        <row r="4432">
          <cell r="A4432">
            <v>37441</v>
          </cell>
          <cell r="B4432" t="str">
            <v xml:space="preserve">TE DE SERVICO, PEAD PE 100, DE 63 X 32 MM, PARA ELETROFUSAO                                                                                                                                                                                                                                                                                                                                                                                                                                               </v>
          </cell>
          <cell r="C4432" t="str">
            <v xml:space="preserve">UN    </v>
          </cell>
          <cell r="D4432" t="str">
            <v>AS</v>
          </cell>
          <cell r="E4432">
            <v>105.18</v>
          </cell>
        </row>
        <row r="4433">
          <cell r="A4433">
            <v>37442</v>
          </cell>
          <cell r="B4433" t="str">
            <v xml:space="preserve">TE DE SERVICO, PEAD PE 100, DE 63 X 63 MM, PARA ELETROFUSAO                                                                                                                                                                                                                                                                                                                                                                                                                                               </v>
          </cell>
          <cell r="C4433" t="str">
            <v xml:space="preserve">UN    </v>
          </cell>
          <cell r="D4433" t="str">
            <v>AS</v>
          </cell>
          <cell r="E4433">
            <v>126.68</v>
          </cell>
        </row>
        <row r="4434">
          <cell r="A4434">
            <v>38017</v>
          </cell>
          <cell r="B4434" t="str">
            <v xml:space="preserve">TE DE TRANSICAO, CPVC, SOLDAVEL, 15 MM X 1/2", PARA AGUA QUENTE                                                                                                                                                                                                                                                                                                                                                                                                                                           </v>
          </cell>
          <cell r="C4434" t="str">
            <v xml:space="preserve">UN    </v>
          </cell>
          <cell r="D4434" t="str">
            <v>CR</v>
          </cell>
          <cell r="E4434">
            <v>12.08</v>
          </cell>
        </row>
        <row r="4435">
          <cell r="A4435">
            <v>38018</v>
          </cell>
          <cell r="B4435" t="str">
            <v xml:space="preserve">TE DE TRANSICAO, CPVC, SOLDAVEL, 22 MM X 1/2", PARA AGUA QUENTE                                                                                                                                                                                                                                                                                                                                                                                                                                           </v>
          </cell>
          <cell r="C4435" t="str">
            <v xml:space="preserve">UN    </v>
          </cell>
          <cell r="D4435" t="str">
            <v>CR</v>
          </cell>
          <cell r="E4435">
            <v>13.33</v>
          </cell>
        </row>
        <row r="4436">
          <cell r="A4436">
            <v>39895</v>
          </cell>
          <cell r="B4436" t="str">
            <v xml:space="preserve">TE DUPLA CURVA BRONZE/LATAO (REF 764) SEM ANEL DE SOLDA, ROSCA F X BOLSA X ROSCA F, 1/2" X 15 X 1/2"                                                                                                                                                                                                                                                                                                                                                                                                      </v>
          </cell>
          <cell r="C4436" t="str">
            <v xml:space="preserve">UN    </v>
          </cell>
          <cell r="D4436" t="str">
            <v>AS</v>
          </cell>
          <cell r="E4436">
            <v>28.86</v>
          </cell>
        </row>
        <row r="4437">
          <cell r="A4437">
            <v>39896</v>
          </cell>
          <cell r="B4437" t="str">
            <v xml:space="preserve">TE DUPLA CURVA BRONZE/LATAO (REF 764) SEM ANEL DE SOLDA, ROSCA F X BOLSA X ROSCA F, 3/4" X 22 X 3/4"                                                                                                                                                                                                                                                                                                                                                                                                      </v>
          </cell>
          <cell r="C4437" t="str">
            <v xml:space="preserve">UN    </v>
          </cell>
          <cell r="D4437" t="str">
            <v>AS</v>
          </cell>
          <cell r="E4437">
            <v>42.3</v>
          </cell>
        </row>
        <row r="4438">
          <cell r="A4438">
            <v>38873</v>
          </cell>
          <cell r="B4438" t="str">
            <v xml:space="preserve">TE METALICO, PARA CONEXAO COM ANEL DESLIZANTE EM TUBO PEX, DN 16 MM                                                                                                                                                                                                                                                                                                                                                                                                                                       </v>
          </cell>
          <cell r="C4438" t="str">
            <v xml:space="preserve">UN    </v>
          </cell>
          <cell r="D4438" t="str">
            <v>AS</v>
          </cell>
          <cell r="E4438">
            <v>11.61</v>
          </cell>
        </row>
        <row r="4439">
          <cell r="A4439">
            <v>38874</v>
          </cell>
          <cell r="B4439" t="str">
            <v xml:space="preserve">TE METALICO, PARA CONEXAO COM ANEL DESLIZANTE EM TUBO PEX, DN 20 MM                                                                                                                                                                                                                                                                                                                                                                                                                                       </v>
          </cell>
          <cell r="C4439" t="str">
            <v xml:space="preserve">UN    </v>
          </cell>
          <cell r="D4439" t="str">
            <v>AS</v>
          </cell>
          <cell r="E4439">
            <v>14.12</v>
          </cell>
        </row>
        <row r="4440">
          <cell r="A4440">
            <v>38875</v>
          </cell>
          <cell r="B4440" t="str">
            <v xml:space="preserve">TE METALICO, PARA CONEXAO COM ANEL DESLIZANTE EM TUBO PEX, DN 25 MM                                                                                                                                                                                                                                                                                                                                                                                                                                       </v>
          </cell>
          <cell r="C4440" t="str">
            <v xml:space="preserve">UN    </v>
          </cell>
          <cell r="D4440" t="str">
            <v>AS</v>
          </cell>
          <cell r="E4440">
            <v>24.96</v>
          </cell>
        </row>
        <row r="4441">
          <cell r="A4441">
            <v>38876</v>
          </cell>
          <cell r="B4441" t="str">
            <v xml:space="preserve">TE METALICO, PARA CONEXAO COM ANEL DESLIZANTE EM TUBO PEX, DN 32 MM                                                                                                                                                                                                                                                                                                                                                                                                                                       </v>
          </cell>
          <cell r="C4441" t="str">
            <v xml:space="preserve">UN    </v>
          </cell>
          <cell r="D4441" t="str">
            <v>AS</v>
          </cell>
          <cell r="E4441">
            <v>33.58</v>
          </cell>
        </row>
        <row r="4442">
          <cell r="A4442">
            <v>39000</v>
          </cell>
          <cell r="B4442" t="str">
            <v xml:space="preserve">TE MISTURADOR COM INSERTO METALICO, FEMEA, PPR, DN 25 MM X 3/4", PARA AGUA QUENTE E FRIA PREDIAL                                                                                                                                                                                                                                                                                                                                                                                                          </v>
          </cell>
          <cell r="C4442" t="str">
            <v xml:space="preserve">UN    </v>
          </cell>
          <cell r="D4442" t="str">
            <v>CR</v>
          </cell>
          <cell r="E4442">
            <v>25.59</v>
          </cell>
        </row>
        <row r="4443">
          <cell r="A4443">
            <v>38674</v>
          </cell>
          <cell r="B4443" t="str">
            <v xml:space="preserve">TE MISTURADOR DE TRANSICAO, CPVC, COM ROSCA, 22 MM X 3/4", PARA AGUA QUENTE                                                                                                                                                                                                                                                                                                                                                                                                                               </v>
          </cell>
          <cell r="C4443" t="str">
            <v xml:space="preserve">UN    </v>
          </cell>
          <cell r="D4443" t="str">
            <v>CR</v>
          </cell>
          <cell r="E4443">
            <v>42.02</v>
          </cell>
        </row>
        <row r="4444">
          <cell r="A4444">
            <v>38911</v>
          </cell>
          <cell r="B4444" t="str">
            <v xml:space="preserve">TE MISTURADOR METALICO, PARA CONEXAO COM ANEL DESLIZANTE EM TUBO PEX, DN 16 MM X 1/2"                                                                                                                                                                                                                                                                                                                                                                                                                     </v>
          </cell>
          <cell r="C4444" t="str">
            <v xml:space="preserve">UN    </v>
          </cell>
          <cell r="D4444" t="str">
            <v>AS</v>
          </cell>
          <cell r="E4444">
            <v>41.64</v>
          </cell>
        </row>
        <row r="4445">
          <cell r="A4445">
            <v>38912</v>
          </cell>
          <cell r="B4445" t="str">
            <v xml:space="preserve">TE MISTURADOR METALICO, PARA CONEXAO COM ANEL DESLIZANTE EM TUBO PEX, DN 20 MM X 3/4"                                                                                                                                                                                                                                                                                                                                                                                                                     </v>
          </cell>
          <cell r="C4445" t="str">
            <v xml:space="preserve">UN    </v>
          </cell>
          <cell r="D4445" t="str">
            <v>AS</v>
          </cell>
          <cell r="E4445">
            <v>52.93</v>
          </cell>
        </row>
        <row r="4446">
          <cell r="A4446">
            <v>38019</v>
          </cell>
          <cell r="B4446" t="str">
            <v xml:space="preserve">TE MISTURADOR, CPVC, SOLDAVEL, 15 MM, PARA AGUA QUENTE                                                                                                                                                                                                                                                                                                                                                                                                                                                    </v>
          </cell>
          <cell r="C4446" t="str">
            <v xml:space="preserve">UN    </v>
          </cell>
          <cell r="D4446" t="str">
            <v>CR</v>
          </cell>
          <cell r="E4446">
            <v>10.53</v>
          </cell>
        </row>
        <row r="4447">
          <cell r="A4447">
            <v>38020</v>
          </cell>
          <cell r="B4447" t="str">
            <v xml:space="preserve">TE MISTURADOR, CPVC, SOLDAVEL, 22 MM, PARA AGUA QUENTE                                                                                                                                                                                                                                                                                                                                                                                                                                                    </v>
          </cell>
          <cell r="C4447" t="str">
            <v xml:space="preserve">UN    </v>
          </cell>
          <cell r="D4447" t="str">
            <v>CR</v>
          </cell>
          <cell r="E4447">
            <v>13.33</v>
          </cell>
        </row>
        <row r="4448">
          <cell r="A4448">
            <v>38454</v>
          </cell>
          <cell r="B4448" t="str">
            <v xml:space="preserve">TE MISTURADOR, PPR, F M M, DN 20 X 20 MM, PARA AGUA QUENTE PREDIAL                                                                                                                                                                                                                                                                                                                                                                                                                                        </v>
          </cell>
          <cell r="C4448" t="str">
            <v xml:space="preserve">UN    </v>
          </cell>
          <cell r="D4448" t="str">
            <v>CR</v>
          </cell>
          <cell r="E4448">
            <v>4.67</v>
          </cell>
        </row>
        <row r="4449">
          <cell r="A4449">
            <v>38455</v>
          </cell>
          <cell r="B4449" t="str">
            <v xml:space="preserve">TE MISTURADOR, PPR, F M M, DN 25 X 25 MM, PARA AGUA QUENTE PREDIAL                                                                                                                                                                                                                                                                                                                                                                                                                                        </v>
          </cell>
          <cell r="C4449" t="str">
            <v xml:space="preserve">UN    </v>
          </cell>
          <cell r="D4449" t="str">
            <v>CR</v>
          </cell>
          <cell r="E4449">
            <v>4.2699999999999996</v>
          </cell>
        </row>
        <row r="4450">
          <cell r="A4450">
            <v>38462</v>
          </cell>
          <cell r="B4450" t="str">
            <v xml:space="preserve">TE NORMAL, PPR, SOLDAVEL, 90 GRAUS, DN 110 X 110 X 110 MM, PARA AGUA QUENTE PREDIAL                                                                                                                                                                                                                                                                                                                                                                                                                       </v>
          </cell>
          <cell r="C4450" t="str">
            <v xml:space="preserve">UN    </v>
          </cell>
          <cell r="D4450" t="str">
            <v>CR</v>
          </cell>
          <cell r="E4450">
            <v>120.68</v>
          </cell>
        </row>
        <row r="4451">
          <cell r="A4451">
            <v>36362</v>
          </cell>
          <cell r="B4451" t="str">
            <v xml:space="preserve">TE NORMAL, PPR, SOLDAVEL, 90 GRAUS, DN 20 X 20 X 20 MM, PARA AGUA QUENTE PREDIAL                                                                                                                                                                                                                                                                                                                                                                                                                          </v>
          </cell>
          <cell r="C4451" t="str">
            <v xml:space="preserve">UN    </v>
          </cell>
          <cell r="D4451" t="str">
            <v>CR</v>
          </cell>
          <cell r="E4451">
            <v>1.84</v>
          </cell>
        </row>
        <row r="4452">
          <cell r="A4452">
            <v>36298</v>
          </cell>
          <cell r="B4452" t="str">
            <v xml:space="preserve">TE NORMAL, PPR, SOLDAVEL, 90 GRAUS, DN 25 X 25 X 25 MM, PARA AGUA QUENTE PREDIAL                                                                                                                                                                                                                                                                                                                                                                                                                          </v>
          </cell>
          <cell r="C4452" t="str">
            <v xml:space="preserve">UN    </v>
          </cell>
          <cell r="D4452" t="str">
            <v>CR</v>
          </cell>
          <cell r="E4452">
            <v>2.72</v>
          </cell>
        </row>
        <row r="4453">
          <cell r="A4453">
            <v>38456</v>
          </cell>
          <cell r="B4453" t="str">
            <v xml:space="preserve">TE NORMAL, PPR, SOLDAVEL, 90 GRAUS, DN 32 X 32 X 32 MM, PARA AGUA QUENTE PREDIAL                                                                                                                                                                                                                                                                                                                                                                                                                          </v>
          </cell>
          <cell r="C4453" t="str">
            <v xml:space="preserve">UN    </v>
          </cell>
          <cell r="D4453" t="str">
            <v>CR</v>
          </cell>
          <cell r="E4453">
            <v>4.4400000000000004</v>
          </cell>
        </row>
        <row r="4454">
          <cell r="A4454">
            <v>38457</v>
          </cell>
          <cell r="B4454" t="str">
            <v xml:space="preserve">TE NORMAL, PPR, SOLDAVEL, 90 GRAUS, DN 40 X 40 X 40 MM, PARA AGUA QUENTE PREDIAL                                                                                                                                                                                                                                                                                                                                                                                                                          </v>
          </cell>
          <cell r="C4454" t="str">
            <v xml:space="preserve">UN    </v>
          </cell>
          <cell r="D4454" t="str">
            <v>CR</v>
          </cell>
          <cell r="E4454">
            <v>10</v>
          </cell>
        </row>
        <row r="4455">
          <cell r="A4455">
            <v>38458</v>
          </cell>
          <cell r="B4455" t="str">
            <v xml:space="preserve">TE NORMAL, PPR, SOLDAVEL, 90 GRAUS, DN 50 X 50 X 50 MM, PARA AGUA QUENTE PREDIAL                                                                                                                                                                                                                                                                                                                                                                                                                          </v>
          </cell>
          <cell r="C4455" t="str">
            <v xml:space="preserve">UN    </v>
          </cell>
          <cell r="D4455" t="str">
            <v>CR</v>
          </cell>
          <cell r="E4455">
            <v>13.41</v>
          </cell>
        </row>
        <row r="4456">
          <cell r="A4456">
            <v>38459</v>
          </cell>
          <cell r="B4456" t="str">
            <v xml:space="preserve">TE NORMAL, PPR, SOLDAVEL, 90 GRAUS, DN 63 X 63 X 63 MM, PARA AGUA QUENTE PREDIAL                                                                                                                                                                                                                                                                                                                                                                                                                          </v>
          </cell>
          <cell r="C4456" t="str">
            <v xml:space="preserve">UN    </v>
          </cell>
          <cell r="D4456" t="str">
            <v>CR</v>
          </cell>
          <cell r="E4456">
            <v>23.67</v>
          </cell>
        </row>
        <row r="4457">
          <cell r="A4457">
            <v>38460</v>
          </cell>
          <cell r="B4457" t="str">
            <v xml:space="preserve">TE NORMAL, PPR, SOLDAVEL, 90 GRAUS, DN 75 X 75 X 75 MM, PARA AGUA QUENTE PREDIAL                                                                                                                                                                                                                                                                                                                                                                                                                          </v>
          </cell>
          <cell r="C4457" t="str">
            <v xml:space="preserve">UN    </v>
          </cell>
          <cell r="D4457" t="str">
            <v>CR</v>
          </cell>
          <cell r="E4457">
            <v>49.44</v>
          </cell>
        </row>
        <row r="4458">
          <cell r="A4458">
            <v>38461</v>
          </cell>
          <cell r="B4458" t="str">
            <v xml:space="preserve">TE NORMAL, PPR, SOLDAVEL, 90 GRAUS, DN 90 X 90 X 90 MM, PARA AGUA QUENTE PREDIAL                                                                                                                                                                                                                                                                                                                                                                                                                          </v>
          </cell>
          <cell r="C4458" t="str">
            <v xml:space="preserve">UN    </v>
          </cell>
          <cell r="D4458" t="str">
            <v>CR</v>
          </cell>
          <cell r="E4458">
            <v>75.41</v>
          </cell>
        </row>
        <row r="4459">
          <cell r="A4459">
            <v>7094</v>
          </cell>
          <cell r="B4459" t="str">
            <v xml:space="preserve">TE PVC ROSCAVEL 90 GRAUS, 1", PARA  AGUA FRIA PREDIAL                                                                                                                                                                                                                                                                                                                                                                                                                                                     </v>
          </cell>
          <cell r="C4459" t="str">
            <v xml:space="preserve">UN    </v>
          </cell>
          <cell r="D4459" t="str">
            <v>CR</v>
          </cell>
          <cell r="E4459">
            <v>8.1</v>
          </cell>
        </row>
        <row r="4460">
          <cell r="A4460">
            <v>7116</v>
          </cell>
          <cell r="B4460" t="str">
            <v xml:space="preserve">TE PVC SOLDAVEL, BBB, 90 GRAUS, DN 40 MM, PARA ESGOTO SECUNDARIO PREDIAL                                                                                                                                                                                                                                                                                                                                                                                                                                  </v>
          </cell>
          <cell r="C4460" t="str">
            <v xml:space="preserve">UN    </v>
          </cell>
          <cell r="D4460" t="str">
            <v>CR</v>
          </cell>
          <cell r="E4460">
            <v>2.2599999999999998</v>
          </cell>
        </row>
        <row r="4461">
          <cell r="A4461">
            <v>7118</v>
          </cell>
          <cell r="B4461" t="str">
            <v xml:space="preserve">TE PVC, ROSCAVEL, 90 GRAUS, 1 1/2", AGUA FRIA PREDIAL                                                                                                                                                                                                                                                                                                                                                                                                                                                     </v>
          </cell>
          <cell r="C4461" t="str">
            <v xml:space="preserve">UN    </v>
          </cell>
          <cell r="D4461" t="str">
            <v>CR</v>
          </cell>
          <cell r="E4461">
            <v>17.88</v>
          </cell>
        </row>
        <row r="4462">
          <cell r="A4462">
            <v>7117</v>
          </cell>
          <cell r="B4462" t="str">
            <v xml:space="preserve">TE PVC, ROSCAVEL, 90 GRAUS, 1 1/4", AGUA FRIA PREDIAL                                                                                                                                                                                                                                                                                                                                                                                                                                                     </v>
          </cell>
          <cell r="C4462" t="str">
            <v xml:space="preserve">UN    </v>
          </cell>
          <cell r="D4462" t="str">
            <v>CR</v>
          </cell>
          <cell r="E4462">
            <v>15.9</v>
          </cell>
        </row>
        <row r="4463">
          <cell r="A4463">
            <v>7098</v>
          </cell>
          <cell r="B4463" t="str">
            <v xml:space="preserve">TE PVC, ROSCAVEL, 90 GRAUS, 1/2",  AGUA FRIA PREDIAL                                                                                                                                                                                                                                                                                                                                                                                                                                                      </v>
          </cell>
          <cell r="C4463" t="str">
            <v xml:space="preserve">UN    </v>
          </cell>
          <cell r="D4463" t="str">
            <v>CR</v>
          </cell>
          <cell r="E4463">
            <v>2.21</v>
          </cell>
        </row>
        <row r="4464">
          <cell r="A4464">
            <v>7110</v>
          </cell>
          <cell r="B4464" t="str">
            <v xml:space="preserve">TE PVC, ROSCAVEL, 90 GRAUS, 2",  AGUA FRIA PREDIAL                                                                                                                                                                                                                                                                                                                                                                                                                                                        </v>
          </cell>
          <cell r="C4464" t="str">
            <v xml:space="preserve">UN    </v>
          </cell>
          <cell r="D4464" t="str">
            <v>CR</v>
          </cell>
          <cell r="E4464">
            <v>38.89</v>
          </cell>
        </row>
        <row r="4465">
          <cell r="A4465">
            <v>7123</v>
          </cell>
          <cell r="B4465" t="str">
            <v xml:space="preserve">TE PVC, ROSCAVEL, 90 GRAUS, 3/4", AGUA FRIA PREDIAL                                                                                                                                                                                                                                                                                                                                                                                                                                                       </v>
          </cell>
          <cell r="C4465" t="str">
            <v xml:space="preserve">UN    </v>
          </cell>
          <cell r="D4465" t="str">
            <v>CR</v>
          </cell>
          <cell r="E4465">
            <v>2.85</v>
          </cell>
        </row>
        <row r="4466">
          <cell r="A4466">
            <v>7121</v>
          </cell>
          <cell r="B4466" t="str">
            <v xml:space="preserve">TE PVC, SOLDAVEL, COM BUCHA DE LATAO NA BOLSA CENTRAL, 90 GRAUS, 20 MM X 1/2", PARA AGUA FRIA PREDIAL                                                                                                                                                                                                                                                                                                                                                                                                     </v>
          </cell>
          <cell r="C4466" t="str">
            <v xml:space="preserve">UN    </v>
          </cell>
          <cell r="D4466" t="str">
            <v>CR</v>
          </cell>
          <cell r="E4466">
            <v>7.03</v>
          </cell>
        </row>
        <row r="4467">
          <cell r="A4467">
            <v>7137</v>
          </cell>
          <cell r="B4467" t="str">
            <v xml:space="preserve">TE PVC, SOLDAVEL, COM BUCHA DE LATAO NA BOLSA CENTRAL, 90 GRAUS, 25 MM X 1/2", PARA AGUA FRIA PREDIAL                                                                                                                                                                                                                                                                                                                                                                                                     </v>
          </cell>
          <cell r="C4467" t="str">
            <v xml:space="preserve">UN    </v>
          </cell>
          <cell r="D4467" t="str">
            <v>CR</v>
          </cell>
          <cell r="E4467">
            <v>6.32</v>
          </cell>
        </row>
        <row r="4468">
          <cell r="A4468">
            <v>7122</v>
          </cell>
          <cell r="B4468" t="str">
            <v xml:space="preserve">TE PVC, SOLDAVEL, COM BUCHA DE LATAO NA BOLSA CENTRAL, 90 GRAUS, 25 MM X 3/4", PARA AGUA FRIA PREDIAL                                                                                                                                                                                                                                                                                                                                                                                                     </v>
          </cell>
          <cell r="C4468" t="str">
            <v xml:space="preserve">UN    </v>
          </cell>
          <cell r="D4468" t="str">
            <v>CR</v>
          </cell>
          <cell r="E4468">
            <v>7.9</v>
          </cell>
        </row>
        <row r="4469">
          <cell r="A4469">
            <v>7114</v>
          </cell>
          <cell r="B4469" t="str">
            <v xml:space="preserve">TE PVC, SOLDAVEL, COM BUCHA DE LATAO NA BOLSA CENTRAL, 90 GRAUS, 32 MM X 3/4", PARA AGUA FRIA PREDIAL                                                                                                                                                                                                                                                                                                                                                                                                     </v>
          </cell>
          <cell r="C4469" t="str">
            <v xml:space="preserve">UN    </v>
          </cell>
          <cell r="D4469" t="str">
            <v>CR</v>
          </cell>
          <cell r="E4469">
            <v>12.19</v>
          </cell>
        </row>
        <row r="4470">
          <cell r="A4470">
            <v>7109</v>
          </cell>
          <cell r="B4470" t="str">
            <v xml:space="preserve">TE PVC, SOLDAVEL, COM ROSCA NA BOLSA CENTRAL, 90 GRAUS, 20 MM X 1/2", PARA AGUA FRIA PREDIAL                                                                                                                                                                                                                                                                                                                                                                                                              </v>
          </cell>
          <cell r="C4470" t="str">
            <v xml:space="preserve">UN    </v>
          </cell>
          <cell r="D4470" t="str">
            <v>CR</v>
          </cell>
          <cell r="E4470">
            <v>2.13</v>
          </cell>
        </row>
        <row r="4471">
          <cell r="A4471">
            <v>7135</v>
          </cell>
          <cell r="B4471" t="str">
            <v xml:space="preserve">TE PVC, SOLDAVEL, COM ROSCA NA BOLSA CENTRAL, 90 GRAUS, 25 MM X 1/2", PARA AGUA FRIA PREDIAL                                                                                                                                                                                                                                                                                                                                                                                                              </v>
          </cell>
          <cell r="C4471" t="str">
            <v xml:space="preserve">UN    </v>
          </cell>
          <cell r="D4471" t="str">
            <v>CR</v>
          </cell>
          <cell r="E4471">
            <v>3.33</v>
          </cell>
        </row>
        <row r="4472">
          <cell r="A4472">
            <v>37947</v>
          </cell>
          <cell r="B4472" t="str">
            <v xml:space="preserve">TE PVC, SOLDAVEL, COM ROSCA NA BOLSA CENTRAL, 90 GRAUS, 25 MM X 3/4", PARA AGUA FRIA PREDIAL                                                                                                                                                                                                                                                                                                                                                                                                              </v>
          </cell>
          <cell r="C4472" t="str">
            <v xml:space="preserve">UN    </v>
          </cell>
          <cell r="D4472" t="str">
            <v>CR</v>
          </cell>
          <cell r="E4472">
            <v>3.37</v>
          </cell>
        </row>
        <row r="4473">
          <cell r="A4473">
            <v>7103</v>
          </cell>
          <cell r="B4473" t="str">
            <v xml:space="preserve">TE PVC, SOLDAVEL, COM ROSCA NA BOLSA CENTRAL, 90 GRAUS, 32 MM X 3/4", PARA AGUA FRIA PREDIAL                                                                                                                                                                                                                                                                                                                                                                                                              </v>
          </cell>
          <cell r="C4473" t="str">
            <v xml:space="preserve">UN    </v>
          </cell>
          <cell r="D4473" t="str">
            <v>CR</v>
          </cell>
          <cell r="E4473">
            <v>7.73</v>
          </cell>
        </row>
        <row r="4474">
          <cell r="A4474">
            <v>40419</v>
          </cell>
          <cell r="B4474" t="str">
            <v xml:space="preserve">TE RANHURADO EM FERRO FUNDIDO, DN 50 (2")                                                                                                                                                                                                                                                                                                                                                                                                                                                                 </v>
          </cell>
          <cell r="C4474" t="str">
            <v xml:space="preserve">UN    </v>
          </cell>
          <cell r="D4474" t="str">
            <v>AS</v>
          </cell>
          <cell r="E4474">
            <v>22.09</v>
          </cell>
        </row>
        <row r="4475">
          <cell r="A4475">
            <v>40420</v>
          </cell>
          <cell r="B4475" t="str">
            <v xml:space="preserve">TE RANHURADO EM FERRO FUNDIDO, DN 65 (2 1/2")                                                                                                                                                                                                                                                                                                                                                                                                                                                             </v>
          </cell>
          <cell r="C4475" t="str">
            <v xml:space="preserve">UN    </v>
          </cell>
          <cell r="D4475" t="str">
            <v>AS</v>
          </cell>
          <cell r="E4475">
            <v>32.22</v>
          </cell>
        </row>
        <row r="4476">
          <cell r="A4476">
            <v>40421</v>
          </cell>
          <cell r="B4476" t="str">
            <v xml:space="preserve">TE RANHURADO EM FERRO FUNDIDO, DN 80 (3")                                                                                                                                                                                                                                                                                                                                                                                                                                                                 </v>
          </cell>
          <cell r="C4476" t="str">
            <v xml:space="preserve">UN    </v>
          </cell>
          <cell r="D4476" t="str">
            <v>AS</v>
          </cell>
          <cell r="E4476">
            <v>34.299999999999997</v>
          </cell>
        </row>
        <row r="4477">
          <cell r="A4477">
            <v>7126</v>
          </cell>
          <cell r="B4477" t="str">
            <v xml:space="preserve">TE REDUCAO PVC, ROSCAVEL, 90 GRAUS,  1.1/2" X 3/4",  AGUA FRIA PREDIAL                                                                                                                                                                                                                                                                                                                                                                                                                                    </v>
          </cell>
          <cell r="C4477" t="str">
            <v xml:space="preserve">UN    </v>
          </cell>
          <cell r="D4477" t="str">
            <v>CR</v>
          </cell>
          <cell r="E4477">
            <v>16.22</v>
          </cell>
        </row>
        <row r="4478">
          <cell r="A4478">
            <v>38905</v>
          </cell>
          <cell r="B4478" t="str">
            <v xml:space="preserve">TE ROSCA FEMEA, METALICO, PARA CONEXAO COM ANEL DESLIZANTE EM TUBO PEX, DN 16 MM X 1/2"                                                                                                                                                                                                                                                                                                                                                                                                                   </v>
          </cell>
          <cell r="C4478" t="str">
            <v xml:space="preserve">UN    </v>
          </cell>
          <cell r="D4478" t="str">
            <v>AS</v>
          </cell>
          <cell r="E4478">
            <v>13.05</v>
          </cell>
        </row>
        <row r="4479">
          <cell r="A4479">
            <v>38907</v>
          </cell>
          <cell r="B4479" t="str">
            <v xml:space="preserve">TE ROSCA FEMEA, METALICO, PARA CONEXAO COM ANEL DESLIZANTE EM TUBO PEX, DN 20 MM X 1/2"                                                                                                                                                                                                                                                                                                                                                                                                                   </v>
          </cell>
          <cell r="C4479" t="str">
            <v xml:space="preserve">UN    </v>
          </cell>
          <cell r="D4479" t="str">
            <v>AS</v>
          </cell>
          <cell r="E4479">
            <v>13.88</v>
          </cell>
        </row>
        <row r="4480">
          <cell r="A4480">
            <v>38908</v>
          </cell>
          <cell r="B4480" t="str">
            <v xml:space="preserve">TE ROSCA FEMEA, METALICO, PARA CONEXAO COM ANEL DESLIZANTE EM TUBO PEX, DN 20 MM X 3/4"                                                                                                                                                                                                                                                                                                                                                                                                                   </v>
          </cell>
          <cell r="C4480" t="str">
            <v xml:space="preserve">UN    </v>
          </cell>
          <cell r="D4480" t="str">
            <v>AS</v>
          </cell>
          <cell r="E4480">
            <v>15.62</v>
          </cell>
        </row>
        <row r="4481">
          <cell r="A4481">
            <v>38909</v>
          </cell>
          <cell r="B4481" t="str">
            <v xml:space="preserve">TE ROSCA FEMEA, METALICO, PARA CONEXAO COM ANEL DESLIZANTE EM TUBO PEX, DN 25 MM X 1/2"                                                                                                                                                                                                                                                                                                                                                                                                                   </v>
          </cell>
          <cell r="C4481" t="str">
            <v xml:space="preserve">UN    </v>
          </cell>
          <cell r="D4481" t="str">
            <v>AS</v>
          </cell>
          <cell r="E4481">
            <v>22.46</v>
          </cell>
        </row>
        <row r="4482">
          <cell r="A4482">
            <v>38910</v>
          </cell>
          <cell r="B4482" t="str">
            <v xml:space="preserve">TE ROSCA FEMEA, METALICO, PARA CONEXAO COM ANEL DESLIZANTE EM TUBO PEX, DN 25 MM X 3/4"                                                                                                                                                                                                                                                                                                                                                                                                                   </v>
          </cell>
          <cell r="C4482" t="str">
            <v xml:space="preserve">UN    </v>
          </cell>
          <cell r="D4482" t="str">
            <v>AS</v>
          </cell>
          <cell r="E4482">
            <v>24.26</v>
          </cell>
        </row>
        <row r="4483">
          <cell r="A4483">
            <v>38897</v>
          </cell>
          <cell r="B4483" t="str">
            <v xml:space="preserve">TE ROSCA MACHO, METALICO, PARA CONEXAO COM ANEL DESLIZANTE EM TUBO PEX, DN 16 MM X 1/2"                                                                                                                                                                                                                                                                                                                                                                                                                   </v>
          </cell>
          <cell r="C4483" t="str">
            <v xml:space="preserve">UN    </v>
          </cell>
          <cell r="D4483" t="str">
            <v>AS</v>
          </cell>
          <cell r="E4483">
            <v>13.1</v>
          </cell>
        </row>
        <row r="4484">
          <cell r="A4484">
            <v>38899</v>
          </cell>
          <cell r="B4484" t="str">
            <v xml:space="preserve">TE ROSCA MACHO, METALICO, PARA CONEXAO COM ANEL DESLIZANTE EM TUBO PEX, DN 20 MM X 1/2"                                                                                                                                                                                                                                                                                                                                                                                                                   </v>
          </cell>
          <cell r="C4484" t="str">
            <v xml:space="preserve">UN    </v>
          </cell>
          <cell r="D4484" t="str">
            <v>AS</v>
          </cell>
          <cell r="E4484">
            <v>14.74</v>
          </cell>
        </row>
        <row r="4485">
          <cell r="A4485">
            <v>38900</v>
          </cell>
          <cell r="B4485" t="str">
            <v xml:space="preserve">TE ROSCA MACHO, METALICO, PARA CONEXAO COM ANEL DESLIZANTE EM TUBO PEX, DN 20 MM X 3/4"                                                                                                                                                                                                                                                                                                                                                                                                                   </v>
          </cell>
          <cell r="C4485" t="str">
            <v xml:space="preserve">UN    </v>
          </cell>
          <cell r="D4485" t="str">
            <v>AS</v>
          </cell>
          <cell r="E4485">
            <v>15.37</v>
          </cell>
        </row>
        <row r="4486">
          <cell r="A4486">
            <v>38901</v>
          </cell>
          <cell r="B4486" t="str">
            <v xml:space="preserve">TE ROSCA MACHO, METALICO, PARA CONEXAO COM ANEL DESLIZANTE EM TUBO PEX, DN 25 MM X 3/4"                                                                                                                                                                                                                                                                                                                                                                                                                   </v>
          </cell>
          <cell r="C4486" t="str">
            <v xml:space="preserve">UN    </v>
          </cell>
          <cell r="D4486" t="str">
            <v>AS</v>
          </cell>
          <cell r="E4486">
            <v>25.14</v>
          </cell>
        </row>
        <row r="4487">
          <cell r="A4487">
            <v>38904</v>
          </cell>
          <cell r="B4487" t="str">
            <v xml:space="preserve">TE ROSCA MACHO, METALICO, PARA CONEXAO COM ANEL DESLIZANTE EM TUBO PEX, DN 32 MM X 1"                                                                                                                                                                                                                                                                                                                                                                                                                     </v>
          </cell>
          <cell r="C4487" t="str">
            <v xml:space="preserve">UN    </v>
          </cell>
          <cell r="D4487" t="str">
            <v>AS</v>
          </cell>
          <cell r="E4487">
            <v>40.840000000000003</v>
          </cell>
        </row>
        <row r="4488">
          <cell r="A4488">
            <v>38903</v>
          </cell>
          <cell r="B4488" t="str">
            <v xml:space="preserve">TE ROSCA MACHO, METALICO, PARA CONEXAO COM ANEL DESLIZANTE EM TUBO PEX, DN 32 MM X 3/4"                                                                                                                                                                                                                                                                                                                                                                                                                   </v>
          </cell>
          <cell r="C4488" t="str">
            <v xml:space="preserve">UN    </v>
          </cell>
          <cell r="D4488" t="str">
            <v>AS</v>
          </cell>
          <cell r="E4488">
            <v>40.58</v>
          </cell>
        </row>
        <row r="4489">
          <cell r="A4489">
            <v>7091</v>
          </cell>
          <cell r="B4489" t="str">
            <v xml:space="preserve">TE SANITARIO, PVC, DN 100 X 100 MM, SERIE NORMAL, PARA ESGOTO PREDIAL                                                                                                                                                                                                                                                                                                                                                                                                                                     </v>
          </cell>
          <cell r="C4489" t="str">
            <v xml:space="preserve">UN    </v>
          </cell>
          <cell r="D4489" t="str">
            <v>CR</v>
          </cell>
          <cell r="E4489">
            <v>10.64</v>
          </cell>
        </row>
        <row r="4490">
          <cell r="A4490">
            <v>11655</v>
          </cell>
          <cell r="B4490" t="str">
            <v xml:space="preserve">TE SANITARIO, PVC, DN 100 X 50 MM, SERIE NORMAL, PARA ESGOTO PREDIAL                                                                                                                                                                                                                                                                                                                                                                                                                                      </v>
          </cell>
          <cell r="C4490" t="str">
            <v xml:space="preserve">UN    </v>
          </cell>
          <cell r="D4490" t="str">
            <v>CR</v>
          </cell>
          <cell r="E4490">
            <v>10.17</v>
          </cell>
        </row>
        <row r="4491">
          <cell r="A4491">
            <v>11656</v>
          </cell>
          <cell r="B4491" t="str">
            <v xml:space="preserve">TE SANITARIO, PVC, DN 100 X 75 MM, SERIE NORMAL PARA ESGOTO PREDIAL                                                                                                                                                                                                                                                                                                                                                                                                                                       </v>
          </cell>
          <cell r="C4491" t="str">
            <v xml:space="preserve">UN    </v>
          </cell>
          <cell r="D4491" t="str">
            <v>CR</v>
          </cell>
          <cell r="E4491">
            <v>10.63</v>
          </cell>
        </row>
        <row r="4492">
          <cell r="A4492">
            <v>37948</v>
          </cell>
          <cell r="B4492" t="str">
            <v xml:space="preserve">TE SANITARIO, PVC, DN 40 X 40 MM, SERIE NORMAL, PARA ESGOTO PREDIAL                                                                                                                                                                                                                                                                                                                                                                                                                                       </v>
          </cell>
          <cell r="C4492" t="str">
            <v xml:space="preserve">UN    </v>
          </cell>
          <cell r="D4492" t="str">
            <v>CR</v>
          </cell>
          <cell r="E4492">
            <v>2.15</v>
          </cell>
        </row>
        <row r="4493">
          <cell r="A4493">
            <v>7097</v>
          </cell>
          <cell r="B4493" t="str">
            <v xml:space="preserve">TE SANITARIO, PVC, DN 50 X 50 MM, SERIE NORMAL, PARA ESGOTO PREDIAL                                                                                                                                                                                                                                                                                                                                                                                                                                       </v>
          </cell>
          <cell r="C4493" t="str">
            <v xml:space="preserve">UN    </v>
          </cell>
          <cell r="D4493" t="str">
            <v>CR</v>
          </cell>
          <cell r="E4493">
            <v>4.7300000000000004</v>
          </cell>
        </row>
        <row r="4494">
          <cell r="A4494">
            <v>11657</v>
          </cell>
          <cell r="B4494" t="str">
            <v xml:space="preserve">TE SANITARIO, PVC, DN 75 X 50 MM, SERIE NORMAL PARA ESGOTO PREDIAL                                                                                                                                                                                                                                                                                                                                                                                                                                        </v>
          </cell>
          <cell r="C4494" t="str">
            <v xml:space="preserve">UN    </v>
          </cell>
          <cell r="D4494" t="str">
            <v>CR</v>
          </cell>
          <cell r="E4494">
            <v>9.27</v>
          </cell>
        </row>
        <row r="4495">
          <cell r="A4495">
            <v>11658</v>
          </cell>
          <cell r="B4495" t="str">
            <v xml:space="preserve">TE SANITARIO, PVC, DN 75 X 75 MM, SERIE NORMAL PARA ESGOTO PREDIAL                                                                                                                                                                                                                                                                                                                                                                                                                                        </v>
          </cell>
          <cell r="C4495" t="str">
            <v xml:space="preserve">UN    </v>
          </cell>
          <cell r="D4495" t="str">
            <v>CR</v>
          </cell>
          <cell r="E4495">
            <v>9.44</v>
          </cell>
        </row>
        <row r="4496">
          <cell r="A4496">
            <v>7146</v>
          </cell>
          <cell r="B4496" t="str">
            <v xml:space="preserve">TE SOLDAVEL, PVC, 90 GRAUS, 110 MM, PARA AGUA FRIA PREDIAL (NBR 5648)                                                                                                                                                                                                                                                                                                                                                                                                                                     </v>
          </cell>
          <cell r="C4496" t="str">
            <v xml:space="preserve">UN    </v>
          </cell>
          <cell r="D4496" t="str">
            <v>CR</v>
          </cell>
          <cell r="E4496">
            <v>120.45</v>
          </cell>
        </row>
        <row r="4497">
          <cell r="A4497">
            <v>7138</v>
          </cell>
          <cell r="B4497" t="str">
            <v xml:space="preserve">TE SOLDAVEL, PVC, 90 GRAUS, 20 MM, PARA AGUA FRIA PREDIAL (NBR 5648)                                                                                                                                                                                                                                                                                                                                                                                                                                      </v>
          </cell>
          <cell r="C4497" t="str">
            <v xml:space="preserve">UN    </v>
          </cell>
          <cell r="D4497" t="str">
            <v>CR</v>
          </cell>
          <cell r="E4497">
            <v>0.68</v>
          </cell>
        </row>
        <row r="4498">
          <cell r="A4498">
            <v>7139</v>
          </cell>
          <cell r="B4498" t="str">
            <v xml:space="preserve">TE SOLDAVEL, PVC, 90 GRAUS, 25 MM, PARA AGUA FRIA PREDIAL (NBR 5648)                                                                                                                                                                                                                                                                                                                                                                                                                                      </v>
          </cell>
          <cell r="C4498" t="str">
            <v xml:space="preserve">UN    </v>
          </cell>
          <cell r="D4498" t="str">
            <v>CR</v>
          </cell>
          <cell r="E4498">
            <v>0.89</v>
          </cell>
        </row>
        <row r="4499">
          <cell r="A4499">
            <v>7140</v>
          </cell>
          <cell r="B4499" t="str">
            <v xml:space="preserve">TE SOLDAVEL, PVC, 90 GRAUS, 32 MM, PARA AGUA FRIA PREDIAL (NBR 5648)                                                                                                                                                                                                                                                                                                                                                                                                                                      </v>
          </cell>
          <cell r="C4499" t="str">
            <v xml:space="preserve">UN    </v>
          </cell>
          <cell r="D4499" t="str">
            <v>CR</v>
          </cell>
          <cell r="E4499">
            <v>2.97</v>
          </cell>
        </row>
        <row r="4500">
          <cell r="A4500">
            <v>7141</v>
          </cell>
          <cell r="B4500" t="str">
            <v xml:space="preserve">TE SOLDAVEL, PVC, 90 GRAUS, 40 MM, PARA AGUA FRIA PREDIAL (NBR 5648)                                                                                                                                                                                                                                                                                                                                                                                                                                      </v>
          </cell>
          <cell r="C4500" t="str">
            <v xml:space="preserve">UN    </v>
          </cell>
          <cell r="D4500" t="str">
            <v>CR</v>
          </cell>
          <cell r="E4500">
            <v>6.5</v>
          </cell>
        </row>
        <row r="4501">
          <cell r="A4501">
            <v>7143</v>
          </cell>
          <cell r="B4501" t="str">
            <v xml:space="preserve">TE SOLDAVEL, PVC, 90 GRAUS, 60 MM, PARA AGUA FRIA PREDIAL (NBR 5648)                                                                                                                                                                                                                                                                                                                                                                                                                                      </v>
          </cell>
          <cell r="C4501" t="str">
            <v xml:space="preserve">UN    </v>
          </cell>
          <cell r="D4501" t="str">
            <v>CR</v>
          </cell>
          <cell r="E4501">
            <v>21.65</v>
          </cell>
        </row>
        <row r="4502">
          <cell r="A4502">
            <v>7144</v>
          </cell>
          <cell r="B4502" t="str">
            <v xml:space="preserve">TE SOLDAVEL, PVC, 90 GRAUS, 75 MM, PARA AGUA FRIA PREDIAL (NBR 5648)                                                                                                                                                                                                                                                                                                                                                                                                                                      </v>
          </cell>
          <cell r="C4502" t="str">
            <v xml:space="preserve">UN    </v>
          </cell>
          <cell r="D4502" t="str">
            <v>CR</v>
          </cell>
          <cell r="E4502">
            <v>43.3</v>
          </cell>
        </row>
        <row r="4503">
          <cell r="A4503">
            <v>7145</v>
          </cell>
          <cell r="B4503" t="str">
            <v xml:space="preserve">TE SOLDAVEL, PVC, 90 GRAUS, 85 MM, PARA AGUA FRIA PREDIAL (NBR 5648)                                                                                                                                                                                                                                                                                                                                                                                                                                      </v>
          </cell>
          <cell r="C4503" t="str">
            <v xml:space="preserve">UN    </v>
          </cell>
          <cell r="D4503" t="str">
            <v>CR</v>
          </cell>
          <cell r="E4503">
            <v>71.02</v>
          </cell>
        </row>
        <row r="4504">
          <cell r="A4504">
            <v>7142</v>
          </cell>
          <cell r="B4504" t="str">
            <v xml:space="preserve">TE SOLDAVEL, PVC, 90 GRAUS,50 MM, PARA AGUA FRIA PREDIAL (NBR 5648)                                                                                                                                                                                                                                                                                                                                                                                                                                       </v>
          </cell>
          <cell r="C4504" t="str">
            <v xml:space="preserve">UN    </v>
          </cell>
          <cell r="D4504" t="str">
            <v>CR</v>
          </cell>
          <cell r="E4504">
            <v>7.26</v>
          </cell>
        </row>
        <row r="4505">
          <cell r="A4505">
            <v>3593</v>
          </cell>
          <cell r="B4505" t="str">
            <v xml:space="preserve">TE 45 GRAUS DE FERRO GALVANIZADO, COM ROSCA BSP, DE 1 1/2"                                                                                                                                                                                                                                                                                                                                                                                                                                                </v>
          </cell>
          <cell r="C4505" t="str">
            <v xml:space="preserve">UN    </v>
          </cell>
          <cell r="D4505" t="str">
            <v>CR</v>
          </cell>
          <cell r="E4505">
            <v>45.15</v>
          </cell>
        </row>
        <row r="4506">
          <cell r="A4506">
            <v>3588</v>
          </cell>
          <cell r="B4506" t="str">
            <v xml:space="preserve">TE 45 GRAUS DE FERRO GALVANIZADO, COM ROSCA BSP, DE 1 1/4"                                                                                                                                                                                                                                                                                                                                                                                                                                                </v>
          </cell>
          <cell r="C4506" t="str">
            <v xml:space="preserve">UN    </v>
          </cell>
          <cell r="D4506" t="str">
            <v>CR</v>
          </cell>
          <cell r="E4506">
            <v>34.799999999999997</v>
          </cell>
        </row>
        <row r="4507">
          <cell r="A4507">
            <v>3585</v>
          </cell>
          <cell r="B4507" t="str">
            <v xml:space="preserve">TE 45 GRAUS DE FERRO GALVANIZADO, COM ROSCA BSP, DE 1/2"                                                                                                                                                                                                                                                                                                                                                                                                                                                  </v>
          </cell>
          <cell r="C4507" t="str">
            <v xml:space="preserve">UN    </v>
          </cell>
          <cell r="D4507" t="str">
            <v>CR</v>
          </cell>
          <cell r="E4507">
            <v>10.75</v>
          </cell>
        </row>
        <row r="4508">
          <cell r="A4508">
            <v>3587</v>
          </cell>
          <cell r="B4508" t="str">
            <v xml:space="preserve">TE 45 GRAUS DE FERRO GALVANIZADO, COM ROSCA BSP, DE 1"                                                                                                                                                                                                                                                                                                                                                                                                                                                    </v>
          </cell>
          <cell r="C4508" t="str">
            <v xml:space="preserve">UN    </v>
          </cell>
          <cell r="D4508" t="str">
            <v>CR</v>
          </cell>
          <cell r="E4508">
            <v>21.59</v>
          </cell>
        </row>
        <row r="4509">
          <cell r="A4509">
            <v>3590</v>
          </cell>
          <cell r="B4509" t="str">
            <v xml:space="preserve">TE 45 GRAUS DE FERRO GALVANIZADO, COM ROSCA BSP, DE 2 1/2"                                                                                                                                                                                                                                                                                                                                                                                                                                                </v>
          </cell>
          <cell r="C4509" t="str">
            <v xml:space="preserve">UN    </v>
          </cell>
          <cell r="D4509" t="str">
            <v>CR</v>
          </cell>
          <cell r="E4509">
            <v>128.19</v>
          </cell>
        </row>
        <row r="4510">
          <cell r="A4510">
            <v>3589</v>
          </cell>
          <cell r="B4510" t="str">
            <v xml:space="preserve">TE 45 GRAUS DE FERRO GALVANIZADO, COM ROSCA BSP, DE 2"                                                                                                                                                                                                                                                                                                                                                                                                                                                    </v>
          </cell>
          <cell r="C4510" t="str">
            <v xml:space="preserve">UN    </v>
          </cell>
          <cell r="D4510" t="str">
            <v>CR</v>
          </cell>
          <cell r="E4510">
            <v>68.8</v>
          </cell>
        </row>
        <row r="4511">
          <cell r="A4511">
            <v>3586</v>
          </cell>
          <cell r="B4511" t="str">
            <v xml:space="preserve">TE 45 GRAUS DE FERRO GALVANIZADO, COM ROSCA BSP, DE 3/4"                                                                                                                                                                                                                                                                                                                                                                                                                                                  </v>
          </cell>
          <cell r="C4511" t="str">
            <v xml:space="preserve">UN    </v>
          </cell>
          <cell r="D4511" t="str">
            <v>CR</v>
          </cell>
          <cell r="E4511">
            <v>14.08</v>
          </cell>
        </row>
        <row r="4512">
          <cell r="A4512">
            <v>3592</v>
          </cell>
          <cell r="B4512" t="str">
            <v xml:space="preserve">TE 45 GRAUS DE FERRO GALVANIZADO, COM ROSCA BSP, DE 3"                                                                                                                                                                                                                                                                                                                                                                                                                                                    </v>
          </cell>
          <cell r="C4512" t="str">
            <v xml:space="preserve">UN    </v>
          </cell>
          <cell r="D4512" t="str">
            <v>CR</v>
          </cell>
          <cell r="E4512">
            <v>202.63</v>
          </cell>
        </row>
        <row r="4513">
          <cell r="A4513">
            <v>3591</v>
          </cell>
          <cell r="B4513" t="str">
            <v xml:space="preserve">TE 45 GRAUS DE FERRO GALVANIZADO, COM ROSCA BSP, DE 4"                                                                                                                                                                                                                                                                                                                                                                                                                                                    </v>
          </cell>
          <cell r="C4513" t="str">
            <v xml:space="preserve">UN    </v>
          </cell>
          <cell r="D4513" t="str">
            <v>CR</v>
          </cell>
          <cell r="E4513">
            <v>324.83</v>
          </cell>
        </row>
        <row r="4514">
          <cell r="A4514">
            <v>40396</v>
          </cell>
          <cell r="B4514" t="str">
            <v xml:space="preserve">TE 90 GRAUS EM ACO CARBONO, SOLDAVEL, PRESSAO 3.000 LBS, DN 1 1/2"                                                                                                                                                                                                                                                                                                                                                                                                                                        </v>
          </cell>
          <cell r="C4514" t="str">
            <v xml:space="preserve">UN    </v>
          </cell>
          <cell r="D4514" t="str">
            <v>AS</v>
          </cell>
          <cell r="E4514">
            <v>71.19</v>
          </cell>
        </row>
        <row r="4515">
          <cell r="A4515">
            <v>40395</v>
          </cell>
          <cell r="B4515" t="str">
            <v xml:space="preserve">TE 90 GRAUS EM ACO CARBONO, SOLDAVEL, PRESSAO 3.000 LBS, DN 1 1/4"                                                                                                                                                                                                                                                                                                                                                                                                                                        </v>
          </cell>
          <cell r="C4515" t="str">
            <v xml:space="preserve">UN    </v>
          </cell>
          <cell r="D4515" t="str">
            <v>AS</v>
          </cell>
          <cell r="E4515">
            <v>54.64</v>
          </cell>
        </row>
        <row r="4516">
          <cell r="A4516">
            <v>40392</v>
          </cell>
          <cell r="B4516" t="str">
            <v xml:space="preserve">TE 90 GRAUS EM ACO CARBONO, SOLDAVEL, PRESSAO 3.000 LBS, DN 1/2"                                                                                                                                                                                                                                                                                                                                                                                                                                          </v>
          </cell>
          <cell r="C4516" t="str">
            <v xml:space="preserve">UN    </v>
          </cell>
          <cell r="D4516" t="str">
            <v>AS</v>
          </cell>
          <cell r="E4516">
            <v>17.579999999999998</v>
          </cell>
        </row>
        <row r="4517">
          <cell r="A4517">
            <v>40394</v>
          </cell>
          <cell r="B4517" t="str">
            <v xml:space="preserve">TE 90 GRAUS EM ACO CARBONO, SOLDAVEL, PRESSAO 3.000 LBS, DN 1"                                                                                                                                                                                                                                                                                                                                                                                                                                            </v>
          </cell>
          <cell r="C4517" t="str">
            <v xml:space="preserve">UN    </v>
          </cell>
          <cell r="D4517" t="str">
            <v>AS</v>
          </cell>
          <cell r="E4517">
            <v>35.57</v>
          </cell>
        </row>
        <row r="4518">
          <cell r="A4518">
            <v>40398</v>
          </cell>
          <cell r="B4518" t="str">
            <v xml:space="preserve">TE 90 GRAUS EM ACO CARBONO, SOLDAVEL, PRESSAO 3.000 LBS, DN 2 1/2"                                                                                                                                                                                                                                                                                                                                                                                                                                        </v>
          </cell>
          <cell r="C4518" t="str">
            <v xml:space="preserve">UN    </v>
          </cell>
          <cell r="D4518" t="str">
            <v>AS</v>
          </cell>
          <cell r="E4518">
            <v>228.41</v>
          </cell>
        </row>
        <row r="4519">
          <cell r="A4519">
            <v>40397</v>
          </cell>
          <cell r="B4519" t="str">
            <v xml:space="preserve">TE 90 GRAUS EM ACO CARBONO, SOLDAVEL, PRESSAO 3.000 LBS, DN 2"                                                                                                                                                                                                                                                                                                                                                                                                                                            </v>
          </cell>
          <cell r="C4519" t="str">
            <v xml:space="preserve">UN    </v>
          </cell>
          <cell r="D4519" t="str">
            <v>AS</v>
          </cell>
          <cell r="E4519">
            <v>116.97</v>
          </cell>
        </row>
        <row r="4520">
          <cell r="A4520">
            <v>40393</v>
          </cell>
          <cell r="B4520" t="str">
            <v xml:space="preserve">TE 90 GRAUS EM ACO CARBONO, SOLDAVEL, PRESSAO 3.000 LBS, DN 3/4"                                                                                                                                                                                                                                                                                                                                                                                                                                          </v>
          </cell>
          <cell r="C4520" t="str">
            <v xml:space="preserve">UN    </v>
          </cell>
          <cell r="D4520" t="str">
            <v>AS</v>
          </cell>
          <cell r="E4520">
            <v>22.64</v>
          </cell>
        </row>
        <row r="4521">
          <cell r="A4521">
            <v>40399</v>
          </cell>
          <cell r="B4521" t="str">
            <v xml:space="preserve">TE 90 GRAUS EM ACO CARBONO, SOLDAVEL, PRESSAO 3.000 LBS, DN 3"                                                                                                                                                                                                                                                                                                                                                                                                                                            </v>
          </cell>
          <cell r="C4521" t="str">
            <v xml:space="preserve">UN    </v>
          </cell>
          <cell r="D4521" t="str">
            <v>AS</v>
          </cell>
          <cell r="E4521">
            <v>373.68</v>
          </cell>
        </row>
        <row r="4522">
          <cell r="A4522">
            <v>39322</v>
          </cell>
          <cell r="B4522" t="str">
            <v xml:space="preserve">TE, PLASTICO, DN 16 MM, PARA CONEXAO COM CRIMPAGEM EM TUBO PEX                                                                                                                                                                                                                                                                                                                                                                                                                                            </v>
          </cell>
          <cell r="C4522" t="str">
            <v xml:space="preserve">UN    </v>
          </cell>
          <cell r="D4522" t="str">
            <v>AS</v>
          </cell>
          <cell r="E4522">
            <v>15.83</v>
          </cell>
        </row>
        <row r="4523">
          <cell r="A4523">
            <v>39289</v>
          </cell>
          <cell r="B4523" t="str">
            <v xml:space="preserve">TE, PLASTICO, DN 20 MM, PARA CONEXAO COM CRIMPAGEM EM TUBO PEX                                                                                                                                                                                                                                                                                                                                                                                                                                            </v>
          </cell>
          <cell r="C4523" t="str">
            <v xml:space="preserve">UN    </v>
          </cell>
          <cell r="D4523" t="str">
            <v>AS</v>
          </cell>
          <cell r="E4523">
            <v>18.96</v>
          </cell>
        </row>
        <row r="4524">
          <cell r="A4524">
            <v>39290</v>
          </cell>
          <cell r="B4524" t="str">
            <v xml:space="preserve">TE, PLASTICO, DN 25 MM, PARA CONEXAO COM CRIMPAGEM EM TUBO PEX                                                                                                                                                                                                                                                                                                                                                                                                                                            </v>
          </cell>
          <cell r="C4524" t="str">
            <v xml:space="preserve">UN    </v>
          </cell>
          <cell r="D4524" t="str">
            <v>AS</v>
          </cell>
          <cell r="E4524">
            <v>32.19</v>
          </cell>
        </row>
        <row r="4525">
          <cell r="A4525">
            <v>39291</v>
          </cell>
          <cell r="B4525" t="str">
            <v xml:space="preserve">TE, PLASTICO, DN 32 MM, PARA CONEXAO COM CRIMPAGEM EM TUBO PEX                                                                                                                                                                                                                                                                                                                                                                                                                                            </v>
          </cell>
          <cell r="C4525" t="str">
            <v xml:space="preserve">UN    </v>
          </cell>
          <cell r="D4525" t="str">
            <v>AS</v>
          </cell>
          <cell r="E4525">
            <v>48.19</v>
          </cell>
        </row>
        <row r="4526">
          <cell r="A4526">
            <v>20174</v>
          </cell>
          <cell r="B4526" t="str">
            <v xml:space="preserve">TE, PVC LEVE, CURTO, 90 GRAUS, 150 MM, PARA ESGOTO                                                                                                                                                                                                                                                                                                                                                                                                                                                        </v>
          </cell>
          <cell r="C4526" t="str">
            <v xml:space="preserve">UN    </v>
          </cell>
          <cell r="D4526" t="str">
            <v>CR</v>
          </cell>
          <cell r="E4526">
            <v>25.94</v>
          </cell>
        </row>
        <row r="4527">
          <cell r="A4527">
            <v>41892</v>
          </cell>
          <cell r="B4527" t="str">
            <v xml:space="preserve">TE, PVC PBA, BBB, 90 GRAUS, DN 100 / DE 110 MM, PARA REDE  AGUA (NBR 10351)                                                                                                                                                                                                                                                                                                                                                                                                                               </v>
          </cell>
          <cell r="C4527" t="str">
            <v xml:space="preserve">UN    </v>
          </cell>
          <cell r="D4527" t="str">
            <v>AS</v>
          </cell>
          <cell r="E4527">
            <v>79.78</v>
          </cell>
        </row>
        <row r="4528">
          <cell r="A4528">
            <v>7048</v>
          </cell>
          <cell r="B4528" t="str">
            <v xml:space="preserve">TE, PVC PBA, BBB, 90 GRAUS, DN 50 / DE 60 MM, PARA REDE AGUA (NBR 10351)                                                                                                                                                                                                                                                                                                                                                                                                                                  </v>
          </cell>
          <cell r="C4528" t="str">
            <v xml:space="preserve">UN    </v>
          </cell>
          <cell r="D4528" t="str">
            <v>AS</v>
          </cell>
          <cell r="E4528">
            <v>17.22</v>
          </cell>
        </row>
        <row r="4529">
          <cell r="A4529">
            <v>7088</v>
          </cell>
          <cell r="B4529" t="str">
            <v xml:space="preserve">TE, PVC PBA, BBB, 90 GRAUS, DN 75 / DE 85 MM, PARA REDE AGUA (NBR 10351)                                                                                                                                                                                                                                                                                                                                                                                                                                  </v>
          </cell>
          <cell r="C4529" t="str">
            <v xml:space="preserve">UN    </v>
          </cell>
          <cell r="D4529" t="str">
            <v>AS</v>
          </cell>
          <cell r="E4529">
            <v>37.65</v>
          </cell>
        </row>
        <row r="4530">
          <cell r="A4530">
            <v>20179</v>
          </cell>
          <cell r="B4530" t="str">
            <v xml:space="preserve">TE, PVC, SERIE R, 100 X 100 MM, PARA ESGOTO PREDIAL                                                                                                                                                                                                                                                                                                                                                                                                                                                       </v>
          </cell>
          <cell r="C4530" t="str">
            <v xml:space="preserve">UN    </v>
          </cell>
          <cell r="D4530" t="str">
            <v>CR</v>
          </cell>
          <cell r="E4530">
            <v>34.92</v>
          </cell>
        </row>
        <row r="4531">
          <cell r="A4531">
            <v>20178</v>
          </cell>
          <cell r="B4531" t="str">
            <v xml:space="preserve">TE, PVC, SERIE R, 100 X 75 MM, PARA ESGOTO PREDIAL                                                                                                                                                                                                                                                                                                                                                                                                                                                        </v>
          </cell>
          <cell r="C4531" t="str">
            <v xml:space="preserve">UN    </v>
          </cell>
          <cell r="D4531" t="str">
            <v>CR</v>
          </cell>
          <cell r="E4531">
            <v>30.86</v>
          </cell>
        </row>
        <row r="4532">
          <cell r="A4532">
            <v>20180</v>
          </cell>
          <cell r="B4532" t="str">
            <v xml:space="preserve">TE, PVC, SERIE R, 150 X 100 MM, PARA ESGOTO PREDIAL                                                                                                                                                                                                                                                                                                                                                                                                                                                       </v>
          </cell>
          <cell r="C4532" t="str">
            <v xml:space="preserve">UN    </v>
          </cell>
          <cell r="D4532" t="str">
            <v>CR</v>
          </cell>
          <cell r="E4532">
            <v>56.71</v>
          </cell>
        </row>
        <row r="4533">
          <cell r="A4533">
            <v>20181</v>
          </cell>
          <cell r="B4533" t="str">
            <v xml:space="preserve">TE, PVC, SERIE R, 150 X 150 MM, PARA ESGOTO PREDIAL                                                                                                                                                                                                                                                                                                                                                                                                                                                       </v>
          </cell>
          <cell r="C4533" t="str">
            <v xml:space="preserve">UN    </v>
          </cell>
          <cell r="D4533" t="str">
            <v>CR</v>
          </cell>
          <cell r="E4533">
            <v>84.13</v>
          </cell>
        </row>
        <row r="4534">
          <cell r="A4534">
            <v>20177</v>
          </cell>
          <cell r="B4534" t="str">
            <v xml:space="preserve">TE, PVC, SERIE R, 75 X 75 MM, PARA ESGOTO PREDIAL                                                                                                                                                                                                                                                                                                                                                                                                                                                         </v>
          </cell>
          <cell r="C4534" t="str">
            <v xml:space="preserve">UN    </v>
          </cell>
          <cell r="D4534" t="str">
            <v>CR</v>
          </cell>
          <cell r="E4534">
            <v>20.22</v>
          </cell>
        </row>
        <row r="4535">
          <cell r="A4535">
            <v>7082</v>
          </cell>
          <cell r="B4535" t="str">
            <v xml:space="preserve">TE, PVC, 90 GRAUS, BBB, JE, DN 100 MM, PARA REDE COLETORA ESGOTO (NBR 10569)                                                                                                                                                                                                                                                                                                                                                                                                                              </v>
          </cell>
          <cell r="C4535" t="str">
            <v xml:space="preserve">UN    </v>
          </cell>
          <cell r="D4535" t="str">
            <v>AS</v>
          </cell>
          <cell r="E4535">
            <v>31.95</v>
          </cell>
        </row>
        <row r="4536">
          <cell r="A4536">
            <v>42707</v>
          </cell>
          <cell r="B4536" t="str">
            <v xml:space="preserve">TE, PVC, 90 GRAUS, BBB, JE, DN 100 MM, PARA TUBO CORRUGADO E/OU LISO, REDE COLETORA ESGOTO (NBR 10569                                                                                                                                                                                                                                                                                                                                                                                                     </v>
          </cell>
          <cell r="C4536" t="str">
            <v xml:space="preserve">UN    </v>
          </cell>
          <cell r="D4536" t="str">
            <v>AS</v>
          </cell>
          <cell r="E4536">
            <v>86.76</v>
          </cell>
        </row>
        <row r="4537">
          <cell r="A4537">
            <v>7069</v>
          </cell>
          <cell r="B4537" t="str">
            <v xml:space="preserve">TE, PVC, 90 GRAUS, BBB, JE, DN 150 MM, PARA REDE COLETORA ESGOTO (NBR 10569)                                                                                                                                                                                                                                                                                                                                                                                                                              </v>
          </cell>
          <cell r="C4537" t="str">
            <v xml:space="preserve">UN    </v>
          </cell>
          <cell r="D4537" t="str">
            <v>AS</v>
          </cell>
          <cell r="E4537">
            <v>70.900000000000006</v>
          </cell>
        </row>
        <row r="4538">
          <cell r="A4538">
            <v>42708</v>
          </cell>
          <cell r="B4538" t="str">
            <v xml:space="preserve">TE, PVC, 90 GRAUS, BBB, JE, DN 150 MM, PARA TUBO CORRUGADO E/OU LISO, REDE COLETORA ESGOTO (NBR 10569)                                                                                                                                                                                                                                                                                                                                                                                                    </v>
          </cell>
          <cell r="C4538" t="str">
            <v xml:space="preserve">UN    </v>
          </cell>
          <cell r="D4538" t="str">
            <v>AS</v>
          </cell>
          <cell r="E4538">
            <v>227.73</v>
          </cell>
        </row>
        <row r="4539">
          <cell r="A4539">
            <v>7070</v>
          </cell>
          <cell r="B4539" t="str">
            <v xml:space="preserve">TE, PVC, 90 GRAUS, BBB, JE, DN 200 MM, PARA REDE COLETORA ESGOTO (NBR 10569)                                                                                                                                                                                                                                                                                                                                                                                                                              </v>
          </cell>
          <cell r="C4539" t="str">
            <v xml:space="preserve">UN    </v>
          </cell>
          <cell r="D4539" t="str">
            <v>AS</v>
          </cell>
          <cell r="E4539">
            <v>101.54</v>
          </cell>
        </row>
        <row r="4540">
          <cell r="A4540">
            <v>42709</v>
          </cell>
          <cell r="B4540" t="str">
            <v xml:space="preserve">TE, PVC, 90 GRAUS, BBB, JE, DN 200 MM, PARA TUBO CORRUGADO E/OU LISO, REDE COLETORA ESGOTO (NBR 10569)                                                                                                                                                                                                                                                                                                                                                                                                    </v>
          </cell>
          <cell r="C4540" t="str">
            <v xml:space="preserve">UN    </v>
          </cell>
          <cell r="D4540" t="str">
            <v>AS</v>
          </cell>
          <cell r="E4540">
            <v>340.59</v>
          </cell>
        </row>
        <row r="4541">
          <cell r="A4541">
            <v>42710</v>
          </cell>
          <cell r="B4541" t="str">
            <v xml:space="preserve">TE, PVC, 90 GRAUS, BBB, JE, DN 250 MM, PARA TUBO CORRUGADO E/OU LISO, REDE COLETORA ESGOTO (NBR 10569)                                                                                                                                                                                                                                                                                                                                                                                                    </v>
          </cell>
          <cell r="C4541" t="str">
            <v xml:space="preserve">UN    </v>
          </cell>
          <cell r="D4541" t="str">
            <v>AS</v>
          </cell>
          <cell r="E4541">
            <v>979.02</v>
          </cell>
        </row>
        <row r="4542">
          <cell r="A4542">
            <v>42716</v>
          </cell>
          <cell r="B4542" t="str">
            <v xml:space="preserve">TE, PVC, 90 GRAUS, BBB, JE, DN 300 MM, PARA TUBO CORRUGADO E/OU LISO, REDE COLETORA ESGOTO (NBR 10569)                                                                                                                                                                                                                                                                                                                                                                                                    </v>
          </cell>
          <cell r="C4542" t="str">
            <v xml:space="preserve">UN    </v>
          </cell>
          <cell r="D4542" t="str">
            <v>AS</v>
          </cell>
          <cell r="E4542">
            <v>1218.56</v>
          </cell>
        </row>
        <row r="4543">
          <cell r="A4543">
            <v>20172</v>
          </cell>
          <cell r="B4543" t="str">
            <v xml:space="preserve">TE, PVC, 90 GRAUS, BBP, JE, DN 100 MM, PARA REDE COLETORA ESGOTO (NBR 10569)                                                                                                                                                                                                                                                                                                                                                                                                                              </v>
          </cell>
          <cell r="C4543" t="str">
            <v xml:space="preserve">UN    </v>
          </cell>
          <cell r="D4543" t="str">
            <v>AS</v>
          </cell>
          <cell r="E4543">
            <v>23.43</v>
          </cell>
        </row>
        <row r="4544">
          <cell r="A4544">
            <v>40945</v>
          </cell>
          <cell r="B4544" t="str">
            <v xml:space="preserve">TECNICO DE EDIFICACOES                                                                                                                                                                                                                                                                                                                                                                                                                                                                                    </v>
          </cell>
          <cell r="C4544" t="str">
            <v xml:space="preserve">H     </v>
          </cell>
          <cell r="D4544" t="str">
            <v>CR</v>
          </cell>
          <cell r="E4544">
            <v>15.73</v>
          </cell>
        </row>
        <row r="4545">
          <cell r="A4545">
            <v>40946</v>
          </cell>
          <cell r="B4545" t="str">
            <v xml:space="preserve">TECNICO DE EDIFICACOES (MENSALISTA)                                                                                                                                                                                                                                                                                                                                                                                                                                                                       </v>
          </cell>
          <cell r="C4545" t="str">
            <v xml:space="preserve">MES   </v>
          </cell>
          <cell r="D4545" t="str">
            <v>CR</v>
          </cell>
          <cell r="E4545">
            <v>2191.4299999999998</v>
          </cell>
        </row>
        <row r="4546">
          <cell r="A4546">
            <v>7153</v>
          </cell>
          <cell r="B4546" t="str">
            <v xml:space="preserve">TECNICO EM LABORATORIO E CAMPO DE CONSTRUCAO CIVIL                                                                                                                                                                                                                                                                                                                                                                                                                                                        </v>
          </cell>
          <cell r="C4546" t="str">
            <v xml:space="preserve">H     </v>
          </cell>
          <cell r="D4546" t="str">
            <v>CR</v>
          </cell>
          <cell r="E4546">
            <v>18.399999999999999</v>
          </cell>
        </row>
        <row r="4547">
          <cell r="A4547">
            <v>41089</v>
          </cell>
          <cell r="B4547" t="str">
            <v xml:space="preserve">TECNICO EM LABORATORIO E CAMPO DE CONSTRUCAO CIVIL (MENSALISTA)                                                                                                                                                                                                                                                                                                                                                                                                                                           </v>
          </cell>
          <cell r="C4547" t="str">
            <v xml:space="preserve">MES   </v>
          </cell>
          <cell r="D4547" t="str">
            <v>CR</v>
          </cell>
          <cell r="E4547">
            <v>3263.03</v>
          </cell>
        </row>
        <row r="4548">
          <cell r="A4548">
            <v>40943</v>
          </cell>
          <cell r="B4548" t="str">
            <v xml:space="preserve">TECNICO EM SEGURANCA DO TRABALHO                                                                                                                                                                                                                                                                                                                                                                                                                                                                          </v>
          </cell>
          <cell r="C4548" t="str">
            <v xml:space="preserve">H     </v>
          </cell>
          <cell r="D4548" t="str">
            <v>CR</v>
          </cell>
          <cell r="E4548">
            <v>19.38</v>
          </cell>
        </row>
        <row r="4549">
          <cell r="A4549">
            <v>40944</v>
          </cell>
          <cell r="B4549" t="str">
            <v xml:space="preserve">TECNICO EM SEGURANCA DO TRABALHO (MENSALISTA)                                                                                                                                                                                                                                                                                                                                                                                                                                                             </v>
          </cell>
          <cell r="C4549" t="str">
            <v xml:space="preserve">MES   </v>
          </cell>
          <cell r="D4549" t="str">
            <v>CR</v>
          </cell>
          <cell r="E4549">
            <v>3436.4</v>
          </cell>
        </row>
        <row r="4550">
          <cell r="A4550">
            <v>6175</v>
          </cell>
          <cell r="B4550" t="str">
            <v xml:space="preserve">TECNICO EM SONDAGEM                                                                                                                                                                                                                                                                                                                                                                                                                                                                                       </v>
          </cell>
          <cell r="C4550" t="str">
            <v xml:space="preserve">H     </v>
          </cell>
          <cell r="D4550" t="str">
            <v>CR</v>
          </cell>
          <cell r="E4550">
            <v>16.39</v>
          </cell>
        </row>
        <row r="4551">
          <cell r="A4551">
            <v>41092</v>
          </cell>
          <cell r="B4551" t="str">
            <v xml:space="preserve">TECNICO EM SONDAGEM (MENSALISTA)                                                                                                                                                                                                                                                                                                                                                                                                                                                                          </v>
          </cell>
          <cell r="C4551" t="str">
            <v xml:space="preserve">MES   </v>
          </cell>
          <cell r="D4551" t="str">
            <v>CR</v>
          </cell>
          <cell r="E4551">
            <v>2906.43</v>
          </cell>
        </row>
        <row r="4552">
          <cell r="A4552">
            <v>37712</v>
          </cell>
          <cell r="B4552" t="str">
            <v xml:space="preserve">TELA ARAME GALVANIZADO REVESTIDO COM POLIMERO, MALHA HEXAGONAL DUPLA TORCAO, 8 X 10 CM (ZN/AL REVESTIDO COM POLIMERO), FIO *2,4* MM                                                                                                                                                                                                                                                                                                                                                                       </v>
          </cell>
          <cell r="C4552" t="str">
            <v xml:space="preserve">M2    </v>
          </cell>
          <cell r="D4552" t="str">
            <v>AS</v>
          </cell>
          <cell r="E4552">
            <v>61.49</v>
          </cell>
        </row>
        <row r="4553">
          <cell r="A4553">
            <v>34547</v>
          </cell>
          <cell r="B4553" t="str">
            <v xml:space="preserve">TELA DE ACO SOLDADA GALVANIZADA/ZINCADA PARA ALVENARIA, FIO  D = *1,20 A 1,70* MM, MALHA 15 X 15 MM, (C X L) *50 X 12* CM                                                                                                                                                                                                                                                                                                                                                                                 </v>
          </cell>
          <cell r="C4553" t="str">
            <v xml:space="preserve">M     </v>
          </cell>
          <cell r="D4553" t="str">
            <v>CR</v>
          </cell>
          <cell r="E4553">
            <v>2.72</v>
          </cell>
        </row>
        <row r="4554">
          <cell r="A4554">
            <v>34548</v>
          </cell>
          <cell r="B4554" t="str">
            <v xml:space="preserve">TELA DE ACO SOLDADA GALVANIZADA/ZINCADA PARA ALVENARIA, FIO  D = *1,20 A 1,70* MM, MALHA 15 X 15 MM, (C X L) *50 X 17,5* CM                                                                                                                                                                                                                                                                                                                                                                               </v>
          </cell>
          <cell r="C4554" t="str">
            <v xml:space="preserve">M     </v>
          </cell>
          <cell r="D4554" t="str">
            <v>CR</v>
          </cell>
          <cell r="E4554">
            <v>4.46</v>
          </cell>
        </row>
        <row r="4555">
          <cell r="A4555">
            <v>34558</v>
          </cell>
          <cell r="B4555" t="str">
            <v xml:space="preserve">TELA DE ACO SOLDADA GALVANIZADA/ZINCADA PARA ALVENARIA, FIO D = *1,20 A 1,70* MM, MALHA 15 X 15 MM, (C X L) *50 X 10,5* CM                                                                                                                                                                                                                                                                                                                                                                                </v>
          </cell>
          <cell r="C4555" t="str">
            <v xml:space="preserve">M     </v>
          </cell>
          <cell r="D4555" t="str">
            <v>CR</v>
          </cell>
          <cell r="E4555">
            <v>2.21</v>
          </cell>
        </row>
        <row r="4556">
          <cell r="A4556">
            <v>34550</v>
          </cell>
          <cell r="B4556" t="str">
            <v xml:space="preserve">TELA DE ACO SOLDADA GALVANIZADA/ZINCADA PARA ALVENARIA, FIO D = *1,20 A 1,70* MM, MALHA 15 X 15 MM, (C X L) *50 X 6* CM                                                                                                                                                                                                                                                                                                                                                                                   </v>
          </cell>
          <cell r="C4556" t="str">
            <v xml:space="preserve">M     </v>
          </cell>
          <cell r="D4556" t="str">
            <v>CR</v>
          </cell>
          <cell r="E4556">
            <v>1.17</v>
          </cell>
        </row>
        <row r="4557">
          <cell r="A4557">
            <v>34557</v>
          </cell>
          <cell r="B4557" t="str">
            <v xml:space="preserve">TELA DE ACO SOLDADA GALVANIZADA/ZINCADA PARA ALVENARIA, FIO D = *1,20 A 1,70* MM, MALHA 15 X 15 MM, (C X L) *50 X 7,5* CM                                                                                                                                                                                                                                                                                                                                                                                 </v>
          </cell>
          <cell r="C4557" t="str">
            <v xml:space="preserve">M     </v>
          </cell>
          <cell r="D4557" t="str">
            <v>CR</v>
          </cell>
          <cell r="E4557">
            <v>1.72</v>
          </cell>
        </row>
        <row r="4558">
          <cell r="A4558">
            <v>37411</v>
          </cell>
          <cell r="B4558" t="str">
            <v xml:space="preserve">TELA DE ACO SOLDADA GALVANIZADA/ZINCADA PARA ALVENARIA, FIO D = *1,24 MM, MALHA 25 X 25 MM                                                                                                                                                                                                                                                                                                                                                                                                                </v>
          </cell>
          <cell r="C4558" t="str">
            <v xml:space="preserve">M2    </v>
          </cell>
          <cell r="D4558" t="str">
            <v>CR</v>
          </cell>
          <cell r="E4558">
            <v>12.59</v>
          </cell>
        </row>
        <row r="4559">
          <cell r="A4559">
            <v>39508</v>
          </cell>
          <cell r="B4559" t="str">
            <v xml:space="preserve">TELA DE ACO SOLDADA NERVURADA, CA-60, L-159, (1,69 KG/M2), DIAMETRO DO FIO = 4,5 MM, LARGURA = 2,45 M, ESPACAMENTO DA MALHA = 30 X 10 CM                                                                                                                                                                                                                                                                                                                                                                  </v>
          </cell>
          <cell r="C4559" t="str">
            <v xml:space="preserve">M2    </v>
          </cell>
          <cell r="D4559" t="str">
            <v>CR</v>
          </cell>
          <cell r="E4559">
            <v>7.07</v>
          </cell>
        </row>
        <row r="4560">
          <cell r="A4560">
            <v>39507</v>
          </cell>
          <cell r="B4560" t="str">
            <v xml:space="preserve">TELA DE ACO SOLDADA NERVURADA, CA-60, Q-113, (1,8 KG/M2), DIAMETRO DO FIO = 3,8 MM, LARGURA = 2,45 M, ESPACAMENTO DA MALHA = 10 X 10 CM                                                                                                                                                                                                                                                                                                                                                                   </v>
          </cell>
          <cell r="C4560" t="str">
            <v xml:space="preserve">M2    </v>
          </cell>
          <cell r="D4560" t="str">
            <v>CR</v>
          </cell>
          <cell r="E4560">
            <v>10.55</v>
          </cell>
        </row>
        <row r="4561">
          <cell r="A4561">
            <v>7155</v>
          </cell>
          <cell r="B4561" t="str">
            <v xml:space="preserve">TELA DE ACO SOLDADA NERVURADA, CA-60, Q-138, (2,20 KG/M2), DIAMETRO DO FIO = 4,2 MM, LARGURA = 2,45 M, ESPACAMENTO DA MALHA = 10  X 10 CM                                                                                                                                                                                                                                                                                                                                                                 </v>
          </cell>
          <cell r="C4561" t="str">
            <v xml:space="preserve">M2    </v>
          </cell>
          <cell r="D4561" t="str">
            <v>CR</v>
          </cell>
          <cell r="E4561">
            <v>13.54</v>
          </cell>
        </row>
        <row r="4562">
          <cell r="A4562">
            <v>42406</v>
          </cell>
          <cell r="B4562" t="str">
            <v xml:space="preserve">TELA DE ACO SOLDADA NERVURADA, CA-60, Q-159, (2,52 KG/M2), DIAMETRO DO FIO = 4,5 MM, LARGURA =  2,45 M, ESPACAMENTO DA MALHA = 10 X 10 CM                                                                                                                                                                                                                                                                                                                                                                 </v>
          </cell>
          <cell r="C4562" t="str">
            <v xml:space="preserve">M2    </v>
          </cell>
          <cell r="D4562" t="str">
            <v>CR</v>
          </cell>
          <cell r="E4562">
            <v>15.53</v>
          </cell>
        </row>
        <row r="4563">
          <cell r="A4563">
            <v>7156</v>
          </cell>
          <cell r="B4563" t="str">
            <v xml:space="preserve">TELA DE ACO SOLDADA NERVURADA, CA-60, Q-196, (3,11 KG/M2), DIAMETRO DO FIO = 5,0 MM, LARGURA = 2,45 M, ESPACAMENTO DA MALHA = 10 X 10 CM                                                                                                                                                                                                                                                                                                                                                                  </v>
          </cell>
          <cell r="C4563" t="str">
            <v xml:space="preserve">M2    </v>
          </cell>
          <cell r="D4563" t="str">
            <v xml:space="preserve">C </v>
          </cell>
          <cell r="E4563">
            <v>19.43</v>
          </cell>
        </row>
        <row r="4564">
          <cell r="A4564">
            <v>43127</v>
          </cell>
          <cell r="B4564" t="str">
            <v xml:space="preserve">TELA DE ACO SOLDADA NERVURADA, CA-60, Q-283 (4,48 KG/M2), DIAMETRO DO FIO = 6,0 MM, LARGURA = 2,45 X 6,00 M DE COMPRIMENTO, ESPACAMENTO DA MALHA = 10 X 10 CM                                                                                                                                                                                                                                                                                                                                             </v>
          </cell>
          <cell r="C4564" t="str">
            <v xml:space="preserve">M2    </v>
          </cell>
          <cell r="D4564" t="str">
            <v>CR</v>
          </cell>
          <cell r="E4564">
            <v>27.8</v>
          </cell>
        </row>
        <row r="4565">
          <cell r="A4565">
            <v>10917</v>
          </cell>
          <cell r="B4565" t="str">
            <v xml:space="preserve">TELA DE ACO SOLDADA NERVURADA, CA-60, Q-61, (0,97 KG/M2), DIAMETRO DO FIO = 3,4 MM, LARGURA = 2,45 M, ESPACAMENTO DA MALHA = 15 X 15 CM                                                                                                                                                                                                                                                                                                                                                                   </v>
          </cell>
          <cell r="C4565" t="str">
            <v xml:space="preserve">M2    </v>
          </cell>
          <cell r="D4565" t="str">
            <v>CR</v>
          </cell>
          <cell r="E4565">
            <v>5.87</v>
          </cell>
        </row>
        <row r="4566">
          <cell r="A4566">
            <v>21141</v>
          </cell>
          <cell r="B4566" t="str">
            <v xml:space="preserve">TELA DE ACO SOLDADA NERVURADA, CA-60, Q-92, (1,48 KG/M2), DIAMETRO DO FIO = 4,2 MM, LARGURA = 2,45 X 60 M DE COMPRIMENTO, ESPACAMENTO DA MALHA = 15  X 15 CM                                                                                                                                                                                                                                                                                                                                              </v>
          </cell>
          <cell r="C4566" t="str">
            <v xml:space="preserve">M2    </v>
          </cell>
          <cell r="D4566" t="str">
            <v>CR</v>
          </cell>
          <cell r="E4566">
            <v>9.08</v>
          </cell>
        </row>
        <row r="4567">
          <cell r="A4567">
            <v>39509</v>
          </cell>
          <cell r="B4567" t="str">
            <v xml:space="preserve">TELA DE ACO SOLDADA NERVURADA, CA-60, T-196, (2,11 KG/M2), DIAMETRO DO FIO = 5,0 MM, LARGURA = 2,45 M, ESPACAMENTO DA MALHA = 30 X 10 CM                                                                                                                                                                                                                                                                                                                                                                  </v>
          </cell>
          <cell r="C4567" t="str">
            <v xml:space="preserve">M2    </v>
          </cell>
          <cell r="D4567" t="str">
            <v>CR</v>
          </cell>
          <cell r="E4567">
            <v>8.74</v>
          </cell>
        </row>
        <row r="4568">
          <cell r="A4568">
            <v>25988</v>
          </cell>
          <cell r="B4568" t="str">
            <v xml:space="preserve">TELA DE ANIAGEM (JUTA)                                                                                                                                                                                                                                                                                                                                                                                                                                                                                    </v>
          </cell>
          <cell r="C4568" t="str">
            <v xml:space="preserve">M2    </v>
          </cell>
          <cell r="D4568" t="str">
            <v>CR</v>
          </cell>
          <cell r="E4568">
            <v>9.73</v>
          </cell>
        </row>
        <row r="4569">
          <cell r="A4569">
            <v>7167</v>
          </cell>
          <cell r="B4569" t="str">
            <v xml:space="preserve">TELA DE ARAME GALVANIZADA QUADRANGULAR / LOSANGULAR, FIO 2,11 MM (14 BWG), MALHA 5 X 5 CM, H = 2 M                                                                                                                                                                                                                                                                                                                                                                                                        </v>
          </cell>
          <cell r="C4569" t="str">
            <v xml:space="preserve">M2    </v>
          </cell>
          <cell r="D4569" t="str">
            <v>CR</v>
          </cell>
          <cell r="E4569">
            <v>16.600000000000001</v>
          </cell>
        </row>
        <row r="4570">
          <cell r="A4570">
            <v>10928</v>
          </cell>
          <cell r="B4570" t="str">
            <v xml:space="preserve">TELA DE ARAME GALVANIZADA QUADRANGULAR / LOSANGULAR, FIO 2,11 MM (14 BWG), MALHA 8 X 8 CM, H = 2 M                                                                                                                                                                                                                                                                                                                                                                                                        </v>
          </cell>
          <cell r="C4570" t="str">
            <v xml:space="preserve">M2    </v>
          </cell>
          <cell r="D4570" t="str">
            <v>CR</v>
          </cell>
          <cell r="E4570">
            <v>9.5399999999999991</v>
          </cell>
        </row>
        <row r="4571">
          <cell r="A4571">
            <v>10933</v>
          </cell>
          <cell r="B4571" t="str">
            <v xml:space="preserve">TELA DE ARAME GALVANIZADA QUADRANGULAR / LOSANGULAR, FIO 2,77 MM (12 BWG), MALHA 10 X 10 CM, H = 2 M                                                                                                                                                                                                                                                                                                                                                                                                      </v>
          </cell>
          <cell r="C4571" t="str">
            <v xml:space="preserve">M2    </v>
          </cell>
          <cell r="D4571" t="str">
            <v>CR</v>
          </cell>
          <cell r="E4571">
            <v>14.38</v>
          </cell>
        </row>
        <row r="4572">
          <cell r="A4572">
            <v>7158</v>
          </cell>
          <cell r="B4572" t="str">
            <v xml:space="preserve">TELA DE ARAME GALVANIZADA QUADRANGULAR / LOSANGULAR, FIO 2,77 MM (12 BWG), MALHA 5 X 5 CM, H = 2 M                                                                                                                                                                                                                                                                                                                                                                                                        </v>
          </cell>
          <cell r="C4572" t="str">
            <v xml:space="preserve">M2    </v>
          </cell>
          <cell r="D4572" t="str">
            <v xml:space="preserve">C </v>
          </cell>
          <cell r="E4572">
            <v>24.4</v>
          </cell>
        </row>
        <row r="4573">
          <cell r="A4573">
            <v>10927</v>
          </cell>
          <cell r="B4573" t="str">
            <v xml:space="preserve">TELA DE ARAME GALVANIZADA QUADRANGULAR / LOSANGULAR, FIO 2,77 MM (12 BWG), MALHA 8 X 8 CM, H = 2 M                                                                                                                                                                                                                                                                                                                                                                                                        </v>
          </cell>
          <cell r="C4573" t="str">
            <v xml:space="preserve">M2    </v>
          </cell>
          <cell r="D4573" t="str">
            <v>CR</v>
          </cell>
          <cell r="E4573">
            <v>15.6</v>
          </cell>
        </row>
        <row r="4574">
          <cell r="A4574">
            <v>7162</v>
          </cell>
          <cell r="B4574" t="str">
            <v xml:space="preserve">TELA DE ARAME GALVANIZADA QUADRANGULAR / LOSANGULAR, FIO 3,4 MM (10 BWG), MALHA 5 X 5 CM, H = 2 M                                                                                                                                                                                                                                                                                                                                                                                                         </v>
          </cell>
          <cell r="C4574" t="str">
            <v xml:space="preserve">M2    </v>
          </cell>
          <cell r="D4574" t="str">
            <v>CR</v>
          </cell>
          <cell r="E4574">
            <v>38.18</v>
          </cell>
        </row>
        <row r="4575">
          <cell r="A4575">
            <v>10932</v>
          </cell>
          <cell r="B4575" t="str">
            <v xml:space="preserve">TELA DE ARAME GALVANIZADA QUADRANGULAR / LOSANGULAR, FIO 4,19 MM (8 BWG), MALHA 5 X 5 CM, H = 2 M                                                                                                                                                                                                                                                                                                                                                                                                         </v>
          </cell>
          <cell r="C4575" t="str">
            <v xml:space="preserve">M2    </v>
          </cell>
          <cell r="D4575" t="str">
            <v>CR</v>
          </cell>
          <cell r="E4575">
            <v>66.41</v>
          </cell>
        </row>
        <row r="4576">
          <cell r="A4576">
            <v>10937</v>
          </cell>
          <cell r="B4576" t="str">
            <v xml:space="preserve">TELA DE ARAME GALVANIZADA REVESTIDA EM PVC, QUADRANGULAR / LOSANGULAR, FIO 2,11 MM (14 BWG), BITOLA FINAL = *2,8* MM, MALHA *8 X 8* CM, H = 2 M                                                                                                                                                                                                                                                                                                                                                           </v>
          </cell>
          <cell r="C4576" t="str">
            <v xml:space="preserve">M2    </v>
          </cell>
          <cell r="D4576" t="str">
            <v>CR</v>
          </cell>
          <cell r="E4576">
            <v>17.07</v>
          </cell>
        </row>
        <row r="4577">
          <cell r="A4577">
            <v>10935</v>
          </cell>
          <cell r="B4577" t="str">
            <v xml:space="preserve">TELA DE ARAME GALVANIZADA REVESTIDA EM PVC, QUADRANGULAR / LOSANGULAR, FIO 2,77 MM (12 BWG), BITOLA FINAL = *3,8* MM, MALHA 7,5 X 7,5 CM, H = 2 M                                                                                                                                                                                                                                                                                                                                                         </v>
          </cell>
          <cell r="C4577" t="str">
            <v xml:space="preserve">M2    </v>
          </cell>
          <cell r="D4577" t="str">
            <v>CR</v>
          </cell>
          <cell r="E4577">
            <v>29.6</v>
          </cell>
        </row>
        <row r="4578">
          <cell r="A4578">
            <v>10931</v>
          </cell>
          <cell r="B4578" t="str">
            <v xml:space="preserve">TELA DE ARAME GALVANIZADA, HEXAGONAL, FIO 0,56 MM (24 BWG), MALHA 1/2", H = 1 M                                                                                                                                                                                                                                                                                                                                                                                                                           </v>
          </cell>
          <cell r="C4578" t="str">
            <v xml:space="preserve">M2    </v>
          </cell>
          <cell r="D4578" t="str">
            <v>CR</v>
          </cell>
          <cell r="E4578">
            <v>8.32</v>
          </cell>
        </row>
        <row r="4579">
          <cell r="A4579">
            <v>7164</v>
          </cell>
          <cell r="B4579" t="str">
            <v xml:space="preserve">TELA DE ARAME ONDULADA, FIO *2,77* MM (12 BWG), MALHA 5 X 5 CM, H = 2 M                                                                                                                                                                                                                                                                                                                                                                                                                                   </v>
          </cell>
          <cell r="C4579" t="str">
            <v xml:space="preserve">M2    </v>
          </cell>
          <cell r="D4579" t="str">
            <v>CR</v>
          </cell>
          <cell r="E4579">
            <v>27.55</v>
          </cell>
        </row>
        <row r="4580">
          <cell r="A4580">
            <v>36887</v>
          </cell>
          <cell r="B4580" t="str">
            <v xml:space="preserve">TELA DE FIBRA DE VIDRO, ACABAMENTO ANTI-ALCALINO, MALHA 10 X 10 MM                                                                                                                                                                                                                                                                                                                                                                                                                                        </v>
          </cell>
          <cell r="C4580" t="str">
            <v xml:space="preserve">M2    </v>
          </cell>
          <cell r="D4580" t="str">
            <v>AS</v>
          </cell>
          <cell r="E4580">
            <v>14.07</v>
          </cell>
        </row>
        <row r="4581">
          <cell r="A4581">
            <v>34630</v>
          </cell>
          <cell r="B4581" t="str">
            <v xml:space="preserve">TELA EM MALHA HEXAGONAL DE DUPLA TORCAO 8 X 10 CM (ZN/AL REVESTIDO COM POLIMERO), FIO 2,7 MM, COM GEOMANTA OU BIOMANTA, DIMENSOES 4,0 X 2,0 X 0,6 M, COM INCLINACAO DE 70 GRAUS, PARA SOLO REFORCADO                                                                                                                                                                                                                                                                                                      </v>
          </cell>
          <cell r="C4581" t="str">
            <v xml:space="preserve">UN    </v>
          </cell>
          <cell r="D4581" t="str">
            <v>AS</v>
          </cell>
          <cell r="E4581">
            <v>999.44</v>
          </cell>
        </row>
        <row r="4582">
          <cell r="A4582">
            <v>7161</v>
          </cell>
          <cell r="B4582" t="str">
            <v xml:space="preserve">TELA EM METAL PARA ESTUQUE (DEPLOYE)                                                                                                                                                                                                                                                                                                                                                                                                                                                                      </v>
          </cell>
          <cell r="C4582" t="str">
            <v xml:space="preserve">M2    </v>
          </cell>
          <cell r="D4582" t="str">
            <v>CR</v>
          </cell>
          <cell r="E4582">
            <v>3.43</v>
          </cell>
        </row>
        <row r="4583">
          <cell r="A4583">
            <v>7170</v>
          </cell>
          <cell r="B4583" t="str">
            <v xml:space="preserve">TELA FACHADEIRA EM POLIETILENO, ROLO DE 3 X 100 M (L X C), COR BRANCA, SEM LOGOMARCA - PARA PROTECAO DE OBRAS                                                                                                                                                                                                                                                                                                                                                                                             </v>
          </cell>
          <cell r="C4583" t="str">
            <v xml:space="preserve">M2    </v>
          </cell>
          <cell r="D4583" t="str">
            <v>AS</v>
          </cell>
          <cell r="E4583">
            <v>2</v>
          </cell>
        </row>
        <row r="4584">
          <cell r="A4584">
            <v>37524</v>
          </cell>
          <cell r="B4584" t="str">
            <v xml:space="preserve">TELA PLASTICA LARANJA, TIPO TAPUME PARA SINALIZACAO, MALHA RETANGULAR, ROLO 1.20 X 50 M (L X C)                                                                                                                                                                                                                                                                                                                                                                                                           </v>
          </cell>
          <cell r="C4584" t="str">
            <v xml:space="preserve">M     </v>
          </cell>
          <cell r="D4584" t="str">
            <v>AS</v>
          </cell>
          <cell r="E4584">
            <v>1.91</v>
          </cell>
        </row>
        <row r="4585">
          <cell r="A4585">
            <v>37525</v>
          </cell>
          <cell r="B4585" t="str">
            <v xml:space="preserve">TELA PLASTICA TECIDA LISTRADA BRANCA E LARANJA, TIPO GUARDA CORPO, EM POLIETILENO MONOFILADO, ROLO 1,20 X 50 M (L X C)                                                                                                                                                                                                                                                                                                                                                                                    </v>
          </cell>
          <cell r="C4585" t="str">
            <v xml:space="preserve">M     </v>
          </cell>
          <cell r="D4585" t="str">
            <v>AS</v>
          </cell>
          <cell r="E4585">
            <v>2.2799999999999998</v>
          </cell>
        </row>
        <row r="4586">
          <cell r="A4586">
            <v>36789</v>
          </cell>
          <cell r="B4586" t="str">
            <v xml:space="preserve">TELHA CERAMICA TIPO AMERICANA, COMPRIMENTO DE *45* CM, RENDIMENTO DE *12* TELHAS/M2                                                                                                                                                                                                                                                                                                                                                                                                                       </v>
          </cell>
          <cell r="C4586" t="str">
            <v xml:space="preserve">UN    </v>
          </cell>
          <cell r="D4586" t="str">
            <v>CR</v>
          </cell>
          <cell r="E4586">
            <v>2.4700000000000002</v>
          </cell>
        </row>
        <row r="4587">
          <cell r="A4587">
            <v>7173</v>
          </cell>
          <cell r="B4587" t="str">
            <v xml:space="preserve">TELHA DE BARRO / CERAMICA, NAO ESMALTADA, TIPO COLONIAL, CANAL, PLAN, PAULISTA, COMPRIMENTO DE *44 A 50* CM, RENDIMENTO DE COBERTURA DE *26* TELHAS/M2                                                                                                                                                                                                                                                                                                                                                    </v>
          </cell>
          <cell r="C4587" t="str">
            <v xml:space="preserve">MIL   </v>
          </cell>
          <cell r="D4587" t="str">
            <v xml:space="preserve">C </v>
          </cell>
          <cell r="E4587">
            <v>1600</v>
          </cell>
        </row>
        <row r="4588">
          <cell r="A4588">
            <v>7175</v>
          </cell>
          <cell r="B4588" t="str">
            <v xml:space="preserve">TELHA DE BARRO / CERAMICA, TIPO ROMANA, AMERICANA, PORTUGUESA, FRANCESA, COMPRIMENTO DE *41* CM,  RENDIMENTO DE *16* TELHAS/M2                                                                                                                                                                                                                                                                                                                                                                            </v>
          </cell>
          <cell r="C4588" t="str">
            <v xml:space="preserve">UN    </v>
          </cell>
          <cell r="D4588" t="str">
            <v>CR</v>
          </cell>
          <cell r="E4588">
            <v>1.81</v>
          </cell>
        </row>
        <row r="4589">
          <cell r="A4589">
            <v>40865</v>
          </cell>
          <cell r="B4589" t="str">
            <v xml:space="preserve">TELHA DE CONCRETO TIPO CLASSICA, COR CINZA, COMPRIMENTO DE *42* CM, RENDIMENTO DE *10* TELHAS/M2 (COLETADO CAIXA)                                                                                                                                                                                                                                                                                                                                                                                         </v>
          </cell>
          <cell r="C4589" t="str">
            <v xml:space="preserve">UN    </v>
          </cell>
          <cell r="D4589" t="str">
            <v>CR</v>
          </cell>
          <cell r="E4589">
            <v>2.08</v>
          </cell>
        </row>
        <row r="4590">
          <cell r="A4590">
            <v>7184</v>
          </cell>
          <cell r="B4590" t="str">
            <v xml:space="preserve">TELHA DE FIBRA DE VIDRO ONDULADA INCOLOR, E = 0,6 MM, DE *0,50 X 2,44* M                                                                                                                                                                                                                                                                                                                                                                                                                                  </v>
          </cell>
          <cell r="C4590" t="str">
            <v xml:space="preserve">M2    </v>
          </cell>
          <cell r="D4590" t="str">
            <v xml:space="preserve">C </v>
          </cell>
          <cell r="E4590">
            <v>32.79</v>
          </cell>
        </row>
        <row r="4591">
          <cell r="A4591">
            <v>34458</v>
          </cell>
          <cell r="B4591" t="str">
            <v xml:space="preserve">TELHA DE FIBROCIMENTO E = 6 MM, DE 3,00 X 1,06 M (SEM AMIANTO)                                                                                                                                                                                                                                                                                                                                                                                                                                            </v>
          </cell>
          <cell r="C4591" t="str">
            <v xml:space="preserve">UN    </v>
          </cell>
          <cell r="D4591" t="str">
            <v>CR</v>
          </cell>
          <cell r="E4591">
            <v>106.26</v>
          </cell>
        </row>
        <row r="4592">
          <cell r="A4592">
            <v>34464</v>
          </cell>
          <cell r="B4592" t="str">
            <v xml:space="preserve">TELHA DE FIBROCIMENTO E = 6 MM, DE 4,10 X 1,06 M (SEM AMIANTO)                                                                                                                                                                                                                                                                                                                                                                                                                                            </v>
          </cell>
          <cell r="C4592" t="str">
            <v xml:space="preserve">UN    </v>
          </cell>
          <cell r="D4592" t="str">
            <v>CR</v>
          </cell>
          <cell r="E4592">
            <v>142.56</v>
          </cell>
        </row>
        <row r="4593">
          <cell r="A4593">
            <v>34468</v>
          </cell>
          <cell r="B4593" t="str">
            <v xml:space="preserve">TELHA DE FIBROCIMENTO E = 6 MM, DE 4,60 X 1,06 M (SEM AMIANTO)                                                                                                                                                                                                                                                                                                                                                                                                                                            </v>
          </cell>
          <cell r="C4593" t="str">
            <v xml:space="preserve">UN    </v>
          </cell>
          <cell r="D4593" t="str">
            <v>CR</v>
          </cell>
          <cell r="E4593">
            <v>164.53</v>
          </cell>
        </row>
        <row r="4594">
          <cell r="A4594">
            <v>34473</v>
          </cell>
          <cell r="B4594" t="str">
            <v xml:space="preserve">TELHA DE FIBROCIMENTO E = 8 MM, DE 3,00 X 1,06 M (SEM AMIANTO)                                                                                                                                                                                                                                                                                                                                                                                                                                            </v>
          </cell>
          <cell r="C4594" t="str">
            <v xml:space="preserve">UN    </v>
          </cell>
          <cell r="D4594" t="str">
            <v>CR</v>
          </cell>
          <cell r="E4594">
            <v>134.56</v>
          </cell>
        </row>
        <row r="4595">
          <cell r="A4595">
            <v>34480</v>
          </cell>
          <cell r="B4595" t="str">
            <v xml:space="preserve">TELHA DE FIBROCIMENTO E = 8 MM, DE 4,10 X 1,06 M (SEM AMIANTO)                                                                                                                                                                                                                                                                                                                                                                                                                                            </v>
          </cell>
          <cell r="C4595" t="str">
            <v xml:space="preserve">UN    </v>
          </cell>
          <cell r="D4595" t="str">
            <v>CR</v>
          </cell>
          <cell r="E4595">
            <v>183.5</v>
          </cell>
        </row>
        <row r="4596">
          <cell r="A4596">
            <v>34486</v>
          </cell>
          <cell r="B4596" t="str">
            <v xml:space="preserve">TELHA DE FIBROCIMENTO E = 8 MM, DE 4,60 X 1,06 M (SEM AMIANTO)                                                                                                                                                                                                                                                                                                                                                                                                                                            </v>
          </cell>
          <cell r="C4596" t="str">
            <v xml:space="preserve">UN    </v>
          </cell>
          <cell r="D4596" t="str">
            <v>CR</v>
          </cell>
          <cell r="E4596">
            <v>205.52</v>
          </cell>
        </row>
        <row r="4597">
          <cell r="A4597">
            <v>7202</v>
          </cell>
          <cell r="B4597" t="str">
            <v xml:space="preserve">TELHA DE FIBROCIMENTO E= 8 MM, DE *3,70 X 1,06* M (SEM AMIANTO)                                                                                                                                                                                                                                                                                                                                                                                                                                           </v>
          </cell>
          <cell r="C4597" t="str">
            <v xml:space="preserve">M2    </v>
          </cell>
          <cell r="D4597" t="str">
            <v>CR</v>
          </cell>
          <cell r="E4597">
            <v>42.11</v>
          </cell>
        </row>
        <row r="4598">
          <cell r="A4598">
            <v>7190</v>
          </cell>
          <cell r="B4598" t="str">
            <v xml:space="preserve">TELHA DE FIBROCIMENTO ONDULADA E = 4 MM, DE 1,22 X 0,50 M (SEM AMIANTO)                                                                                                                                                                                                                                                                                                                                                                                                                                   </v>
          </cell>
          <cell r="C4598" t="str">
            <v xml:space="preserve">UN    </v>
          </cell>
          <cell r="D4598" t="str">
            <v>CR</v>
          </cell>
          <cell r="E4598">
            <v>7.22</v>
          </cell>
        </row>
        <row r="4599">
          <cell r="A4599">
            <v>34417</v>
          </cell>
          <cell r="B4599" t="str">
            <v xml:space="preserve">TELHA DE FIBROCIMENTO ONDULADA E = 4 MM, DE 2,13 X 0,50 M (SEM AMIANTO)                                                                                                                                                                                                                                                                                                                                                                                                                                   </v>
          </cell>
          <cell r="C4599" t="str">
            <v xml:space="preserve">UN    </v>
          </cell>
          <cell r="D4599" t="str">
            <v>CR</v>
          </cell>
          <cell r="E4599">
            <v>12.56</v>
          </cell>
        </row>
        <row r="4600">
          <cell r="A4600">
            <v>7191</v>
          </cell>
          <cell r="B4600" t="str">
            <v xml:space="preserve">TELHA DE FIBROCIMENTO ONDULADA E = 4 MM, DE 2,44 X 0,50 M (SEM AMIANTO)                                                                                                                                                                                                                                                                                                                                                                                                                                   </v>
          </cell>
          <cell r="C4600" t="str">
            <v xml:space="preserve">UN    </v>
          </cell>
          <cell r="D4600" t="str">
            <v>CR</v>
          </cell>
          <cell r="E4600">
            <v>14.55</v>
          </cell>
        </row>
        <row r="4601">
          <cell r="A4601">
            <v>7213</v>
          </cell>
          <cell r="B4601" t="str">
            <v xml:space="preserve">TELHA DE FIBROCIMENTO ONDULADA E = 4 MM, DE 2,44 X 0,50 M (SEM AMIANTO)                                                                                                                                                                                                                                                                                                                                                                                                                                   </v>
          </cell>
          <cell r="C4601" t="str">
            <v xml:space="preserve">M2    </v>
          </cell>
          <cell r="D4601" t="str">
            <v>CR</v>
          </cell>
          <cell r="E4601">
            <v>11.93</v>
          </cell>
        </row>
        <row r="4602">
          <cell r="A4602">
            <v>7195</v>
          </cell>
          <cell r="B4602" t="str">
            <v xml:space="preserve">TELHA DE FIBROCIMENTO ONDULADA E = 6 MM, DE 1,53 X 1,10 M (SEM AMIANTO)                                                                                                                                                                                                                                                                                                                                                                                                                                   </v>
          </cell>
          <cell r="C4602" t="str">
            <v xml:space="preserve">UN    </v>
          </cell>
          <cell r="D4602" t="str">
            <v>CR</v>
          </cell>
          <cell r="E4602">
            <v>34.68</v>
          </cell>
        </row>
        <row r="4603">
          <cell r="A4603">
            <v>7186</v>
          </cell>
          <cell r="B4603" t="str">
            <v xml:space="preserve">TELHA DE FIBROCIMENTO ONDULADA E = 6 MM, DE 1,83 X 1,10 M (SEM AMIANTO)                                                                                                                                                                                                                                                                                                                                                                                                                                   </v>
          </cell>
          <cell r="C4603" t="str">
            <v xml:space="preserve">UN    </v>
          </cell>
          <cell r="D4603" t="str">
            <v xml:space="preserve">C </v>
          </cell>
          <cell r="E4603">
            <v>41.49</v>
          </cell>
        </row>
        <row r="4604">
          <cell r="A4604">
            <v>7194</v>
          </cell>
          <cell r="B4604" t="str">
            <v xml:space="preserve">TELHA DE FIBROCIMENTO ONDULADA E = 6 MM, DE 2,44 X 1,10 M (SEM AMIANTO)                                                                                                                                                                                                                                                                                                                                                                                                                                   </v>
          </cell>
          <cell r="C4604" t="str">
            <v xml:space="preserve">M2    </v>
          </cell>
          <cell r="D4604" t="str">
            <v>CR</v>
          </cell>
          <cell r="E4604">
            <v>20.57</v>
          </cell>
        </row>
        <row r="4605">
          <cell r="A4605">
            <v>7207</v>
          </cell>
          <cell r="B4605" t="str">
            <v xml:space="preserve">TELHA DE FIBROCIMENTO ONDULADA E = 6 MM, DE 2,44 X 1,10 M (SEM AMIANTO)                                                                                                                                                                                                                                                                                                                                                                                                                                   </v>
          </cell>
          <cell r="C4605" t="str">
            <v xml:space="preserve">UN    </v>
          </cell>
          <cell r="D4605" t="str">
            <v>CR</v>
          </cell>
          <cell r="E4605">
            <v>55.22</v>
          </cell>
        </row>
        <row r="4606">
          <cell r="A4606">
            <v>7197</v>
          </cell>
          <cell r="B4606" t="str">
            <v xml:space="preserve">TELHA DE FIBROCIMENTO ONDULADA E = 6 MM, DE 3,66 X 1,10 M (SEM AMIANTO)                                                                                                                                                                                                                                                                                                                                                                                                                                   </v>
          </cell>
          <cell r="C4606" t="str">
            <v xml:space="preserve">UN    </v>
          </cell>
          <cell r="D4606" t="str">
            <v>CR</v>
          </cell>
          <cell r="E4606">
            <v>82.96</v>
          </cell>
        </row>
        <row r="4607">
          <cell r="A4607">
            <v>7192</v>
          </cell>
          <cell r="B4607" t="str">
            <v xml:space="preserve">TELHA DE FIBROCIMENTO ONDULADA E = 8 MM, DE 1,53 X 1,10 M (SEM AMIANTO)                                                                                                                                                                                                                                                                                                                                                                                                                                   </v>
          </cell>
          <cell r="C4607" t="str">
            <v xml:space="preserve">UN    </v>
          </cell>
          <cell r="D4607" t="str">
            <v>CR</v>
          </cell>
          <cell r="E4607">
            <v>45.63</v>
          </cell>
        </row>
        <row r="4608">
          <cell r="A4608">
            <v>7193</v>
          </cell>
          <cell r="B4608" t="str">
            <v xml:space="preserve">TELHA DE FIBROCIMENTO ONDULADA E = 8 MM, DE 1,83 X 1,10 M (SEM AMIANTO)                                                                                                                                                                                                                                                                                                                                                                                                                                   </v>
          </cell>
          <cell r="C4608" t="str">
            <v xml:space="preserve">UN    </v>
          </cell>
          <cell r="D4608" t="str">
            <v>CR</v>
          </cell>
          <cell r="E4608">
            <v>54.47</v>
          </cell>
        </row>
        <row r="4609">
          <cell r="A4609">
            <v>7189</v>
          </cell>
          <cell r="B4609" t="str">
            <v xml:space="preserve">TELHA DE FIBROCIMENTO ONDULADA E = 8 MM, DE 2,44 X 1,10 M (SEM AMIANTO)                                                                                                                                                                                                                                                                                                                                                                                                                                   </v>
          </cell>
          <cell r="C4609" t="str">
            <v xml:space="preserve">UN    </v>
          </cell>
          <cell r="D4609" t="str">
            <v>CR</v>
          </cell>
          <cell r="E4609">
            <v>76.5</v>
          </cell>
        </row>
        <row r="4610">
          <cell r="A4610">
            <v>7198</v>
          </cell>
          <cell r="B4610" t="str">
            <v xml:space="preserve">TELHA DE FIBROCIMENTO ONDULADA E = 8 MM, DE 3,66 X 1,10 M (SEM AMIANTO)                                                                                                                                                                                                                                                                                                                                                                                                                                   </v>
          </cell>
          <cell r="C4610" t="str">
            <v xml:space="preserve">M2    </v>
          </cell>
          <cell r="D4610" t="str">
            <v>CR</v>
          </cell>
          <cell r="E4610">
            <v>28.48</v>
          </cell>
        </row>
        <row r="4611">
          <cell r="A4611">
            <v>34402</v>
          </cell>
          <cell r="B4611" t="str">
            <v xml:space="preserve">TELHA DE FIBROCIMENTO ONDULADA E = 8 MM, DE 3,66 X 1,10 M (SEM AMIANTO)                                                                                                                                                                                                                                                                                                                                                                                                                                   </v>
          </cell>
          <cell r="C4611" t="str">
            <v xml:space="preserve">UN    </v>
          </cell>
          <cell r="D4611" t="str">
            <v>CR</v>
          </cell>
          <cell r="E4611">
            <v>114.67</v>
          </cell>
        </row>
        <row r="4612">
          <cell r="A4612">
            <v>7245</v>
          </cell>
          <cell r="B4612" t="str">
            <v xml:space="preserve">TELHA DE VIDRO TIPO FRANCESA, *39 X 23* CM                                                                                                                                                                                                                                                                                                                                                                                                                                                                </v>
          </cell>
          <cell r="C4612" t="str">
            <v xml:space="preserve">UN    </v>
          </cell>
          <cell r="D4612" t="str">
            <v>CR</v>
          </cell>
          <cell r="E4612">
            <v>38.549999999999997</v>
          </cell>
        </row>
        <row r="4613">
          <cell r="A4613">
            <v>34425</v>
          </cell>
          <cell r="B4613" t="str">
            <v xml:space="preserve">TELHA ESTRUTURAL DE FIBROCIMENTO 1 ABA, DE 0,52 X 2,00 M (SEM AMIANTO)                                                                                                                                                                                                                                                                                                                                                                                                                                    </v>
          </cell>
          <cell r="C4613" t="str">
            <v xml:space="preserve">UN    </v>
          </cell>
          <cell r="D4613" t="str">
            <v>CR</v>
          </cell>
          <cell r="E4613">
            <v>70.91</v>
          </cell>
        </row>
        <row r="4614">
          <cell r="A4614">
            <v>7223</v>
          </cell>
          <cell r="B4614" t="str">
            <v xml:space="preserve">TELHA ESTRUTURAL DE FIBROCIMENTO 1 ABA, DE 0,52 X 2,50 M (SEM AMIANTO)                                                                                                                                                                                                                                                                                                                                                                                                                                    </v>
          </cell>
          <cell r="C4614" t="str">
            <v xml:space="preserve">UN    </v>
          </cell>
          <cell r="D4614" t="str">
            <v>CR</v>
          </cell>
          <cell r="E4614">
            <v>82.64</v>
          </cell>
        </row>
        <row r="4615">
          <cell r="A4615">
            <v>7234</v>
          </cell>
          <cell r="B4615" t="str">
            <v xml:space="preserve">TELHA ESTRUTURAL DE FIBROCIMENTO 1 ABA, DE 0,52 X 3,60 M (SEM AMIANTO)                                                                                                                                                                                                                                                                                                                                                                                                                                    </v>
          </cell>
          <cell r="C4615" t="str">
            <v xml:space="preserve">UN    </v>
          </cell>
          <cell r="D4615" t="str">
            <v>CR</v>
          </cell>
          <cell r="E4615">
            <v>119.2</v>
          </cell>
        </row>
        <row r="4616">
          <cell r="A4616">
            <v>7224</v>
          </cell>
          <cell r="B4616" t="str">
            <v xml:space="preserve">TELHA ESTRUTURAL DE FIBROCIMENTO 1 ABA, DE 0,52 X 4,00 M (SEM AMIANTO)                                                                                                                                                                                                                                                                                                                                                                                                                                    </v>
          </cell>
          <cell r="C4616" t="str">
            <v xml:space="preserve">UN    </v>
          </cell>
          <cell r="D4616" t="str">
            <v>CR</v>
          </cell>
          <cell r="E4616">
            <v>131.66</v>
          </cell>
        </row>
        <row r="4617">
          <cell r="A4617">
            <v>7221</v>
          </cell>
          <cell r="B4617" t="str">
            <v xml:space="preserve">TELHA ESTRUTURAL DE FIBROCIMENTO 1 ABA, DE 0,52 X 4,50 M (SEM AMIANTO)                                                                                                                                                                                                                                                                                                                                                                                                                                    </v>
          </cell>
          <cell r="C4617" t="str">
            <v xml:space="preserve">M2    </v>
          </cell>
          <cell r="D4617" t="str">
            <v>CR</v>
          </cell>
          <cell r="E4617">
            <v>64.02</v>
          </cell>
        </row>
        <row r="4618">
          <cell r="A4618">
            <v>7210</v>
          </cell>
          <cell r="B4618" t="str">
            <v xml:space="preserve">TELHA ESTRUTURAL DE FIBROCIMENTO 1 ABA, DE 0,52 X 4,50 M (SEM AMIANTO)                                                                                                                                                                                                                                                                                                                                                                                                                                    </v>
          </cell>
          <cell r="C4618" t="str">
            <v xml:space="preserve">UN    </v>
          </cell>
          <cell r="D4618" t="str">
            <v>CR</v>
          </cell>
          <cell r="E4618">
            <v>149.81</v>
          </cell>
        </row>
        <row r="4619">
          <cell r="A4619">
            <v>7225</v>
          </cell>
          <cell r="B4619" t="str">
            <v xml:space="preserve">TELHA ESTRUTURAL DE FIBROCIMENTO 1 ABA, DE 0,52 X 5,00 M (SEM AMIANTO)                                                                                                                                                                                                                                                                                                                                                                                                                                    </v>
          </cell>
          <cell r="C4619" t="str">
            <v xml:space="preserve">UN    </v>
          </cell>
          <cell r="D4619" t="str">
            <v>CR</v>
          </cell>
          <cell r="E4619">
            <v>166.46</v>
          </cell>
        </row>
        <row r="4620">
          <cell r="A4620">
            <v>7226</v>
          </cell>
          <cell r="B4620" t="str">
            <v xml:space="preserve">TELHA ESTRUTURAL DE FIBROCIMENTO 1 ABA, DE 0,52 X 5,50 M (SEM AMIANTO)                                                                                                                                                                                                                                                                                                                                                                                                                                    </v>
          </cell>
          <cell r="C4620" t="str">
            <v xml:space="preserve">UN    </v>
          </cell>
          <cell r="D4620" t="str">
            <v>CR</v>
          </cell>
          <cell r="E4620">
            <v>183.18</v>
          </cell>
        </row>
        <row r="4621">
          <cell r="A4621">
            <v>7236</v>
          </cell>
          <cell r="B4621" t="str">
            <v xml:space="preserve">TELHA ESTRUTURAL DE FIBROCIMENTO 1 ABA, DE 0,52 X 6,00 M (SEM AMIANTO)                                                                                                                                                                                                                                                                                                                                                                                                                                    </v>
          </cell>
          <cell r="C4621" t="str">
            <v xml:space="preserve">UN    </v>
          </cell>
          <cell r="D4621" t="str">
            <v>CR</v>
          </cell>
          <cell r="E4621">
            <v>199.78</v>
          </cell>
        </row>
        <row r="4622">
          <cell r="A4622">
            <v>7227</v>
          </cell>
          <cell r="B4622" t="str">
            <v xml:space="preserve">TELHA ESTRUTURAL DE FIBROCIMENTO 1 ABA, DE 0,52 X 6,50 M (SEM AMIANTO)                                                                                                                                                                                                                                                                                                                                                                                                                                    </v>
          </cell>
          <cell r="C4622" t="str">
            <v xml:space="preserve">UN    </v>
          </cell>
          <cell r="D4622" t="str">
            <v>CR</v>
          </cell>
          <cell r="E4622">
            <v>216.43</v>
          </cell>
        </row>
        <row r="4623">
          <cell r="A4623">
            <v>7212</v>
          </cell>
          <cell r="B4623" t="str">
            <v xml:space="preserve">TELHA ESTRUTURAL DE FIBROCIMENTO 1 ABA, DE 0,52 X 7,20 M (SEM AMIANTO)                                                                                                                                                                                                                                                                                                                                                                                                                                    </v>
          </cell>
          <cell r="C4623" t="str">
            <v xml:space="preserve">UN    </v>
          </cell>
          <cell r="D4623" t="str">
            <v>CR</v>
          </cell>
          <cell r="E4623">
            <v>239.64</v>
          </cell>
        </row>
        <row r="4624">
          <cell r="A4624">
            <v>7229</v>
          </cell>
          <cell r="B4624" t="str">
            <v xml:space="preserve">TELHA ESTRUTURAL DE FIBROCIMENTO 2 ABAS, DE 1,00 X 3,00 M (SEM AMIANTO)                                                                                                                                                                                                                                                                                                                                                                                                                                   </v>
          </cell>
          <cell r="C4624" t="str">
            <v xml:space="preserve">UN    </v>
          </cell>
          <cell r="D4624" t="str">
            <v>CR</v>
          </cell>
          <cell r="E4624">
            <v>158.47999999999999</v>
          </cell>
        </row>
        <row r="4625">
          <cell r="A4625">
            <v>7230</v>
          </cell>
          <cell r="B4625" t="str">
            <v xml:space="preserve">TELHA ESTRUTURAL DE FIBROCIMENTO 2 ABAS, DE 1,00 X 4,60 M (SEM AMIANTO)                                                                                                                                                                                                                                                                                                                                                                                                                                   </v>
          </cell>
          <cell r="C4625" t="str">
            <v xml:space="preserve">UN    </v>
          </cell>
          <cell r="D4625" t="str">
            <v>CR</v>
          </cell>
          <cell r="E4625">
            <v>252.54</v>
          </cell>
        </row>
        <row r="4626">
          <cell r="A4626">
            <v>7231</v>
          </cell>
          <cell r="B4626" t="str">
            <v xml:space="preserve">TELHA ESTRUTURAL DE FIBROCIMENTO 2 ABAS, DE 1,00 X 6,00 M (SEM AMIANTO)                                                                                                                                                                                                                                                                                                                                                                                                                                   </v>
          </cell>
          <cell r="C4626" t="str">
            <v xml:space="preserve">UN    </v>
          </cell>
          <cell r="D4626" t="str">
            <v>CR</v>
          </cell>
          <cell r="E4626">
            <v>331.66</v>
          </cell>
        </row>
        <row r="4627">
          <cell r="A4627">
            <v>7220</v>
          </cell>
          <cell r="B4627" t="str">
            <v xml:space="preserve">TELHA ESTRUTURAL DE FIBROCIMENTO 2 ABAS, DE 1,00 X 7,40 M (SEM AMIANTO)                                                                                                                                                                                                                                                                                                                                                                                                                                   </v>
          </cell>
          <cell r="C4627" t="str">
            <v xml:space="preserve">UN    </v>
          </cell>
          <cell r="D4627" t="str">
            <v>CR</v>
          </cell>
          <cell r="E4627">
            <v>407.75</v>
          </cell>
        </row>
        <row r="4628">
          <cell r="A4628">
            <v>34447</v>
          </cell>
          <cell r="B4628" t="str">
            <v xml:space="preserve">TELHA ESTRUTURAL DE FIBROCIMENTO 2 ABAS, DE 1,00 X 8,20 M (SEM AMIANTO)                                                                                                                                                                                                                                                                                                                                                                                                                                   </v>
          </cell>
          <cell r="C4628" t="str">
            <v xml:space="preserve">UN    </v>
          </cell>
          <cell r="D4628" t="str">
            <v>CR</v>
          </cell>
          <cell r="E4628">
            <v>453.84</v>
          </cell>
        </row>
        <row r="4629">
          <cell r="A4629">
            <v>7233</v>
          </cell>
          <cell r="B4629" t="str">
            <v xml:space="preserve">TELHA ESTRUTURAL DE FIBROCIMENTO 2 ABAS, DE 1,00 X 9,20 M (SEM AMIANTO)                                                                                                                                                                                                                                                                                                                                                                                                                                   </v>
          </cell>
          <cell r="C4629" t="str">
            <v xml:space="preserve">UN    </v>
          </cell>
          <cell r="D4629" t="str">
            <v>CR</v>
          </cell>
          <cell r="E4629">
            <v>508.09</v>
          </cell>
        </row>
        <row r="4630">
          <cell r="A4630">
            <v>42172</v>
          </cell>
          <cell r="B4630" t="str">
            <v xml:space="preserve">TELHA GALVALUME COM ISOLAMENTO TERMOACUSTICO EM ESPUMA RIGIDA DE POLIURETANO (PU) INJETADO, ESPESSURA DE 30 MM, DENSIDADE DE 35 KG/M3, COM DUAS FACES TRAPEZOIDAIS, ACABAMENTO NATURAL (NAO INCLUI ACESSORIOS DE FIXACAO) (COLETADO CAIXA)                                                                                                                                                                                                                                                                </v>
          </cell>
          <cell r="C4630" t="str">
            <v xml:space="preserve">M2    </v>
          </cell>
          <cell r="D4630" t="str">
            <v>AS</v>
          </cell>
          <cell r="E4630">
            <v>139.5</v>
          </cell>
        </row>
        <row r="4631">
          <cell r="A4631">
            <v>25007</v>
          </cell>
          <cell r="B4631" t="str">
            <v xml:space="preserve">TELHA ONDULADA EM ACO ZINCADO, ALTURA DE 17 MM, ESPESSURA DE 0,50 MM, LARGURA UTIL DE APROXIMADAMENTE 985 MM, SEM PINTURA                                                                                                                                                                                                                                                                                                                                                                                 </v>
          </cell>
          <cell r="C4631" t="str">
            <v xml:space="preserve">M2    </v>
          </cell>
          <cell r="D4631" t="str">
            <v xml:space="preserve">C </v>
          </cell>
          <cell r="E4631">
            <v>27.58</v>
          </cell>
        </row>
        <row r="4632">
          <cell r="A4632">
            <v>43071</v>
          </cell>
          <cell r="B4632" t="str">
            <v xml:space="preserve">TELHA TERMOISOLANTE REVESTIDA EM ACO GALVALUME, COM FACE SUPERIOR EM TELHA TRAPEZOIDAL E FACE INFERIOR EM CHAPA PLANA (NÃO INCLUI ACESSORIOS DE FIXACAO), REVESTIMENTO COM ESPESSURA DE 0,50 MM COM PRE-PINTURA DE COR BRANCA NAS DUAS FACES, NUCLEO EM POLIISOCIANURATO (PIR) COM ESPESSURA DE 50 MM                                                                                                                                                                                                     </v>
          </cell>
          <cell r="C4632" t="str">
            <v xml:space="preserve">M2    </v>
          </cell>
          <cell r="D4632" t="str">
            <v>CR</v>
          </cell>
          <cell r="E4632">
            <v>108.53</v>
          </cell>
        </row>
        <row r="4633">
          <cell r="A4633">
            <v>39520</v>
          </cell>
          <cell r="B4633"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4633" t="str">
            <v xml:space="preserve">M2    </v>
          </cell>
          <cell r="D4633" t="str">
            <v>CR</v>
          </cell>
          <cell r="E4633">
            <v>88.54</v>
          </cell>
        </row>
        <row r="4634">
          <cell r="A4634">
            <v>39521</v>
          </cell>
          <cell r="B4634"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4634" t="str">
            <v xml:space="preserve">M2    </v>
          </cell>
          <cell r="D4634" t="str">
            <v>CR</v>
          </cell>
          <cell r="E4634">
            <v>91.43</v>
          </cell>
        </row>
        <row r="4635">
          <cell r="A4635">
            <v>39522</v>
          </cell>
          <cell r="B4635" t="str">
            <v xml:space="preserve">TELHA TERMOISOLANTE REVESTIDA EM ACO GALVANIZADO, FACES SUPERIOR E INFERIOR EM TELHA TRAPEZOIDAL (SEM ACESSORIOS DE FIXACAO), REVESTIMENTO COM ESPESSURA DE 0,50 MM COM PRE-PINTURA NAS DUAS FACES, NUCLEO EM POLIESTIRENO (EPS) DE 50 MM                                                                                                                                                                                                                                                                 </v>
          </cell>
          <cell r="C4635" t="str">
            <v xml:space="preserve">M2    </v>
          </cell>
          <cell r="D4635" t="str">
            <v>CR</v>
          </cell>
          <cell r="E4635">
            <v>94.41</v>
          </cell>
        </row>
        <row r="4636">
          <cell r="A4636">
            <v>7243</v>
          </cell>
          <cell r="B4636" t="str">
            <v xml:space="preserve">TELHA TRAPEZOIDAL EM ACO ZINCADO, SEM PINTURA, ALTURA DE APROXIMADAMENTE 40 MM, ESPESSURA DE 0,50 MM E LARGURA UTIL DE 980 MM                                                                                                                                                                                                                                                                                                                                                                             </v>
          </cell>
          <cell r="C4636" t="str">
            <v xml:space="preserve">M2    </v>
          </cell>
          <cell r="D4636" t="str">
            <v>CR</v>
          </cell>
          <cell r="E4636">
            <v>28.82</v>
          </cell>
        </row>
        <row r="4637">
          <cell r="A4637">
            <v>11067</v>
          </cell>
          <cell r="B4637" t="str">
            <v xml:space="preserve">TELHA TRAPEZOIDAL EM ALUMINIO, ALTURA DE *38* MM E ESPESSURA DE 0,5 MM (LARGURA TOTAL DE 1056 MM E COMPRIMENTO DE 5000 MM)                                                                                                                                                                                                                                                                                                                                                                                </v>
          </cell>
          <cell r="C4637" t="str">
            <v xml:space="preserve">UN    </v>
          </cell>
          <cell r="D4637" t="str">
            <v>AS</v>
          </cell>
          <cell r="E4637">
            <v>669.53</v>
          </cell>
        </row>
        <row r="4638">
          <cell r="A4638">
            <v>11068</v>
          </cell>
          <cell r="B4638" t="str">
            <v xml:space="preserve">TELHA TRAPEZOIDAL EM ALUMINIO, ALTURA DE *38* MM E ESPESSURA DE 0,7 MM (LARGURA TOTAL DE 1056 MM E COMPRIMENTO DE 5000 MM)                                                                                                                                                                                                                                                                                                                                                                                </v>
          </cell>
          <cell r="C4638" t="str">
            <v xml:space="preserve">UN    </v>
          </cell>
          <cell r="D4638" t="str">
            <v>AS</v>
          </cell>
          <cell r="E4638">
            <v>845.84</v>
          </cell>
        </row>
        <row r="4639">
          <cell r="A4639">
            <v>7246</v>
          </cell>
          <cell r="B4639" t="str">
            <v xml:space="preserve">TELHA VIDRO TIPO CANAL OU COLONIAL, C = 46 A 50 CM                                                                                                                                                                                                                                                                                                                                                                                                                                                        </v>
          </cell>
          <cell r="C4639" t="str">
            <v xml:space="preserve">UN    </v>
          </cell>
          <cell r="D4639" t="str">
            <v>CR</v>
          </cell>
          <cell r="E4639">
            <v>35.869999999999997</v>
          </cell>
        </row>
        <row r="4640">
          <cell r="A4640">
            <v>12869</v>
          </cell>
          <cell r="B4640" t="str">
            <v xml:space="preserve">TELHADOR                                                                                                                                                                                                                                                                                                                                                                                                                                                                                                  </v>
          </cell>
          <cell r="C4640" t="str">
            <v xml:space="preserve">H     </v>
          </cell>
          <cell r="D4640" t="str">
            <v>CR</v>
          </cell>
          <cell r="E4640">
            <v>13.95</v>
          </cell>
        </row>
        <row r="4641">
          <cell r="A4641">
            <v>41097</v>
          </cell>
          <cell r="B4641" t="str">
            <v xml:space="preserve">TELHADOR  (MENSALISTA)                                                                                                                                                                                                                                                                                                                                                                                                                                                                                    </v>
          </cell>
          <cell r="C4641" t="str">
            <v xml:space="preserve">MES   </v>
          </cell>
          <cell r="D4641" t="str">
            <v>CR</v>
          </cell>
          <cell r="E4641">
            <v>2474.75</v>
          </cell>
        </row>
        <row r="4642">
          <cell r="A4642">
            <v>1574</v>
          </cell>
          <cell r="B4642" t="str">
            <v xml:space="preserve">TERMINAL A COMPRESSAO EM COBRE ESTANHADO PARA CABO 10 MM2, 1 FURO E 1 COMPRESSAO, PARA PARAFUSO DE FIXACAO M6                                                                                                                                                                                                                                                                                                                                                                                             </v>
          </cell>
          <cell r="C4642" t="str">
            <v xml:space="preserve">UN    </v>
          </cell>
          <cell r="D4642" t="str">
            <v>CR</v>
          </cell>
          <cell r="E4642">
            <v>1.07</v>
          </cell>
        </row>
        <row r="4643">
          <cell r="A4643">
            <v>1581</v>
          </cell>
          <cell r="B4643" t="str">
            <v xml:space="preserve">TERMINAL A COMPRESSAO EM COBRE ESTANHADO PARA CABO 120 MM2, 1 FURO E 1 COMPRESSAO, PARA PARAFUSO DE FIXACAO M12                                                                                                                                                                                                                                                                                                                                                                                           </v>
          </cell>
          <cell r="C4643" t="str">
            <v xml:space="preserve">UN    </v>
          </cell>
          <cell r="D4643" t="str">
            <v>CR</v>
          </cell>
          <cell r="E4643">
            <v>7.43</v>
          </cell>
        </row>
        <row r="4644">
          <cell r="A4644">
            <v>1575</v>
          </cell>
          <cell r="B4644" t="str">
            <v xml:space="preserve">TERMINAL A COMPRESSAO EM COBRE ESTANHADO PARA CABO 16 MM2, 1 FURO E 1 COMPRESSAO, PARA PARAFUSO DE FIXACAO M6                                                                                                                                                                                                                                                                                                                                                                                             </v>
          </cell>
          <cell r="C4644" t="str">
            <v xml:space="preserve">UN    </v>
          </cell>
          <cell r="D4644" t="str">
            <v>CR</v>
          </cell>
          <cell r="E4644">
            <v>1.27</v>
          </cell>
        </row>
        <row r="4645">
          <cell r="A4645">
            <v>1570</v>
          </cell>
          <cell r="B4645" t="str">
            <v xml:space="preserve">TERMINAL A COMPRESSAO EM COBRE ESTANHADO PARA CABO 2,5 MM2, 1 FURO E 1 COMPRESSAO, PARA PARAFUSO DE FIXACAO M5                                                                                                                                                                                                                                                                                                                                                                                            </v>
          </cell>
          <cell r="C4645" t="str">
            <v xml:space="preserve">UN    </v>
          </cell>
          <cell r="D4645" t="str">
            <v>CR</v>
          </cell>
          <cell r="E4645">
            <v>0.64</v>
          </cell>
        </row>
        <row r="4646">
          <cell r="A4646">
            <v>1576</v>
          </cell>
          <cell r="B4646" t="str">
            <v xml:space="preserve">TERMINAL A COMPRESSAO EM COBRE ESTANHADO PARA CABO 25 MM2, 1 FURO E 1 COMPRESSAO, PARA PARAFUSO DE FIXACAO M8                                                                                                                                                                                                                                                                                                                                                                                             </v>
          </cell>
          <cell r="C4646" t="str">
            <v xml:space="preserve">UN    </v>
          </cell>
          <cell r="D4646" t="str">
            <v>CR</v>
          </cell>
          <cell r="E4646">
            <v>1.76</v>
          </cell>
        </row>
        <row r="4647">
          <cell r="A4647">
            <v>1577</v>
          </cell>
          <cell r="B4647" t="str">
            <v xml:space="preserve">TERMINAL A COMPRESSAO EM COBRE ESTANHADO PARA CABO 35 MM2, 1 FURO E 1 COMPRESSAO, PARA PARAFUSO DE FIXACAO M8                                                                                                                                                                                                                                                                                                                                                                                             </v>
          </cell>
          <cell r="C4647" t="str">
            <v xml:space="preserve">UN    </v>
          </cell>
          <cell r="D4647" t="str">
            <v>CR</v>
          </cell>
          <cell r="E4647">
            <v>1.98</v>
          </cell>
        </row>
        <row r="4648">
          <cell r="A4648">
            <v>1571</v>
          </cell>
          <cell r="B4648" t="str">
            <v xml:space="preserve">TERMINAL A COMPRESSAO EM COBRE ESTANHADO PARA CABO 4 MM2, 1 FURO E 1 COMPRESSAO, PARA PARAFUSO DE FIXACAO M5                                                                                                                                                                                                                                                                                                                                                                                              </v>
          </cell>
          <cell r="C4648" t="str">
            <v xml:space="preserve">UN    </v>
          </cell>
          <cell r="D4648" t="str">
            <v>CR</v>
          </cell>
          <cell r="E4648">
            <v>0.83</v>
          </cell>
        </row>
        <row r="4649">
          <cell r="A4649">
            <v>1578</v>
          </cell>
          <cell r="B4649" t="str">
            <v xml:space="preserve">TERMINAL A COMPRESSAO EM COBRE ESTANHADO PARA CABO 50 MM2, 1 FURO E 1 COMPRESSAO, PARA PARAFUSO DE FIXACAO M8                                                                                                                                                                                                                                                                                                                                                                                             </v>
          </cell>
          <cell r="C4649" t="str">
            <v xml:space="preserve">UN    </v>
          </cell>
          <cell r="D4649" t="str">
            <v>CR</v>
          </cell>
          <cell r="E4649">
            <v>3.44</v>
          </cell>
        </row>
        <row r="4650">
          <cell r="A4650">
            <v>1573</v>
          </cell>
          <cell r="B4650" t="str">
            <v xml:space="preserve">TERMINAL A COMPRESSAO EM COBRE ESTANHADO PARA CABO 6 MM2, 1 FURO E 1 COMPRESSAO, PARA PARAFUSO DE FIXACAO M6                                                                                                                                                                                                                                                                                                                                                                                              </v>
          </cell>
          <cell r="C4650" t="str">
            <v xml:space="preserve">UN    </v>
          </cell>
          <cell r="D4650" t="str">
            <v>CR</v>
          </cell>
          <cell r="E4650">
            <v>0.99</v>
          </cell>
        </row>
        <row r="4651">
          <cell r="A4651">
            <v>1579</v>
          </cell>
          <cell r="B4651" t="str">
            <v xml:space="preserve">TERMINAL A COMPRESSAO EM COBRE ESTANHADO PARA CABO 70 MM2, 1 FURO E 1 COMPRESSAO, PARA PARAFUSO DE FIXACAO M10                                                                                                                                                                                                                                                                                                                                                                                            </v>
          </cell>
          <cell r="C4651" t="str">
            <v xml:space="preserve">UN    </v>
          </cell>
          <cell r="D4651" t="str">
            <v>CR</v>
          </cell>
          <cell r="E4651">
            <v>4.29</v>
          </cell>
        </row>
        <row r="4652">
          <cell r="A4652">
            <v>1580</v>
          </cell>
          <cell r="B4652" t="str">
            <v xml:space="preserve">TERMINAL A COMPRESSAO EM COBRE ESTANHADO PARA CABO 95 MM2, 1 FURO E 1 COMPRESSAO, PARA PARAFUSO DE FIXACAO M12                                                                                                                                                                                                                                                                                                                                                                                            </v>
          </cell>
          <cell r="C4652" t="str">
            <v xml:space="preserve">UN    </v>
          </cell>
          <cell r="D4652" t="str">
            <v>CR</v>
          </cell>
          <cell r="E4652">
            <v>5.29</v>
          </cell>
        </row>
        <row r="4653">
          <cell r="A4653">
            <v>7571</v>
          </cell>
          <cell r="B4653" t="str">
            <v xml:space="preserve">TERMINAL AEREO EM ACO GALVANIZADO DN 5/16", COMPRIMENTO DE 350MM, COM BASE DE FIXACAO HORIZONTAL                                                                                                                                                                                                                                                                                                                                                                                                          </v>
          </cell>
          <cell r="C4653" t="str">
            <v xml:space="preserve">UN    </v>
          </cell>
          <cell r="D4653" t="str">
            <v>CR</v>
          </cell>
          <cell r="E4653">
            <v>10.46</v>
          </cell>
        </row>
        <row r="4654">
          <cell r="A4654">
            <v>39321</v>
          </cell>
          <cell r="B4654" t="str">
            <v xml:space="preserve">TERMINAL DE VENTILACAO, 100 MM, SERIE NORMAL, ESGOTO PREDIAL                                                                                                                                                                                                                                                                                                                                                                                                                                              </v>
          </cell>
          <cell r="C4654" t="str">
            <v xml:space="preserve">UN    </v>
          </cell>
          <cell r="D4654" t="str">
            <v>CR</v>
          </cell>
          <cell r="E4654">
            <v>11.72</v>
          </cell>
        </row>
        <row r="4655">
          <cell r="A4655">
            <v>39319</v>
          </cell>
          <cell r="B4655" t="str">
            <v xml:space="preserve">TERMINAL DE VENTILACAO, 50 MM, SERIE NORMAL, ESGOTO PREDIAL                                                                                                                                                                                                                                                                                                                                                                                                                                               </v>
          </cell>
          <cell r="C4655" t="str">
            <v xml:space="preserve">UN    </v>
          </cell>
          <cell r="D4655" t="str">
            <v>CR</v>
          </cell>
          <cell r="E4655">
            <v>4.57</v>
          </cell>
        </row>
        <row r="4656">
          <cell r="A4656">
            <v>39320</v>
          </cell>
          <cell r="B4656" t="str">
            <v xml:space="preserve">TERMINAL DE VENTILACAO, 75 MM, SERIE NORMAL, ESGOTO PREDIAL                                                                                                                                                                                                                                                                                                                                                                                                                                               </v>
          </cell>
          <cell r="C4656" t="str">
            <v xml:space="preserve">UN    </v>
          </cell>
          <cell r="D4656" t="str">
            <v>CR</v>
          </cell>
          <cell r="E4656">
            <v>7.61</v>
          </cell>
        </row>
        <row r="4657">
          <cell r="A4657">
            <v>1591</v>
          </cell>
          <cell r="B4657" t="str">
            <v xml:space="preserve">TERMINAL METALICO A PRESSAO PARA 1 CABO DE 120 MM2, COM 1 FURO DE FIXACAO                                                                                                                                                                                                                                                                                                                                                                                                                                 </v>
          </cell>
          <cell r="C4657" t="str">
            <v xml:space="preserve">UN    </v>
          </cell>
          <cell r="D4657" t="str">
            <v>CR</v>
          </cell>
          <cell r="E4657">
            <v>16.39</v>
          </cell>
        </row>
        <row r="4658">
          <cell r="A4658">
            <v>1547</v>
          </cell>
          <cell r="B4658" t="str">
            <v xml:space="preserve">TERMINAL METALICO A PRESSAO PARA 1 CABO DE 150 A 185 MM2, COM 2 FUROS PARA FIXACAO                                                                                                                                                                                                                                                                                                                                                                                                                        </v>
          </cell>
          <cell r="C4658" t="str">
            <v xml:space="preserve">UN    </v>
          </cell>
          <cell r="D4658" t="str">
            <v>CR</v>
          </cell>
          <cell r="E4658">
            <v>85.92</v>
          </cell>
        </row>
        <row r="4659">
          <cell r="A4659">
            <v>38196</v>
          </cell>
          <cell r="B4659" t="str">
            <v xml:space="preserve">TERMINAL METALICO A PRESSAO PARA 1 CABO DE 150 MM2, COM 1 FURO DE FIXACAO                                                                                                                                                                                                                                                                                                                                                                                                                                 </v>
          </cell>
          <cell r="C4659" t="str">
            <v xml:space="preserve">UN    </v>
          </cell>
          <cell r="D4659" t="str">
            <v>CR</v>
          </cell>
          <cell r="E4659">
            <v>16.73</v>
          </cell>
        </row>
        <row r="4660">
          <cell r="A4660">
            <v>1543</v>
          </cell>
          <cell r="B4660" t="str">
            <v xml:space="preserve">TERMINAL METALICO A PRESSAO PARA 1 CABO DE 16 A 25 MM2, COM 2 FUROS PARA FIXACAO                                                                                                                                                                                                                                                                                                                                                                                                                          </v>
          </cell>
          <cell r="C4660" t="str">
            <v xml:space="preserve">UN    </v>
          </cell>
          <cell r="D4660" t="str">
            <v>CR</v>
          </cell>
          <cell r="E4660">
            <v>17.78</v>
          </cell>
        </row>
        <row r="4661">
          <cell r="A4661">
            <v>1585</v>
          </cell>
          <cell r="B4661" t="str">
            <v xml:space="preserve">TERMINAL METALICO A PRESSAO PARA 1 CABO DE 16 MM2, COM 1 FURO DE FIXACAO                                                                                                                                                                                                                                                                                                                                                                                                                                  </v>
          </cell>
          <cell r="C4661" t="str">
            <v xml:space="preserve">UN    </v>
          </cell>
          <cell r="D4661" t="str">
            <v>CR</v>
          </cell>
          <cell r="E4661">
            <v>3.44</v>
          </cell>
        </row>
        <row r="4662">
          <cell r="A4662">
            <v>1593</v>
          </cell>
          <cell r="B4662" t="str">
            <v xml:space="preserve">TERMINAL METALICO A PRESSAO PARA 1 CABO DE 185 MM2, COM 1 FURO DE FIXACAO                                                                                                                                                                                                                                                                                                                                                                                                                                 </v>
          </cell>
          <cell r="C4662" t="str">
            <v xml:space="preserve">UN    </v>
          </cell>
          <cell r="D4662" t="str">
            <v>CR</v>
          </cell>
          <cell r="E4662">
            <v>18.29</v>
          </cell>
        </row>
        <row r="4663">
          <cell r="A4663">
            <v>11838</v>
          </cell>
          <cell r="B4663" t="str">
            <v xml:space="preserve">TERMINAL METALICO A PRESSAO PARA 1 CABO DE 240 MM2, COM 1 FURO DE FIXACAO                                                                                                                                                                                                                                                                                                                                                                                                                                 </v>
          </cell>
          <cell r="C4663" t="str">
            <v xml:space="preserve">UN    </v>
          </cell>
          <cell r="D4663" t="str">
            <v>CR</v>
          </cell>
          <cell r="E4663">
            <v>24.13</v>
          </cell>
        </row>
        <row r="4664">
          <cell r="A4664">
            <v>1594</v>
          </cell>
          <cell r="B4664" t="str">
            <v xml:space="preserve">TERMINAL METALICO A PRESSAO PARA 1 CABO DE 25 A 35 MM2, COM 2 FUROS PARA FIXACAO                                                                                                                                                                                                                                                                                                                                                                                                                          </v>
          </cell>
          <cell r="C4664" t="str">
            <v xml:space="preserve">UN    </v>
          </cell>
          <cell r="D4664" t="str">
            <v>CR</v>
          </cell>
          <cell r="E4664">
            <v>24.39</v>
          </cell>
        </row>
        <row r="4665">
          <cell r="A4665">
            <v>1586</v>
          </cell>
          <cell r="B4665" t="str">
            <v xml:space="preserve">TERMINAL METALICO A PRESSAO PARA 1 CABO DE 25 MM2, COM 1 FURO DE FIXACAO                                                                                                                                                                                                                                                                                                                                                                                                                                  </v>
          </cell>
          <cell r="C4665" t="str">
            <v xml:space="preserve">UN    </v>
          </cell>
          <cell r="D4665" t="str">
            <v>CR</v>
          </cell>
          <cell r="E4665">
            <v>4.3600000000000003</v>
          </cell>
        </row>
        <row r="4666">
          <cell r="A4666">
            <v>11839</v>
          </cell>
          <cell r="B4666" t="str">
            <v xml:space="preserve">TERMINAL METALICO A PRESSAO PARA 1 CABO DE 300 MM2, COM 1 FURO DE FIXACAO                                                                                                                                                                                                                                                                                                                                                                                                                                 </v>
          </cell>
          <cell r="C4666" t="str">
            <v xml:space="preserve">UN    </v>
          </cell>
          <cell r="D4666" t="str">
            <v>CR</v>
          </cell>
          <cell r="E4666">
            <v>35.11</v>
          </cell>
        </row>
        <row r="4667">
          <cell r="A4667">
            <v>1587</v>
          </cell>
          <cell r="B4667" t="str">
            <v xml:space="preserve">TERMINAL METALICO A PRESSAO PARA 1 CABO DE 35 MM2, COM 1 FURO DE FIXACAO                                                                                                                                                                                                                                                                                                                                                                                                                                  </v>
          </cell>
          <cell r="C4667" t="str">
            <v xml:space="preserve">UN    </v>
          </cell>
          <cell r="D4667" t="str">
            <v>CR</v>
          </cell>
          <cell r="E4667">
            <v>4.4400000000000004</v>
          </cell>
        </row>
        <row r="4668">
          <cell r="A4668">
            <v>1545</v>
          </cell>
          <cell r="B4668" t="str">
            <v xml:space="preserve">TERMINAL METALICO A PRESSAO PARA 1 CABO DE 50 A 70 MM2, COM 2 FUROS PARA FIXACAO                                                                                                                                                                                                                                                                                                                                                                                                                          </v>
          </cell>
          <cell r="C4668" t="str">
            <v xml:space="preserve">UN    </v>
          </cell>
          <cell r="D4668" t="str">
            <v>CR</v>
          </cell>
          <cell r="E4668">
            <v>42.13</v>
          </cell>
        </row>
        <row r="4669">
          <cell r="A4669">
            <v>1588</v>
          </cell>
          <cell r="B4669" t="str">
            <v xml:space="preserve">TERMINAL METALICO A PRESSAO PARA 1 CABO DE 50 MM2, COM 1 FURO DE FIXACAO                                                                                                                                                                                                                                                                                                                                                                                                                                  </v>
          </cell>
          <cell r="C4669" t="str">
            <v xml:space="preserve">UN    </v>
          </cell>
          <cell r="D4669" t="str">
            <v>CR</v>
          </cell>
          <cell r="E4669">
            <v>6.09</v>
          </cell>
        </row>
        <row r="4670">
          <cell r="A4670">
            <v>1535</v>
          </cell>
          <cell r="B4670" t="str">
            <v xml:space="preserve">TERMINAL METALICO A PRESSAO PARA 1 CABO DE 6 A 10 MM2, COM 1 FURO DE FIXACAO                                                                                                                                                                                                                                                                                                                                                                                                                              </v>
          </cell>
          <cell r="C4670" t="str">
            <v xml:space="preserve">UN    </v>
          </cell>
          <cell r="D4670" t="str">
            <v>CR</v>
          </cell>
          <cell r="E4670">
            <v>3.51</v>
          </cell>
        </row>
        <row r="4671">
          <cell r="A4671">
            <v>1589</v>
          </cell>
          <cell r="B4671" t="str">
            <v xml:space="preserve">TERMINAL METALICO A PRESSAO PARA 1 CABO DE 70 MM2, COM 1 FURO DE FIXACAO                                                                                                                                                                                                                                                                                                                                                                                                                                  </v>
          </cell>
          <cell r="C4671" t="str">
            <v xml:space="preserve">UN    </v>
          </cell>
          <cell r="D4671" t="str">
            <v>CR</v>
          </cell>
          <cell r="E4671">
            <v>6.28</v>
          </cell>
        </row>
        <row r="4672">
          <cell r="A4672">
            <v>1546</v>
          </cell>
          <cell r="B4672" t="str">
            <v xml:space="preserve">TERMINAL METALICO A PRESSAO PARA 1 CABO DE 95 A 120 MM2, COM 2 FUROS PARA FIXACAO                                                                                                                                                                                                                                                                                                                                                                                                                         </v>
          </cell>
          <cell r="C4672" t="str">
            <v xml:space="preserve">UN    </v>
          </cell>
          <cell r="D4672" t="str">
            <v>CR</v>
          </cell>
          <cell r="E4672">
            <v>71.099999999999994</v>
          </cell>
        </row>
        <row r="4673">
          <cell r="A4673">
            <v>1590</v>
          </cell>
          <cell r="B4673" t="str">
            <v xml:space="preserve">TERMINAL METALICO A PRESSAO PARA 1 CABO DE 95 MM2, COM 1 FURO DE FIXACAO                                                                                                                                                                                                                                                                                                                                                                                                                                  </v>
          </cell>
          <cell r="C4673" t="str">
            <v xml:space="preserve">UN    </v>
          </cell>
          <cell r="D4673" t="str">
            <v>CR</v>
          </cell>
          <cell r="E4673">
            <v>11.06</v>
          </cell>
        </row>
        <row r="4674">
          <cell r="A4674">
            <v>1542</v>
          </cell>
          <cell r="B4674" t="str">
            <v xml:space="preserve">TERMINAL METALICO A PRESSAO 1 CABO, PARA CABOS DE 4 A 10 MM2, COM 2 FUROS PARA FIXACAO                                                                                                                                                                                                                                                                                                                                                                                                                    </v>
          </cell>
          <cell r="C4674" t="str">
            <v xml:space="preserve">UN    </v>
          </cell>
          <cell r="D4674" t="str">
            <v>CR</v>
          </cell>
          <cell r="E4674">
            <v>14.65</v>
          </cell>
        </row>
        <row r="4675">
          <cell r="A4675">
            <v>38415</v>
          </cell>
          <cell r="B4675" t="str">
            <v xml:space="preserve">TERMOFUSORA PARA TUBOS E CONEXOES EM PPR COM DIAMETROS DE 20 A 63 MM, POTENCIA DE 800 W, TENSAO 220 V                                                                                                                                                                                                                                                                                                                                                                                                     </v>
          </cell>
          <cell r="C4675" t="str">
            <v xml:space="preserve">UN    </v>
          </cell>
          <cell r="D4675" t="str">
            <v>CR</v>
          </cell>
          <cell r="E4675">
            <v>1031.9000000000001</v>
          </cell>
        </row>
        <row r="4676">
          <cell r="A4676">
            <v>38414</v>
          </cell>
          <cell r="B4676" t="str">
            <v xml:space="preserve">TERMOFUSORA PARA TUBOS E CONEXOES EM PPR COM DIAMETROS DE 75 A 110 MM, POTENCIA DE *1100* W, TENSAO 220 V                                                                                                                                                                                                                                                                                                                                                                                                 </v>
          </cell>
          <cell r="C4676" t="str">
            <v xml:space="preserve">UN    </v>
          </cell>
          <cell r="D4676" t="str">
            <v>CR</v>
          </cell>
          <cell r="E4676">
            <v>1448.28</v>
          </cell>
        </row>
        <row r="4677">
          <cell r="A4677">
            <v>38128</v>
          </cell>
          <cell r="B4677" t="str">
            <v xml:space="preserve">TERRA VEGETAL (ENSACADA)                                                                                                                                                                                                                                                                                                                                                                                                                                                                                  </v>
          </cell>
          <cell r="C4677" t="str">
            <v xml:space="preserve">KG    </v>
          </cell>
          <cell r="D4677" t="str">
            <v xml:space="preserve">C </v>
          </cell>
          <cell r="E4677">
            <v>0.51</v>
          </cell>
        </row>
        <row r="4678">
          <cell r="A4678">
            <v>7253</v>
          </cell>
          <cell r="B4678" t="str">
            <v xml:space="preserve">TERRA VEGETAL (GRANEL)                                                                                                                                                                                                                                                                                                                                                                                                                                                                                    </v>
          </cell>
          <cell r="C4678" t="str">
            <v xml:space="preserve">M3    </v>
          </cell>
          <cell r="D4678" t="str">
            <v>CR</v>
          </cell>
          <cell r="E4678">
            <v>109.28</v>
          </cell>
        </row>
        <row r="4679">
          <cell r="A4679">
            <v>4806</v>
          </cell>
          <cell r="B4679" t="str">
            <v xml:space="preserve">TESTEIRA ANTIDERRAPANTE PARA PISO VINILICO *5 X 2,5* CM, E = 2 MM                                                                                                                                                                                                                                                                                                                                                                                                                                         </v>
          </cell>
          <cell r="C4679" t="str">
            <v xml:space="preserve">M     </v>
          </cell>
          <cell r="D4679" t="str">
            <v>CR</v>
          </cell>
          <cell r="E4679">
            <v>12.48</v>
          </cell>
        </row>
        <row r="4680">
          <cell r="A4680">
            <v>34401</v>
          </cell>
          <cell r="B4680" t="str">
            <v xml:space="preserve">TIJOLO CERAMICO LAMINADO 5,5 X 11 X 23 CM                                                                                                                                                                                                                                                                                                                                                                                                                                                                 </v>
          </cell>
          <cell r="C4680" t="str">
            <v xml:space="preserve">UN    </v>
          </cell>
          <cell r="D4680" t="str">
            <v>CR</v>
          </cell>
          <cell r="E4680">
            <v>1.19</v>
          </cell>
        </row>
        <row r="4681">
          <cell r="A4681">
            <v>7258</v>
          </cell>
          <cell r="B4681" t="str">
            <v xml:space="preserve">TIJOLO CERAMICO MACICO *5 X 10 X 20* CM                                                                                                                                                                                                                                                                                                                                                                                                                                                                   </v>
          </cell>
          <cell r="C4681" t="str">
            <v xml:space="preserve">UN    </v>
          </cell>
          <cell r="D4681" t="str">
            <v>CR</v>
          </cell>
          <cell r="E4681">
            <v>0.37</v>
          </cell>
        </row>
        <row r="4682">
          <cell r="A4682">
            <v>7260</v>
          </cell>
          <cell r="B4682" t="str">
            <v xml:space="preserve">TIJOLO CERAMICO MACICO APARENTE *6 X 12 X 24* CM                                                                                                                                                                                                                                                                                                                                                                                                                                                          </v>
          </cell>
          <cell r="C4682" t="str">
            <v xml:space="preserve">UN    </v>
          </cell>
          <cell r="D4682" t="str">
            <v>CR</v>
          </cell>
          <cell r="E4682">
            <v>1.1599999999999999</v>
          </cell>
        </row>
        <row r="4683">
          <cell r="A4683">
            <v>7256</v>
          </cell>
          <cell r="B4683" t="str">
            <v xml:space="preserve">TIJOLO CERAMICO MACICO APARENTE 2 FUROS, *6,5 X 10 X 20* CM                                                                                                                                                                                                                                                                                                                                                                                                                                               </v>
          </cell>
          <cell r="C4683" t="str">
            <v xml:space="preserve">UN    </v>
          </cell>
          <cell r="D4683" t="str">
            <v>CR</v>
          </cell>
          <cell r="E4683">
            <v>0.67</v>
          </cell>
        </row>
        <row r="4684">
          <cell r="A4684">
            <v>34400</v>
          </cell>
          <cell r="B4684" t="str">
            <v xml:space="preserve">TIJOLO CERAMICO REFRATARIO 2,5 X 11,4 X 22,9 CM                                                                                                                                                                                                                                                                                                                                                                                                                                                           </v>
          </cell>
          <cell r="C4684" t="str">
            <v xml:space="preserve">UN    </v>
          </cell>
          <cell r="D4684" t="str">
            <v>CR</v>
          </cell>
          <cell r="E4684">
            <v>2.91</v>
          </cell>
        </row>
        <row r="4685">
          <cell r="A4685">
            <v>10617</v>
          </cell>
          <cell r="B4685" t="str">
            <v xml:space="preserve">TIJOLO CERAMICO REFRATARIO 6,3 X 11,4 X 22,9 CM                                                                                                                                                                                                                                                                                                                                                                                                                                                           </v>
          </cell>
          <cell r="C4685" t="str">
            <v xml:space="preserve">UN    </v>
          </cell>
          <cell r="D4685" t="str">
            <v>CR</v>
          </cell>
          <cell r="E4685">
            <v>4.07</v>
          </cell>
        </row>
        <row r="4686">
          <cell r="A4686">
            <v>7274</v>
          </cell>
          <cell r="B4686" t="str">
            <v xml:space="preserve">TIL PARA LIGACAO PREDIAL, EM PVC, JE, BBB, DN 100 X 100 MM, PARA REDE COLETORA ESGOTO (NBR 10569)                                                                                                                                                                                                                                                                                                                                                                                                         </v>
          </cell>
          <cell r="C4686" t="str">
            <v xml:space="preserve">UN    </v>
          </cell>
          <cell r="D4686" t="str">
            <v>AS</v>
          </cell>
          <cell r="E4686">
            <v>28.19</v>
          </cell>
        </row>
        <row r="4687">
          <cell r="A4687">
            <v>11663</v>
          </cell>
          <cell r="B4687" t="str">
            <v xml:space="preserve">TIL TUBO QUEDA, EM PVC, JE, BBB, DN 100 X 100 MM, PARA REDE COLETORA DE ESGOTO (NBR 10569)                                                                                                                                                                                                                                                                                                                                                                                                                </v>
          </cell>
          <cell r="C4687" t="str">
            <v xml:space="preserve">UN    </v>
          </cell>
          <cell r="D4687" t="str">
            <v>AS</v>
          </cell>
          <cell r="E4687">
            <v>231.93</v>
          </cell>
        </row>
        <row r="4688">
          <cell r="A4688">
            <v>154</v>
          </cell>
          <cell r="B4688" t="str">
            <v xml:space="preserve">TINTA / REVESTIMENTO A BASE DE RESINA EPOXI COM ALCATRAO, BICOMPONENTE                                                                                                                                                                                                                                                                                                                                                                                                                                    </v>
          </cell>
          <cell r="C4688" t="str">
            <v xml:space="preserve">L     </v>
          </cell>
          <cell r="D4688" t="str">
            <v>CR</v>
          </cell>
          <cell r="E4688">
            <v>48.67</v>
          </cell>
        </row>
        <row r="4689">
          <cell r="A4689">
            <v>38121</v>
          </cell>
          <cell r="B4689" t="str">
            <v xml:space="preserve">TINTA A BASE DE RESINA ACRILICA EMULSIONADA EM AGUA, PARA SINALIZACAO HORIZONTAL VIARIA (NBR 13699)                                                                                                                                                                                                                                                                                                                                                                                                       </v>
          </cell>
          <cell r="C4689" t="str">
            <v xml:space="preserve">L     </v>
          </cell>
          <cell r="D4689" t="str">
            <v>CR</v>
          </cell>
          <cell r="E4689">
            <v>7.28</v>
          </cell>
        </row>
        <row r="4690">
          <cell r="A4690">
            <v>7343</v>
          </cell>
          <cell r="B4690" t="str">
            <v xml:space="preserve">TINTA A BASE DE RESINA ACRILICA, PARA SINALIZACAO HORIZONTAL VIARIA (NBR 11862)                                                                                                                                                                                                                                                                                                                                                                                                                           </v>
          </cell>
          <cell r="C4690" t="str">
            <v xml:space="preserve">L     </v>
          </cell>
          <cell r="D4690" t="str">
            <v>CR</v>
          </cell>
          <cell r="E4690">
            <v>7.37</v>
          </cell>
        </row>
        <row r="4691">
          <cell r="A4691">
            <v>7287</v>
          </cell>
          <cell r="B4691" t="str">
            <v xml:space="preserve">TINTA A OLEO BRILHANTE PARA MADEIRA E METAIS                                                                                                                                                                                                                                                                                                                                                                                                                                                              </v>
          </cell>
          <cell r="C4691" t="str">
            <v xml:space="preserve">GL    </v>
          </cell>
          <cell r="D4691" t="str">
            <v>CR</v>
          </cell>
          <cell r="E4691">
            <v>68.87</v>
          </cell>
        </row>
        <row r="4692">
          <cell r="A4692">
            <v>7350</v>
          </cell>
          <cell r="B4692" t="str">
            <v xml:space="preserve">TINTA ACRILICA PARA CERAMICA                                                                                                                                                                                                                                                                                                                                                                                                                                                                              </v>
          </cell>
          <cell r="C4692" t="str">
            <v xml:space="preserve">L     </v>
          </cell>
          <cell r="D4692" t="str">
            <v>CR</v>
          </cell>
          <cell r="E4692">
            <v>24.07</v>
          </cell>
        </row>
        <row r="4693">
          <cell r="A4693">
            <v>7348</v>
          </cell>
          <cell r="B4693" t="str">
            <v xml:space="preserve">TINTA ACRILICA PREMIUM PARA PISO                                                                                                                                                                                                                                                                                                                                                                                                                                                                          </v>
          </cell>
          <cell r="C4693" t="str">
            <v xml:space="preserve">L     </v>
          </cell>
          <cell r="D4693" t="str">
            <v>CR</v>
          </cell>
          <cell r="E4693">
            <v>13.5</v>
          </cell>
        </row>
        <row r="4694">
          <cell r="A4694">
            <v>7347</v>
          </cell>
          <cell r="B4694" t="str">
            <v xml:space="preserve">TINTA ACRILICA PREMIUM PARA PISO                                                                                                                                                                                                                                                                                                                                                                                                                                                                          </v>
          </cell>
          <cell r="C4694" t="str">
            <v xml:space="preserve">GL    </v>
          </cell>
          <cell r="D4694" t="str">
            <v>CR</v>
          </cell>
          <cell r="E4694">
            <v>48.61</v>
          </cell>
        </row>
        <row r="4695">
          <cell r="A4695">
            <v>7355</v>
          </cell>
          <cell r="B4695" t="str">
            <v xml:space="preserve">TINTA ACRILICA PREMIUM, COR BRANCO  FOSCO                                                                                                                                                                                                                                                                                                                                                                                                                                                                 </v>
          </cell>
          <cell r="C4695" t="str">
            <v xml:space="preserve">GL    </v>
          </cell>
          <cell r="D4695" t="str">
            <v>CR</v>
          </cell>
          <cell r="E4695">
            <v>72.86</v>
          </cell>
        </row>
        <row r="4696">
          <cell r="A4696">
            <v>7356</v>
          </cell>
          <cell r="B4696" t="str">
            <v xml:space="preserve">TINTA ACRILICA PREMIUM, COR BRANCO FOSCO                                                                                                                                                                                                                                                                                                                                                                                                                                                                  </v>
          </cell>
          <cell r="C4696" t="str">
            <v xml:space="preserve">L     </v>
          </cell>
          <cell r="D4696" t="str">
            <v>CR</v>
          </cell>
          <cell r="E4696">
            <v>20.239999999999998</v>
          </cell>
        </row>
        <row r="4697">
          <cell r="A4697">
            <v>7313</v>
          </cell>
          <cell r="B4697" t="str">
            <v xml:space="preserve">TINTA ASFALTICA IMPERMEABILIZANTE DILUIDA EM SOLVENTE, PARA MATERIAIS CIMENTICIOS, METAL E MADEIRA                                                                                                                                                                                                                                                                                                                                                                                                        </v>
          </cell>
          <cell r="C4697" t="str">
            <v xml:space="preserve">L     </v>
          </cell>
          <cell r="D4697" t="str">
            <v>CR</v>
          </cell>
          <cell r="E4697">
            <v>15.45</v>
          </cell>
        </row>
        <row r="4698">
          <cell r="A4698">
            <v>7319</v>
          </cell>
          <cell r="B4698" t="str">
            <v xml:space="preserve">TINTA ASFALTICA IMPERMEABILIZANTE DISPERSA EM AGUA, PARA MATERIAIS CIMENTICIOS                                                                                                                                                                                                                                                                                                                                                                                                                            </v>
          </cell>
          <cell r="C4698" t="str">
            <v xml:space="preserve">L     </v>
          </cell>
          <cell r="D4698" t="str">
            <v>CR</v>
          </cell>
          <cell r="E4698">
            <v>8.84</v>
          </cell>
        </row>
        <row r="4699">
          <cell r="A4699">
            <v>38119</v>
          </cell>
          <cell r="B4699" t="str">
            <v xml:space="preserve">TINTA BORRACHA CLORADA, ACABAMENTO SEMIBRILHO, BRANCA                                                                                                                                                                                                                                                                                                                                                                                                                                                     </v>
          </cell>
          <cell r="C4699" t="str">
            <v xml:space="preserve">L     </v>
          </cell>
          <cell r="D4699" t="str">
            <v>CR</v>
          </cell>
          <cell r="E4699">
            <v>86.08</v>
          </cell>
        </row>
        <row r="4700">
          <cell r="A4700">
            <v>7314</v>
          </cell>
          <cell r="B4700" t="str">
            <v xml:space="preserve">TINTA BORRACHA CLORADA, ACABAMENTO SEMIBRILHO, CORES VIVAS                                                                                                                                                                                                                                                                                                                                                                                                                                                </v>
          </cell>
          <cell r="C4700" t="str">
            <v xml:space="preserve">L     </v>
          </cell>
          <cell r="D4700" t="str">
            <v>CR</v>
          </cell>
          <cell r="E4700">
            <v>92.76</v>
          </cell>
        </row>
        <row r="4701">
          <cell r="A4701">
            <v>38131</v>
          </cell>
          <cell r="B4701" t="str">
            <v xml:space="preserve">TINTA BORRACHA, CLORADA, ACABAMENTO SEMIBRILHO, PRETA                                                                                                                                                                                                                                                                                                                                                                                                                                                     </v>
          </cell>
          <cell r="C4701" t="str">
            <v xml:space="preserve">L     </v>
          </cell>
          <cell r="D4701" t="str">
            <v>CR</v>
          </cell>
          <cell r="E4701">
            <v>86.85</v>
          </cell>
        </row>
        <row r="4702">
          <cell r="A4702">
            <v>7304</v>
          </cell>
          <cell r="B4702" t="str">
            <v xml:space="preserve">TINTA EPOXI PREMIUM, BRANCA                                                                                                                                                                                                                                                                                                                                                                                                                                                                               </v>
          </cell>
          <cell r="C4702" t="str">
            <v xml:space="preserve">L     </v>
          </cell>
          <cell r="D4702" t="str">
            <v>CR</v>
          </cell>
          <cell r="E4702">
            <v>51.4</v>
          </cell>
        </row>
        <row r="4703">
          <cell r="A4703">
            <v>7293</v>
          </cell>
          <cell r="B4703" t="str">
            <v xml:space="preserve">TINTA ESMALTE SINTETICO GRAFITE COM PROTECAO PARA METAIS FERROSOS                                                                                                                                                                                                                                                                                                                                                                                                                                         </v>
          </cell>
          <cell r="C4703" t="str">
            <v xml:space="preserve">L     </v>
          </cell>
          <cell r="D4703" t="str">
            <v>CR</v>
          </cell>
          <cell r="E4703">
            <v>23.04</v>
          </cell>
        </row>
        <row r="4704">
          <cell r="A4704">
            <v>7311</v>
          </cell>
          <cell r="B4704" t="str">
            <v xml:space="preserve">TINTA ESMALTE SINTETICO PREMIUM ACETINADO                                                                                                                                                                                                                                                                                                                                                                                                                                                                 </v>
          </cell>
          <cell r="C4704" t="str">
            <v xml:space="preserve">L     </v>
          </cell>
          <cell r="D4704" t="str">
            <v>CR</v>
          </cell>
          <cell r="E4704">
            <v>22.29</v>
          </cell>
        </row>
        <row r="4705">
          <cell r="A4705">
            <v>7292</v>
          </cell>
          <cell r="B4705" t="str">
            <v xml:space="preserve">TINTA ESMALTE SINTETICO PREMIUM BRILHANTE                                                                                                                                                                                                                                                                                                                                                                                                                                                                 </v>
          </cell>
          <cell r="C4705" t="str">
            <v xml:space="preserve">L     </v>
          </cell>
          <cell r="D4705" t="str">
            <v xml:space="preserve">C </v>
          </cell>
          <cell r="E4705">
            <v>21.64</v>
          </cell>
        </row>
        <row r="4706">
          <cell r="A4706">
            <v>7288</v>
          </cell>
          <cell r="B4706" t="str">
            <v xml:space="preserve">TINTA ESMALTE SINTETICO PREMIUM FOSCO                                                                                                                                                                                                                                                                                                                                                                                                                                                                     </v>
          </cell>
          <cell r="C4706" t="str">
            <v xml:space="preserve">L     </v>
          </cell>
          <cell r="D4706" t="str">
            <v>CR</v>
          </cell>
          <cell r="E4706">
            <v>24.52</v>
          </cell>
        </row>
        <row r="4707">
          <cell r="A4707">
            <v>35693</v>
          </cell>
          <cell r="B4707" t="str">
            <v xml:space="preserve">TINTA LATEX ACRILICA ECONOMICA, COR BRANCA                                                                                                                                                                                                                                                                                                                                                                                                                                                                </v>
          </cell>
          <cell r="C4707" t="str">
            <v xml:space="preserve">L     </v>
          </cell>
          <cell r="D4707" t="str">
            <v>CR</v>
          </cell>
          <cell r="E4707">
            <v>9.2799999999999994</v>
          </cell>
        </row>
        <row r="4708">
          <cell r="A4708">
            <v>35692</v>
          </cell>
          <cell r="B4708" t="str">
            <v xml:space="preserve">TINTA LATEX ACRILICA STANDARD, COR BRANCA                                                                                                                                                                                                                                                                                                                                                                                                                                                                 </v>
          </cell>
          <cell r="C4708" t="str">
            <v xml:space="preserve">L     </v>
          </cell>
          <cell r="D4708" t="str">
            <v>CR</v>
          </cell>
          <cell r="E4708">
            <v>49.77</v>
          </cell>
        </row>
        <row r="4709">
          <cell r="A4709">
            <v>7344</v>
          </cell>
          <cell r="B4709" t="str">
            <v xml:space="preserve">TINTA LATEX PVA PREMIUM,  COR BRANCA                                                                                                                                                                                                                                                                                                                                                                                                                                                                      </v>
          </cell>
          <cell r="C4709" t="str">
            <v xml:space="preserve">GL    </v>
          </cell>
          <cell r="D4709" t="str">
            <v xml:space="preserve">C </v>
          </cell>
          <cell r="E4709">
            <v>62.98</v>
          </cell>
        </row>
        <row r="4710">
          <cell r="A4710">
            <v>7345</v>
          </cell>
          <cell r="B4710" t="str">
            <v xml:space="preserve">TINTA LATEX PVA PREMIUM, COR BRANCA                                                                                                                                                                                                                                                                                                                                                                                                                                                                       </v>
          </cell>
          <cell r="C4710" t="str">
            <v xml:space="preserve">L     </v>
          </cell>
          <cell r="D4710" t="str">
            <v>CR</v>
          </cell>
          <cell r="E4710">
            <v>17.489999999999998</v>
          </cell>
        </row>
        <row r="4711">
          <cell r="A4711">
            <v>35691</v>
          </cell>
          <cell r="B4711" t="str">
            <v xml:space="preserve">TINTA LATEX PVA STANDARD, COR BRANCA                                                                                                                                                                                                                                                                                                                                                                                                                                                                      </v>
          </cell>
          <cell r="C4711" t="str">
            <v xml:space="preserve">L     </v>
          </cell>
          <cell r="D4711" t="str">
            <v>CR</v>
          </cell>
          <cell r="E4711">
            <v>13.82</v>
          </cell>
        </row>
        <row r="4712">
          <cell r="A4712">
            <v>7342</v>
          </cell>
          <cell r="B4712" t="str">
            <v xml:space="preserve">TINTA MINERAL IMPERMEAVEL EM PO, BRANCA                                                                                                                                                                                                                                                                                                                                                                                                                                                                   </v>
          </cell>
          <cell r="C4712" t="str">
            <v xml:space="preserve">KG    </v>
          </cell>
          <cell r="D4712" t="str">
            <v>CR</v>
          </cell>
          <cell r="E4712">
            <v>1.69</v>
          </cell>
        </row>
        <row r="4713">
          <cell r="A4713">
            <v>7306</v>
          </cell>
          <cell r="B4713" t="str">
            <v xml:space="preserve">TINTA PROTETORA SUPERFICIE METALICA ALUMINIO                                                                                                                                                                                                                                                                                                                                                                                                                                                              </v>
          </cell>
          <cell r="C4713" t="str">
            <v xml:space="preserve">L     </v>
          </cell>
          <cell r="D4713" t="str">
            <v>CR</v>
          </cell>
          <cell r="E4713">
            <v>26.43</v>
          </cell>
        </row>
        <row r="4714">
          <cell r="A4714">
            <v>39574</v>
          </cell>
          <cell r="B4714" t="str">
            <v xml:space="preserve">TIRANTE COM ELO, EM ARAME GALVANIZADO RIGIDO, NUMERO 10, COMPRIMENTO 2000 MM, PARA PENDURAL DE FORRO REMOVIVEL                                                                                                                                                                                                                                                                                                                                                                                            </v>
          </cell>
          <cell r="C4714" t="str">
            <v xml:space="preserve">UN    </v>
          </cell>
          <cell r="D4714" t="str">
            <v>CR</v>
          </cell>
          <cell r="E4714">
            <v>3.08</v>
          </cell>
        </row>
        <row r="4715">
          <cell r="A4715">
            <v>11060</v>
          </cell>
          <cell r="B4715" t="str">
            <v xml:space="preserve">TIRANTE EM FERRO GALVANIZADO PARA CONTRAVENTAMENTO DE TELHA CANALETE 90, 1/4 " X 400 MM                                                                                                                                                                                                                                                                                                                                                                                                                   </v>
          </cell>
          <cell r="C4715" t="str">
            <v xml:space="preserve">UN    </v>
          </cell>
          <cell r="D4715" t="str">
            <v>CR</v>
          </cell>
          <cell r="E4715">
            <v>25.75</v>
          </cell>
        </row>
        <row r="4716">
          <cell r="A4716">
            <v>37401</v>
          </cell>
          <cell r="B4716" t="str">
            <v xml:space="preserve">TOALHEIRO PLASTICO TIPO DISPENSER PARA PAPEL TOALHA INTERFOLHADO                                                                                                                                                                                                                                                                                                                                                                                                                                          </v>
          </cell>
          <cell r="C4716" t="str">
            <v xml:space="preserve">UN    </v>
          </cell>
          <cell r="D4716" t="str">
            <v>CR</v>
          </cell>
          <cell r="E4716">
            <v>41.05</v>
          </cell>
        </row>
        <row r="4717">
          <cell r="A4717">
            <v>7525</v>
          </cell>
          <cell r="B4717" t="str">
            <v xml:space="preserve">TOMADA INDUSTRIAL DE EMBUTIR 3P+T 30 A, 440 V, COM TRAVA, COM PLACA                                                                                                                                                                                                                                                                                                                                                                                                                                       </v>
          </cell>
          <cell r="C4717" t="str">
            <v xml:space="preserve">UN    </v>
          </cell>
          <cell r="D4717" t="str">
            <v>CR</v>
          </cell>
          <cell r="E4717">
            <v>29.54</v>
          </cell>
        </row>
        <row r="4718">
          <cell r="A4718">
            <v>7524</v>
          </cell>
          <cell r="B4718" t="str">
            <v xml:space="preserve">TOMADA INDUSTRIAL DE EMBUTIR 3P+T 30 A, 440 V, COM TRAVA, SEM PLACA                                                                                                                                                                                                                                                                                                                                                                                                                                       </v>
          </cell>
          <cell r="C4718" t="str">
            <v xml:space="preserve">UN    </v>
          </cell>
          <cell r="D4718" t="str">
            <v>CR</v>
          </cell>
          <cell r="E4718">
            <v>27.84</v>
          </cell>
        </row>
        <row r="4719">
          <cell r="A4719">
            <v>38105</v>
          </cell>
          <cell r="B4719" t="str">
            <v xml:space="preserve">TOMADA PARA ANTENA DE TV, CABO COAXIAL DE 9 MM (APENAS MODULO)                                                                                                                                                                                                                                                                                                                                                                                                                                            </v>
          </cell>
          <cell r="C4719" t="str">
            <v xml:space="preserve">UN    </v>
          </cell>
          <cell r="D4719" t="str">
            <v>CR</v>
          </cell>
          <cell r="E4719">
            <v>7.15</v>
          </cell>
        </row>
        <row r="4720">
          <cell r="A4720">
            <v>38084</v>
          </cell>
          <cell r="B4720" t="str">
            <v xml:space="preserve">TOMADA PARA ANTENA DE TV, CABO COAXIAL DE 9 MM, CONJUNTO MONTADO PARA EMBUTIR 4" X 2" (PLACA + SUPORTE + MODULO)                                                                                                                                                                                                                                                                                                                                                                                          </v>
          </cell>
          <cell r="C4720" t="str">
            <v xml:space="preserve">UN    </v>
          </cell>
          <cell r="D4720" t="str">
            <v>CR</v>
          </cell>
          <cell r="E4720">
            <v>10.15</v>
          </cell>
        </row>
        <row r="4721">
          <cell r="A4721">
            <v>38103</v>
          </cell>
          <cell r="B4721" t="str">
            <v xml:space="preserve">TOMADA RJ11, 2 FIOS (APENAS MODULO)                                                                                                                                                                                                                                                                                                                                                                                                                                                                       </v>
          </cell>
          <cell r="C4721" t="str">
            <v xml:space="preserve">UN    </v>
          </cell>
          <cell r="D4721" t="str">
            <v>CR</v>
          </cell>
          <cell r="E4721">
            <v>10.73</v>
          </cell>
        </row>
        <row r="4722">
          <cell r="A4722">
            <v>38082</v>
          </cell>
          <cell r="B4722" t="str">
            <v xml:space="preserve">TOMADA RJ11, 2 FIOS, CONJUNTO MONTADO PARA EMBUTIR 4" X 2" (PLACA + SUPORTE + MODULO)                                                                                                                                                                                                                                                                                                                                                                                                                     </v>
          </cell>
          <cell r="C4722" t="str">
            <v xml:space="preserve">UN    </v>
          </cell>
          <cell r="D4722" t="str">
            <v>CR</v>
          </cell>
          <cell r="E4722">
            <v>13.22</v>
          </cell>
        </row>
        <row r="4723">
          <cell r="A4723">
            <v>38104</v>
          </cell>
          <cell r="B4723" t="str">
            <v xml:space="preserve">TOMADA RJ45, 8 FIOS, CAT 5E (APENAS MODULO)                                                                                                                                                                                                                                                                                                                                                                                                                                                               </v>
          </cell>
          <cell r="C4723" t="str">
            <v xml:space="preserve">UN    </v>
          </cell>
          <cell r="D4723" t="str">
            <v>CR</v>
          </cell>
          <cell r="E4723">
            <v>21.02</v>
          </cell>
        </row>
        <row r="4724">
          <cell r="A4724">
            <v>38083</v>
          </cell>
          <cell r="B4724" t="str">
            <v xml:space="preserve">TOMADA RJ45, 8 FIOS, CAT 5E, CONJUNTO MONTADO PARA EMBUTIR 4" X 2" (PLACA + SUPORTE + MODULO)                                                                                                                                                                                                                                                                                                                                                                                                             </v>
          </cell>
          <cell r="C4724" t="str">
            <v xml:space="preserve">UN    </v>
          </cell>
          <cell r="D4724" t="str">
            <v>CR</v>
          </cell>
          <cell r="E4724">
            <v>23.34</v>
          </cell>
        </row>
        <row r="4725">
          <cell r="A4725">
            <v>38101</v>
          </cell>
          <cell r="B4725" t="str">
            <v xml:space="preserve">TOMADA 2P+T 10A, 250V  (APENAS MODULO)                                                                                                                                                                                                                                                                                                                                                                                                                                                                    </v>
          </cell>
          <cell r="C4725" t="str">
            <v xml:space="preserve">UN    </v>
          </cell>
          <cell r="D4725" t="str">
            <v>CR</v>
          </cell>
          <cell r="E4725">
            <v>5.0999999999999996</v>
          </cell>
        </row>
        <row r="4726">
          <cell r="A4726">
            <v>7528</v>
          </cell>
          <cell r="B4726" t="str">
            <v xml:space="preserve">TOMADA 2P+T 10A, 250V, CONJUNTO MONTADO PARA EMBUTIR 4" X 2" (PLACA + SUPORTE + MODULO)                                                                                                                                                                                                                                                                                                                                                                                                                   </v>
          </cell>
          <cell r="C4726" t="str">
            <v xml:space="preserve">UN    </v>
          </cell>
          <cell r="D4726" t="str">
            <v xml:space="preserve">C </v>
          </cell>
          <cell r="E4726">
            <v>6</v>
          </cell>
        </row>
        <row r="4727">
          <cell r="A4727">
            <v>12147</v>
          </cell>
          <cell r="B4727" t="str">
            <v xml:space="preserve">TOMADA 2P+T 10A, 250V, CONJUNTO MONTADO PARA SOBREPOR 4" X 2" (CAIXA + MODULO)                                                                                                                                                                                                                                                                                                                                                                                                                            </v>
          </cell>
          <cell r="C4727" t="str">
            <v xml:space="preserve">UN    </v>
          </cell>
          <cell r="D4727" t="str">
            <v>CR</v>
          </cell>
          <cell r="E4727">
            <v>9.15</v>
          </cell>
        </row>
        <row r="4728">
          <cell r="A4728">
            <v>38075</v>
          </cell>
          <cell r="B4728" t="str">
            <v xml:space="preserve">TOMADA 2P+T 20A 250V, CONJUNTO MONTADO PARA EMBUTIR 4" X 2" (PLACA + SUPORTE + MODULO)                                                                                                                                                                                                                                                                                                                                                                                                                    </v>
          </cell>
          <cell r="C4728" t="str">
            <v xml:space="preserve">UN    </v>
          </cell>
          <cell r="D4728" t="str">
            <v>CR</v>
          </cell>
          <cell r="E4728">
            <v>10.39</v>
          </cell>
        </row>
        <row r="4729">
          <cell r="A4729">
            <v>38102</v>
          </cell>
          <cell r="B4729" t="str">
            <v xml:space="preserve">TOMADA 2P+T 20A, 250V  (APENAS MODULO)                                                                                                                                                                                                                                                                                                                                                                                                                                                                    </v>
          </cell>
          <cell r="C4729" t="str">
            <v xml:space="preserve">UN    </v>
          </cell>
          <cell r="D4729" t="str">
            <v>CR</v>
          </cell>
          <cell r="E4729">
            <v>6.53</v>
          </cell>
        </row>
        <row r="4730">
          <cell r="A4730">
            <v>38076</v>
          </cell>
          <cell r="B4730" t="str">
            <v xml:space="preserve">TOMADAS (2 MODULOS) 2P+T 10A, 250V, CONJUNTO MONTADO PARA EMBUTIR 4" X 2" (PLACA + SUPORTE + MODULOS)                                                                                                                                                                                                                                                                                                                                                                                                     </v>
          </cell>
          <cell r="C4730" t="str">
            <v xml:space="preserve">UN    </v>
          </cell>
          <cell r="D4730" t="str">
            <v>CR</v>
          </cell>
          <cell r="E4730">
            <v>11.65</v>
          </cell>
        </row>
        <row r="4731">
          <cell r="A4731">
            <v>7592</v>
          </cell>
          <cell r="B4731" t="str">
            <v xml:space="preserve">TOPOGRAFO                                                                                                                                                                                                                                                                                                                                                                                                                                                                                                 </v>
          </cell>
          <cell r="C4731" t="str">
            <v xml:space="preserve">H     </v>
          </cell>
          <cell r="D4731" t="str">
            <v xml:space="preserve">C </v>
          </cell>
          <cell r="E4731">
            <v>12.36</v>
          </cell>
        </row>
        <row r="4732">
          <cell r="A4732">
            <v>40820</v>
          </cell>
          <cell r="B4732" t="str">
            <v xml:space="preserve">TOPOGRAFO (MENSALISTA)                                                                                                                                                                                                                                                                                                                                                                                                                                                                                    </v>
          </cell>
          <cell r="C4732" t="str">
            <v xml:space="preserve">MES   </v>
          </cell>
          <cell r="D4732" t="str">
            <v>CR</v>
          </cell>
          <cell r="E4732">
            <v>2297.29</v>
          </cell>
        </row>
        <row r="4733">
          <cell r="A4733">
            <v>11762</v>
          </cell>
          <cell r="B4733" t="str">
            <v xml:space="preserve">TORNEIRA CROMADA COM BICO PARA JARDIM/TANQUE 1/2 " OU 3/4 " (REF 1153)                                                                                                                                                                                                                                                                                                                                                                                                                                    </v>
          </cell>
          <cell r="C4733" t="str">
            <v xml:space="preserve">UN    </v>
          </cell>
          <cell r="D4733" t="str">
            <v>CR</v>
          </cell>
          <cell r="E4733">
            <v>52.86</v>
          </cell>
        </row>
        <row r="4734">
          <cell r="A4734">
            <v>13418</v>
          </cell>
          <cell r="B4734" t="str">
            <v xml:space="preserve">TORNEIRA CROMADA CURTA SEM BICO PARA TANQUE, PADRAO POPULAR, 1/2 " OU 3/4 " (REF 1140)                                                                                                                                                                                                                                                                                                                                                                                                                    </v>
          </cell>
          <cell r="C4734" t="str">
            <v xml:space="preserve">UN    </v>
          </cell>
          <cell r="D4734" t="str">
            <v>CR</v>
          </cell>
          <cell r="E4734">
            <v>14.77</v>
          </cell>
        </row>
        <row r="4735">
          <cell r="A4735">
            <v>13984</v>
          </cell>
          <cell r="B4735" t="str">
            <v xml:space="preserve">TORNEIRA CROMADA CURTA SEM BICO PARA USO GERAL  1/2 " OU 3/4 " (REF 1152)                                                                                                                                                                                                                                                                                                                                                                                                                                 </v>
          </cell>
          <cell r="C4735" t="str">
            <v xml:space="preserve">UN    </v>
          </cell>
          <cell r="D4735" t="str">
            <v>CR</v>
          </cell>
          <cell r="E4735">
            <v>36.94</v>
          </cell>
        </row>
        <row r="4736">
          <cell r="A4736">
            <v>11772</v>
          </cell>
          <cell r="B4736" t="str">
            <v xml:space="preserve">TORNEIRA CROMADA DE MESA PARA COZINHA BICA MOVEL COM AREJADOR 1/2 " OU 3/4 " (REF 1167)                                                                                                                                                                                                                                                                                                                                                                                                                   </v>
          </cell>
          <cell r="C4736" t="str">
            <v xml:space="preserve">UN    </v>
          </cell>
          <cell r="D4736" t="str">
            <v>CR</v>
          </cell>
          <cell r="E4736">
            <v>89.7</v>
          </cell>
        </row>
        <row r="4737">
          <cell r="A4737">
            <v>36795</v>
          </cell>
          <cell r="B4737" t="str">
            <v xml:space="preserve">TORNEIRA CROMADA DE MESA PARA LAVATORIO COM SENSOR DE PRESENCA                                                                                                                                                                                                                                                                                                                                                                                                                                            </v>
          </cell>
          <cell r="C4737" t="str">
            <v xml:space="preserve">UN    </v>
          </cell>
          <cell r="D4737" t="str">
            <v>CR</v>
          </cell>
          <cell r="E4737">
            <v>576.96</v>
          </cell>
        </row>
        <row r="4738">
          <cell r="A4738">
            <v>36796</v>
          </cell>
          <cell r="B4738" t="str">
            <v xml:space="preserve">TORNEIRA CROMADA DE MESA PARA LAVATORIO TEMPORIZADA PRESSAO BICA BAIXA                                                                                                                                                                                                                                                                                                                                                                                                                                    </v>
          </cell>
          <cell r="C4738" t="str">
            <v xml:space="preserve">UN    </v>
          </cell>
          <cell r="D4738" t="str">
            <v>CR</v>
          </cell>
          <cell r="E4738">
            <v>148.55000000000001</v>
          </cell>
        </row>
        <row r="4739">
          <cell r="A4739">
            <v>36791</v>
          </cell>
          <cell r="B4739" t="str">
            <v xml:space="preserve">TORNEIRA CROMADA DE MESA PARA LAVATORIO, BICA ALTA (REF 1195)                                                                                                                                                                                                                                                                                                                                                                                                                                             </v>
          </cell>
          <cell r="C4739" t="str">
            <v xml:space="preserve">UN    </v>
          </cell>
          <cell r="D4739" t="str">
            <v>CR</v>
          </cell>
          <cell r="E4739">
            <v>76.540000000000006</v>
          </cell>
        </row>
        <row r="4740">
          <cell r="A4740">
            <v>13415</v>
          </cell>
          <cell r="B4740" t="str">
            <v xml:space="preserve">TORNEIRA CROMADA DE MESA PARA LAVATORIO, PADRAO POPULAR, 1/2 " OU 3/4 " (REF 1193)                                                                                                                                                                                                                                                                                                                                                                                                                        </v>
          </cell>
          <cell r="C4740" t="str">
            <v xml:space="preserve">UN    </v>
          </cell>
          <cell r="D4740" t="str">
            <v xml:space="preserve">C </v>
          </cell>
          <cell r="E4740">
            <v>44.49</v>
          </cell>
        </row>
        <row r="4741">
          <cell r="A4741">
            <v>36792</v>
          </cell>
          <cell r="B4741" t="str">
            <v xml:space="preserve">TORNEIRA CROMADA DE PAREDE LONGA PARA LAVATORIO (REF 1178)                                                                                                                                                                                                                                                                                                                                                                                                                                                </v>
          </cell>
          <cell r="C4741" t="str">
            <v xml:space="preserve">UN    </v>
          </cell>
          <cell r="D4741" t="str">
            <v>CR</v>
          </cell>
          <cell r="E4741">
            <v>146.30000000000001</v>
          </cell>
        </row>
        <row r="4742">
          <cell r="A4742">
            <v>11773</v>
          </cell>
          <cell r="B4742" t="str">
            <v xml:space="preserve">TORNEIRA CROMADA DE PAREDE PARA COZINHA BICA MOVEL COM AREJADOR 1/2 " OU 3/4 " (REF 1168)                                                                                                                                                                                                                                                                                                                                                                                                                 </v>
          </cell>
          <cell r="C4742" t="str">
            <v xml:space="preserve">UN    </v>
          </cell>
          <cell r="D4742" t="str">
            <v>CR</v>
          </cell>
          <cell r="E4742">
            <v>85.64</v>
          </cell>
        </row>
        <row r="4743">
          <cell r="A4743">
            <v>11775</v>
          </cell>
          <cell r="B4743" t="str">
            <v xml:space="preserve">TORNEIRA CROMADA DE PAREDE PARA COZINHA COM AREJADOR 1/2 " OU 3/4 " (REF 1157)                                                                                                                                                                                                                                                                                                                                                                                                                            </v>
          </cell>
          <cell r="C4743" t="str">
            <v xml:space="preserve">UN    </v>
          </cell>
          <cell r="D4743" t="str">
            <v>CR</v>
          </cell>
          <cell r="E4743">
            <v>89.42</v>
          </cell>
        </row>
        <row r="4744">
          <cell r="A4744">
            <v>13983</v>
          </cell>
          <cell r="B4744" t="str">
            <v xml:space="preserve">TORNEIRA CROMADA DE PAREDE PARA COZINHA COM AREJADOR, PADRAO POPULAR, 1/2 " OU 3/4 " (REF 1159)                                                                                                                                                                                                                                                                                                                                                                                                           </v>
          </cell>
          <cell r="C4744" t="str">
            <v xml:space="preserve">UN    </v>
          </cell>
          <cell r="D4744" t="str">
            <v>CR</v>
          </cell>
          <cell r="E4744">
            <v>45.69</v>
          </cell>
        </row>
        <row r="4745">
          <cell r="A4745">
            <v>13416</v>
          </cell>
          <cell r="B4745" t="str">
            <v xml:space="preserve">TORNEIRA CROMADA DE PAREDE PARA COZINHA SEM AREJADOR, PADRAO POPULAR, 1/2 " OU 3/4 " (REF 1158)                                                                                                                                                                                                                                                                                                                                                                                                           </v>
          </cell>
          <cell r="C4745" t="str">
            <v xml:space="preserve">UN    </v>
          </cell>
          <cell r="D4745" t="str">
            <v>CR</v>
          </cell>
          <cell r="E4745">
            <v>36.840000000000003</v>
          </cell>
        </row>
        <row r="4746">
          <cell r="A4746">
            <v>13417</v>
          </cell>
          <cell r="B4746" t="str">
            <v xml:space="preserve">TORNEIRA CROMADA SEM BICO PARA TANQUE 1/2 " OU 3/4 " (REF 1143)                                                                                                                                                                                                                                                                                                                                                                                                                                           </v>
          </cell>
          <cell r="C4746" t="str">
            <v xml:space="preserve">UN    </v>
          </cell>
          <cell r="D4746" t="str">
            <v>CR</v>
          </cell>
          <cell r="E4746">
            <v>32.5</v>
          </cell>
        </row>
        <row r="4747">
          <cell r="A4747">
            <v>7604</v>
          </cell>
          <cell r="B4747" t="str">
            <v xml:space="preserve">TORNEIRA CROMADA SEM BICO PARA TANQUE, PADRAO POPULAR, 1/2 " OU 3/4 " (REF 1126)                                                                                                                                                                                                                                                                                                                                                                                                                          </v>
          </cell>
          <cell r="C4747" t="str">
            <v xml:space="preserve">UN    </v>
          </cell>
          <cell r="D4747" t="str">
            <v>CR</v>
          </cell>
          <cell r="E4747">
            <v>14.07</v>
          </cell>
        </row>
        <row r="4748">
          <cell r="A4748">
            <v>11763</v>
          </cell>
          <cell r="B4748" t="str">
            <v xml:space="preserve">TORNEIRA DE BOIA CONVENCIONAL PARA CAIXA D'AGUA, 1.1/2", COM HASTE E TORNEIRA METALICOS E BALAO PLASTICO                                                                                                                                                                                                                                                                                                                                                                                                  </v>
          </cell>
          <cell r="C4748" t="str">
            <v xml:space="preserve">UN    </v>
          </cell>
          <cell r="D4748" t="str">
            <v>CR</v>
          </cell>
          <cell r="E4748">
            <v>69.400000000000006</v>
          </cell>
        </row>
        <row r="4749">
          <cell r="A4749">
            <v>11764</v>
          </cell>
          <cell r="B4749" t="str">
            <v xml:space="preserve">TORNEIRA DE BOIA CONVENCIONAL PARA CAIXA D'AGUA, 1.1/4", COM HASTE E TORNEIRA METALICOS E BALAO PLASTICO                                                                                                                                                                                                                                                                                                                                                                                                  </v>
          </cell>
          <cell r="C4749" t="str">
            <v xml:space="preserve">UN    </v>
          </cell>
          <cell r="D4749" t="str">
            <v>CR</v>
          </cell>
          <cell r="E4749">
            <v>74.13</v>
          </cell>
        </row>
        <row r="4750">
          <cell r="A4750">
            <v>11829</v>
          </cell>
          <cell r="B4750" t="str">
            <v xml:space="preserve">TORNEIRA DE BOIA CONVENCIONAL PARA CAIXA D'AGUA, 1/2", COM HASTE E TORNEIRA METALICOS E BALAO PLASTICO                                                                                                                                                                                                                                                                                                                                                                                                    </v>
          </cell>
          <cell r="C4750" t="str">
            <v xml:space="preserve">UN    </v>
          </cell>
          <cell r="D4750" t="str">
            <v>CR</v>
          </cell>
          <cell r="E4750">
            <v>17.760000000000002</v>
          </cell>
        </row>
        <row r="4751">
          <cell r="A4751">
            <v>11825</v>
          </cell>
          <cell r="B4751" t="str">
            <v xml:space="preserve">TORNEIRA DE BOIA CONVENCIONAL PARA CAIXA D'AGUA, 1", COM HASTE E TORNEIRA METALICOS E BALAO PLASTICO                                                                                                                                                                                                                                                                                                                                                                                                      </v>
          </cell>
          <cell r="C4751" t="str">
            <v xml:space="preserve">UN    </v>
          </cell>
          <cell r="D4751" t="str">
            <v>CR</v>
          </cell>
          <cell r="E4751">
            <v>30.46</v>
          </cell>
        </row>
        <row r="4752">
          <cell r="A4752">
            <v>11767</v>
          </cell>
          <cell r="B4752" t="str">
            <v xml:space="preserve">TORNEIRA DE BOIA CONVENCIONAL PARA CAIXA D'AGUA, 2", COM HASTE E TORNEIRA METALICOS E BALAO PLASTICO                                                                                                                                                                                                                                                                                                                                                                                                      </v>
          </cell>
          <cell r="C4752" t="str">
            <v xml:space="preserve">UN    </v>
          </cell>
          <cell r="D4752" t="str">
            <v>CR</v>
          </cell>
          <cell r="E4752">
            <v>123.05</v>
          </cell>
        </row>
        <row r="4753">
          <cell r="A4753">
            <v>11830</v>
          </cell>
          <cell r="B4753" t="str">
            <v xml:space="preserve">TORNEIRA DE BOIA CONVENCIONAL PARA CAIXA D'AGUA, 3/4", COM HASTE E TORNEIRA METALICOS E BALAO PLASTICO                                                                                                                                                                                                                                                                                                                                                                                                    </v>
          </cell>
          <cell r="C4753" t="str">
            <v xml:space="preserve">UN    </v>
          </cell>
          <cell r="D4753" t="str">
            <v>CR</v>
          </cell>
          <cell r="E4753">
            <v>19.2</v>
          </cell>
        </row>
        <row r="4754">
          <cell r="A4754">
            <v>11766</v>
          </cell>
          <cell r="B4754" t="str">
            <v xml:space="preserve">TORNEIRA DE BOIA VAZAO TOTAL PARA CAIXA D'AGUA, 1/2", COM HASTE E TORNEIRA METALICOS E BALAO PLASTICO                                                                                                                                                                                                                                                                                                                                                                                                     </v>
          </cell>
          <cell r="C4754" t="str">
            <v xml:space="preserve">UN    </v>
          </cell>
          <cell r="D4754" t="str">
            <v>CR</v>
          </cell>
          <cell r="E4754">
            <v>34.130000000000003</v>
          </cell>
        </row>
        <row r="4755">
          <cell r="A4755">
            <v>11765</v>
          </cell>
          <cell r="B4755" t="str">
            <v xml:space="preserve">TORNEIRA DE BOIA VAZAO TOTAL PARA CAIXA D'AGUA, 1", COM HASTE E TORNEIRA METALICOS E BALAO PLASTICO                                                                                                                                                                                                                                                                                                                                                                                                       </v>
          </cell>
          <cell r="C4755" t="str">
            <v xml:space="preserve">UN    </v>
          </cell>
          <cell r="D4755" t="str">
            <v>CR</v>
          </cell>
          <cell r="E4755">
            <v>46.47</v>
          </cell>
        </row>
        <row r="4756">
          <cell r="A4756">
            <v>11824</v>
          </cell>
          <cell r="B4756" t="str">
            <v xml:space="preserve">TORNEIRA DE BOIA VAZAO TOTAL PARA CAIXA D'AGUA, 3/4", COM HASTE E TORNEIRA METALICOS E BALAO PLASTICO                                                                                                                                                                                                                                                                                                                                                                                                     </v>
          </cell>
          <cell r="C4756" t="str">
            <v xml:space="preserve">UN    </v>
          </cell>
          <cell r="D4756" t="str">
            <v>CR</v>
          </cell>
          <cell r="E4756">
            <v>35.200000000000003</v>
          </cell>
        </row>
        <row r="4757">
          <cell r="A4757">
            <v>11777</v>
          </cell>
          <cell r="B4757" t="str">
            <v xml:space="preserve">TORNEIRA ELETRICA DE PAREDE, BICA ALTA, PARA COZINHA, 5500 W (110/220 V)                                                                                                                                                                                                                                                                                                                                                                                                                                  </v>
          </cell>
          <cell r="C4757" t="str">
            <v xml:space="preserve">UN    </v>
          </cell>
          <cell r="D4757" t="str">
            <v>CR</v>
          </cell>
          <cell r="E4757">
            <v>134.22</v>
          </cell>
        </row>
        <row r="4758">
          <cell r="A4758">
            <v>7602</v>
          </cell>
          <cell r="B4758" t="str">
            <v xml:space="preserve">TORNEIRA METAL AMARELO COM BICO PARA JARDIM, PADRAO POPULAR, 1/2 " OU 3/4 " (REF 1128)                                                                                                                                                                                                                                                                                                                                                                                                                    </v>
          </cell>
          <cell r="C4758" t="str">
            <v xml:space="preserve">UN    </v>
          </cell>
          <cell r="D4758" t="str">
            <v>CR</v>
          </cell>
          <cell r="E4758">
            <v>13.95</v>
          </cell>
        </row>
        <row r="4759">
          <cell r="A4759">
            <v>7603</v>
          </cell>
          <cell r="B4759" t="str">
            <v xml:space="preserve">TORNEIRA METAL AMARELO CURTA SEM BICO PARA TANQUE, PADRAO POPULAR, 1/2 " OU 3/4 " (REF 1120)                                                                                                                                                                                                                                                                                                                                                                                                              </v>
          </cell>
          <cell r="C4759" t="str">
            <v xml:space="preserve">UN    </v>
          </cell>
          <cell r="D4759" t="str">
            <v>CR</v>
          </cell>
          <cell r="E4759">
            <v>13.53</v>
          </cell>
        </row>
        <row r="4760">
          <cell r="A4760">
            <v>11826</v>
          </cell>
          <cell r="B4760" t="str">
            <v xml:space="preserve">TORNEIRA METALICA DE BOIA CONVENCIONAL PARA CAIXA D'AGUA, 1/2 ", COM HASTE, TORNEIRA E BALAO METALICOS                                                                                                                                                                                                                                                                                                                                                                                                    </v>
          </cell>
          <cell r="C4760" t="str">
            <v xml:space="preserve">UN    </v>
          </cell>
          <cell r="D4760" t="str">
            <v>CR</v>
          </cell>
          <cell r="E4760">
            <v>29.56</v>
          </cell>
        </row>
        <row r="4761">
          <cell r="A4761">
            <v>7606</v>
          </cell>
          <cell r="B4761" t="str">
            <v xml:space="preserve">TORNEIRA METALICA DE BOIA CONVENCIONAL PARA CAIXA D'AGUA, 3/4 ", COM HASTE, TORNEIRA E BALAO METALICOS                                                                                                                                                                                                                                                                                                                                                                                                    </v>
          </cell>
          <cell r="C4761" t="str">
            <v xml:space="preserve">UN    </v>
          </cell>
          <cell r="D4761" t="str">
            <v>CR</v>
          </cell>
          <cell r="E4761">
            <v>30.8</v>
          </cell>
        </row>
        <row r="4762">
          <cell r="A4762">
            <v>40329</v>
          </cell>
          <cell r="B4762" t="str">
            <v xml:space="preserve">TORNEIRA PLASTICA DE BOIA CONVENCIONAL PARA CAIXA DE AGUA, 3/4 ", COM HASTE METALICA E COM TORNEIRA E BALAO PLASTICOS (PADRAO POPULAR)                                                                                                                                                                                                                                                                                                                                                                    </v>
          </cell>
          <cell r="C4762" t="str">
            <v xml:space="preserve">UN    </v>
          </cell>
          <cell r="D4762" t="str">
            <v xml:space="preserve">C </v>
          </cell>
          <cell r="E4762">
            <v>14.9</v>
          </cell>
        </row>
        <row r="4763">
          <cell r="A4763">
            <v>11823</v>
          </cell>
          <cell r="B4763" t="str">
            <v xml:space="preserve">TORNEIRA PLASTICA DE BOIA PARA CAIXA DE DESCARGA,  1/2", BALAO E TORNEIRA PLASTICOS, COM HASTE METALICA                                                                                                                                                                                                                                                                                                                                                                                                   </v>
          </cell>
          <cell r="C4763" t="str">
            <v xml:space="preserve">UN    </v>
          </cell>
          <cell r="D4763" t="str">
            <v>CR</v>
          </cell>
          <cell r="E4763">
            <v>6.44</v>
          </cell>
        </row>
        <row r="4764">
          <cell r="A4764">
            <v>11822</v>
          </cell>
          <cell r="B4764" t="str">
            <v xml:space="preserve">TORNEIRA PLASTICA DE MESA, BICA MOVEL, PARA COZINHA 1/2 "                                                                                                                                                                                                                                                                                                                                                                                                                                                 </v>
          </cell>
          <cell r="C4764" t="str">
            <v xml:space="preserve">UN    </v>
          </cell>
          <cell r="D4764" t="str">
            <v>CR</v>
          </cell>
          <cell r="E4764">
            <v>35.08</v>
          </cell>
        </row>
        <row r="4765">
          <cell r="A4765">
            <v>11831</v>
          </cell>
          <cell r="B4765" t="str">
            <v xml:space="preserve">TORNEIRA PLASTICA PARA TANQUE 1/2 " OU 3/4 " COM BICO PARA MANGUEIRA                                                                                                                                                                                                                                                                                                                                                                                                                                      </v>
          </cell>
          <cell r="C4765" t="str">
            <v xml:space="preserve">UN    </v>
          </cell>
          <cell r="D4765" t="str">
            <v>CR</v>
          </cell>
          <cell r="E4765">
            <v>26.64</v>
          </cell>
        </row>
        <row r="4766">
          <cell r="A4766">
            <v>7613</v>
          </cell>
          <cell r="B4766" t="str">
            <v xml:space="preserve">TRANSFORMADOR TRIFASICO DE DISTRIBUICAO, POTENCIA DE 1000 KVA, TENSAO NOMINAL DE 15 KV, TENSAO SECUNDARIA DE 220/127V, EM OLEO ISOLANTE TIPO MINERAL                                                                                                                                                                                                                                                                                                                                                      </v>
          </cell>
          <cell r="C4766" t="str">
            <v xml:space="preserve">UN    </v>
          </cell>
          <cell r="D4766" t="str">
            <v>AS</v>
          </cell>
          <cell r="E4766">
            <v>52757.24</v>
          </cell>
        </row>
        <row r="4767">
          <cell r="A4767">
            <v>7619</v>
          </cell>
          <cell r="B4767" t="str">
            <v xml:space="preserve">TRANSFORMADOR TRIFASICO DE DISTRIBUICAO, POTENCIA DE 112,5 KVA, TENSAO NOMINAL DE 15 KV, TENSAO SECUNDARIA DE 220/127V, EM OLEO ISOLANTE TIPO MINERAL                                                                                                                                                                                                                                                                                                                                                     </v>
          </cell>
          <cell r="C4767" t="str">
            <v xml:space="preserve">UN    </v>
          </cell>
          <cell r="D4767" t="str">
            <v>AS</v>
          </cell>
          <cell r="E4767">
            <v>8155.14</v>
          </cell>
        </row>
        <row r="4768">
          <cell r="A4768">
            <v>12076</v>
          </cell>
          <cell r="B4768" t="str">
            <v xml:space="preserve">TRANSFORMADOR TRIFASICO DE DISTRIBUICAO, POTENCIA DE 15 KVA, TENSAO NOMINAL DE 15 KV, TENSAO SECUNDARIA DE 220/127V, EM OLEO ISOLANTE TIPO MINERAL                                                                                                                                                                                                                                                                                                                                                        </v>
          </cell>
          <cell r="C4768" t="str">
            <v xml:space="preserve">UN    </v>
          </cell>
          <cell r="D4768" t="str">
            <v>AS</v>
          </cell>
          <cell r="E4768">
            <v>3740.89</v>
          </cell>
        </row>
        <row r="4769">
          <cell r="A4769">
            <v>7614</v>
          </cell>
          <cell r="B4769" t="str">
            <v xml:space="preserve">TRANSFORMADOR TRIFASICO DE DISTRIBUICAO, POTENCIA DE 150 KVA, TENSAO NOMINAL DE 15 KV, TENSAO SECUNDARIA DE 220/127V, EM OLEO ISOLANTE TIPO MINERAL                                                                                                                                                                                                                                                                                                                                                       </v>
          </cell>
          <cell r="C4769" t="str">
            <v xml:space="preserve">UN    </v>
          </cell>
          <cell r="D4769" t="str">
            <v>AS</v>
          </cell>
          <cell r="E4769">
            <v>10285.57</v>
          </cell>
        </row>
        <row r="4770">
          <cell r="A4770">
            <v>7618</v>
          </cell>
          <cell r="B4770" t="str">
            <v xml:space="preserve">TRANSFORMADOR TRIFASICO DE DISTRIBUICAO, POTENCIA DE 1500 KVA, TENSAO NOMINAL DE 15 KV, TENSAO SECUNDARIA DE 220/127V, EM OLEO ISOLANTE TIPO MINERAL                                                                                                                                                                                                                                                                                                                                                      </v>
          </cell>
          <cell r="C4770" t="str">
            <v xml:space="preserve">UN    </v>
          </cell>
          <cell r="D4770" t="str">
            <v>AS</v>
          </cell>
          <cell r="E4770">
            <v>66709.69</v>
          </cell>
        </row>
        <row r="4771">
          <cell r="A4771">
            <v>7620</v>
          </cell>
          <cell r="B4771" t="str">
            <v xml:space="preserve">TRANSFORMADOR TRIFASICO DE DISTRIBUICAO, POTENCIA DE 225 KVA, TENSAO NOMINAL DE 15 KV, TENSAO SECUNDARIA DE 220/127V, EM OLEO ISOLANTE TIPO MINERAL                                                                                                                                                                                                                                                                                                                                                       </v>
          </cell>
          <cell r="C4771" t="str">
            <v xml:space="preserve">UN    </v>
          </cell>
          <cell r="D4771" t="str">
            <v>AS</v>
          </cell>
          <cell r="E4771">
            <v>14429.14</v>
          </cell>
        </row>
        <row r="4772">
          <cell r="A4772">
            <v>7610</v>
          </cell>
          <cell r="B4772" t="str">
            <v xml:space="preserve">TRANSFORMADOR TRIFASICO DE DISTRIBUICAO, POTENCIA DE 30 KVA, TENSAO NOMINAL DE 15 KV, TENSAO SECUNDARIA DE 220/127V, EM OLEO ISOLANTE TIPO MINERAL                                                                                                                                                                                                                                                                                                                                                        </v>
          </cell>
          <cell r="C4772" t="str">
            <v xml:space="preserve">UN    </v>
          </cell>
          <cell r="D4772" t="str">
            <v>AS</v>
          </cell>
          <cell r="E4772">
            <v>4569.2299999999996</v>
          </cell>
        </row>
        <row r="4773">
          <cell r="A4773">
            <v>7615</v>
          </cell>
          <cell r="B4773" t="str">
            <v xml:space="preserve">TRANSFORMADOR TRIFASICO DE DISTRIBUICAO, POTENCIA DE 300 KVA, TENSAO NOMINAL DE 15 KV, TENSAO SECUNDARIA DE 220/127V, EM OLEO ISOLANTE TIPO MINERAL                                                                                                                                                                                                                                                                                                                                                       </v>
          </cell>
          <cell r="C4773" t="str">
            <v xml:space="preserve">UN    </v>
          </cell>
          <cell r="D4773" t="str">
            <v>AS</v>
          </cell>
          <cell r="E4773">
            <v>16834</v>
          </cell>
        </row>
        <row r="4774">
          <cell r="A4774">
            <v>7617</v>
          </cell>
          <cell r="B4774" t="str">
            <v xml:space="preserve">TRANSFORMADOR TRIFASICO DE DISTRIBUICAO, POTENCIA DE 45 KVA, TENSAO NOMINAL DE 15 KV, TENSAO SECUNDARIA DE 220/127V, EM OLEO ISOLANTE TIPO MINERAL                                                                                                                                                                                                                                                                                                                                                        </v>
          </cell>
          <cell r="C4774" t="str">
            <v xml:space="preserve">UN    </v>
          </cell>
          <cell r="D4774" t="str">
            <v>AS</v>
          </cell>
          <cell r="E4774">
            <v>5103.6400000000003</v>
          </cell>
        </row>
        <row r="4775">
          <cell r="A4775">
            <v>7616</v>
          </cell>
          <cell r="B4775" t="str">
            <v xml:space="preserve">TRANSFORMADOR TRIFASICO DE DISTRIBUICAO, POTENCIA DE 500 KVA, TENSAO NOMINAL DE 15 KV, TENSAO SECUNDARIA DE 220/127V, EM OLEO ISOLANTE TIPO MINERAL                                                                                                                                                                                                                                                                                                                                                       </v>
          </cell>
          <cell r="C4775" t="str">
            <v xml:space="preserve">UN    </v>
          </cell>
          <cell r="D4775" t="str">
            <v>AS</v>
          </cell>
          <cell r="E4775">
            <v>27470.42</v>
          </cell>
        </row>
        <row r="4776">
          <cell r="A4776">
            <v>7611</v>
          </cell>
          <cell r="B4776" t="str">
            <v xml:space="preserve">TRANSFORMADOR TRIFASICO DE DISTRIBUICAO, POTENCIA DE 75 KVA, TENSAO NOMINAL DE 15 KV, TENSAO SECUNDARIA DE 220/127V, EM OLEO ISOLANTE TIPO MINERAL                                                                                                                                                                                                                                                                                                                                                        </v>
          </cell>
          <cell r="C4776" t="str">
            <v xml:space="preserve">UN    </v>
          </cell>
          <cell r="D4776" t="str">
            <v>AS</v>
          </cell>
          <cell r="E4776">
            <v>6600</v>
          </cell>
        </row>
        <row r="4777">
          <cell r="A4777">
            <v>7612</v>
          </cell>
          <cell r="B4777" t="str">
            <v xml:space="preserve">TRANSFORMADOR TRIFASICO DE DISTRIBUICAO, POTENCIA DE 750 KVA, TENSAO NOMINAL DE 15 KV, TENSAO SECUNDARIA DE 220/127V, EM OLEO ISOLANTE TIPO MINERAL                                                                                                                                                                                                                                                                                                                                                       </v>
          </cell>
          <cell r="C4777" t="str">
            <v xml:space="preserve">UN    </v>
          </cell>
          <cell r="D4777" t="str">
            <v>AS</v>
          </cell>
          <cell r="E4777">
            <v>37680.379999999997</v>
          </cell>
        </row>
        <row r="4778">
          <cell r="A4778">
            <v>37371</v>
          </cell>
          <cell r="B4778" t="str">
            <v xml:space="preserve">TRANSPORTE - HORISTA (COLETADO CAIXA)                                                                                                                                                                                                                                                                                                                                                                                                                                                                     </v>
          </cell>
          <cell r="C4778" t="str">
            <v xml:space="preserve">H     </v>
          </cell>
          <cell r="D4778" t="str">
            <v xml:space="preserve">C </v>
          </cell>
          <cell r="E4778">
            <v>0.71</v>
          </cell>
        </row>
        <row r="4779">
          <cell r="A4779">
            <v>40861</v>
          </cell>
          <cell r="B4779" t="str">
            <v xml:space="preserve">TRANSPORTE - MENSALISTA (COLETADO CAIXA)                                                                                                                                                                                                                                                                                                                                                                                                                                                                  </v>
          </cell>
          <cell r="C4779" t="str">
            <v xml:space="preserve">MES   </v>
          </cell>
          <cell r="D4779" t="str">
            <v xml:space="preserve">C </v>
          </cell>
          <cell r="E4779">
            <v>133.68</v>
          </cell>
        </row>
        <row r="4780">
          <cell r="A4780">
            <v>36510</v>
          </cell>
          <cell r="B4780" t="str">
            <v xml:space="preserve">TRATOR DE ESTEIRAS, POTENCIA BRUTA DE 133 HP, PESO OPERACIONAL DE 14 T, COM LAMINA COM CAPACIDADE DE 3,00 M3                                                                                                                                                                                                                                                                                                                                                                                              </v>
          </cell>
          <cell r="C4780" t="str">
            <v xml:space="preserve">UN    </v>
          </cell>
          <cell r="D4780" t="str">
            <v>AS</v>
          </cell>
          <cell r="E4780">
            <v>588379.18000000005</v>
          </cell>
        </row>
        <row r="4781">
          <cell r="A4781">
            <v>25020</v>
          </cell>
          <cell r="B4781" t="str">
            <v xml:space="preserve">TRATOR DE ESTEIRAS, POTENCIA BRUTA DE 347 HP, PESO OPERACIONAL DE 38,5 T, COM ESCARIFICADOR E LAMINA COM CAPACIDADE DE 4,70M3                                                                                                                                                                                                                                                                                                                                                                             </v>
          </cell>
          <cell r="C4781" t="str">
            <v xml:space="preserve">UN    </v>
          </cell>
          <cell r="D4781" t="str">
            <v>AS</v>
          </cell>
          <cell r="E4781">
            <v>2423915.21</v>
          </cell>
        </row>
        <row r="4782">
          <cell r="A4782">
            <v>7622</v>
          </cell>
          <cell r="B4782" t="str">
            <v xml:space="preserve">TRATOR DE ESTEIRAS, POTENCIA DE 100 HP, PESO OPERACIONAL DE 9,4 T, COM LAMINA COM CAPACIDADE DE 2,19 M3                                                                                                                                                                                                                                                                                                                                                                                                   </v>
          </cell>
          <cell r="C4782" t="str">
            <v xml:space="preserve">UN    </v>
          </cell>
          <cell r="D4782" t="str">
            <v>AS</v>
          </cell>
          <cell r="E4782">
            <v>570813.80000000005</v>
          </cell>
        </row>
        <row r="4783">
          <cell r="A4783">
            <v>7624</v>
          </cell>
          <cell r="B4783" t="str">
            <v xml:space="preserve">TRATOR DE ESTEIRAS, POTENCIA DE 150 HP, PESO OPERACIONAL DE 16,7 T, COM RODA MOTRIZ ELEVADA E LAMINA COM CONTATO DE 3,18M3                                                                                                                                                                                                                                                                                                                                                                                </v>
          </cell>
          <cell r="C4783" t="str">
            <v xml:space="preserve">UN    </v>
          </cell>
          <cell r="D4783" t="str">
            <v>AS</v>
          </cell>
          <cell r="E4783">
            <v>740000</v>
          </cell>
        </row>
        <row r="4784">
          <cell r="A4784">
            <v>7625</v>
          </cell>
          <cell r="B4784" t="str">
            <v xml:space="preserve">TRATOR DE ESTEIRAS, POTENCIA DE 170 HP, PESO OPERACIONAL DE 19 T, COM LAMINA COM CAPACIDADE DE 5,2 M3                                                                                                                                                                                                                                                                                                                                                                                                     </v>
          </cell>
          <cell r="C4784" t="str">
            <v xml:space="preserve">UN    </v>
          </cell>
          <cell r="D4784" t="str">
            <v>AS</v>
          </cell>
          <cell r="E4784">
            <v>735473.93</v>
          </cell>
        </row>
        <row r="4785">
          <cell r="A4785">
            <v>7623</v>
          </cell>
          <cell r="B4785" t="str">
            <v xml:space="preserve">TRATOR DE ESTEIRAS, POTENCIA DE 347 HP, PESO OPERACIONAL DE 38,5 T, COM LAMINA COM CAPACIDADE DE 8,70M3                                                                                                                                                                                                                                                                                                                                                                                                   </v>
          </cell>
          <cell r="C4785" t="str">
            <v xml:space="preserve">UN    </v>
          </cell>
          <cell r="D4785" t="str">
            <v>AS</v>
          </cell>
          <cell r="E4785">
            <v>2423915.21</v>
          </cell>
        </row>
        <row r="4786">
          <cell r="A4786">
            <v>36508</v>
          </cell>
          <cell r="B4786" t="str">
            <v xml:space="preserve">TRATOR DE ESTEIRAS, POTENCIA NO VOLANTE DE 200 HP, PESO OPERACIONAL DE 20,1 T, COM RODA MOTRIZ ELEVADA E LAMINA COM CAPACIDADE DE 3,89 M3                                                                                                                                                                                                                                                                                                                                                                 </v>
          </cell>
          <cell r="C4786" t="str">
            <v xml:space="preserve">UN    </v>
          </cell>
          <cell r="D4786" t="str">
            <v>AS</v>
          </cell>
          <cell r="E4786">
            <v>1090130.8500000001</v>
          </cell>
        </row>
        <row r="4787">
          <cell r="A4787">
            <v>36509</v>
          </cell>
          <cell r="B4787" t="str">
            <v xml:space="preserve">TRATOR DE ESTEIRAS, POTENCIA 125 HP, PESO OPERACIONAL DE 12,9 T, COM LAMINA COM CAPACIDADE DE 2,7 M3                                                                                                                                                                                                                                                                                                                                                                                                      </v>
          </cell>
          <cell r="C4787" t="str">
            <v xml:space="preserve">UN    </v>
          </cell>
          <cell r="D4787" t="str">
            <v>AS</v>
          </cell>
          <cell r="E4787">
            <v>597431.15</v>
          </cell>
        </row>
        <row r="4788">
          <cell r="A4788">
            <v>13238</v>
          </cell>
          <cell r="B4788" t="str">
            <v xml:space="preserve">TRATOR DE PNEUS COM POTENCIA DE 105 CV, TRACAO 4 X 4, PESO COM LASTRO DE 5775 KG                                                                                                                                                                                                                                                                                                                                                                                                                          </v>
          </cell>
          <cell r="C4788" t="str">
            <v xml:space="preserve">UN    </v>
          </cell>
          <cell r="D4788" t="str">
            <v>CR</v>
          </cell>
          <cell r="E4788">
            <v>158971.95000000001</v>
          </cell>
        </row>
        <row r="4789">
          <cell r="A4789">
            <v>36511</v>
          </cell>
          <cell r="B4789" t="str">
            <v xml:space="preserve">TRATOR DE PNEUS COM POTENCIA DE 122 CV, TRACAO 4 X 4, PESO COM LASTRO DE 4510 KG                                                                                                                                                                                                                                                                                                                                                                                                                          </v>
          </cell>
          <cell r="C4789" t="str">
            <v xml:space="preserve">UN    </v>
          </cell>
          <cell r="D4789" t="str">
            <v>CR</v>
          </cell>
          <cell r="E4789">
            <v>184205.59</v>
          </cell>
        </row>
        <row r="4790">
          <cell r="A4790">
            <v>36515</v>
          </cell>
          <cell r="B4790" t="str">
            <v xml:space="preserve">TRATOR DE PNEUS COM POTENCIA DE 15 CV, PESO COM LASTRO DE 1160 KG                                                                                                                                                                                                                                                                                                                                                                                                                                         </v>
          </cell>
          <cell r="C4790" t="str">
            <v xml:space="preserve">UN    </v>
          </cell>
          <cell r="D4790" t="str">
            <v>CR</v>
          </cell>
          <cell r="E4790">
            <v>54252.32</v>
          </cell>
        </row>
        <row r="4791">
          <cell r="A4791">
            <v>10598</v>
          </cell>
          <cell r="B4791" t="str">
            <v xml:space="preserve">TRATOR DE PNEUS COM POTENCIA DE 50 CV, TRACAO 4 X 2, PESO COM LASTRO DE 2714 KG                                                                                                                                                                                                                                                                                                                                                                                                                           </v>
          </cell>
          <cell r="C4791" t="str">
            <v xml:space="preserve">UN    </v>
          </cell>
          <cell r="D4791" t="str">
            <v>CR</v>
          </cell>
          <cell r="E4791">
            <v>87978.35</v>
          </cell>
        </row>
        <row r="4792">
          <cell r="A4792">
            <v>7640</v>
          </cell>
          <cell r="B4792" t="str">
            <v xml:space="preserve">TRATOR DE PNEUS COM POTENCIA DE 85 CV, TRACAO 4 X 4, PESO COM LASTRO DE 4675 KG                                                                                                                                                                                                                                                                                                                                                                                                                           </v>
          </cell>
          <cell r="C4792" t="str">
            <v xml:space="preserve">UN    </v>
          </cell>
          <cell r="D4792" t="str">
            <v xml:space="preserve">C </v>
          </cell>
          <cell r="E4792">
            <v>135000</v>
          </cell>
        </row>
        <row r="4793">
          <cell r="A4793">
            <v>36513</v>
          </cell>
          <cell r="B4793" t="str">
            <v xml:space="preserve">TRATOR DE PNEUS COM POTENCIA DE 85 CV, TURBO,  PESO COM LASTRO DE 4900 KG                                                                                                                                                                                                                                                                                                                                                                                                                                 </v>
          </cell>
          <cell r="C4793" t="str">
            <v xml:space="preserve">UN    </v>
          </cell>
          <cell r="D4793" t="str">
            <v>CR</v>
          </cell>
          <cell r="E4793">
            <v>130047.88</v>
          </cell>
        </row>
        <row r="4794">
          <cell r="A4794">
            <v>36514</v>
          </cell>
          <cell r="B4794" t="str">
            <v xml:space="preserve">TRATOR DE PNEUS COM POTENCIA DE 95 CV, TRACAO 4 X 4, PESO MAXIMO DE 5225 KG                                                                                                                                                                                                                                                                                                                                                                                                                               </v>
          </cell>
          <cell r="C4794" t="str">
            <v xml:space="preserve">UN    </v>
          </cell>
          <cell r="D4794" t="str">
            <v>CR</v>
          </cell>
          <cell r="E4794">
            <v>145093.45000000001</v>
          </cell>
        </row>
        <row r="4795">
          <cell r="A4795">
            <v>36149</v>
          </cell>
          <cell r="B4795" t="str">
            <v xml:space="preserve">TRAVA-QUEDAS EM ACO PARA CORDA DE 12 MM, EXTENSOR DE 25 X 300 MM, COM MOSQUETAO TIPO GANCHO TRAVA DUPLA                                                                                                                                                                                                                                                                                                                                                                                                   </v>
          </cell>
          <cell r="C4795" t="str">
            <v xml:space="preserve">UN    </v>
          </cell>
          <cell r="D4795" t="str">
            <v>CR</v>
          </cell>
          <cell r="E4795">
            <v>140.41</v>
          </cell>
        </row>
        <row r="4796">
          <cell r="A4796">
            <v>42407</v>
          </cell>
          <cell r="B4796" t="str">
            <v xml:space="preserve">TRELICA NERVURADA (ESPACADOR), ALTURA = 120,0 MM, DIAMETRO DOS BANZOS INFERIORES E SUPERIOR = 6,0 MM, DIAMETRO DA DIAGONAL = 4,2 MM                                                                                                                                                                                                                                                                                                                                                                       </v>
          </cell>
          <cell r="C4796" t="str">
            <v xml:space="preserve">M     </v>
          </cell>
          <cell r="D4796" t="str">
            <v>CR</v>
          </cell>
          <cell r="E4796">
            <v>4.43</v>
          </cell>
        </row>
        <row r="4797">
          <cell r="A4797">
            <v>11581</v>
          </cell>
          <cell r="B4797" t="str">
            <v xml:space="preserve">TRILHO EM ALUMINIO "U", COM ABAULADO PARA ROLDANA DE PORTA DE CORRER, *40 X 40* MM                                                                                                                                                                                                                                                                                                                                                                                                                        </v>
          </cell>
          <cell r="C4797" t="str">
            <v xml:space="preserve">M     </v>
          </cell>
          <cell r="D4797" t="str">
            <v>CR</v>
          </cell>
          <cell r="E4797">
            <v>25.52</v>
          </cell>
        </row>
        <row r="4798">
          <cell r="A4798">
            <v>11580</v>
          </cell>
          <cell r="B4798" t="str">
            <v xml:space="preserve">TRILHO QUADRADO, EM ALUMINIO (VERGALHAO MACICO), 1/4", (*6 X 6* CM), PARA RODIZIOS                                                                                                                                                                                                                                                                                                                                                                                                                        </v>
          </cell>
          <cell r="C4798" t="str">
            <v xml:space="preserve">M     </v>
          </cell>
          <cell r="D4798" t="str">
            <v>CR</v>
          </cell>
          <cell r="E4798">
            <v>11.62</v>
          </cell>
        </row>
        <row r="4799">
          <cell r="A4799">
            <v>38177</v>
          </cell>
          <cell r="B4799" t="str">
            <v xml:space="preserve">TRINCO / FECHO TIPO AVIAO, EM ZAMAC CROMADO, *60* MM, PARA JANELAS - INCLUI PARAFUSOS                                                                                                                                                                                                                                                                                                                                                                                                                     </v>
          </cell>
          <cell r="C4799" t="str">
            <v xml:space="preserve">UN    </v>
          </cell>
          <cell r="D4799" t="str">
            <v>CR</v>
          </cell>
          <cell r="E4799">
            <v>7.88</v>
          </cell>
        </row>
        <row r="4800">
          <cell r="A4800">
            <v>10743</v>
          </cell>
          <cell r="B4800" t="str">
            <v xml:space="preserve">TROLEY MANUAL CAPACIDADE 1 T                                                                                                                                                                                                                                                                                                                                                                                                                                                                              </v>
          </cell>
          <cell r="C4800" t="str">
            <v xml:space="preserve">UN    </v>
          </cell>
          <cell r="D4800" t="str">
            <v>AS</v>
          </cell>
          <cell r="E4800">
            <v>569.85</v>
          </cell>
        </row>
        <row r="4801">
          <cell r="A4801">
            <v>39848</v>
          </cell>
          <cell r="B4801" t="str">
            <v xml:space="preserve">TUBO / MANGUEIRA PRETA EM POLIETILENO, LINHA PESADA OU REFORCADA, TIPO ESPAGUETE, PARA INJECAO DE CALDA DE CIMENTO, D = 1/2", ESPESSURA 1,5 MM                                                                                                                                                                                                                                                                                                                                                            </v>
          </cell>
          <cell r="C4801" t="str">
            <v xml:space="preserve">M     </v>
          </cell>
          <cell r="D4801" t="str">
            <v>AS</v>
          </cell>
          <cell r="E4801">
            <v>1.26</v>
          </cell>
        </row>
        <row r="4802">
          <cell r="A4802">
            <v>20999</v>
          </cell>
          <cell r="B4802" t="str">
            <v xml:space="preserve">TUBO ACO CARBONO COM COSTURA, NBR 5580, CLASSE L, DN = 15 MM, E = 2,25 MM, 1,06 KG/M                                                                                                                                                                                                                                                                                                                                                                                                                      </v>
          </cell>
          <cell r="C4802" t="str">
            <v xml:space="preserve">M     </v>
          </cell>
          <cell r="D4802" t="str">
            <v>CR</v>
          </cell>
          <cell r="E4802">
            <v>7.22</v>
          </cell>
        </row>
        <row r="4803">
          <cell r="A4803">
            <v>21001</v>
          </cell>
          <cell r="B4803" t="str">
            <v xml:space="preserve">TUBO ACO CARBONO COM COSTURA, NBR 5580, CLASSE L, DN = 25 MM, E = 2,65 MM, 2,02 KG/M                                                                                                                                                                                                                                                                                                                                                                                                                      </v>
          </cell>
          <cell r="C4803" t="str">
            <v xml:space="preserve">M     </v>
          </cell>
          <cell r="D4803" t="str">
            <v xml:space="preserve">C </v>
          </cell>
          <cell r="E4803">
            <v>13.48</v>
          </cell>
        </row>
        <row r="4804">
          <cell r="A4804">
            <v>21003</v>
          </cell>
          <cell r="B4804" t="str">
            <v xml:space="preserve">TUBO ACO CARBONO COM COSTURA, NBR 5580, CLASSE L, DN = 40 MM, E = 3,0 MM, 3,34 KG/M                                                                                                                                                                                                                                                                                                                                                                                                                       </v>
          </cell>
          <cell r="C4804" t="str">
            <v xml:space="preserve">M     </v>
          </cell>
          <cell r="D4804" t="str">
            <v>CR</v>
          </cell>
          <cell r="E4804">
            <v>22.15</v>
          </cell>
        </row>
        <row r="4805">
          <cell r="A4805">
            <v>21006</v>
          </cell>
          <cell r="B4805" t="str">
            <v xml:space="preserve">TUBO ACO CARBONO COM COSTURA, NBR 5580, CLASSE L, DN = 80 MM, E = 3,35 MM, 7,07 KG/M                                                                                                                                                                                                                                                                                                                                                                                                                      </v>
          </cell>
          <cell r="C4805" t="str">
            <v xml:space="preserve">M     </v>
          </cell>
          <cell r="D4805" t="str">
            <v>CR</v>
          </cell>
          <cell r="E4805">
            <v>47.01</v>
          </cell>
        </row>
        <row r="4806">
          <cell r="A4806">
            <v>21019</v>
          </cell>
          <cell r="B4806" t="str">
            <v xml:space="preserve">TUBO ACO CARBONO COM COSTURA, NBR 5580, CLASSE M, DN = 25 MM, E = 3,35 MM, *2,50* KG//M                                                                                                                                                                                                                                                                                                                                                                                                                   </v>
          </cell>
          <cell r="C4806" t="str">
            <v xml:space="preserve">M     </v>
          </cell>
          <cell r="D4806" t="str">
            <v>CR</v>
          </cell>
          <cell r="E4806">
            <v>16.34</v>
          </cell>
        </row>
        <row r="4807">
          <cell r="A4807">
            <v>21021</v>
          </cell>
          <cell r="B4807" t="str">
            <v xml:space="preserve">TUBO ACO CARBONO COM COSTURA, NBR 5580, CLASSE M, DN = 40 MM, E = 3,35 MM, *3,71* KG//M                                                                                                                                                                                                                                                                                                                                                                                                                   </v>
          </cell>
          <cell r="C4807" t="str">
            <v xml:space="preserve">M     </v>
          </cell>
          <cell r="D4807" t="str">
            <v>CR</v>
          </cell>
          <cell r="E4807">
            <v>25.83</v>
          </cell>
        </row>
        <row r="4808">
          <cell r="A4808">
            <v>21024</v>
          </cell>
          <cell r="B4808" t="str">
            <v xml:space="preserve">TUBO ACO CARBONO COM COSTURA, NBR 5580, CLASSE M, DN = 80 MM, E = 4,05 MM, *8,47* KG/M                                                                                                                                                                                                                                                                                                                                                                                                                    </v>
          </cell>
          <cell r="C4808" t="str">
            <v xml:space="preserve">M     </v>
          </cell>
          <cell r="D4808" t="str">
            <v>CR</v>
          </cell>
          <cell r="E4808">
            <v>55.34</v>
          </cell>
        </row>
        <row r="4809">
          <cell r="A4809">
            <v>40624</v>
          </cell>
          <cell r="B4809" t="str">
            <v xml:space="preserve">TUBO ACO CARBONO SEM COSTURA 1 1/2", E= *3,68 MM, SCHEDULE 40, 4,05 KG/M                                                                                                                                                                                                                                                                                                                                                                                                                                  </v>
          </cell>
          <cell r="C4809" t="str">
            <v xml:space="preserve">M     </v>
          </cell>
          <cell r="D4809" t="str">
            <v>AS</v>
          </cell>
          <cell r="E4809">
            <v>42.39</v>
          </cell>
        </row>
        <row r="4810">
          <cell r="A4810">
            <v>13127</v>
          </cell>
          <cell r="B4810" t="str">
            <v xml:space="preserve">TUBO ACO CARBONO SEM COSTURA 1/2", E= *2,77 MM, SCHEDULE 40, *1,27 KG/M                                                                                                                                                                                                                                                                                                                                                                                                                                   </v>
          </cell>
          <cell r="C4810" t="str">
            <v xml:space="preserve">M     </v>
          </cell>
          <cell r="D4810" t="str">
            <v>AS</v>
          </cell>
          <cell r="E4810">
            <v>18.899999999999999</v>
          </cell>
        </row>
        <row r="4811">
          <cell r="A4811">
            <v>13137</v>
          </cell>
          <cell r="B4811" t="str">
            <v xml:space="preserve">TUBO ACO CARBONO SEM COSTURA 1/2", E= *3,73 MM, SCHEDULE 80, *1,62 KG/M                                                                                                                                                                                                                                                                                                                                                                                                                                   </v>
          </cell>
          <cell r="C4811" t="str">
            <v xml:space="preserve">M     </v>
          </cell>
          <cell r="D4811" t="str">
            <v>AS</v>
          </cell>
          <cell r="E4811">
            <v>25.09</v>
          </cell>
        </row>
        <row r="4812">
          <cell r="A4812">
            <v>20989</v>
          </cell>
          <cell r="B4812" t="str">
            <v xml:space="preserve">TUBO ACO CARBONO SEM COSTURA 14", E= *11,13 MM, SCHEDULE 40, *94,55 KG/M                                                                                                                                                                                                                                                                                                                                                                                                                                  </v>
          </cell>
          <cell r="C4812" t="str">
            <v xml:space="preserve">M     </v>
          </cell>
          <cell r="D4812" t="str">
            <v>AS</v>
          </cell>
          <cell r="E4812">
            <v>898.92</v>
          </cell>
        </row>
        <row r="4813">
          <cell r="A4813">
            <v>21147</v>
          </cell>
          <cell r="B4813" t="str">
            <v xml:space="preserve">TUBO ACO CARBONO SEM COSTURA 2 1/2", E = 5,16 MM, SCHEDULE 40 (8,62 KG/M)                                                                                                                                                                                                                                                                                                                                                                                                                                 </v>
          </cell>
          <cell r="C4813" t="str">
            <v xml:space="preserve">M     </v>
          </cell>
          <cell r="D4813" t="str">
            <v>AS</v>
          </cell>
          <cell r="E4813">
            <v>84.28</v>
          </cell>
        </row>
        <row r="4814">
          <cell r="A4814">
            <v>21148</v>
          </cell>
          <cell r="B4814" t="str">
            <v xml:space="preserve">TUBO ACO CARBONO SEM COSTURA 2", E= *3,91* MM, SCHEDULE 40, *5,43* KG/M                                                                                                                                                                                                                                                                                                                                                                                                                                   </v>
          </cell>
          <cell r="C4814" t="str">
            <v xml:space="preserve">M     </v>
          </cell>
          <cell r="D4814" t="str">
            <v>AS</v>
          </cell>
          <cell r="E4814">
            <v>52.02</v>
          </cell>
        </row>
        <row r="4815">
          <cell r="A4815">
            <v>20984</v>
          </cell>
          <cell r="B4815" t="str">
            <v xml:space="preserve">TUBO ACO CARBONO SEM COSTURA 20", E= *12,70 MM, SCHEDULE 30, *154,97 KG/M                                                                                                                                                                                                                                                                                                                                                                                                                                 </v>
          </cell>
          <cell r="C4815" t="str">
            <v xml:space="preserve">M     </v>
          </cell>
          <cell r="D4815" t="str">
            <v>AS</v>
          </cell>
          <cell r="E4815">
            <v>1724.85</v>
          </cell>
        </row>
        <row r="4816">
          <cell r="A4816">
            <v>13042</v>
          </cell>
          <cell r="B4816" t="str">
            <v xml:space="preserve">TUBO ACO CARBONO SEM COSTURA 20", E= *6,35 MM,  SCHEDULE 10, *78,46 KG/M                                                                                                                                                                                                                                                                                                                                                                                                                                  </v>
          </cell>
          <cell r="C4816" t="str">
            <v xml:space="preserve">M     </v>
          </cell>
          <cell r="D4816" t="str">
            <v>AS</v>
          </cell>
          <cell r="E4816">
            <v>955.82</v>
          </cell>
        </row>
        <row r="4817">
          <cell r="A4817">
            <v>21150</v>
          </cell>
          <cell r="B4817" t="str">
            <v xml:space="preserve">TUBO ACO CARBONO SEM COSTURA 3/4", E= *2,87 MM, SCHEDULE 40, *1,69 KG/M                                                                                                                                                                                                                                                                                                                                                                                                                                   </v>
          </cell>
          <cell r="C4817" t="str">
            <v xml:space="preserve">M     </v>
          </cell>
          <cell r="D4817" t="str">
            <v>AS</v>
          </cell>
          <cell r="E4817">
            <v>25.79</v>
          </cell>
        </row>
        <row r="4818">
          <cell r="A4818">
            <v>13141</v>
          </cell>
          <cell r="B4818" t="str">
            <v xml:space="preserve">TUBO ACO CARBONO SEM COSTURA 3/4", E= *3,91 MM, SCHEDULE 80, *2,19 KG/M.                                                                                                                                                                                                                                                                                                                                                                                                                                  </v>
          </cell>
          <cell r="C4818" t="str">
            <v xml:space="preserve">M     </v>
          </cell>
          <cell r="D4818" t="str">
            <v>AS</v>
          </cell>
          <cell r="E4818">
            <v>32.5</v>
          </cell>
        </row>
        <row r="4819">
          <cell r="A4819">
            <v>21151</v>
          </cell>
          <cell r="B4819" t="str">
            <v xml:space="preserve">TUBO ACO CARBONO SEM COSTURA 4", E= *6,02 MM, SCHEDULE 40, *16,06 KG/M                                                                                                                                                                                                                                                                                                                                                                                                                                    </v>
          </cell>
          <cell r="C4819" t="str">
            <v xml:space="preserve">M     </v>
          </cell>
          <cell r="D4819" t="str">
            <v>AS</v>
          </cell>
          <cell r="E4819">
            <v>154.38999999999999</v>
          </cell>
        </row>
        <row r="4820">
          <cell r="A4820">
            <v>13142</v>
          </cell>
          <cell r="B4820" t="str">
            <v xml:space="preserve">TUBO ACO CARBONO SEM COSTURA 4", E= *8,56 MM, SCHEDULE 80, *22,31 KG/M                                                                                                                                                                                                                                                                                                                                                                                                                                    </v>
          </cell>
          <cell r="C4820" t="str">
            <v xml:space="preserve">M     </v>
          </cell>
          <cell r="D4820" t="str">
            <v>AS</v>
          </cell>
          <cell r="E4820">
            <v>220.72</v>
          </cell>
        </row>
        <row r="4821">
          <cell r="A4821">
            <v>20994</v>
          </cell>
          <cell r="B4821" t="str">
            <v xml:space="preserve">TUBO ACO CARBONO SEM COSTURA 6", E= *10,97 MM, SCHEDULE 80, *42,56 KG/M                                                                                                                                                                                                                                                                                                                                                                                                                                   </v>
          </cell>
          <cell r="C4821" t="str">
            <v xml:space="preserve">M     </v>
          </cell>
          <cell r="D4821" t="str">
            <v>AS</v>
          </cell>
          <cell r="E4821">
            <v>416.15</v>
          </cell>
        </row>
        <row r="4822">
          <cell r="A4822">
            <v>7672</v>
          </cell>
          <cell r="B4822" t="str">
            <v xml:space="preserve">TUBO ACO CARBONO SEM COSTURA 6", E= 7,11 MM,  SCHEDULE 40, *28,26 KG/M                                                                                                                                                                                                                                                                                                                                                                                                                                    </v>
          </cell>
          <cell r="C4822" t="str">
            <v xml:space="preserve">M     </v>
          </cell>
          <cell r="D4822" t="str">
            <v>AS</v>
          </cell>
          <cell r="E4822">
            <v>272.62</v>
          </cell>
        </row>
        <row r="4823">
          <cell r="A4823">
            <v>20995</v>
          </cell>
          <cell r="B4823" t="str">
            <v xml:space="preserve">TUBO ACO CARBONO SEM COSTURA 8", E= *12,70 MM, SCHEDULE 80, *64,64 KG/M                                                                                                                                                                                                                                                                                                                                                                                                                                   </v>
          </cell>
          <cell r="C4823" t="str">
            <v xml:space="preserve">M     </v>
          </cell>
          <cell r="D4823" t="str">
            <v>AS</v>
          </cell>
          <cell r="E4823">
            <v>546.9</v>
          </cell>
        </row>
        <row r="4824">
          <cell r="A4824">
            <v>7690</v>
          </cell>
          <cell r="B4824" t="str">
            <v xml:space="preserve">TUBO ACO CARBONO SEM COSTURA 8", E= *6,35 MM,  SCHEDULE 20, *33,27 KG/M                                                                                                                                                                                                                                                                                                                                                                                                                                   </v>
          </cell>
          <cell r="C4824" t="str">
            <v xml:space="preserve">M     </v>
          </cell>
          <cell r="D4824" t="str">
            <v>AS</v>
          </cell>
          <cell r="E4824">
            <v>316.31</v>
          </cell>
        </row>
        <row r="4825">
          <cell r="A4825">
            <v>20980</v>
          </cell>
          <cell r="B4825" t="str">
            <v xml:space="preserve">TUBO ACO CARBONO SEM COSTURA 8", E= *7,04 MM, SCHEDULE 30, *36,75 KG/M                                                                                                                                                                                                                                                                                                                                                                                                                                    </v>
          </cell>
          <cell r="C4825" t="str">
            <v xml:space="preserve">M     </v>
          </cell>
          <cell r="D4825" t="str">
            <v>AS</v>
          </cell>
          <cell r="E4825">
            <v>345.06</v>
          </cell>
        </row>
        <row r="4826">
          <cell r="A4826">
            <v>7661</v>
          </cell>
          <cell r="B4826" t="str">
            <v xml:space="preserve">TUBO ACO CARBONO SEM COSTURA 8", E= *8,18 MM, SCHEDULE 40, *42,55 KG/M                                                                                                                                                                                                                                                                                                                                                                                                                                    </v>
          </cell>
          <cell r="C4826" t="str">
            <v xml:space="preserve">M     </v>
          </cell>
          <cell r="D4826" t="str">
            <v>AS</v>
          </cell>
          <cell r="E4826">
            <v>410.48</v>
          </cell>
        </row>
        <row r="4827">
          <cell r="A4827">
            <v>21016</v>
          </cell>
          <cell r="B4827" t="str">
            <v xml:space="preserve">TUBO ACO GALVANIZADO COM COSTURA, CLASSE LEVE, DN 100 MM ( 4"),  E = 3,75 MM,  *10,55* KG/M (NBR 5580)                                                                                                                                                                                                                                                                                                                                                                                                    </v>
          </cell>
          <cell r="C4827" t="str">
            <v xml:space="preserve">M     </v>
          </cell>
          <cell r="D4827" t="str">
            <v>CR</v>
          </cell>
          <cell r="E4827">
            <v>94.84</v>
          </cell>
        </row>
        <row r="4828">
          <cell r="A4828">
            <v>21008</v>
          </cell>
          <cell r="B4828" t="str">
            <v xml:space="preserve">TUBO ACO GALVANIZADO COM COSTURA, CLASSE LEVE, DN 15 MM ( 1/2"),  E = 2,25 MM,  *1,2* KG/M (NBR 5580)                                                                                                                                                                                                                                                                                                                                                                                                     </v>
          </cell>
          <cell r="C4828" t="str">
            <v xml:space="preserve">M     </v>
          </cell>
          <cell r="D4828" t="str">
            <v>CR</v>
          </cell>
          <cell r="E4828">
            <v>11.08</v>
          </cell>
        </row>
        <row r="4829">
          <cell r="A4829">
            <v>21009</v>
          </cell>
          <cell r="B4829" t="str">
            <v xml:space="preserve">TUBO ACO GALVANIZADO COM COSTURA, CLASSE LEVE, DN 20 MM ( 3/4"),  E = 2,25 MM,  *1,3* KG/M (NBR 5580)                                                                                                                                                                                                                                                                                                                                                                                                     </v>
          </cell>
          <cell r="C4829" t="str">
            <v xml:space="preserve">M     </v>
          </cell>
          <cell r="D4829" t="str">
            <v>CR</v>
          </cell>
          <cell r="E4829">
            <v>14.42</v>
          </cell>
        </row>
        <row r="4830">
          <cell r="A4830">
            <v>21010</v>
          </cell>
          <cell r="B4830" t="str">
            <v xml:space="preserve">TUBO ACO GALVANIZADO COM COSTURA, CLASSE LEVE, DN 25 MM ( 1"),  E = 2,65 MM,  *2,11* KG/M (NBR 5580)                                                                                                                                                                                                                                                                                                                                                                                                      </v>
          </cell>
          <cell r="C4830" t="str">
            <v xml:space="preserve">M     </v>
          </cell>
          <cell r="D4830" t="str">
            <v xml:space="preserve">C </v>
          </cell>
          <cell r="E4830">
            <v>19.37</v>
          </cell>
        </row>
        <row r="4831">
          <cell r="A4831">
            <v>21011</v>
          </cell>
          <cell r="B4831" t="str">
            <v xml:space="preserve">TUBO ACO GALVANIZADO COM COSTURA, CLASSE LEVE, DN 32 MM ( 1 1/4"),  E = 2,65 MM,  *2,71* KG/M (NBR 5580)                                                                                                                                                                                                                                                                                                                                                                                                  </v>
          </cell>
          <cell r="C4831" t="str">
            <v xml:space="preserve">M     </v>
          </cell>
          <cell r="D4831" t="str">
            <v>CR</v>
          </cell>
          <cell r="E4831">
            <v>28.23</v>
          </cell>
        </row>
        <row r="4832">
          <cell r="A4832">
            <v>21012</v>
          </cell>
          <cell r="B4832" t="str">
            <v xml:space="preserve">TUBO ACO GALVANIZADO COM COSTURA, CLASSE LEVE, DN 40 MM ( 1 1/2"),  E = 3,00 MM,  *3,48* KG/M (NBR 5580)                                                                                                                                                                                                                                                                                                                                                                                                  </v>
          </cell>
          <cell r="C4832" t="str">
            <v xml:space="preserve">M     </v>
          </cell>
          <cell r="D4832" t="str">
            <v>CR</v>
          </cell>
          <cell r="E4832">
            <v>31.19</v>
          </cell>
        </row>
        <row r="4833">
          <cell r="A4833">
            <v>21013</v>
          </cell>
          <cell r="B4833" t="str">
            <v xml:space="preserve">TUBO ACO GALVANIZADO COM COSTURA, CLASSE LEVE, DN 50 MM ( 2"),  E = 3,00 MM,  *4,40* KG/M (NBR 5580)                                                                                                                                                                                                                                                                                                                                                                                                      </v>
          </cell>
          <cell r="C4833" t="str">
            <v xml:space="preserve">M     </v>
          </cell>
          <cell r="D4833" t="str">
            <v>CR</v>
          </cell>
          <cell r="E4833">
            <v>40.71</v>
          </cell>
        </row>
        <row r="4834">
          <cell r="A4834">
            <v>21014</v>
          </cell>
          <cell r="B4834" t="str">
            <v xml:space="preserve">TUBO ACO GALVANIZADO COM COSTURA, CLASSE LEVE, DN 65 MM ( 2 1/2"),  E = 3,35 MM, * 6,23* KG/M (NBR 5580)                                                                                                                                                                                                                                                                                                                                                                                                  </v>
          </cell>
          <cell r="C4834" t="str">
            <v xml:space="preserve">M     </v>
          </cell>
          <cell r="D4834" t="str">
            <v>CR</v>
          </cell>
          <cell r="E4834">
            <v>56.96</v>
          </cell>
        </row>
        <row r="4835">
          <cell r="A4835">
            <v>21015</v>
          </cell>
          <cell r="B4835" t="str">
            <v xml:space="preserve">TUBO ACO GALVANIZADO COM COSTURA, CLASSE LEVE, DN 80 MM ( 3"),  E = 3,35 MM, *7,32* KG/M (NBR 5580)                                                                                                                                                                                                                                                                                                                                                                                                       </v>
          </cell>
          <cell r="C4835" t="str">
            <v xml:space="preserve">M     </v>
          </cell>
          <cell r="D4835" t="str">
            <v>CR</v>
          </cell>
          <cell r="E4835">
            <v>65.44</v>
          </cell>
        </row>
        <row r="4836">
          <cell r="A4836">
            <v>7697</v>
          </cell>
          <cell r="B4836" t="str">
            <v xml:space="preserve">TUBO ACO GALVANIZADO COM COSTURA, CLASSE MEDIA, DN 1.1/2", E = *3,25* MM, PESO *3,61* KG/M (NBR 5580)                                                                                                                                                                                                                                                                                                                                                                                                     </v>
          </cell>
          <cell r="C4836" t="str">
            <v xml:space="preserve">M     </v>
          </cell>
          <cell r="D4836" t="str">
            <v>CR</v>
          </cell>
          <cell r="E4836">
            <v>31.23</v>
          </cell>
        </row>
        <row r="4837">
          <cell r="A4837">
            <v>7698</v>
          </cell>
          <cell r="B4837" t="str">
            <v xml:space="preserve">TUBO ACO GALVANIZADO COM COSTURA, CLASSE MEDIA, DN 1.1/4", E = *3,25* MM, PESO *3,14* KG/M (NBR 5580)                                                                                                                                                                                                                                                                                                                                                                                                     </v>
          </cell>
          <cell r="C4837" t="str">
            <v xml:space="preserve">M     </v>
          </cell>
          <cell r="D4837" t="str">
            <v>CR</v>
          </cell>
          <cell r="E4837">
            <v>26.88</v>
          </cell>
        </row>
        <row r="4838">
          <cell r="A4838">
            <v>7691</v>
          </cell>
          <cell r="B4838" t="str">
            <v xml:space="preserve">TUBO ACO GALVANIZADO COM COSTURA, CLASSE MEDIA, DN 1/2", E = *2,65* MM, PESO *1,22* KG/M (NBR 5580)                                                                                                                                                                                                                                                                                                                                                                                                       </v>
          </cell>
          <cell r="C4838" t="str">
            <v xml:space="preserve">M     </v>
          </cell>
          <cell r="D4838" t="str">
            <v>CR</v>
          </cell>
          <cell r="E4838">
            <v>11.36</v>
          </cell>
        </row>
        <row r="4839">
          <cell r="A4839">
            <v>40626</v>
          </cell>
          <cell r="B4839" t="str">
            <v xml:space="preserve">TUBO ACO GALVANIZADO COM COSTURA, CLASSE MEDIA, DN 1", E = 3,38 MM, PESO 2,50 KG/M (NBR 5580)                                                                                                                                                                                                                                                                                                                                                                                                             </v>
          </cell>
          <cell r="C4839" t="str">
            <v xml:space="preserve">M     </v>
          </cell>
          <cell r="D4839" t="str">
            <v>CR</v>
          </cell>
          <cell r="E4839">
            <v>21.31</v>
          </cell>
        </row>
        <row r="4840">
          <cell r="A4840">
            <v>7701</v>
          </cell>
          <cell r="B4840" t="str">
            <v xml:space="preserve">TUBO ACO GALVANIZADO COM COSTURA, CLASSE MEDIA, DN 2.1/2", E = *3,65* MM, PESO *6,51* KG/M (NBR 5580)                                                                                                                                                                                                                                                                                                                                                                                                     </v>
          </cell>
          <cell r="C4840" t="str">
            <v xml:space="preserve">M     </v>
          </cell>
          <cell r="D4840" t="str">
            <v>CR</v>
          </cell>
          <cell r="E4840">
            <v>55.88</v>
          </cell>
        </row>
        <row r="4841">
          <cell r="A4841">
            <v>7696</v>
          </cell>
          <cell r="B4841" t="str">
            <v xml:space="preserve">TUBO ACO GALVANIZADO COM COSTURA, CLASSE MEDIA, DN 2", E = *3,65* MM, PESO *5,10* KG/M (NBR 5580)                                                                                                                                                                                                                                                                                                                                                                                                         </v>
          </cell>
          <cell r="C4841" t="str">
            <v xml:space="preserve">M     </v>
          </cell>
          <cell r="D4841" t="str">
            <v>CR</v>
          </cell>
          <cell r="E4841">
            <v>45.03</v>
          </cell>
        </row>
        <row r="4842">
          <cell r="A4842">
            <v>7700</v>
          </cell>
          <cell r="B4842" t="str">
            <v xml:space="preserve">TUBO ACO GALVANIZADO COM COSTURA, CLASSE MEDIA, DN 3/4", E = *2,65* MM, PESO *1,58* KG/M (NBR 5580)                                                                                                                                                                                                                                                                                                                                                                                                       </v>
          </cell>
          <cell r="C4842" t="str">
            <v xml:space="preserve">M     </v>
          </cell>
          <cell r="D4842" t="str">
            <v>CR</v>
          </cell>
          <cell r="E4842">
            <v>14.36</v>
          </cell>
        </row>
        <row r="4843">
          <cell r="A4843">
            <v>7694</v>
          </cell>
          <cell r="B4843" t="str">
            <v xml:space="preserve">TUBO ACO GALVANIZADO COM COSTURA, CLASSE MEDIA, DN 3", E = *4,05* MM, PESO *8,47* KG/M (NBR 5580)                                                                                                                                                                                                                                                                                                                                                                                                         </v>
          </cell>
          <cell r="C4843" t="str">
            <v xml:space="preserve">M     </v>
          </cell>
          <cell r="D4843" t="str">
            <v>CR</v>
          </cell>
          <cell r="E4843">
            <v>75.2</v>
          </cell>
        </row>
        <row r="4844">
          <cell r="A4844">
            <v>7693</v>
          </cell>
          <cell r="B4844" t="str">
            <v xml:space="preserve">TUBO ACO GALVANIZADO COM COSTURA, CLASSE MEDIA, DN 4", E = 4,50* MM, PESO 12,10* KG/M (NBR 5580)                                                                                                                                                                                                                                                                                                                                                                                                          </v>
          </cell>
          <cell r="C4844" t="str">
            <v xml:space="preserve">M     </v>
          </cell>
          <cell r="D4844" t="str">
            <v>CR</v>
          </cell>
          <cell r="E4844">
            <v>103.57</v>
          </cell>
        </row>
        <row r="4845">
          <cell r="A4845">
            <v>7692</v>
          </cell>
          <cell r="B4845" t="str">
            <v xml:space="preserve">TUBO ACO GALVANIZADO COM COSTURA, CLASSE MEDIA, DN 5", E = *5,40* MM, PESO *17,80* KG/M (NBR 5580)                                                                                                                                                                                                                                                                                                                                                                                                        </v>
          </cell>
          <cell r="C4845" t="str">
            <v xml:space="preserve">M     </v>
          </cell>
          <cell r="D4845" t="str">
            <v>CR</v>
          </cell>
          <cell r="E4845">
            <v>155.06</v>
          </cell>
        </row>
        <row r="4846">
          <cell r="A4846">
            <v>7695</v>
          </cell>
          <cell r="B4846" t="str">
            <v xml:space="preserve">TUBO ACO GALVANIZADO COM COSTURA, CLASSE MEDIA, DN 6", E = 4,85* MM, PESO 19,68* KG/M (NBR 5580)                                                                                                                                                                                                                                                                                                                                                                                                          </v>
          </cell>
          <cell r="C4846" t="str">
            <v xml:space="preserve">M     </v>
          </cell>
          <cell r="D4846" t="str">
            <v>CR</v>
          </cell>
          <cell r="E4846">
            <v>168.17</v>
          </cell>
        </row>
        <row r="4847">
          <cell r="A4847">
            <v>13356</v>
          </cell>
          <cell r="B4847" t="str">
            <v xml:space="preserve">TUBO ACO INDUSTRIAL DN 2" (50,8 MM) E=1,50MM, PESO= 1,8237 KG/M                                                                                                                                                                                                                                                                                                                                                                                                                                           </v>
          </cell>
          <cell r="C4847" t="str">
            <v xml:space="preserve">M     </v>
          </cell>
          <cell r="D4847" t="str">
            <v>CR</v>
          </cell>
          <cell r="E4847">
            <v>12.19</v>
          </cell>
        </row>
        <row r="4848">
          <cell r="A4848">
            <v>36365</v>
          </cell>
          <cell r="B4848" t="str">
            <v xml:space="preserve">TUBO COLETOR DE ESGOTO PVC, JEI, DN 100 MM (NBR  7362)                                                                                                                                                                                                                                                                                                                                                                                                                                                    </v>
          </cell>
          <cell r="C4848" t="str">
            <v xml:space="preserve">M     </v>
          </cell>
          <cell r="D4848" t="str">
            <v>AS</v>
          </cell>
          <cell r="E4848">
            <v>17.25</v>
          </cell>
        </row>
        <row r="4849">
          <cell r="A4849">
            <v>41930</v>
          </cell>
          <cell r="B4849" t="str">
            <v xml:space="preserve">TUBO COLETOR DE ESGOTO PVC, JEI, DN 200 MM (NBR 7362)                                                                                                                                                                                                                                                                                                                                                                                                                                                     </v>
          </cell>
          <cell r="C4849" t="str">
            <v xml:space="preserve">M     </v>
          </cell>
          <cell r="D4849" t="str">
            <v>AS</v>
          </cell>
          <cell r="E4849">
            <v>55.84</v>
          </cell>
        </row>
        <row r="4850">
          <cell r="A4850">
            <v>41931</v>
          </cell>
          <cell r="B4850" t="str">
            <v xml:space="preserve">TUBO COLETOR DE ESGOTO PVC, JEI, DN 250 MM (NBR 7362)                                                                                                                                                                                                                                                                                                                                                                                                                                                     </v>
          </cell>
          <cell r="C4850" t="str">
            <v xml:space="preserve">M     </v>
          </cell>
          <cell r="D4850" t="str">
            <v>AS</v>
          </cell>
          <cell r="E4850">
            <v>95.22</v>
          </cell>
        </row>
        <row r="4851">
          <cell r="A4851">
            <v>41932</v>
          </cell>
          <cell r="B4851" t="str">
            <v xml:space="preserve">TUBO COLETOR DE ESGOTO PVC, JEI, DN 300 MM (NBR 7362)                                                                                                                                                                                                                                                                                                                                                                                                                                                     </v>
          </cell>
          <cell r="C4851" t="str">
            <v xml:space="preserve">M     </v>
          </cell>
          <cell r="D4851" t="str">
            <v>AS</v>
          </cell>
          <cell r="E4851">
            <v>153.80000000000001</v>
          </cell>
        </row>
        <row r="4852">
          <cell r="A4852">
            <v>41933</v>
          </cell>
          <cell r="B4852" t="str">
            <v xml:space="preserve">TUBO COLETOR DE ESGOTO PVC, JEI, DN 350 MM (NBR 7362)                                                                                                                                                                                                                                                                                                                                                                                                                                                     </v>
          </cell>
          <cell r="C4852" t="str">
            <v xml:space="preserve">M     </v>
          </cell>
          <cell r="D4852" t="str">
            <v>AS</v>
          </cell>
          <cell r="E4852">
            <v>190.48</v>
          </cell>
        </row>
        <row r="4853">
          <cell r="A4853">
            <v>41934</v>
          </cell>
          <cell r="B4853" t="str">
            <v xml:space="preserve">TUBO COLETOR DE ESGOTO PVC, JEI, DN 400 MM (NBR 7362)                                                                                                                                                                                                                                                                                                                                                                                                                                                     </v>
          </cell>
          <cell r="C4853" t="str">
            <v xml:space="preserve">M     </v>
          </cell>
          <cell r="D4853" t="str">
            <v>AS</v>
          </cell>
          <cell r="E4853">
            <v>246.71</v>
          </cell>
        </row>
        <row r="4854">
          <cell r="A4854">
            <v>41936</v>
          </cell>
          <cell r="B4854" t="str">
            <v xml:space="preserve">TUBO COLETOR DE ESGOTO, PVC, JEI, DN 150 MM  (NBR 7362)                                                                                                                                                                                                                                                                                                                                                                                                                                                   </v>
          </cell>
          <cell r="C4854" t="str">
            <v xml:space="preserve">M     </v>
          </cell>
          <cell r="D4854" t="str">
            <v>AS</v>
          </cell>
          <cell r="E4854">
            <v>37.200000000000003</v>
          </cell>
        </row>
        <row r="4855">
          <cell r="A4855">
            <v>7720</v>
          </cell>
          <cell r="B4855" t="str">
            <v xml:space="preserve">TUBO CONCRETO ARMADO, CLASSE EA-2, PB JE, DN 1000 MM, PARA ESGOTO SANITARIO (NBR 8890)                                                                                                                                                                                                                                                                                                                                                                                                                    </v>
          </cell>
          <cell r="C4855" t="str">
            <v xml:space="preserve">M     </v>
          </cell>
          <cell r="D4855" t="str">
            <v>CR</v>
          </cell>
          <cell r="E4855">
            <v>457.03</v>
          </cell>
        </row>
        <row r="4856">
          <cell r="A4856">
            <v>40335</v>
          </cell>
          <cell r="B4856" t="str">
            <v xml:space="preserve">TUBO CONCRETO ARMADO, CLASSE EA-2, PB JE, DN 300 MM, PARA ESGOTO SANITARIO (NBR 8890)                                                                                                                                                                                                                                                                                                                                                                                                                     </v>
          </cell>
          <cell r="C4856" t="str">
            <v xml:space="preserve">M     </v>
          </cell>
          <cell r="D4856" t="str">
            <v>CR</v>
          </cell>
          <cell r="E4856">
            <v>93.09</v>
          </cell>
        </row>
        <row r="4857">
          <cell r="A4857">
            <v>7740</v>
          </cell>
          <cell r="B4857" t="str">
            <v xml:space="preserve">TUBO CONCRETO ARMADO, CLASSE EA-2, PB JE, DN 400 MM, PARA ESGOTO SANITARIO (NBR 8890)                                                                                                                                                                                                                                                                                                                                                                                                                     </v>
          </cell>
          <cell r="C4857" t="str">
            <v xml:space="preserve">M     </v>
          </cell>
          <cell r="D4857" t="str">
            <v>CR</v>
          </cell>
          <cell r="E4857">
            <v>127</v>
          </cell>
        </row>
        <row r="4858">
          <cell r="A4858">
            <v>7741</v>
          </cell>
          <cell r="B4858" t="str">
            <v xml:space="preserve">TUBO CONCRETO ARMADO, CLASSE EA-2, PB JE, DN 500 MM, PARA ESGOTO SANITARIO (NBR 8890)                                                                                                                                                                                                                                                                                                                                                                                                                     </v>
          </cell>
          <cell r="C4858" t="str">
            <v xml:space="preserve">M     </v>
          </cell>
          <cell r="D4858" t="str">
            <v>CR</v>
          </cell>
          <cell r="E4858">
            <v>160.28</v>
          </cell>
        </row>
        <row r="4859">
          <cell r="A4859">
            <v>7774</v>
          </cell>
          <cell r="B4859" t="str">
            <v xml:space="preserve">TUBO CONCRETO ARMADO, CLASSE EA-2, PB JE, DN 600 MM, PARA ESGOTO SANITARIO (NBR 8890)                                                                                                                                                                                                                                                                                                                                                                                                                     </v>
          </cell>
          <cell r="C4859" t="str">
            <v xml:space="preserve">M     </v>
          </cell>
          <cell r="D4859" t="str">
            <v>CR</v>
          </cell>
          <cell r="E4859">
            <v>215.77</v>
          </cell>
        </row>
        <row r="4860">
          <cell r="A4860">
            <v>7744</v>
          </cell>
          <cell r="B4860" t="str">
            <v xml:space="preserve">TUBO CONCRETO ARMADO, CLASSE EA-2, PB JE, DN 700 MM, PARA ESGOTO SANITARIO (NBR 8890)                                                                                                                                                                                                                                                                                                                                                                                                                     </v>
          </cell>
          <cell r="C4860" t="str">
            <v xml:space="preserve">M     </v>
          </cell>
          <cell r="D4860" t="str">
            <v>CR</v>
          </cell>
          <cell r="E4860">
            <v>248.73</v>
          </cell>
        </row>
        <row r="4861">
          <cell r="A4861">
            <v>7773</v>
          </cell>
          <cell r="B4861" t="str">
            <v xml:space="preserve">TUBO CONCRETO ARMADO, CLASSE EA-2, PB JE, DN 800 MM, PARA ESGOTO SANITARIO (NBR 8890)                                                                                                                                                                                                                                                                                                                                                                                                                     </v>
          </cell>
          <cell r="C4861" t="str">
            <v xml:space="preserve">M     </v>
          </cell>
          <cell r="D4861" t="str">
            <v>CR</v>
          </cell>
          <cell r="E4861">
            <v>309.76</v>
          </cell>
        </row>
        <row r="4862">
          <cell r="A4862">
            <v>7754</v>
          </cell>
          <cell r="B4862" t="str">
            <v xml:space="preserve">TUBO CONCRETO ARMADO, CLASSE EA-2, PB JE, DN 900 MM, PARA ESGOTO SANITARIO (NBR 8890)                                                                                                                                                                                                                                                                                                                                                                                                                     </v>
          </cell>
          <cell r="C4862" t="str">
            <v xml:space="preserve">M     </v>
          </cell>
          <cell r="D4862" t="str">
            <v>CR</v>
          </cell>
          <cell r="E4862">
            <v>420.94</v>
          </cell>
        </row>
        <row r="4863">
          <cell r="A4863">
            <v>7735</v>
          </cell>
          <cell r="B4863" t="str">
            <v xml:space="preserve">TUBO CONCRETO ARMADO, CLASSE EA-3, PB JE, DN 1000 MM, PARA ESGOTO SANITARIO (NBR 8890)                                                                                                                                                                                                                                                                                                                                                                                                                    </v>
          </cell>
          <cell r="C4863" t="str">
            <v xml:space="preserve">M     </v>
          </cell>
          <cell r="D4863" t="str">
            <v>CR</v>
          </cell>
          <cell r="E4863">
            <v>576.95000000000005</v>
          </cell>
        </row>
        <row r="4864">
          <cell r="A4864">
            <v>7755</v>
          </cell>
          <cell r="B4864" t="str">
            <v xml:space="preserve">TUBO CONCRETO ARMADO, CLASSE EA-3, PB JE, DN 400 MM, PARA ESGOTO SANITARIO (NBR 8890)                                                                                                                                                                                                                                                                                                                                                                                                                     </v>
          </cell>
          <cell r="C4864" t="str">
            <v xml:space="preserve">M     </v>
          </cell>
          <cell r="D4864" t="str">
            <v>CR</v>
          </cell>
          <cell r="E4864">
            <v>154.72</v>
          </cell>
        </row>
        <row r="4865">
          <cell r="A4865">
            <v>7776</v>
          </cell>
          <cell r="B4865" t="str">
            <v xml:space="preserve">TUBO CONCRETO ARMADO, CLASSE EA-3, PB JE, DN 500 MM, PARA ESGOTO SANITARIO (NBR 8890)                                                                                                                                                                                                                                                                                                                                                                                                                     </v>
          </cell>
          <cell r="C4865" t="str">
            <v xml:space="preserve">M     </v>
          </cell>
          <cell r="D4865" t="str">
            <v>CR</v>
          </cell>
          <cell r="E4865">
            <v>201.38</v>
          </cell>
        </row>
        <row r="4866">
          <cell r="A4866">
            <v>7743</v>
          </cell>
          <cell r="B4866" t="str">
            <v xml:space="preserve">TUBO CONCRETO ARMADO, CLASSE EA-3, PB JE, DN 600 MM, PARA ESGOTO SANITARIO (NBR 8890)                                                                                                                                                                                                                                                                                                                                                                                                                     </v>
          </cell>
          <cell r="C4866" t="str">
            <v xml:space="preserve">M     </v>
          </cell>
          <cell r="D4866" t="str">
            <v>CR</v>
          </cell>
          <cell r="E4866">
            <v>265.93</v>
          </cell>
        </row>
        <row r="4867">
          <cell r="A4867">
            <v>7733</v>
          </cell>
          <cell r="B4867" t="str">
            <v xml:space="preserve">TUBO CONCRETO ARMADO, CLASSE EA-3, PB JE, DN 700 MM, PARA ESGOTO SANITARIO (NBR 8890)                                                                                                                                                                                                                                                                                                                                                                                                                     </v>
          </cell>
          <cell r="C4867" t="str">
            <v xml:space="preserve">M     </v>
          </cell>
          <cell r="D4867" t="str">
            <v>CR</v>
          </cell>
          <cell r="E4867">
            <v>296.54000000000002</v>
          </cell>
        </row>
        <row r="4868">
          <cell r="A4868">
            <v>7775</v>
          </cell>
          <cell r="B4868" t="str">
            <v xml:space="preserve">TUBO CONCRETO ARMADO, CLASSE EA-3, PB JE, DN 800 MM, PARA ESGOTO SANITARIO (NBR 8890)                                                                                                                                                                                                                                                                                                                                                                                                                     </v>
          </cell>
          <cell r="C4868" t="str">
            <v xml:space="preserve">M     </v>
          </cell>
          <cell r="D4868" t="str">
            <v>CR</v>
          </cell>
          <cell r="E4868">
            <v>364.84</v>
          </cell>
        </row>
        <row r="4869">
          <cell r="A4869">
            <v>7734</v>
          </cell>
          <cell r="B4869" t="str">
            <v xml:space="preserve">TUBO CONCRETO ARMADO, CLASSE EA-3, PB JE, DN 900 MM, PARA ESGOTO SANITARIO (NBR 8890)                                                                                                                                                                                                                                                                                                                                                                                                                     </v>
          </cell>
          <cell r="C4869" t="str">
            <v xml:space="preserve">M     </v>
          </cell>
          <cell r="D4869" t="str">
            <v>CR</v>
          </cell>
          <cell r="E4869">
            <v>527.44000000000005</v>
          </cell>
        </row>
        <row r="4870">
          <cell r="A4870">
            <v>7753</v>
          </cell>
          <cell r="B4870" t="str">
            <v xml:space="preserve">TUBO CONCRETO ARMADO, CLASSE PA-1, PB, DN 1000 MM, PARA AGUAS PLUVIAIS (NBR 8890)                                                                                                                                                                                                                                                                                                                                                                                                                         </v>
          </cell>
          <cell r="C4870" t="str">
            <v xml:space="preserve">M     </v>
          </cell>
          <cell r="D4870" t="str">
            <v>CR</v>
          </cell>
          <cell r="E4870">
            <v>267.42</v>
          </cell>
        </row>
        <row r="4871">
          <cell r="A4871">
            <v>13256</v>
          </cell>
          <cell r="B4871" t="str">
            <v xml:space="preserve">TUBO CONCRETO ARMADO, CLASSE PA-1, PB, DN 1100 MM, PARA AGUAS PLUVIAIS (NBR 8890)                                                                                                                                                                                                                                                                                                                                                                                                                         </v>
          </cell>
          <cell r="C4871" t="str">
            <v xml:space="preserve">M     </v>
          </cell>
          <cell r="D4871" t="str">
            <v>CR</v>
          </cell>
          <cell r="E4871">
            <v>312.17</v>
          </cell>
        </row>
        <row r="4872">
          <cell r="A4872">
            <v>7757</v>
          </cell>
          <cell r="B4872" t="str">
            <v xml:space="preserve">TUBO CONCRETO ARMADO, CLASSE PA-1, PB, DN 1200 MM, PARA AGUAS PLUVIAIS (NBR 8890)                                                                                                                                                                                                                                                                                                                                                                                                                         </v>
          </cell>
          <cell r="C4872" t="str">
            <v xml:space="preserve">M     </v>
          </cell>
          <cell r="D4872" t="str">
            <v>CR</v>
          </cell>
          <cell r="E4872">
            <v>378.99</v>
          </cell>
        </row>
        <row r="4873">
          <cell r="A4873">
            <v>7758</v>
          </cell>
          <cell r="B4873" t="str">
            <v xml:space="preserve">TUBO CONCRETO ARMADO, CLASSE PA-1, PB, DN 1500 MM, PARA AGUAS PLUVIAIS (NBR 8890)                                                                                                                                                                                                                                                                                                                                                                                                                         </v>
          </cell>
          <cell r="C4873" t="str">
            <v xml:space="preserve">M     </v>
          </cell>
          <cell r="D4873" t="str">
            <v>CR</v>
          </cell>
          <cell r="E4873">
            <v>563.71</v>
          </cell>
        </row>
        <row r="4874">
          <cell r="A4874">
            <v>7759</v>
          </cell>
          <cell r="B4874" t="str">
            <v xml:space="preserve">TUBO CONCRETO ARMADO, CLASSE PA-1, PB, DN 2000 MM, PARA AGUAS PLUVIAIS (NBR 8890)                                                                                                                                                                                                                                                                                                                                                                                                                         </v>
          </cell>
          <cell r="C4874" t="str">
            <v xml:space="preserve">M     </v>
          </cell>
          <cell r="D4874" t="str">
            <v>CR</v>
          </cell>
          <cell r="E4874">
            <v>1228.1199999999999</v>
          </cell>
        </row>
        <row r="4875">
          <cell r="A4875">
            <v>40334</v>
          </cell>
          <cell r="B4875" t="str">
            <v xml:space="preserve">TUBO CONCRETO ARMADO, CLASSE PA-1, PB, DN 300 MM, PARA AGUAS PLUVIAIS (NBR 8890)                                                                                                                                                                                                                                                                                                                                                                                                                          </v>
          </cell>
          <cell r="C4875" t="str">
            <v xml:space="preserve">M     </v>
          </cell>
          <cell r="D4875" t="str">
            <v>CR</v>
          </cell>
          <cell r="E4875">
            <v>66.3</v>
          </cell>
        </row>
        <row r="4876">
          <cell r="A4876">
            <v>7745</v>
          </cell>
          <cell r="B4876" t="str">
            <v xml:space="preserve">TUBO CONCRETO ARMADO, CLASSE PA-1, PB, DN 400 MM, PARA AGUAS PLUVIAIS (NBR 8890)                                                                                                                                                                                                                                                                                                                                                                                                                          </v>
          </cell>
          <cell r="C4876" t="str">
            <v xml:space="preserve">M     </v>
          </cell>
          <cell r="D4876" t="str">
            <v>CR</v>
          </cell>
          <cell r="E4876">
            <v>70.069999999999993</v>
          </cell>
        </row>
        <row r="4877">
          <cell r="A4877">
            <v>7714</v>
          </cell>
          <cell r="B4877" t="str">
            <v xml:space="preserve">TUBO CONCRETO ARMADO, CLASSE PA-1, PB, DN 500 MM, PARA AGUAS PLUVIAIS (NBR 8890)                                                                                                                                                                                                                                                                                                                                                                                                                          </v>
          </cell>
          <cell r="C4877" t="str">
            <v xml:space="preserve">M     </v>
          </cell>
          <cell r="D4877" t="str">
            <v>CR</v>
          </cell>
          <cell r="E4877">
            <v>92.52</v>
          </cell>
        </row>
        <row r="4878">
          <cell r="A4878">
            <v>7725</v>
          </cell>
          <cell r="B4878" t="str">
            <v xml:space="preserve">TUBO CONCRETO ARMADO, CLASSE PA-1, PB, DN 600 MM, PARA AGUAS PLUVIAIS (NBR 8890)                                                                                                                                                                                                                                                                                                                                                                                                                          </v>
          </cell>
          <cell r="C4878" t="str">
            <v xml:space="preserve">M     </v>
          </cell>
          <cell r="D4878" t="str">
            <v xml:space="preserve">C </v>
          </cell>
          <cell r="E4878">
            <v>122.4</v>
          </cell>
        </row>
        <row r="4879">
          <cell r="A4879">
            <v>7742</v>
          </cell>
          <cell r="B4879" t="str">
            <v xml:space="preserve">TUBO CONCRETO ARMADO, CLASSE PA-1, PB, DN 700 MM, PARA AGUAS PLUVIAIS (NBR 8890)                                                                                                                                                                                                                                                                                                                                                                                                                          </v>
          </cell>
          <cell r="C4879" t="str">
            <v xml:space="preserve">M     </v>
          </cell>
          <cell r="D4879" t="str">
            <v>CR</v>
          </cell>
          <cell r="E4879">
            <v>171.8</v>
          </cell>
        </row>
        <row r="4880">
          <cell r="A4880">
            <v>7750</v>
          </cell>
          <cell r="B4880" t="str">
            <v xml:space="preserve">TUBO CONCRETO ARMADO, CLASSE PA-1, PB, DN 800 MM, PARA AGUAS PLUVIAIS (NBR 8890)                                                                                                                                                                                                                                                                                                                                                                                                                          </v>
          </cell>
          <cell r="C4880" t="str">
            <v xml:space="preserve">M     </v>
          </cell>
          <cell r="D4880" t="str">
            <v>CR</v>
          </cell>
          <cell r="E4880">
            <v>194.82</v>
          </cell>
        </row>
        <row r="4881">
          <cell r="A4881">
            <v>7756</v>
          </cell>
          <cell r="B4881" t="str">
            <v xml:space="preserve">TUBO CONCRETO ARMADO, CLASSE PA-1, PB, DN 900 MM, PARA AGUAS PLUVIAIS (NBR 8890)                                                                                                                                                                                                                                                                                                                                                                                                                          </v>
          </cell>
          <cell r="C4881" t="str">
            <v xml:space="preserve">M     </v>
          </cell>
          <cell r="D4881" t="str">
            <v>CR</v>
          </cell>
          <cell r="E4881">
            <v>240.53</v>
          </cell>
        </row>
        <row r="4882">
          <cell r="A4882">
            <v>7765</v>
          </cell>
          <cell r="B4882" t="str">
            <v xml:space="preserve">TUBO CONCRETO ARMADO, CLASSE PA-2, PB, DN 1000 MM, PARA AGUAS PLUVIAIS (NBR 8890)                                                                                                                                                                                                                                                                                                                                                                                                                         </v>
          </cell>
          <cell r="C4882" t="str">
            <v xml:space="preserve">M     </v>
          </cell>
          <cell r="D4882" t="str">
            <v>CR</v>
          </cell>
          <cell r="E4882">
            <v>295.33</v>
          </cell>
        </row>
        <row r="4883">
          <cell r="A4883">
            <v>12569</v>
          </cell>
          <cell r="B4883" t="str">
            <v xml:space="preserve">TUBO CONCRETO ARMADO, CLASSE PA-2, PB, DN 1100 MM, PARA AGUAS PLUVIAIS (NBR 8890)                                                                                                                                                                                                                                                                                                                                                                                                                         </v>
          </cell>
          <cell r="C4883" t="str">
            <v xml:space="preserve">M     </v>
          </cell>
          <cell r="D4883" t="str">
            <v>CR</v>
          </cell>
          <cell r="E4883">
            <v>317.79000000000002</v>
          </cell>
        </row>
        <row r="4884">
          <cell r="A4884">
            <v>7766</v>
          </cell>
          <cell r="B4884" t="str">
            <v xml:space="preserve">TUBO CONCRETO ARMADO, CLASSE PA-2, PB, DN 1200 MM, PARA AGUAS PLUVIAIS (NBR 8890)                                                                                                                                                                                                                                                                                                                                                                                                                         </v>
          </cell>
          <cell r="C4884" t="str">
            <v xml:space="preserve">M     </v>
          </cell>
          <cell r="D4884" t="str">
            <v>CR</v>
          </cell>
          <cell r="E4884">
            <v>429.52</v>
          </cell>
        </row>
        <row r="4885">
          <cell r="A4885">
            <v>7767</v>
          </cell>
          <cell r="B4885" t="str">
            <v xml:space="preserve">TUBO CONCRETO ARMADO, CLASSE PA-2, PB, DN 1500 MM, PARA AGUAS PLUVIAIS (NBR 8890)                                                                                                                                                                                                                                                                                                                                                                                                                         </v>
          </cell>
          <cell r="C4885" t="str">
            <v xml:space="preserve">M     </v>
          </cell>
          <cell r="D4885" t="str">
            <v>CR</v>
          </cell>
          <cell r="E4885">
            <v>661.86</v>
          </cell>
        </row>
        <row r="4886">
          <cell r="A4886">
            <v>7727</v>
          </cell>
          <cell r="B4886" t="str">
            <v xml:space="preserve">TUBO CONCRETO ARMADO, CLASSE PA-2, PB, DN 2000 MM, PARA AGUAS PLUVIAIS (NBR 8890)                                                                                                                                                                                                                                                                                                                                                                                                                         </v>
          </cell>
          <cell r="C4886" t="str">
            <v xml:space="preserve">M     </v>
          </cell>
          <cell r="D4886" t="str">
            <v>CR</v>
          </cell>
          <cell r="E4886">
            <v>1437.35</v>
          </cell>
        </row>
        <row r="4887">
          <cell r="A4887">
            <v>7760</v>
          </cell>
          <cell r="B4887" t="str">
            <v xml:space="preserve">TUBO CONCRETO ARMADO, CLASSE PA-2, PB, DN 300 MM, PARA AGUAS PLUVIAIS (NBR 8890)                                                                                                                                                                                                                                                                                                                                                                                                                          </v>
          </cell>
          <cell r="C4887" t="str">
            <v xml:space="preserve">M     </v>
          </cell>
          <cell r="D4887" t="str">
            <v>CR</v>
          </cell>
          <cell r="E4887">
            <v>69.73</v>
          </cell>
        </row>
        <row r="4888">
          <cell r="A4888">
            <v>7761</v>
          </cell>
          <cell r="B4888" t="str">
            <v xml:space="preserve">TUBO CONCRETO ARMADO, CLASSE PA-2, PB, DN 400 MM, PARA AGUAS PLUVIAIS (NBR 8890)                                                                                                                                                                                                                                                                                                                                                                                                                          </v>
          </cell>
          <cell r="C4888" t="str">
            <v xml:space="preserve">M     </v>
          </cell>
          <cell r="D4888" t="str">
            <v>CR</v>
          </cell>
          <cell r="E4888">
            <v>74.11</v>
          </cell>
        </row>
        <row r="4889">
          <cell r="A4889">
            <v>7752</v>
          </cell>
          <cell r="B4889" t="str">
            <v xml:space="preserve">TUBO CONCRETO ARMADO, CLASSE PA-2, PB, DN 500 MM, PARA AGUAS PLUVIAIS (NBR 8890)                                                                                                                                                                                                                                                                                                                                                                                                                          </v>
          </cell>
          <cell r="C4889" t="str">
            <v xml:space="preserve">M     </v>
          </cell>
          <cell r="D4889" t="str">
            <v>CR</v>
          </cell>
          <cell r="E4889">
            <v>89.77</v>
          </cell>
        </row>
        <row r="4890">
          <cell r="A4890">
            <v>7762</v>
          </cell>
          <cell r="B4890" t="str">
            <v xml:space="preserve">TUBO CONCRETO ARMADO, CLASSE PA-2, PB, DN 600 MM, PARA AGUAS PLUVIAIS (NBR 8890)                                                                                                                                                                                                                                                                                                                                                                                                                          </v>
          </cell>
          <cell r="C4890" t="str">
            <v xml:space="preserve">M     </v>
          </cell>
          <cell r="D4890" t="str">
            <v>CR</v>
          </cell>
          <cell r="E4890">
            <v>117.45</v>
          </cell>
        </row>
        <row r="4891">
          <cell r="A4891">
            <v>7722</v>
          </cell>
          <cell r="B4891" t="str">
            <v xml:space="preserve">TUBO CONCRETO ARMADO, CLASSE PA-2, PB, DN 700 MM, PARA AGUAS PLUVIAIS (NBR 8890)                                                                                                                                                                                                                                                                                                                                                                                                                          </v>
          </cell>
          <cell r="C4891" t="str">
            <v xml:space="preserve">M     </v>
          </cell>
          <cell r="D4891" t="str">
            <v>CR</v>
          </cell>
          <cell r="E4891">
            <v>181.12</v>
          </cell>
        </row>
        <row r="4892">
          <cell r="A4892">
            <v>7763</v>
          </cell>
          <cell r="B4892" t="str">
            <v xml:space="preserve">TUBO CONCRETO ARMADO, CLASSE PA-2, PB, DN 800 MM, PARA AGUAS PLUVIAIS (NBR 8890)                                                                                                                                                                                                                                                                                                                                                                                                                          </v>
          </cell>
          <cell r="C4892" t="str">
            <v xml:space="preserve">M     </v>
          </cell>
          <cell r="D4892" t="str">
            <v>CR</v>
          </cell>
          <cell r="E4892">
            <v>201.84</v>
          </cell>
        </row>
        <row r="4893">
          <cell r="A4893">
            <v>7764</v>
          </cell>
          <cell r="B4893" t="str">
            <v xml:space="preserve">TUBO CONCRETO ARMADO, CLASSE PA-2, PB, DN 900 MM, PARA AGUAS PLUVIAIS (NBR 8890)                                                                                                                                                                                                                                                                                                                                                                                                                          </v>
          </cell>
          <cell r="C4893" t="str">
            <v xml:space="preserve">M     </v>
          </cell>
          <cell r="D4893" t="str">
            <v>CR</v>
          </cell>
          <cell r="E4893">
            <v>303.19</v>
          </cell>
        </row>
        <row r="4894">
          <cell r="A4894">
            <v>12572</v>
          </cell>
          <cell r="B4894" t="str">
            <v xml:space="preserve">TUBO CONCRETO ARMADO, CLASSE PA-3, PB, DN 1000 MM, PARA AGUAS PLUVIAIS (NBR 8890)                                                                                                                                                                                                                                                                                                                                                                                                                         </v>
          </cell>
          <cell r="C4894" t="str">
            <v xml:space="preserve">M     </v>
          </cell>
          <cell r="D4894" t="str">
            <v>CR</v>
          </cell>
          <cell r="E4894">
            <v>397.51</v>
          </cell>
        </row>
        <row r="4895">
          <cell r="A4895">
            <v>12573</v>
          </cell>
          <cell r="B4895" t="str">
            <v xml:space="preserve">TUBO CONCRETO ARMADO, CLASSE PA-3, PB, DN 1100 MM, PARA AGUAS PLUVIAIS (NBR 8890)                                                                                                                                                                                                                                                                                                                                                                                                                         </v>
          </cell>
          <cell r="C4895" t="str">
            <v xml:space="preserve">M     </v>
          </cell>
          <cell r="D4895" t="str">
            <v>CR</v>
          </cell>
          <cell r="E4895">
            <v>417.73</v>
          </cell>
        </row>
        <row r="4896">
          <cell r="A4896">
            <v>12574</v>
          </cell>
          <cell r="B4896" t="str">
            <v xml:space="preserve">TUBO CONCRETO ARMADO, CLASSE PA-3, PB, DN 1200 MM, PARA AGUAS PLUVIAIS (NBR 8890)                                                                                                                                                                                                                                                                                                                                                                                                                         </v>
          </cell>
          <cell r="C4896" t="str">
            <v xml:space="preserve">M     </v>
          </cell>
          <cell r="D4896" t="str">
            <v>CR</v>
          </cell>
          <cell r="E4896">
            <v>542.79999999999995</v>
          </cell>
        </row>
        <row r="4897">
          <cell r="A4897">
            <v>12575</v>
          </cell>
          <cell r="B4897" t="str">
            <v xml:space="preserve">TUBO CONCRETO ARMADO, CLASSE PA-3, PB, DN 1500 MM, PARA AGUAS PLUVIAIS (NBR 8890)                                                                                                                                                                                                                                                                                                                                                                                                                         </v>
          </cell>
          <cell r="C4897" t="str">
            <v xml:space="preserve">M     </v>
          </cell>
          <cell r="D4897" t="str">
            <v>CR</v>
          </cell>
          <cell r="E4897">
            <v>796.72</v>
          </cell>
        </row>
        <row r="4898">
          <cell r="A4898">
            <v>12576</v>
          </cell>
          <cell r="B4898" t="str">
            <v xml:space="preserve">TUBO CONCRETO ARMADO, CLASSE PA-3, PB, DN 400 MM, PARA AGUAS PLUVIAIS (NBR 8890)                                                                                                                                                                                                                                                                                                                                                                                                                          </v>
          </cell>
          <cell r="C4898" t="str">
            <v xml:space="preserve">M     </v>
          </cell>
          <cell r="D4898" t="str">
            <v>CR</v>
          </cell>
          <cell r="E4898">
            <v>84.22</v>
          </cell>
        </row>
        <row r="4899">
          <cell r="A4899">
            <v>12577</v>
          </cell>
          <cell r="B4899" t="str">
            <v xml:space="preserve">TUBO CONCRETO ARMADO, CLASSE PA-3, PB, DN 500 MM, PARA AGUAS PLUVIAIS (NBR 8890)                                                                                                                                                                                                                                                                                                                                                                                                                          </v>
          </cell>
          <cell r="C4899" t="str">
            <v xml:space="preserve">M     </v>
          </cell>
          <cell r="D4899" t="str">
            <v>CR</v>
          </cell>
          <cell r="E4899">
            <v>108.92</v>
          </cell>
        </row>
        <row r="4900">
          <cell r="A4900">
            <v>12578</v>
          </cell>
          <cell r="B4900" t="str">
            <v xml:space="preserve">TUBO CONCRETO ARMADO, CLASSE PA-3, PB, DN 600 MM, PARA AGUAS PLUVIAIS (NBR 8890)                                                                                                                                                                                                                                                                                                                                                                                                                          </v>
          </cell>
          <cell r="C4900" t="str">
            <v xml:space="preserve">M     </v>
          </cell>
          <cell r="D4900" t="str">
            <v>CR</v>
          </cell>
          <cell r="E4900">
            <v>146.09</v>
          </cell>
        </row>
        <row r="4901">
          <cell r="A4901">
            <v>12579</v>
          </cell>
          <cell r="B4901" t="str">
            <v xml:space="preserve">TUBO CONCRETO ARMADO, CLASSE PA-3, PB, DN 700 MM, PARA AGUAS PLUVIAIS (NBR 8890)                                                                                                                                                                                                                                                                                                                                                                                                                          </v>
          </cell>
          <cell r="C4901" t="str">
            <v xml:space="preserve">M     </v>
          </cell>
          <cell r="D4901" t="str">
            <v>CR</v>
          </cell>
          <cell r="E4901">
            <v>213.92</v>
          </cell>
        </row>
        <row r="4902">
          <cell r="A4902">
            <v>12580</v>
          </cell>
          <cell r="B4902" t="str">
            <v xml:space="preserve">TUBO CONCRETO ARMADO, CLASSE PA-3, PB, DN 800 MM, PARA AGUAS PLUVIAIS (NBR 8890)                                                                                                                                                                                                                                                                                                                                                                                                                          </v>
          </cell>
          <cell r="C4902" t="str">
            <v xml:space="preserve">M     </v>
          </cell>
          <cell r="D4902" t="str">
            <v>CR</v>
          </cell>
          <cell r="E4902">
            <v>276.14999999999998</v>
          </cell>
        </row>
        <row r="4903">
          <cell r="A4903">
            <v>12581</v>
          </cell>
          <cell r="B4903" t="str">
            <v xml:space="preserve">TUBO CONCRETO ARMADO, CLASSE PA-3, PB, DN 900 MM, PARA AGUAS PLUVIAIS (NBR 8890)                                                                                                                                                                                                                                                                                                                                                                                                                          </v>
          </cell>
          <cell r="C4903" t="str">
            <v xml:space="preserve">M     </v>
          </cell>
          <cell r="D4903" t="str">
            <v>CR</v>
          </cell>
          <cell r="E4903">
            <v>377.86</v>
          </cell>
        </row>
        <row r="4904">
          <cell r="A4904">
            <v>41785</v>
          </cell>
          <cell r="B4904" t="str">
            <v xml:space="preserve">TUBO CORRUGADO PEAD, PAREDE DUPLA, INTERNA LISA, JEI, DN/DI *1000* MM, PARA SANEAMENTO                                                                                                                                                                                                                                                                                                                                                                                                                    </v>
          </cell>
          <cell r="C4904" t="str">
            <v xml:space="preserve">M     </v>
          </cell>
          <cell r="D4904" t="str">
            <v>AS</v>
          </cell>
          <cell r="E4904">
            <v>983.49</v>
          </cell>
        </row>
        <row r="4905">
          <cell r="A4905">
            <v>41781</v>
          </cell>
          <cell r="B4905" t="str">
            <v xml:space="preserve">TUBO CORRUGADO PEAD, PAREDE DUPLA, INTERNA LISA, JEI, DN/DI *400* MM, PARA SANEAMENTO                                                                                                                                                                                                                                                                                                                                                                                                                     </v>
          </cell>
          <cell r="C4905" t="str">
            <v xml:space="preserve">M     </v>
          </cell>
          <cell r="D4905" t="str">
            <v>AS</v>
          </cell>
          <cell r="E4905">
            <v>280.39999999999998</v>
          </cell>
        </row>
        <row r="4906">
          <cell r="A4906">
            <v>41783</v>
          </cell>
          <cell r="B4906" t="str">
            <v xml:space="preserve">TUBO CORRUGADO PEAD, PAREDE DUPLA, INTERNA LISA, JEI, DN/DI *800* MM, PARA SANEAMENTO                                                                                                                                                                                                                                                                                                                                                                                                                     </v>
          </cell>
          <cell r="C4906" t="str">
            <v xml:space="preserve">M     </v>
          </cell>
          <cell r="D4906" t="str">
            <v>AS</v>
          </cell>
          <cell r="E4906">
            <v>739.93</v>
          </cell>
        </row>
        <row r="4907">
          <cell r="A4907">
            <v>41786</v>
          </cell>
          <cell r="B4907" t="str">
            <v xml:space="preserve">TUBO CORRUGADO PEAD, PAREDE DUPLA, INTERNA LISA, JEI, DN/DI 1200 MM, PARA SANEAMENTO                                                                                                                                                                                                                                                                                                                                                                                                                      </v>
          </cell>
          <cell r="C4907" t="str">
            <v xml:space="preserve">M     </v>
          </cell>
          <cell r="D4907" t="str">
            <v>AS</v>
          </cell>
          <cell r="E4907">
            <v>1543.58</v>
          </cell>
        </row>
        <row r="4908">
          <cell r="A4908">
            <v>41779</v>
          </cell>
          <cell r="B4908" t="str">
            <v xml:space="preserve">TUBO CORRUGADO PEAD, PAREDE DUPLA, INTERNA LISA, JEI, DN/DI 250 MM, PARA SANEAMENTO                                                                                                                                                                                                                                                                                                                                                                                                                       </v>
          </cell>
          <cell r="C4908" t="str">
            <v xml:space="preserve">M     </v>
          </cell>
          <cell r="D4908" t="str">
            <v>AS</v>
          </cell>
          <cell r="E4908">
            <v>107.54</v>
          </cell>
        </row>
        <row r="4909">
          <cell r="A4909">
            <v>41780</v>
          </cell>
          <cell r="B4909" t="str">
            <v xml:space="preserve">TUBO CORRUGADO PEAD, PAREDE DUPLA, INTERNA LISA, JEI, DN/DI 300 MM, PARA SANEAMENTO                                                                                                                                                                                                                                                                                                                                                                                                                       </v>
          </cell>
          <cell r="C4909" t="str">
            <v xml:space="preserve">M     </v>
          </cell>
          <cell r="D4909" t="str">
            <v>AS</v>
          </cell>
          <cell r="E4909">
            <v>127.19</v>
          </cell>
        </row>
        <row r="4910">
          <cell r="A4910">
            <v>41782</v>
          </cell>
          <cell r="B4910" t="str">
            <v xml:space="preserve">TUBO CORRUGADO PEAD, PAREDE DUPLA, INTERNA LISA, JEI, DN/DI 600 MM, PARA SANEAMENTO                                                                                                                                                                                                                                                                                                                                                                                                                       </v>
          </cell>
          <cell r="C4910" t="str">
            <v xml:space="preserve">M     </v>
          </cell>
          <cell r="D4910" t="str">
            <v>AS</v>
          </cell>
          <cell r="E4910">
            <v>524.33000000000004</v>
          </cell>
        </row>
        <row r="4911">
          <cell r="A4911">
            <v>38130</v>
          </cell>
          <cell r="B4911" t="str">
            <v xml:space="preserve">TUBO CPVC SOLDAVEL, 35 MM, AGUA QUENTE PREDIAL (NBR 15884)                                                                                                                                                                                                                                                                                                                                                                                                                                                </v>
          </cell>
          <cell r="C4911" t="str">
            <v xml:space="preserve">M     </v>
          </cell>
          <cell r="D4911" t="str">
            <v>CR</v>
          </cell>
          <cell r="E4911">
            <v>34.81</v>
          </cell>
        </row>
        <row r="4912">
          <cell r="A4912">
            <v>21123</v>
          </cell>
          <cell r="B4912" t="str">
            <v xml:space="preserve">TUBO CPVC, SOLDAVEL, 15 MM, AGUA QUENTE PREDIAL (NBR 15884)                                                                                                                                                                                                                                                                                                                                                                                                                                               </v>
          </cell>
          <cell r="C4912" t="str">
            <v xml:space="preserve">M     </v>
          </cell>
          <cell r="D4912" t="str">
            <v xml:space="preserve">C </v>
          </cell>
          <cell r="E4912">
            <v>9.8800000000000008</v>
          </cell>
        </row>
        <row r="4913">
          <cell r="A4913">
            <v>21124</v>
          </cell>
          <cell r="B4913" t="str">
            <v xml:space="preserve">TUBO CPVC, SOLDAVEL, 22 MM, AGUA QUENTE PREDIAL (NBR 15884)                                                                                                                                                                                                                                                                                                                                                                                                                                               </v>
          </cell>
          <cell r="C4913" t="str">
            <v xml:space="preserve">M     </v>
          </cell>
          <cell r="D4913" t="str">
            <v>CR</v>
          </cell>
          <cell r="E4913">
            <v>17.52</v>
          </cell>
        </row>
        <row r="4914">
          <cell r="A4914">
            <v>21125</v>
          </cell>
          <cell r="B4914" t="str">
            <v xml:space="preserve">TUBO CPVC, SOLDAVEL, 28 MM, AGUA QUENTE PREDIAL (NBR 15884)                                                                                                                                                                                                                                                                                                                                                                                                                                               </v>
          </cell>
          <cell r="C4914" t="str">
            <v xml:space="preserve">M     </v>
          </cell>
          <cell r="D4914" t="str">
            <v>CR</v>
          </cell>
          <cell r="E4914">
            <v>28.12</v>
          </cell>
        </row>
        <row r="4915">
          <cell r="A4915">
            <v>38028</v>
          </cell>
          <cell r="B4915" t="str">
            <v xml:space="preserve">TUBO CPVC, SOLDAVEL, 42 MM, AGUA QUENTE PREDIAL (NBR 15884)                                                                                                                                                                                                                                                                                                                                                                                                                                               </v>
          </cell>
          <cell r="C4915" t="str">
            <v xml:space="preserve">M     </v>
          </cell>
          <cell r="D4915" t="str">
            <v>CR</v>
          </cell>
          <cell r="E4915">
            <v>47.71</v>
          </cell>
        </row>
        <row r="4916">
          <cell r="A4916">
            <v>38029</v>
          </cell>
          <cell r="B4916" t="str">
            <v xml:space="preserve">TUBO CPVC, SOLDAVEL, 54 MM, AGUA QUENTE PREDIAL (NBR 15884)                                                                                                                                                                                                                                                                                                                                                                                                                                               </v>
          </cell>
          <cell r="C4916" t="str">
            <v xml:space="preserve">M     </v>
          </cell>
          <cell r="D4916" t="str">
            <v>CR</v>
          </cell>
          <cell r="E4916">
            <v>72.73</v>
          </cell>
        </row>
        <row r="4917">
          <cell r="A4917">
            <v>38030</v>
          </cell>
          <cell r="B4917" t="str">
            <v xml:space="preserve">TUBO CPVC, SOLDAVEL, 73 MM, AGUA QUENTE PREDIAL (NBR 15884)                                                                                                                                                                                                                                                                                                                                                                                                                                               </v>
          </cell>
          <cell r="C4917" t="str">
            <v xml:space="preserve">M     </v>
          </cell>
          <cell r="D4917" t="str">
            <v>CR</v>
          </cell>
          <cell r="E4917">
            <v>111.71</v>
          </cell>
        </row>
        <row r="4918">
          <cell r="A4918">
            <v>38031</v>
          </cell>
          <cell r="B4918" t="str">
            <v xml:space="preserve">TUBO CPVC, SOLDAVEL, 89 MM, AGUA QUENTE PREDIAL (NBR 15884)                                                                                                                                                                                                                                                                                                                                                                                                                                               </v>
          </cell>
          <cell r="C4918" t="str">
            <v xml:space="preserve">M     </v>
          </cell>
          <cell r="D4918" t="str">
            <v>CR</v>
          </cell>
          <cell r="E4918">
            <v>177.03</v>
          </cell>
        </row>
        <row r="4919">
          <cell r="A4919">
            <v>39735</v>
          </cell>
          <cell r="B4919" t="str">
            <v xml:space="preserve">TUBO DE BORRACHA ELASTOMERICA FLEXIVEL, PRETA, PARA ISOLAMENTO TERMICO DE TUBULACAO, DN 1 1/8" (28 MM), E= 32 MM, COEFICIENTE DE CONDUTIVIDADE TERMICA 0,036W/mK, VAPOR DE AGUA MAIOR OU IGUAL A 10.000                                                                                                                                                                                                                                                                                                   </v>
          </cell>
          <cell r="C4919" t="str">
            <v xml:space="preserve">M     </v>
          </cell>
          <cell r="D4919" t="str">
            <v>CR</v>
          </cell>
          <cell r="E4919">
            <v>72.58</v>
          </cell>
        </row>
        <row r="4920">
          <cell r="A4920">
            <v>39734</v>
          </cell>
          <cell r="B4920" t="str">
            <v xml:space="preserve">TUBO DE BORRACHA ELASTOMERICA FLEXIVEL, PRETA, PARA ISOLAMENTO TERMICO DE TUBULACAO, DN 1 3/8" (35 MM), E= 32 MM, COEFICIENTE DE CONDUTIVIDADE TERMICA 0,036W/mK, VAPOR DE AGUA MAIOR OU IGUAL A 10.000                                                                                                                                                                                                                                                                                                   </v>
          </cell>
          <cell r="C4920" t="str">
            <v xml:space="preserve">M     </v>
          </cell>
          <cell r="D4920" t="str">
            <v>CR</v>
          </cell>
          <cell r="E4920">
            <v>86.09</v>
          </cell>
        </row>
        <row r="4921">
          <cell r="A4921">
            <v>39736</v>
          </cell>
          <cell r="B4921" t="str">
            <v xml:space="preserve">TUBO DE BORRACHA ELASTOMERICA FLEXIVEL, PRETA, PARA ISOLAMENTO TERMICO DE TUBULACAO, DN 1 5/8" (42 MM), E= 32 MM, COEFICIENTE DE CONDUTIVIDADE TERMICA 0,036W/mK, VAPOR DE AGUA MAIOR OU IGUAL A 10.000                                                                                                                                                                                                                                                                                                   </v>
          </cell>
          <cell r="C4921" t="str">
            <v xml:space="preserve">M     </v>
          </cell>
          <cell r="D4921" t="str">
            <v>CR</v>
          </cell>
          <cell r="E4921">
            <v>98.25</v>
          </cell>
        </row>
        <row r="4922">
          <cell r="A4922">
            <v>39737</v>
          </cell>
          <cell r="B4922" t="str">
            <v xml:space="preserve">TUBO DE BORRACHA ELASTOMERICA FLEXIVEL, PRETA, PARA ISOLAMENTO TERMICO DE TUBULACAO, DN 1/2" (12 MM), E= 19 MM, COEFICIENTE DE CONDUTIVIDADE TERMICA 0,036W/mK, VAPOR DE AGUA MAIOR OU IGUAL A 10.000                                                                                                                                                                                                                                                                                                     </v>
          </cell>
          <cell r="C4922" t="str">
            <v xml:space="preserve">M     </v>
          </cell>
          <cell r="D4922" t="str">
            <v>CR</v>
          </cell>
          <cell r="E4922">
            <v>13.21</v>
          </cell>
        </row>
        <row r="4923">
          <cell r="A4923">
            <v>39738</v>
          </cell>
          <cell r="B4923" t="str">
            <v xml:space="preserve">TUBO DE BORRACHA ELASTOMERICA FLEXIVEL, PRETA, PARA ISOLAMENTO TERMICO DE TUBULACAO, DN 1/4" (6 MM), E= 9 MM, COEFICIENTE DE CONDUTIVIDADE TERMICA 0,036W/mK, VAPOR DE AGUA MAIOR OU IGUAL A 10.000                                                                                                                                                                                                                                                                                                       </v>
          </cell>
          <cell r="C4923" t="str">
            <v xml:space="preserve">M     </v>
          </cell>
          <cell r="D4923" t="str">
            <v>CR</v>
          </cell>
          <cell r="E4923">
            <v>4.78</v>
          </cell>
        </row>
        <row r="4924">
          <cell r="A4924">
            <v>39739</v>
          </cell>
          <cell r="B4924" t="str">
            <v xml:space="preserve">TUBO DE BORRACHA ELASTOMERICA FLEXIVEL, PRETA, PARA ISOLAMENTO TERMICO DE TUBULACAO, DN 1" (25 MM), E= 32 MM, COEFICIENTE DE CONDUTIVIDADE TERMICA 0,036W/mK, VAPOR DE AGUA MAIOR OU IGUAL A 10.000                                                                                                                                                                                                                                                                                                       </v>
          </cell>
          <cell r="C4924" t="str">
            <v xml:space="preserve">M     </v>
          </cell>
          <cell r="D4924" t="str">
            <v>CR</v>
          </cell>
          <cell r="E4924">
            <v>67.95</v>
          </cell>
        </row>
        <row r="4925">
          <cell r="A4925">
            <v>39733</v>
          </cell>
          <cell r="B4925" t="str">
            <v xml:space="preserve">TUBO DE BORRACHA ELASTOMERICA FLEXIVEL, PRETA, PARA ISOLAMENTO TERMICO DE TUBULACAO, DN 2 1/8" (54 MM), E= 32 MM, COEFICIENTE DE CONDUTIVIDADE TERMICA 0,036W/mK, VAPOR DE AGUA MAIOR OU IGUAL A 10.000                                                                                                                                                                                                                                                                                                   </v>
          </cell>
          <cell r="C4925" t="str">
            <v xml:space="preserve">M     </v>
          </cell>
          <cell r="D4925" t="str">
            <v>CR</v>
          </cell>
          <cell r="E4925">
            <v>117.58</v>
          </cell>
        </row>
        <row r="4926">
          <cell r="A4926">
            <v>39854</v>
          </cell>
          <cell r="B4926" t="str">
            <v xml:space="preserve">TUBO DE BORRACHA ELASTOMERICA FLEXIVEL, PRETA, PARA ISOLAMENTO TERMICO DE TUBULACAO, DN 2 5/8" (*64* MM), E= *32* MM, COEFICIENTE DE CONDUTIVIDADE TERMICA 0,036W/MK, VAPOR DE AGUA MAIOR OU IGUAL A 10.000                                                                                                                                                                                                                                                                                               </v>
          </cell>
          <cell r="C4926" t="str">
            <v xml:space="preserve">M     </v>
          </cell>
          <cell r="D4926" t="str">
            <v>CR</v>
          </cell>
          <cell r="E4926">
            <v>119.25</v>
          </cell>
        </row>
        <row r="4927">
          <cell r="A4927">
            <v>39740</v>
          </cell>
          <cell r="B4927" t="str">
            <v xml:space="preserve">TUBO DE BORRACHA ELASTOMERICA FLEXIVEL, PRETA, PARA ISOLAMENTO TERMICO DE TUBULACAO, DN 3/4" (18 MM), E= 32 MM, COEFICIENTE DE CONDUTIVIDADE TERMICA 0,036W/mK, VAPOR DE AGUA MAIOR OU IGUAL A 10.000                                                                                                                                                                                                                                                                                                     </v>
          </cell>
          <cell r="C4927" t="str">
            <v xml:space="preserve">M     </v>
          </cell>
          <cell r="D4927" t="str">
            <v>CR</v>
          </cell>
          <cell r="E4927">
            <v>65.25</v>
          </cell>
        </row>
        <row r="4928">
          <cell r="A4928">
            <v>39741</v>
          </cell>
          <cell r="B4928" t="str">
            <v xml:space="preserve">TUBO DE BORRACHA ELASTOMERICA FLEXIVEL, PRETA, PARA ISOLAMENTO TERMICO DE TUBULACAO, DN 3/8" (10 MM), E= 19 MM, COEFICIENTE DE CONDUTIVIDADE TERMICA 0,036W/mK, VAPOR DE AGUA MAIOR OU IGUAL A 10.000                                                                                                                                                                                                                                                                                                     </v>
          </cell>
          <cell r="C4928" t="str">
            <v xml:space="preserve">M     </v>
          </cell>
          <cell r="D4928" t="str">
            <v>CR</v>
          </cell>
          <cell r="E4928">
            <v>12.02</v>
          </cell>
        </row>
        <row r="4929">
          <cell r="A4929">
            <v>39853</v>
          </cell>
          <cell r="B4929" t="str">
            <v xml:space="preserve">TUBO DE BORRACHA ELASTOMERICA FLEXIVEL, PRETA, PARA ISOLAMENTO TERMICO DE TUBULACAO, DN 5/8" (15 MM), E= 19 MM, COEFICIENTE DE CONDUTIVIDADE TERMICA 0,036W/MK, VAPOR DE AGUA MAIOR OU IGUAL A 10.000                                                                                                                                                                                                                                                                                                     </v>
          </cell>
          <cell r="C4929" t="str">
            <v xml:space="preserve">M     </v>
          </cell>
          <cell r="D4929" t="str">
            <v>CR</v>
          </cell>
          <cell r="E4929">
            <v>15.79</v>
          </cell>
        </row>
        <row r="4930">
          <cell r="A4930">
            <v>39742</v>
          </cell>
          <cell r="B4930" t="str">
            <v xml:space="preserve">TUBO DE BORRACHA ELASTOMERICA FLEXIVEL, PRETA, PARA ISOLAMENTO TERMICO DE TUBULACAO, DN 7/8" (22 MM), E= 32 MM, COEFICIENTE DE CONDUTIVIDADE TERMICA 0,036W/mK, VAPOR DE AGUA MAIOR OU IGUAL A 10.000                                                                                                                                                                                                                                                                                                     </v>
          </cell>
          <cell r="C4930" t="str">
            <v xml:space="preserve">M     </v>
          </cell>
          <cell r="D4930" t="str">
            <v>CR</v>
          </cell>
          <cell r="E4930">
            <v>52.44</v>
          </cell>
        </row>
        <row r="4931">
          <cell r="A4931">
            <v>39749</v>
          </cell>
          <cell r="B4931" t="str">
            <v xml:space="preserve">TUBO DE COBRE CLASSE "A", DN = 1 " (28 MM), PARA INSTALACOES DE MEDIA PRESSAO PARA GASES COMBUSTIVEIS E MEDICINAIS                                                                                                                                                                                                                                                                                                                                                                                        </v>
          </cell>
          <cell r="C4931" t="str">
            <v xml:space="preserve">M     </v>
          </cell>
          <cell r="D4931" t="str">
            <v>AS</v>
          </cell>
          <cell r="E4931">
            <v>55.77</v>
          </cell>
        </row>
        <row r="4932">
          <cell r="A4932">
            <v>39751</v>
          </cell>
          <cell r="B4932" t="str">
            <v xml:space="preserve">TUBO DE COBRE CLASSE "A", DN = 1 1/2 " (42 MM), PARA INSTALACOES DE MEDIA PRESSAO PARA GASES COMBUSTIVEIS E MEDICINAIS                                                                                                                                                                                                                                                                                                                                                                                    </v>
          </cell>
          <cell r="C4932" t="str">
            <v xml:space="preserve">M     </v>
          </cell>
          <cell r="D4932" t="str">
            <v>AS</v>
          </cell>
          <cell r="E4932">
            <v>101.34</v>
          </cell>
        </row>
        <row r="4933">
          <cell r="A4933">
            <v>39750</v>
          </cell>
          <cell r="B4933" t="str">
            <v xml:space="preserve">TUBO DE COBRE CLASSE "A", DN = 1 1/4 " (35 MM), PARA INSTALACOES DE MEDIA PRESSAO PARA GASES COMBUSTIVEIS E MEDICINAIS                                                                                                                                                                                                                                                                                                                                                                                    </v>
          </cell>
          <cell r="C4933" t="str">
            <v xml:space="preserve">M     </v>
          </cell>
          <cell r="D4933" t="str">
            <v>AS</v>
          </cell>
          <cell r="E4933">
            <v>84.23</v>
          </cell>
        </row>
        <row r="4934">
          <cell r="A4934">
            <v>39747</v>
          </cell>
          <cell r="B4934" t="str">
            <v xml:space="preserve">TUBO DE COBRE CLASSE "A", DN = 1/2 " (15 MM), PARA INSTALACOES DE MEDIA PRESSAO PARA GASES COMBUSTIVEIS E MEDICINAIS                                                                                                                                                                                                                                                                                                                                                                                      </v>
          </cell>
          <cell r="C4934" t="str">
            <v xml:space="preserve">M     </v>
          </cell>
          <cell r="D4934" t="str">
            <v>AS</v>
          </cell>
          <cell r="E4934">
            <v>27.09</v>
          </cell>
        </row>
        <row r="4935">
          <cell r="A4935">
            <v>39753</v>
          </cell>
          <cell r="B4935" t="str">
            <v xml:space="preserve">TUBO DE COBRE CLASSE "A", DN = 2 1/2 " (66 MM), PARA INSTALACOES DE MEDIA PRESSAO PARA GASES COMBUSTIVEIS E MEDICINAIS                                                                                                                                                                                                                                                                                                                                                                                    </v>
          </cell>
          <cell r="C4935" t="str">
            <v xml:space="preserve">M     </v>
          </cell>
          <cell r="D4935" t="str">
            <v>AS</v>
          </cell>
          <cell r="E4935">
            <v>186.54</v>
          </cell>
        </row>
        <row r="4936">
          <cell r="A4936">
            <v>39754</v>
          </cell>
          <cell r="B4936" t="str">
            <v xml:space="preserve">TUBO DE COBRE CLASSE "A", DN = 3 " (79 MM), PARA INSTALACOES DE MEDIA PRESSAO PARA GASES COMBUSTIVEIS E MEDICINAIS                                                                                                                                                                                                                                                                                                                                                                                        </v>
          </cell>
          <cell r="C4936" t="str">
            <v xml:space="preserve">M     </v>
          </cell>
          <cell r="D4936" t="str">
            <v>AS</v>
          </cell>
          <cell r="E4936">
            <v>274.83</v>
          </cell>
        </row>
        <row r="4937">
          <cell r="A4937">
            <v>39748</v>
          </cell>
          <cell r="B4937" t="str">
            <v xml:space="preserve">TUBO DE COBRE CLASSE "A", DN = 3/4 " (22 MM), PARA INSTALACOES DE MEDIA PRESSAO PARA GASES COMBUSTIVEIS E MEDICINAIS                                                                                                                                                                                                                                                                                                                                                                                      </v>
          </cell>
          <cell r="C4937" t="str">
            <v xml:space="preserve">M     </v>
          </cell>
          <cell r="D4937" t="str">
            <v>AS</v>
          </cell>
          <cell r="E4937">
            <v>43.84</v>
          </cell>
        </row>
        <row r="4938">
          <cell r="A4938">
            <v>39755</v>
          </cell>
          <cell r="B4938" t="str">
            <v xml:space="preserve">TUBO DE COBRE CLASSE "A", DN = 4 " (104 MM), PARA INSTALACOES DE MEDIA PRESSAO PARA GASES COMBUSTIVEIS E MEDICINAIS                                                                                                                                                                                                                                                                                                                                                                                       </v>
          </cell>
          <cell r="C4938" t="str">
            <v xml:space="preserve">M     </v>
          </cell>
          <cell r="D4938" t="str">
            <v>AS</v>
          </cell>
          <cell r="E4938">
            <v>416.71</v>
          </cell>
        </row>
        <row r="4939">
          <cell r="A4939">
            <v>12742</v>
          </cell>
          <cell r="B4939" t="str">
            <v xml:space="preserve">TUBO DE COBRE CLASSE "E", DN = 104 MM, PARA INSTALACAO HIDRAULICA PREDIAL                                                                                                                                                                                                                                                                                                                                                                                                                                 </v>
          </cell>
          <cell r="C4939" t="str">
            <v xml:space="preserve">M     </v>
          </cell>
          <cell r="D4939" t="str">
            <v>AS</v>
          </cell>
          <cell r="E4939">
            <v>329.96</v>
          </cell>
        </row>
        <row r="4940">
          <cell r="A4940">
            <v>12713</v>
          </cell>
          <cell r="B4940" t="str">
            <v xml:space="preserve">TUBO DE COBRE CLASSE "E", DN = 15 MM, PARA INSTALACAO HIDRAULICA PREDIAL                                                                                                                                                                                                                                                                                                                                                                                                                                  </v>
          </cell>
          <cell r="C4940" t="str">
            <v xml:space="preserve">M     </v>
          </cell>
          <cell r="D4940" t="str">
            <v>AS</v>
          </cell>
          <cell r="E4940">
            <v>17.5</v>
          </cell>
        </row>
        <row r="4941">
          <cell r="A4941">
            <v>12743</v>
          </cell>
          <cell r="B4941" t="str">
            <v xml:space="preserve">TUBO DE COBRE CLASSE "E", DN = 22 MM, PARA INSTALACAO HIDRAULICA PREDIAL                                                                                                                                                                                                                                                                                                                                                                                                                                  </v>
          </cell>
          <cell r="C4941" t="str">
            <v xml:space="preserve">M     </v>
          </cell>
          <cell r="D4941" t="str">
            <v>AS</v>
          </cell>
          <cell r="E4941">
            <v>30.1</v>
          </cell>
        </row>
        <row r="4942">
          <cell r="A4942">
            <v>12744</v>
          </cell>
          <cell r="B4942" t="str">
            <v xml:space="preserve">TUBO DE COBRE CLASSE "E", DN = 28 MM, PARA INSTALACAO HIDRAULICA PREDIAL                                                                                                                                                                                                                                                                                                                                                                                                                                  </v>
          </cell>
          <cell r="C4942" t="str">
            <v xml:space="preserve">M     </v>
          </cell>
          <cell r="D4942" t="str">
            <v>AS</v>
          </cell>
          <cell r="E4942">
            <v>38.200000000000003</v>
          </cell>
        </row>
        <row r="4943">
          <cell r="A4943">
            <v>12745</v>
          </cell>
          <cell r="B4943" t="str">
            <v xml:space="preserve">TUBO DE COBRE CLASSE "E", DN = 35 MM, PARA INSTALACAO HIDRAULICA PREDIAL                                                                                                                                                                                                                                                                                                                                                                                                                                  </v>
          </cell>
          <cell r="C4943" t="str">
            <v xml:space="preserve">M     </v>
          </cell>
          <cell r="D4943" t="str">
            <v>AS</v>
          </cell>
          <cell r="E4943">
            <v>55.48</v>
          </cell>
        </row>
        <row r="4944">
          <cell r="A4944">
            <v>12746</v>
          </cell>
          <cell r="B4944" t="str">
            <v xml:space="preserve">TUBO DE COBRE CLASSE "E", DN = 42 MM, PARA INSTALACAO HIDRAULICA PREDIAL                                                                                                                                                                                                                                                                                                                                                                                                                                  </v>
          </cell>
          <cell r="C4944" t="str">
            <v xml:space="preserve">M     </v>
          </cell>
          <cell r="D4944" t="str">
            <v>AS</v>
          </cell>
          <cell r="E4944">
            <v>74.92</v>
          </cell>
        </row>
        <row r="4945">
          <cell r="A4945">
            <v>12747</v>
          </cell>
          <cell r="B4945" t="str">
            <v xml:space="preserve">TUBO DE COBRE CLASSE "E", DN = 54 MM, PARA INSTALACAO HIDRAULICA PREDIAL                                                                                                                                                                                                                                                                                                                                                                                                                                  </v>
          </cell>
          <cell r="C4945" t="str">
            <v xml:space="preserve">M     </v>
          </cell>
          <cell r="D4945" t="str">
            <v>AS</v>
          </cell>
          <cell r="E4945">
            <v>108.65</v>
          </cell>
        </row>
        <row r="4946">
          <cell r="A4946">
            <v>12748</v>
          </cell>
          <cell r="B4946" t="str">
            <v xml:space="preserve">TUBO DE COBRE CLASSE "E", DN = 66 MM, PARA INSTALACAO HIDRAULICA PREDIAL                                                                                                                                                                                                                                                                                                                                                                                                                                  </v>
          </cell>
          <cell r="C4946" t="str">
            <v xml:space="preserve">M     </v>
          </cell>
          <cell r="D4946" t="str">
            <v>AS</v>
          </cell>
          <cell r="E4946">
            <v>153.07</v>
          </cell>
        </row>
        <row r="4947">
          <cell r="A4947">
            <v>12749</v>
          </cell>
          <cell r="B4947" t="str">
            <v xml:space="preserve">TUBO DE COBRE CLASSE "E", DN = 79 MM, PARA INSTALACAO HIDRAULICA PREDIAL                                                                                                                                                                                                                                                                                                                                                                                                                                  </v>
          </cell>
          <cell r="C4947" t="str">
            <v xml:space="preserve">M     </v>
          </cell>
          <cell r="D4947" t="str">
            <v>AS</v>
          </cell>
          <cell r="E4947">
            <v>223.77</v>
          </cell>
        </row>
        <row r="4948">
          <cell r="A4948">
            <v>39726</v>
          </cell>
          <cell r="B4948" t="str">
            <v xml:space="preserve">TUBO DE COBRE CLASSE "I", DN = 1 " (28 MM), PARA INSTALACOES INDUSTRIAIS DE ALTA PRESSAO E VAPOR                                                                                                                                                                                                                                                                                                                                                                                                          </v>
          </cell>
          <cell r="C4948" t="str">
            <v xml:space="preserve">M     </v>
          </cell>
          <cell r="D4948" t="str">
            <v>AS</v>
          </cell>
          <cell r="E4948">
            <v>73.5</v>
          </cell>
        </row>
        <row r="4949">
          <cell r="A4949">
            <v>39728</v>
          </cell>
          <cell r="B4949" t="str">
            <v xml:space="preserve">TUBO DE COBRE CLASSE "I", DN = 1 1/2 " (42 MM), PARA INSTALACOES INDUSTRIAIS DE ALTA PRESSAO E VAPOR                                                                                                                                                                                                                                                                                                                                                                                                      </v>
          </cell>
          <cell r="C4949" t="str">
            <v xml:space="preserve">M     </v>
          </cell>
          <cell r="D4949" t="str">
            <v>AS</v>
          </cell>
          <cell r="E4949">
            <v>129.16999999999999</v>
          </cell>
        </row>
        <row r="4950">
          <cell r="A4950">
            <v>39727</v>
          </cell>
          <cell r="B4950" t="str">
            <v xml:space="preserve">TUBO DE COBRE CLASSE "I", DN = 1 1/4 " (35 MM), PARA INSTALACOES INDUSTRIAIS DE ALTA PRESSAO E VAPOR                                                                                                                                                                                                                                                                                                                                                                                                      </v>
          </cell>
          <cell r="C4950" t="str">
            <v xml:space="preserve">M     </v>
          </cell>
          <cell r="D4950" t="str">
            <v>AS</v>
          </cell>
          <cell r="E4950">
            <v>106.3</v>
          </cell>
        </row>
        <row r="4951">
          <cell r="A4951">
            <v>39724</v>
          </cell>
          <cell r="B4951" t="str">
            <v xml:space="preserve">TUBO DE COBRE CLASSE "I", DN = 1/2 " (15 MM), PARA INSTALACOES INDUSTRIAIS DE ALTA PRESSAO E VAPOR                                                                                                                                                                                                                                                                                                                                                                                                        </v>
          </cell>
          <cell r="C4951" t="str">
            <v xml:space="preserve">M     </v>
          </cell>
          <cell r="D4951" t="str">
            <v>AS</v>
          </cell>
          <cell r="E4951">
            <v>32.54</v>
          </cell>
        </row>
        <row r="4952">
          <cell r="A4952">
            <v>39729</v>
          </cell>
          <cell r="B4952" t="str">
            <v xml:space="preserve">TUBO DE COBRE CLASSE "I", DN = 2 " (54 MM), PARA INSTALACOES INDUSTRIAIS DE ALTA PRESSAO E VAPOR                                                                                                                                                                                                                                                                                                                                                                                                          </v>
          </cell>
          <cell r="C4952" t="str">
            <v xml:space="preserve">M     </v>
          </cell>
          <cell r="D4952" t="str">
            <v>AS</v>
          </cell>
          <cell r="E4952">
            <v>178.88</v>
          </cell>
        </row>
        <row r="4953">
          <cell r="A4953">
            <v>39730</v>
          </cell>
          <cell r="B4953" t="str">
            <v xml:space="preserve">TUBO DE COBRE CLASSE "I", DN = 2 1/2 " (66 MM), PARA INSTALACOES INDUSTRIAIS DE ALTA PRESSAO E VAPOR                                                                                                                                                                                                                                                                                                                                                                                                      </v>
          </cell>
          <cell r="C4953" t="str">
            <v xml:space="preserve">M     </v>
          </cell>
          <cell r="D4953" t="str">
            <v>AS</v>
          </cell>
          <cell r="E4953">
            <v>232.09</v>
          </cell>
        </row>
        <row r="4954">
          <cell r="A4954">
            <v>39731</v>
          </cell>
          <cell r="B4954" t="str">
            <v xml:space="preserve">TUBO DE COBRE CLASSE "I", DN = 3 " (79 MM), PARA INSTALACOES INDUSTRIAIS DE ALTA PRESSAO E VAPOR                                                                                                                                                                                                                                                                                                                                                                                                          </v>
          </cell>
          <cell r="C4954" t="str">
            <v xml:space="preserve">M     </v>
          </cell>
          <cell r="D4954" t="str">
            <v>AS</v>
          </cell>
          <cell r="E4954">
            <v>343.75</v>
          </cell>
        </row>
        <row r="4955">
          <cell r="A4955">
            <v>39725</v>
          </cell>
          <cell r="B4955" t="str">
            <v xml:space="preserve">TUBO DE COBRE CLASSE "I", DN = 3/4 " (22 MM), PARA INSTALACOES INDUSTRIAIS DE ALTA PRESSAO E VAPOR                                                                                                                                                                                                                                                                                                                                                                                                        </v>
          </cell>
          <cell r="C4955" t="str">
            <v xml:space="preserve">M     </v>
          </cell>
          <cell r="D4955" t="str">
            <v>AS</v>
          </cell>
          <cell r="E4955">
            <v>53.05</v>
          </cell>
        </row>
        <row r="4956">
          <cell r="A4956">
            <v>39732</v>
          </cell>
          <cell r="B4956" t="str">
            <v xml:space="preserve">TUBO DE COBRE CLASSE "I", DN = 4" (104 MM), PARA INSTALACOES INDUSTRIAIS DE ALTA PRESSAO E VAPOR                                                                                                                                                                                                                                                                                                                                                                                                          </v>
          </cell>
          <cell r="C4956" t="str">
            <v xml:space="preserve">M     </v>
          </cell>
          <cell r="D4956" t="str">
            <v>AS</v>
          </cell>
          <cell r="E4956">
            <v>505.98</v>
          </cell>
        </row>
        <row r="4957">
          <cell r="A4957">
            <v>39660</v>
          </cell>
          <cell r="B4957" t="str">
            <v xml:space="preserve">TUBO DE COBRE FLEXIVEL, D = 1/2 ", E = 0,79 MM, PARA AR-CONDICIONADO/ INSTALACOES GAS RESIDENCIAIS E COMERCIAIS                                                                                                                                                                                                                                                                                                                                                                                           </v>
          </cell>
          <cell r="C4957" t="str">
            <v xml:space="preserve">M     </v>
          </cell>
          <cell r="D4957" t="str">
            <v>AS</v>
          </cell>
          <cell r="E4957">
            <v>23.05</v>
          </cell>
        </row>
        <row r="4958">
          <cell r="A4958">
            <v>39662</v>
          </cell>
          <cell r="B4958" t="str">
            <v xml:space="preserve">TUBO DE COBRE FLEXIVEL, D = 1/4 ", E = 0,79 MM, PARA AR-CONDICIONADO/ INSTALACOES GAS RESIDENCIAIS E COMERCIAIS                                                                                                                                                                                                                                                                                                                                                                                           </v>
          </cell>
          <cell r="C4958" t="str">
            <v xml:space="preserve">M     </v>
          </cell>
          <cell r="D4958" t="str">
            <v>AS</v>
          </cell>
          <cell r="E4958">
            <v>11.05</v>
          </cell>
        </row>
        <row r="4959">
          <cell r="A4959">
            <v>39661</v>
          </cell>
          <cell r="B4959" t="str">
            <v xml:space="preserve">TUBO DE COBRE FLEXIVEL, D = 3/16 ", E = 0,79 MM, PARA AR-CONDICIONADO/ INSTALACOES GAS RESIDENCIAIS E COMERCIAIS                                                                                                                                                                                                                                                                                                                                                                                          </v>
          </cell>
          <cell r="C4959" t="str">
            <v xml:space="preserve">M     </v>
          </cell>
          <cell r="D4959" t="str">
            <v>AS</v>
          </cell>
          <cell r="E4959">
            <v>7.53</v>
          </cell>
        </row>
        <row r="4960">
          <cell r="A4960">
            <v>39666</v>
          </cell>
          <cell r="B4960" t="str">
            <v xml:space="preserve">TUBO DE COBRE FLEXIVEL, D = 3/4 ", E = 0,79 MM, PARA AR-CONDICIONADO/ INSTALACOES GAS RESIDENCIAIS E COMERCIAIS                                                                                                                                                                                                                                                                                                                                                                                           </v>
          </cell>
          <cell r="C4960" t="str">
            <v xml:space="preserve">M     </v>
          </cell>
          <cell r="D4960" t="str">
            <v>AS</v>
          </cell>
          <cell r="E4960">
            <v>34.68</v>
          </cell>
        </row>
        <row r="4961">
          <cell r="A4961">
            <v>39664</v>
          </cell>
          <cell r="B4961" t="str">
            <v xml:space="preserve">TUBO DE COBRE FLEXIVEL, D = 3/8 ", E = 0,79 MM, PARA AR-CONDICIONADO/ INSTALACOES GAS RESIDENCIAIS E COMERCIAIS                                                                                                                                                                                                                                                                                                                                                                                           </v>
          </cell>
          <cell r="C4961" t="str">
            <v xml:space="preserve">M     </v>
          </cell>
          <cell r="D4961" t="str">
            <v>AS</v>
          </cell>
          <cell r="E4961">
            <v>17</v>
          </cell>
        </row>
        <row r="4962">
          <cell r="A4962">
            <v>39663</v>
          </cell>
          <cell r="B4962" t="str">
            <v xml:space="preserve">TUBO DE COBRE FLEXIVEL, D = 5/16 ", E = 0,79 MM, PARA AR-CONDICIONADO/ INSTALACOES GAS RESIDENCIAIS E COMERCIAIS                                                                                                                                                                                                                                                                                                                                                                                          </v>
          </cell>
          <cell r="C4962" t="str">
            <v xml:space="preserve">M     </v>
          </cell>
          <cell r="D4962" t="str">
            <v>AS</v>
          </cell>
          <cell r="E4962">
            <v>13.59</v>
          </cell>
        </row>
        <row r="4963">
          <cell r="A4963">
            <v>39665</v>
          </cell>
          <cell r="B4963" t="str">
            <v xml:space="preserve">TUBO DE COBRE FLEXIVEL, D = 5/8 ", E = 0,79 MM, PARA AR-CONDICIONADO/ INSTALACOES GAS RESIDENCIAIS E COMERCIAIS                                                                                                                                                                                                                                                                                                                                                                                           </v>
          </cell>
          <cell r="C4963" t="str">
            <v xml:space="preserve">M     </v>
          </cell>
          <cell r="D4963" t="str">
            <v>AS</v>
          </cell>
          <cell r="E4963">
            <v>28.68</v>
          </cell>
        </row>
        <row r="4964">
          <cell r="A4964">
            <v>39752</v>
          </cell>
          <cell r="B4964" t="str">
            <v xml:space="preserve">TUBO DE COBRE, CLASSE "A", DN = 2" (54 MM), PARA INSTALACOES DE MEDIA PRESSAO PARA GASES COMBUSTIVEIS E MEDICINAIS                                                                                                                                                                                                                                                                                                                                                                                        </v>
          </cell>
          <cell r="C4964" t="str">
            <v xml:space="preserve">M     </v>
          </cell>
          <cell r="D4964" t="str">
            <v>AS</v>
          </cell>
          <cell r="E4964">
            <v>144.19999999999999</v>
          </cell>
        </row>
        <row r="4965">
          <cell r="A4965">
            <v>12583</v>
          </cell>
          <cell r="B4965" t="str">
            <v xml:space="preserve">TUBO DE CONCRETO SIMPLES POROSO, MACHO/FEMEA, DN 200 MM                                                                                                                                                                                                                                                                                                                                                                                                                                                   </v>
          </cell>
          <cell r="C4965" t="str">
            <v xml:space="preserve">M     </v>
          </cell>
          <cell r="D4965" t="str">
            <v>AS</v>
          </cell>
          <cell r="E4965">
            <v>23.1</v>
          </cell>
        </row>
        <row r="4966">
          <cell r="A4966">
            <v>12584</v>
          </cell>
          <cell r="B4966" t="str">
            <v xml:space="preserve">TUBO DE CONCRETO SIMPLES POROSO, MACHO/FEMEA, DN 300 MM                                                                                                                                                                                                                                                                                                                                                                                                                                                   </v>
          </cell>
          <cell r="C4966" t="str">
            <v xml:space="preserve">M     </v>
          </cell>
          <cell r="D4966" t="str">
            <v>AS</v>
          </cell>
          <cell r="E4966">
            <v>22.23</v>
          </cell>
        </row>
        <row r="4967">
          <cell r="A4967">
            <v>13159</v>
          </cell>
          <cell r="B4967" t="str">
            <v xml:space="preserve">TUBO DE CONCRETO SIMPLES, CLASSE ES, PB JE, DN 400 MM, PARA ESGOTO SANITARIO (NBR 8890)                                                                                                                                                                                                                                                                                                                                                                                                                   </v>
          </cell>
          <cell r="C4967" t="str">
            <v xml:space="preserve">M     </v>
          </cell>
          <cell r="D4967" t="str">
            <v>AS</v>
          </cell>
          <cell r="E4967">
            <v>67.33</v>
          </cell>
        </row>
        <row r="4968">
          <cell r="A4968">
            <v>13168</v>
          </cell>
          <cell r="B4968" t="str">
            <v xml:space="preserve">TUBO DE CONCRETO SIMPLES, CLASSE ES, PB JE, DN 500 MM, PARA ESGOTO SANITARIO (NBR 8890)                                                                                                                                                                                                                                                                                                                                                                                                                   </v>
          </cell>
          <cell r="C4968" t="str">
            <v xml:space="preserve">M     </v>
          </cell>
          <cell r="D4968" t="str">
            <v>AS</v>
          </cell>
          <cell r="E4968">
            <v>101.25</v>
          </cell>
        </row>
        <row r="4969">
          <cell r="A4969">
            <v>13173</v>
          </cell>
          <cell r="B4969" t="str">
            <v xml:space="preserve">TUBO DE CONCRETO SIMPLES, CLASSE ES, PB JE, DN 600 MM, PARA ESGOTO SANITARIO (NBR 8890)                                                                                                                                                                                                                                                                                                                                                                                                                   </v>
          </cell>
          <cell r="C4969" t="str">
            <v xml:space="preserve">M     </v>
          </cell>
          <cell r="D4969" t="str">
            <v>AS</v>
          </cell>
          <cell r="E4969">
            <v>124.84</v>
          </cell>
        </row>
        <row r="4970">
          <cell r="A4970">
            <v>37449</v>
          </cell>
          <cell r="B4970" t="str">
            <v xml:space="preserve">TUBO DE CONCRETO SIMPLES, CLASSE- PS1, MACHO/FEMEA, DN 200 MM, PARA AGUAS PLUVIAIS (NBR 8890)                                                                                                                                                                                                                                                                                                                                                                                                             </v>
          </cell>
          <cell r="C4970" t="str">
            <v xml:space="preserve">M     </v>
          </cell>
          <cell r="D4970" t="str">
            <v>AS</v>
          </cell>
          <cell r="E4970">
            <v>20.64</v>
          </cell>
        </row>
        <row r="4971">
          <cell r="A4971">
            <v>37450</v>
          </cell>
          <cell r="B4971" t="str">
            <v xml:space="preserve">TUBO DE CONCRETO SIMPLES, CLASSE- PS1, MACHO/FEMEA, DN 300 MM, PARA AGUAS PLUVIAIS (NBR 8890)                                                                                                                                                                                                                                                                                                                                                                                                             </v>
          </cell>
          <cell r="C4971" t="str">
            <v xml:space="preserve">M     </v>
          </cell>
          <cell r="D4971" t="str">
            <v>AS</v>
          </cell>
          <cell r="E4971">
            <v>25.16</v>
          </cell>
        </row>
        <row r="4972">
          <cell r="A4972">
            <v>37451</v>
          </cell>
          <cell r="B4972" t="str">
            <v xml:space="preserve">TUBO DE CONCRETO SIMPLES, CLASSE- PS1, MACHO/FEMEA, DN 400 MM, PARA AGUAS PLUVIAIS (NBR 8890)                                                                                                                                                                                                                                                                                                                                                                                                             </v>
          </cell>
          <cell r="C4972" t="str">
            <v xml:space="preserve">M     </v>
          </cell>
          <cell r="D4972" t="str">
            <v>AS</v>
          </cell>
          <cell r="E4972">
            <v>38.53</v>
          </cell>
        </row>
        <row r="4973">
          <cell r="A4973">
            <v>37452</v>
          </cell>
          <cell r="B4973" t="str">
            <v xml:space="preserve">TUBO DE CONCRETO SIMPLES, CLASSE- PS1, MACHO/FEMEA, DN 500 MM, PARA AGUAS PLUVIAIS (NBR 8890)                                                                                                                                                                                                                                                                                                                                                                                                             </v>
          </cell>
          <cell r="C4973" t="str">
            <v xml:space="preserve">M     </v>
          </cell>
          <cell r="D4973" t="str">
            <v>AS</v>
          </cell>
          <cell r="E4973">
            <v>51.11</v>
          </cell>
        </row>
        <row r="4974">
          <cell r="A4974">
            <v>37453</v>
          </cell>
          <cell r="B4974" t="str">
            <v xml:space="preserve">TUBO DE CONCRETO SIMPLES, CLASSE- PS1, MACHO/FEMEA, DN 600 MM, PARA AGUAS PLUVIAIS (NBR 8890)                                                                                                                                                                                                                                                                                                                                                                                                             </v>
          </cell>
          <cell r="C4974" t="str">
            <v xml:space="preserve">M     </v>
          </cell>
          <cell r="D4974" t="str">
            <v>AS</v>
          </cell>
          <cell r="E4974">
            <v>64.14</v>
          </cell>
        </row>
        <row r="4975">
          <cell r="A4975">
            <v>7778</v>
          </cell>
          <cell r="B4975" t="str">
            <v xml:space="preserve">TUBO DE CONCRETO SIMPLES, CLASSE- PS1, PB, DN 200 MM, PARA AGUAS PLUVIAIS (NBR 8890)                                                                                                                                                                                                                                                                                                                                                                                                                      </v>
          </cell>
          <cell r="C4975" t="str">
            <v xml:space="preserve">M     </v>
          </cell>
          <cell r="D4975" t="str">
            <v>AS</v>
          </cell>
          <cell r="E4975">
            <v>24.08</v>
          </cell>
        </row>
        <row r="4976">
          <cell r="A4976">
            <v>7796</v>
          </cell>
          <cell r="B4976" t="str">
            <v xml:space="preserve">TUBO DE CONCRETO SIMPLES, CLASSE- PS1, PB, DN 300 MM, PARA AGUAS PLUVIAIS (NBR 8890)                                                                                                                                                                                                                                                                                                                                                                                                                      </v>
          </cell>
          <cell r="C4976" t="str">
            <v xml:space="preserve">M     </v>
          </cell>
          <cell r="D4976" t="str">
            <v>AS</v>
          </cell>
          <cell r="E4976">
            <v>29</v>
          </cell>
        </row>
        <row r="4977">
          <cell r="A4977">
            <v>7781</v>
          </cell>
          <cell r="B4977" t="str">
            <v xml:space="preserve">TUBO DE CONCRETO SIMPLES, CLASSE- PS1, PB, DN 400 MM, PARA AGUAS PLUVIAIS (NBR 8890)                                                                                                                                                                                                                                                                                                                                                                                                                      </v>
          </cell>
          <cell r="C4977" t="str">
            <v xml:space="preserve">M     </v>
          </cell>
          <cell r="D4977" t="str">
            <v>AS</v>
          </cell>
          <cell r="E4977">
            <v>38.33</v>
          </cell>
        </row>
        <row r="4978">
          <cell r="A4978">
            <v>7795</v>
          </cell>
          <cell r="B4978" t="str">
            <v xml:space="preserve">TUBO DE CONCRETO SIMPLES, CLASSE- PS1, PB, DN 500 MM, PARA AGUAS PLUVIAIS (NBR 8890)                                                                                                                                                                                                                                                                                                                                                                                                                      </v>
          </cell>
          <cell r="C4978" t="str">
            <v xml:space="preserve">M     </v>
          </cell>
          <cell r="D4978" t="str">
            <v>AS</v>
          </cell>
          <cell r="E4978">
            <v>55.54</v>
          </cell>
        </row>
        <row r="4979">
          <cell r="A4979">
            <v>7791</v>
          </cell>
          <cell r="B4979" t="str">
            <v xml:space="preserve">TUBO DE CONCRETO SIMPLES, CLASSE- PS1, PB, DN 600 MM, PARA AGUAS PLUVIAIS (NBR 8890)                                                                                                                                                                                                                                                                                                                                                                                                                      </v>
          </cell>
          <cell r="C4979" t="str">
            <v xml:space="preserve">M     </v>
          </cell>
          <cell r="D4979" t="str">
            <v>AS</v>
          </cell>
          <cell r="E4979">
            <v>70.77</v>
          </cell>
        </row>
        <row r="4980">
          <cell r="A4980">
            <v>7783</v>
          </cell>
          <cell r="B4980" t="str">
            <v xml:space="preserve">TUBO DE CONCRETO SIMPLES, CLASSE- PS2, PB, DN 200 MM, PARA AGUAS PLUVIAIS (NBR 8890)                                                                                                                                                                                                                                                                                                                                                                                                                      </v>
          </cell>
          <cell r="C4980" t="str">
            <v xml:space="preserve">M     </v>
          </cell>
          <cell r="D4980" t="str">
            <v>AS</v>
          </cell>
          <cell r="E4980">
            <v>27.03</v>
          </cell>
        </row>
        <row r="4981">
          <cell r="A4981">
            <v>7790</v>
          </cell>
          <cell r="B4981" t="str">
            <v xml:space="preserve">TUBO DE CONCRETO SIMPLES, CLASSE- PS2, PB, DN 300 MM, PARA AGUAS PLUVIAIS (NBR 8890)                                                                                                                                                                                                                                                                                                                                                                                                                      </v>
          </cell>
          <cell r="C4981" t="str">
            <v xml:space="preserve">M     </v>
          </cell>
          <cell r="D4981" t="str">
            <v>AS</v>
          </cell>
          <cell r="E4981">
            <v>31.45</v>
          </cell>
        </row>
        <row r="4982">
          <cell r="A4982">
            <v>7785</v>
          </cell>
          <cell r="B4982" t="str">
            <v xml:space="preserve">TUBO DE CONCRETO SIMPLES, CLASSE- PS2, PB, DN 400 MM, PARA AGUAS PLUVIAIS (NBR 8890)                                                                                                                                                                                                                                                                                                                                                                                                                      </v>
          </cell>
          <cell r="C4982" t="str">
            <v xml:space="preserve">M     </v>
          </cell>
          <cell r="D4982" t="str">
            <v>AS</v>
          </cell>
          <cell r="E4982">
            <v>41.28</v>
          </cell>
        </row>
        <row r="4983">
          <cell r="A4983">
            <v>7792</v>
          </cell>
          <cell r="B4983" t="str">
            <v xml:space="preserve">TUBO DE CONCRETO SIMPLES, CLASSE- PS2, PB, DN 500 MM, PARA AGUAS PLUVIAIS (NBR 8890)                                                                                                                                                                                                                                                                                                                                                                                                                      </v>
          </cell>
          <cell r="C4983" t="str">
            <v xml:space="preserve">M     </v>
          </cell>
          <cell r="D4983" t="str">
            <v>AS</v>
          </cell>
          <cell r="E4983">
            <v>59.96</v>
          </cell>
        </row>
        <row r="4984">
          <cell r="A4984">
            <v>7793</v>
          </cell>
          <cell r="B4984" t="str">
            <v xml:space="preserve">TUBO DE CONCRETO SIMPLES, CLASSE- PS2, PB, DN 600 MM, PARA AGUAS PLUVIAIS (NBR 8890)                                                                                                                                                                                                                                                                                                                                                                                                                      </v>
          </cell>
          <cell r="C4984" t="str">
            <v xml:space="preserve">M     </v>
          </cell>
          <cell r="D4984" t="str">
            <v>AS</v>
          </cell>
          <cell r="E4984">
            <v>77.39</v>
          </cell>
        </row>
        <row r="4985">
          <cell r="A4985">
            <v>12613</v>
          </cell>
          <cell r="B4985" t="str">
            <v xml:space="preserve">TUBO DE DESCARGA PVC, PARA LIGACAO CAIXA DE DESCARGA - EMBUTIR, 40 MM X 150 CM                                                                                                                                                                                                                                                                                                                                                                                                                            </v>
          </cell>
          <cell r="C4985" t="str">
            <v xml:space="preserve">UN    </v>
          </cell>
          <cell r="D4985" t="str">
            <v>CR</v>
          </cell>
          <cell r="E4985">
            <v>14.73</v>
          </cell>
        </row>
        <row r="4986">
          <cell r="A4986">
            <v>1031</v>
          </cell>
          <cell r="B4986" t="str">
            <v xml:space="preserve">TUBO DE DESCIDA EXTERNO DE PVC PARA CAIXA DE DESCARGA EXTERNA ALTA - 40 MM X 1,60 M                                                                                                                                                                                                                                                                                                                                                                                                                       </v>
          </cell>
          <cell r="C4986" t="str">
            <v xml:space="preserve">UN    </v>
          </cell>
          <cell r="D4986" t="str">
            <v>CR</v>
          </cell>
          <cell r="E4986">
            <v>9.39</v>
          </cell>
        </row>
        <row r="4987">
          <cell r="A4987">
            <v>39707</v>
          </cell>
          <cell r="B4987" t="str">
            <v xml:space="preserve">TUBO DE ESPUMA DE POLIETILENO EXPANDIDO FLEXIVEL PARA ISOLAMENTO TERMICO DE TUBULACAO DE AR CONDICIONADO, AGUA QUENTE,  DN 1 1/2", E= 10 MM                                                                                                                                                                                                                                                                                                                                                               </v>
          </cell>
          <cell r="C4987" t="str">
            <v xml:space="preserve">M     </v>
          </cell>
          <cell r="D4987" t="str">
            <v>CR</v>
          </cell>
          <cell r="E4987">
            <v>2.9</v>
          </cell>
        </row>
        <row r="4988">
          <cell r="A4988">
            <v>39708</v>
          </cell>
          <cell r="B4988" t="str">
            <v xml:space="preserve">TUBO DE ESPUMA DE POLIETILENO EXPANDIDO FLEXIVEL PARA ISOLAMENTO TERMICO DE TUBULACAO DE AR CONDICIONADO, AGUA QUENTE,  DN 1 1/4", E= 10 MM                                                                                                                                                                                                                                                                                                                                                               </v>
          </cell>
          <cell r="C4988" t="str">
            <v xml:space="preserve">M     </v>
          </cell>
          <cell r="D4988" t="str">
            <v>CR</v>
          </cell>
          <cell r="E4988">
            <v>2.81</v>
          </cell>
        </row>
        <row r="4989">
          <cell r="A4989">
            <v>39710</v>
          </cell>
          <cell r="B4989" t="str">
            <v xml:space="preserve">TUBO DE ESPUMA DE POLIETILENO EXPANDIDO FLEXIVEL PARA ISOLAMENTO TERMICO DE TUBULACAO DE AR CONDICIONADO, AGUA QUENTE,  DN 1 1/8", E= 10 MM                                                                                                                                                                                                                                                                                                                                                               </v>
          </cell>
          <cell r="C4989" t="str">
            <v xml:space="preserve">M     </v>
          </cell>
          <cell r="D4989" t="str">
            <v>CR</v>
          </cell>
          <cell r="E4989">
            <v>1.97</v>
          </cell>
        </row>
        <row r="4990">
          <cell r="A4990">
            <v>39709</v>
          </cell>
          <cell r="B4990" t="str">
            <v xml:space="preserve">TUBO DE ESPUMA DE POLIETILENO EXPANDIDO FLEXIVEL PARA ISOLAMENTO TERMICO DE TUBULACAO DE AR CONDICIONADO, AGUA QUENTE,  DN 1 3/8", E= 10 MM                                                                                                                                                                                                                                                                                                                                                               </v>
          </cell>
          <cell r="C4990" t="str">
            <v xml:space="preserve">M     </v>
          </cell>
          <cell r="D4990" t="str">
            <v>CR</v>
          </cell>
          <cell r="E4990">
            <v>2.74</v>
          </cell>
        </row>
        <row r="4991">
          <cell r="A4991">
            <v>39711</v>
          </cell>
          <cell r="B4991" t="str">
            <v xml:space="preserve">TUBO DE ESPUMA DE POLIETILENO EXPANDIDO FLEXIVEL PARA ISOLAMENTO TERMICO DE TUBULACAO DE AR CONDICIONADO, AGUA QUENTE,  DN 1 5/8", E= 10 MM                                                                                                                                                                                                                                                                                                                                                               </v>
          </cell>
          <cell r="C4991" t="str">
            <v xml:space="preserve">M     </v>
          </cell>
          <cell r="D4991" t="str">
            <v>CR</v>
          </cell>
          <cell r="E4991">
            <v>3.08</v>
          </cell>
        </row>
        <row r="4992">
          <cell r="A4992">
            <v>39712</v>
          </cell>
          <cell r="B4992" t="str">
            <v xml:space="preserve">TUBO DE ESPUMA DE POLIETILENO EXPANDIDO FLEXIVEL PARA ISOLAMENTO TERMICO DE TUBULACAO DE AR CONDICIONADO, AGUA QUENTE,  DN 1/2", E= 10 MM                                                                                                                                                                                                                                                                                                                                                                 </v>
          </cell>
          <cell r="C4992" t="str">
            <v xml:space="preserve">M     </v>
          </cell>
          <cell r="D4992" t="str">
            <v xml:space="preserve">C </v>
          </cell>
          <cell r="E4992">
            <v>1.08</v>
          </cell>
        </row>
        <row r="4993">
          <cell r="A4993">
            <v>39713</v>
          </cell>
          <cell r="B4993" t="str">
            <v xml:space="preserve">TUBO DE ESPUMA DE POLIETILENO EXPANDIDO FLEXIVEL PARA ISOLAMENTO TERMICO DE TUBULACAO DE AR CONDICIONADO, AGUA QUENTE,  DN 1/4", E= 10 MM                                                                                                                                                                                                                                                                                                                                                                 </v>
          </cell>
          <cell r="C4993" t="str">
            <v xml:space="preserve">M     </v>
          </cell>
          <cell r="D4993" t="str">
            <v>CR</v>
          </cell>
          <cell r="E4993">
            <v>0.85</v>
          </cell>
        </row>
        <row r="4994">
          <cell r="A4994">
            <v>39714</v>
          </cell>
          <cell r="B4994" t="str">
            <v xml:space="preserve">TUBO DE ESPUMA DE POLIETILENO EXPANDIDO FLEXIVEL PARA ISOLAMENTO TERMICO DE TUBULACAO DE AR CONDICIONADO, AGUA QUENTE,  DN 1", E= 10 MM                                                                                                                                                                                                                                                                                                                                                                   </v>
          </cell>
          <cell r="C4994" t="str">
            <v xml:space="preserve">M     </v>
          </cell>
          <cell r="D4994" t="str">
            <v>CR</v>
          </cell>
          <cell r="E4994">
            <v>1.95</v>
          </cell>
        </row>
        <row r="4995">
          <cell r="A4995">
            <v>39715</v>
          </cell>
          <cell r="B4995" t="str">
            <v xml:space="preserve">TUBO DE ESPUMA DE POLIETILENO EXPANDIDO FLEXIVEL PARA ISOLAMENTO TERMICO DE TUBULACAO DE AR CONDICIONADO, AGUA QUENTE,  DN 3/4", E= 10 MM                                                                                                                                                                                                                                                                                                                                                                 </v>
          </cell>
          <cell r="C4995" t="str">
            <v xml:space="preserve">M     </v>
          </cell>
          <cell r="D4995" t="str">
            <v>CR</v>
          </cell>
          <cell r="E4995">
            <v>1.39</v>
          </cell>
        </row>
        <row r="4996">
          <cell r="A4996">
            <v>39716</v>
          </cell>
          <cell r="B4996" t="str">
            <v xml:space="preserve">TUBO DE ESPUMA DE POLIETILENO EXPANDIDO FLEXIVEL PARA ISOLAMENTO TERMICO DE TUBULACAO DE AR CONDICIONADO, AGUA QUENTE,  DN 3/8", E= 10 MM                                                                                                                                                                                                                                                                                                                                                                 </v>
          </cell>
          <cell r="C4996" t="str">
            <v xml:space="preserve">M     </v>
          </cell>
          <cell r="D4996" t="str">
            <v>CR</v>
          </cell>
          <cell r="E4996">
            <v>1.05</v>
          </cell>
        </row>
        <row r="4997">
          <cell r="A4997">
            <v>39718</v>
          </cell>
          <cell r="B4997" t="str">
            <v xml:space="preserve">TUBO DE ESPUMA DE POLIETILENO EXPANDIDO FLEXIVEL PARA ISOLAMENTO TERMICO DE TUBULACAO DE AR CONDICIONADO, AGUA QUENTE,  DN 7/8", E= 10 MM                                                                                                                                                                                                                                                                                                                                                                 </v>
          </cell>
          <cell r="C4997" t="str">
            <v xml:space="preserve">M     </v>
          </cell>
          <cell r="D4997" t="str">
            <v>CR</v>
          </cell>
          <cell r="E4997">
            <v>1.8</v>
          </cell>
        </row>
        <row r="4998">
          <cell r="A4998">
            <v>9813</v>
          </cell>
          <cell r="B4998" t="str">
            <v xml:space="preserve">TUBO DE POLIETILENO DE ALTA DENSIDADE (PEAD), PE-80, DE = 20 MM X 2,3 MM DE PAREDE, PARA LIGACAO DE AGUA PREDIAL (NBR 15561)                                                                                                                                                                                                                                                                                                                                                                              </v>
          </cell>
          <cell r="C4998" t="str">
            <v xml:space="preserve">M     </v>
          </cell>
          <cell r="D4998" t="str">
            <v>AS</v>
          </cell>
          <cell r="E4998">
            <v>3.6</v>
          </cell>
        </row>
        <row r="4999">
          <cell r="A4999">
            <v>9815</v>
          </cell>
          <cell r="B4999" t="str">
            <v xml:space="preserve">TUBO DE POLIETILENO DE ALTA DENSIDADE (PEAD), PE-80, DE = 32 MM X 3,0 MM DE PAREDE, PARA LIGACAO DE AGUA PREDIAL (NBR 15561)                                                                                                                                                                                                                                                                                                                                                                              </v>
          </cell>
          <cell r="C4999" t="str">
            <v xml:space="preserve">M     </v>
          </cell>
          <cell r="D4999" t="str">
            <v>AS</v>
          </cell>
          <cell r="E4999">
            <v>7.11</v>
          </cell>
        </row>
        <row r="5000">
          <cell r="A5000">
            <v>25876</v>
          </cell>
          <cell r="B5000" t="str">
            <v xml:space="preserve">TUBO DE POLIETILENO DE ALTA DENSIDADE, PEAD, PE-80, DE = 1000 MM X 38,5 MM PAREDE, ( SDR 26 - PN 05 ) PARA REDE DE AGUA OU ESGOTO (NBR 15561)                                                                                                                                                                                                                                                                                                                                                             </v>
          </cell>
          <cell r="C5000" t="str">
            <v xml:space="preserve">M     </v>
          </cell>
          <cell r="D5000" t="str">
            <v>AS</v>
          </cell>
          <cell r="E5000">
            <v>3537.6</v>
          </cell>
        </row>
        <row r="5001">
          <cell r="A5001">
            <v>25888</v>
          </cell>
          <cell r="B5001" t="str">
            <v xml:space="preserve">TUBO DE POLIETILENO DE ALTA DENSIDADE, PEAD, PE-80, DE = 110 MM X 10,0 MM PAREDE, ( SDR 11 - PN 12,5 ) PARA REDE DE AGUA OU ESGOTO (NBR 15561)                                                                                                                                                                                                                                                                                                                                                            </v>
          </cell>
          <cell r="C5001" t="str">
            <v xml:space="preserve">M     </v>
          </cell>
          <cell r="D5001" t="str">
            <v>AS</v>
          </cell>
          <cell r="E5001">
            <v>86.7</v>
          </cell>
        </row>
        <row r="5002">
          <cell r="A5002">
            <v>25874</v>
          </cell>
          <cell r="B5002" t="str">
            <v xml:space="preserve">TUBO DE POLIETILENO DE ALTA DENSIDADE, PEAD, PE-80, DE = 1200 MM X 37,2 MM PAREDE ( SDR 32,25 - PN 04 ) PARA REDE DE AGUA OU ESGOTO (NBR 15561)                                                                                                                                                                                                                                                                                                                                                           </v>
          </cell>
          <cell r="C5002" t="str">
            <v xml:space="preserve">M     </v>
          </cell>
          <cell r="D5002" t="str">
            <v>AS</v>
          </cell>
          <cell r="E5002">
            <v>6204.41</v>
          </cell>
        </row>
        <row r="5003">
          <cell r="A5003">
            <v>25877</v>
          </cell>
          <cell r="B5003" t="str">
            <v xml:space="preserve">TUBO DE POLIETILENO DE ALTA DENSIDADE, PEAD, PE-80, DE = 1400 MM X 42,9 MM PAREDE, (SDR 32,25 - PN 04 ) PARA REDE DE AGUA OU ESGOTO (NBR 15561)                                                                                                                                                                                                                                                                                                                                                           </v>
          </cell>
          <cell r="C5003" t="str">
            <v xml:space="preserve">M     </v>
          </cell>
          <cell r="D5003" t="str">
            <v>AS</v>
          </cell>
          <cell r="E5003">
            <v>8466.16</v>
          </cell>
        </row>
        <row r="5004">
          <cell r="A5004">
            <v>25878</v>
          </cell>
          <cell r="B5004" t="str">
            <v xml:space="preserve">TUBO DE POLIETILENO DE ALTA DENSIDADE, PEAD, PE-80, DE = 160 MM X 14,6 MM PAREDE, (SDR 11 - PN 12,5 ) PARA REDE DE AGUA OU ESGOTO (NBR 15561)                                                                                                                                                                                                                                                                                                                                                             </v>
          </cell>
          <cell r="C5004" t="str">
            <v xml:space="preserve">M     </v>
          </cell>
          <cell r="D5004" t="str">
            <v>AS</v>
          </cell>
          <cell r="E5004">
            <v>186.1</v>
          </cell>
        </row>
        <row r="5005">
          <cell r="A5005">
            <v>25879</v>
          </cell>
          <cell r="B5005" t="str">
            <v xml:space="preserve">TUBO DE POLIETILENO DE ALTA DENSIDADE, PEAD, PE-80, DE = 1600 MM X 49,0 MM PAREDE, ( SDR 32,25 - PN 04 ) PARA REDE DE AGUA OU ESGOTO (NBR 15561)                                                                                                                                                                                                                                                                                                                                                          </v>
          </cell>
          <cell r="C5005" t="str">
            <v xml:space="preserve">M     </v>
          </cell>
          <cell r="D5005" t="str">
            <v>AS</v>
          </cell>
          <cell r="E5005">
            <v>8031.16</v>
          </cell>
        </row>
        <row r="5006">
          <cell r="A5006">
            <v>25887</v>
          </cell>
          <cell r="B5006" t="str">
            <v xml:space="preserve">TUBO DE POLIETILENO DE ALTA DENSIDADE, PEAD, PE-80, DE = 900 MM X 34,7 MM PAREDE, ( SDR 26 - PN 05 ) PARA REDE DE AGUA OU ESGOTO (NBR 15561)                                                                                                                                                                                                                                                                                                                                                              </v>
          </cell>
          <cell r="C5006" t="str">
            <v xml:space="preserve">M     </v>
          </cell>
          <cell r="D5006" t="str">
            <v>AS</v>
          </cell>
          <cell r="E5006">
            <v>3208.58</v>
          </cell>
        </row>
        <row r="5007">
          <cell r="A5007">
            <v>25880</v>
          </cell>
          <cell r="B5007" t="str">
            <v xml:space="preserve">TUBO DE POLIETILENO DE ALTA DENSIDADE, PEAD, PE-80, DE= 200 MM X 18,2 MM PAREDE, ( SDR 11 - PN 12,5 ) PARA REDE DE AGUA OU ESGOTO (NBR 15561)                                                                                                                                                                                                                                                                                                                                                             </v>
          </cell>
          <cell r="C5007" t="str">
            <v xml:space="preserve">M     </v>
          </cell>
          <cell r="D5007" t="str">
            <v>AS</v>
          </cell>
          <cell r="E5007">
            <v>290.11</v>
          </cell>
        </row>
        <row r="5008">
          <cell r="A5008">
            <v>25881</v>
          </cell>
          <cell r="B5008" t="str">
            <v xml:space="preserve">TUBO DE POLIETILENO DE ALTA DENSIDADE, PEAD, PE-80, DE= 315 MM X 28,7 MM PAREDE, ( SDR 11 - PN 12,5 ) PARA REDE DE AGUA OU ESGOTO (NBR 15561)                                                                                                                                                                                                                                                                                                                                                             </v>
          </cell>
          <cell r="C5008" t="str">
            <v xml:space="preserve">M     </v>
          </cell>
          <cell r="D5008" t="str">
            <v>AS</v>
          </cell>
          <cell r="E5008">
            <v>710.86</v>
          </cell>
        </row>
        <row r="5009">
          <cell r="A5009">
            <v>25882</v>
          </cell>
          <cell r="B5009" t="str">
            <v xml:space="preserve">TUBO DE POLIETILENO DE ALTA DENSIDADE, PEAD, PE-80, DE= 400 MM X 36,4 MM PAREDE, ( SDR 11 - PN 12,5 ) PARA REDE DE AGUA OU ESGOTO (NBR 15561)                                                                                                                                                                                                                                                                                                                                                             </v>
          </cell>
          <cell r="C5009" t="str">
            <v xml:space="preserve">M     </v>
          </cell>
          <cell r="D5009" t="str">
            <v>AS</v>
          </cell>
          <cell r="E5009">
            <v>1144.94</v>
          </cell>
        </row>
        <row r="5010">
          <cell r="A5010">
            <v>25883</v>
          </cell>
          <cell r="B5010" t="str">
            <v xml:space="preserve">TUBO DE POLIETILENO DE ALTA DENSIDADE, PEAD, PE-80, DE= 50 MM X 4,6 MM PAREDE, (SDR 11 - PN 12,5) PARA REDE DE AGUA OU ESGOTO (NBR 15561)                                                                                                                                                                                                                                                                                                                                                                 </v>
          </cell>
          <cell r="C5010" t="str">
            <v xml:space="preserve">M     </v>
          </cell>
          <cell r="D5010" t="str">
            <v>AS</v>
          </cell>
          <cell r="E5010">
            <v>18.47</v>
          </cell>
        </row>
        <row r="5011">
          <cell r="A5011">
            <v>25884</v>
          </cell>
          <cell r="B5011" t="str">
            <v xml:space="preserve">TUBO DE POLIETILENO DE ALTA DENSIDADE, PEAD, PE-80, DE= 500 MM X 45,5 MM PAREDE, ( SDR 11 - PN 12,5 ) PARA REDE DE AGUA OU ESGOTO (NBR 15561)                                                                                                                                                                                                                                                                                                                                                             </v>
          </cell>
          <cell r="C5011" t="str">
            <v xml:space="preserve">M     </v>
          </cell>
          <cell r="D5011" t="str">
            <v>AS</v>
          </cell>
          <cell r="E5011">
            <v>2010.09</v>
          </cell>
        </row>
        <row r="5012">
          <cell r="A5012">
            <v>25885</v>
          </cell>
          <cell r="B5012" t="str">
            <v xml:space="preserve">TUBO DE POLIETILENO DE ALTA DENSIDADE, PEAD, PE-80, DE= 630 MM X 57,3 MM PAREDE (SDR 11 - PN 12,5 ) PARA REDE DE AGUA OU ESGOTO (NBR 15561)                                                                                                                                                                                                                                                                                                                                                               </v>
          </cell>
          <cell r="C5012" t="str">
            <v xml:space="preserve">M     </v>
          </cell>
          <cell r="D5012" t="str">
            <v>AS</v>
          </cell>
          <cell r="E5012">
            <v>2989.56</v>
          </cell>
        </row>
        <row r="5013">
          <cell r="A5013">
            <v>25889</v>
          </cell>
          <cell r="B5013" t="str">
            <v xml:space="preserve">TUBO DE POLIETILENO DE ALTA DENSIDADE, PEAD, PE-80, DE= 730 MM X 34,1 MM PAREDE, ( SDR 21 - PN 06 ) PARA REDE DE AGUA OU ESGOTO (NBR 15561)                                                                                                                                                                                                                                                                                                                                                               </v>
          </cell>
          <cell r="C5013" t="str">
            <v xml:space="preserve">M     </v>
          </cell>
          <cell r="D5013" t="str">
            <v>AS</v>
          </cell>
          <cell r="E5013">
            <v>1499.19</v>
          </cell>
        </row>
        <row r="5014">
          <cell r="A5014">
            <v>25886</v>
          </cell>
          <cell r="B5014" t="str">
            <v xml:space="preserve">TUBO DE POLIETILENO DE ALTA DENSIDADE, PEAD, PE-80, DE= 75 MM X 6,9 MM PAREDE, ( SRD 11 - PN 12,5 ) PARA REDE DE AGUA OU ESGOTO (NBR 15561)                                                                                                                                                                                                                                                                                                                                                               </v>
          </cell>
          <cell r="C5014" t="str">
            <v xml:space="preserve">M     </v>
          </cell>
          <cell r="D5014" t="str">
            <v>AS</v>
          </cell>
          <cell r="E5014">
            <v>41.31</v>
          </cell>
        </row>
        <row r="5015">
          <cell r="A5015">
            <v>25875</v>
          </cell>
          <cell r="B5015" t="str">
            <v xml:space="preserve">TUBO DE POLIETILENO DE ALTA DENSIDADE, PEAD, PE-80, DE= 800 MM X 30,8 MM PAREDE, ( SDR 26 - PN 05 ) PARA REDE DE AGUA OU ESGOTO (NBR 15561)                                                                                                                                                                                                                                                                                                                                                               </v>
          </cell>
          <cell r="C5015" t="str">
            <v xml:space="preserve">M     </v>
          </cell>
          <cell r="D5015" t="str">
            <v>AS</v>
          </cell>
          <cell r="E5015">
            <v>1955.94</v>
          </cell>
        </row>
        <row r="5016">
          <cell r="A5016">
            <v>9876</v>
          </cell>
          <cell r="B5016" t="str">
            <v xml:space="preserve">TUBO DE PVC, PBL, TIPO LEVE, DN = 125 MM,  PARA VENTILACAO                                                                                                                                                                                                                                                                                                                                                                                                                                                </v>
          </cell>
          <cell r="C5016" t="str">
            <v xml:space="preserve">M     </v>
          </cell>
          <cell r="D5016" t="str">
            <v>CR</v>
          </cell>
          <cell r="E5016">
            <v>14.95</v>
          </cell>
        </row>
        <row r="5017">
          <cell r="A5017">
            <v>9877</v>
          </cell>
          <cell r="B5017" t="str">
            <v xml:space="preserve">TUBO DE PVC, PBL, TIPO LEVE, DN = 250 MM,  PARA VENTILACAO                                                                                                                                                                                                                                                                                                                                                                                                                                                </v>
          </cell>
          <cell r="C5017" t="str">
            <v xml:space="preserve">M     </v>
          </cell>
          <cell r="D5017" t="str">
            <v>CR</v>
          </cell>
          <cell r="E5017">
            <v>52.37</v>
          </cell>
        </row>
        <row r="5018">
          <cell r="A5018">
            <v>9878</v>
          </cell>
          <cell r="B5018" t="str">
            <v xml:space="preserve">TUBO DE PVC, PBL, TIPO LEVE, DN = 300 MM,  PARA VENTILACAO                                                                                                                                                                                                                                                                                                                                                                                                                                                </v>
          </cell>
          <cell r="C5018" t="str">
            <v xml:space="preserve">M     </v>
          </cell>
          <cell r="D5018" t="str">
            <v>CR</v>
          </cell>
          <cell r="E5018">
            <v>68.22</v>
          </cell>
        </row>
        <row r="5019">
          <cell r="A5019">
            <v>9879</v>
          </cell>
          <cell r="B5019" t="str">
            <v xml:space="preserve">TUBO DE PVC, PBL, TIPO LEVE, DN = 400 MM,  PARA VENTILACAO                                                                                                                                                                                                                                                                                                                                                                                                                                                </v>
          </cell>
          <cell r="C5019" t="str">
            <v xml:space="preserve">M     </v>
          </cell>
          <cell r="D5019" t="str">
            <v>CR</v>
          </cell>
          <cell r="E5019">
            <v>162.83000000000001</v>
          </cell>
        </row>
        <row r="5020">
          <cell r="A5020">
            <v>42001</v>
          </cell>
          <cell r="B5020" t="str">
            <v xml:space="preserve">TUBO DE REVESTIMENTO, EM ACO, CORPO SCHEDULE 40, PONTEIRA SCHEDULE 80, ROSQUEAVEL E SEGMENTADO PARA PERFURACAO,  DIAMETRO 6'' (200 MM) (COLETADO CAIXA)                                                                                                                                                                                                                                                                                                                                                   </v>
          </cell>
          <cell r="C5020" t="str">
            <v xml:space="preserve">M     </v>
          </cell>
          <cell r="D5020" t="str">
            <v>AS</v>
          </cell>
          <cell r="E5020">
            <v>363.28</v>
          </cell>
        </row>
        <row r="5021">
          <cell r="A5021">
            <v>41998</v>
          </cell>
          <cell r="B5021" t="str">
            <v xml:space="preserve">TUBO DE REVESTIMENTO, EM ACO, CORPO SCHEDULE 40, PONTEIRA SCHEDULE 80, ROSQUEAVEL E SEGMENTADO PARA PERFURACAO, DIAMETRO 10'' (310 MM)  (COLETADO CAIXA)                                                                                                                                                                                                                                                                                                                                                  </v>
          </cell>
          <cell r="C5021" t="str">
            <v xml:space="preserve">M     </v>
          </cell>
          <cell r="D5021" t="str">
            <v>AS</v>
          </cell>
          <cell r="E5021">
            <v>895.23</v>
          </cell>
        </row>
        <row r="5022">
          <cell r="A5022">
            <v>41999</v>
          </cell>
          <cell r="B5022" t="str">
            <v xml:space="preserve">TUBO DE REVESTIMENTO, EM ACO, CORPO SCHEDULE 40, PONTEIRA SCHEDULE 80, ROSQUEAVEL E SEGMENTADO PARA PERFURACAO, DIAMETRO 14'' (400 MM)  (COLETADO CAIXA)                                                                                                                                                                                                                                                                                                                                                  </v>
          </cell>
          <cell r="C5022" t="str">
            <v xml:space="preserve">M     </v>
          </cell>
          <cell r="D5022" t="str">
            <v>AS</v>
          </cell>
          <cell r="E5022">
            <v>1642.2</v>
          </cell>
        </row>
        <row r="5023">
          <cell r="A5023">
            <v>42000</v>
          </cell>
          <cell r="B5023" t="str">
            <v xml:space="preserve">TUBO DE REVESTIMENTO, EM ACO, CORPO SCHEDULE 40, PONTEIRA SCHEDULE 80, ROSQUEAVEL E SEGMENTADO PARA PERFURACAO, DIAMETRO 16'' (450 MM)  (COLETADO CAIXA)                                                                                                                                                                                                                                                                                                                                                  </v>
          </cell>
          <cell r="C5023" t="str">
            <v xml:space="preserve">M     </v>
          </cell>
          <cell r="D5023" t="str">
            <v>AS</v>
          </cell>
          <cell r="E5023">
            <v>2804.37</v>
          </cell>
        </row>
        <row r="5024">
          <cell r="A5024">
            <v>38053</v>
          </cell>
          <cell r="B5024" t="str">
            <v xml:space="preserve">TUBO DRENO, CORRUGADO, ESPIRALADO, FLEXIVEL, PERFURADO, EM POLIETILENO DE ALTA DENSIDADE (PEAD), DN *160* MM, (6") PARA DRENAGEM - EM BARRA (NORMA DNIT 093/2006 - EM)                                                                                                                                                                                                                                                                                                                                    </v>
          </cell>
          <cell r="C5024" t="str">
            <v xml:space="preserve">M     </v>
          </cell>
          <cell r="D5024" t="str">
            <v>AS</v>
          </cell>
          <cell r="E5024">
            <v>9.6199999999999992</v>
          </cell>
        </row>
        <row r="5025">
          <cell r="A5025">
            <v>38054</v>
          </cell>
          <cell r="B5025" t="str">
            <v xml:space="preserve">TUBO DRENO, CORRUGADO, ESPIRALADO, FLEXIVEL, PERFURADO, EM POLIETILENO DE ALTA DENSIDADE (PEAD), DN *200* MM, (8") PARA DRENAGEM - EM BARRA (NORMA DNIT 093/2006 - EM)                                                                                                                                                                                                                                                                                                                                    </v>
          </cell>
          <cell r="C5025" t="str">
            <v xml:space="preserve">M     </v>
          </cell>
          <cell r="D5025" t="str">
            <v>AS</v>
          </cell>
          <cell r="E5025">
            <v>16.54</v>
          </cell>
        </row>
        <row r="5026">
          <cell r="A5026">
            <v>38052</v>
          </cell>
          <cell r="B5026" t="str">
            <v xml:space="preserve">TUBO DRENO, CORRUGADO, ESPIRALADO, FLEXIVEL, PERFURADO, EM POLIETILENO DE ALTA DENSIDADE (PEAD), DN 100 MM, (4") PARA DRENAGEM - EM ROLO (NORMA DNIT 093/2006 - E.M)                                                                                                                                                                                                                                                                                                                                      </v>
          </cell>
          <cell r="C5026" t="str">
            <v xml:space="preserve">M     </v>
          </cell>
          <cell r="D5026" t="str">
            <v>AS</v>
          </cell>
          <cell r="E5026">
            <v>4.66</v>
          </cell>
        </row>
        <row r="5027">
          <cell r="A5027">
            <v>38051</v>
          </cell>
          <cell r="B5027" t="str">
            <v xml:space="preserve">TUBO DRENO, CORRUGADO, ESPIRALADO, FLEXIVEL, PERFURADO, EM POLIETILENO DE ALTA DENSIDADE (PEAD), DN 65 MM, (2 1/2") PARA DRENAGEM - EM ROLO (NORMA DNIT 093/2006 - EM)                                                                                                                                                                                                                                                                                                                                    </v>
          </cell>
          <cell r="C5027" t="str">
            <v xml:space="preserve">M     </v>
          </cell>
          <cell r="D5027" t="str">
            <v>AS</v>
          </cell>
          <cell r="E5027">
            <v>2.9</v>
          </cell>
        </row>
        <row r="5028">
          <cell r="A5028">
            <v>38787</v>
          </cell>
          <cell r="B5028" t="str">
            <v xml:space="preserve">TUBO MONOCAMADA PEX, DN 16 MM                                                                                                                                                                                                                                                                                                                                                                                                                                                                             </v>
          </cell>
          <cell r="C5028" t="str">
            <v xml:space="preserve">M     </v>
          </cell>
          <cell r="D5028" t="str">
            <v>AS</v>
          </cell>
          <cell r="E5028">
            <v>4.01</v>
          </cell>
        </row>
        <row r="5029">
          <cell r="A5029">
            <v>38825</v>
          </cell>
          <cell r="B5029" t="str">
            <v xml:space="preserve">TUBO MONOCAMADA PEX, DN 20 MM                                                                                                                                                                                                                                                                                                                                                                                                                                                                             </v>
          </cell>
          <cell r="C5029" t="str">
            <v xml:space="preserve">M     </v>
          </cell>
          <cell r="D5029" t="str">
            <v>AS</v>
          </cell>
          <cell r="E5029">
            <v>5.25</v>
          </cell>
        </row>
        <row r="5030">
          <cell r="A5030">
            <v>38826</v>
          </cell>
          <cell r="B5030" t="str">
            <v xml:space="preserve">TUBO MONOCAMADA PEX, DN 25 MM                                                                                                                                                                                                                                                                                                                                                                                                                                                                             </v>
          </cell>
          <cell r="C5030" t="str">
            <v xml:space="preserve">M     </v>
          </cell>
          <cell r="D5030" t="str">
            <v>AS</v>
          </cell>
          <cell r="E5030">
            <v>7.78</v>
          </cell>
        </row>
        <row r="5031">
          <cell r="A5031">
            <v>38827</v>
          </cell>
          <cell r="B5031" t="str">
            <v xml:space="preserve">TUBO MONOCAMADA PEX, DN 32 MM                                                                                                                                                                                                                                                                                                                                                                                                                                                                             </v>
          </cell>
          <cell r="C5031" t="str">
            <v xml:space="preserve">M     </v>
          </cell>
          <cell r="D5031" t="str">
            <v>AS</v>
          </cell>
          <cell r="E5031">
            <v>12.5</v>
          </cell>
        </row>
        <row r="5032">
          <cell r="A5032">
            <v>38830</v>
          </cell>
          <cell r="B5032" t="str">
            <v xml:space="preserve">TUBO MULTICAMADA PEX, DN *26* MM, PARA INSTALACOES A GAS (AMARELO)                                                                                                                                                                                                                                                                                                                                                                                                                                        </v>
          </cell>
          <cell r="C5032" t="str">
            <v xml:space="preserve">M     </v>
          </cell>
          <cell r="D5032" t="str">
            <v>AS</v>
          </cell>
          <cell r="E5032">
            <v>17.510000000000002</v>
          </cell>
        </row>
        <row r="5033">
          <cell r="A5033">
            <v>38828</v>
          </cell>
          <cell r="B5033" t="str">
            <v xml:space="preserve">TUBO MULTICAMADA PEX, DN 16 MM, PARA INSTALACOES A GAS (AMARELO)                                                                                                                                                                                                                                                                                                                                                                                                                                          </v>
          </cell>
          <cell r="C5033" t="str">
            <v xml:space="preserve">M     </v>
          </cell>
          <cell r="D5033" t="str">
            <v>AS</v>
          </cell>
          <cell r="E5033">
            <v>7.72</v>
          </cell>
        </row>
        <row r="5034">
          <cell r="A5034">
            <v>38829</v>
          </cell>
          <cell r="B5034" t="str">
            <v xml:space="preserve">TUBO MULTICAMADA PEX, DN 20 MM, PARA INSTALACOES A GAS (AMARELO)                                                                                                                                                                                                                                                                                                                                                                                                                                          </v>
          </cell>
          <cell r="C5034" t="str">
            <v xml:space="preserve">M     </v>
          </cell>
          <cell r="D5034" t="str">
            <v>AS</v>
          </cell>
          <cell r="E5034">
            <v>12.65</v>
          </cell>
        </row>
        <row r="5035">
          <cell r="A5035">
            <v>38831</v>
          </cell>
          <cell r="B5035" t="str">
            <v xml:space="preserve">TUBO MULTICAMADA PEX, DN 32 MM, PARA INSTALACOES A GAS (AMARELO)                                                                                                                                                                                                                                                                                                                                                                                                                                          </v>
          </cell>
          <cell r="C5035" t="str">
            <v xml:space="preserve">M     </v>
          </cell>
          <cell r="D5035" t="str">
            <v>AS</v>
          </cell>
          <cell r="E5035">
            <v>24.42</v>
          </cell>
        </row>
        <row r="5036">
          <cell r="A5036">
            <v>36274</v>
          </cell>
          <cell r="B5036" t="str">
            <v xml:space="preserve">TUBO PPR PN 20, DN 20 MM, PARA AGUA QUENTE PREDIAL                                                                                                                                                                                                                                                                                                                                                                                                                                                        </v>
          </cell>
          <cell r="C5036" t="str">
            <v xml:space="preserve">M     </v>
          </cell>
          <cell r="D5036" t="str">
            <v xml:space="preserve">C </v>
          </cell>
          <cell r="E5036">
            <v>5.7</v>
          </cell>
        </row>
        <row r="5037">
          <cell r="A5037">
            <v>36278</v>
          </cell>
          <cell r="B5037" t="str">
            <v xml:space="preserve">TUBO PPR PN 20, DN 25 MM, PARA AGUA QUENTE PREDIAL                                                                                                                                                                                                                                                                                                                                                                                                                                                        </v>
          </cell>
          <cell r="C5037" t="str">
            <v xml:space="preserve">M     </v>
          </cell>
          <cell r="D5037" t="str">
            <v>CR</v>
          </cell>
          <cell r="E5037">
            <v>7.73</v>
          </cell>
        </row>
        <row r="5038">
          <cell r="A5038">
            <v>38977</v>
          </cell>
          <cell r="B5038" t="str">
            <v xml:space="preserve">TUBO PPR, CLASSE PN 12, DN 110 MM                                                                                                                                                                                                                                                                                                                                                                                                                                                                         </v>
          </cell>
          <cell r="C5038" t="str">
            <v xml:space="preserve">M     </v>
          </cell>
          <cell r="D5038" t="str">
            <v>CR</v>
          </cell>
          <cell r="E5038">
            <v>117.66</v>
          </cell>
        </row>
        <row r="5039">
          <cell r="A5039">
            <v>38971</v>
          </cell>
          <cell r="B5039" t="str">
            <v xml:space="preserve">TUBO PPR, CLASSE PN 12, DN 32 MM                                                                                                                                                                                                                                                                                                                                                                                                                                                                          </v>
          </cell>
          <cell r="C5039" t="str">
            <v xml:space="preserve">M     </v>
          </cell>
          <cell r="D5039" t="str">
            <v>CR</v>
          </cell>
          <cell r="E5039">
            <v>9.69</v>
          </cell>
        </row>
        <row r="5040">
          <cell r="A5040">
            <v>38972</v>
          </cell>
          <cell r="B5040" t="str">
            <v xml:space="preserve">TUBO PPR, CLASSE PN 12, DN 40 MM                                                                                                                                                                                                                                                                                                                                                                                                                                                                          </v>
          </cell>
          <cell r="C5040" t="str">
            <v xml:space="preserve">M     </v>
          </cell>
          <cell r="D5040" t="str">
            <v>CR</v>
          </cell>
          <cell r="E5040">
            <v>14.76</v>
          </cell>
        </row>
        <row r="5041">
          <cell r="A5041">
            <v>38973</v>
          </cell>
          <cell r="B5041" t="str">
            <v xml:space="preserve">TUBO PPR, CLASSE PN 12, DN 50 MM                                                                                                                                                                                                                                                                                                                                                                                                                                                                          </v>
          </cell>
          <cell r="C5041" t="str">
            <v xml:space="preserve">M     </v>
          </cell>
          <cell r="D5041" t="str">
            <v>CR</v>
          </cell>
          <cell r="E5041">
            <v>19.53</v>
          </cell>
        </row>
        <row r="5042">
          <cell r="A5042">
            <v>38974</v>
          </cell>
          <cell r="B5042" t="str">
            <v xml:space="preserve">TUBO PPR, CLASSE PN 12, DN 63 MM                                                                                                                                                                                                                                                                                                                                                                                                                                                                          </v>
          </cell>
          <cell r="C5042" t="str">
            <v xml:space="preserve">M     </v>
          </cell>
          <cell r="D5042" t="str">
            <v>CR</v>
          </cell>
          <cell r="E5042">
            <v>28.48</v>
          </cell>
        </row>
        <row r="5043">
          <cell r="A5043">
            <v>38975</v>
          </cell>
          <cell r="B5043" t="str">
            <v xml:space="preserve">TUBO PPR, CLASSE PN 12, DN 75 MM                                                                                                                                                                                                                                                                                                                                                                                                                                                                          </v>
          </cell>
          <cell r="C5043" t="str">
            <v xml:space="preserve">M     </v>
          </cell>
          <cell r="D5043" t="str">
            <v>CR</v>
          </cell>
          <cell r="E5043">
            <v>47.46</v>
          </cell>
        </row>
        <row r="5044">
          <cell r="A5044">
            <v>38976</v>
          </cell>
          <cell r="B5044" t="str">
            <v xml:space="preserve">TUBO PPR, CLASSE PN 12, DN 90 MM                                                                                                                                                                                                                                                                                                                                                                                                                                                                          </v>
          </cell>
          <cell r="C5044" t="str">
            <v xml:space="preserve">M     </v>
          </cell>
          <cell r="D5044" t="str">
            <v>CR</v>
          </cell>
          <cell r="E5044">
            <v>66.56</v>
          </cell>
        </row>
        <row r="5045">
          <cell r="A5045">
            <v>38986</v>
          </cell>
          <cell r="B5045" t="str">
            <v xml:space="preserve">TUBO PPR, CLASSE PN 25, DN 110 MM, PARA AGUA QUENTE E FRIA PREDIAL                                                                                                                                                                                                                                                                                                                                                                                                                                        </v>
          </cell>
          <cell r="C5045" t="str">
            <v xml:space="preserve">M     </v>
          </cell>
          <cell r="D5045" t="str">
            <v>CR</v>
          </cell>
          <cell r="E5045">
            <v>133.94999999999999</v>
          </cell>
        </row>
        <row r="5046">
          <cell r="A5046">
            <v>38978</v>
          </cell>
          <cell r="B5046" t="str">
            <v xml:space="preserve">TUBO PPR, CLASSE PN 25, DN 20 MM, PARA AGUA QUENTE E FRIA PREDIAL                                                                                                                                                                                                                                                                                                                                                                                                                                         </v>
          </cell>
          <cell r="C5046" t="str">
            <v xml:space="preserve">M     </v>
          </cell>
          <cell r="D5046" t="str">
            <v>CR</v>
          </cell>
          <cell r="E5046">
            <v>5.7</v>
          </cell>
        </row>
        <row r="5047">
          <cell r="A5047">
            <v>38979</v>
          </cell>
          <cell r="B5047" t="str">
            <v xml:space="preserve">TUBO PPR, CLASSE PN 25, DN 25 MM, PARA AGUA QUENTE E FRIA PREDIAL                                                                                                                                                                                                                                                                                                                                                                                                                                         </v>
          </cell>
          <cell r="C5047" t="str">
            <v xml:space="preserve">M     </v>
          </cell>
          <cell r="D5047" t="str">
            <v>CR</v>
          </cell>
          <cell r="E5047">
            <v>7.73</v>
          </cell>
        </row>
        <row r="5048">
          <cell r="A5048">
            <v>38980</v>
          </cell>
          <cell r="B5048" t="str">
            <v xml:space="preserve">TUBO PPR, CLASSE PN 25, DN 32 MM, PARA AGUA QUENTE E FRIA PREDIAL                                                                                                                                                                                                                                                                                                                                                                                                                                         </v>
          </cell>
          <cell r="C5048" t="str">
            <v xml:space="preserve">M     </v>
          </cell>
          <cell r="D5048" t="str">
            <v>CR</v>
          </cell>
          <cell r="E5048">
            <v>12.92</v>
          </cell>
        </row>
        <row r="5049">
          <cell r="A5049">
            <v>38981</v>
          </cell>
          <cell r="B5049" t="str">
            <v xml:space="preserve">TUBO PPR, CLASSE PN 25, DN 40 MM, PARA AGUA QUENTE E FRIA PREDIAL                                                                                                                                                                                                                                                                                                                                                                                                                                         </v>
          </cell>
          <cell r="C5049" t="str">
            <v xml:space="preserve">M     </v>
          </cell>
          <cell r="D5049" t="str">
            <v>CR</v>
          </cell>
          <cell r="E5049">
            <v>17.899999999999999</v>
          </cell>
        </row>
        <row r="5050">
          <cell r="A5050">
            <v>38982</v>
          </cell>
          <cell r="B5050" t="str">
            <v xml:space="preserve">TUBO PPR, CLASSE PN 25, DN 50 MM, PARA AGUA QUENTE E FRIA PREDIAL                                                                                                                                                                                                                                                                                                                                                                                                                                         </v>
          </cell>
          <cell r="C5050" t="str">
            <v xml:space="preserve">M     </v>
          </cell>
          <cell r="D5050" t="str">
            <v>CR</v>
          </cell>
          <cell r="E5050">
            <v>26.05</v>
          </cell>
        </row>
        <row r="5051">
          <cell r="A5051">
            <v>38983</v>
          </cell>
          <cell r="B5051" t="str">
            <v xml:space="preserve">TUBO PPR, CLASSE PN 25, DN 63 MM, PARA AGUA QUENTE E FRIA PREDIAL                                                                                                                                                                                                                                                                                                                                                                                                                                         </v>
          </cell>
          <cell r="C5051" t="str">
            <v xml:space="preserve">M     </v>
          </cell>
          <cell r="D5051" t="str">
            <v>CR</v>
          </cell>
          <cell r="E5051">
            <v>34.53</v>
          </cell>
        </row>
        <row r="5052">
          <cell r="A5052">
            <v>38984</v>
          </cell>
          <cell r="B5052" t="str">
            <v xml:space="preserve">TUBO PPR, CLASSE PN 25, DN 75 MM, PARA AGUA QUENTE E FRIA PREDIAL                                                                                                                                                                                                                                                                                                                                                                                                                                         </v>
          </cell>
          <cell r="C5052" t="str">
            <v xml:space="preserve">M     </v>
          </cell>
          <cell r="D5052" t="str">
            <v>CR</v>
          </cell>
          <cell r="E5052">
            <v>66.61</v>
          </cell>
        </row>
        <row r="5053">
          <cell r="A5053">
            <v>38985</v>
          </cell>
          <cell r="B5053" t="str">
            <v xml:space="preserve">TUBO PPR, CLASSE PN 25, DN 90 MM, PARA AGUA QUENTE E FRIA PREDIAL                                                                                                                                                                                                                                                                                                                                                                                                                                         </v>
          </cell>
          <cell r="C5053" t="str">
            <v xml:space="preserve">M     </v>
          </cell>
          <cell r="D5053" t="str">
            <v>CR</v>
          </cell>
          <cell r="E5053">
            <v>98.6</v>
          </cell>
        </row>
        <row r="5054">
          <cell r="A5054">
            <v>9836</v>
          </cell>
          <cell r="B5054" t="str">
            <v xml:space="preserve">TUBO PVC  SERIE NORMAL, DN 100 MM, PARA ESGOTO  PREDIAL (NBR 5688)                                                                                                                                                                                                                                                                                                                                                                                                                                        </v>
          </cell>
          <cell r="C5054" t="str">
            <v xml:space="preserve">M     </v>
          </cell>
          <cell r="D5054" t="str">
            <v xml:space="preserve">C </v>
          </cell>
          <cell r="E5054">
            <v>9.75</v>
          </cell>
        </row>
        <row r="5055">
          <cell r="A5055">
            <v>20065</v>
          </cell>
          <cell r="B5055" t="str">
            <v xml:space="preserve">TUBO PVC  SERIE NORMAL, DN 150 MM, PARA ESGOTO  PREDIAL (NBR 5688)                                                                                                                                                                                                                                                                                                                                                                                                                                        </v>
          </cell>
          <cell r="C5055" t="str">
            <v xml:space="preserve">M     </v>
          </cell>
          <cell r="D5055" t="str">
            <v>CR</v>
          </cell>
          <cell r="E5055">
            <v>24.94</v>
          </cell>
        </row>
        <row r="5056">
          <cell r="A5056">
            <v>9835</v>
          </cell>
          <cell r="B5056" t="str">
            <v xml:space="preserve">TUBO PVC  SERIE NORMAL, DN 40 MM, PARA ESGOTO  PREDIAL (NBR 5688)                                                                                                                                                                                                                                                                                                                                                                                                                                         </v>
          </cell>
          <cell r="C5056" t="str">
            <v xml:space="preserve">M     </v>
          </cell>
          <cell r="D5056" t="str">
            <v>CR</v>
          </cell>
          <cell r="E5056">
            <v>3.51</v>
          </cell>
        </row>
        <row r="5057">
          <cell r="A5057">
            <v>38032</v>
          </cell>
          <cell r="B5057" t="str">
            <v xml:space="preserve">TUBO PVC CORRUGADO, PAREDE DUPLA, JE, DN 150 MM, REDE COLETORA ESGOTO                                                                                                                                                                                                                                                                                                                                                                                                                                     </v>
          </cell>
          <cell r="C5057" t="str">
            <v xml:space="preserve">M     </v>
          </cell>
          <cell r="D5057" t="str">
            <v>AS</v>
          </cell>
          <cell r="E5057">
            <v>28.84</v>
          </cell>
        </row>
        <row r="5058">
          <cell r="A5058">
            <v>38033</v>
          </cell>
          <cell r="B5058" t="str">
            <v xml:space="preserve">TUBO PVC CORRUGADO, PAREDE DUPLA, JE, DN 200 MM, REDE COLETORA ESGOTO                                                                                                                                                                                                                                                                                                                                                                                                                                     </v>
          </cell>
          <cell r="C5058" t="str">
            <v xml:space="preserve">M     </v>
          </cell>
          <cell r="D5058" t="str">
            <v>AS</v>
          </cell>
          <cell r="E5058">
            <v>47.19</v>
          </cell>
        </row>
        <row r="5059">
          <cell r="A5059">
            <v>38034</v>
          </cell>
          <cell r="B5059" t="str">
            <v xml:space="preserve">TUBO PVC CORRUGADO, PAREDE DUPLA, JE, DN 250 MM, REDE COLETORA ESGOTO                                                                                                                                                                                                                                                                                                                                                                                                                                     </v>
          </cell>
          <cell r="C5059" t="str">
            <v xml:space="preserve">M     </v>
          </cell>
          <cell r="D5059" t="str">
            <v>AS</v>
          </cell>
          <cell r="E5059">
            <v>78.069999999999993</v>
          </cell>
        </row>
        <row r="5060">
          <cell r="A5060">
            <v>38035</v>
          </cell>
          <cell r="B5060" t="str">
            <v xml:space="preserve">TUBO PVC CORRUGADO, PAREDE DUPLA, JE, DN 300 MM, REDE COLETORA ESGOTO                                                                                                                                                                                                                                                                                                                                                                                                                                     </v>
          </cell>
          <cell r="C5060" t="str">
            <v xml:space="preserve">M     </v>
          </cell>
          <cell r="D5060" t="str">
            <v>AS</v>
          </cell>
          <cell r="E5060">
            <v>108.79</v>
          </cell>
        </row>
        <row r="5061">
          <cell r="A5061">
            <v>38036</v>
          </cell>
          <cell r="B5061" t="str">
            <v xml:space="preserve">TUBO PVC CORRUGADO, PAREDE DUPLA, JE, DN 350 MM, REDE COLETORA ESGOTO                                                                                                                                                                                                                                                                                                                                                                                                                                     </v>
          </cell>
          <cell r="C5061" t="str">
            <v xml:space="preserve">M     </v>
          </cell>
          <cell r="D5061" t="str">
            <v>AS</v>
          </cell>
          <cell r="E5061">
            <v>153.51</v>
          </cell>
        </row>
        <row r="5062">
          <cell r="A5062">
            <v>38037</v>
          </cell>
          <cell r="B5062" t="str">
            <v xml:space="preserve">TUBO PVC CORRUGADO, PAREDE DUPLA, JE, DN 400 MM, REDE COLETORA ESGOTO                                                                                                                                                                                                                                                                                                                                                                                                                                     </v>
          </cell>
          <cell r="C5062" t="str">
            <v xml:space="preserve">M     </v>
          </cell>
          <cell r="D5062" t="str">
            <v>AS</v>
          </cell>
          <cell r="E5062">
            <v>178</v>
          </cell>
        </row>
        <row r="5063">
          <cell r="A5063">
            <v>9850</v>
          </cell>
          <cell r="B5063" t="str">
            <v xml:space="preserve">TUBO PVC DE REVESTIMENTO GEOMECANICO NERVURADO REFORCADO, DN = 150 MM, COMPRIMENTO = 2 M                                                                                                                                                                                                                                                                                                                                                                                                                  </v>
          </cell>
          <cell r="C5063" t="str">
            <v xml:space="preserve">M     </v>
          </cell>
          <cell r="D5063" t="str">
            <v>AS</v>
          </cell>
          <cell r="E5063">
            <v>95.5</v>
          </cell>
        </row>
        <row r="5064">
          <cell r="A5064">
            <v>9853</v>
          </cell>
          <cell r="B5064" t="str">
            <v xml:space="preserve">TUBO PVC DE REVESTIMENTO GEOMECANICO NERVURADO REFORCADO, DN = 200 MM, COMPRIMENTO = 2 M                                                                                                                                                                                                                                                                                                                                                                                                                  </v>
          </cell>
          <cell r="C5064" t="str">
            <v xml:space="preserve">M     </v>
          </cell>
          <cell r="D5064" t="str">
            <v>AS</v>
          </cell>
          <cell r="E5064">
            <v>169.83</v>
          </cell>
        </row>
        <row r="5065">
          <cell r="A5065">
            <v>9854</v>
          </cell>
          <cell r="B5065" t="str">
            <v xml:space="preserve">TUBO PVC DE REVESTIMENTO GEOMECANICO NERVURADO STANDARD, DN = 154 MM, COMPRIMENTO = 2 M                                                                                                                                                                                                                                                                                                                                                                                                                   </v>
          </cell>
          <cell r="C5065" t="str">
            <v xml:space="preserve">M     </v>
          </cell>
          <cell r="D5065" t="str">
            <v>AS</v>
          </cell>
          <cell r="E5065">
            <v>74.41</v>
          </cell>
        </row>
        <row r="5066">
          <cell r="A5066">
            <v>9851</v>
          </cell>
          <cell r="B5066" t="str">
            <v xml:space="preserve">TUBO PVC DE REVESTIMENTO GEOMECANICO NERVURADO STANDARD, DN = 206 MM, COMPRIMENTO = 2 M                                                                                                                                                                                                                                                                                                                                                                                                                   </v>
          </cell>
          <cell r="C5066" t="str">
            <v xml:space="preserve">M     </v>
          </cell>
          <cell r="D5066" t="str">
            <v>AS</v>
          </cell>
          <cell r="E5066">
            <v>129.03</v>
          </cell>
        </row>
        <row r="5067">
          <cell r="A5067">
            <v>9855</v>
          </cell>
          <cell r="B5067" t="str">
            <v xml:space="preserve">TUBO PVC DE REVESTIMENTO GEOMECANICO NERVURADO STANDARD, DN = 250 MM, COMPRIMENTO = 2 M                                                                                                                                                                                                                                                                                                                                                                                                                   </v>
          </cell>
          <cell r="C5067" t="str">
            <v xml:space="preserve">M     </v>
          </cell>
          <cell r="D5067" t="str">
            <v>AS</v>
          </cell>
          <cell r="E5067">
            <v>215.81</v>
          </cell>
        </row>
        <row r="5068">
          <cell r="A5068">
            <v>9825</v>
          </cell>
          <cell r="B5068" t="str">
            <v xml:space="preserve">TUBO PVC DEFOFO, JEI, 1 MPA, DN 100 MM, PARA REDE DE AGUA (NBR 7665)                                                                                                                                                                                                                                                                                                                                                                                                                                      </v>
          </cell>
          <cell r="C5068" t="str">
            <v xml:space="preserve">M     </v>
          </cell>
          <cell r="D5068" t="str">
            <v>AS</v>
          </cell>
          <cell r="E5068">
            <v>32.33</v>
          </cell>
        </row>
        <row r="5069">
          <cell r="A5069">
            <v>9828</v>
          </cell>
          <cell r="B5069" t="str">
            <v xml:space="preserve">TUBO PVC DEFOFO, JEI, 1 MPA, DN 150 MM, PARA REDE DE  AGUA (NBR 7665)                                                                                                                                                                                                                                                                                                                                                                                                                                     </v>
          </cell>
          <cell r="C5069" t="str">
            <v xml:space="preserve">M     </v>
          </cell>
          <cell r="D5069" t="str">
            <v>AS</v>
          </cell>
          <cell r="E5069">
            <v>87.01</v>
          </cell>
        </row>
        <row r="5070">
          <cell r="A5070">
            <v>9829</v>
          </cell>
          <cell r="B5070" t="str">
            <v xml:space="preserve">TUBO PVC DEFOFO, JEI, 1 MPA, DN 200 MM, PARA REDE DE AGUA (NBR 7665)                                                                                                                                                                                                                                                                                                                                                                                                                                      </v>
          </cell>
          <cell r="C5070" t="str">
            <v xml:space="preserve">M     </v>
          </cell>
          <cell r="D5070" t="str">
            <v>AS</v>
          </cell>
          <cell r="E5070">
            <v>147.46</v>
          </cell>
        </row>
        <row r="5071">
          <cell r="A5071">
            <v>9826</v>
          </cell>
          <cell r="B5071" t="str">
            <v xml:space="preserve">TUBO PVC DEFOFO, JEI, 1 MPA, DN 250 MM, PARA REDE DE AGUA (NBR 7665)                                                                                                                                                                                                                                                                                                                                                                                                                                      </v>
          </cell>
          <cell r="C5071" t="str">
            <v xml:space="preserve">M     </v>
          </cell>
          <cell r="D5071" t="str">
            <v>AS</v>
          </cell>
          <cell r="E5071">
            <v>224.48</v>
          </cell>
        </row>
        <row r="5072">
          <cell r="A5072">
            <v>9827</v>
          </cell>
          <cell r="B5072" t="str">
            <v xml:space="preserve">TUBO PVC DEFOFO, JEI, 1 MPA, DN 300 MM, PARA REDE DE AGUA (NBR 7665)                                                                                                                                                                                                                                                                                                                                                                                                                                      </v>
          </cell>
          <cell r="C5072" t="str">
            <v xml:space="preserve">M     </v>
          </cell>
          <cell r="D5072" t="str">
            <v>AS</v>
          </cell>
          <cell r="E5072">
            <v>318.77</v>
          </cell>
        </row>
        <row r="5073">
          <cell r="A5073">
            <v>36374</v>
          </cell>
          <cell r="B5073" t="str">
            <v xml:space="preserve">TUBO PVC PBA JEI, CLASSE 12, DN 100 MM, PARA REDE DE AGUA (NBR 5647)                                                                                                                                                                                                                                                                                                                                                                                                                                      </v>
          </cell>
          <cell r="C5073" t="str">
            <v xml:space="preserve">M     </v>
          </cell>
          <cell r="D5073" t="str">
            <v>AS</v>
          </cell>
          <cell r="E5073">
            <v>38.75</v>
          </cell>
        </row>
        <row r="5074">
          <cell r="A5074">
            <v>36084</v>
          </cell>
          <cell r="B5074" t="str">
            <v xml:space="preserve">TUBO PVC PBA JEI, CLASSE 12, DN 50 MM, PARA REDE DE AGUA (NBR 5647)                                                                                                                                                                                                                                                                                                                                                                                                                                       </v>
          </cell>
          <cell r="C5074" t="str">
            <v xml:space="preserve">M     </v>
          </cell>
          <cell r="D5074" t="str">
            <v>AS</v>
          </cell>
          <cell r="E5074">
            <v>11.48</v>
          </cell>
        </row>
        <row r="5075">
          <cell r="A5075">
            <v>36373</v>
          </cell>
          <cell r="B5075" t="str">
            <v xml:space="preserve">TUBO PVC PBA JEI, CLASSE 12, DN 75 MM, PARA REDE DE AGUA (NBR 5647)                                                                                                                                                                                                                                                                                                                                                                                                                                       </v>
          </cell>
          <cell r="C5075" t="str">
            <v xml:space="preserve">M     </v>
          </cell>
          <cell r="D5075" t="str">
            <v>AS</v>
          </cell>
          <cell r="E5075">
            <v>23.84</v>
          </cell>
        </row>
        <row r="5076">
          <cell r="A5076">
            <v>36377</v>
          </cell>
          <cell r="B5076" t="str">
            <v xml:space="preserve">TUBO PVC PBA JEI, CLASSE 15, DN 100 MM, PARA REDE DE AGUA (NBR 5647)                                                                                                                                                                                                                                                                                                                                                                                                                                      </v>
          </cell>
          <cell r="C5076" t="str">
            <v xml:space="preserve">M     </v>
          </cell>
          <cell r="D5076" t="str">
            <v>AS</v>
          </cell>
          <cell r="E5076">
            <v>46.48</v>
          </cell>
        </row>
        <row r="5077">
          <cell r="A5077">
            <v>36375</v>
          </cell>
          <cell r="B5077" t="str">
            <v xml:space="preserve">TUBO PVC PBA JEI, CLASSE 15, DN 50 MM, PARA REDE DE AGUA (NBR 5647)                                                                                                                                                                                                                                                                                                                                                                                                                                       </v>
          </cell>
          <cell r="C5077" t="str">
            <v xml:space="preserve">M     </v>
          </cell>
          <cell r="D5077" t="str">
            <v>AS</v>
          </cell>
          <cell r="E5077">
            <v>14.16</v>
          </cell>
        </row>
        <row r="5078">
          <cell r="A5078">
            <v>36376</v>
          </cell>
          <cell r="B5078" t="str">
            <v xml:space="preserve">TUBO PVC PBA JEI, CLASSE 15, DN 75 MM, PARA REDE DE AGUA (NBR 5647)                                                                                                                                                                                                                                                                                                                                                                                                                                       </v>
          </cell>
          <cell r="C5078" t="str">
            <v xml:space="preserve">M     </v>
          </cell>
          <cell r="D5078" t="str">
            <v>AS</v>
          </cell>
          <cell r="E5078">
            <v>27.82</v>
          </cell>
        </row>
        <row r="5079">
          <cell r="A5079">
            <v>36380</v>
          </cell>
          <cell r="B5079" t="str">
            <v xml:space="preserve">TUBO PVC PBA JEI, CLASSE 20, DN 100 MM, PARA REDE DE AGUA (NBR 5647)                                                                                                                                                                                                                                                                                                                                                                                                                                      </v>
          </cell>
          <cell r="C5079" t="str">
            <v xml:space="preserve">M     </v>
          </cell>
          <cell r="D5079" t="str">
            <v>AS</v>
          </cell>
          <cell r="E5079">
            <v>58.12</v>
          </cell>
        </row>
        <row r="5080">
          <cell r="A5080">
            <v>36378</v>
          </cell>
          <cell r="B5080" t="str">
            <v xml:space="preserve">TUBO PVC PBA JEI, CLASSE 20, DN 50 MM, PARA REDE DE AGUA (NBR 5647)                                                                                                                                                                                                                                                                                                                                                                                                                                       </v>
          </cell>
          <cell r="C5080" t="str">
            <v xml:space="preserve">M     </v>
          </cell>
          <cell r="D5080" t="str">
            <v>AS</v>
          </cell>
          <cell r="E5080">
            <v>17.41</v>
          </cell>
        </row>
        <row r="5081">
          <cell r="A5081">
            <v>36379</v>
          </cell>
          <cell r="B5081" t="str">
            <v xml:space="preserve">TUBO PVC PBA JEI, CLASSE 20, DN 75 MM, PARA REDE DE AGUA (NBR 5647)                                                                                                                                                                                                                                                                                                                                                                                                                                       </v>
          </cell>
          <cell r="C5081" t="str">
            <v xml:space="preserve">M     </v>
          </cell>
          <cell r="D5081" t="str">
            <v>AS</v>
          </cell>
          <cell r="E5081">
            <v>35.11</v>
          </cell>
        </row>
        <row r="5082">
          <cell r="A5082">
            <v>9859</v>
          </cell>
          <cell r="B5082" t="str">
            <v xml:space="preserve">TUBO PVC ROSCAVEL, 3/4",  AGUA FRIA PREDIAL                                                                                                                                                                                                                                                                                                                                                                                                                                                               </v>
          </cell>
          <cell r="C5082" t="str">
            <v xml:space="preserve">M     </v>
          </cell>
          <cell r="D5082" t="str">
            <v>CR</v>
          </cell>
          <cell r="E5082">
            <v>7.2</v>
          </cell>
        </row>
        <row r="5083">
          <cell r="A5083">
            <v>9838</v>
          </cell>
          <cell r="B5083" t="str">
            <v xml:space="preserve">TUBO PVC SERIE NORMAL, DN 50 MM, PARA ESGOTO PREDIAL (NBR 5688)                                                                                                                                                                                                                                                                                                                                                                                                                                           </v>
          </cell>
          <cell r="C5083" t="str">
            <v xml:space="preserve">M     </v>
          </cell>
          <cell r="D5083" t="str">
            <v>CR</v>
          </cell>
          <cell r="E5083">
            <v>5.98</v>
          </cell>
        </row>
        <row r="5084">
          <cell r="A5084">
            <v>9837</v>
          </cell>
          <cell r="B5084" t="str">
            <v xml:space="preserve">TUBO PVC SERIE NORMAL, DN 75 MM, PARA ESGOTO PREDIAL (NBR 5688)                                                                                                                                                                                                                                                                                                                                                                                                                                           </v>
          </cell>
          <cell r="C5084" t="str">
            <v xml:space="preserve">M     </v>
          </cell>
          <cell r="D5084" t="str">
            <v>CR</v>
          </cell>
          <cell r="E5084">
            <v>8.64</v>
          </cell>
        </row>
        <row r="5085">
          <cell r="A5085">
            <v>9833</v>
          </cell>
          <cell r="B5085" t="str">
            <v xml:space="preserve">TUBO PVC, FLEXIVEL, CORRUGADO, PERFURADO, DN 110 MM, PARA DRENAGEM, SISTEMA IRRIGACAO                                                                                                                                                                                                                                                                                                                                                                                                                     </v>
          </cell>
          <cell r="C5085" t="str">
            <v xml:space="preserve">M     </v>
          </cell>
          <cell r="D5085" t="str">
            <v>AS</v>
          </cell>
          <cell r="E5085">
            <v>8.7100000000000009</v>
          </cell>
        </row>
        <row r="5086">
          <cell r="A5086">
            <v>9830</v>
          </cell>
          <cell r="B5086" t="str">
            <v xml:space="preserve">TUBO PVC, FLEXIVEL, CORRUGADO, PERFURADO, DN 65 MM, PARA DRENAGEM, SISTEMA IRRIGACAO                                                                                                                                                                                                                                                                                                                                                                                                                      </v>
          </cell>
          <cell r="C5086" t="str">
            <v xml:space="preserve">M     </v>
          </cell>
          <cell r="D5086" t="str">
            <v>AS</v>
          </cell>
          <cell r="E5086">
            <v>4.66</v>
          </cell>
        </row>
        <row r="5087">
          <cell r="A5087">
            <v>9834</v>
          </cell>
          <cell r="B5087" t="str">
            <v xml:space="preserve">TUBO PVC, RIGIDO, CORRUGADO, PERFURADO, DN 150 MM, PARA DRENAGEM, SISTEMA IRRIGACAO                                                                                                                                                                                                                                                                                                                                                                                                                       </v>
          </cell>
          <cell r="C5087" t="str">
            <v xml:space="preserve">M     </v>
          </cell>
          <cell r="D5087" t="str">
            <v>AS</v>
          </cell>
          <cell r="E5087">
            <v>24.24</v>
          </cell>
        </row>
        <row r="5088">
          <cell r="A5088">
            <v>9863</v>
          </cell>
          <cell r="B5088" t="str">
            <v xml:space="preserve">TUBO PVC, ROSCAVEL,  2 1/2", AGUA FRIA PREDIAL                                                                                                                                                                                                                                                                                                                                                                                                                                                            </v>
          </cell>
          <cell r="C5088" t="str">
            <v xml:space="preserve">M     </v>
          </cell>
          <cell r="D5088" t="str">
            <v>CR</v>
          </cell>
          <cell r="E5088">
            <v>51.94</v>
          </cell>
        </row>
        <row r="5089">
          <cell r="A5089">
            <v>9860</v>
          </cell>
          <cell r="B5089" t="str">
            <v xml:space="preserve">TUBO PVC, ROSCAVEL,  2", PARA AGUA FRIA PREDIAL                                                                                                                                                                                                                                                                                                                                                                                                                                                           </v>
          </cell>
          <cell r="C5089" t="str">
            <v xml:space="preserve">M     </v>
          </cell>
          <cell r="D5089" t="str">
            <v>CR</v>
          </cell>
          <cell r="E5089">
            <v>33.35</v>
          </cell>
        </row>
        <row r="5090">
          <cell r="A5090">
            <v>9862</v>
          </cell>
          <cell r="B5090" t="str">
            <v xml:space="preserve">TUBO PVC, ROSCAVEL, 1 1/2",  AGUA FRIA PREDIAL                                                                                                                                                                                                                                                                                                                                                                                                                                                            </v>
          </cell>
          <cell r="C5090" t="str">
            <v xml:space="preserve">M     </v>
          </cell>
          <cell r="D5090" t="str">
            <v>CR</v>
          </cell>
          <cell r="E5090">
            <v>23.53</v>
          </cell>
        </row>
        <row r="5091">
          <cell r="A5091">
            <v>9861</v>
          </cell>
          <cell r="B5091" t="str">
            <v xml:space="preserve">TUBO PVC, ROSCAVEL, 1 1/4", AGUA FRIA PREDIAL                                                                                                                                                                                                                                                                                                                                                                                                                                                             </v>
          </cell>
          <cell r="C5091" t="str">
            <v xml:space="preserve">M     </v>
          </cell>
          <cell r="D5091" t="str">
            <v>CR</v>
          </cell>
          <cell r="E5091">
            <v>18.91</v>
          </cell>
        </row>
        <row r="5092">
          <cell r="A5092">
            <v>9856</v>
          </cell>
          <cell r="B5092" t="str">
            <v xml:space="preserve">TUBO PVC, ROSCAVEL, 1/2", AGUA FRIA PREDIAL                                                                                                                                                                                                                                                                                                                                                                                                                                                               </v>
          </cell>
          <cell r="C5092" t="str">
            <v xml:space="preserve">M     </v>
          </cell>
          <cell r="D5092" t="str">
            <v>CR</v>
          </cell>
          <cell r="E5092">
            <v>5.08</v>
          </cell>
        </row>
        <row r="5093">
          <cell r="A5093">
            <v>9866</v>
          </cell>
          <cell r="B5093" t="str">
            <v xml:space="preserve">TUBO PVC, ROSCAVEL, 1", AGUA FRIA PREDIAL                                                                                                                                                                                                                                                                                                                                                                                                                                                                 </v>
          </cell>
          <cell r="C5093" t="str">
            <v xml:space="preserve">M     </v>
          </cell>
          <cell r="D5093" t="str">
            <v>CR</v>
          </cell>
          <cell r="E5093">
            <v>13.97</v>
          </cell>
        </row>
        <row r="5094">
          <cell r="A5094">
            <v>9857</v>
          </cell>
          <cell r="B5094" t="str">
            <v xml:space="preserve">TUBO PVC, ROSCAVEL, 3", AGUA FRIA PREDIAL                                                                                                                                                                                                                                                                                                                                                                                                                                                                 </v>
          </cell>
          <cell r="C5094" t="str">
            <v xml:space="preserve">M     </v>
          </cell>
          <cell r="D5094" t="str">
            <v>CR</v>
          </cell>
          <cell r="E5094">
            <v>67.180000000000007</v>
          </cell>
        </row>
        <row r="5095">
          <cell r="A5095">
            <v>9864</v>
          </cell>
          <cell r="B5095" t="str">
            <v xml:space="preserve">TUBO PVC, ROSCAVEL, 4",  AGUA FRIA PREDIAL                                                                                                                                                                                                                                                                                                                                                                                                                                                                </v>
          </cell>
          <cell r="C5095" t="str">
            <v xml:space="preserve">M     </v>
          </cell>
          <cell r="D5095" t="str">
            <v>CR</v>
          </cell>
          <cell r="E5095">
            <v>81.099999999999994</v>
          </cell>
        </row>
        <row r="5096">
          <cell r="A5096">
            <v>9865</v>
          </cell>
          <cell r="B5096" t="str">
            <v xml:space="preserve">TUBO PVC, ROSCAVEL, 5",  AGUA FRIA PREDIAL                                                                                                                                                                                                                                                                                                                                                                                                                                                                </v>
          </cell>
          <cell r="C5096" t="str">
            <v xml:space="preserve">M     </v>
          </cell>
          <cell r="D5096" t="str">
            <v>CR</v>
          </cell>
          <cell r="E5096">
            <v>116.64</v>
          </cell>
        </row>
        <row r="5097">
          <cell r="A5097">
            <v>9858</v>
          </cell>
          <cell r="B5097" t="str">
            <v xml:space="preserve">TUBO PVC, ROSCAVEL, 6",  AGUA FRIA PREDIAL                                                                                                                                                                                                                                                                                                                                                                                                                                                                </v>
          </cell>
          <cell r="C5097" t="str">
            <v xml:space="preserve">M     </v>
          </cell>
          <cell r="D5097" t="str">
            <v>CR</v>
          </cell>
          <cell r="E5097">
            <v>122.28</v>
          </cell>
        </row>
        <row r="5098">
          <cell r="A5098">
            <v>9841</v>
          </cell>
          <cell r="B5098" t="str">
            <v xml:space="preserve">TUBO PVC, SERIE R, DN 100 MM, PARA ESGOTO OU AGUAS PLUVIAIS PREDIAL (NBR 5688)                                                                                                                                                                                                                                                                                                                                                                                                                            </v>
          </cell>
          <cell r="C5098" t="str">
            <v xml:space="preserve">M     </v>
          </cell>
          <cell r="D5098" t="str">
            <v>CR</v>
          </cell>
          <cell r="E5098">
            <v>24.06</v>
          </cell>
        </row>
        <row r="5099">
          <cell r="A5099">
            <v>9840</v>
          </cell>
          <cell r="B5099" t="str">
            <v xml:space="preserve">TUBO PVC, SERIE R, DN 150 MM, PARA ESGOTO OU AGUAS PLUVIAIS PREDIAL (NBR 5688)                                                                                                                                                                                                                                                                                                                                                                                                                            </v>
          </cell>
          <cell r="C5099" t="str">
            <v xml:space="preserve">M     </v>
          </cell>
          <cell r="D5099" t="str">
            <v>CR</v>
          </cell>
          <cell r="E5099">
            <v>48.9</v>
          </cell>
        </row>
        <row r="5100">
          <cell r="A5100">
            <v>20067</v>
          </cell>
          <cell r="B5100" t="str">
            <v xml:space="preserve">TUBO PVC, SERIE R, DN 40 MM, PARA ESGOTO OU AGUAS PLUVIAIS PREDIAL (NBR 5688)                                                                                                                                                                                                                                                                                                                                                                                                                             </v>
          </cell>
          <cell r="C5100" t="str">
            <v xml:space="preserve">M     </v>
          </cell>
          <cell r="D5100" t="str">
            <v>CR</v>
          </cell>
          <cell r="E5100">
            <v>8.4</v>
          </cell>
        </row>
        <row r="5101">
          <cell r="A5101">
            <v>20068</v>
          </cell>
          <cell r="B5101" t="str">
            <v xml:space="preserve">TUBO PVC, SERIE R, DN 50 MM, PARA ESGOTO OU AGUAS PLUVIAIS PREDIAL (NBR 5688)                                                                                                                                                                                                                                                                                                                                                                                                                             </v>
          </cell>
          <cell r="C5101" t="str">
            <v xml:space="preserve">M     </v>
          </cell>
          <cell r="D5101" t="str">
            <v>CR</v>
          </cell>
          <cell r="E5101">
            <v>10.48</v>
          </cell>
        </row>
        <row r="5102">
          <cell r="A5102">
            <v>9839</v>
          </cell>
          <cell r="B5102" t="str">
            <v xml:space="preserve">TUBO PVC, SERIE R, DN 75 MM, PARA ESGOTO OU AGUAS PLUVIAIS PREDIAL (NBR 5688)                                                                                                                                                                                                                                                                                                                                                                                                                             </v>
          </cell>
          <cell r="C5102" t="str">
            <v xml:space="preserve">M     </v>
          </cell>
          <cell r="D5102" t="str">
            <v>CR</v>
          </cell>
          <cell r="E5102">
            <v>13.73</v>
          </cell>
        </row>
        <row r="5103">
          <cell r="A5103">
            <v>9870</v>
          </cell>
          <cell r="B5103" t="str">
            <v xml:space="preserve">TUBO PVC, SOLDAVEL, DN 110 MM, AGUA FRIA (NBR-5648)                                                                                                                                                                                                                                                                                                                                                                                                                                                       </v>
          </cell>
          <cell r="C5103" t="str">
            <v xml:space="preserve">M     </v>
          </cell>
          <cell r="D5103" t="str">
            <v>CR</v>
          </cell>
          <cell r="E5103">
            <v>56.64</v>
          </cell>
        </row>
        <row r="5104">
          <cell r="A5104">
            <v>9867</v>
          </cell>
          <cell r="B5104" t="str">
            <v xml:space="preserve">TUBO PVC, SOLDAVEL, DN 20 MM, AGUA FRIA (NBR-5648)                                                                                                                                                                                                                                                                                                                                                                                                                                                        </v>
          </cell>
          <cell r="C5104" t="str">
            <v xml:space="preserve">M     </v>
          </cell>
          <cell r="D5104" t="str">
            <v>CR</v>
          </cell>
          <cell r="E5104">
            <v>2.08</v>
          </cell>
        </row>
        <row r="5105">
          <cell r="A5105">
            <v>9868</v>
          </cell>
          <cell r="B5105" t="str">
            <v xml:space="preserve">TUBO PVC, SOLDAVEL, DN 25 MM, AGUA FRIA (NBR-5648)                                                                                                                                                                                                                                                                                                                                                                                                                                                        </v>
          </cell>
          <cell r="C5105" t="str">
            <v xml:space="preserve">M     </v>
          </cell>
          <cell r="D5105" t="str">
            <v xml:space="preserve">C </v>
          </cell>
          <cell r="E5105">
            <v>2.67</v>
          </cell>
        </row>
        <row r="5106">
          <cell r="A5106">
            <v>9869</v>
          </cell>
          <cell r="B5106" t="str">
            <v xml:space="preserve">TUBO PVC, SOLDAVEL, DN 32 MM, AGUA FRIA (NBR-5648)                                                                                                                                                                                                                                                                                                                                                                                                                                                        </v>
          </cell>
          <cell r="C5106" t="str">
            <v xml:space="preserve">M     </v>
          </cell>
          <cell r="D5106" t="str">
            <v>CR</v>
          </cell>
          <cell r="E5106">
            <v>5.99</v>
          </cell>
        </row>
        <row r="5107">
          <cell r="A5107">
            <v>9874</v>
          </cell>
          <cell r="B5107" t="str">
            <v xml:space="preserve">TUBO PVC, SOLDAVEL, DN 40 MM, AGUA FRIA (NBR-5648)                                                                                                                                                                                                                                                                                                                                                                                                                                                        </v>
          </cell>
          <cell r="C5107" t="str">
            <v xml:space="preserve">M     </v>
          </cell>
          <cell r="D5107" t="str">
            <v>CR</v>
          </cell>
          <cell r="E5107">
            <v>8.73</v>
          </cell>
        </row>
        <row r="5108">
          <cell r="A5108">
            <v>9875</v>
          </cell>
          <cell r="B5108" t="str">
            <v xml:space="preserve">TUBO PVC, SOLDAVEL, DN 50 MM, PARA AGUA FRIA (NBR-5648)                                                                                                                                                                                                                                                                                                                                                                                                                                                   </v>
          </cell>
          <cell r="C5108" t="str">
            <v xml:space="preserve">M     </v>
          </cell>
          <cell r="D5108" t="str">
            <v>CR</v>
          </cell>
          <cell r="E5108">
            <v>10</v>
          </cell>
        </row>
        <row r="5109">
          <cell r="A5109">
            <v>9873</v>
          </cell>
          <cell r="B5109" t="str">
            <v xml:space="preserve">TUBO PVC, SOLDAVEL, DN 60 MM, AGUA FRIA (NBR-5648)                                                                                                                                                                                                                                                                                                                                                                                                                                                        </v>
          </cell>
          <cell r="C5109" t="str">
            <v xml:space="preserve">M     </v>
          </cell>
          <cell r="D5109" t="str">
            <v>CR</v>
          </cell>
          <cell r="E5109">
            <v>16.87</v>
          </cell>
        </row>
        <row r="5110">
          <cell r="A5110">
            <v>9871</v>
          </cell>
          <cell r="B5110" t="str">
            <v xml:space="preserve">TUBO PVC, SOLDAVEL, DN 75 MM, AGUA FRIA (NBR-5648)                                                                                                                                                                                                                                                                                                                                                                                                                                                        </v>
          </cell>
          <cell r="C5110" t="str">
            <v xml:space="preserve">M     </v>
          </cell>
          <cell r="D5110" t="str">
            <v>CR</v>
          </cell>
          <cell r="E5110">
            <v>28.26</v>
          </cell>
        </row>
        <row r="5111">
          <cell r="A5111">
            <v>9872</v>
          </cell>
          <cell r="B5111" t="str">
            <v xml:space="preserve">TUBO PVC, SOLDAVEL, DN 85 MM, AGUA FRIA (NBR-5648)                                                                                                                                                                                                                                                                                                                                                                                                                                                        </v>
          </cell>
          <cell r="C5111" t="str">
            <v xml:space="preserve">M     </v>
          </cell>
          <cell r="D5111" t="str">
            <v>CR</v>
          </cell>
          <cell r="E5111">
            <v>35.31</v>
          </cell>
        </row>
        <row r="5112">
          <cell r="A5112">
            <v>7667</v>
          </cell>
          <cell r="B5112" t="str">
            <v xml:space="preserve">TUBO 26" EM CHAPA PRETA, E= 3/16", 147 KG/6 M                                                                                                                                                                                                                                                                                                                                                                                                                                                             </v>
          </cell>
          <cell r="C5112" t="str">
            <v xml:space="preserve">M     </v>
          </cell>
          <cell r="D5112" t="str">
            <v>AS</v>
          </cell>
          <cell r="E5112">
            <v>1535.49</v>
          </cell>
        </row>
        <row r="5113">
          <cell r="A5113">
            <v>7660</v>
          </cell>
          <cell r="B5113" t="str">
            <v xml:space="preserve">TUBO 30" EM CHAPA PRETA, E= 1/4", 175 KG/6 M                                                                                                                                                                                                                                                                                                                                                                                                                                                              </v>
          </cell>
          <cell r="C5113" t="str">
            <v xml:space="preserve">M     </v>
          </cell>
          <cell r="D5113" t="str">
            <v>AS</v>
          </cell>
          <cell r="E5113">
            <v>1957.39</v>
          </cell>
        </row>
        <row r="5114">
          <cell r="A5114">
            <v>7676</v>
          </cell>
          <cell r="B5114" t="str">
            <v xml:space="preserve">TUBO 30" EM CHAPA PRETA, E= 3/8", 177 KG/6 M                                                                                                                                                                                                                                                                                                                                                                                                                                                              </v>
          </cell>
          <cell r="C5114" t="str">
            <v xml:space="preserve">M     </v>
          </cell>
          <cell r="D5114" t="str">
            <v>AS</v>
          </cell>
          <cell r="E5114">
            <v>1979.76</v>
          </cell>
        </row>
        <row r="5115">
          <cell r="A5115">
            <v>12426</v>
          </cell>
          <cell r="B5115" t="str">
            <v xml:space="preserve">UNIAO COM ASSENTO CONICO DE BRONZE, DIAMETRO 1/2"                                                                                                                                                                                                                                                                                                                                                                                                                                                         </v>
          </cell>
          <cell r="C5115" t="str">
            <v xml:space="preserve">UN    </v>
          </cell>
          <cell r="D5115" t="str">
            <v>CR</v>
          </cell>
          <cell r="E5115">
            <v>22.55</v>
          </cell>
        </row>
        <row r="5116">
          <cell r="A5116">
            <v>12425</v>
          </cell>
          <cell r="B5116" t="str">
            <v xml:space="preserve">UNIAO COM ASSENTO CONICO DE BRONZE, DIAMETRO 1"                                                                                                                                                                                                                                                                                                                                                                                                                                                           </v>
          </cell>
          <cell r="C5116" t="str">
            <v xml:space="preserve">UN    </v>
          </cell>
          <cell r="D5116" t="str">
            <v>CR</v>
          </cell>
          <cell r="E5116">
            <v>30.99</v>
          </cell>
        </row>
        <row r="5117">
          <cell r="A5117">
            <v>12427</v>
          </cell>
          <cell r="B5117" t="str">
            <v xml:space="preserve">UNIAO COM ASSENTO CONICO DE BRONZE, DIAMETRO 2 1/2"                                                                                                                                                                                                                                                                                                                                                                                                                                                       </v>
          </cell>
          <cell r="C5117" t="str">
            <v xml:space="preserve">UN    </v>
          </cell>
          <cell r="D5117" t="str">
            <v>CR</v>
          </cell>
          <cell r="E5117">
            <v>128.63</v>
          </cell>
        </row>
        <row r="5118">
          <cell r="A5118">
            <v>12428</v>
          </cell>
          <cell r="B5118" t="str">
            <v xml:space="preserve">UNIAO COM ASSENTO CONICO DE BRONZE, DIAMETRO 2'                                                                                                                                                                                                                                                                                                                                                                                                                                                           </v>
          </cell>
          <cell r="C5118" t="str">
            <v xml:space="preserve">UN    </v>
          </cell>
          <cell r="D5118" t="str">
            <v>CR</v>
          </cell>
          <cell r="E5118">
            <v>82.56</v>
          </cell>
        </row>
        <row r="5119">
          <cell r="A5119">
            <v>12430</v>
          </cell>
          <cell r="B5119" t="str">
            <v xml:space="preserve">UNIAO COM ASSENTO CONICO DE BRONZE, DIAMETRO 3/4"                                                                                                                                                                                                                                                                                                                                                                                                                                                         </v>
          </cell>
          <cell r="C5119" t="str">
            <v xml:space="preserve">UN    </v>
          </cell>
          <cell r="D5119" t="str">
            <v>CR</v>
          </cell>
          <cell r="E5119">
            <v>27.65</v>
          </cell>
        </row>
        <row r="5120">
          <cell r="A5120">
            <v>12429</v>
          </cell>
          <cell r="B5120" t="str">
            <v xml:space="preserve">UNIAO COM ASSENTO CONICO DE BRONZE, DIAMETRO 3"                                                                                                                                                                                                                                                                                                                                                                                                                                                           </v>
          </cell>
          <cell r="C5120" t="str">
            <v xml:space="preserve">UN    </v>
          </cell>
          <cell r="D5120" t="str">
            <v>CR</v>
          </cell>
          <cell r="E5120">
            <v>208.01</v>
          </cell>
        </row>
        <row r="5121">
          <cell r="A5121">
            <v>12431</v>
          </cell>
          <cell r="B5121" t="str">
            <v xml:space="preserve">UNIAO COM ASSENTO CONICO DE BRONZE, DIAMETRO 4"                                                                                                                                                                                                                                                                                                                                                                                                                                                           </v>
          </cell>
          <cell r="C5121" t="str">
            <v xml:space="preserve">UN    </v>
          </cell>
          <cell r="D5121" t="str">
            <v>CR</v>
          </cell>
          <cell r="E5121">
            <v>353.99</v>
          </cell>
        </row>
        <row r="5122">
          <cell r="A5122">
            <v>12432</v>
          </cell>
          <cell r="B5122" t="str">
            <v xml:space="preserve">UNIAO COM ASSENTO CONICO DE FERRO LONGO (MACHO-FEMEA), DIAMETRO 1 1/2"                                                                                                                                                                                                                                                                                                                                                                                                                                    </v>
          </cell>
          <cell r="C5122" t="str">
            <v xml:space="preserve">UN    </v>
          </cell>
          <cell r="D5122" t="str">
            <v>CR</v>
          </cell>
          <cell r="E5122">
            <v>72.8</v>
          </cell>
        </row>
        <row r="5123">
          <cell r="A5123">
            <v>12434</v>
          </cell>
          <cell r="B5123" t="str">
            <v xml:space="preserve">UNIAO COM ASSENTO CONICO DE FERRO LONGO (MACHO-FEMEA), DIAMETRO 1/2"                                                                                                                                                                                                                                                                                                                                                                                                                                      </v>
          </cell>
          <cell r="C5123" t="str">
            <v xml:space="preserve">UN    </v>
          </cell>
          <cell r="D5123" t="str">
            <v>CR</v>
          </cell>
          <cell r="E5123">
            <v>23.72</v>
          </cell>
        </row>
        <row r="5124">
          <cell r="A5124">
            <v>12433</v>
          </cell>
          <cell r="B5124" t="str">
            <v xml:space="preserve">UNIAO COM ASSENTO CONICO DE FERRO LONGO (MACHO-FEMEA), DIAMETRO 1"                                                                                                                                                                                                                                                                                                                                                                                                                                        </v>
          </cell>
          <cell r="C5124" t="str">
            <v xml:space="preserve">UN    </v>
          </cell>
          <cell r="D5124" t="str">
            <v>CR</v>
          </cell>
          <cell r="E5124">
            <v>46.35</v>
          </cell>
        </row>
        <row r="5125">
          <cell r="A5125">
            <v>12435</v>
          </cell>
          <cell r="B5125" t="str">
            <v xml:space="preserve">UNIAO COM ASSENTO CONICO DE FERRO LONGO (MACHO-FEMEA), DIAMETRO 2 1/2"                                                                                                                                                                                                                                                                                                                                                                                                                                    </v>
          </cell>
          <cell r="C5125" t="str">
            <v xml:space="preserve">UN    </v>
          </cell>
          <cell r="D5125" t="str">
            <v>CR</v>
          </cell>
          <cell r="E5125">
            <v>143.44</v>
          </cell>
        </row>
        <row r="5126">
          <cell r="A5126">
            <v>12437</v>
          </cell>
          <cell r="B5126" t="str">
            <v xml:space="preserve">UNIAO COM ASSENTO CONICO DE FERRO LONGO (MACHO-FEMEA), DIAMETRO 2"                                                                                                                                                                                                                                                                                                                                                                                                                                        </v>
          </cell>
          <cell r="C5126" t="str">
            <v xml:space="preserve">UN    </v>
          </cell>
          <cell r="D5126" t="str">
            <v>CR</v>
          </cell>
          <cell r="E5126">
            <v>115.84</v>
          </cell>
        </row>
        <row r="5127">
          <cell r="A5127">
            <v>12439</v>
          </cell>
          <cell r="B5127" t="str">
            <v xml:space="preserve">UNIAO COM ASSENTO CONICO DE FERRO LONGO (MACHO-FEMEA), DIAMETRO 3/4"                                                                                                                                                                                                                                                                                                                                                                                                                                      </v>
          </cell>
          <cell r="C5127" t="str">
            <v xml:space="preserve">UN    </v>
          </cell>
          <cell r="D5127" t="str">
            <v>CR</v>
          </cell>
          <cell r="E5127">
            <v>37.18</v>
          </cell>
        </row>
        <row r="5128">
          <cell r="A5128">
            <v>12438</v>
          </cell>
          <cell r="B5128" t="str">
            <v xml:space="preserve">UNIAO COM ASSENTO CONICO DE FERRO LONGO (MACHO-FEMEA), DIAMETRO 3'                                                                                                                                                                                                                                                                                                                                                                                                                                        </v>
          </cell>
          <cell r="C5128" t="str">
            <v xml:space="preserve">UN    </v>
          </cell>
          <cell r="D5128" t="str">
            <v>CR</v>
          </cell>
          <cell r="E5128">
            <v>209.64</v>
          </cell>
        </row>
        <row r="5129">
          <cell r="A5129">
            <v>12436</v>
          </cell>
          <cell r="B5129" t="str">
            <v xml:space="preserve">UNIAO COM ASSENTO CONICO DE FERRO LONGO (MACHO-FEMEA), DIAMETRO 4"                                                                                                                                                                                                                                                                                                                                                                                                                                        </v>
          </cell>
          <cell r="C5129" t="str">
            <v xml:space="preserve">UN    </v>
          </cell>
          <cell r="D5129" t="str">
            <v>CR</v>
          </cell>
          <cell r="E5129">
            <v>264.82</v>
          </cell>
        </row>
        <row r="5130">
          <cell r="A5130">
            <v>36357</v>
          </cell>
          <cell r="B5130" t="str">
            <v xml:space="preserve">UNIAO COM FLANGE PPR, DN 40 MM, PARA AGUA QUENTE PREDIAL                                                                                                                                                                                                                                                                                                                                                                                                                                                  </v>
          </cell>
          <cell r="C5130" t="str">
            <v xml:space="preserve">UN    </v>
          </cell>
          <cell r="D5130" t="str">
            <v>CR</v>
          </cell>
          <cell r="E5130">
            <v>101.4</v>
          </cell>
        </row>
        <row r="5131">
          <cell r="A5131">
            <v>12424</v>
          </cell>
          <cell r="B5131" t="str">
            <v xml:space="preserve">UNIAO DE FERRO GALVANIZADO, COM ASSENTO CONICO DE BRONZE, DE 1 1/2"                                                                                                                                                                                                                                                                                                                                                                                                                                       </v>
          </cell>
          <cell r="C5131" t="str">
            <v xml:space="preserve">UN    </v>
          </cell>
          <cell r="D5131" t="str">
            <v>CR</v>
          </cell>
          <cell r="E5131">
            <v>47.72</v>
          </cell>
        </row>
        <row r="5132">
          <cell r="A5132">
            <v>12440</v>
          </cell>
          <cell r="B5132" t="str">
            <v xml:space="preserve">UNIAO DE FERRO GALVANIZADO, COM ASSENTO CONICO DE BRONZE, DE 1 1/4"                                                                                                                                                                                                                                                                                                                                                                                                                                       </v>
          </cell>
          <cell r="C5132" t="str">
            <v xml:space="preserve">UN    </v>
          </cell>
          <cell r="D5132" t="str">
            <v>CR</v>
          </cell>
          <cell r="E5132">
            <v>46.12</v>
          </cell>
        </row>
        <row r="5133">
          <cell r="A5133">
            <v>9884</v>
          </cell>
          <cell r="B5133" t="str">
            <v xml:space="preserve">UNIAO DE FERRO GALVANIZADO, COM ROSCA BSP, COM ASSENTO PLANO, DE 1 1/2"                                                                                                                                                                                                                                                                                                                                                                                                                                   </v>
          </cell>
          <cell r="C5133" t="str">
            <v xml:space="preserve">UN    </v>
          </cell>
          <cell r="D5133" t="str">
            <v>CR</v>
          </cell>
          <cell r="E5133">
            <v>34.4</v>
          </cell>
        </row>
        <row r="5134">
          <cell r="A5134">
            <v>9888</v>
          </cell>
          <cell r="B5134" t="str">
            <v xml:space="preserve">UNIAO DE FERRO GALVANIZADO, COM ROSCA BSP, COM ASSENTO PLANO, DE 1 1/4"                                                                                                                                                                                                                                                                                                                                                                                                                                   </v>
          </cell>
          <cell r="C5134" t="str">
            <v xml:space="preserve">UN    </v>
          </cell>
          <cell r="D5134" t="str">
            <v>CR</v>
          </cell>
          <cell r="E5134">
            <v>27.64</v>
          </cell>
        </row>
        <row r="5135">
          <cell r="A5135">
            <v>9883</v>
          </cell>
          <cell r="B5135" t="str">
            <v xml:space="preserve">UNIAO DE FERRO GALVANIZADO, COM ROSCA BSP, COM ASSENTO PLANO, DE 1/2"                                                                                                                                                                                                                                                                                                                                                                                                                                     </v>
          </cell>
          <cell r="C5135" t="str">
            <v xml:space="preserve">UN    </v>
          </cell>
          <cell r="D5135" t="str">
            <v>CR</v>
          </cell>
          <cell r="E5135">
            <v>12.06</v>
          </cell>
        </row>
        <row r="5136">
          <cell r="A5136">
            <v>9886</v>
          </cell>
          <cell r="B5136" t="str">
            <v xml:space="preserve">UNIAO DE FERRO GALVANIZADO, COM ROSCA BSP, COM ASSENTO PLANO, DE 1"                                                                                                                                                                                                                                                                                                                                                                                                                                       </v>
          </cell>
          <cell r="C5136" t="str">
            <v xml:space="preserve">UN    </v>
          </cell>
          <cell r="D5136" t="str">
            <v>CR</v>
          </cell>
          <cell r="E5136">
            <v>16.52</v>
          </cell>
        </row>
        <row r="5137">
          <cell r="A5137">
            <v>9889</v>
          </cell>
          <cell r="B5137" t="str">
            <v xml:space="preserve">UNIAO DE FERRO GALVANIZADO, COM ROSCA BSP, COM ASSENTO PLANO, DE 2 1/2"                                                                                                                                                                                                                                                                                                                                                                                                                                   </v>
          </cell>
          <cell r="C5137" t="str">
            <v xml:space="preserve">UN    </v>
          </cell>
          <cell r="D5137" t="str">
            <v>CR</v>
          </cell>
          <cell r="E5137">
            <v>83.7</v>
          </cell>
        </row>
        <row r="5138">
          <cell r="A5138">
            <v>9887</v>
          </cell>
          <cell r="B5138" t="str">
            <v xml:space="preserve">UNIAO DE FERRO GALVANIZADO, COM ROSCA BSP, COM ASSENTO PLANO, DE 2"                                                                                                                                                                                                                                                                                                                                                                                                                                       </v>
          </cell>
          <cell r="C5138" t="str">
            <v xml:space="preserve">UN    </v>
          </cell>
          <cell r="D5138" t="str">
            <v>CR</v>
          </cell>
          <cell r="E5138">
            <v>50.59</v>
          </cell>
        </row>
        <row r="5139">
          <cell r="A5139">
            <v>9885</v>
          </cell>
          <cell r="B5139" t="str">
            <v xml:space="preserve">UNIAO DE FERRO GALVANIZADO, COM ROSCA BSP, COM ASSENTO PLANO, DE 3/4"                                                                                                                                                                                                                                                                                                                                                                                                                                     </v>
          </cell>
          <cell r="C5139" t="str">
            <v xml:space="preserve">UN    </v>
          </cell>
          <cell r="D5139" t="str">
            <v>CR</v>
          </cell>
          <cell r="E5139">
            <v>15.97</v>
          </cell>
        </row>
        <row r="5140">
          <cell r="A5140">
            <v>9890</v>
          </cell>
          <cell r="B5140" t="str">
            <v xml:space="preserve">UNIAO DE FERRO GALVANIZADO, COM ROSCA BSP, COM ASSENTO PLANO, DE 3"                                                                                                                                                                                                                                                                                                                                                                                                                                       </v>
          </cell>
          <cell r="C5140" t="str">
            <v xml:space="preserve">UN    </v>
          </cell>
          <cell r="D5140" t="str">
            <v>CR</v>
          </cell>
          <cell r="E5140">
            <v>129.66999999999999</v>
          </cell>
        </row>
        <row r="5141">
          <cell r="A5141">
            <v>9891</v>
          </cell>
          <cell r="B5141" t="str">
            <v xml:space="preserve">UNIAO DE FERRO GALVANIZADO, COM ROSCA BSP, COM ASSENTO PLANO, DE 4"                                                                                                                                                                                                                                                                                                                                                                                                                                       </v>
          </cell>
          <cell r="C5141" t="str">
            <v xml:space="preserve">UN    </v>
          </cell>
          <cell r="D5141" t="str">
            <v>CR</v>
          </cell>
          <cell r="E5141">
            <v>182.04</v>
          </cell>
        </row>
        <row r="5142">
          <cell r="A5142">
            <v>39292</v>
          </cell>
          <cell r="B5142" t="str">
            <v xml:space="preserve">UNIAO DE REDUCAO METALICA, PARA CONEXAO COM ANEL DESLIZANTE EM TUBO PEX, DN 20 X 16 MM                                                                                                                                                                                                                                                                                                                                                                                                                    </v>
          </cell>
          <cell r="C5142" t="str">
            <v xml:space="preserve">UN    </v>
          </cell>
          <cell r="D5142" t="str">
            <v>AS</v>
          </cell>
          <cell r="E5142">
            <v>7.33</v>
          </cell>
        </row>
        <row r="5143">
          <cell r="A5143">
            <v>39293</v>
          </cell>
          <cell r="B5143" t="str">
            <v xml:space="preserve">UNIAO DE REDUCAO METALICA, PARA CONEXAO COM ANEL DESLIZANTE EM TUBO PEX, DN 25 X 16 MM                                                                                                                                                                                                                                                                                                                                                                                                                    </v>
          </cell>
          <cell r="C5143" t="str">
            <v xml:space="preserve">UN    </v>
          </cell>
          <cell r="D5143" t="str">
            <v>AS</v>
          </cell>
          <cell r="E5143">
            <v>11.84</v>
          </cell>
        </row>
        <row r="5144">
          <cell r="A5144">
            <v>39294</v>
          </cell>
          <cell r="B5144" t="str">
            <v xml:space="preserve">UNIAO DE REDUCAO METALICA, PARA CONEXAO COM ANEL DESLIZANTE EM TUBO PEX, DN 25 X 20 MM                                                                                                                                                                                                                                                                                                                                                                                                                    </v>
          </cell>
          <cell r="C5144" t="str">
            <v xml:space="preserve">UN    </v>
          </cell>
          <cell r="D5144" t="str">
            <v>AS</v>
          </cell>
          <cell r="E5144">
            <v>11.84</v>
          </cell>
        </row>
        <row r="5145">
          <cell r="A5145">
            <v>39295</v>
          </cell>
          <cell r="B5145" t="str">
            <v xml:space="preserve">UNIAO DE REDUCAO METALICA, PARA CONEXAO COM ANEL DESLIZANTE EM TUBO PEX, DN 32 X 25 MM                                                                                                                                                                                                                                                                                                                                                                                                                    </v>
          </cell>
          <cell r="C5145" t="str">
            <v xml:space="preserve">UN    </v>
          </cell>
          <cell r="D5145" t="str">
            <v>AS</v>
          </cell>
          <cell r="E5145">
            <v>20.190000000000001</v>
          </cell>
        </row>
        <row r="5146">
          <cell r="A5146">
            <v>36313</v>
          </cell>
          <cell r="B5146" t="str">
            <v xml:space="preserve">UNIAO DUPLA PPR DN 20 MM, PARA AGUA QUENTE PREDIAL                                                                                                                                                                                                                                                                                                                                                                                                                                                        </v>
          </cell>
          <cell r="C5146" t="str">
            <v xml:space="preserve">UN    </v>
          </cell>
          <cell r="D5146" t="str">
            <v>CR</v>
          </cell>
          <cell r="E5146">
            <v>24.04</v>
          </cell>
        </row>
        <row r="5147">
          <cell r="A5147">
            <v>36316</v>
          </cell>
          <cell r="B5147" t="str">
            <v xml:space="preserve">UNIAO DUPLA PPR DN 25 MM, PARA AGUA QUENTE PREDIAL                                                                                                                                                                                                                                                                                                                                                                                                                                                        </v>
          </cell>
          <cell r="C5147" t="str">
            <v xml:space="preserve">UN    </v>
          </cell>
          <cell r="D5147" t="str">
            <v>CR</v>
          </cell>
          <cell r="E5147">
            <v>29.15</v>
          </cell>
        </row>
        <row r="5148">
          <cell r="A5148">
            <v>64</v>
          </cell>
          <cell r="B5148" t="str">
            <v xml:space="preserve">UNIAO EM POLIPROPILENO (PP), PARA TUBO EM PEAD, 20 MM - LIGACAO PREDIAL DE AGUA                                                                                                                                                                                                                                                                                                                                                                                                                           </v>
          </cell>
          <cell r="C5148" t="str">
            <v xml:space="preserve">UN    </v>
          </cell>
          <cell r="D5148" t="str">
            <v>AS</v>
          </cell>
          <cell r="E5148">
            <v>3.65</v>
          </cell>
        </row>
        <row r="5149">
          <cell r="A5149">
            <v>37423</v>
          </cell>
          <cell r="B5149" t="str">
            <v xml:space="preserve">UNIAO EM POLIPROPILENO (PP), PARA TUBO EM PEAD, 32 MM - LIGACAO PREDIAL DE AGUA                                                                                                                                                                                                                                                                                                                                                                                                                           </v>
          </cell>
          <cell r="C5149" t="str">
            <v xml:space="preserve">UN    </v>
          </cell>
          <cell r="D5149" t="str">
            <v>AS</v>
          </cell>
          <cell r="E5149">
            <v>9.02</v>
          </cell>
        </row>
        <row r="5150">
          <cell r="A5150">
            <v>39296</v>
          </cell>
          <cell r="B5150" t="str">
            <v xml:space="preserve">UNIAO METALICA, PARA CONEXAO COM ANEL DESLIZANTE EM TUBO PEX, DN 16 MM                                                                                                                                                                                                                                                                                                                                                                                                                                    </v>
          </cell>
          <cell r="C5150" t="str">
            <v xml:space="preserve">UN    </v>
          </cell>
          <cell r="D5150" t="str">
            <v>AS</v>
          </cell>
          <cell r="E5150">
            <v>5.67</v>
          </cell>
        </row>
        <row r="5151">
          <cell r="A5151">
            <v>39297</v>
          </cell>
          <cell r="B5151" t="str">
            <v xml:space="preserve">UNIAO METALICA, PARA CONEXAO COM ANEL DESLIZANTE EM TUBO PEX, DN 20 MM                                                                                                                                                                                                                                                                                                                                                                                                                                    </v>
          </cell>
          <cell r="C5151" t="str">
            <v xml:space="preserve">UN    </v>
          </cell>
          <cell r="D5151" t="str">
            <v>AS</v>
          </cell>
          <cell r="E5151">
            <v>8.1</v>
          </cell>
        </row>
        <row r="5152">
          <cell r="A5152">
            <v>39298</v>
          </cell>
          <cell r="B5152" t="str">
            <v xml:space="preserve">UNIAO METALICA, PARA CONEXAO COM ANEL DESLIZANTE EM TUBO PEX, DN 25 MM                                                                                                                                                                                                                                                                                                                                                                                                                                    </v>
          </cell>
          <cell r="C5152" t="str">
            <v xml:space="preserve">UN    </v>
          </cell>
          <cell r="D5152" t="str">
            <v>AS</v>
          </cell>
          <cell r="E5152">
            <v>14.27</v>
          </cell>
        </row>
        <row r="5153">
          <cell r="A5153">
            <v>39299</v>
          </cell>
          <cell r="B5153" t="str">
            <v xml:space="preserve">UNIAO METALICA, PARA CONEXAO COM ANEL DESLIZANTE EM TUBO PEX, DN 32 MM                                                                                                                                                                                                                                                                                                                                                                                                                                    </v>
          </cell>
          <cell r="C5153" t="str">
            <v xml:space="preserve">UN    </v>
          </cell>
          <cell r="D5153" t="str">
            <v>AS</v>
          </cell>
          <cell r="E5153">
            <v>24.29</v>
          </cell>
        </row>
        <row r="5154">
          <cell r="A5154">
            <v>9892</v>
          </cell>
          <cell r="B5154" t="str">
            <v xml:space="preserve">UNIAO PVC, ROSCAVEL 1/2",  AGUA FRIA PREDIAL                                                                                                                                                                                                                                                                                                                                                                                                                                                              </v>
          </cell>
          <cell r="C5154" t="str">
            <v xml:space="preserve">UN    </v>
          </cell>
          <cell r="D5154" t="str">
            <v>CR</v>
          </cell>
          <cell r="E5154">
            <v>4.54</v>
          </cell>
        </row>
        <row r="5155">
          <cell r="A5155">
            <v>9893</v>
          </cell>
          <cell r="B5155" t="str">
            <v xml:space="preserve">UNIAO PVC, ROSCAVEL 2",  AGUA FRIA PREDIAL                                                                                                                                                                                                                                                                                                                                                                                                                                                                </v>
          </cell>
          <cell r="C5155" t="str">
            <v xml:space="preserve">UN    </v>
          </cell>
          <cell r="D5155" t="str">
            <v>CR</v>
          </cell>
          <cell r="E5155">
            <v>61.61</v>
          </cell>
        </row>
        <row r="5156">
          <cell r="A5156">
            <v>9901</v>
          </cell>
          <cell r="B5156" t="str">
            <v xml:space="preserve">UNIAO PVC, ROSCAVEL, 1 1/2",  AGUA FRIA PREDIAL                                                                                                                                                                                                                                                                                                                                                                                                                                                           </v>
          </cell>
          <cell r="C5156" t="str">
            <v xml:space="preserve">UN    </v>
          </cell>
          <cell r="D5156" t="str">
            <v>CR</v>
          </cell>
          <cell r="E5156">
            <v>27.34</v>
          </cell>
        </row>
        <row r="5157">
          <cell r="A5157">
            <v>9896</v>
          </cell>
          <cell r="B5157" t="str">
            <v xml:space="preserve">UNIAO PVC, ROSCAVEL, 1 1/4",  AGUA FRIA PREDIAL                                                                                                                                                                                                                                                                                                                                                                                                                                                           </v>
          </cell>
          <cell r="C5157" t="str">
            <v xml:space="preserve">UN    </v>
          </cell>
          <cell r="D5157" t="str">
            <v>CR</v>
          </cell>
          <cell r="E5157">
            <v>24.64</v>
          </cell>
        </row>
        <row r="5158">
          <cell r="A5158">
            <v>9900</v>
          </cell>
          <cell r="B5158" t="str">
            <v xml:space="preserve">UNIAO PVC, ROSCAVEL, 1",  AGUA FRIA PREDIAL                                                                                                                                                                                                                                                                                                                                                                                                                                                               </v>
          </cell>
          <cell r="C5158" t="str">
            <v xml:space="preserve">UN    </v>
          </cell>
          <cell r="D5158" t="str">
            <v>CR</v>
          </cell>
          <cell r="E5158">
            <v>14.95</v>
          </cell>
        </row>
        <row r="5159">
          <cell r="A5159">
            <v>9898</v>
          </cell>
          <cell r="B5159" t="str">
            <v xml:space="preserve">UNIAO PVC, ROSCAVEL, 2 1/2",  AGUA FRIA PREDIAL                                                                                                                                                                                                                                                                                                                                                                                                                                                           </v>
          </cell>
          <cell r="C5159" t="str">
            <v xml:space="preserve">UN    </v>
          </cell>
          <cell r="D5159" t="str">
            <v>CR</v>
          </cell>
          <cell r="E5159">
            <v>126.69</v>
          </cell>
        </row>
        <row r="5160">
          <cell r="A5160">
            <v>9899</v>
          </cell>
          <cell r="B5160" t="str">
            <v xml:space="preserve">UNIAO PVC, ROSCAVEL, 3/4",  AGUA FRIA PREDIAL                                                                                                                                                                                                                                                                                                                                                                                                                                                             </v>
          </cell>
          <cell r="C5160" t="str">
            <v xml:space="preserve">UN    </v>
          </cell>
          <cell r="D5160" t="str">
            <v>CR</v>
          </cell>
          <cell r="E5160">
            <v>8.16</v>
          </cell>
        </row>
        <row r="5161">
          <cell r="A5161">
            <v>9902</v>
          </cell>
          <cell r="B5161" t="str">
            <v xml:space="preserve">UNIAO PVC, ROSCAVEL, 3",  AGUA FRIA PREDIAL                                                                                                                                                                                                                                                                                                                                                                                                                                                               </v>
          </cell>
          <cell r="C5161" t="str">
            <v xml:space="preserve">UN    </v>
          </cell>
          <cell r="D5161" t="str">
            <v>CR</v>
          </cell>
          <cell r="E5161">
            <v>160.43</v>
          </cell>
        </row>
        <row r="5162">
          <cell r="A5162">
            <v>9908</v>
          </cell>
          <cell r="B5162" t="str">
            <v xml:space="preserve">UNIAO PVC, SOLDAVEL, 110 MM,  PARA AGUA FRIA PREDIAL                                                                                                                                                                                                                                                                                                                                                                                                                                                      </v>
          </cell>
          <cell r="C5162" t="str">
            <v xml:space="preserve">UN    </v>
          </cell>
          <cell r="D5162" t="str">
            <v>CR</v>
          </cell>
          <cell r="E5162">
            <v>319.88</v>
          </cell>
        </row>
        <row r="5163">
          <cell r="A5163">
            <v>9905</v>
          </cell>
          <cell r="B5163" t="str">
            <v xml:space="preserve">UNIAO PVC, SOLDAVEL, 20 MM,  PARA AGUA FRIA PREDIAL                                                                                                                                                                                                                                                                                                                                                                                                                                                       </v>
          </cell>
          <cell r="C5163" t="str">
            <v xml:space="preserve">UN    </v>
          </cell>
          <cell r="D5163" t="str">
            <v>CR</v>
          </cell>
          <cell r="E5163">
            <v>5.34</v>
          </cell>
        </row>
        <row r="5164">
          <cell r="A5164">
            <v>9906</v>
          </cell>
          <cell r="B5164" t="str">
            <v xml:space="preserve">UNIAO PVC, SOLDAVEL, 25 MM,  PARA AGUA FRIA PREDIAL                                                                                                                                                                                                                                                                                                                                                                                                                                                       </v>
          </cell>
          <cell r="C5164" t="str">
            <v xml:space="preserve">UN    </v>
          </cell>
          <cell r="D5164" t="str">
            <v>CR</v>
          </cell>
          <cell r="E5164">
            <v>6.4</v>
          </cell>
        </row>
        <row r="5165">
          <cell r="A5165">
            <v>9895</v>
          </cell>
          <cell r="B5165" t="str">
            <v xml:space="preserve">UNIAO PVC, SOLDAVEL, 32 MM,  PARA AGUA FRIA PREDIAL                                                                                                                                                                                                                                                                                                                                                                                                                                                       </v>
          </cell>
          <cell r="C5165" t="str">
            <v xml:space="preserve">UN    </v>
          </cell>
          <cell r="D5165" t="str">
            <v>CR</v>
          </cell>
          <cell r="E5165">
            <v>10.5</v>
          </cell>
        </row>
        <row r="5166">
          <cell r="A5166">
            <v>9894</v>
          </cell>
          <cell r="B5166" t="str">
            <v xml:space="preserve">UNIAO PVC, SOLDAVEL, 40 MM,  PARA AGUA FRIA PREDIAL                                                                                                                                                                                                                                                                                                                                                                                                                                                       </v>
          </cell>
          <cell r="C5166" t="str">
            <v xml:space="preserve">UN    </v>
          </cell>
          <cell r="D5166" t="str">
            <v>CR</v>
          </cell>
          <cell r="E5166">
            <v>20.47</v>
          </cell>
        </row>
        <row r="5167">
          <cell r="A5167">
            <v>9897</v>
          </cell>
          <cell r="B5167" t="str">
            <v xml:space="preserve">UNIAO PVC, SOLDAVEL, 50 MM,  PARA AGUA FRIA PREDIAL                                                                                                                                                                                                                                                                                                                                                                                                                                                       </v>
          </cell>
          <cell r="C5167" t="str">
            <v xml:space="preserve">UN    </v>
          </cell>
          <cell r="D5167" t="str">
            <v>CR</v>
          </cell>
          <cell r="E5167">
            <v>22.16</v>
          </cell>
        </row>
        <row r="5168">
          <cell r="A5168">
            <v>9910</v>
          </cell>
          <cell r="B5168" t="str">
            <v xml:space="preserve">UNIAO PVC, SOLDAVEL, 60 MM,  PARA AGUA FRIA PREDIAL                                                                                                                                                                                                                                                                                                                                                                                                                                                       </v>
          </cell>
          <cell r="C5168" t="str">
            <v xml:space="preserve">UN    </v>
          </cell>
          <cell r="D5168" t="str">
            <v>CR</v>
          </cell>
          <cell r="E5168">
            <v>55.78</v>
          </cell>
        </row>
        <row r="5169">
          <cell r="A5169">
            <v>9909</v>
          </cell>
          <cell r="B5169" t="str">
            <v xml:space="preserve">UNIAO PVC, SOLDAVEL, 75 MM,  PARA AGUA FRIA PREDIAL                                                                                                                                                                                                                                                                                                                                                                                                                                                       </v>
          </cell>
          <cell r="C5169" t="str">
            <v xml:space="preserve">UN    </v>
          </cell>
          <cell r="D5169" t="str">
            <v>CR</v>
          </cell>
          <cell r="E5169">
            <v>112.57</v>
          </cell>
        </row>
        <row r="5170">
          <cell r="A5170">
            <v>9907</v>
          </cell>
          <cell r="B5170" t="str">
            <v xml:space="preserve">UNIAO PVC, SOLDAVEL, 85 MM,  PARA AGUA FRIA PREDIAL                                                                                                                                                                                                                                                                                                                                                                                                                                                       </v>
          </cell>
          <cell r="C5170" t="str">
            <v xml:space="preserve">UN    </v>
          </cell>
          <cell r="D5170" t="str">
            <v>CR</v>
          </cell>
          <cell r="E5170">
            <v>173.08</v>
          </cell>
        </row>
        <row r="5171">
          <cell r="A5171">
            <v>20973</v>
          </cell>
          <cell r="B5171" t="str">
            <v xml:space="preserve">UNIAO TIPO STORZ, COM EMPATACAO INTERNA TIPO ANEL DE EXPANSAO, ENGATE RAPIDO 1 1/2", PARA MANGUEIRA DE COMBATE A INCENDIO PREDIAL                                                                                                                                                                                                                                                                                                                                                                         </v>
          </cell>
          <cell r="C5171" t="str">
            <v xml:space="preserve">UN    </v>
          </cell>
          <cell r="D5171" t="str">
            <v>CR</v>
          </cell>
          <cell r="E5171">
            <v>62.46</v>
          </cell>
        </row>
        <row r="5172">
          <cell r="A5172">
            <v>20974</v>
          </cell>
          <cell r="B5172" t="str">
            <v xml:space="preserve">UNIAO TIPO STORZ, COM EMPATACAO INTERNA TIPO ANEL DE EXPANSAO, ENGATE RAPIDO 2 1/2", PARA MANGUEIRA DE COMBATE A INCENDIO PREDIAL                                                                                                                                                                                                                                                                                                                                                                         </v>
          </cell>
          <cell r="C5172" t="str">
            <v xml:space="preserve">UN    </v>
          </cell>
          <cell r="D5172" t="str">
            <v>CR</v>
          </cell>
          <cell r="E5172">
            <v>89.37</v>
          </cell>
        </row>
        <row r="5173">
          <cell r="A5173">
            <v>37989</v>
          </cell>
          <cell r="B5173" t="str">
            <v xml:space="preserve">UNIAO, CPVC, SOLDAVEL, 15 MM, PARA AGUA QUENTE PREDIAL                                                                                                                                                                                                                                                                                                                                                                                                                                                    </v>
          </cell>
          <cell r="C5173" t="str">
            <v xml:space="preserve">UN    </v>
          </cell>
          <cell r="D5173" t="str">
            <v>CR</v>
          </cell>
          <cell r="E5173">
            <v>13.73</v>
          </cell>
        </row>
        <row r="5174">
          <cell r="A5174">
            <v>37990</v>
          </cell>
          <cell r="B5174" t="str">
            <v xml:space="preserve">UNIAO, CPVC, SOLDAVEL, 22 MM, PARA AGUA QUENTE PREDIAL                                                                                                                                                                                                                                                                                                                                                                                                                                                    </v>
          </cell>
          <cell r="C5174" t="str">
            <v xml:space="preserve">UN    </v>
          </cell>
          <cell r="D5174" t="str">
            <v>CR</v>
          </cell>
          <cell r="E5174">
            <v>15.95</v>
          </cell>
        </row>
        <row r="5175">
          <cell r="A5175">
            <v>37991</v>
          </cell>
          <cell r="B5175" t="str">
            <v xml:space="preserve">UNIAO, CPVC, SOLDAVEL, 28 MM, PARA AGUA QUENTE PREDIAL                                                                                                                                                                                                                                                                                                                                                                                                                                                    </v>
          </cell>
          <cell r="C5175" t="str">
            <v xml:space="preserve">UN    </v>
          </cell>
          <cell r="D5175" t="str">
            <v>CR</v>
          </cell>
          <cell r="E5175">
            <v>25.24</v>
          </cell>
        </row>
        <row r="5176">
          <cell r="A5176">
            <v>37992</v>
          </cell>
          <cell r="B5176" t="str">
            <v xml:space="preserve">UNIAO, CPVC, SOLDAVEL, 35 MM, PARA AGUA QUENTE PREDIAL                                                                                                                                                                                                                                                                                                                                                                                                                                                    </v>
          </cell>
          <cell r="C5176" t="str">
            <v xml:space="preserve">UN    </v>
          </cell>
          <cell r="D5176" t="str">
            <v>CR</v>
          </cell>
          <cell r="E5176">
            <v>38.549999999999997</v>
          </cell>
        </row>
        <row r="5177">
          <cell r="A5177">
            <v>37993</v>
          </cell>
          <cell r="B5177" t="str">
            <v xml:space="preserve">UNIAO, CPVC, SOLDAVEL, 42 MM, PARA AGUA QUENTE PREDIAL                                                                                                                                                                                                                                                                                                                                                                                                                                                    </v>
          </cell>
          <cell r="C5177" t="str">
            <v xml:space="preserve">UN    </v>
          </cell>
          <cell r="D5177" t="str">
            <v>CR</v>
          </cell>
          <cell r="E5177">
            <v>57.21</v>
          </cell>
        </row>
        <row r="5178">
          <cell r="A5178">
            <v>37994</v>
          </cell>
          <cell r="B5178" t="str">
            <v xml:space="preserve">UNIAO, CPVC, SOLDAVEL, 54 MM, PARA AGUA QUENTE PREDIAL                                                                                                                                                                                                                                                                                                                                                                                                                                                    </v>
          </cell>
          <cell r="C5178" t="str">
            <v xml:space="preserve">UN    </v>
          </cell>
          <cell r="D5178" t="str">
            <v>CR</v>
          </cell>
          <cell r="E5178">
            <v>137.47999999999999</v>
          </cell>
        </row>
        <row r="5179">
          <cell r="A5179">
            <v>37995</v>
          </cell>
          <cell r="B5179" t="str">
            <v xml:space="preserve">UNIAO, CPVC, SOLDAVEL, 73 MM, PARA AGUA QUENTE PREDIAL                                                                                                                                                                                                                                                                                                                                                                                                                                                    </v>
          </cell>
          <cell r="C5179" t="str">
            <v xml:space="preserve">UN    </v>
          </cell>
          <cell r="D5179" t="str">
            <v>CR</v>
          </cell>
          <cell r="E5179">
            <v>199.54</v>
          </cell>
        </row>
        <row r="5180">
          <cell r="A5180">
            <v>37996</v>
          </cell>
          <cell r="B5180" t="str">
            <v xml:space="preserve">UNIAO, CPVC, SOLDAVEL, 89 MM, PARA AGUA QUENTE PREDIAL                                                                                                                                                                                                                                                                                                                                                                                                                                                    </v>
          </cell>
          <cell r="C5180" t="str">
            <v xml:space="preserve">UN    </v>
          </cell>
          <cell r="D5180" t="str">
            <v>CR</v>
          </cell>
          <cell r="E5180">
            <v>294.20999999999998</v>
          </cell>
        </row>
        <row r="5181">
          <cell r="A5181">
            <v>13883</v>
          </cell>
          <cell r="B5181" t="str">
            <v xml:space="preserve">USINA DE ASFALTO A FRIO, CAPACIDADE DE 30 A 40 T/H, ELETRICA, POTENCIA DE 30 CV                                                                                                                                                                                                                                                                                                                                                                                                                           </v>
          </cell>
          <cell r="C5181" t="str">
            <v xml:space="preserve">UN    </v>
          </cell>
          <cell r="D5181" t="str">
            <v>AS</v>
          </cell>
          <cell r="E5181">
            <v>79853.279999999999</v>
          </cell>
        </row>
        <row r="5182">
          <cell r="A5182">
            <v>38604</v>
          </cell>
          <cell r="B5182" t="str">
            <v xml:space="preserve">USINA DE ASFALTO A FRIO, CAPACIDADE DE 40 A 60 T/H, ELETRICA, POTENCIA DE 30 CV                                                                                                                                                                                                                                                                                                                                                                                                                           </v>
          </cell>
          <cell r="C5182" t="str">
            <v xml:space="preserve">UN    </v>
          </cell>
          <cell r="D5182" t="str">
            <v>AS</v>
          </cell>
          <cell r="E5182">
            <v>99456.21</v>
          </cell>
        </row>
        <row r="5183">
          <cell r="A5183">
            <v>10601</v>
          </cell>
          <cell r="B5183" t="str">
            <v xml:space="preserve">USINA DE ASFALTO A QUENTE, FIXA, TIPO CONTRA FLUXO, CAPACIDADE DE 100 A 140 T/H, POTENCIA DE 280 KW, COM MISTURADOR EXTERNO ROTATIVO                                                                                                                                                                                                                                                                                                                                                                      </v>
          </cell>
          <cell r="C5183" t="str">
            <v xml:space="preserve">UN    </v>
          </cell>
          <cell r="D5183" t="str">
            <v>AS</v>
          </cell>
          <cell r="E5183">
            <v>1934621.64</v>
          </cell>
        </row>
        <row r="5184">
          <cell r="A5184">
            <v>26034</v>
          </cell>
          <cell r="B5184" t="str">
            <v xml:space="preserve">USINA DE ASFALTO, GRAVIMETRICA, CAPACIDADE DE 150 T/H, POTENCIA DE 400 KW                                                                                                                                                                                                                                                                                                                                                                                                                                 </v>
          </cell>
          <cell r="C5184" t="str">
            <v xml:space="preserve">UN    </v>
          </cell>
          <cell r="D5184" t="str">
            <v>AS</v>
          </cell>
          <cell r="E5184">
            <v>5093790.5</v>
          </cell>
        </row>
        <row r="5185">
          <cell r="A5185">
            <v>13894</v>
          </cell>
          <cell r="B5185" t="str">
            <v xml:space="preserve">USINA DE CONCRETO FIXA, CAPACIDADE NOMINAL DE 40 M3/H, SEM SILO                                                                                                                                                                                                                                                                                                                                                                                                                                           </v>
          </cell>
          <cell r="C5185" t="str">
            <v xml:space="preserve">UN    </v>
          </cell>
          <cell r="D5185" t="str">
            <v>AS</v>
          </cell>
          <cell r="E5185">
            <v>392649.25</v>
          </cell>
        </row>
        <row r="5186">
          <cell r="A5186">
            <v>13895</v>
          </cell>
          <cell r="B5186" t="str">
            <v xml:space="preserve">USINA DE CONCRETO FIXA, CAPACIDADE NOMINAL DE 60 M3/H, SEM SILO                                                                                                                                                                                                                                                                                                                                                                                                                                           </v>
          </cell>
          <cell r="C5186" t="str">
            <v xml:space="preserve">UN    </v>
          </cell>
          <cell r="D5186" t="str">
            <v>AS</v>
          </cell>
          <cell r="E5186">
            <v>527982.35</v>
          </cell>
        </row>
        <row r="5187">
          <cell r="A5187">
            <v>13892</v>
          </cell>
          <cell r="B5187" t="str">
            <v xml:space="preserve">USINA DE CONCRETO FIXA, CAPACIDADE NOMINAL DE 80 M3/H, SEM SILO                                                                                                                                                                                                                                                                                                                                                                                                                                           </v>
          </cell>
          <cell r="C5187" t="str">
            <v xml:space="preserve">UN    </v>
          </cell>
          <cell r="D5187" t="str">
            <v>AS</v>
          </cell>
          <cell r="E5187">
            <v>647029.46</v>
          </cell>
        </row>
        <row r="5188">
          <cell r="A5188">
            <v>9914</v>
          </cell>
          <cell r="B5188" t="str">
            <v xml:space="preserve">USINA DE CONCRETO FIXA, CAPACIDADE NOMINAL DE 90 A 120 M3/H, SEM SILO                                                                                                                                                                                                                                                                                                                                                                                                                                     </v>
          </cell>
          <cell r="C5188" t="str">
            <v xml:space="preserve">UN    </v>
          </cell>
          <cell r="D5188" t="str">
            <v>AS</v>
          </cell>
          <cell r="E5188">
            <v>700000</v>
          </cell>
        </row>
        <row r="5189">
          <cell r="A5189">
            <v>36485</v>
          </cell>
          <cell r="B5189" t="str">
            <v xml:space="preserve">USINA DE LAMA ASFALTICA, PROD 30 A 50 T/H, SILO DE AGREGADO 7 M3, RESERVATORIOS PARA EMULSAO E AGUA DE 2,3 M3 CADA, MISTURADOR TIPO PUGG-MILL A SER MONTADO SOBRE CAMINHAO                                                                                                                                                                                                                                                                                                                                </v>
          </cell>
          <cell r="C5189" t="str">
            <v xml:space="preserve">UN    </v>
          </cell>
          <cell r="D5189" t="str">
            <v>AS</v>
          </cell>
          <cell r="E5189">
            <v>424438.89</v>
          </cell>
        </row>
        <row r="5190">
          <cell r="A5190">
            <v>9912</v>
          </cell>
          <cell r="B5190" t="str">
            <v xml:space="preserve">USINA DE MISTURAS ASFALTICAS A QUENTE, MOVEL, TIPO CONTRA FLUXO, CAPACIDADE DE 40 A 80 T/H                                                                                                                                                                                                                                                                                                                                                                                                                </v>
          </cell>
          <cell r="C5190" t="str">
            <v xml:space="preserve">UN    </v>
          </cell>
          <cell r="D5190" t="str">
            <v>AS</v>
          </cell>
          <cell r="E5190">
            <v>1575000</v>
          </cell>
        </row>
        <row r="5191">
          <cell r="A5191">
            <v>9921</v>
          </cell>
          <cell r="B5191" t="str">
            <v xml:space="preserve">USINA MISTURADORA DE SOLOS,  DOSADORES TRIPLOS, CALHA VIBRATORIA CAPACIDADE DE 200 A 500 T/H, POTENCIA DE 75 KW                                                                                                                                                                                                                                                                                                                                                                                           </v>
          </cell>
          <cell r="C5191" t="str">
            <v xml:space="preserve">UN    </v>
          </cell>
          <cell r="D5191" t="str">
            <v>AS</v>
          </cell>
          <cell r="E5191">
            <v>812459.49</v>
          </cell>
        </row>
        <row r="5192">
          <cell r="A5192">
            <v>21112</v>
          </cell>
          <cell r="B5192" t="str">
            <v xml:space="preserve">VALVULA DE DESCARGA EM METAL CROMADO PARA MICTORIO COM ACIONAMENTO POR PRESSAO E FECHAMENTO AUTOMATICO                                                                                                                                                                                                                                                                                                                                                                                                    </v>
          </cell>
          <cell r="C5192" t="str">
            <v xml:space="preserve">UN    </v>
          </cell>
          <cell r="D5192" t="str">
            <v>CR</v>
          </cell>
          <cell r="E5192">
            <v>146.66999999999999</v>
          </cell>
        </row>
        <row r="5193">
          <cell r="A5193">
            <v>10228</v>
          </cell>
          <cell r="B5193" t="str">
            <v xml:space="preserve">VALVULA DE DESCARGA METALICA, BASE 1 1/2 " E ACABAMENTO METALICO CROMADO                                                                                                                                                                                                                                                                                                                                                                                                                                  </v>
          </cell>
          <cell r="C5193" t="str">
            <v xml:space="preserve">UN    </v>
          </cell>
          <cell r="D5193" t="str">
            <v xml:space="preserve">C </v>
          </cell>
          <cell r="E5193">
            <v>170.39</v>
          </cell>
        </row>
        <row r="5194">
          <cell r="A5194">
            <v>11781</v>
          </cell>
          <cell r="B5194" t="str">
            <v xml:space="preserve">VALVULA DE DESCARGA METALICA, BASE 1 1/4 " E ACABAMENTO METALICO CROMADO                                                                                                                                                                                                                                                                                                                                                                                                                                  </v>
          </cell>
          <cell r="C5194" t="str">
            <v xml:space="preserve">UN    </v>
          </cell>
          <cell r="D5194" t="str">
            <v>CR</v>
          </cell>
          <cell r="E5194">
            <v>138.03</v>
          </cell>
        </row>
        <row r="5195">
          <cell r="A5195">
            <v>11746</v>
          </cell>
          <cell r="B5195" t="str">
            <v xml:space="preserve">VALVULA DE ESFERA BRUTA EM BRONZE, BITOLA 1 " (REF 1552-B)                                                                                                                                                                                                                                                                                                                                                                                                                                                </v>
          </cell>
          <cell r="C5195" t="str">
            <v xml:space="preserve">UN    </v>
          </cell>
          <cell r="D5195" t="str">
            <v>CR</v>
          </cell>
          <cell r="E5195">
            <v>53.51</v>
          </cell>
        </row>
        <row r="5196">
          <cell r="A5196">
            <v>11751</v>
          </cell>
          <cell r="B5196" t="str">
            <v xml:space="preserve">VALVULA DE ESFERA BRUTA EM BRONZE, BITOLA 1 1/2 " (REF 1552-B)                                                                                                                                                                                                                                                                                                                                                                                                                                            </v>
          </cell>
          <cell r="C5196" t="str">
            <v xml:space="preserve">UN    </v>
          </cell>
          <cell r="D5196" t="str">
            <v>CR</v>
          </cell>
          <cell r="E5196">
            <v>96.11</v>
          </cell>
        </row>
        <row r="5197">
          <cell r="A5197">
            <v>11750</v>
          </cell>
          <cell r="B5197" t="str">
            <v xml:space="preserve">VALVULA DE ESFERA BRUTA EM BRONZE, BITOLA 1 1/4 " (REF 1552-B)                                                                                                                                                                                                                                                                                                                                                                                                                                            </v>
          </cell>
          <cell r="C5197" t="str">
            <v xml:space="preserve">UN    </v>
          </cell>
          <cell r="D5197" t="str">
            <v>CR</v>
          </cell>
          <cell r="E5197">
            <v>79.760000000000005</v>
          </cell>
        </row>
        <row r="5198">
          <cell r="A5198">
            <v>11748</v>
          </cell>
          <cell r="B5198" t="str">
            <v xml:space="preserve">VALVULA DE ESFERA BRUTA EM BRONZE, BITOLA 1/2 " (REF 1552-B)                                                                                                                                                                                                                                                                                                                                                                                                                                              </v>
          </cell>
          <cell r="C5198" t="str">
            <v xml:space="preserve">UN    </v>
          </cell>
          <cell r="D5198" t="str">
            <v>CR</v>
          </cell>
          <cell r="E5198">
            <v>34.340000000000003</v>
          </cell>
        </row>
        <row r="5199">
          <cell r="A5199">
            <v>11747</v>
          </cell>
          <cell r="B5199" t="str">
            <v xml:space="preserve">VALVULA DE ESFERA BRUTA EM BRONZE, BITOLA 2 " (REF 1552-B)                                                                                                                                                                                                                                                                                                                                                                                                                                                </v>
          </cell>
          <cell r="C5199" t="str">
            <v xml:space="preserve">UN    </v>
          </cell>
          <cell r="D5199" t="str">
            <v>CR</v>
          </cell>
          <cell r="E5199">
            <v>148.19999999999999</v>
          </cell>
        </row>
        <row r="5200">
          <cell r="A5200">
            <v>11749</v>
          </cell>
          <cell r="B5200" t="str">
            <v xml:space="preserve">VALVULA DE ESFERA BRUTA EM BRONZE, BITOLA 3/4 " (REF 1552-B)                                                                                                                                                                                                                                                                                                                                                                                                                                              </v>
          </cell>
          <cell r="C5200" t="str">
            <v xml:space="preserve">UN    </v>
          </cell>
          <cell r="D5200" t="str">
            <v>CR</v>
          </cell>
          <cell r="E5200">
            <v>39.64</v>
          </cell>
        </row>
        <row r="5201">
          <cell r="A5201">
            <v>10236</v>
          </cell>
          <cell r="B5201" t="str">
            <v xml:space="preserve">VALVULA DE RETENCAO DE BRONZE, PE COM CRIVOS, EXTREMIDADE COM ROSCA, DE 1 1/2", PARA FUNDO DE POCO                                                                                                                                                                                                                                                                                                                                                                                                        </v>
          </cell>
          <cell r="C5201" t="str">
            <v xml:space="preserve">UN    </v>
          </cell>
          <cell r="D5201" t="str">
            <v>AS</v>
          </cell>
          <cell r="E5201">
            <v>62.04</v>
          </cell>
        </row>
        <row r="5202">
          <cell r="A5202">
            <v>10233</v>
          </cell>
          <cell r="B5202" t="str">
            <v xml:space="preserve">VALVULA DE RETENCAO DE BRONZE, PE COM CRIVOS, EXTREMIDADE COM ROSCA, DE 1 1/4", PARA FUNDO DE POCO                                                                                                                                                                                                                                                                                                                                                                                                        </v>
          </cell>
          <cell r="C5202" t="str">
            <v xml:space="preserve">UN    </v>
          </cell>
          <cell r="D5202" t="str">
            <v>AS</v>
          </cell>
          <cell r="E5202">
            <v>58.13</v>
          </cell>
        </row>
        <row r="5203">
          <cell r="A5203">
            <v>10234</v>
          </cell>
          <cell r="B5203" t="str">
            <v xml:space="preserve">VALVULA DE RETENCAO DE BRONZE, PE COM CRIVOS, EXTREMIDADE COM ROSCA, DE 1", PARA FUNDO DE POCO                                                                                                                                                                                                                                                                                                                                                                                                            </v>
          </cell>
          <cell r="C5203" t="str">
            <v xml:space="preserve">UN    </v>
          </cell>
          <cell r="D5203" t="str">
            <v>AS</v>
          </cell>
          <cell r="E5203">
            <v>36.619999999999997</v>
          </cell>
        </row>
        <row r="5204">
          <cell r="A5204">
            <v>10231</v>
          </cell>
          <cell r="B5204" t="str">
            <v xml:space="preserve">VALVULA DE RETENCAO DE BRONZE, PE COM CRIVOS, EXTREMIDADE COM ROSCA, DE 2 1/2", PARA FUNDO DE POCO                                                                                                                                                                                                                                                                                                                                                                                                        </v>
          </cell>
          <cell r="C5204" t="str">
            <v xml:space="preserve">UN    </v>
          </cell>
          <cell r="D5204" t="str">
            <v>AS</v>
          </cell>
          <cell r="E5204">
            <v>167.93</v>
          </cell>
        </row>
        <row r="5205">
          <cell r="A5205">
            <v>10232</v>
          </cell>
          <cell r="B5205" t="str">
            <v xml:space="preserve">VALVULA DE RETENCAO DE BRONZE, PE COM CRIVOS, EXTREMIDADE COM ROSCA, DE 2", PARA FUNDO DE POCO                                                                                                                                                                                                                                                                                                                                                                                                            </v>
          </cell>
          <cell r="C5205" t="str">
            <v xml:space="preserve">UN    </v>
          </cell>
          <cell r="D5205" t="str">
            <v>AS</v>
          </cell>
          <cell r="E5205">
            <v>93.97</v>
          </cell>
        </row>
        <row r="5206">
          <cell r="A5206">
            <v>10229</v>
          </cell>
          <cell r="B5206" t="str">
            <v xml:space="preserve">VALVULA DE RETENCAO DE BRONZE, PE COM CRIVOS, EXTREMIDADE COM ROSCA, DE 3/4", PARA FUNDO DE POCO                                                                                                                                                                                                                                                                                                                                                                                                          </v>
          </cell>
          <cell r="C5206" t="str">
            <v xml:space="preserve">UN    </v>
          </cell>
          <cell r="D5206" t="str">
            <v>AS</v>
          </cell>
          <cell r="E5206">
            <v>33.119999999999997</v>
          </cell>
        </row>
        <row r="5207">
          <cell r="A5207">
            <v>10235</v>
          </cell>
          <cell r="B5207" t="str">
            <v xml:space="preserve">VALVULA DE RETENCAO DE BRONZE, PE COM CRIVOS, EXTREMIDADE COM ROSCA, DE 3", PARA FUNDO DE POCO                                                                                                                                                                                                                                                                                                                                                                                                            </v>
          </cell>
          <cell r="C5207" t="str">
            <v xml:space="preserve">UN    </v>
          </cell>
          <cell r="D5207" t="str">
            <v>AS</v>
          </cell>
          <cell r="E5207">
            <v>230.22</v>
          </cell>
        </row>
        <row r="5208">
          <cell r="A5208">
            <v>10230</v>
          </cell>
          <cell r="B5208" t="str">
            <v xml:space="preserve">VALVULA DE RETENCAO DE BRONZE, PE COM CRIVOS, EXTREMIDADE COM ROSCA, DE 4", PARA FUNDO DE POCO                                                                                                                                                                                                                                                                                                                                                                                                            </v>
          </cell>
          <cell r="C5208" t="str">
            <v xml:space="preserve">UN    </v>
          </cell>
          <cell r="D5208" t="str">
            <v>AS</v>
          </cell>
          <cell r="E5208">
            <v>405.17</v>
          </cell>
        </row>
        <row r="5209">
          <cell r="A5209">
            <v>10409</v>
          </cell>
          <cell r="B5209" t="str">
            <v xml:space="preserve">VALVULA DE RETENCAO HORIZONTAL, DE BRONZE (PN-25), 1 1/2", 400 PSI, TAMPA DE PORCA DE UNIAO, EXTREMIDADES COM ROSCA                                                                                                                                                                                                                                                                                                                                                                                       </v>
          </cell>
          <cell r="C5209" t="str">
            <v xml:space="preserve">UN    </v>
          </cell>
          <cell r="D5209" t="str">
            <v>AS</v>
          </cell>
          <cell r="E5209">
            <v>120.37</v>
          </cell>
        </row>
        <row r="5210">
          <cell r="A5210">
            <v>10411</v>
          </cell>
          <cell r="B5210" t="str">
            <v xml:space="preserve">VALVULA DE RETENCAO HORIZONTAL, DE BRONZE (PN-25), 1 1/4", 400 PSI, TAMPA DE PORCA DE UNIAO, EXTREMIDADES COM ROSCA                                                                                                                                                                                                                                                                                                                                                                                       </v>
          </cell>
          <cell r="C5210" t="str">
            <v xml:space="preserve">UN    </v>
          </cell>
          <cell r="D5210" t="str">
            <v>AS</v>
          </cell>
          <cell r="E5210">
            <v>107.71</v>
          </cell>
        </row>
        <row r="5211">
          <cell r="A5211">
            <v>10404</v>
          </cell>
          <cell r="B5211" t="str">
            <v xml:space="preserve">VALVULA DE RETENCAO HORIZONTAL, DE BRONZE (PN-25), 1/2", 400 PSI, TAMPA DE PORCA DE UNIAO, EXTREMIDADES COM ROSCA                                                                                                                                                                                                                                                                                                                                                                                         </v>
          </cell>
          <cell r="C5211" t="str">
            <v xml:space="preserve">UN    </v>
          </cell>
          <cell r="D5211" t="str">
            <v>AS</v>
          </cell>
          <cell r="E5211">
            <v>43.68</v>
          </cell>
        </row>
        <row r="5212">
          <cell r="A5212">
            <v>10410</v>
          </cell>
          <cell r="B5212" t="str">
            <v xml:space="preserve">VALVULA DE RETENCAO HORIZONTAL, DE BRONZE (PN-25), 1", 400 PSI, TAMPA DE PORCA DE UNIAO, EXTREMIDADES COM ROSCA                                                                                                                                                                                                                                                                                                                                                                                           </v>
          </cell>
          <cell r="C5212" t="str">
            <v xml:space="preserve">UN    </v>
          </cell>
          <cell r="D5212" t="str">
            <v>AS</v>
          </cell>
          <cell r="E5212">
            <v>71.95</v>
          </cell>
        </row>
        <row r="5213">
          <cell r="A5213">
            <v>10405</v>
          </cell>
          <cell r="B5213" t="str">
            <v xml:space="preserve">VALVULA DE RETENCAO HORIZONTAL, DE BRONZE (PN-25), 2 1/2", 400 PSI, TAMPA DE PORCA DE UNIAO, EXTREMIDADES COM ROSCA                                                                                                                                                                                                                                                                                                                                                                                       </v>
          </cell>
          <cell r="C5213" t="str">
            <v xml:space="preserve">UN    </v>
          </cell>
          <cell r="D5213" t="str">
            <v>AS</v>
          </cell>
          <cell r="E5213">
            <v>241.16</v>
          </cell>
        </row>
        <row r="5214">
          <cell r="A5214">
            <v>10408</v>
          </cell>
          <cell r="B5214" t="str">
            <v xml:space="preserve">VALVULA DE RETENCAO HORIZONTAL, DE BRONZE (PN-25), 2", 400 PSI, TAMPA DE PORCA DE UNIAO, EXTREMIDADES COM ROSCA                                                                                                                                                                                                                                                                                                                                                                                           </v>
          </cell>
          <cell r="C5214" t="str">
            <v xml:space="preserve">UN    </v>
          </cell>
          <cell r="D5214" t="str">
            <v>AS</v>
          </cell>
          <cell r="E5214">
            <v>168.64</v>
          </cell>
        </row>
        <row r="5215">
          <cell r="A5215">
            <v>10412</v>
          </cell>
          <cell r="B5215" t="str">
            <v xml:space="preserve">VALVULA DE RETENCAO HORIZONTAL, DE BRONZE (PN-25), 3/4", 400 PSI, TAMPA DE PORCA DE UNIAO, EXTREMIDADES COM ROSCA                                                                                                                                                                                                                                                                                                                                                                                         </v>
          </cell>
          <cell r="C5215" t="str">
            <v xml:space="preserve">UN    </v>
          </cell>
          <cell r="D5215" t="str">
            <v>AS</v>
          </cell>
          <cell r="E5215">
            <v>52.93</v>
          </cell>
        </row>
        <row r="5216">
          <cell r="A5216">
            <v>10406</v>
          </cell>
          <cell r="B5216" t="str">
            <v xml:space="preserve">VALVULA DE RETENCAO HORIZONTAL, DE BRONZE (PN-25), 3", 400 PSI, TAMPA DE PORCA DE UNIAO, EXTREMIDADES COM ROSCA                                                                                                                                                                                                                                                                                                                                                                                           </v>
          </cell>
          <cell r="C5216" t="str">
            <v xml:space="preserve">UN    </v>
          </cell>
          <cell r="D5216" t="str">
            <v>AS</v>
          </cell>
          <cell r="E5216">
            <v>333.1</v>
          </cell>
        </row>
        <row r="5217">
          <cell r="A5217">
            <v>10407</v>
          </cell>
          <cell r="B5217" t="str">
            <v xml:space="preserve">VALVULA DE RETENCAO HORIZONTAL, DE BRONZE (PN-25), 4", 400 PSI, TAMPA DE PORCA DE UNIAO, EXTREMIDADES COM ROSCA                                                                                                                                                                                                                                                                                                                                                                                           </v>
          </cell>
          <cell r="C5217" t="str">
            <v xml:space="preserve">UN    </v>
          </cell>
          <cell r="D5217" t="str">
            <v>AS</v>
          </cell>
          <cell r="E5217">
            <v>516.63</v>
          </cell>
        </row>
        <row r="5218">
          <cell r="A5218">
            <v>10416</v>
          </cell>
          <cell r="B5218" t="str">
            <v xml:space="preserve">VALVULA DE RETENCAO VERTICAL, DE BRONZE (PN-16), 1 1/2", 200 PSI, EXTREMIDADES COM ROSCA                                                                                                                                                                                                                                                                                                                                                                                                                  </v>
          </cell>
          <cell r="C5218" t="str">
            <v xml:space="preserve">UN    </v>
          </cell>
          <cell r="D5218" t="str">
            <v>AS</v>
          </cell>
          <cell r="E5218">
            <v>64.08</v>
          </cell>
        </row>
        <row r="5219">
          <cell r="A5219">
            <v>10419</v>
          </cell>
          <cell r="B5219" t="str">
            <v xml:space="preserve">VALVULA DE RETENCAO VERTICAL, DE BRONZE (PN-16), 1 1/4", 200 PSI, EXTREMIDADES COM ROSCA                                                                                                                                                                                                                                                                                                                                                                                                                  </v>
          </cell>
          <cell r="C5219" t="str">
            <v xml:space="preserve">UN    </v>
          </cell>
          <cell r="D5219" t="str">
            <v>AS</v>
          </cell>
          <cell r="E5219">
            <v>55.62</v>
          </cell>
        </row>
        <row r="5220">
          <cell r="A5220">
            <v>21092</v>
          </cell>
          <cell r="B5220" t="str">
            <v xml:space="preserve">VALVULA DE RETENCAO VERTICAL, DE BRONZE (PN-16), 1/2", 200 PSI, EXTREMIDADES COM ROSCA                                                                                                                                                                                                                                                                                                                                                                                                                    </v>
          </cell>
          <cell r="C5220" t="str">
            <v xml:space="preserve">UN    </v>
          </cell>
          <cell r="D5220" t="str">
            <v>AS</v>
          </cell>
          <cell r="E5220">
            <v>31.8</v>
          </cell>
        </row>
        <row r="5221">
          <cell r="A5221">
            <v>10418</v>
          </cell>
          <cell r="B5221" t="str">
            <v xml:space="preserve">VALVULA DE RETENCAO VERTICAL, DE BRONZE (PN-16), 1", 200 PSI, EXTREMIDADES COM ROSCA                                                                                                                                                                                                                                                                                                                                                                                                                      </v>
          </cell>
          <cell r="C5221" t="str">
            <v xml:space="preserve">UN    </v>
          </cell>
          <cell r="D5221" t="str">
            <v>AS</v>
          </cell>
          <cell r="E5221">
            <v>37.07</v>
          </cell>
        </row>
        <row r="5222">
          <cell r="A5222">
            <v>12657</v>
          </cell>
          <cell r="B5222" t="str">
            <v xml:space="preserve">VALVULA DE RETENCAO VERTICAL, DE BRONZE (PN-16), 2 1/2", 200 PSI, EXTREMIDADES COM ROSCA                                                                                                                                                                                                                                                                                                                                                                                                                  </v>
          </cell>
          <cell r="C5222" t="str">
            <v xml:space="preserve">UN    </v>
          </cell>
          <cell r="D5222" t="str">
            <v>AS</v>
          </cell>
          <cell r="E5222">
            <v>149.62</v>
          </cell>
        </row>
        <row r="5223">
          <cell r="A5223">
            <v>10417</v>
          </cell>
          <cell r="B5223" t="str">
            <v xml:space="preserve">VALVULA DE RETENCAO VERTICAL, DE BRONZE (PN-16), 2", 200 PSI, EXTREMIDADES COM ROSCA                                                                                                                                                                                                                                                                                                                                                                                                                      </v>
          </cell>
          <cell r="C5223" t="str">
            <v xml:space="preserve">UN    </v>
          </cell>
          <cell r="D5223" t="str">
            <v>AS</v>
          </cell>
          <cell r="E5223">
            <v>93.37</v>
          </cell>
        </row>
        <row r="5224">
          <cell r="A5224">
            <v>10413</v>
          </cell>
          <cell r="B5224" t="str">
            <v xml:space="preserve">VALVULA DE RETENCAO VERTICAL, DE BRONZE (PN-16), 3/4", 200 PSI, EXTREMIDADES COM ROSCA                                                                                                                                                                                                                                                                                                                                                                                                                    </v>
          </cell>
          <cell r="C5224" t="str">
            <v xml:space="preserve">UN    </v>
          </cell>
          <cell r="D5224" t="str">
            <v>AS</v>
          </cell>
          <cell r="E5224">
            <v>33.93</v>
          </cell>
        </row>
        <row r="5225">
          <cell r="A5225">
            <v>10414</v>
          </cell>
          <cell r="B5225" t="str">
            <v xml:space="preserve">VALVULA DE RETENCAO VERTICAL, DE BRONZE (PN-16), 3", 200 PSI, EXTREMIDADES COM ROSCA                                                                                                                                                                                                                                                                                                                                                                                                                      </v>
          </cell>
          <cell r="C5225" t="str">
            <v xml:space="preserve">UN    </v>
          </cell>
          <cell r="D5225" t="str">
            <v>AS</v>
          </cell>
          <cell r="E5225">
            <v>204.31</v>
          </cell>
        </row>
        <row r="5226">
          <cell r="A5226">
            <v>10415</v>
          </cell>
          <cell r="B5226" t="str">
            <v xml:space="preserve">VALVULA DE RETENCAO VERTICAL, DE BRONZE (PN-16), 4", 200 PSI, EXTREMIDADES COM ROSCA                                                                                                                                                                                                                                                                                                                                                                                                                      </v>
          </cell>
          <cell r="C5226" t="str">
            <v xml:space="preserve">UN    </v>
          </cell>
          <cell r="D5226" t="str">
            <v>AS</v>
          </cell>
          <cell r="E5226">
            <v>354.6</v>
          </cell>
        </row>
        <row r="5227">
          <cell r="A5227">
            <v>38643</v>
          </cell>
          <cell r="B5227" t="str">
            <v xml:space="preserve">VALVULA EM METAL CROMADO PARA LAVATORIO, 1 " SEM LADRAO                                                                                                                                                                                                                                                                                                                                                                                                                                                   </v>
          </cell>
          <cell r="C5227" t="str">
            <v xml:space="preserve">UN    </v>
          </cell>
          <cell r="D5227" t="str">
            <v>CR</v>
          </cell>
          <cell r="E5227">
            <v>34.119999999999997</v>
          </cell>
        </row>
        <row r="5228">
          <cell r="A5228">
            <v>6157</v>
          </cell>
          <cell r="B5228" t="str">
            <v xml:space="preserve">VALVULA EM METAL CROMADO PARA PIA AMERICANA 3.1/2 X 1.1/2 "                                                                                                                                                                                                                                                                                                                                                                                                                                               </v>
          </cell>
          <cell r="C5228" t="str">
            <v xml:space="preserve">UN    </v>
          </cell>
          <cell r="D5228" t="str">
            <v>CR</v>
          </cell>
          <cell r="E5228">
            <v>46.62</v>
          </cell>
        </row>
        <row r="5229">
          <cell r="A5229">
            <v>37588</v>
          </cell>
          <cell r="B5229" t="str">
            <v xml:space="preserve">VALVULA EM METAL CROMADO PARA TANQUE, 1.1/2 " SEM LADRAO                                                                                                                                                                                                                                                                                                                                                                                                                                                  </v>
          </cell>
          <cell r="C5229" t="str">
            <v xml:space="preserve">UN    </v>
          </cell>
          <cell r="D5229" t="str">
            <v>CR</v>
          </cell>
          <cell r="E5229">
            <v>20.100000000000001</v>
          </cell>
        </row>
        <row r="5230">
          <cell r="A5230">
            <v>6152</v>
          </cell>
          <cell r="B5230" t="str">
            <v xml:space="preserve">VALVULA EM PLASTICO BRANCO COM SAIDA LISA PARA TANQUE 1.1/4 " X 1.1/2 "                                                                                                                                                                                                                                                                                                                                                                                                                                   </v>
          </cell>
          <cell r="C5230" t="str">
            <v xml:space="preserve">UN    </v>
          </cell>
          <cell r="D5230" t="str">
            <v>CR</v>
          </cell>
          <cell r="E5230">
            <v>3.06</v>
          </cell>
        </row>
        <row r="5231">
          <cell r="A5231">
            <v>6158</v>
          </cell>
          <cell r="B5231" t="str">
            <v xml:space="preserve">VALVULA EM PLASTICO BRANCO PARA LAVATORIO 1 ", SEM UNHO, COM LADRAO                                                                                                                                                                                                                                                                                                                                                                                                                                       </v>
          </cell>
          <cell r="C5231" t="str">
            <v xml:space="preserve">UN    </v>
          </cell>
          <cell r="D5231" t="str">
            <v>CR</v>
          </cell>
          <cell r="E5231">
            <v>3.7</v>
          </cell>
        </row>
        <row r="5232">
          <cell r="A5232">
            <v>6153</v>
          </cell>
          <cell r="B5232" t="str">
            <v xml:space="preserve">VALVULA EM PLASTICO BRANCO PARA TANQUE OU LAVATORIO 1 ", SEM UNHO E SEM LADRAO                                                                                                                                                                                                                                                                                                                                                                                                                            </v>
          </cell>
          <cell r="C5232" t="str">
            <v xml:space="preserve">UN    </v>
          </cell>
          <cell r="D5232" t="str">
            <v>CR</v>
          </cell>
          <cell r="E5232">
            <v>2.88</v>
          </cell>
        </row>
        <row r="5233">
          <cell r="A5233">
            <v>6156</v>
          </cell>
          <cell r="B5233" t="str">
            <v xml:space="preserve">VALVULA EM PLASTICO BRANCO PARA TANQUE 1.1/4 " X 1.1/2 ", SEM UNHO E SEM LADRAO                                                                                                                                                                                                                                                                                                                                                                                                                           </v>
          </cell>
          <cell r="C5233" t="str">
            <v xml:space="preserve">UN    </v>
          </cell>
          <cell r="D5233" t="str">
            <v>CR</v>
          </cell>
          <cell r="E5233">
            <v>3.65</v>
          </cell>
        </row>
        <row r="5234">
          <cell r="A5234">
            <v>6154</v>
          </cell>
          <cell r="B5234" t="str">
            <v xml:space="preserve">VALVULA EM PLASTICO CROMADO PARA LAVATORIO 1 ", SEM UNHO, COM LADRAO                                                                                                                                                                                                                                                                                                                                                                                                                                      </v>
          </cell>
          <cell r="C5234" t="str">
            <v xml:space="preserve">UN    </v>
          </cell>
          <cell r="D5234" t="str">
            <v>CR</v>
          </cell>
          <cell r="E5234">
            <v>6.88</v>
          </cell>
        </row>
        <row r="5235">
          <cell r="A5235">
            <v>6155</v>
          </cell>
          <cell r="B5235" t="str">
            <v xml:space="preserve">VALVULA EM PLASTICO CROMADO TIPO AMERICANA PARA PIA DE COZINHA 3.1/2 " X 1.1/2 ", SEM ADAPTADOR                                                                                                                                                                                                                                                                                                                                                                                                           </v>
          </cell>
          <cell r="C5235" t="str">
            <v xml:space="preserve">UN    </v>
          </cell>
          <cell r="D5235" t="str">
            <v>CR</v>
          </cell>
          <cell r="E5235">
            <v>14.21</v>
          </cell>
        </row>
        <row r="5236">
          <cell r="A5236">
            <v>3115</v>
          </cell>
          <cell r="B5236" t="str">
            <v xml:space="preserve">VARA / PERFIL PARA CREMONA, EM FERRO CROMADO, COMPRIMENTO DE 120 CM                                                                                                                                                                                                                                                                                                                                                                                                                                       </v>
          </cell>
          <cell r="C5236" t="str">
            <v xml:space="preserve">UN    </v>
          </cell>
          <cell r="D5236" t="str">
            <v>CR</v>
          </cell>
          <cell r="E5236">
            <v>17.21</v>
          </cell>
        </row>
        <row r="5237">
          <cell r="A5237">
            <v>3116</v>
          </cell>
          <cell r="B5237" t="str">
            <v xml:space="preserve">VARA / PERFIL PARA CREMONA, EM FERRO CROMADO, COMPRIMENTO DE 150 CM                                                                                                                                                                                                                                                                                                                                                                                                                                       </v>
          </cell>
          <cell r="C5237" t="str">
            <v xml:space="preserve">UN    </v>
          </cell>
          <cell r="D5237" t="str">
            <v>CR</v>
          </cell>
          <cell r="E5237">
            <v>17.739999999999998</v>
          </cell>
        </row>
        <row r="5238">
          <cell r="A5238">
            <v>38166</v>
          </cell>
          <cell r="B5238" t="str">
            <v xml:space="preserve">VARA/ PERFIL PARA CREMONA, EM LATAO CROMADO, COMPRIMENTO DE 120 CM                                                                                                                                                                                                                                                                                                                                                                                                                                        </v>
          </cell>
          <cell r="C5238" t="str">
            <v xml:space="preserve">UN    </v>
          </cell>
          <cell r="D5238" t="str">
            <v>CR</v>
          </cell>
          <cell r="E5238">
            <v>36.299999999999997</v>
          </cell>
        </row>
        <row r="5239">
          <cell r="A5239">
            <v>38108</v>
          </cell>
          <cell r="B5239" t="str">
            <v xml:space="preserve">VARIADOR DE LUMINOSIDADE ROTATIVO (DIMMER) 127 V, 300 W (APENAS MODULO)                                                                                                                                                                                                                                                                                                                                                                                                                                   </v>
          </cell>
          <cell r="C5239" t="str">
            <v xml:space="preserve">UN    </v>
          </cell>
          <cell r="D5239" t="str">
            <v>CR</v>
          </cell>
          <cell r="E5239">
            <v>31.24</v>
          </cell>
        </row>
        <row r="5240">
          <cell r="A5240">
            <v>38087</v>
          </cell>
          <cell r="B5240" t="str">
            <v xml:space="preserve">VARIADOR DE LUMINOSIDADE ROTATIVO (DIMMER) 127V, 300W, CONJUNTO MONTADO PARA EMBUTIR 4" X 2" (PLACA + SUPORTE + MODULO)                                                                                                                                                                                                                                                                                                                                                                                   </v>
          </cell>
          <cell r="C5240" t="str">
            <v xml:space="preserve">UN    </v>
          </cell>
          <cell r="D5240" t="str">
            <v>CR</v>
          </cell>
          <cell r="E5240">
            <v>40.19</v>
          </cell>
        </row>
        <row r="5241">
          <cell r="A5241">
            <v>38109</v>
          </cell>
          <cell r="B5241" t="str">
            <v xml:space="preserve">VARIADOR DE LUMINOSIDADE ROTATIVO (DIMMER) 220 V, 600 W (APENAS MODULO)                                                                                                                                                                                                                                                                                                                                                                                                                                   </v>
          </cell>
          <cell r="C5241" t="str">
            <v xml:space="preserve">UN    </v>
          </cell>
          <cell r="D5241" t="str">
            <v>CR</v>
          </cell>
          <cell r="E5241">
            <v>49.94</v>
          </cell>
        </row>
        <row r="5242">
          <cell r="A5242">
            <v>38088</v>
          </cell>
          <cell r="B5242" t="str">
            <v xml:space="preserve">VARIADOR DE LUMINOSIDADE ROTATIVO (DIMMER) 220V, 600W, CONJUNTO MONTADO PARA EMBUTIR 4" X 2" (PLACA + SUPORTE + MODULO)                                                                                                                                                                                                                                                                                                                                                                                   </v>
          </cell>
          <cell r="C5242" t="str">
            <v xml:space="preserve">UN    </v>
          </cell>
          <cell r="D5242" t="str">
            <v>CR</v>
          </cell>
          <cell r="E5242">
            <v>52.51</v>
          </cell>
        </row>
        <row r="5243">
          <cell r="A5243">
            <v>38110</v>
          </cell>
          <cell r="B5243" t="str">
            <v xml:space="preserve">VARIADOR DE VELOCIDADE PARA VENTILADOR 127 V, 150 W (APENAS MODULO)                                                                                                                                                                                                                                                                                                                                                                                                                                       </v>
          </cell>
          <cell r="C5243" t="str">
            <v xml:space="preserve">UN    </v>
          </cell>
          <cell r="D5243" t="str">
            <v>CR</v>
          </cell>
          <cell r="E5243">
            <v>19.21</v>
          </cell>
        </row>
        <row r="5244">
          <cell r="A5244">
            <v>38089</v>
          </cell>
          <cell r="B5244" t="str">
            <v xml:space="preserve">VARIADOR DE VELOCIDADE PARA VENTILADOR 127V, 150W + 2 INTERRUPTORES PARALELOS, PARA REVERSAO E LAMPADA, CONJUNTO MONTADO PARA EMBUTIR 4" X 2" (PLACA + SUPORTE + MODULOS)                                                                                                                                                                                                                                                                                                                                 </v>
          </cell>
          <cell r="C5244" t="str">
            <v xml:space="preserve">UN    </v>
          </cell>
          <cell r="D5244" t="str">
            <v>CR</v>
          </cell>
          <cell r="E5244">
            <v>33.47</v>
          </cell>
        </row>
        <row r="5245">
          <cell r="A5245">
            <v>38111</v>
          </cell>
          <cell r="B5245" t="str">
            <v xml:space="preserve">VARIADOR DE VELOCIDADE PARA VENTILADOR 220 V, 250 W (APENAS MODULO)                                                                                                                                                                                                                                                                                                                                                                                                                                       </v>
          </cell>
          <cell r="C5245" t="str">
            <v xml:space="preserve">UN    </v>
          </cell>
          <cell r="D5245" t="str">
            <v>CR</v>
          </cell>
          <cell r="E5245">
            <v>21.48</v>
          </cell>
        </row>
        <row r="5246">
          <cell r="A5246">
            <v>38090</v>
          </cell>
          <cell r="B5246" t="str">
            <v xml:space="preserve">VARIADOR DE VELOCIDADE PARA VENTILADOR 220V, 250W + 2 INTERRUPTORES PARALELOS, PARA REVERSAO E LAMPADA, CONJUNTO MONTADO PARA EMBUTIR 4" X 2" (PLACA + SUPORTE + MODULOS)                                                                                                                                                                                                                                                                                                                                 </v>
          </cell>
          <cell r="C5246" t="str">
            <v xml:space="preserve">UN    </v>
          </cell>
          <cell r="D5246" t="str">
            <v>CR</v>
          </cell>
          <cell r="E5246">
            <v>34.6</v>
          </cell>
        </row>
        <row r="5247">
          <cell r="A5247">
            <v>11786</v>
          </cell>
          <cell r="B5247" t="str">
            <v xml:space="preserve">VASO SANITARIO SIFONADO INFANTIL LOUCA BRANCA                                                                                                                                                                                                                                                                                                                                                                                                                                                             </v>
          </cell>
          <cell r="C5247" t="str">
            <v xml:space="preserve">UN    </v>
          </cell>
          <cell r="D5247" t="str">
            <v>CR</v>
          </cell>
          <cell r="E5247">
            <v>222.98</v>
          </cell>
        </row>
        <row r="5248">
          <cell r="A5248">
            <v>13726</v>
          </cell>
          <cell r="B5248" t="str">
            <v xml:space="preserve">VASSOURA MECANICA REBOCAVEL COM ESCOVA CILINDRICA LARGURA UTIL DE VARRIMENTO = 2,44M                                                                                                                                                                                                                                                                                                                                                                                                                      </v>
          </cell>
          <cell r="C5248" t="str">
            <v xml:space="preserve">UN    </v>
          </cell>
          <cell r="D5248" t="str">
            <v>AS</v>
          </cell>
          <cell r="E5248">
            <v>35400.400000000001</v>
          </cell>
        </row>
        <row r="5249">
          <cell r="A5249">
            <v>38400</v>
          </cell>
          <cell r="B5249" t="str">
            <v xml:space="preserve">VASSOURA 40 CM COM CABO                                                                                                                                                                                                                                                                                                                                                                                                                                                                                   </v>
          </cell>
          <cell r="C5249" t="str">
            <v xml:space="preserve">UN    </v>
          </cell>
          <cell r="D5249" t="str">
            <v>CR</v>
          </cell>
          <cell r="E5249">
            <v>14.8</v>
          </cell>
        </row>
        <row r="5250">
          <cell r="A5250">
            <v>12627</v>
          </cell>
          <cell r="B5250" t="str">
            <v xml:space="preserve">VEDACAO DE CALHA, EM BORRACHA COR PRETA, MEDIDA ENTRE 119 E 170 MM, PARA DRENAGEM PLUVIAL PREDIAL                                                                                                                                                                                                                                                                                                                                                                                                         </v>
          </cell>
          <cell r="C5250" t="str">
            <v xml:space="preserve">UN    </v>
          </cell>
          <cell r="D5250" t="str">
            <v>AS</v>
          </cell>
          <cell r="E5250">
            <v>0.35</v>
          </cell>
        </row>
        <row r="5251">
          <cell r="A5251">
            <v>6138</v>
          </cell>
          <cell r="B5251" t="str">
            <v xml:space="preserve">VEDACAO PVC, 100 MM, PARA SAIDA VASO SANITARIO                                                                                                                                                                                                                                                                                                                                                                                                                                                            </v>
          </cell>
          <cell r="C5251" t="str">
            <v xml:space="preserve">UN    </v>
          </cell>
          <cell r="D5251" t="str">
            <v>CR</v>
          </cell>
          <cell r="E5251">
            <v>1.83</v>
          </cell>
        </row>
        <row r="5252">
          <cell r="A5252">
            <v>39996</v>
          </cell>
          <cell r="B5252" t="str">
            <v xml:space="preserve">VERGALHAO ZINCADO ROSCA TOTAL, 1/4 " (6,3 MM)                                                                                                                                                                                                                                                                                                                                                                                                                                                             </v>
          </cell>
          <cell r="C5252" t="str">
            <v xml:space="preserve">M     </v>
          </cell>
          <cell r="D5252" t="str">
            <v>CR</v>
          </cell>
          <cell r="E5252">
            <v>2.31</v>
          </cell>
        </row>
        <row r="5253">
          <cell r="A5253">
            <v>10478</v>
          </cell>
          <cell r="B5253" t="str">
            <v xml:space="preserve">VERNIZ POLIURETANO BRILHANTE PARA MADEIRA, COM FILTRO SOLAR, USO INTERNO E EXTERNO                                                                                                                                                                                                                                                                                                                                                                                                                        </v>
          </cell>
          <cell r="C5253" t="str">
            <v xml:space="preserve">L     </v>
          </cell>
          <cell r="D5253" t="str">
            <v>CR</v>
          </cell>
          <cell r="E5253">
            <v>24.61</v>
          </cell>
        </row>
        <row r="5254">
          <cell r="A5254">
            <v>40514</v>
          </cell>
          <cell r="B5254" t="str">
            <v xml:space="preserve">VERNIZ POLIURETANO BRILHANTE PARA MADEIRA, SEM FILTRO SOLAR, USO INTERNO E EXTERNO                                                                                                                                                                                                                                                                                                                                                                                                                        </v>
          </cell>
          <cell r="C5254" t="str">
            <v xml:space="preserve">L     </v>
          </cell>
          <cell r="D5254" t="str">
            <v xml:space="preserve">C </v>
          </cell>
          <cell r="E5254">
            <v>21.8</v>
          </cell>
        </row>
        <row r="5255">
          <cell r="A5255">
            <v>10475</v>
          </cell>
          <cell r="B5255" t="str">
            <v xml:space="preserve">VERNIZ SINTETICO BRILHANTE PARA MADEIRA TIPO COPAL, USO INTERNO                                                                                                                                                                                                                                                                                                                                                                                                                                           </v>
          </cell>
          <cell r="C5255" t="str">
            <v xml:space="preserve">L     </v>
          </cell>
          <cell r="D5255" t="str">
            <v>CR</v>
          </cell>
          <cell r="E5255">
            <v>21.65</v>
          </cell>
        </row>
        <row r="5256">
          <cell r="A5256">
            <v>10481</v>
          </cell>
          <cell r="B5256" t="str">
            <v xml:space="preserve">VERNIZ SINTETICO BRILHANTE PARA MADEIRA, COM FILTRO SOLAR, USO INTERNO E EXTERNO (BASE SOLVENTE)                                                                                                                                                                                                                                                                                                                                                                                                          </v>
          </cell>
          <cell r="C5256" t="str">
            <v xml:space="preserve">L     </v>
          </cell>
          <cell r="D5256" t="str">
            <v>CR</v>
          </cell>
          <cell r="E5256">
            <v>23.61</v>
          </cell>
        </row>
        <row r="5257">
          <cell r="A5257">
            <v>4031</v>
          </cell>
          <cell r="B5257" t="str">
            <v xml:space="preserve">VEU DE VIDRO/VEU DE SUPERFICIE 30 A 35 G/M2                                                                                                                                                                                                                                                                                                                                                                                                                                                               </v>
          </cell>
          <cell r="C5257" t="str">
            <v xml:space="preserve">M2    </v>
          </cell>
          <cell r="D5257" t="str">
            <v>AS</v>
          </cell>
          <cell r="E5257">
            <v>24.44</v>
          </cell>
        </row>
        <row r="5258">
          <cell r="A5258">
            <v>4030</v>
          </cell>
          <cell r="B5258" t="str">
            <v xml:space="preserve">VEU POLIESTER                                                                                                                                                                                                                                                                                                                                                                                                                                                                                             </v>
          </cell>
          <cell r="C5258" t="str">
            <v xml:space="preserve">M2    </v>
          </cell>
          <cell r="D5258" t="str">
            <v>AS</v>
          </cell>
          <cell r="E5258">
            <v>5.2</v>
          </cell>
        </row>
        <row r="5259">
          <cell r="A5259">
            <v>39399</v>
          </cell>
          <cell r="B5259" t="str">
            <v xml:space="preserve">VIBRADOR DE IMERSAO, COM PONTEIRA DE *35* MM, MANGOTE DE 5 M, SEM MOTOR                                                                                                                                                                                                                                                                                                                                                                                                                                   </v>
          </cell>
          <cell r="C5259" t="str">
            <v xml:space="preserve">UN    </v>
          </cell>
          <cell r="D5259" t="str">
            <v>CR</v>
          </cell>
          <cell r="E5259">
            <v>914.91</v>
          </cell>
        </row>
        <row r="5260">
          <cell r="A5260">
            <v>39400</v>
          </cell>
          <cell r="B5260" t="str">
            <v xml:space="preserve">VIBRADOR DE IMERSAO, COM PONTEIRA DE *45* MM, MANGOTE DE 5 M, SEM MOTOR.                                                                                                                                                                                                                                                                                                                                                                                                                                  </v>
          </cell>
          <cell r="C5260" t="str">
            <v xml:space="preserve">UN    </v>
          </cell>
          <cell r="D5260" t="str">
            <v>CR</v>
          </cell>
          <cell r="E5260">
            <v>994.47</v>
          </cell>
        </row>
        <row r="5261">
          <cell r="A5261">
            <v>39401</v>
          </cell>
          <cell r="B5261" t="str">
            <v xml:space="preserve">VIBRADOR DE IMERSAO, COM PONTEIRA DE *60* MM, MANGOTE DE 5 M, SEM MOTOR.                                                                                                                                                                                                                                                                                                                                                                                                                                  </v>
          </cell>
          <cell r="C5261" t="str">
            <v xml:space="preserve">UN    </v>
          </cell>
          <cell r="D5261" t="str">
            <v>CR</v>
          </cell>
          <cell r="E5261">
            <v>1115.56</v>
          </cell>
        </row>
        <row r="5262">
          <cell r="A5262">
            <v>11652</v>
          </cell>
          <cell r="B5262" t="str">
            <v xml:space="preserve">VIBRADOR DE IMERSAO, DIAMETRO DA PONTEIRA DE *35* MM, COM MOTOR 4 TEMPOS A GASOLINA DE 5,5 HP (5,5 CV)                                                                                                                                                                                                                                                                                                                                                                                                    </v>
          </cell>
          <cell r="C5262" t="str">
            <v xml:space="preserve">UN    </v>
          </cell>
          <cell r="D5262" t="str">
            <v xml:space="preserve">C </v>
          </cell>
          <cell r="E5262">
            <v>2400</v>
          </cell>
        </row>
        <row r="5263">
          <cell r="A5263">
            <v>13896</v>
          </cell>
          <cell r="B5263" t="str">
            <v xml:space="preserve">VIBRADOR DE IMERSAO, DIAMETRO DA PONTEIRA DE *45* MM, COM MOTOR ELETRICO TRIFASICO DE 2 HP (2 CV)                                                                                                                                                                                                                                                                                                                                                                                                         </v>
          </cell>
          <cell r="C5263" t="str">
            <v xml:space="preserve">UN    </v>
          </cell>
          <cell r="D5263" t="str">
            <v>CR</v>
          </cell>
          <cell r="E5263">
            <v>2153.0100000000002</v>
          </cell>
        </row>
        <row r="5264">
          <cell r="A5264">
            <v>13475</v>
          </cell>
          <cell r="B5264" t="str">
            <v xml:space="preserve">VIBRADOR DE IMERSAO, DIAMETRO DA PONTEIRA DE *45* MM, COM MOTOR 4 TEMPOS A GASOLINA DE 5,5 HP (5,5 CV)                                                                                                                                                                                                                                                                                                                                                                                                    </v>
          </cell>
          <cell r="C5264" t="str">
            <v xml:space="preserve">UN    </v>
          </cell>
          <cell r="D5264" t="str">
            <v>CR</v>
          </cell>
          <cell r="E5264">
            <v>2622.62</v>
          </cell>
        </row>
        <row r="5265">
          <cell r="A5265">
            <v>25971</v>
          </cell>
          <cell r="B5265" t="str">
            <v xml:space="preserve">VIBROACABADORA DE ASFALTO SOBRE ESTEIRAS, LARG. PAVIM. MAX. 8,00 M, POT. 100 KW/ 134 HP, CAP. 600 T/ H                                                                                                                                                                                                                                                                                                                                                                                                    </v>
          </cell>
          <cell r="C5265" t="str">
            <v xml:space="preserve">UN    </v>
          </cell>
          <cell r="D5265" t="str">
            <v>AS</v>
          </cell>
          <cell r="E5265">
            <v>3153650.08</v>
          </cell>
        </row>
        <row r="5266">
          <cell r="A5266">
            <v>25970</v>
          </cell>
          <cell r="B5266" t="str">
            <v xml:space="preserve">VIBROACABADORA DE ASFALTO SOBRE ESTEIRAS, LARG. PAVIM. 2,13 M A 4,55 M, POT. 74 KW/ 100 HP, CAP. 400 T/ H                                                                                                                                                                                                                                                                                                                                                                                                 </v>
          </cell>
          <cell r="C5266" t="str">
            <v xml:space="preserve">UN    </v>
          </cell>
          <cell r="D5266" t="str">
            <v>AS</v>
          </cell>
          <cell r="E5266">
            <v>1327650.08</v>
          </cell>
        </row>
        <row r="5267">
          <cell r="A5267">
            <v>13476</v>
          </cell>
          <cell r="B5267" t="str">
            <v xml:space="preserve">VIBROACABADORA DE ASFALTO SOBRE ESTEIRAS, LARG. PAVIM. 2,60 M A 5,75 M, POT. 110 HP, CAP. 450 T/ H                                                                                                                                                                                                                                                                                                                                                                                                        </v>
          </cell>
          <cell r="C5267" t="str">
            <v xml:space="preserve">UN    </v>
          </cell>
          <cell r="D5267" t="str">
            <v>AS</v>
          </cell>
          <cell r="E5267">
            <v>1337270.83</v>
          </cell>
        </row>
        <row r="5268">
          <cell r="A5268">
            <v>10488</v>
          </cell>
          <cell r="B5268" t="str">
            <v xml:space="preserve">VIBROACABADORA DE ASFALTO SOBRE ESTEIRAS, LARG. PAVIMENT. 1,90 A 5,3 M, POT. 78 KW/105 HP, CAP. 450 T/H                                                                                                                                                                                                                                                                                                                                                                                                   </v>
          </cell>
          <cell r="C5268" t="str">
            <v xml:space="preserve">UN    </v>
          </cell>
          <cell r="D5268" t="str">
            <v>AS</v>
          </cell>
          <cell r="E5268">
            <v>1620118</v>
          </cell>
        </row>
        <row r="5269">
          <cell r="A5269">
            <v>13606</v>
          </cell>
          <cell r="B5269" t="str">
            <v xml:space="preserve">VIBROACABADORA DE ASFALTO SOBRE RODAS, LARGURA DE PAVIMENTACAO DE 1,70 A 4,20 M, POTENCIA 78 KW/105 HP, CAPACIDADE 300 T/H                                                                                                                                                                                                                                                                                                                                                                                </v>
          </cell>
          <cell r="C5269" t="str">
            <v xml:space="preserve">UN    </v>
          </cell>
          <cell r="D5269" t="str">
            <v>AS</v>
          </cell>
          <cell r="E5269">
            <v>1435401.38</v>
          </cell>
        </row>
        <row r="5270">
          <cell r="A5270">
            <v>10489</v>
          </cell>
          <cell r="B5270" t="str">
            <v xml:space="preserve">VIDRACEIRO                                                                                                                                                                                                                                                                                                                                                                                                                                                                                                </v>
          </cell>
          <cell r="C5270" t="str">
            <v xml:space="preserve">H     </v>
          </cell>
          <cell r="D5270" t="str">
            <v>CR</v>
          </cell>
          <cell r="E5270">
            <v>12.23</v>
          </cell>
        </row>
        <row r="5271">
          <cell r="A5271">
            <v>41073</v>
          </cell>
          <cell r="B5271" t="str">
            <v xml:space="preserve">VIDRACEIRO (MENSALISTA)                                                                                                                                                                                                                                                                                                                                                                                                                                                                                   </v>
          </cell>
          <cell r="C5271" t="str">
            <v xml:space="preserve">MES   </v>
          </cell>
          <cell r="D5271" t="str">
            <v>CR</v>
          </cell>
          <cell r="E5271">
            <v>2171.73</v>
          </cell>
        </row>
        <row r="5272">
          <cell r="A5272">
            <v>34391</v>
          </cell>
          <cell r="B5272" t="str">
            <v xml:space="preserve">VIDRO COMUM LAMINADO LISO INCOLOR DUPLO, ESPESSURA TOTAL 8 MM (CADA CAMADA DE 4 MM) - COLOCADO                                                                                                                                                                                                                                                                                                                                                                                                            </v>
          </cell>
          <cell r="C5272" t="str">
            <v xml:space="preserve">M2    </v>
          </cell>
          <cell r="D5272" t="str">
            <v>CR</v>
          </cell>
          <cell r="E5272">
            <v>497.8</v>
          </cell>
        </row>
        <row r="5273">
          <cell r="A5273">
            <v>10496</v>
          </cell>
          <cell r="B5273" t="str">
            <v xml:space="preserve">VIDRO COMUM LAMINADO, LISO, INCOLOR, DUPLO, ESPESSURA TOTAL 6 MM (CADA CAMADA E= 3 MM) - COLOCADO                                                                                                                                                                                                                                                                                                                                                                                                         </v>
          </cell>
          <cell r="C5273" t="str">
            <v xml:space="preserve">M2    </v>
          </cell>
          <cell r="D5273" t="str">
            <v>CR</v>
          </cell>
          <cell r="E5273">
            <v>433.33</v>
          </cell>
        </row>
        <row r="5274">
          <cell r="A5274">
            <v>10497</v>
          </cell>
          <cell r="B5274" t="str">
            <v xml:space="preserve">VIDRO COMUM LAMINADO, LISO, INCOLOR, TRIPLO, ESPESSURA TOTAL 12 MM (CADA CAMADA E=  4 MM) - COLOCADO                                                                                                                                                                                                                                                                                                                                                                                                      </v>
          </cell>
          <cell r="C5274" t="str">
            <v xml:space="preserve">M2    </v>
          </cell>
          <cell r="D5274" t="str">
            <v>CR</v>
          </cell>
          <cell r="E5274">
            <v>1126.6600000000001</v>
          </cell>
        </row>
        <row r="5275">
          <cell r="A5275">
            <v>10504</v>
          </cell>
          <cell r="B5275" t="str">
            <v xml:space="preserve">VIDRO COMUM LAMINADO, LISO, INCOLOR, TRIPLO, ESPESSURA TOTAL 15 MM (CADA CAMADA E = 5 MM) - COLOCADO                                                                                                                                                                                                                                                                                                                                                                                                      </v>
          </cell>
          <cell r="C5275" t="str">
            <v xml:space="preserve">M2    </v>
          </cell>
          <cell r="D5275" t="str">
            <v>CR</v>
          </cell>
          <cell r="E5275">
            <v>1317.33</v>
          </cell>
        </row>
        <row r="5276">
          <cell r="A5276">
            <v>34390</v>
          </cell>
          <cell r="B5276" t="str">
            <v xml:space="preserve">VIDRO CRISTAL COLORIDO, 10 MM, PINTADO NA COR BRANCA                                                                                                                                                                                                                                                                                                                                                                                                                                                      </v>
          </cell>
          <cell r="C5276" t="str">
            <v xml:space="preserve">M2    </v>
          </cell>
          <cell r="D5276" t="str">
            <v>CR</v>
          </cell>
          <cell r="E5276">
            <v>388.26</v>
          </cell>
        </row>
        <row r="5277">
          <cell r="A5277">
            <v>34389</v>
          </cell>
          <cell r="B5277" t="str">
            <v xml:space="preserve">VIDRO CRISTAL COLORIDO, 4 MM, PINTADO NA COR BRANCA                                                                                                                                                                                                                                                                                                                                                                                                                                                       </v>
          </cell>
          <cell r="C5277" t="str">
            <v xml:space="preserve">M2    </v>
          </cell>
          <cell r="D5277" t="str">
            <v>CR</v>
          </cell>
          <cell r="E5277">
            <v>121.33</v>
          </cell>
        </row>
        <row r="5278">
          <cell r="A5278">
            <v>34388</v>
          </cell>
          <cell r="B5278" t="str">
            <v xml:space="preserve">VIDRO CRISTAL COLORIDO, 6 MM, PINTADO NA COR BRANCA                                                                                                                                                                                                                                                                                                                                                                                                                                                       </v>
          </cell>
          <cell r="C5278" t="str">
            <v xml:space="preserve">M2    </v>
          </cell>
          <cell r="D5278" t="str">
            <v>CR</v>
          </cell>
          <cell r="E5278">
            <v>172.44</v>
          </cell>
        </row>
        <row r="5279">
          <cell r="A5279">
            <v>34387</v>
          </cell>
          <cell r="B5279" t="str">
            <v xml:space="preserve">VIDRO CRISTAL COLORIDO, 8 MM, PINTADO NA COR BRANCA                                                                                                                                                                                                                                                                                                                                                                                                                                                       </v>
          </cell>
          <cell r="C5279" t="str">
            <v xml:space="preserve">M2    </v>
          </cell>
          <cell r="D5279" t="str">
            <v>CR</v>
          </cell>
          <cell r="E5279">
            <v>279.93</v>
          </cell>
        </row>
        <row r="5280">
          <cell r="A5280">
            <v>11188</v>
          </cell>
          <cell r="B5280" t="str">
            <v xml:space="preserve">VIDRO LISO FUME E = 4MM - SEM COLOCACAO                                                                                                                                                                                                                                                                                                                                                                                                                                                                   </v>
          </cell>
          <cell r="C5280" t="str">
            <v xml:space="preserve">M2    </v>
          </cell>
          <cell r="D5280" t="str">
            <v>CR</v>
          </cell>
          <cell r="E5280">
            <v>138.66</v>
          </cell>
        </row>
        <row r="5281">
          <cell r="A5281">
            <v>11189</v>
          </cell>
          <cell r="B5281" t="str">
            <v xml:space="preserve">VIDRO LISO FUME E = 6MM - SEM COLOCACAO                                                                                                                                                                                                                                                                                                                                                                                                                                                                   </v>
          </cell>
          <cell r="C5281" t="str">
            <v xml:space="preserve">M2    </v>
          </cell>
          <cell r="D5281" t="str">
            <v>CR</v>
          </cell>
          <cell r="E5281">
            <v>208</v>
          </cell>
        </row>
        <row r="5282">
          <cell r="A5282">
            <v>21107</v>
          </cell>
          <cell r="B5282" t="str">
            <v xml:space="preserve">VIDRO LISO FUME, E = 5 MM - SEM COLOCACAO                                                                                                                                                                                                                                                                                                                                                                                                                                                                 </v>
          </cell>
          <cell r="C5282" t="str">
            <v xml:space="preserve">M2    </v>
          </cell>
          <cell r="D5282" t="str">
            <v>CR</v>
          </cell>
          <cell r="E5282">
            <v>149.68</v>
          </cell>
        </row>
        <row r="5283">
          <cell r="A5283">
            <v>34386</v>
          </cell>
          <cell r="B5283" t="str">
            <v xml:space="preserve">VIDRO LISO INCOLOR 10 MM - SEM COLOCACAO                                                                                                                                                                                                                                                                                                                                                                                                                                                                  </v>
          </cell>
          <cell r="C5283" t="str">
            <v xml:space="preserve">M2    </v>
          </cell>
          <cell r="D5283" t="str">
            <v>CR</v>
          </cell>
          <cell r="E5283">
            <v>259.99</v>
          </cell>
        </row>
        <row r="5284">
          <cell r="A5284">
            <v>10490</v>
          </cell>
          <cell r="B5284" t="str">
            <v xml:space="preserve">VIDRO LISO INCOLOR 2 A 3 MM - SEM COLOCACAO                                                                                                                                                                                                                                                                                                                                                                                                                                                               </v>
          </cell>
          <cell r="C5284" t="str">
            <v xml:space="preserve">M2    </v>
          </cell>
          <cell r="D5284" t="str">
            <v xml:space="preserve">C </v>
          </cell>
          <cell r="E5284">
            <v>78</v>
          </cell>
        </row>
        <row r="5285">
          <cell r="A5285">
            <v>10492</v>
          </cell>
          <cell r="B5285" t="str">
            <v xml:space="preserve">VIDRO LISO INCOLOR 4MM - SEM COLOCACAO                                                                                                                                                                                                                                                                                                                                                                                                                                                                    </v>
          </cell>
          <cell r="C5285" t="str">
            <v xml:space="preserve">M2    </v>
          </cell>
          <cell r="D5285" t="str">
            <v>CR</v>
          </cell>
          <cell r="E5285">
            <v>103.99</v>
          </cell>
        </row>
        <row r="5286">
          <cell r="A5286">
            <v>10493</v>
          </cell>
          <cell r="B5286" t="str">
            <v xml:space="preserve">VIDRO LISO INCOLOR 5MM - SEM COLOCACAO                                                                                                                                                                                                                                                                                                                                                                                                                                                                    </v>
          </cell>
          <cell r="C5286" t="str">
            <v xml:space="preserve">M2    </v>
          </cell>
          <cell r="D5286" t="str">
            <v>CR</v>
          </cell>
          <cell r="E5286">
            <v>121.33</v>
          </cell>
        </row>
        <row r="5287">
          <cell r="A5287">
            <v>10491</v>
          </cell>
          <cell r="B5287" t="str">
            <v xml:space="preserve">VIDRO LISO INCOLOR 6 MM - SEM COLOCACAO                                                                                                                                                                                                                                                                                                                                                                                                                                                                   </v>
          </cell>
          <cell r="C5287" t="str">
            <v xml:space="preserve">M2    </v>
          </cell>
          <cell r="D5287" t="str">
            <v>CR</v>
          </cell>
          <cell r="E5287">
            <v>147.33000000000001</v>
          </cell>
        </row>
        <row r="5288">
          <cell r="A5288">
            <v>34385</v>
          </cell>
          <cell r="B5288" t="str">
            <v xml:space="preserve">VIDRO LISO INCOLOR 8MM  -  SEM COLOCACAO                                                                                                                                                                                                                                                                                                                                                                                                                                                                  </v>
          </cell>
          <cell r="C5288" t="str">
            <v xml:space="preserve">M2    </v>
          </cell>
          <cell r="D5288" t="str">
            <v>CR</v>
          </cell>
          <cell r="E5288">
            <v>214.93</v>
          </cell>
        </row>
        <row r="5289">
          <cell r="A5289">
            <v>10499</v>
          </cell>
          <cell r="B5289" t="str">
            <v xml:space="preserve">VIDRO MARTELADO OU CANELADO, 4 MM - SEM COLOCACAO                                                                                                                                                                                                                                                                                                                                                                                                                                                         </v>
          </cell>
          <cell r="C5289" t="str">
            <v xml:space="preserve">M2    </v>
          </cell>
          <cell r="D5289" t="str">
            <v>CR</v>
          </cell>
          <cell r="E5289">
            <v>86.66</v>
          </cell>
        </row>
        <row r="5290">
          <cell r="A5290">
            <v>34384</v>
          </cell>
          <cell r="B5290" t="str">
            <v xml:space="preserve">VIDRO PLANO ARAMADO E = 6 MM - SEM COLOCACAO                                                                                                                                                                                                                                                                                                                                                                                                                                                              </v>
          </cell>
          <cell r="C5290" t="str">
            <v xml:space="preserve">M2    </v>
          </cell>
          <cell r="D5290" t="str">
            <v>CR</v>
          </cell>
          <cell r="E5290">
            <v>259.99</v>
          </cell>
        </row>
        <row r="5291">
          <cell r="A5291">
            <v>11185</v>
          </cell>
          <cell r="B5291" t="str">
            <v xml:space="preserve">VIDRO PLANO ARMADO E = 7MM - SEM COLOCACAO                                                                                                                                                                                                                                                                                                                                                                                                                                                                </v>
          </cell>
          <cell r="C5291" t="str">
            <v xml:space="preserve">M2    </v>
          </cell>
          <cell r="D5291" t="str">
            <v>CR</v>
          </cell>
          <cell r="E5291">
            <v>268.66000000000003</v>
          </cell>
        </row>
        <row r="5292">
          <cell r="A5292">
            <v>10507</v>
          </cell>
          <cell r="B5292" t="str">
            <v xml:space="preserve">VIDRO TEMPERADO INCOLOR E = 10 MM, SEM COLOCACAO                                                                                                                                                                                                                                                                                                                                                                                                                                                          </v>
          </cell>
          <cell r="C5292" t="str">
            <v xml:space="preserve">M2    </v>
          </cell>
          <cell r="D5292" t="str">
            <v>CR</v>
          </cell>
          <cell r="E5292">
            <v>274.02999999999997</v>
          </cell>
        </row>
        <row r="5293">
          <cell r="A5293">
            <v>10505</v>
          </cell>
          <cell r="B5293" t="str">
            <v xml:space="preserve">VIDRO TEMPERADO INCOLOR E = 6 MM, SEM COLOCACAO                                                                                                                                                                                                                                                                                                                                                                                                                                                           </v>
          </cell>
          <cell r="C5293" t="str">
            <v xml:space="preserve">M2    </v>
          </cell>
          <cell r="D5293" t="str">
            <v>CR</v>
          </cell>
          <cell r="E5293">
            <v>161.69999999999999</v>
          </cell>
        </row>
        <row r="5294">
          <cell r="A5294">
            <v>10506</v>
          </cell>
          <cell r="B5294" t="str">
            <v xml:space="preserve">VIDRO TEMPERADO INCOLOR E = 8 MM, SEM COLOCACAO                                                                                                                                                                                                                                                                                                                                                                                                                                                           </v>
          </cell>
          <cell r="C5294" t="str">
            <v xml:space="preserve">M2    </v>
          </cell>
          <cell r="D5294" t="str">
            <v>CR</v>
          </cell>
          <cell r="E5294">
            <v>211.08</v>
          </cell>
        </row>
        <row r="5295">
          <cell r="A5295">
            <v>5031</v>
          </cell>
          <cell r="B5295" t="str">
            <v xml:space="preserve">VIDRO TEMPERADO INCOLOR PARA PORTA DE ABRIR, E = 10 MM (SEM FERRAGENS E SEM COLOCACAO)                                                                                                                                                                                                                                                                                                                                                                                                                    </v>
          </cell>
          <cell r="C5295" t="str">
            <v xml:space="preserve">M2    </v>
          </cell>
          <cell r="D5295" t="str">
            <v xml:space="preserve">C </v>
          </cell>
          <cell r="E5295">
            <v>296.39999999999998</v>
          </cell>
        </row>
        <row r="5296">
          <cell r="A5296">
            <v>10502</v>
          </cell>
          <cell r="B5296" t="str">
            <v xml:space="preserve">VIDRO TEMPERADO VERDE E = 10 MM, SEM COLOCACAO                                                                                                                                                                                                                                                                                                                                                                                                                                                            </v>
          </cell>
          <cell r="C5296" t="str">
            <v xml:space="preserve">M2    </v>
          </cell>
          <cell r="D5296" t="str">
            <v>CR</v>
          </cell>
          <cell r="E5296">
            <v>345.37</v>
          </cell>
        </row>
        <row r="5297">
          <cell r="A5297">
            <v>10501</v>
          </cell>
          <cell r="B5297" t="str">
            <v xml:space="preserve">VIDRO TEMPERADO VERDE E = 6 MM, SEM COLOCACAO                                                                                                                                                                                                                                                                                                                                                                                                                                                             </v>
          </cell>
          <cell r="C5297" t="str">
            <v xml:space="preserve">M2    </v>
          </cell>
          <cell r="D5297" t="str">
            <v>CR</v>
          </cell>
          <cell r="E5297">
            <v>195.12</v>
          </cell>
        </row>
        <row r="5298">
          <cell r="A5298">
            <v>10503</v>
          </cell>
          <cell r="B5298" t="str">
            <v xml:space="preserve">VIDRO TEMPERADO VERDE E = 8 MM, SEM COLOCACAO                                                                                                                                                                                                                                                                                                                                                                                                                                                             </v>
          </cell>
          <cell r="C5298" t="str">
            <v xml:space="preserve">M2    </v>
          </cell>
          <cell r="D5298" t="str">
            <v>CR</v>
          </cell>
          <cell r="E5298">
            <v>263.61</v>
          </cell>
        </row>
        <row r="5299">
          <cell r="A5299">
            <v>40270</v>
          </cell>
          <cell r="B5299" t="str">
            <v xml:space="preserve">VIGA DE ESCORAMAENTO H20, DE MADEIRA, PESO DE 5,00 A 5,20 KG/M, COM EXTREMIDADES PLASTICAS                                                                                                                                                                                                                                                                                                                                                                                                                </v>
          </cell>
          <cell r="C5299" t="str">
            <v xml:space="preserve">M     </v>
          </cell>
          <cell r="D5299" t="str">
            <v>AS</v>
          </cell>
          <cell r="E5299">
            <v>45</v>
          </cell>
        </row>
        <row r="5300">
          <cell r="A5300">
            <v>20213</v>
          </cell>
          <cell r="B5300" t="str">
            <v xml:space="preserve">VIGA DE MADEIRA APARELHADA *6 X 12* CM, MACARANDUBA, ANGELIM OU EQUIVALENTE DA REGIAO                                                                                                                                                                                                                                                                                                                                                                                                                     </v>
          </cell>
          <cell r="C5300" t="str">
            <v xml:space="preserve">M     </v>
          </cell>
          <cell r="D5300" t="str">
            <v>CR</v>
          </cell>
          <cell r="E5300">
            <v>12.1</v>
          </cell>
        </row>
        <row r="5301">
          <cell r="A5301">
            <v>20211</v>
          </cell>
          <cell r="B5301" t="str">
            <v xml:space="preserve">VIGA DE MADEIRA APARELHADA *6 X 16* CM, MACARANDUBA, ANGELIM OU EQUIVALENTE DA REGIAO                                                                                                                                                                                                                                                                                                                                                                                                                     </v>
          </cell>
          <cell r="C5301" t="str">
            <v xml:space="preserve">M     </v>
          </cell>
          <cell r="D5301" t="str">
            <v>CR</v>
          </cell>
          <cell r="E5301">
            <v>17.88</v>
          </cell>
        </row>
        <row r="5302">
          <cell r="A5302">
            <v>4472</v>
          </cell>
          <cell r="B5302" t="str">
            <v xml:space="preserve">VIGA DE MADEIRA NAO APARELHADA *6 X 16* CM, MACARANDUBA, ANGELIM OU EQUIVALENTE DA REGIAO                                                                                                                                                                                                                                                                                                                                                                                                                 </v>
          </cell>
          <cell r="C5302" t="str">
            <v xml:space="preserve">M     </v>
          </cell>
          <cell r="D5302" t="str">
            <v>CR</v>
          </cell>
          <cell r="E5302">
            <v>15.63</v>
          </cell>
        </row>
        <row r="5303">
          <cell r="A5303">
            <v>35272</v>
          </cell>
          <cell r="B5303" t="str">
            <v xml:space="preserve">VIGA DE MADEIRA NAO APARELHADA *6 X 20* CM, MACARANDUBA, ANGELIM OU EQUIVALENTE DA REGIAO                                                                                                                                                                                                                                                                                                                                                                                                                 </v>
          </cell>
          <cell r="C5303" t="str">
            <v xml:space="preserve">M     </v>
          </cell>
          <cell r="D5303" t="str">
            <v>CR</v>
          </cell>
          <cell r="E5303">
            <v>20.53</v>
          </cell>
        </row>
        <row r="5304">
          <cell r="A5304">
            <v>4448</v>
          </cell>
          <cell r="B5304" t="str">
            <v xml:space="preserve">VIGA DE MADEIRA NAO APARELHADA *7,5 X 15 CM (3 X 6 ") PINUS, MISTA OU EQUIVALENTE DA REGIAO                                                                                                                                                                                                                                                                                                                                                                                                               </v>
          </cell>
          <cell r="C5304" t="str">
            <v xml:space="preserve">M     </v>
          </cell>
          <cell r="D5304" t="str">
            <v>CR</v>
          </cell>
          <cell r="E5304">
            <v>32.31</v>
          </cell>
        </row>
        <row r="5305">
          <cell r="A5305">
            <v>4425</v>
          </cell>
          <cell r="B5305" t="str">
            <v xml:space="preserve">VIGA DE MADEIRA NAO APARELHADA 6 X 12 CM, MACARANDUBA, ANGELIM OU EQUIVALENTE DA REGIAO                                                                                                                                                                                                                                                                                                                                                                                                                   </v>
          </cell>
          <cell r="C5305" t="str">
            <v xml:space="preserve">M     </v>
          </cell>
          <cell r="D5305" t="str">
            <v>CR</v>
          </cell>
          <cell r="E5305">
            <v>11.48</v>
          </cell>
        </row>
        <row r="5306">
          <cell r="A5306">
            <v>4481</v>
          </cell>
          <cell r="B5306" t="str">
            <v xml:space="preserve">VIGA DE MADEIRA NAO APARELHADA 8 X 16 CM, MACARANDUBA, ANGELIM OU EQUIVALENTE DA REGIAO                                                                                                                                                                                                                                                                                                                                                                                                                   </v>
          </cell>
          <cell r="C5306" t="str">
            <v xml:space="preserve">M     </v>
          </cell>
          <cell r="D5306" t="str">
            <v>CR</v>
          </cell>
          <cell r="E5306">
            <v>21.16</v>
          </cell>
        </row>
        <row r="5307">
          <cell r="A5307">
            <v>34345</v>
          </cell>
          <cell r="B5307" t="str">
            <v xml:space="preserve">VIGIA DIURNO                                                                                                                                                                                                                                                                                                                                                                                                                                                                                              </v>
          </cell>
          <cell r="C5307" t="str">
            <v xml:space="preserve">H     </v>
          </cell>
          <cell r="D5307" t="str">
            <v>CR</v>
          </cell>
          <cell r="E5307">
            <v>9.9</v>
          </cell>
        </row>
        <row r="5308">
          <cell r="A5308">
            <v>41096</v>
          </cell>
          <cell r="B5308" t="str">
            <v xml:space="preserve">VIGIA DIURNO (MENSALISTA)                                                                                                                                                                                                                                                                                                                                                                                                                                                                                 </v>
          </cell>
          <cell r="C5308" t="str">
            <v xml:space="preserve">MES   </v>
          </cell>
          <cell r="D5308" t="str">
            <v>CR</v>
          </cell>
          <cell r="E5308">
            <v>1757.69</v>
          </cell>
        </row>
        <row r="5309">
          <cell r="A5309">
            <v>41776</v>
          </cell>
          <cell r="B5309" t="str">
            <v xml:space="preserve">VIGIA NOTURNO, HORA EFETIVAMENTE TRABALHADA DE 22 H AS 5 H (COM ADICIONAL NOTURNO)                                                                                                                                                                                                                                                                                                                                                                                                                        </v>
          </cell>
          <cell r="C5309" t="str">
            <v xml:space="preserve">H     </v>
          </cell>
          <cell r="D5309" t="str">
            <v>CR</v>
          </cell>
          <cell r="E5309">
            <v>13.58</v>
          </cell>
        </row>
        <row r="5310">
          <cell r="A5310">
            <v>4487</v>
          </cell>
          <cell r="B5310" t="str">
            <v xml:space="preserve">VIGOTA DE MADEIRA NAO APARELHADA *5 X 10* CM, MACARANDUBA, ANGELIM OU EQUIVALENTE DA REGIAO                                                                                                                                                                                                                                                                                                                                                                                                               </v>
          </cell>
          <cell r="C5310" t="str">
            <v xml:space="preserve">M     </v>
          </cell>
          <cell r="D5310" t="str">
            <v>CR</v>
          </cell>
          <cell r="E5310">
            <v>10.26</v>
          </cell>
        </row>
        <row r="5311">
          <cell r="A5311">
            <v>11157</v>
          </cell>
          <cell r="B5311" t="str">
            <v xml:space="preserve">WASH PRIMER PARA TINTA AUTOMOTIVA                                                                                                                                                                                                                                                                                                                                                                                                                                                                         </v>
          </cell>
          <cell r="C5311" t="str">
            <v xml:space="preserve">GL    </v>
          </cell>
          <cell r="D5311" t="str">
            <v>CR</v>
          </cell>
          <cell r="E5311">
            <v>134.86000000000001</v>
          </cell>
        </row>
        <row r="5312">
          <cell r="A5312" t="str">
            <v/>
          </cell>
        </row>
        <row r="5313">
          <cell r="A5313" t="str">
            <v>TOTAL DE INSUMOS : 5304</v>
          </cell>
        </row>
      </sheetData>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P1"/>
      <sheetName val="P2"/>
      <sheetName val="P3"/>
      <sheetName val="P4"/>
      <sheetName val="P5"/>
      <sheetName val="P6"/>
      <sheetName val="P7"/>
      <sheetName val="P8"/>
      <sheetName val="P9"/>
      <sheetName val="P10"/>
      <sheetName val="P11"/>
      <sheetName val="P12"/>
      <sheetName val="P13"/>
      <sheetName val="P14"/>
      <sheetName val="P15"/>
      <sheetName val="P16"/>
      <sheetName val="P17"/>
      <sheetName val="P18"/>
      <sheetName val="P19"/>
      <sheetName val="P20"/>
      <sheetName val="P21"/>
      <sheetName val="P22"/>
      <sheetName val="P23"/>
      <sheetName val="P24"/>
      <sheetName val="P25"/>
      <sheetName val="P26"/>
      <sheetName val="COMPOSIÇÃO"/>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ARGOS SOCIAIS"/>
      <sheetName val="BDI"/>
      <sheetName val="composição geral"/>
      <sheetName val="orçamento"/>
      <sheetName val="MEMORIA DE CALCULO"/>
      <sheetName val="Resumo "/>
      <sheetName val="CFF"/>
      <sheetName val="insumo sinape"/>
      <sheetName val="composição sinape"/>
    </sheetNames>
    <sheetDataSet>
      <sheetData sheetId="0"/>
      <sheetData sheetId="1"/>
      <sheetData sheetId="2"/>
      <sheetData sheetId="3">
        <row r="14">
          <cell r="B14" t="str">
            <v>ADMINISTRAÇÃO LOCAL DA OBRA</v>
          </cell>
        </row>
      </sheetData>
      <sheetData sheetId="4"/>
      <sheetData sheetId="5"/>
      <sheetData sheetId="6"/>
      <sheetData sheetId="7">
        <row r="8">
          <cell r="A8">
            <v>41758</v>
          </cell>
        </row>
      </sheetData>
      <sheetData sheetId="8">
        <row r="7">
          <cell r="G7">
            <v>97141</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2.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1.xml"/><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1.png"/><Relationship Id="rId4" Type="http://schemas.openxmlformats.org/officeDocument/2006/relationships/oleObject" Target="../embeddings/oleObject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1.png"/><Relationship Id="rId4" Type="http://schemas.openxmlformats.org/officeDocument/2006/relationships/oleObject" Target="../embeddings/oleObject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1.png"/><Relationship Id="rId4" Type="http://schemas.openxmlformats.org/officeDocument/2006/relationships/oleObject" Target="../embeddings/oleObject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image" Target="../media/image1.png"/><Relationship Id="rId4" Type="http://schemas.openxmlformats.org/officeDocument/2006/relationships/oleObject" Target="../embeddings/oleObject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1.png"/><Relationship Id="rId4" Type="http://schemas.openxmlformats.org/officeDocument/2006/relationships/oleObject" Target="../embeddings/oleObject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 Id="rId5" Type="http://schemas.openxmlformats.org/officeDocument/2006/relationships/image" Target="../media/image1.png"/><Relationship Id="rId4" Type="http://schemas.openxmlformats.org/officeDocument/2006/relationships/oleObject" Target="../embeddings/oleObject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3"/>
  <sheetViews>
    <sheetView topLeftCell="A28" workbookViewId="0">
      <selection activeCell="D49" sqref="D49"/>
    </sheetView>
  </sheetViews>
  <sheetFormatPr defaultColWidth="9.1796875" defaultRowHeight="13" x14ac:dyDescent="0.3"/>
  <cols>
    <col min="1" max="1" width="12" style="301" customWidth="1"/>
    <col min="2" max="2" width="28.81640625" style="301" customWidth="1"/>
    <col min="3" max="3" width="22.54296875" style="301" customWidth="1"/>
    <col min="4" max="4" width="15.26953125" style="301" customWidth="1"/>
    <col min="5" max="16384" width="9.1796875" style="301"/>
  </cols>
  <sheetData>
    <row r="1" spans="1:4" ht="19" thickBot="1" x14ac:dyDescent="0.35">
      <c r="A1" s="587" t="s">
        <v>9583</v>
      </c>
      <c r="B1" s="588"/>
      <c r="C1" s="588"/>
      <c r="D1" s="589"/>
    </row>
    <row r="2" spans="1:4" ht="13.5" thickBot="1" x14ac:dyDescent="0.35">
      <c r="A2" s="590" t="s">
        <v>9584</v>
      </c>
      <c r="B2" s="591"/>
      <c r="C2" s="591"/>
      <c r="D2" s="592"/>
    </row>
    <row r="3" spans="1:4" x14ac:dyDescent="0.3">
      <c r="A3" s="593" t="s">
        <v>9585</v>
      </c>
      <c r="B3" s="595" t="s">
        <v>98</v>
      </c>
      <c r="C3" s="595" t="s">
        <v>9529</v>
      </c>
      <c r="D3" s="597"/>
    </row>
    <row r="4" spans="1:4" ht="13.5" thickBot="1" x14ac:dyDescent="0.35">
      <c r="A4" s="594"/>
      <c r="B4" s="596"/>
      <c r="C4" s="302" t="s">
        <v>9586</v>
      </c>
      <c r="D4" s="303" t="s">
        <v>9587</v>
      </c>
    </row>
    <row r="5" spans="1:4" x14ac:dyDescent="0.3">
      <c r="A5" s="582" t="s">
        <v>9588</v>
      </c>
      <c r="B5" s="583"/>
      <c r="C5" s="583"/>
      <c r="D5" s="584"/>
    </row>
    <row r="6" spans="1:4" x14ac:dyDescent="0.3">
      <c r="A6" s="571" t="s">
        <v>9589</v>
      </c>
      <c r="B6" s="572" t="s">
        <v>9590</v>
      </c>
      <c r="C6" s="573">
        <v>0</v>
      </c>
      <c r="D6" s="574">
        <v>0</v>
      </c>
    </row>
    <row r="7" spans="1:4" x14ac:dyDescent="0.3">
      <c r="A7" s="571" t="s">
        <v>9591</v>
      </c>
      <c r="B7" s="572" t="s">
        <v>9592</v>
      </c>
      <c r="C7" s="573">
        <v>1.4999999999999999E-2</v>
      </c>
      <c r="D7" s="574">
        <v>1.4999999999999999E-2</v>
      </c>
    </row>
    <row r="8" spans="1:4" x14ac:dyDescent="0.3">
      <c r="A8" s="571" t="s">
        <v>9593</v>
      </c>
      <c r="B8" s="572" t="s">
        <v>9594</v>
      </c>
      <c r="C8" s="573">
        <v>0.01</v>
      </c>
      <c r="D8" s="574">
        <v>0.01</v>
      </c>
    </row>
    <row r="9" spans="1:4" x14ac:dyDescent="0.3">
      <c r="A9" s="571" t="s">
        <v>9595</v>
      </c>
      <c r="B9" s="572" t="s">
        <v>9596</v>
      </c>
      <c r="C9" s="573">
        <v>2E-3</v>
      </c>
      <c r="D9" s="574">
        <v>2E-3</v>
      </c>
    </row>
    <row r="10" spans="1:4" x14ac:dyDescent="0.3">
      <c r="A10" s="571" t="s">
        <v>9597</v>
      </c>
      <c r="B10" s="572" t="s">
        <v>9598</v>
      </c>
      <c r="C10" s="573">
        <v>6.0000000000000001E-3</v>
      </c>
      <c r="D10" s="574">
        <v>6.0000000000000001E-3</v>
      </c>
    </row>
    <row r="11" spans="1:4" x14ac:dyDescent="0.3">
      <c r="A11" s="571" t="s">
        <v>9599</v>
      </c>
      <c r="B11" s="572" t="s">
        <v>9600</v>
      </c>
      <c r="C11" s="573">
        <v>2.5000000000000001E-2</v>
      </c>
      <c r="D11" s="574">
        <v>2.5000000000000001E-2</v>
      </c>
    </row>
    <row r="12" spans="1:4" x14ac:dyDescent="0.3">
      <c r="A12" s="571" t="s">
        <v>9601</v>
      </c>
      <c r="B12" s="572" t="s">
        <v>9602</v>
      </c>
      <c r="C12" s="573">
        <v>0.03</v>
      </c>
      <c r="D12" s="574">
        <v>0.03</v>
      </c>
    </row>
    <row r="13" spans="1:4" x14ac:dyDescent="0.3">
      <c r="A13" s="571" t="s">
        <v>9603</v>
      </c>
      <c r="B13" s="572" t="s">
        <v>9604</v>
      </c>
      <c r="C13" s="573">
        <v>0.08</v>
      </c>
      <c r="D13" s="574">
        <v>0.08</v>
      </c>
    </row>
    <row r="14" spans="1:4" x14ac:dyDescent="0.3">
      <c r="A14" s="571" t="s">
        <v>9605</v>
      </c>
      <c r="B14" s="572" t="s">
        <v>9606</v>
      </c>
      <c r="C14" s="573">
        <v>0</v>
      </c>
      <c r="D14" s="574">
        <v>0</v>
      </c>
    </row>
    <row r="15" spans="1:4" x14ac:dyDescent="0.3">
      <c r="A15" s="575" t="s">
        <v>9607</v>
      </c>
      <c r="B15" s="576" t="s">
        <v>9608</v>
      </c>
      <c r="C15" s="577">
        <f>SUM(C6:C14)</f>
        <v>0.16799999999999998</v>
      </c>
      <c r="D15" s="578">
        <f>SUM(D6:D14)</f>
        <v>0.16799999999999998</v>
      </c>
    </row>
    <row r="16" spans="1:4" x14ac:dyDescent="0.3">
      <c r="A16" s="582" t="s">
        <v>9609</v>
      </c>
      <c r="B16" s="583"/>
      <c r="C16" s="583"/>
      <c r="D16" s="584"/>
    </row>
    <row r="17" spans="1:4" x14ac:dyDescent="0.3">
      <c r="A17" s="571" t="s">
        <v>9610</v>
      </c>
      <c r="B17" s="572" t="s">
        <v>9611</v>
      </c>
      <c r="C17" s="573">
        <v>0.17780000000000001</v>
      </c>
      <c r="D17" s="579" t="s">
        <v>9612</v>
      </c>
    </row>
    <row r="18" spans="1:4" x14ac:dyDescent="0.3">
      <c r="A18" s="571" t="s">
        <v>9613</v>
      </c>
      <c r="B18" s="572" t="s">
        <v>9614</v>
      </c>
      <c r="C18" s="573">
        <v>3.6700000000000003E-2</v>
      </c>
      <c r="D18" s="579" t="s">
        <v>9612</v>
      </c>
    </row>
    <row r="19" spans="1:4" x14ac:dyDescent="0.3">
      <c r="A19" s="571" t="s">
        <v>9615</v>
      </c>
      <c r="B19" s="572" t="s">
        <v>9616</v>
      </c>
      <c r="C19" s="573">
        <v>8.9999999999999993E-3</v>
      </c>
      <c r="D19" s="574">
        <v>6.8999999999999999E-3</v>
      </c>
    </row>
    <row r="20" spans="1:4" x14ac:dyDescent="0.3">
      <c r="A20" s="571" t="s">
        <v>9617</v>
      </c>
      <c r="B20" s="572" t="s">
        <v>9618</v>
      </c>
      <c r="C20" s="573">
        <v>0.1085</v>
      </c>
      <c r="D20" s="574">
        <v>8.3299999999999999E-2</v>
      </c>
    </row>
    <row r="21" spans="1:4" x14ac:dyDescent="0.3">
      <c r="A21" s="571" t="s">
        <v>9619</v>
      </c>
      <c r="B21" s="572" t="s">
        <v>9620</v>
      </c>
      <c r="C21" s="573">
        <v>6.9999999999999999E-4</v>
      </c>
      <c r="D21" s="574">
        <v>5.9999999999999995E-4</v>
      </c>
    </row>
    <row r="22" spans="1:4" x14ac:dyDescent="0.3">
      <c r="A22" s="571" t="s">
        <v>9621</v>
      </c>
      <c r="B22" s="572" t="s">
        <v>9622</v>
      </c>
      <c r="C22" s="573">
        <v>7.1999999999999998E-3</v>
      </c>
      <c r="D22" s="574">
        <v>5.5999999999999999E-3</v>
      </c>
    </row>
    <row r="23" spans="1:4" x14ac:dyDescent="0.3">
      <c r="A23" s="571" t="s">
        <v>9623</v>
      </c>
      <c r="B23" s="572" t="s">
        <v>9624</v>
      </c>
      <c r="C23" s="573">
        <v>1.15E-2</v>
      </c>
      <c r="D23" s="579" t="s">
        <v>9612</v>
      </c>
    </row>
    <row r="24" spans="1:4" x14ac:dyDescent="0.3">
      <c r="A24" s="571" t="s">
        <v>9625</v>
      </c>
      <c r="B24" s="572" t="s">
        <v>9626</v>
      </c>
      <c r="C24" s="573">
        <v>1.1000000000000001E-3</v>
      </c>
      <c r="D24" s="574">
        <v>8.9999999999999998E-4</v>
      </c>
    </row>
    <row r="25" spans="1:4" x14ac:dyDescent="0.3">
      <c r="A25" s="571" t="s">
        <v>9627</v>
      </c>
      <c r="B25" s="572" t="s">
        <v>9628</v>
      </c>
      <c r="C25" s="573">
        <v>0.1022</v>
      </c>
      <c r="D25" s="574">
        <v>7.85E-2</v>
      </c>
    </row>
    <row r="26" spans="1:4" x14ac:dyDescent="0.3">
      <c r="A26" s="571" t="s">
        <v>9629</v>
      </c>
      <c r="B26" s="572" t="s">
        <v>9630</v>
      </c>
      <c r="C26" s="573">
        <v>2.9999999999999997E-4</v>
      </c>
      <c r="D26" s="574">
        <v>2.9999999999999997E-4</v>
      </c>
    </row>
    <row r="27" spans="1:4" x14ac:dyDescent="0.3">
      <c r="A27" s="575" t="s">
        <v>9631</v>
      </c>
      <c r="B27" s="576" t="s">
        <v>9608</v>
      </c>
      <c r="C27" s="577">
        <f>SUM(C17:C26)</f>
        <v>0.45500000000000002</v>
      </c>
      <c r="D27" s="578">
        <f>D19+D20+D21+D22+D24+D25+D26</f>
        <v>0.17610000000000001</v>
      </c>
    </row>
    <row r="28" spans="1:4" x14ac:dyDescent="0.3">
      <c r="A28" s="582" t="s">
        <v>9632</v>
      </c>
      <c r="B28" s="583"/>
      <c r="C28" s="583"/>
      <c r="D28" s="584"/>
    </row>
    <row r="29" spans="1:4" x14ac:dyDescent="0.3">
      <c r="A29" s="571" t="s">
        <v>9633</v>
      </c>
      <c r="B29" s="572" t="s">
        <v>9634</v>
      </c>
      <c r="C29" s="573">
        <v>5.96E-2</v>
      </c>
      <c r="D29" s="574">
        <v>4.58E-2</v>
      </c>
    </row>
    <row r="30" spans="1:4" x14ac:dyDescent="0.3">
      <c r="A30" s="571" t="s">
        <v>9635</v>
      </c>
      <c r="B30" s="572" t="s">
        <v>9636</v>
      </c>
      <c r="C30" s="573">
        <v>1.4E-3</v>
      </c>
      <c r="D30" s="574">
        <v>1.1000000000000001E-3</v>
      </c>
    </row>
    <row r="31" spans="1:4" x14ac:dyDescent="0.3">
      <c r="A31" s="571" t="s">
        <v>9637</v>
      </c>
      <c r="B31" s="572" t="s">
        <v>9638</v>
      </c>
      <c r="C31" s="573">
        <v>3.3399999999999999E-2</v>
      </c>
      <c r="D31" s="574">
        <v>2.5700000000000001E-2</v>
      </c>
    </row>
    <row r="32" spans="1:4" x14ac:dyDescent="0.3">
      <c r="A32" s="571" t="s">
        <v>9639</v>
      </c>
      <c r="B32" s="572" t="s">
        <v>9640</v>
      </c>
      <c r="C32" s="573">
        <v>3.6799999999999999E-2</v>
      </c>
      <c r="D32" s="574">
        <v>2.8299999999999999E-2</v>
      </c>
    </row>
    <row r="33" spans="1:4" x14ac:dyDescent="0.3">
      <c r="A33" s="571" t="s">
        <v>9641</v>
      </c>
      <c r="B33" s="572" t="s">
        <v>9642</v>
      </c>
      <c r="C33" s="573">
        <v>5.0000000000000001E-3</v>
      </c>
      <c r="D33" s="574">
        <v>3.8999999999999998E-3</v>
      </c>
    </row>
    <row r="34" spans="1:4" x14ac:dyDescent="0.3">
      <c r="A34" s="575" t="s">
        <v>9643</v>
      </c>
      <c r="B34" s="576" t="s">
        <v>9608</v>
      </c>
      <c r="C34" s="577">
        <f>SUM(C29:C33)</f>
        <v>0.13619999999999999</v>
      </c>
      <c r="D34" s="578">
        <f>SUM(D29:D33)</f>
        <v>0.10479999999999999</v>
      </c>
    </row>
    <row r="35" spans="1:4" x14ac:dyDescent="0.3">
      <c r="A35" s="582" t="s">
        <v>9644</v>
      </c>
      <c r="B35" s="583"/>
      <c r="C35" s="583"/>
      <c r="D35" s="584"/>
    </row>
    <row r="36" spans="1:4" ht="12.75" customHeight="1" x14ac:dyDescent="0.3">
      <c r="A36" s="571" t="s">
        <v>9645</v>
      </c>
      <c r="B36" s="572" t="s">
        <v>9646</v>
      </c>
      <c r="C36" s="573">
        <v>8.3799999999999999E-2</v>
      </c>
      <c r="D36" s="574">
        <f>2.83%+0.22%</f>
        <v>3.0500000000000003E-2</v>
      </c>
    </row>
    <row r="37" spans="1:4" ht="36" x14ac:dyDescent="0.3">
      <c r="A37" s="571" t="s">
        <v>9647</v>
      </c>
      <c r="B37" s="572" t="s">
        <v>9648</v>
      </c>
      <c r="C37" s="573">
        <v>5.0000000000000001E-3</v>
      </c>
      <c r="D37" s="574">
        <v>3.8E-3</v>
      </c>
    </row>
    <row r="38" spans="1:4" x14ac:dyDescent="0.3">
      <c r="A38" s="575" t="s">
        <v>9649</v>
      </c>
      <c r="B38" s="576" t="s">
        <v>9608</v>
      </c>
      <c r="C38" s="577">
        <f>SUM(C36:C37)</f>
        <v>8.8800000000000004E-2</v>
      </c>
      <c r="D38" s="578">
        <f>SUM(D36:D37)</f>
        <v>3.4300000000000004E-2</v>
      </c>
    </row>
    <row r="39" spans="1:4" ht="13.5" thickBot="1" x14ac:dyDescent="0.35">
      <c r="A39" s="585" t="s">
        <v>9650</v>
      </c>
      <c r="B39" s="586"/>
      <c r="C39" s="580">
        <f>C15+C27+C34+C38</f>
        <v>0.84799999999999998</v>
      </c>
      <c r="D39" s="581">
        <f>D15+D27+D34+D38</f>
        <v>0.48319999999999996</v>
      </c>
    </row>
    <row r="40" spans="1:4" ht="14.5" x14ac:dyDescent="0.35">
      <c r="A40" s="304"/>
      <c r="B40" s="304"/>
      <c r="C40" s="304"/>
      <c r="D40" s="304"/>
    </row>
    <row r="41" spans="1:4" ht="14.5" x14ac:dyDescent="0.35">
      <c r="A41" s="304"/>
      <c r="B41" s="304"/>
      <c r="C41" s="304"/>
      <c r="D41" s="304"/>
    </row>
    <row r="42" spans="1:4" ht="14.5" x14ac:dyDescent="0.35">
      <c r="A42" s="304"/>
      <c r="B42" s="304"/>
      <c r="C42" s="304"/>
      <c r="D42" s="304"/>
    </row>
    <row r="43" spans="1:4" ht="14.5" x14ac:dyDescent="0.35">
      <c r="A43" s="304"/>
      <c r="B43" s="304"/>
      <c r="C43" s="304"/>
      <c r="D43" s="304"/>
    </row>
  </sheetData>
  <mergeCells count="10">
    <mergeCell ref="A16:D16"/>
    <mergeCell ref="A28:D28"/>
    <mergeCell ref="A35:D35"/>
    <mergeCell ref="A39:B39"/>
    <mergeCell ref="A1:D1"/>
    <mergeCell ref="A2:D2"/>
    <mergeCell ref="A3:A4"/>
    <mergeCell ref="B3:B4"/>
    <mergeCell ref="C3:D3"/>
    <mergeCell ref="A5:D5"/>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69"/>
  <sheetViews>
    <sheetView view="pageBreakPreview" zoomScale="85" zoomScaleNormal="100" zoomScaleSheetLayoutView="85" workbookViewId="0">
      <selection activeCell="G56" sqref="G56"/>
    </sheetView>
  </sheetViews>
  <sheetFormatPr defaultColWidth="9.1796875" defaultRowHeight="15" x14ac:dyDescent="0.3"/>
  <cols>
    <col min="1" max="1" width="8.453125" style="267" customWidth="1"/>
    <col min="2" max="2" width="6" style="267" customWidth="1"/>
    <col min="3" max="3" width="6.54296875" style="267" customWidth="1"/>
    <col min="4" max="4" width="7.26953125" style="267" customWidth="1"/>
    <col min="5" max="7" width="9.1796875" style="267"/>
    <col min="8" max="8" width="10" style="267" customWidth="1"/>
    <col min="9" max="10" width="9.1796875" style="267"/>
    <col min="11" max="11" width="5.1796875" style="267" customWidth="1"/>
    <col min="12" max="12" width="9.1796875" style="267"/>
    <col min="13" max="13" width="13.81640625" style="267" customWidth="1"/>
    <col min="14" max="14" width="0" style="267" hidden="1" customWidth="1"/>
    <col min="15" max="15" width="16.81640625" style="267" hidden="1" customWidth="1"/>
    <col min="16" max="16" width="17.7265625" style="267" hidden="1" customWidth="1"/>
    <col min="17" max="19" width="11.453125" style="267" hidden="1" customWidth="1"/>
    <col min="20" max="20" width="9.1796875" style="267" hidden="1" customWidth="1"/>
    <col min="21" max="21" width="9.1796875" style="274" hidden="1" customWidth="1"/>
    <col min="22" max="22" width="38.7265625" style="275" hidden="1" customWidth="1"/>
    <col min="23" max="23" width="16.81640625" style="267" hidden="1" customWidth="1"/>
    <col min="24" max="24" width="9.1796875" style="267" hidden="1" customWidth="1"/>
    <col min="25" max="16384" width="9.1796875" style="267"/>
  </cols>
  <sheetData>
    <row r="1" spans="1:24" x14ac:dyDescent="0.3">
      <c r="U1" s="600" t="s">
        <v>9527</v>
      </c>
      <c r="V1" s="600"/>
      <c r="W1" s="600" t="s">
        <v>9528</v>
      </c>
      <c r="X1" s="601">
        <v>1</v>
      </c>
    </row>
    <row r="2" spans="1:24" x14ac:dyDescent="0.3">
      <c r="U2" s="268">
        <v>1</v>
      </c>
      <c r="V2" s="269" t="s">
        <v>9529</v>
      </c>
      <c r="W2" s="600"/>
      <c r="X2" s="602"/>
    </row>
    <row r="3" spans="1:24" x14ac:dyDescent="0.3">
      <c r="U3" s="268">
        <v>2</v>
      </c>
      <c r="V3" s="269" t="s">
        <v>9530</v>
      </c>
      <c r="W3" s="600"/>
      <c r="X3" s="603"/>
    </row>
    <row r="5" spans="1:24" x14ac:dyDescent="0.3">
      <c r="P5" s="604" t="s">
        <v>9531</v>
      </c>
      <c r="Q5" s="604"/>
      <c r="R5" s="604"/>
      <c r="S5" s="604"/>
      <c r="U5" s="605" t="s">
        <v>9532</v>
      </c>
      <c r="V5" s="606"/>
      <c r="W5" s="607" t="s">
        <v>9528</v>
      </c>
      <c r="X5" s="601">
        <v>1</v>
      </c>
    </row>
    <row r="6" spans="1:24" ht="15.75" customHeight="1" x14ac:dyDescent="0.3">
      <c r="A6" s="610" t="s">
        <v>9492</v>
      </c>
      <c r="B6" s="610"/>
      <c r="C6" s="610"/>
      <c r="D6" s="610"/>
      <c r="E6" s="610"/>
      <c r="F6" s="610"/>
      <c r="G6" s="610"/>
      <c r="H6" s="610"/>
      <c r="I6" s="610"/>
      <c r="J6" s="610"/>
      <c r="K6" s="610"/>
      <c r="L6" s="610"/>
      <c r="M6" s="610"/>
      <c r="O6" s="611" t="s">
        <v>9532</v>
      </c>
      <c r="P6" s="612" t="s">
        <v>9533</v>
      </c>
      <c r="Q6" s="613"/>
      <c r="R6" s="614"/>
      <c r="S6" s="270">
        <f>X1</f>
        <v>1</v>
      </c>
      <c r="U6" s="268">
        <v>1</v>
      </c>
      <c r="V6" s="269" t="s">
        <v>9534</v>
      </c>
      <c r="W6" s="608"/>
      <c r="X6" s="602">
        <v>1</v>
      </c>
    </row>
    <row r="7" spans="1:24" ht="33.75" customHeight="1" x14ac:dyDescent="0.3">
      <c r="A7" s="615" t="s">
        <v>9651</v>
      </c>
      <c r="B7" s="616"/>
      <c r="C7" s="616"/>
      <c r="D7" s="616"/>
      <c r="E7" s="616"/>
      <c r="F7" s="616"/>
      <c r="G7" s="616"/>
      <c r="H7" s="616"/>
      <c r="I7" s="616"/>
      <c r="J7" s="616"/>
      <c r="K7" s="616"/>
      <c r="L7" s="616"/>
      <c r="M7" s="616"/>
      <c r="O7" s="611"/>
      <c r="P7" s="268"/>
      <c r="Q7" s="271" t="s">
        <v>9535</v>
      </c>
      <c r="R7" s="271" t="s">
        <v>9536</v>
      </c>
      <c r="S7" s="271" t="s">
        <v>9537</v>
      </c>
      <c r="U7" s="268">
        <v>2</v>
      </c>
      <c r="V7" s="269" t="s">
        <v>9538</v>
      </c>
      <c r="W7" s="608"/>
      <c r="X7" s="602"/>
    </row>
    <row r="8" spans="1:24" x14ac:dyDescent="0.3">
      <c r="O8" s="611"/>
      <c r="P8" s="268">
        <v>1</v>
      </c>
      <c r="Q8" s="272">
        <f>IF($X$1=1,((((((20.34/100)+1)*(1-(5.15/100)))/(1-(9.65/100)))-1)*100),IF($X$1=2,20.34,"SELECT OPT"))</f>
        <v>26.333691200885468</v>
      </c>
      <c r="R8" s="272">
        <f>IF($X$1=1,((((((22.12/100)+1)*(1-(6.65/100)))/(1-(11.15/100)))-1)*100),IF($X$1=2,22.12,"SELECT OPT"))</f>
        <v>28.30503095104109</v>
      </c>
      <c r="S8" s="272">
        <f>IF($X$1=1,((((((25/100)+1)*(1-(8.65/100)))/(1-(13.15/100)))-1)*100),IF($X$1=2,25,"SELECT OPT"))</f>
        <v>31.476683937823815</v>
      </c>
      <c r="U8" s="268">
        <v>3</v>
      </c>
      <c r="V8" s="269" t="s">
        <v>9539</v>
      </c>
      <c r="W8" s="608"/>
      <c r="X8" s="602"/>
    </row>
    <row r="9" spans="1:24" x14ac:dyDescent="0.3">
      <c r="A9" s="273"/>
      <c r="B9" s="273"/>
      <c r="C9" s="273"/>
      <c r="D9" s="273"/>
      <c r="E9" s="273"/>
      <c r="F9" s="273"/>
      <c r="G9" s="273"/>
      <c r="H9" s="273"/>
      <c r="I9" s="273"/>
      <c r="J9" s="273"/>
      <c r="K9" s="273"/>
      <c r="L9" s="273"/>
      <c r="M9" s="273"/>
      <c r="O9" s="611"/>
      <c r="P9" s="268">
        <v>2</v>
      </c>
      <c r="Q9" s="272">
        <f>IF($X$1=1,((((((19.6/100)+1)*(1-(5.15/100)))/(1-(9.65/100)))-1)*100),IF($X$1=2,19.6,"SELECT OPT"))</f>
        <v>25.556834532374118</v>
      </c>
      <c r="R9" s="272">
        <f>IF($X$1=1,((((((20.97/100)+1)*(1-(6.65/100)))/(1-(11.15/100)))-1)*100),IF($X$1=2,20.97,"SELECT OPT"))</f>
        <v>27.096786719189648</v>
      </c>
      <c r="S9" s="272">
        <f>IF($X$1=1,((((((24.23/100)+1)*(1-(8.65/100)))/(1-(13.15/100)))-1)*100),IF($X$1=2,24.23,"SELECT OPT"))</f>
        <v>30.666787564766818</v>
      </c>
      <c r="U9" s="268">
        <v>4</v>
      </c>
      <c r="V9" s="269" t="s">
        <v>9540</v>
      </c>
      <c r="W9" s="608"/>
      <c r="X9" s="602"/>
    </row>
    <row r="10" spans="1:24" x14ac:dyDescent="0.3">
      <c r="A10" s="273"/>
      <c r="B10" s="273"/>
      <c r="C10" s="273"/>
      <c r="D10" s="273"/>
      <c r="E10" s="273"/>
      <c r="F10" s="273"/>
      <c r="G10" s="273"/>
      <c r="H10" s="273"/>
      <c r="I10" s="273"/>
      <c r="J10" s="273"/>
      <c r="K10" s="273"/>
      <c r="L10" s="273"/>
      <c r="M10" s="273"/>
      <c r="O10" s="611"/>
      <c r="P10" s="268">
        <v>3</v>
      </c>
      <c r="Q10" s="272">
        <f>IF($X$1=1,((((((20.76/100)+1)*(1-(5.15/100)))/(1-(9.65/100)))-1)*100),IF($X$1=2,20.76,"SELECT OPT"))</f>
        <v>26.774609850581086</v>
      </c>
      <c r="R10" s="272">
        <f>IF($X$1=1,((((((24.18/100)+1)*(1-(6.65/100)))/(1-(11.15/100)))-1)*100),IF($X$1=2,24.18,"SELECT OPT"))</f>
        <v>30.469364096792372</v>
      </c>
      <c r="S10" s="272">
        <f>IF($X$1=1,((((((26.44/100)+1)*(1-(8.65/100)))/(1-(13.15/100)))-1)*100),IF($X$1=2,26.44,"SELECT OPT"))</f>
        <v>32.991295336787552</v>
      </c>
      <c r="U10" s="268">
        <v>5</v>
      </c>
      <c r="V10" s="269" t="s">
        <v>9541</v>
      </c>
      <c r="W10" s="608"/>
      <c r="X10" s="602"/>
    </row>
    <row r="11" spans="1:24" x14ac:dyDescent="0.3">
      <c r="A11" s="617" t="s">
        <v>9542</v>
      </c>
      <c r="B11" s="617"/>
      <c r="C11" s="617"/>
      <c r="D11" s="617"/>
      <c r="E11" s="617"/>
      <c r="F11" s="617"/>
      <c r="G11" s="617"/>
      <c r="H11" s="617"/>
      <c r="I11" s="617"/>
      <c r="J11" s="617"/>
      <c r="K11" s="617"/>
      <c r="L11" s="617"/>
      <c r="M11" s="617"/>
      <c r="O11" s="611"/>
      <c r="P11" s="268">
        <v>4</v>
      </c>
      <c r="Q11" s="272">
        <f>IF($X$1=1,((((((24/100)+1)*(1-(5.15/100)))/(1-(9.65/100)))-1)*100),IF($X$1=2,24,"SELECT OPT"))</f>
        <v>30.175982291090197</v>
      </c>
      <c r="R11" s="272">
        <f>IF($X$1=1,((((((25.84/100)+1)*(1-(6.65/100)))/(1-(11.15/100)))-1)*100),IF($X$1=2,25.84,"SELECT OPT"))</f>
        <v>32.213438379290935</v>
      </c>
      <c r="S11" s="272">
        <f>IF($X$1=1,((((((27.86/100)+1)*(1-(8.65/100)))/(1-(13.15/100)))-1)*100),IF($X$1=2,27.86,"SELECT OPT"))</f>
        <v>34.484870466321226</v>
      </c>
      <c r="U11" s="268">
        <v>6</v>
      </c>
      <c r="V11" s="269" t="s">
        <v>9543</v>
      </c>
      <c r="W11" s="609"/>
      <c r="X11" s="603"/>
    </row>
    <row r="12" spans="1:24" x14ac:dyDescent="0.3">
      <c r="A12" s="273"/>
      <c r="B12" s="273"/>
      <c r="C12" s="273"/>
      <c r="D12" s="273"/>
      <c r="E12" s="273"/>
      <c r="F12" s="273"/>
      <c r="G12" s="273"/>
      <c r="H12" s="273"/>
      <c r="I12" s="273"/>
      <c r="J12" s="273"/>
      <c r="K12" s="273"/>
      <c r="L12" s="273"/>
      <c r="M12" s="273"/>
      <c r="O12" s="611"/>
      <c r="P12" s="268">
        <v>5</v>
      </c>
      <c r="Q12" s="272">
        <f>IF($X$1=1,((((((22.8/100)+1)*(1-(5.15/100)))/(1-(9.65/100)))-1)*100),IF($X$1=2,22.8,"SELECT OPT"))</f>
        <v>28.916214720531276</v>
      </c>
      <c r="R12" s="272">
        <f>IF($X$1=1,((((((27.48/100)+1)*(1-(6.65/100)))/(1-(11.15/100)))-1)*100),IF($X$1=2,27.48,"SELECT OPT"))</f>
        <v>33.936499718626891</v>
      </c>
      <c r="S12" s="272">
        <f>IF($X$1=1,((((((30.95/100)+1)*(1-(8.65/100)))/(1-(13.15/100)))-1)*100),IF($X$1=2,30.95,"SELECT OPT"))</f>
        <v>37.734974093264228</v>
      </c>
    </row>
    <row r="13" spans="1:24" x14ac:dyDescent="0.3">
      <c r="A13" s="276" t="s">
        <v>9496</v>
      </c>
      <c r="B13" s="598" t="str">
        <f>+'Planilha Orça Sintética'!B6</f>
        <v>GARAGEM COBERTA DA SECRETÁRIA DE SAUDE</v>
      </c>
      <c r="C13" s="599"/>
      <c r="D13" s="599"/>
      <c r="E13" s="599"/>
      <c r="F13" s="599"/>
      <c r="G13" s="599"/>
      <c r="H13" s="599"/>
      <c r="I13" s="599"/>
      <c r="J13" s="599"/>
      <c r="K13" s="599"/>
      <c r="L13" s="599"/>
      <c r="M13" s="599"/>
      <c r="P13" s="268">
        <v>6</v>
      </c>
      <c r="Q13" s="272">
        <f>IF($X$1=1,((((((11.1/100)+1)*(1-(3.65/100)))/(1-(8.15/100)))-1)*100),IF($X$1=2,11.1,"SELECT OPT"))</f>
        <v>16.543113772455076</v>
      </c>
      <c r="R13" s="272">
        <f>IF($X$1=1,((((((14.02/100)+1)*(1-(3.65/100)))/(1-(8.15/100)))-1)*100),IF($X$1=2,14.02,"SELECT OPT"))</f>
        <v>19.606173108328818</v>
      </c>
      <c r="S13" s="272">
        <f>IF($X$1=1,((((((16.8/100)+1)*(1-(3.65/100)))/(1-(8.15/100)))-1)*100),IF($X$1=2,16.8,"SELECT OPT"))</f>
        <v>22.522373434948271</v>
      </c>
    </row>
    <row r="14" spans="1:24" x14ac:dyDescent="0.3">
      <c r="A14" s="273"/>
      <c r="B14" s="273"/>
      <c r="C14" s="273"/>
      <c r="D14" s="273"/>
      <c r="E14" s="273"/>
      <c r="F14" s="273"/>
      <c r="G14" s="273"/>
      <c r="H14" s="273"/>
      <c r="I14" s="273"/>
      <c r="J14" s="273"/>
      <c r="K14" s="273"/>
      <c r="L14" s="273"/>
      <c r="M14" s="273"/>
      <c r="P14" s="277" t="s">
        <v>9528</v>
      </c>
      <c r="Q14" s="278">
        <f>VLOOKUP($X$5,$P$8:$S$13,2,FALSE)</f>
        <v>26.333691200885468</v>
      </c>
      <c r="R14" s="278">
        <f>VLOOKUP($X$5,$P$8:$S$13,3,FALSE)</f>
        <v>28.30503095104109</v>
      </c>
      <c r="S14" s="278">
        <f>VLOOKUP($X$5,$P$8:$S$13,4,FALSE)</f>
        <v>31.476683937823815</v>
      </c>
    </row>
    <row r="15" spans="1:24" x14ac:dyDescent="0.3">
      <c r="A15" s="273"/>
      <c r="B15" s="273"/>
      <c r="C15" s="273"/>
      <c r="D15" s="273"/>
      <c r="E15" s="273"/>
      <c r="F15" s="273"/>
      <c r="G15" s="273"/>
      <c r="H15" s="273"/>
      <c r="I15" s="273"/>
      <c r="J15" s="273"/>
      <c r="K15" s="273"/>
      <c r="L15" s="273"/>
      <c r="M15" s="273"/>
    </row>
    <row r="16" spans="1:24" x14ac:dyDescent="0.3">
      <c r="A16" s="273"/>
      <c r="B16" s="273"/>
      <c r="C16" s="273"/>
      <c r="D16" s="273"/>
      <c r="E16" s="273"/>
      <c r="F16" s="273"/>
      <c r="G16" s="273"/>
      <c r="H16" s="273"/>
      <c r="I16" s="273"/>
      <c r="J16" s="273"/>
      <c r="K16" s="273"/>
      <c r="L16" s="273"/>
      <c r="M16" s="273"/>
      <c r="Q16" s="267" t="s">
        <v>9544</v>
      </c>
    </row>
    <row r="17" spans="1:19" x14ac:dyDescent="0.3">
      <c r="A17" s="273"/>
      <c r="B17" s="273" t="s">
        <v>9545</v>
      </c>
      <c r="C17" s="273"/>
      <c r="D17" s="273"/>
      <c r="E17" s="273"/>
      <c r="F17" s="273"/>
      <c r="G17" s="273"/>
      <c r="H17" s="273"/>
      <c r="I17" s="273"/>
      <c r="J17" s="273"/>
      <c r="K17" s="273"/>
      <c r="L17" s="273"/>
      <c r="M17" s="273"/>
    </row>
    <row r="18" spans="1:19" x14ac:dyDescent="0.3">
      <c r="A18" s="273"/>
      <c r="B18" s="273"/>
      <c r="C18" s="273"/>
      <c r="D18" s="273"/>
      <c r="E18" s="273"/>
      <c r="F18" s="273"/>
      <c r="G18" s="273"/>
      <c r="H18" s="273"/>
      <c r="I18" s="273"/>
      <c r="J18" s="273"/>
      <c r="K18" s="273"/>
      <c r="L18" s="273"/>
      <c r="M18" s="273"/>
    </row>
    <row r="19" spans="1:19" x14ac:dyDescent="0.3">
      <c r="A19" s="273"/>
      <c r="B19" s="273"/>
      <c r="C19" s="273"/>
      <c r="D19" s="273"/>
      <c r="E19" s="273"/>
      <c r="F19" s="273"/>
      <c r="G19" s="273"/>
      <c r="H19" s="273"/>
      <c r="I19" s="273"/>
      <c r="J19" s="273"/>
      <c r="K19" s="273"/>
      <c r="L19" s="273"/>
      <c r="M19" s="273"/>
    </row>
    <row r="20" spans="1:19" ht="15" customHeight="1" x14ac:dyDescent="0.3">
      <c r="A20" s="273"/>
      <c r="B20" s="275" t="s">
        <v>9546</v>
      </c>
      <c r="C20" s="279"/>
      <c r="D20" s="279"/>
      <c r="E20" s="279"/>
      <c r="F20" s="279"/>
      <c r="G20" s="279"/>
      <c r="H20" s="279"/>
      <c r="I20" s="279"/>
      <c r="J20" s="279"/>
      <c r="K20" s="279"/>
      <c r="L20" s="279"/>
      <c r="M20" s="279"/>
    </row>
    <row r="21" spans="1:19" x14ac:dyDescent="0.3">
      <c r="A21" s="618" t="s">
        <v>9547</v>
      </c>
      <c r="B21" s="618"/>
      <c r="C21" s="618"/>
      <c r="D21" s="618"/>
      <c r="E21" s="618"/>
      <c r="F21" s="618"/>
      <c r="G21" s="618"/>
      <c r="H21" s="618"/>
      <c r="I21" s="618"/>
      <c r="J21" s="618"/>
      <c r="K21" s="618"/>
      <c r="L21" s="618"/>
      <c r="M21" s="618"/>
    </row>
    <row r="22" spans="1:19" x14ac:dyDescent="0.3">
      <c r="A22" s="273" t="s">
        <v>9548</v>
      </c>
      <c r="B22" s="273"/>
      <c r="C22" s="273"/>
      <c r="D22" s="617" t="str">
        <f>IF(AND(X1&lt;&gt;1,X1&lt;&gt;2),"SELECT OPT",IF(X1=1,"COM DESONERAÇÃO",IF(X1=2,"SEM DESONERAÇÃO","SELECT OPT")))</f>
        <v>COM DESONERAÇÃO</v>
      </c>
      <c r="E22" s="617"/>
      <c r="F22" s="617"/>
      <c r="G22" s="273" t="s">
        <v>9549</v>
      </c>
      <c r="H22" s="273"/>
      <c r="L22" s="273"/>
      <c r="M22" s="273"/>
    </row>
    <row r="23" spans="1:19" x14ac:dyDescent="0.3">
      <c r="A23" s="273" t="s">
        <v>9550</v>
      </c>
      <c r="B23" s="273"/>
      <c r="C23" s="273"/>
      <c r="D23" s="273"/>
      <c r="E23" s="273"/>
      <c r="F23" s="273"/>
      <c r="G23" s="273"/>
      <c r="H23" s="273"/>
      <c r="I23" s="273"/>
      <c r="J23" s="273"/>
      <c r="K23" s="273"/>
      <c r="L23" s="273"/>
      <c r="M23" s="273"/>
    </row>
    <row r="24" spans="1:19" x14ac:dyDescent="0.3">
      <c r="A24" s="273"/>
      <c r="B24" s="273"/>
      <c r="C24" s="273"/>
      <c r="D24" s="273"/>
      <c r="E24" s="273"/>
      <c r="F24" s="273"/>
      <c r="G24" s="273"/>
      <c r="H24" s="273"/>
      <c r="I24" s="273"/>
      <c r="J24" s="273"/>
      <c r="K24" s="273"/>
      <c r="L24" s="273"/>
      <c r="M24" s="273"/>
    </row>
    <row r="25" spans="1:19" x14ac:dyDescent="0.3">
      <c r="A25" s="273"/>
      <c r="B25" s="273" t="s">
        <v>9551</v>
      </c>
      <c r="C25" s="273"/>
      <c r="D25" s="273"/>
      <c r="E25" s="273"/>
      <c r="F25" s="273"/>
      <c r="G25" s="273"/>
      <c r="H25" s="273"/>
      <c r="I25" s="273"/>
      <c r="J25" s="273"/>
      <c r="K25" s="273"/>
      <c r="L25" s="273"/>
      <c r="M25" s="273"/>
    </row>
    <row r="26" spans="1:19" x14ac:dyDescent="0.3">
      <c r="A26" s="273" t="s">
        <v>9552</v>
      </c>
      <c r="B26" s="273"/>
      <c r="C26" s="273"/>
      <c r="D26" s="273"/>
      <c r="E26" s="273"/>
      <c r="F26" s="273"/>
      <c r="G26" s="273"/>
      <c r="H26" s="273"/>
      <c r="I26" s="273"/>
      <c r="J26" s="273"/>
      <c r="K26" s="273"/>
      <c r="L26" s="273"/>
      <c r="M26" s="273"/>
    </row>
    <row r="27" spans="1:19" x14ac:dyDescent="0.3">
      <c r="A27" s="267" t="s">
        <v>9553</v>
      </c>
    </row>
    <row r="29" spans="1:19" x14ac:dyDescent="0.3">
      <c r="A29" s="273"/>
      <c r="B29" s="273" t="s">
        <v>9554</v>
      </c>
      <c r="C29" s="273"/>
      <c r="D29" s="273"/>
      <c r="E29" s="273"/>
      <c r="F29" s="273"/>
      <c r="G29" s="273"/>
      <c r="H29" s="273"/>
      <c r="I29" s="273"/>
      <c r="J29" s="273"/>
      <c r="K29" s="273"/>
      <c r="L29" s="273"/>
      <c r="M29" s="273"/>
    </row>
    <row r="30" spans="1:19" x14ac:dyDescent="0.3">
      <c r="A30" s="273" t="s">
        <v>9555</v>
      </c>
      <c r="B30" s="273"/>
      <c r="C30" s="273"/>
      <c r="D30" s="273"/>
      <c r="E30" s="273"/>
      <c r="F30" s="273"/>
      <c r="G30" s="273"/>
      <c r="H30" s="273"/>
      <c r="I30" s="273"/>
      <c r="J30" s="273"/>
      <c r="K30" s="273"/>
      <c r="L30" s="273"/>
      <c r="M30" s="273"/>
    </row>
    <row r="31" spans="1:19" x14ac:dyDescent="0.3">
      <c r="A31" s="273"/>
      <c r="B31" s="273"/>
      <c r="C31" s="273"/>
      <c r="D31" s="273"/>
      <c r="E31" s="273"/>
      <c r="F31" s="273"/>
      <c r="G31" s="273"/>
      <c r="H31" s="273"/>
      <c r="I31" s="273"/>
      <c r="J31" s="273"/>
      <c r="K31" s="273"/>
      <c r="L31" s="273"/>
      <c r="M31" s="273"/>
    </row>
    <row r="32" spans="1:19" x14ac:dyDescent="0.3">
      <c r="A32" s="273"/>
      <c r="B32" s="273"/>
      <c r="C32" s="619" t="str">
        <f>IF(AND($X$5&lt;&gt;1,$X$5&lt;&gt;2,$X$5&lt;&gt;3,$X$5&lt;&gt;4,$X$5&lt;&gt;5,$X$5&lt;&gt;6),"SELECT OPT",IF($X$5=1,$V$6,IF($X$5=2,$V$7,IF($X$5=3,$V$8,IF($X$5=4,$V$9,IF($X$5=5,$V$10,IF($X$5=6,$V$11,"SELECT OPT")))))))</f>
        <v>Construção de edifícios.</v>
      </c>
      <c r="D32" s="619"/>
      <c r="E32" s="619"/>
      <c r="F32" s="619"/>
      <c r="G32" s="619"/>
      <c r="H32" s="619"/>
      <c r="I32" s="619"/>
      <c r="J32" s="619"/>
      <c r="K32" s="619"/>
      <c r="L32" s="273"/>
      <c r="M32" s="273"/>
      <c r="S32" s="280"/>
    </row>
    <row r="33" spans="1:19" x14ac:dyDescent="0.3">
      <c r="A33" s="273"/>
      <c r="B33" s="273"/>
      <c r="C33" s="273"/>
      <c r="D33" s="273"/>
      <c r="E33" s="273"/>
      <c r="F33" s="273"/>
      <c r="G33" s="273"/>
      <c r="H33" s="273"/>
      <c r="I33" s="273"/>
      <c r="J33" s="273"/>
      <c r="K33" s="273"/>
      <c r="L33" s="273"/>
      <c r="M33" s="273"/>
      <c r="S33" s="280"/>
    </row>
    <row r="34" spans="1:19" x14ac:dyDescent="0.3">
      <c r="A34" s="273"/>
      <c r="B34" s="273" t="s">
        <v>9556</v>
      </c>
      <c r="C34" s="273"/>
      <c r="D34" s="273"/>
      <c r="E34" s="273"/>
      <c r="F34" s="273"/>
      <c r="G34" s="273"/>
      <c r="H34" s="273"/>
      <c r="I34" s="273"/>
      <c r="J34" s="273"/>
      <c r="K34" s="273"/>
      <c r="L34" s="273"/>
      <c r="M34" s="273"/>
      <c r="S34" s="280"/>
    </row>
    <row r="35" spans="1:19" x14ac:dyDescent="0.3">
      <c r="A35" s="273" t="s">
        <v>9557</v>
      </c>
      <c r="B35" s="273"/>
      <c r="C35" s="273"/>
      <c r="D35" s="273"/>
      <c r="E35" s="273"/>
      <c r="F35" s="273"/>
      <c r="G35" s="273"/>
      <c r="H35" s="273"/>
      <c r="I35" s="273"/>
      <c r="J35" s="273"/>
      <c r="K35" s="273"/>
      <c r="L35" s="273"/>
      <c r="M35" s="273"/>
    </row>
    <row r="36" spans="1:19" x14ac:dyDescent="0.3">
      <c r="A36" s="273"/>
      <c r="B36" s="273"/>
      <c r="C36" s="273"/>
      <c r="D36" s="273"/>
      <c r="E36" s="273"/>
      <c r="F36" s="273"/>
      <c r="G36" s="273"/>
      <c r="H36" s="273"/>
      <c r="I36" s="273"/>
      <c r="J36" s="273"/>
      <c r="K36" s="273"/>
      <c r="L36" s="273"/>
      <c r="M36" s="273"/>
    </row>
    <row r="37" spans="1:19" x14ac:dyDescent="0.3">
      <c r="A37" s="273"/>
      <c r="B37" s="273"/>
      <c r="C37" s="273"/>
      <c r="D37" s="273"/>
      <c r="E37" s="273"/>
      <c r="F37" s="273"/>
      <c r="G37" s="273"/>
      <c r="H37" s="273"/>
      <c r="I37" s="273"/>
      <c r="J37" s="273"/>
      <c r="K37" s="273"/>
      <c r="L37" s="273"/>
      <c r="M37" s="273"/>
    </row>
    <row r="38" spans="1:19" x14ac:dyDescent="0.3">
      <c r="A38" s="273"/>
      <c r="B38" s="273"/>
      <c r="C38" s="273"/>
      <c r="D38" s="273"/>
      <c r="E38" s="273"/>
      <c r="F38" s="273"/>
      <c r="G38" s="273"/>
      <c r="H38" s="273"/>
      <c r="I38" s="273"/>
      <c r="J38" s="273"/>
      <c r="K38" s="273"/>
      <c r="L38" s="273"/>
      <c r="M38" s="273"/>
    </row>
    <row r="39" spans="1:19" ht="15.5" thickBot="1" x14ac:dyDescent="0.35">
      <c r="A39" s="273"/>
      <c r="B39" s="273"/>
      <c r="C39" s="273"/>
      <c r="D39" s="273"/>
      <c r="E39" s="273"/>
      <c r="F39" s="273"/>
      <c r="G39" s="273"/>
      <c r="H39" s="273"/>
      <c r="I39" s="273"/>
      <c r="J39" s="273"/>
      <c r="K39" s="273"/>
      <c r="L39" s="273"/>
      <c r="M39" s="273"/>
    </row>
    <row r="40" spans="1:19" ht="15.5" thickTop="1" x14ac:dyDescent="0.3">
      <c r="A40" s="620" t="s">
        <v>98</v>
      </c>
      <c r="B40" s="621"/>
      <c r="C40" s="621"/>
      <c r="D40" s="621"/>
      <c r="E40" s="621" t="s">
        <v>9558</v>
      </c>
      <c r="F40" s="621"/>
      <c r="G40" s="621"/>
      <c r="H40" s="621"/>
      <c r="I40" s="621"/>
      <c r="J40" s="621"/>
      <c r="K40" s="621" t="s">
        <v>9559</v>
      </c>
      <c r="L40" s="621"/>
      <c r="M40" s="624"/>
      <c r="O40" s="600" t="s">
        <v>9560</v>
      </c>
    </row>
    <row r="41" spans="1:19" ht="15.5" thickBot="1" x14ac:dyDescent="0.35">
      <c r="A41" s="622"/>
      <c r="B41" s="623"/>
      <c r="C41" s="623"/>
      <c r="D41" s="623"/>
      <c r="E41" s="623" t="s">
        <v>9535</v>
      </c>
      <c r="F41" s="623"/>
      <c r="G41" s="623" t="s">
        <v>9536</v>
      </c>
      <c r="H41" s="623"/>
      <c r="I41" s="623" t="s">
        <v>9537</v>
      </c>
      <c r="J41" s="623"/>
      <c r="K41" s="623"/>
      <c r="L41" s="623"/>
      <c r="M41" s="625"/>
      <c r="O41" s="600"/>
    </row>
    <row r="42" spans="1:19" ht="15.5" thickTop="1" x14ac:dyDescent="0.3">
      <c r="A42" s="626" t="s">
        <v>9561</v>
      </c>
      <c r="B42" s="626"/>
      <c r="C42" s="626"/>
      <c r="D42" s="281" t="s">
        <v>9562</v>
      </c>
      <c r="E42" s="627">
        <f>IF(AND($X$5&lt;&gt;1,$X$5&lt;&gt;2,$X$5&lt;&gt;3,$X$5&lt;&gt;4,$X$5&lt;&gt;5,$X$5&lt;&gt;6),"SELECT OPT",IF($X$5=1,3,IF($X$5=2,3.8,IF($X$5=3,3.43,IF($X$5=4,5.29,IF($X$5=5,4,IF($X$5=6,1.5,"SELECT OPT")))))))</f>
        <v>3</v>
      </c>
      <c r="F42" s="627"/>
      <c r="G42" s="627">
        <f>IF(AND($X$5&lt;&gt;1,$X$5&lt;&gt;2,$X$5&lt;&gt;3,$X$5&lt;&gt;4,$X$5&lt;&gt;5,$X$5&lt;&gt;6),"SELECT OPT",IF($X$5=1,4,IF($X$5=2,4.01,IF($X$5=3,4.93,IF($X$5=4,5.92,IF($X$5=5,5.52,IF($X$5=6,3.45,"SELECT OPT")))))))</f>
        <v>4</v>
      </c>
      <c r="H42" s="627"/>
      <c r="I42" s="627">
        <f>IF(AND($X$5&lt;&gt;1,$X$5&lt;&gt;2,$X$5&lt;&gt;3,$X$5&lt;&gt;4,$X$5&lt;&gt;5,$X$5&lt;&gt;6),"SELECT OPT",IF($X$5=1,5.5,IF($X$5=2,4.67,IF($X$5=3,6.71,IF($X$5=4,7.93,IF($X$5=5,7.85,IF($X$5=6,4.49,"SELECT OPT")))))))</f>
        <v>5.5</v>
      </c>
      <c r="J42" s="627"/>
      <c r="K42" s="628">
        <v>3</v>
      </c>
      <c r="L42" s="628"/>
      <c r="M42" s="629"/>
      <c r="O42" s="282" t="str">
        <f>IF(K42="","NULL",IF(AND(K42&gt;=E42,K42&lt;=I42),"OK!","ERRO"))</f>
        <v>OK!</v>
      </c>
    </row>
    <row r="43" spans="1:19" x14ac:dyDescent="0.3">
      <c r="A43" s="630" t="s">
        <v>9563</v>
      </c>
      <c r="B43" s="630"/>
      <c r="C43" s="630"/>
      <c r="D43" s="283" t="s">
        <v>9564</v>
      </c>
      <c r="E43" s="631">
        <f>IF(AND($X$5&lt;&gt;1,$X$5&lt;&gt;2,$X$5&lt;&gt;3,$X$5&lt;&gt;4,$X$5&lt;&gt;5,$X$5&lt;&gt;6),"SELECT OPT",IF($X$5=1,0.8,IF($X$5=2,0.32,IF($X$5=3,0.28,IF($X$5=4,0.25,IF($X$5=5,0.81,IF($X$5=6,0.3,"SELECT OPT")))))))</f>
        <v>0.8</v>
      </c>
      <c r="F43" s="631"/>
      <c r="G43" s="631">
        <f>IF(AND($X$5&lt;&gt;1,$X$5&lt;&gt;2,$X$5&lt;&gt;3,$X$5&lt;&gt;4,$X$5&lt;&gt;5,$X$5&lt;&gt;6),"SELECT OPT",IF($X$5=1,0.8,IF($X$5=2,0.4,IF($X$5=3,0.49,IF($X$5=4,0.51,IF($X$5=5,1.22,IF($X$5=6,0.48,"SELECT OPT")))))))</f>
        <v>0.8</v>
      </c>
      <c r="H43" s="631"/>
      <c r="I43" s="631">
        <f>IF(AND($X$5&lt;&gt;1,$X$5&lt;&gt;2,$X$5&lt;&gt;3,$X$5&lt;&gt;4,$X$5&lt;&gt;5,$X$5&lt;&gt;6),"SELECT OPT",IF($X$5=1,1,IF($X$5=2,0.74,IF($X$5=3,0.75,IF($X$5=4,0.56,IF($X$5=5,1.99,IF($X$5=6,0.82,"SELECT OPT")))))))</f>
        <v>1</v>
      </c>
      <c r="J43" s="631"/>
      <c r="K43" s="632">
        <v>0.8</v>
      </c>
      <c r="L43" s="632"/>
      <c r="M43" s="633"/>
      <c r="O43" s="282" t="str">
        <f t="shared" ref="O43:O52" si="0">IF(K43="","NULL",IF(AND(K43&gt;=E43,K43&lt;=I43),"OK!","ERRO"))</f>
        <v>OK!</v>
      </c>
    </row>
    <row r="44" spans="1:19" x14ac:dyDescent="0.3">
      <c r="A44" s="630" t="s">
        <v>9565</v>
      </c>
      <c r="B44" s="630"/>
      <c r="C44" s="630"/>
      <c r="D44" s="283" t="s">
        <v>9566</v>
      </c>
      <c r="E44" s="631">
        <f>IF(AND($X$5&lt;&gt;1,$X$5&lt;&gt;2,$X$5&lt;&gt;3,$X$5&lt;&gt;4,$X$5&lt;&gt;5,$X$5&lt;&gt;6),"SELECT OPT",IF($X$5=1,0.97,IF($X$5=2,0.5,IF($X$5=3,1,IF($X$5=4,1,IF($X$5=5,1.46,IF($X$5=6,0.56,"SELECT OPT")))))))</f>
        <v>0.97</v>
      </c>
      <c r="F44" s="631"/>
      <c r="G44" s="631">
        <f>IF(AND($X$5&lt;&gt;1,$X$5&lt;&gt;2,$X$5&lt;&gt;3,$X$5&lt;&gt;4,$X$5&lt;&gt;5,$X$5&lt;&gt;6),"SELECT OPT",IF($X$5=1,1.27,IF($X$5=2,0.56,IF($X$5=3,1.39,IF($X$5=4,1.48,IF($X$5=5,2.32,IF($X$5=6,0.85,"SELECT OPT")))))))</f>
        <v>1.27</v>
      </c>
      <c r="H44" s="631"/>
      <c r="I44" s="631">
        <f>IF(AND($X$5&lt;&gt;1,$X$5&lt;&gt;2,$X$5&lt;&gt;3,$X$5&lt;&gt;4,$X$5&lt;&gt;5,$X$5&lt;&gt;6),"SELECT OPT",IF($X$5=1,1.27,IF($X$5=2,0.97,IF($X$5=3,1.74,IF($X$5=4,1.97,IF($X$5=5,3.16,IF($X$5=6,0.89,"SELECT OPT")))))))</f>
        <v>1.27</v>
      </c>
      <c r="J44" s="631"/>
      <c r="K44" s="632">
        <v>0.97</v>
      </c>
      <c r="L44" s="632"/>
      <c r="M44" s="633"/>
      <c r="O44" s="282" t="str">
        <f t="shared" si="0"/>
        <v>OK!</v>
      </c>
    </row>
    <row r="45" spans="1:19" x14ac:dyDescent="0.3">
      <c r="A45" s="630" t="s">
        <v>9567</v>
      </c>
      <c r="B45" s="630"/>
      <c r="C45" s="630"/>
      <c r="D45" s="283" t="s">
        <v>9568</v>
      </c>
      <c r="E45" s="631">
        <f>IF(AND($X$5&lt;&gt;1,$X$5&lt;&gt;2,$X$5&lt;&gt;3,$X$5&lt;&gt;4,$X$5&lt;&gt;5,$X$5&lt;&gt;6),"SELECT OPT",IF($X$5=1,0.59,IF($X$5=2,1.02,IF($X$5=3,0.94,IF($X$5=4,1.01,IF($X$5=5,0.94,IF($X$5=6,0.85,"SELECT OPT")))))))</f>
        <v>0.59</v>
      </c>
      <c r="F45" s="631"/>
      <c r="G45" s="631">
        <f>IF(AND($X$5&lt;&gt;1,$X$5&lt;&gt;2,$X$5&lt;&gt;3,$X$5&lt;&gt;4,$X$5&lt;&gt;5,$X$5&lt;&gt;6),"SELECT OPT",IF($X$5=1,1.23,IF($X$5=2,1.11,IF($X$5=3,0.99,IF($X$5=4,1.07,IF($X$5=5,1.02,IF($X$5=6,0.85,"SELECT OPT")))))))</f>
        <v>1.23</v>
      </c>
      <c r="H45" s="631"/>
      <c r="I45" s="631">
        <f>IF(AND($X$5&lt;&gt;1,$X$5&lt;&gt;2,$X$5&lt;&gt;3,$X$5&lt;&gt;4,$X$5&lt;&gt;5,$X$5&lt;&gt;6),"SELECT OPT",IF($X$5=1,1.39,IF($X$5=2,1.21,IF($X$5=3,1.17,IF($X$5=4,1.11,IF($X$5=5,1.33,IF($X$5=6,1.11,"SELECT OPT")))))))</f>
        <v>1.39</v>
      </c>
      <c r="J45" s="631"/>
      <c r="K45" s="632">
        <v>0.59</v>
      </c>
      <c r="L45" s="632"/>
      <c r="M45" s="633"/>
      <c r="O45" s="282" t="str">
        <f t="shared" si="0"/>
        <v>OK!</v>
      </c>
    </row>
    <row r="46" spans="1:19" x14ac:dyDescent="0.3">
      <c r="A46" s="634" t="s">
        <v>9569</v>
      </c>
      <c r="B46" s="634"/>
      <c r="C46" s="634"/>
      <c r="D46" s="284" t="s">
        <v>9570</v>
      </c>
      <c r="E46" s="635">
        <f>IF(AND($X$5&lt;&gt;1,$X$5&lt;&gt;2,$X$5&lt;&gt;3,$X$5&lt;&gt;4,$X$5&lt;&gt;5,$X$5&lt;&gt;6),"SELECT OPT",IF($X$5=1,6.16,IF($X$5=2,6.64,IF($X$5=3,6.74,IF($X$5=4,8,IF($X$5=5,7.14,IF($X$5=6,3.5,"SELECT OPT")))))))</f>
        <v>6.16</v>
      </c>
      <c r="F46" s="635"/>
      <c r="G46" s="635">
        <f>IF(AND($X$5&lt;&gt;1,$X$5&lt;&gt;2,$X$5&lt;&gt;3,$X$5&lt;&gt;4,$X$5&lt;&gt;5,$X$5&lt;&gt;6),"SELECT OPT",IF($X$5=1,7.4,IF($X$5=2,7.3,IF($X$5=3,8.04,IF($X$5=4,8.31,IF($X$5=5,8.4,IF($X$5=6,5.11,"SELECT OPT")))))))</f>
        <v>7.4</v>
      </c>
      <c r="H46" s="635"/>
      <c r="I46" s="635">
        <f>IF(AND($X$5&lt;&gt;1,$X$5&lt;&gt;2,$X$5&lt;&gt;3,$X$5&lt;&gt;4,$X$5&lt;&gt;5,$X$5&lt;&gt;6),"SELECT OPT",IF($X$5=1,8.96,IF($X$5=2,8.69,IF($X$5=3,9.4,IF($X$5=4,9.51,IF($X$5=5,10.43,IF($X$5=6,6.22,"SELECT OPT")))))))</f>
        <v>8.9600000000000009</v>
      </c>
      <c r="J46" s="635"/>
      <c r="K46" s="636">
        <v>6.16</v>
      </c>
      <c r="L46" s="636"/>
      <c r="M46" s="637"/>
      <c r="O46" s="282" t="str">
        <f t="shared" si="0"/>
        <v>OK!</v>
      </c>
    </row>
    <row r="47" spans="1:19" x14ac:dyDescent="0.3">
      <c r="A47" s="642" t="s">
        <v>9571</v>
      </c>
      <c r="B47" s="642"/>
      <c r="C47" s="642"/>
      <c r="D47" s="285" t="s">
        <v>9572</v>
      </c>
      <c r="E47" s="643">
        <f>SUM(E48:F51)</f>
        <v>9.65</v>
      </c>
      <c r="F47" s="643"/>
      <c r="G47" s="643">
        <f>SUM(G48:H51)</f>
        <v>11.15</v>
      </c>
      <c r="H47" s="643"/>
      <c r="I47" s="643">
        <f>SUM(I48:J51)</f>
        <v>13.15</v>
      </c>
      <c r="J47" s="643"/>
      <c r="K47" s="644">
        <f>ROUND(SUM(K48:M51),2)</f>
        <v>12.15</v>
      </c>
      <c r="L47" s="644"/>
      <c r="M47" s="645"/>
      <c r="O47" s="282" t="str">
        <f t="shared" si="0"/>
        <v>OK!</v>
      </c>
    </row>
    <row r="48" spans="1:19" x14ac:dyDescent="0.3">
      <c r="A48" s="638" t="s">
        <v>9573</v>
      </c>
      <c r="B48" s="638"/>
      <c r="C48" s="638"/>
      <c r="D48" s="286"/>
      <c r="E48" s="639">
        <v>3</v>
      </c>
      <c r="F48" s="639"/>
      <c r="G48" s="639">
        <v>3</v>
      </c>
      <c r="H48" s="639"/>
      <c r="I48" s="639">
        <v>3</v>
      </c>
      <c r="J48" s="639"/>
      <c r="K48" s="640">
        <v>3</v>
      </c>
      <c r="L48" s="640"/>
      <c r="M48" s="641"/>
      <c r="O48" s="282" t="str">
        <f t="shared" si="0"/>
        <v>OK!</v>
      </c>
    </row>
    <row r="49" spans="1:16" x14ac:dyDescent="0.3">
      <c r="A49" s="630" t="s">
        <v>9574</v>
      </c>
      <c r="B49" s="630"/>
      <c r="C49" s="630"/>
      <c r="D49" s="287"/>
      <c r="E49" s="631">
        <v>0.65</v>
      </c>
      <c r="F49" s="631"/>
      <c r="G49" s="631">
        <v>0.65</v>
      </c>
      <c r="H49" s="631"/>
      <c r="I49" s="631">
        <v>0.65</v>
      </c>
      <c r="J49" s="631"/>
      <c r="K49" s="632">
        <v>0.65</v>
      </c>
      <c r="L49" s="632"/>
      <c r="M49" s="633"/>
      <c r="O49" s="282" t="str">
        <f t="shared" si="0"/>
        <v>OK!</v>
      </c>
    </row>
    <row r="50" spans="1:16" x14ac:dyDescent="0.3">
      <c r="A50" s="630" t="s">
        <v>9575</v>
      </c>
      <c r="B50" s="630"/>
      <c r="C50" s="630"/>
      <c r="D50" s="287"/>
      <c r="E50" s="631">
        <f>IF(AND($X$5&lt;&gt;1,$X$5&lt;&gt;2,$X$5&lt;&gt;3,$X$5&lt;&gt;4,$X$5&lt;&gt;5,$X$5&lt;&gt;6),"SELECT OPT",IF($X$5=1,1.5,IF($X$5=2,1.5,IF($X$5=3,1.5,IF($X$5=4,1.5,IF($X$5=5,1.5,IF($X$5=6,0,"SELECT OPT")))))))</f>
        <v>1.5</v>
      </c>
      <c r="F50" s="631"/>
      <c r="G50" s="631">
        <f>IF(AND($X$5&lt;&gt;1,$X$5&lt;&gt;2,$X$5&lt;&gt;3,$X$5&lt;&gt;4,$X$5&lt;&gt;5,$X$5&lt;&gt;6),"SELECT OPT",IF($X$5=1,3,IF($X$5=2,3,IF($X$5=3,3,IF($X$5=4,3,IF($X$5=5,3,IF($X$5=6,0,"SELECT OPT")))))))</f>
        <v>3</v>
      </c>
      <c r="H50" s="631"/>
      <c r="I50" s="631">
        <f>IF(AND($X$5&lt;&gt;1,$X$5&lt;&gt;2,$X$5&lt;&gt;3,$X$5&lt;&gt;4,$X$5&lt;&gt;5,$X$5&lt;&gt;6),"SELECT OPT",IF($X$5=1,5,IF($X$5=2,5,IF($X$5=3,5,IF($X$5=4,5,IF($X$5=5,5,IF($X$5=6,0,"SELECT OPT")))))))</f>
        <v>5</v>
      </c>
      <c r="J50" s="631"/>
      <c r="K50" s="632">
        <v>4</v>
      </c>
      <c r="L50" s="632"/>
      <c r="M50" s="633"/>
      <c r="O50" s="282" t="str">
        <f t="shared" si="0"/>
        <v>OK!</v>
      </c>
    </row>
    <row r="51" spans="1:16" ht="15.5" thickBot="1" x14ac:dyDescent="0.35">
      <c r="A51" s="648" t="s">
        <v>9576</v>
      </c>
      <c r="B51" s="648"/>
      <c r="C51" s="648"/>
      <c r="D51" s="288"/>
      <c r="E51" s="649">
        <f>IF(X1=1,4.5,IF(X1=2,0,""))</f>
        <v>4.5</v>
      </c>
      <c r="F51" s="649"/>
      <c r="G51" s="649">
        <f>IF(X1=1,4.5,IF(X1=2,0,""))</f>
        <v>4.5</v>
      </c>
      <c r="H51" s="649"/>
      <c r="I51" s="649">
        <f>IF(X1=1,4.5,IF(X1=2,0,""))</f>
        <v>4.5</v>
      </c>
      <c r="J51" s="649"/>
      <c r="K51" s="650">
        <f>IF(X1=1,4.5,IF(X1=2,0,""))</f>
        <v>4.5</v>
      </c>
      <c r="L51" s="650"/>
      <c r="M51" s="651"/>
      <c r="O51" s="282" t="str">
        <f t="shared" si="0"/>
        <v>OK!</v>
      </c>
      <c r="P51" s="289"/>
    </row>
    <row r="52" spans="1:16" ht="16" thickTop="1" thickBot="1" x14ac:dyDescent="0.35">
      <c r="A52" s="652" t="s">
        <v>235</v>
      </c>
      <c r="B52" s="652"/>
      <c r="C52" s="652"/>
      <c r="D52" s="290"/>
      <c r="E52" s="653">
        <f>IF(AND($X$5&lt;&gt;1,$X$5&lt;&gt;2,$X$5&lt;&gt;3,$X$5&lt;&gt;4,$X$5&lt;&gt;5,$X$5&lt;&gt;6),"SELECT OPT",$Q$14)</f>
        <v>26.333691200885468</v>
      </c>
      <c r="F52" s="653"/>
      <c r="G52" s="653">
        <f>IF(AND($X$5&lt;&gt;1,$X$5&lt;&gt;2,$X$5&lt;&gt;3,$X$5&lt;&gt;4,$X$5&lt;&gt;5,$X$5&lt;&gt;6),"SELECT OPT",$R$14)</f>
        <v>28.30503095104109</v>
      </c>
      <c r="H52" s="653"/>
      <c r="I52" s="653">
        <f>IF(AND($X$5&lt;&gt;1,$X$5&lt;&gt;2,$X$5&lt;&gt;3,$X$5&lt;&gt;4,$X$5&lt;&gt;5,$X$5&lt;&gt;6),"SELECT OPT",$S$14)</f>
        <v>31.476683937823815</v>
      </c>
      <c r="J52" s="653"/>
      <c r="K52" s="654">
        <f>ROUND(((((1+K42/100+K43/100+K44/100)*(1+K45/100)*(1+K46/100))/(1-K47/100))-1)*100,2)</f>
        <v>27.35</v>
      </c>
      <c r="L52" s="654"/>
      <c r="M52" s="655"/>
      <c r="O52" s="282" t="str">
        <f t="shared" si="0"/>
        <v>OK!</v>
      </c>
    </row>
    <row r="53" spans="1:16" ht="15.5" thickTop="1" x14ac:dyDescent="0.3">
      <c r="A53" s="291"/>
      <c r="B53" s="291"/>
      <c r="C53" s="291"/>
      <c r="D53" s="291"/>
      <c r="E53" s="292"/>
      <c r="F53" s="292"/>
      <c r="G53" s="292"/>
      <c r="H53" s="292"/>
      <c r="I53" s="292"/>
      <c r="J53" s="292"/>
      <c r="K53" s="293"/>
      <c r="L53" s="293"/>
      <c r="M53" s="293"/>
    </row>
    <row r="55" spans="1:16" ht="15.75" customHeight="1" x14ac:dyDescent="0.3">
      <c r="G55" s="646" t="s">
        <v>13541</v>
      </c>
      <c r="H55" s="646"/>
      <c r="I55" s="646"/>
      <c r="J55" s="646"/>
      <c r="K55" s="646"/>
      <c r="L55" s="646"/>
      <c r="M55" s="646"/>
    </row>
    <row r="56" spans="1:16" x14ac:dyDescent="0.3">
      <c r="H56" s="294"/>
      <c r="I56" s="294"/>
      <c r="J56" s="294"/>
      <c r="K56" s="294"/>
      <c r="L56" s="294"/>
      <c r="M56" s="294"/>
    </row>
    <row r="57" spans="1:16" x14ac:dyDescent="0.3">
      <c r="H57" s="294"/>
      <c r="I57" s="294"/>
      <c r="J57" s="294"/>
      <c r="K57" s="294"/>
      <c r="L57" s="294"/>
      <c r="M57" s="294"/>
    </row>
    <row r="58" spans="1:16" x14ac:dyDescent="0.3">
      <c r="H58" s="294"/>
      <c r="I58" s="294"/>
      <c r="J58" s="294"/>
      <c r="K58" s="294"/>
      <c r="L58" s="294"/>
      <c r="M58" s="294"/>
    </row>
    <row r="61" spans="1:16" x14ac:dyDescent="0.3">
      <c r="E61" s="647" t="s">
        <v>9652</v>
      </c>
      <c r="F61" s="647"/>
      <c r="G61" s="647"/>
      <c r="H61" s="647"/>
      <c r="I61" s="647"/>
      <c r="J61" s="647"/>
    </row>
    <row r="62" spans="1:16" x14ac:dyDescent="0.3">
      <c r="E62" s="646" t="s">
        <v>9653</v>
      </c>
      <c r="F62" s="646"/>
      <c r="G62" s="646"/>
      <c r="H62" s="646"/>
      <c r="I62" s="646"/>
      <c r="J62" s="646"/>
    </row>
    <row r="63" spans="1:16" x14ac:dyDescent="0.3">
      <c r="E63" s="646" t="s">
        <v>9577</v>
      </c>
      <c r="F63" s="646"/>
      <c r="G63" s="646"/>
      <c r="H63" s="646"/>
      <c r="I63" s="646"/>
      <c r="J63" s="646"/>
    </row>
    <row r="65" spans="1:22" s="273" customFormat="1" x14ac:dyDescent="0.35">
      <c r="A65" s="295" t="s">
        <v>9578</v>
      </c>
      <c r="B65" s="295"/>
      <c r="C65" s="295" t="s">
        <v>9579</v>
      </c>
      <c r="D65" s="295" t="s">
        <v>9580</v>
      </c>
      <c r="E65" s="295"/>
      <c r="F65" s="295"/>
      <c r="G65" s="295"/>
      <c r="H65" s="295"/>
      <c r="I65" s="295"/>
      <c r="J65" s="295"/>
      <c r="K65" s="295"/>
      <c r="L65" s="295"/>
      <c r="M65" s="295"/>
      <c r="O65" s="296"/>
      <c r="U65" s="274"/>
      <c r="V65" s="275"/>
    </row>
    <row r="66" spans="1:22" s="296" customFormat="1" x14ac:dyDescent="0.35">
      <c r="A66" s="297"/>
      <c r="B66" s="297"/>
      <c r="C66" s="297" t="s">
        <v>9581</v>
      </c>
      <c r="D66" s="297" t="s">
        <v>9582</v>
      </c>
      <c r="E66" s="297"/>
      <c r="F66" s="297"/>
      <c r="G66" s="297"/>
      <c r="H66" s="297"/>
      <c r="I66" s="297"/>
      <c r="J66" s="297"/>
      <c r="K66" s="297"/>
      <c r="L66" s="297"/>
      <c r="M66" s="297"/>
      <c r="P66" s="273"/>
      <c r="Q66" s="273"/>
      <c r="R66" s="273"/>
      <c r="S66" s="273"/>
      <c r="U66" s="298"/>
      <c r="V66" s="299"/>
    </row>
    <row r="67" spans="1:22" s="300" customFormat="1" x14ac:dyDescent="0.3">
      <c r="A67" s="267"/>
      <c r="B67" s="267"/>
      <c r="C67" s="267"/>
      <c r="D67" s="267"/>
      <c r="E67" s="267"/>
      <c r="F67" s="267"/>
      <c r="G67" s="267"/>
      <c r="H67" s="267"/>
      <c r="I67" s="267"/>
      <c r="J67" s="267"/>
      <c r="K67" s="267"/>
      <c r="L67" s="267"/>
      <c r="M67" s="267"/>
      <c r="O67" s="267"/>
      <c r="P67" s="267"/>
      <c r="Q67" s="267"/>
      <c r="R67" s="267"/>
      <c r="S67" s="267"/>
      <c r="U67" s="298"/>
      <c r="V67" s="299"/>
    </row>
    <row r="68" spans="1:22" x14ac:dyDescent="0.3">
      <c r="P68" s="300"/>
      <c r="Q68" s="300"/>
      <c r="R68" s="300"/>
      <c r="S68" s="300"/>
    </row>
    <row r="69" spans="1:22" x14ac:dyDescent="0.3">
      <c r="P69" s="300"/>
      <c r="Q69" s="300"/>
      <c r="R69" s="300"/>
      <c r="S69" s="300"/>
    </row>
  </sheetData>
  <mergeCells count="82">
    <mergeCell ref="G55:M55"/>
    <mergeCell ref="E61:J61"/>
    <mergeCell ref="E62:J62"/>
    <mergeCell ref="E63:J63"/>
    <mergeCell ref="A51:C51"/>
    <mergeCell ref="E51:F51"/>
    <mergeCell ref="G51:H51"/>
    <mergeCell ref="I51:J51"/>
    <mergeCell ref="K51:M51"/>
    <mergeCell ref="A52:C52"/>
    <mergeCell ref="E52:F52"/>
    <mergeCell ref="G52:H52"/>
    <mergeCell ref="I52:J52"/>
    <mergeCell ref="K52:M52"/>
    <mergeCell ref="A49:C49"/>
    <mergeCell ref="E49:F49"/>
    <mergeCell ref="G49:H49"/>
    <mergeCell ref="I49:J49"/>
    <mergeCell ref="K49:M49"/>
    <mergeCell ref="A50:C50"/>
    <mergeCell ref="E50:F50"/>
    <mergeCell ref="G50:H50"/>
    <mergeCell ref="I50:J50"/>
    <mergeCell ref="K50:M50"/>
    <mergeCell ref="A47:C47"/>
    <mergeCell ref="E47:F47"/>
    <mergeCell ref="G47:H47"/>
    <mergeCell ref="I47:J47"/>
    <mergeCell ref="K47:M47"/>
    <mergeCell ref="A48:C48"/>
    <mergeCell ref="E48:F48"/>
    <mergeCell ref="G48:H48"/>
    <mergeCell ref="I48:J48"/>
    <mergeCell ref="K48:M48"/>
    <mergeCell ref="A45:C45"/>
    <mergeCell ref="E45:F45"/>
    <mergeCell ref="G45:H45"/>
    <mergeCell ref="I45:J45"/>
    <mergeCell ref="K45:M45"/>
    <mergeCell ref="A46:C46"/>
    <mergeCell ref="E46:F46"/>
    <mergeCell ref="G46:H46"/>
    <mergeCell ref="I46:J46"/>
    <mergeCell ref="K46:M46"/>
    <mergeCell ref="A43:C43"/>
    <mergeCell ref="E43:F43"/>
    <mergeCell ref="G43:H43"/>
    <mergeCell ref="I43:J43"/>
    <mergeCell ref="K43:M43"/>
    <mergeCell ref="A44:C44"/>
    <mergeCell ref="E44:F44"/>
    <mergeCell ref="G44:H44"/>
    <mergeCell ref="I44:J44"/>
    <mergeCell ref="K44:M44"/>
    <mergeCell ref="O40:O41"/>
    <mergeCell ref="E41:F41"/>
    <mergeCell ref="G41:H41"/>
    <mergeCell ref="I41:J41"/>
    <mergeCell ref="A42:C42"/>
    <mergeCell ref="E42:F42"/>
    <mergeCell ref="G42:H42"/>
    <mergeCell ref="I42:J42"/>
    <mergeCell ref="K42:M42"/>
    <mergeCell ref="A21:M21"/>
    <mergeCell ref="D22:F22"/>
    <mergeCell ref="C32:K32"/>
    <mergeCell ref="A40:D41"/>
    <mergeCell ref="E40:J40"/>
    <mergeCell ref="K40:M41"/>
    <mergeCell ref="B13:M13"/>
    <mergeCell ref="U1:V1"/>
    <mergeCell ref="W1:W3"/>
    <mergeCell ref="X1:X3"/>
    <mergeCell ref="P5:S5"/>
    <mergeCell ref="U5:V5"/>
    <mergeCell ref="W5:W11"/>
    <mergeCell ref="X5:X11"/>
    <mergeCell ref="A6:M6"/>
    <mergeCell ref="O6:O12"/>
    <mergeCell ref="P6:R6"/>
    <mergeCell ref="A7:M7"/>
    <mergeCell ref="A11:M11"/>
  </mergeCells>
  <printOptions horizontalCentered="1"/>
  <pageMargins left="0.98425196850393704" right="0.78740157480314965" top="0.78740157480314965" bottom="0.78740157480314965" header="0" footer="0"/>
  <pageSetup paperSize="9" scale="73" orientation="portrait" r:id="rId1"/>
  <drawing r:id="rId2"/>
  <legacyDrawing r:id="rId3"/>
  <oleObjects>
    <mc:AlternateContent xmlns:mc="http://schemas.openxmlformats.org/markup-compatibility/2006">
      <mc:Choice Requires="x14">
        <oleObject progId="Word.Picture.8" shapeId="10243" r:id="rId4">
          <objectPr defaultSize="0" autoPict="0" r:id="rId5">
            <anchor moveWithCells="1" sizeWithCells="1">
              <from>
                <xdr:col>6</xdr:col>
                <xdr:colOff>146050</xdr:colOff>
                <xdr:row>0</xdr:row>
                <xdr:rowOff>114300</xdr:rowOff>
              </from>
              <to>
                <xdr:col>7</xdr:col>
                <xdr:colOff>190500</xdr:colOff>
                <xdr:row>4</xdr:row>
                <xdr:rowOff>133350</xdr:rowOff>
              </to>
            </anchor>
          </objectPr>
        </oleObject>
      </mc:Choice>
      <mc:Fallback>
        <oleObject progId="Word.Picture.8" shapeId="10243" r:id="rId4"/>
      </mc:Fallback>
    </mc:AlternateContent>
  </oleObjects>
  <mc:AlternateContent xmlns:mc="http://schemas.openxmlformats.org/markup-compatibility/2006">
    <mc:Choice Requires="x14">
      <controls>
        <mc:AlternateContent xmlns:mc="http://schemas.openxmlformats.org/markup-compatibility/2006">
          <mc:Choice Requires="x14">
            <control shapeId="10241" r:id="rId6" name="Drop Down 1">
              <controlPr defaultSize="0" print="0" autoLine="0" autoPict="0">
                <anchor moveWithCells="1">
                  <from>
                    <xdr:col>2</xdr:col>
                    <xdr:colOff>304800</xdr:colOff>
                    <xdr:row>21</xdr:row>
                    <xdr:rowOff>0</xdr:rowOff>
                  </from>
                  <to>
                    <xdr:col>6</xdr:col>
                    <xdr:colOff>12700</xdr:colOff>
                    <xdr:row>22</xdr:row>
                    <xdr:rowOff>0</xdr:rowOff>
                  </to>
                </anchor>
              </controlPr>
            </control>
          </mc:Choice>
        </mc:AlternateContent>
        <mc:AlternateContent xmlns:mc="http://schemas.openxmlformats.org/markup-compatibility/2006">
          <mc:Choice Requires="x14">
            <control shapeId="10242" r:id="rId7" name="Drop Down 2">
              <controlPr defaultSize="0" print="0" autoLine="0" autoPict="0">
                <anchor moveWithCells="1">
                  <from>
                    <xdr:col>2</xdr:col>
                    <xdr:colOff>0</xdr:colOff>
                    <xdr:row>31</xdr:row>
                    <xdr:rowOff>0</xdr:rowOff>
                  </from>
                  <to>
                    <xdr:col>11</xdr:col>
                    <xdr:colOff>0</xdr:colOff>
                    <xdr:row>32</xdr:row>
                    <xdr:rowOff>12700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20"/>
  <sheetViews>
    <sheetView view="pageBreakPreview" topLeftCell="A103" zoomScale="115" zoomScaleNormal="100" zoomScaleSheetLayoutView="115" workbookViewId="0">
      <selection activeCell="B8" sqref="B8:H8"/>
    </sheetView>
  </sheetViews>
  <sheetFormatPr defaultRowHeight="14.5" x14ac:dyDescent="0.35"/>
  <cols>
    <col min="1" max="1" width="5" style="15" bestFit="1" customWidth="1"/>
    <col min="2" max="2" width="23.81640625" style="14" bestFit="1" customWidth="1"/>
    <col min="3" max="3" width="9" style="14" bestFit="1" customWidth="1"/>
    <col min="4" max="4" width="37.1796875" style="400" customWidth="1"/>
    <col min="5" max="5" width="8.26953125" style="14" customWidth="1"/>
    <col min="6" max="6" width="10.1796875" style="400" bestFit="1" customWidth="1"/>
    <col min="7" max="7" width="12.54296875" style="400" customWidth="1"/>
    <col min="8" max="8" width="18" style="400" bestFit="1" customWidth="1"/>
    <col min="9" max="9" width="9.1796875" style="400"/>
    <col min="10" max="10" width="14" style="400" bestFit="1" customWidth="1"/>
    <col min="11" max="11" width="9.1796875" style="400"/>
    <col min="12" max="12" width="38.54296875" style="400" customWidth="1"/>
    <col min="13" max="13" width="13.7265625" style="400" bestFit="1" customWidth="1"/>
    <col min="14" max="256" width="9.1796875" style="400"/>
    <col min="257" max="257" width="5" style="400" bestFit="1" customWidth="1"/>
    <col min="258" max="258" width="23.81640625" style="400" bestFit="1" customWidth="1"/>
    <col min="259" max="259" width="7.81640625" style="400" bestFit="1" customWidth="1"/>
    <col min="260" max="260" width="37.1796875" style="400" customWidth="1"/>
    <col min="261" max="261" width="6.453125" style="400" customWidth="1"/>
    <col min="262" max="262" width="10.1796875" style="400" bestFit="1" customWidth="1"/>
    <col min="263" max="263" width="9.81640625" style="400" customWidth="1"/>
    <col min="264" max="264" width="10.54296875" style="400" bestFit="1" customWidth="1"/>
    <col min="265" max="265" width="9.1796875" style="400"/>
    <col min="266" max="266" width="11.1796875" style="400" customWidth="1"/>
    <col min="267" max="512" width="9.1796875" style="400"/>
    <col min="513" max="513" width="5" style="400" bestFit="1" customWidth="1"/>
    <col min="514" max="514" width="23.81640625" style="400" bestFit="1" customWidth="1"/>
    <col min="515" max="515" width="7.81640625" style="400" bestFit="1" customWidth="1"/>
    <col min="516" max="516" width="37.1796875" style="400" customWidth="1"/>
    <col min="517" max="517" width="6.453125" style="400" customWidth="1"/>
    <col min="518" max="518" width="10.1796875" style="400" bestFit="1" customWidth="1"/>
    <col min="519" max="519" width="9.81640625" style="400" customWidth="1"/>
    <col min="520" max="520" width="10.54296875" style="400" bestFit="1" customWidth="1"/>
    <col min="521" max="521" width="9.1796875" style="400"/>
    <col min="522" max="522" width="11.1796875" style="400" customWidth="1"/>
    <col min="523" max="768" width="9.1796875" style="400"/>
    <col min="769" max="769" width="5" style="400" bestFit="1" customWidth="1"/>
    <col min="770" max="770" width="23.81640625" style="400" bestFit="1" customWidth="1"/>
    <col min="771" max="771" width="7.81640625" style="400" bestFit="1" customWidth="1"/>
    <col min="772" max="772" width="37.1796875" style="400" customWidth="1"/>
    <col min="773" max="773" width="6.453125" style="400" customWidth="1"/>
    <col min="774" max="774" width="10.1796875" style="400" bestFit="1" customWidth="1"/>
    <col min="775" max="775" width="9.81640625" style="400" customWidth="1"/>
    <col min="776" max="776" width="10.54296875" style="400" bestFit="1" customWidth="1"/>
    <col min="777" max="777" width="9.1796875" style="400"/>
    <col min="778" max="778" width="11.1796875" style="400" customWidth="1"/>
    <col min="779" max="1024" width="9.1796875" style="400"/>
    <col min="1025" max="1025" width="5" style="400" bestFit="1" customWidth="1"/>
    <col min="1026" max="1026" width="23.81640625" style="400" bestFit="1" customWidth="1"/>
    <col min="1027" max="1027" width="7.81640625" style="400" bestFit="1" customWidth="1"/>
    <col min="1028" max="1028" width="37.1796875" style="400" customWidth="1"/>
    <col min="1029" max="1029" width="6.453125" style="400" customWidth="1"/>
    <col min="1030" max="1030" width="10.1796875" style="400" bestFit="1" customWidth="1"/>
    <col min="1031" max="1031" width="9.81640625" style="400" customWidth="1"/>
    <col min="1032" max="1032" width="10.54296875" style="400" bestFit="1" customWidth="1"/>
    <col min="1033" max="1033" width="9.1796875" style="400"/>
    <col min="1034" max="1034" width="11.1796875" style="400" customWidth="1"/>
    <col min="1035" max="1280" width="9.1796875" style="400"/>
    <col min="1281" max="1281" width="5" style="400" bestFit="1" customWidth="1"/>
    <col min="1282" max="1282" width="23.81640625" style="400" bestFit="1" customWidth="1"/>
    <col min="1283" max="1283" width="7.81640625" style="400" bestFit="1" customWidth="1"/>
    <col min="1284" max="1284" width="37.1796875" style="400" customWidth="1"/>
    <col min="1285" max="1285" width="6.453125" style="400" customWidth="1"/>
    <col min="1286" max="1286" width="10.1796875" style="400" bestFit="1" customWidth="1"/>
    <col min="1287" max="1287" width="9.81640625" style="400" customWidth="1"/>
    <col min="1288" max="1288" width="10.54296875" style="400" bestFit="1" customWidth="1"/>
    <col min="1289" max="1289" width="9.1796875" style="400"/>
    <col min="1290" max="1290" width="11.1796875" style="400" customWidth="1"/>
    <col min="1291" max="1536" width="9.1796875" style="400"/>
    <col min="1537" max="1537" width="5" style="400" bestFit="1" customWidth="1"/>
    <col min="1538" max="1538" width="23.81640625" style="400" bestFit="1" customWidth="1"/>
    <col min="1539" max="1539" width="7.81640625" style="400" bestFit="1" customWidth="1"/>
    <col min="1540" max="1540" width="37.1796875" style="400" customWidth="1"/>
    <col min="1541" max="1541" width="6.453125" style="400" customWidth="1"/>
    <col min="1542" max="1542" width="10.1796875" style="400" bestFit="1" customWidth="1"/>
    <col min="1543" max="1543" width="9.81640625" style="400" customWidth="1"/>
    <col min="1544" max="1544" width="10.54296875" style="400" bestFit="1" customWidth="1"/>
    <col min="1545" max="1545" width="9.1796875" style="400"/>
    <col min="1546" max="1546" width="11.1796875" style="400" customWidth="1"/>
    <col min="1547" max="1792" width="9.1796875" style="400"/>
    <col min="1793" max="1793" width="5" style="400" bestFit="1" customWidth="1"/>
    <col min="1794" max="1794" width="23.81640625" style="400" bestFit="1" customWidth="1"/>
    <col min="1795" max="1795" width="7.81640625" style="400" bestFit="1" customWidth="1"/>
    <col min="1796" max="1796" width="37.1796875" style="400" customWidth="1"/>
    <col min="1797" max="1797" width="6.453125" style="400" customWidth="1"/>
    <col min="1798" max="1798" width="10.1796875" style="400" bestFit="1" customWidth="1"/>
    <col min="1799" max="1799" width="9.81640625" style="400" customWidth="1"/>
    <col min="1800" max="1800" width="10.54296875" style="400" bestFit="1" customWidth="1"/>
    <col min="1801" max="1801" width="9.1796875" style="400"/>
    <col min="1802" max="1802" width="11.1796875" style="400" customWidth="1"/>
    <col min="1803" max="2048" width="9.1796875" style="400"/>
    <col min="2049" max="2049" width="5" style="400" bestFit="1" customWidth="1"/>
    <col min="2050" max="2050" width="23.81640625" style="400" bestFit="1" customWidth="1"/>
    <col min="2051" max="2051" width="7.81640625" style="400" bestFit="1" customWidth="1"/>
    <col min="2052" max="2052" width="37.1796875" style="400" customWidth="1"/>
    <col min="2053" max="2053" width="6.453125" style="400" customWidth="1"/>
    <col min="2054" max="2054" width="10.1796875" style="400" bestFit="1" customWidth="1"/>
    <col min="2055" max="2055" width="9.81640625" style="400" customWidth="1"/>
    <col min="2056" max="2056" width="10.54296875" style="400" bestFit="1" customWidth="1"/>
    <col min="2057" max="2057" width="9.1796875" style="400"/>
    <col min="2058" max="2058" width="11.1796875" style="400" customWidth="1"/>
    <col min="2059" max="2304" width="9.1796875" style="400"/>
    <col min="2305" max="2305" width="5" style="400" bestFit="1" customWidth="1"/>
    <col min="2306" max="2306" width="23.81640625" style="400" bestFit="1" customWidth="1"/>
    <col min="2307" max="2307" width="7.81640625" style="400" bestFit="1" customWidth="1"/>
    <col min="2308" max="2308" width="37.1796875" style="400" customWidth="1"/>
    <col min="2309" max="2309" width="6.453125" style="400" customWidth="1"/>
    <col min="2310" max="2310" width="10.1796875" style="400" bestFit="1" customWidth="1"/>
    <col min="2311" max="2311" width="9.81640625" style="400" customWidth="1"/>
    <col min="2312" max="2312" width="10.54296875" style="400" bestFit="1" customWidth="1"/>
    <col min="2313" max="2313" width="9.1796875" style="400"/>
    <col min="2314" max="2314" width="11.1796875" style="400" customWidth="1"/>
    <col min="2315" max="2560" width="9.1796875" style="400"/>
    <col min="2561" max="2561" width="5" style="400" bestFit="1" customWidth="1"/>
    <col min="2562" max="2562" width="23.81640625" style="400" bestFit="1" customWidth="1"/>
    <col min="2563" max="2563" width="7.81640625" style="400" bestFit="1" customWidth="1"/>
    <col min="2564" max="2564" width="37.1796875" style="400" customWidth="1"/>
    <col min="2565" max="2565" width="6.453125" style="400" customWidth="1"/>
    <col min="2566" max="2566" width="10.1796875" style="400" bestFit="1" customWidth="1"/>
    <col min="2567" max="2567" width="9.81640625" style="400" customWidth="1"/>
    <col min="2568" max="2568" width="10.54296875" style="400" bestFit="1" customWidth="1"/>
    <col min="2569" max="2569" width="9.1796875" style="400"/>
    <col min="2570" max="2570" width="11.1796875" style="400" customWidth="1"/>
    <col min="2571" max="2816" width="9.1796875" style="400"/>
    <col min="2817" max="2817" width="5" style="400" bestFit="1" customWidth="1"/>
    <col min="2818" max="2818" width="23.81640625" style="400" bestFit="1" customWidth="1"/>
    <col min="2819" max="2819" width="7.81640625" style="400" bestFit="1" customWidth="1"/>
    <col min="2820" max="2820" width="37.1796875" style="400" customWidth="1"/>
    <col min="2821" max="2821" width="6.453125" style="400" customWidth="1"/>
    <col min="2822" max="2822" width="10.1796875" style="400" bestFit="1" customWidth="1"/>
    <col min="2823" max="2823" width="9.81640625" style="400" customWidth="1"/>
    <col min="2824" max="2824" width="10.54296875" style="400" bestFit="1" customWidth="1"/>
    <col min="2825" max="2825" width="9.1796875" style="400"/>
    <col min="2826" max="2826" width="11.1796875" style="400" customWidth="1"/>
    <col min="2827" max="3072" width="9.1796875" style="400"/>
    <col min="3073" max="3073" width="5" style="400" bestFit="1" customWidth="1"/>
    <col min="3074" max="3074" width="23.81640625" style="400" bestFit="1" customWidth="1"/>
    <col min="3075" max="3075" width="7.81640625" style="400" bestFit="1" customWidth="1"/>
    <col min="3076" max="3076" width="37.1796875" style="400" customWidth="1"/>
    <col min="3077" max="3077" width="6.453125" style="400" customWidth="1"/>
    <col min="3078" max="3078" width="10.1796875" style="400" bestFit="1" customWidth="1"/>
    <col min="3079" max="3079" width="9.81640625" style="400" customWidth="1"/>
    <col min="3080" max="3080" width="10.54296875" style="400" bestFit="1" customWidth="1"/>
    <col min="3081" max="3081" width="9.1796875" style="400"/>
    <col min="3082" max="3082" width="11.1796875" style="400" customWidth="1"/>
    <col min="3083" max="3328" width="9.1796875" style="400"/>
    <col min="3329" max="3329" width="5" style="400" bestFit="1" customWidth="1"/>
    <col min="3330" max="3330" width="23.81640625" style="400" bestFit="1" customWidth="1"/>
    <col min="3331" max="3331" width="7.81640625" style="400" bestFit="1" customWidth="1"/>
    <col min="3332" max="3332" width="37.1796875" style="400" customWidth="1"/>
    <col min="3333" max="3333" width="6.453125" style="400" customWidth="1"/>
    <col min="3334" max="3334" width="10.1796875" style="400" bestFit="1" customWidth="1"/>
    <col min="3335" max="3335" width="9.81640625" style="400" customWidth="1"/>
    <col min="3336" max="3336" width="10.54296875" style="400" bestFit="1" customWidth="1"/>
    <col min="3337" max="3337" width="9.1796875" style="400"/>
    <col min="3338" max="3338" width="11.1796875" style="400" customWidth="1"/>
    <col min="3339" max="3584" width="9.1796875" style="400"/>
    <col min="3585" max="3585" width="5" style="400" bestFit="1" customWidth="1"/>
    <col min="3586" max="3586" width="23.81640625" style="400" bestFit="1" customWidth="1"/>
    <col min="3587" max="3587" width="7.81640625" style="400" bestFit="1" customWidth="1"/>
    <col min="3588" max="3588" width="37.1796875" style="400" customWidth="1"/>
    <col min="3589" max="3589" width="6.453125" style="400" customWidth="1"/>
    <col min="3590" max="3590" width="10.1796875" style="400" bestFit="1" customWidth="1"/>
    <col min="3591" max="3591" width="9.81640625" style="400" customWidth="1"/>
    <col min="3592" max="3592" width="10.54296875" style="400" bestFit="1" customWidth="1"/>
    <col min="3593" max="3593" width="9.1796875" style="400"/>
    <col min="3594" max="3594" width="11.1796875" style="400" customWidth="1"/>
    <col min="3595" max="3840" width="9.1796875" style="400"/>
    <col min="3841" max="3841" width="5" style="400" bestFit="1" customWidth="1"/>
    <col min="3842" max="3842" width="23.81640625" style="400" bestFit="1" customWidth="1"/>
    <col min="3843" max="3843" width="7.81640625" style="400" bestFit="1" customWidth="1"/>
    <col min="3844" max="3844" width="37.1796875" style="400" customWidth="1"/>
    <col min="3845" max="3845" width="6.453125" style="400" customWidth="1"/>
    <col min="3846" max="3846" width="10.1796875" style="400" bestFit="1" customWidth="1"/>
    <col min="3847" max="3847" width="9.81640625" style="400" customWidth="1"/>
    <col min="3848" max="3848" width="10.54296875" style="400" bestFit="1" customWidth="1"/>
    <col min="3849" max="3849" width="9.1796875" style="400"/>
    <col min="3850" max="3850" width="11.1796875" style="400" customWidth="1"/>
    <col min="3851" max="4096" width="9.1796875" style="400"/>
    <col min="4097" max="4097" width="5" style="400" bestFit="1" customWidth="1"/>
    <col min="4098" max="4098" width="23.81640625" style="400" bestFit="1" customWidth="1"/>
    <col min="4099" max="4099" width="7.81640625" style="400" bestFit="1" customWidth="1"/>
    <col min="4100" max="4100" width="37.1796875" style="400" customWidth="1"/>
    <col min="4101" max="4101" width="6.453125" style="400" customWidth="1"/>
    <col min="4102" max="4102" width="10.1796875" style="400" bestFit="1" customWidth="1"/>
    <col min="4103" max="4103" width="9.81640625" style="400" customWidth="1"/>
    <col min="4104" max="4104" width="10.54296875" style="400" bestFit="1" customWidth="1"/>
    <col min="4105" max="4105" width="9.1796875" style="400"/>
    <col min="4106" max="4106" width="11.1796875" style="400" customWidth="1"/>
    <col min="4107" max="4352" width="9.1796875" style="400"/>
    <col min="4353" max="4353" width="5" style="400" bestFit="1" customWidth="1"/>
    <col min="4354" max="4354" width="23.81640625" style="400" bestFit="1" customWidth="1"/>
    <col min="4355" max="4355" width="7.81640625" style="400" bestFit="1" customWidth="1"/>
    <col min="4356" max="4356" width="37.1796875" style="400" customWidth="1"/>
    <col min="4357" max="4357" width="6.453125" style="400" customWidth="1"/>
    <col min="4358" max="4358" width="10.1796875" style="400" bestFit="1" customWidth="1"/>
    <col min="4359" max="4359" width="9.81640625" style="400" customWidth="1"/>
    <col min="4360" max="4360" width="10.54296875" style="400" bestFit="1" customWidth="1"/>
    <col min="4361" max="4361" width="9.1796875" style="400"/>
    <col min="4362" max="4362" width="11.1796875" style="400" customWidth="1"/>
    <col min="4363" max="4608" width="9.1796875" style="400"/>
    <col min="4609" max="4609" width="5" style="400" bestFit="1" customWidth="1"/>
    <col min="4610" max="4610" width="23.81640625" style="400" bestFit="1" customWidth="1"/>
    <col min="4611" max="4611" width="7.81640625" style="400" bestFit="1" customWidth="1"/>
    <col min="4612" max="4612" width="37.1796875" style="400" customWidth="1"/>
    <col min="4613" max="4613" width="6.453125" style="400" customWidth="1"/>
    <col min="4614" max="4614" width="10.1796875" style="400" bestFit="1" customWidth="1"/>
    <col min="4615" max="4615" width="9.81640625" style="400" customWidth="1"/>
    <col min="4616" max="4616" width="10.54296875" style="400" bestFit="1" customWidth="1"/>
    <col min="4617" max="4617" width="9.1796875" style="400"/>
    <col min="4618" max="4618" width="11.1796875" style="400" customWidth="1"/>
    <col min="4619" max="4864" width="9.1796875" style="400"/>
    <col min="4865" max="4865" width="5" style="400" bestFit="1" customWidth="1"/>
    <col min="4866" max="4866" width="23.81640625" style="400" bestFit="1" customWidth="1"/>
    <col min="4867" max="4867" width="7.81640625" style="400" bestFit="1" customWidth="1"/>
    <col min="4868" max="4868" width="37.1796875" style="400" customWidth="1"/>
    <col min="4869" max="4869" width="6.453125" style="400" customWidth="1"/>
    <col min="4870" max="4870" width="10.1796875" style="400" bestFit="1" customWidth="1"/>
    <col min="4871" max="4871" width="9.81640625" style="400" customWidth="1"/>
    <col min="4872" max="4872" width="10.54296875" style="400" bestFit="1" customWidth="1"/>
    <col min="4873" max="4873" width="9.1796875" style="400"/>
    <col min="4874" max="4874" width="11.1796875" style="400" customWidth="1"/>
    <col min="4875" max="5120" width="9.1796875" style="400"/>
    <col min="5121" max="5121" width="5" style="400" bestFit="1" customWidth="1"/>
    <col min="5122" max="5122" width="23.81640625" style="400" bestFit="1" customWidth="1"/>
    <col min="5123" max="5123" width="7.81640625" style="400" bestFit="1" customWidth="1"/>
    <col min="5124" max="5124" width="37.1796875" style="400" customWidth="1"/>
    <col min="5125" max="5125" width="6.453125" style="400" customWidth="1"/>
    <col min="5126" max="5126" width="10.1796875" style="400" bestFit="1" customWidth="1"/>
    <col min="5127" max="5127" width="9.81640625" style="400" customWidth="1"/>
    <col min="5128" max="5128" width="10.54296875" style="400" bestFit="1" customWidth="1"/>
    <col min="5129" max="5129" width="9.1796875" style="400"/>
    <col min="5130" max="5130" width="11.1796875" style="400" customWidth="1"/>
    <col min="5131" max="5376" width="9.1796875" style="400"/>
    <col min="5377" max="5377" width="5" style="400" bestFit="1" customWidth="1"/>
    <col min="5378" max="5378" width="23.81640625" style="400" bestFit="1" customWidth="1"/>
    <col min="5379" max="5379" width="7.81640625" style="400" bestFit="1" customWidth="1"/>
    <col min="5380" max="5380" width="37.1796875" style="400" customWidth="1"/>
    <col min="5381" max="5381" width="6.453125" style="400" customWidth="1"/>
    <col min="5382" max="5382" width="10.1796875" style="400" bestFit="1" customWidth="1"/>
    <col min="5383" max="5383" width="9.81640625" style="400" customWidth="1"/>
    <col min="5384" max="5384" width="10.54296875" style="400" bestFit="1" customWidth="1"/>
    <col min="5385" max="5385" width="9.1796875" style="400"/>
    <col min="5386" max="5386" width="11.1796875" style="400" customWidth="1"/>
    <col min="5387" max="5632" width="9.1796875" style="400"/>
    <col min="5633" max="5633" width="5" style="400" bestFit="1" customWidth="1"/>
    <col min="5634" max="5634" width="23.81640625" style="400" bestFit="1" customWidth="1"/>
    <col min="5635" max="5635" width="7.81640625" style="400" bestFit="1" customWidth="1"/>
    <col min="5636" max="5636" width="37.1796875" style="400" customWidth="1"/>
    <col min="5637" max="5637" width="6.453125" style="400" customWidth="1"/>
    <col min="5638" max="5638" width="10.1796875" style="400" bestFit="1" customWidth="1"/>
    <col min="5639" max="5639" width="9.81640625" style="400" customWidth="1"/>
    <col min="5640" max="5640" width="10.54296875" style="400" bestFit="1" customWidth="1"/>
    <col min="5641" max="5641" width="9.1796875" style="400"/>
    <col min="5642" max="5642" width="11.1796875" style="400" customWidth="1"/>
    <col min="5643" max="5888" width="9.1796875" style="400"/>
    <col min="5889" max="5889" width="5" style="400" bestFit="1" customWidth="1"/>
    <col min="5890" max="5890" width="23.81640625" style="400" bestFit="1" customWidth="1"/>
    <col min="5891" max="5891" width="7.81640625" style="400" bestFit="1" customWidth="1"/>
    <col min="5892" max="5892" width="37.1796875" style="400" customWidth="1"/>
    <col min="5893" max="5893" width="6.453125" style="400" customWidth="1"/>
    <col min="5894" max="5894" width="10.1796875" style="400" bestFit="1" customWidth="1"/>
    <col min="5895" max="5895" width="9.81640625" style="400" customWidth="1"/>
    <col min="5896" max="5896" width="10.54296875" style="400" bestFit="1" customWidth="1"/>
    <col min="5897" max="5897" width="9.1796875" style="400"/>
    <col min="5898" max="5898" width="11.1796875" style="400" customWidth="1"/>
    <col min="5899" max="6144" width="9.1796875" style="400"/>
    <col min="6145" max="6145" width="5" style="400" bestFit="1" customWidth="1"/>
    <col min="6146" max="6146" width="23.81640625" style="400" bestFit="1" customWidth="1"/>
    <col min="6147" max="6147" width="7.81640625" style="400" bestFit="1" customWidth="1"/>
    <col min="6148" max="6148" width="37.1796875" style="400" customWidth="1"/>
    <col min="6149" max="6149" width="6.453125" style="400" customWidth="1"/>
    <col min="6150" max="6150" width="10.1796875" style="400" bestFit="1" customWidth="1"/>
    <col min="6151" max="6151" width="9.81640625" style="400" customWidth="1"/>
    <col min="6152" max="6152" width="10.54296875" style="400" bestFit="1" customWidth="1"/>
    <col min="6153" max="6153" width="9.1796875" style="400"/>
    <col min="6154" max="6154" width="11.1796875" style="400" customWidth="1"/>
    <col min="6155" max="6400" width="9.1796875" style="400"/>
    <col min="6401" max="6401" width="5" style="400" bestFit="1" customWidth="1"/>
    <col min="6402" max="6402" width="23.81640625" style="400" bestFit="1" customWidth="1"/>
    <col min="6403" max="6403" width="7.81640625" style="400" bestFit="1" customWidth="1"/>
    <col min="6404" max="6404" width="37.1796875" style="400" customWidth="1"/>
    <col min="6405" max="6405" width="6.453125" style="400" customWidth="1"/>
    <col min="6406" max="6406" width="10.1796875" style="400" bestFit="1" customWidth="1"/>
    <col min="6407" max="6407" width="9.81640625" style="400" customWidth="1"/>
    <col min="6408" max="6408" width="10.54296875" style="400" bestFit="1" customWidth="1"/>
    <col min="6409" max="6409" width="9.1796875" style="400"/>
    <col min="6410" max="6410" width="11.1796875" style="400" customWidth="1"/>
    <col min="6411" max="6656" width="9.1796875" style="400"/>
    <col min="6657" max="6657" width="5" style="400" bestFit="1" customWidth="1"/>
    <col min="6658" max="6658" width="23.81640625" style="400" bestFit="1" customWidth="1"/>
    <col min="6659" max="6659" width="7.81640625" style="400" bestFit="1" customWidth="1"/>
    <col min="6660" max="6660" width="37.1796875" style="400" customWidth="1"/>
    <col min="6661" max="6661" width="6.453125" style="400" customWidth="1"/>
    <col min="6662" max="6662" width="10.1796875" style="400" bestFit="1" customWidth="1"/>
    <col min="6663" max="6663" width="9.81640625" style="400" customWidth="1"/>
    <col min="6664" max="6664" width="10.54296875" style="400" bestFit="1" customWidth="1"/>
    <col min="6665" max="6665" width="9.1796875" style="400"/>
    <col min="6666" max="6666" width="11.1796875" style="400" customWidth="1"/>
    <col min="6667" max="6912" width="9.1796875" style="400"/>
    <col min="6913" max="6913" width="5" style="400" bestFit="1" customWidth="1"/>
    <col min="6914" max="6914" width="23.81640625" style="400" bestFit="1" customWidth="1"/>
    <col min="6915" max="6915" width="7.81640625" style="400" bestFit="1" customWidth="1"/>
    <col min="6916" max="6916" width="37.1796875" style="400" customWidth="1"/>
    <col min="6917" max="6917" width="6.453125" style="400" customWidth="1"/>
    <col min="6918" max="6918" width="10.1796875" style="400" bestFit="1" customWidth="1"/>
    <col min="6919" max="6919" width="9.81640625" style="400" customWidth="1"/>
    <col min="6920" max="6920" width="10.54296875" style="400" bestFit="1" customWidth="1"/>
    <col min="6921" max="6921" width="9.1796875" style="400"/>
    <col min="6922" max="6922" width="11.1796875" style="400" customWidth="1"/>
    <col min="6923" max="7168" width="9.1796875" style="400"/>
    <col min="7169" max="7169" width="5" style="400" bestFit="1" customWidth="1"/>
    <col min="7170" max="7170" width="23.81640625" style="400" bestFit="1" customWidth="1"/>
    <col min="7171" max="7171" width="7.81640625" style="400" bestFit="1" customWidth="1"/>
    <col min="7172" max="7172" width="37.1796875" style="400" customWidth="1"/>
    <col min="7173" max="7173" width="6.453125" style="400" customWidth="1"/>
    <col min="7174" max="7174" width="10.1796875" style="400" bestFit="1" customWidth="1"/>
    <col min="7175" max="7175" width="9.81640625" style="400" customWidth="1"/>
    <col min="7176" max="7176" width="10.54296875" style="400" bestFit="1" customWidth="1"/>
    <col min="7177" max="7177" width="9.1796875" style="400"/>
    <col min="7178" max="7178" width="11.1796875" style="400" customWidth="1"/>
    <col min="7179" max="7424" width="9.1796875" style="400"/>
    <col min="7425" max="7425" width="5" style="400" bestFit="1" customWidth="1"/>
    <col min="7426" max="7426" width="23.81640625" style="400" bestFit="1" customWidth="1"/>
    <col min="7427" max="7427" width="7.81640625" style="400" bestFit="1" customWidth="1"/>
    <col min="7428" max="7428" width="37.1796875" style="400" customWidth="1"/>
    <col min="7429" max="7429" width="6.453125" style="400" customWidth="1"/>
    <col min="7430" max="7430" width="10.1796875" style="400" bestFit="1" customWidth="1"/>
    <col min="7431" max="7431" width="9.81640625" style="400" customWidth="1"/>
    <col min="7432" max="7432" width="10.54296875" style="400" bestFit="1" customWidth="1"/>
    <col min="7433" max="7433" width="9.1796875" style="400"/>
    <col min="7434" max="7434" width="11.1796875" style="400" customWidth="1"/>
    <col min="7435" max="7680" width="9.1796875" style="400"/>
    <col min="7681" max="7681" width="5" style="400" bestFit="1" customWidth="1"/>
    <col min="7682" max="7682" width="23.81640625" style="400" bestFit="1" customWidth="1"/>
    <col min="7683" max="7683" width="7.81640625" style="400" bestFit="1" customWidth="1"/>
    <col min="7684" max="7684" width="37.1796875" style="400" customWidth="1"/>
    <col min="7685" max="7685" width="6.453125" style="400" customWidth="1"/>
    <col min="7686" max="7686" width="10.1796875" style="400" bestFit="1" customWidth="1"/>
    <col min="7687" max="7687" width="9.81640625" style="400" customWidth="1"/>
    <col min="7688" max="7688" width="10.54296875" style="400" bestFit="1" customWidth="1"/>
    <col min="7689" max="7689" width="9.1796875" style="400"/>
    <col min="7690" max="7690" width="11.1796875" style="400" customWidth="1"/>
    <col min="7691" max="7936" width="9.1796875" style="400"/>
    <col min="7937" max="7937" width="5" style="400" bestFit="1" customWidth="1"/>
    <col min="7938" max="7938" width="23.81640625" style="400" bestFit="1" customWidth="1"/>
    <col min="7939" max="7939" width="7.81640625" style="400" bestFit="1" customWidth="1"/>
    <col min="7940" max="7940" width="37.1796875" style="400" customWidth="1"/>
    <col min="7941" max="7941" width="6.453125" style="400" customWidth="1"/>
    <col min="7942" max="7942" width="10.1796875" style="400" bestFit="1" customWidth="1"/>
    <col min="7943" max="7943" width="9.81640625" style="400" customWidth="1"/>
    <col min="7944" max="7944" width="10.54296875" style="400" bestFit="1" customWidth="1"/>
    <col min="7945" max="7945" width="9.1796875" style="400"/>
    <col min="7946" max="7946" width="11.1796875" style="400" customWidth="1"/>
    <col min="7947" max="8192" width="9.1796875" style="400"/>
    <col min="8193" max="8193" width="5" style="400" bestFit="1" customWidth="1"/>
    <col min="8194" max="8194" width="23.81640625" style="400" bestFit="1" customWidth="1"/>
    <col min="8195" max="8195" width="7.81640625" style="400" bestFit="1" customWidth="1"/>
    <col min="8196" max="8196" width="37.1796875" style="400" customWidth="1"/>
    <col min="8197" max="8197" width="6.453125" style="400" customWidth="1"/>
    <col min="8198" max="8198" width="10.1796875" style="400" bestFit="1" customWidth="1"/>
    <col min="8199" max="8199" width="9.81640625" style="400" customWidth="1"/>
    <col min="8200" max="8200" width="10.54296875" style="400" bestFit="1" customWidth="1"/>
    <col min="8201" max="8201" width="9.1796875" style="400"/>
    <col min="8202" max="8202" width="11.1796875" style="400" customWidth="1"/>
    <col min="8203" max="8448" width="9.1796875" style="400"/>
    <col min="8449" max="8449" width="5" style="400" bestFit="1" customWidth="1"/>
    <col min="8450" max="8450" width="23.81640625" style="400" bestFit="1" customWidth="1"/>
    <col min="8451" max="8451" width="7.81640625" style="400" bestFit="1" customWidth="1"/>
    <col min="8452" max="8452" width="37.1796875" style="400" customWidth="1"/>
    <col min="8453" max="8453" width="6.453125" style="400" customWidth="1"/>
    <col min="8454" max="8454" width="10.1796875" style="400" bestFit="1" customWidth="1"/>
    <col min="8455" max="8455" width="9.81640625" style="400" customWidth="1"/>
    <col min="8456" max="8456" width="10.54296875" style="400" bestFit="1" customWidth="1"/>
    <col min="8457" max="8457" width="9.1796875" style="400"/>
    <col min="8458" max="8458" width="11.1796875" style="400" customWidth="1"/>
    <col min="8459" max="8704" width="9.1796875" style="400"/>
    <col min="8705" max="8705" width="5" style="400" bestFit="1" customWidth="1"/>
    <col min="8706" max="8706" width="23.81640625" style="400" bestFit="1" customWidth="1"/>
    <col min="8707" max="8707" width="7.81640625" style="400" bestFit="1" customWidth="1"/>
    <col min="8708" max="8708" width="37.1796875" style="400" customWidth="1"/>
    <col min="8709" max="8709" width="6.453125" style="400" customWidth="1"/>
    <col min="8710" max="8710" width="10.1796875" style="400" bestFit="1" customWidth="1"/>
    <col min="8711" max="8711" width="9.81640625" style="400" customWidth="1"/>
    <col min="8712" max="8712" width="10.54296875" style="400" bestFit="1" customWidth="1"/>
    <col min="8713" max="8713" width="9.1796875" style="400"/>
    <col min="8714" max="8714" width="11.1796875" style="400" customWidth="1"/>
    <col min="8715" max="8960" width="9.1796875" style="400"/>
    <col min="8961" max="8961" width="5" style="400" bestFit="1" customWidth="1"/>
    <col min="8962" max="8962" width="23.81640625" style="400" bestFit="1" customWidth="1"/>
    <col min="8963" max="8963" width="7.81640625" style="400" bestFit="1" customWidth="1"/>
    <col min="8964" max="8964" width="37.1796875" style="400" customWidth="1"/>
    <col min="8965" max="8965" width="6.453125" style="400" customWidth="1"/>
    <col min="8966" max="8966" width="10.1796875" style="400" bestFit="1" customWidth="1"/>
    <col min="8967" max="8967" width="9.81640625" style="400" customWidth="1"/>
    <col min="8968" max="8968" width="10.54296875" style="400" bestFit="1" customWidth="1"/>
    <col min="8969" max="8969" width="9.1796875" style="400"/>
    <col min="8970" max="8970" width="11.1796875" style="400" customWidth="1"/>
    <col min="8971" max="9216" width="9.1796875" style="400"/>
    <col min="9217" max="9217" width="5" style="400" bestFit="1" customWidth="1"/>
    <col min="9218" max="9218" width="23.81640625" style="400" bestFit="1" customWidth="1"/>
    <col min="9219" max="9219" width="7.81640625" style="400" bestFit="1" customWidth="1"/>
    <col min="9220" max="9220" width="37.1796875" style="400" customWidth="1"/>
    <col min="9221" max="9221" width="6.453125" style="400" customWidth="1"/>
    <col min="9222" max="9222" width="10.1796875" style="400" bestFit="1" customWidth="1"/>
    <col min="9223" max="9223" width="9.81640625" style="400" customWidth="1"/>
    <col min="9224" max="9224" width="10.54296875" style="400" bestFit="1" customWidth="1"/>
    <col min="9225" max="9225" width="9.1796875" style="400"/>
    <col min="9226" max="9226" width="11.1796875" style="400" customWidth="1"/>
    <col min="9227" max="9472" width="9.1796875" style="400"/>
    <col min="9473" max="9473" width="5" style="400" bestFit="1" customWidth="1"/>
    <col min="9474" max="9474" width="23.81640625" style="400" bestFit="1" customWidth="1"/>
    <col min="9475" max="9475" width="7.81640625" style="400" bestFit="1" customWidth="1"/>
    <col min="9476" max="9476" width="37.1796875" style="400" customWidth="1"/>
    <col min="9477" max="9477" width="6.453125" style="400" customWidth="1"/>
    <col min="9478" max="9478" width="10.1796875" style="400" bestFit="1" customWidth="1"/>
    <col min="9479" max="9479" width="9.81640625" style="400" customWidth="1"/>
    <col min="9480" max="9480" width="10.54296875" style="400" bestFit="1" customWidth="1"/>
    <col min="9481" max="9481" width="9.1796875" style="400"/>
    <col min="9482" max="9482" width="11.1796875" style="400" customWidth="1"/>
    <col min="9483" max="9728" width="9.1796875" style="400"/>
    <col min="9729" max="9729" width="5" style="400" bestFit="1" customWidth="1"/>
    <col min="9730" max="9730" width="23.81640625" style="400" bestFit="1" customWidth="1"/>
    <col min="9731" max="9731" width="7.81640625" style="400" bestFit="1" customWidth="1"/>
    <col min="9732" max="9732" width="37.1796875" style="400" customWidth="1"/>
    <col min="9733" max="9733" width="6.453125" style="400" customWidth="1"/>
    <col min="9734" max="9734" width="10.1796875" style="400" bestFit="1" customWidth="1"/>
    <col min="9735" max="9735" width="9.81640625" style="400" customWidth="1"/>
    <col min="9736" max="9736" width="10.54296875" style="400" bestFit="1" customWidth="1"/>
    <col min="9737" max="9737" width="9.1796875" style="400"/>
    <col min="9738" max="9738" width="11.1796875" style="400" customWidth="1"/>
    <col min="9739" max="9984" width="9.1796875" style="400"/>
    <col min="9985" max="9985" width="5" style="400" bestFit="1" customWidth="1"/>
    <col min="9986" max="9986" width="23.81640625" style="400" bestFit="1" customWidth="1"/>
    <col min="9987" max="9987" width="7.81640625" style="400" bestFit="1" customWidth="1"/>
    <col min="9988" max="9988" width="37.1796875" style="400" customWidth="1"/>
    <col min="9989" max="9989" width="6.453125" style="400" customWidth="1"/>
    <col min="9990" max="9990" width="10.1796875" style="400" bestFit="1" customWidth="1"/>
    <col min="9991" max="9991" width="9.81640625" style="400" customWidth="1"/>
    <col min="9992" max="9992" width="10.54296875" style="400" bestFit="1" customWidth="1"/>
    <col min="9993" max="9993" width="9.1796875" style="400"/>
    <col min="9994" max="9994" width="11.1796875" style="400" customWidth="1"/>
    <col min="9995" max="10240" width="9.1796875" style="400"/>
    <col min="10241" max="10241" width="5" style="400" bestFit="1" customWidth="1"/>
    <col min="10242" max="10242" width="23.81640625" style="400" bestFit="1" customWidth="1"/>
    <col min="10243" max="10243" width="7.81640625" style="400" bestFit="1" customWidth="1"/>
    <col min="10244" max="10244" width="37.1796875" style="400" customWidth="1"/>
    <col min="10245" max="10245" width="6.453125" style="400" customWidth="1"/>
    <col min="10246" max="10246" width="10.1796875" style="400" bestFit="1" customWidth="1"/>
    <col min="10247" max="10247" width="9.81640625" style="400" customWidth="1"/>
    <col min="10248" max="10248" width="10.54296875" style="400" bestFit="1" customWidth="1"/>
    <col min="10249" max="10249" width="9.1796875" style="400"/>
    <col min="10250" max="10250" width="11.1796875" style="400" customWidth="1"/>
    <col min="10251" max="10496" width="9.1796875" style="400"/>
    <col min="10497" max="10497" width="5" style="400" bestFit="1" customWidth="1"/>
    <col min="10498" max="10498" width="23.81640625" style="400" bestFit="1" customWidth="1"/>
    <col min="10499" max="10499" width="7.81640625" style="400" bestFit="1" customWidth="1"/>
    <col min="10500" max="10500" width="37.1796875" style="400" customWidth="1"/>
    <col min="10501" max="10501" width="6.453125" style="400" customWidth="1"/>
    <col min="10502" max="10502" width="10.1796875" style="400" bestFit="1" customWidth="1"/>
    <col min="10503" max="10503" width="9.81640625" style="400" customWidth="1"/>
    <col min="10504" max="10504" width="10.54296875" style="400" bestFit="1" customWidth="1"/>
    <col min="10505" max="10505" width="9.1796875" style="400"/>
    <col min="10506" max="10506" width="11.1796875" style="400" customWidth="1"/>
    <col min="10507" max="10752" width="9.1796875" style="400"/>
    <col min="10753" max="10753" width="5" style="400" bestFit="1" customWidth="1"/>
    <col min="10754" max="10754" width="23.81640625" style="400" bestFit="1" customWidth="1"/>
    <col min="10755" max="10755" width="7.81640625" style="400" bestFit="1" customWidth="1"/>
    <col min="10756" max="10756" width="37.1796875" style="400" customWidth="1"/>
    <col min="10757" max="10757" width="6.453125" style="400" customWidth="1"/>
    <col min="10758" max="10758" width="10.1796875" style="400" bestFit="1" customWidth="1"/>
    <col min="10759" max="10759" width="9.81640625" style="400" customWidth="1"/>
    <col min="10760" max="10760" width="10.54296875" style="400" bestFit="1" customWidth="1"/>
    <col min="10761" max="10761" width="9.1796875" style="400"/>
    <col min="10762" max="10762" width="11.1796875" style="400" customWidth="1"/>
    <col min="10763" max="11008" width="9.1796875" style="400"/>
    <col min="11009" max="11009" width="5" style="400" bestFit="1" customWidth="1"/>
    <col min="11010" max="11010" width="23.81640625" style="400" bestFit="1" customWidth="1"/>
    <col min="11011" max="11011" width="7.81640625" style="400" bestFit="1" customWidth="1"/>
    <col min="11012" max="11012" width="37.1796875" style="400" customWidth="1"/>
    <col min="11013" max="11013" width="6.453125" style="400" customWidth="1"/>
    <col min="11014" max="11014" width="10.1796875" style="400" bestFit="1" customWidth="1"/>
    <col min="11015" max="11015" width="9.81640625" style="400" customWidth="1"/>
    <col min="11016" max="11016" width="10.54296875" style="400" bestFit="1" customWidth="1"/>
    <col min="11017" max="11017" width="9.1796875" style="400"/>
    <col min="11018" max="11018" width="11.1796875" style="400" customWidth="1"/>
    <col min="11019" max="11264" width="9.1796875" style="400"/>
    <col min="11265" max="11265" width="5" style="400" bestFit="1" customWidth="1"/>
    <col min="11266" max="11266" width="23.81640625" style="400" bestFit="1" customWidth="1"/>
    <col min="11267" max="11267" width="7.81640625" style="400" bestFit="1" customWidth="1"/>
    <col min="11268" max="11268" width="37.1796875" style="400" customWidth="1"/>
    <col min="11269" max="11269" width="6.453125" style="400" customWidth="1"/>
    <col min="11270" max="11270" width="10.1796875" style="400" bestFit="1" customWidth="1"/>
    <col min="11271" max="11271" width="9.81640625" style="400" customWidth="1"/>
    <col min="11272" max="11272" width="10.54296875" style="400" bestFit="1" customWidth="1"/>
    <col min="11273" max="11273" width="9.1796875" style="400"/>
    <col min="11274" max="11274" width="11.1796875" style="400" customWidth="1"/>
    <col min="11275" max="11520" width="9.1796875" style="400"/>
    <col min="11521" max="11521" width="5" style="400" bestFit="1" customWidth="1"/>
    <col min="11522" max="11522" width="23.81640625" style="400" bestFit="1" customWidth="1"/>
    <col min="11523" max="11523" width="7.81640625" style="400" bestFit="1" customWidth="1"/>
    <col min="11524" max="11524" width="37.1796875" style="400" customWidth="1"/>
    <col min="11525" max="11525" width="6.453125" style="400" customWidth="1"/>
    <col min="11526" max="11526" width="10.1796875" style="400" bestFit="1" customWidth="1"/>
    <col min="11527" max="11527" width="9.81640625" style="400" customWidth="1"/>
    <col min="11528" max="11528" width="10.54296875" style="400" bestFit="1" customWidth="1"/>
    <col min="11529" max="11529" width="9.1796875" style="400"/>
    <col min="11530" max="11530" width="11.1796875" style="400" customWidth="1"/>
    <col min="11531" max="11776" width="9.1796875" style="400"/>
    <col min="11777" max="11777" width="5" style="400" bestFit="1" customWidth="1"/>
    <col min="11778" max="11778" width="23.81640625" style="400" bestFit="1" customWidth="1"/>
    <col min="11779" max="11779" width="7.81640625" style="400" bestFit="1" customWidth="1"/>
    <col min="11780" max="11780" width="37.1796875" style="400" customWidth="1"/>
    <col min="11781" max="11781" width="6.453125" style="400" customWidth="1"/>
    <col min="11782" max="11782" width="10.1796875" style="400" bestFit="1" customWidth="1"/>
    <col min="11783" max="11783" width="9.81640625" style="400" customWidth="1"/>
    <col min="11784" max="11784" width="10.54296875" style="400" bestFit="1" customWidth="1"/>
    <col min="11785" max="11785" width="9.1796875" style="400"/>
    <col min="11786" max="11786" width="11.1796875" style="400" customWidth="1"/>
    <col min="11787" max="12032" width="9.1796875" style="400"/>
    <col min="12033" max="12033" width="5" style="400" bestFit="1" customWidth="1"/>
    <col min="12034" max="12034" width="23.81640625" style="400" bestFit="1" customWidth="1"/>
    <col min="12035" max="12035" width="7.81640625" style="400" bestFit="1" customWidth="1"/>
    <col min="12036" max="12036" width="37.1796875" style="400" customWidth="1"/>
    <col min="12037" max="12037" width="6.453125" style="400" customWidth="1"/>
    <col min="12038" max="12038" width="10.1796875" style="400" bestFit="1" customWidth="1"/>
    <col min="12039" max="12039" width="9.81640625" style="400" customWidth="1"/>
    <col min="12040" max="12040" width="10.54296875" style="400" bestFit="1" customWidth="1"/>
    <col min="12041" max="12041" width="9.1796875" style="400"/>
    <col min="12042" max="12042" width="11.1796875" style="400" customWidth="1"/>
    <col min="12043" max="12288" width="9.1796875" style="400"/>
    <col min="12289" max="12289" width="5" style="400" bestFit="1" customWidth="1"/>
    <col min="12290" max="12290" width="23.81640625" style="400" bestFit="1" customWidth="1"/>
    <col min="12291" max="12291" width="7.81640625" style="400" bestFit="1" customWidth="1"/>
    <col min="12292" max="12292" width="37.1796875" style="400" customWidth="1"/>
    <col min="12293" max="12293" width="6.453125" style="400" customWidth="1"/>
    <col min="12294" max="12294" width="10.1796875" style="400" bestFit="1" customWidth="1"/>
    <col min="12295" max="12295" width="9.81640625" style="400" customWidth="1"/>
    <col min="12296" max="12296" width="10.54296875" style="400" bestFit="1" customWidth="1"/>
    <col min="12297" max="12297" width="9.1796875" style="400"/>
    <col min="12298" max="12298" width="11.1796875" style="400" customWidth="1"/>
    <col min="12299" max="12544" width="9.1796875" style="400"/>
    <col min="12545" max="12545" width="5" style="400" bestFit="1" customWidth="1"/>
    <col min="12546" max="12546" width="23.81640625" style="400" bestFit="1" customWidth="1"/>
    <col min="12547" max="12547" width="7.81640625" style="400" bestFit="1" customWidth="1"/>
    <col min="12548" max="12548" width="37.1796875" style="400" customWidth="1"/>
    <col min="12549" max="12549" width="6.453125" style="400" customWidth="1"/>
    <col min="12550" max="12550" width="10.1796875" style="400" bestFit="1" customWidth="1"/>
    <col min="12551" max="12551" width="9.81640625" style="400" customWidth="1"/>
    <col min="12552" max="12552" width="10.54296875" style="400" bestFit="1" customWidth="1"/>
    <col min="12553" max="12553" width="9.1796875" style="400"/>
    <col min="12554" max="12554" width="11.1796875" style="400" customWidth="1"/>
    <col min="12555" max="12800" width="9.1796875" style="400"/>
    <col min="12801" max="12801" width="5" style="400" bestFit="1" customWidth="1"/>
    <col min="12802" max="12802" width="23.81640625" style="400" bestFit="1" customWidth="1"/>
    <col min="12803" max="12803" width="7.81640625" style="400" bestFit="1" customWidth="1"/>
    <col min="12804" max="12804" width="37.1796875" style="400" customWidth="1"/>
    <col min="12805" max="12805" width="6.453125" style="400" customWidth="1"/>
    <col min="12806" max="12806" width="10.1796875" style="400" bestFit="1" customWidth="1"/>
    <col min="12807" max="12807" width="9.81640625" style="400" customWidth="1"/>
    <col min="12808" max="12808" width="10.54296875" style="400" bestFit="1" customWidth="1"/>
    <col min="12809" max="12809" width="9.1796875" style="400"/>
    <col min="12810" max="12810" width="11.1796875" style="400" customWidth="1"/>
    <col min="12811" max="13056" width="9.1796875" style="400"/>
    <col min="13057" max="13057" width="5" style="400" bestFit="1" customWidth="1"/>
    <col min="13058" max="13058" width="23.81640625" style="400" bestFit="1" customWidth="1"/>
    <col min="13059" max="13059" width="7.81640625" style="400" bestFit="1" customWidth="1"/>
    <col min="13060" max="13060" width="37.1796875" style="400" customWidth="1"/>
    <col min="13061" max="13061" width="6.453125" style="400" customWidth="1"/>
    <col min="13062" max="13062" width="10.1796875" style="400" bestFit="1" customWidth="1"/>
    <col min="13063" max="13063" width="9.81640625" style="400" customWidth="1"/>
    <col min="13064" max="13064" width="10.54296875" style="400" bestFit="1" customWidth="1"/>
    <col min="13065" max="13065" width="9.1796875" style="400"/>
    <col min="13066" max="13066" width="11.1796875" style="400" customWidth="1"/>
    <col min="13067" max="13312" width="9.1796875" style="400"/>
    <col min="13313" max="13313" width="5" style="400" bestFit="1" customWidth="1"/>
    <col min="13314" max="13314" width="23.81640625" style="400" bestFit="1" customWidth="1"/>
    <col min="13315" max="13315" width="7.81640625" style="400" bestFit="1" customWidth="1"/>
    <col min="13316" max="13316" width="37.1796875" style="400" customWidth="1"/>
    <col min="13317" max="13317" width="6.453125" style="400" customWidth="1"/>
    <col min="13318" max="13318" width="10.1796875" style="400" bestFit="1" customWidth="1"/>
    <col min="13319" max="13319" width="9.81640625" style="400" customWidth="1"/>
    <col min="13320" max="13320" width="10.54296875" style="400" bestFit="1" customWidth="1"/>
    <col min="13321" max="13321" width="9.1796875" style="400"/>
    <col min="13322" max="13322" width="11.1796875" style="400" customWidth="1"/>
    <col min="13323" max="13568" width="9.1796875" style="400"/>
    <col min="13569" max="13569" width="5" style="400" bestFit="1" customWidth="1"/>
    <col min="13570" max="13570" width="23.81640625" style="400" bestFit="1" customWidth="1"/>
    <col min="13571" max="13571" width="7.81640625" style="400" bestFit="1" customWidth="1"/>
    <col min="13572" max="13572" width="37.1796875" style="400" customWidth="1"/>
    <col min="13573" max="13573" width="6.453125" style="400" customWidth="1"/>
    <col min="13574" max="13574" width="10.1796875" style="400" bestFit="1" customWidth="1"/>
    <col min="13575" max="13575" width="9.81640625" style="400" customWidth="1"/>
    <col min="13576" max="13576" width="10.54296875" style="400" bestFit="1" customWidth="1"/>
    <col min="13577" max="13577" width="9.1796875" style="400"/>
    <col min="13578" max="13578" width="11.1796875" style="400" customWidth="1"/>
    <col min="13579" max="13824" width="9.1796875" style="400"/>
    <col min="13825" max="13825" width="5" style="400" bestFit="1" customWidth="1"/>
    <col min="13826" max="13826" width="23.81640625" style="400" bestFit="1" customWidth="1"/>
    <col min="13827" max="13827" width="7.81640625" style="400" bestFit="1" customWidth="1"/>
    <col min="13828" max="13828" width="37.1796875" style="400" customWidth="1"/>
    <col min="13829" max="13829" width="6.453125" style="400" customWidth="1"/>
    <col min="13830" max="13830" width="10.1796875" style="400" bestFit="1" customWidth="1"/>
    <col min="13831" max="13831" width="9.81640625" style="400" customWidth="1"/>
    <col min="13832" max="13832" width="10.54296875" style="400" bestFit="1" customWidth="1"/>
    <col min="13833" max="13833" width="9.1796875" style="400"/>
    <col min="13834" max="13834" width="11.1796875" style="400" customWidth="1"/>
    <col min="13835" max="14080" width="9.1796875" style="400"/>
    <col min="14081" max="14081" width="5" style="400" bestFit="1" customWidth="1"/>
    <col min="14082" max="14082" width="23.81640625" style="400" bestFit="1" customWidth="1"/>
    <col min="14083" max="14083" width="7.81640625" style="400" bestFit="1" customWidth="1"/>
    <col min="14084" max="14084" width="37.1796875" style="400" customWidth="1"/>
    <col min="14085" max="14085" width="6.453125" style="400" customWidth="1"/>
    <col min="14086" max="14086" width="10.1796875" style="400" bestFit="1" customWidth="1"/>
    <col min="14087" max="14087" width="9.81640625" style="400" customWidth="1"/>
    <col min="14088" max="14088" width="10.54296875" style="400" bestFit="1" customWidth="1"/>
    <col min="14089" max="14089" width="9.1796875" style="400"/>
    <col min="14090" max="14090" width="11.1796875" style="400" customWidth="1"/>
    <col min="14091" max="14336" width="9.1796875" style="400"/>
    <col min="14337" max="14337" width="5" style="400" bestFit="1" customWidth="1"/>
    <col min="14338" max="14338" width="23.81640625" style="400" bestFit="1" customWidth="1"/>
    <col min="14339" max="14339" width="7.81640625" style="400" bestFit="1" customWidth="1"/>
    <col min="14340" max="14340" width="37.1796875" style="400" customWidth="1"/>
    <col min="14341" max="14341" width="6.453125" style="400" customWidth="1"/>
    <col min="14342" max="14342" width="10.1796875" style="400" bestFit="1" customWidth="1"/>
    <col min="14343" max="14343" width="9.81640625" style="400" customWidth="1"/>
    <col min="14344" max="14344" width="10.54296875" style="400" bestFit="1" customWidth="1"/>
    <col min="14345" max="14345" width="9.1796875" style="400"/>
    <col min="14346" max="14346" width="11.1796875" style="400" customWidth="1"/>
    <col min="14347" max="14592" width="9.1796875" style="400"/>
    <col min="14593" max="14593" width="5" style="400" bestFit="1" customWidth="1"/>
    <col min="14594" max="14594" width="23.81640625" style="400" bestFit="1" customWidth="1"/>
    <col min="14595" max="14595" width="7.81640625" style="400" bestFit="1" customWidth="1"/>
    <col min="14596" max="14596" width="37.1796875" style="400" customWidth="1"/>
    <col min="14597" max="14597" width="6.453125" style="400" customWidth="1"/>
    <col min="14598" max="14598" width="10.1796875" style="400" bestFit="1" customWidth="1"/>
    <col min="14599" max="14599" width="9.81640625" style="400" customWidth="1"/>
    <col min="14600" max="14600" width="10.54296875" style="400" bestFit="1" customWidth="1"/>
    <col min="14601" max="14601" width="9.1796875" style="400"/>
    <col min="14602" max="14602" width="11.1796875" style="400" customWidth="1"/>
    <col min="14603" max="14848" width="9.1796875" style="400"/>
    <col min="14849" max="14849" width="5" style="400" bestFit="1" customWidth="1"/>
    <col min="14850" max="14850" width="23.81640625" style="400" bestFit="1" customWidth="1"/>
    <col min="14851" max="14851" width="7.81640625" style="400" bestFit="1" customWidth="1"/>
    <col min="14852" max="14852" width="37.1796875" style="400" customWidth="1"/>
    <col min="14853" max="14853" width="6.453125" style="400" customWidth="1"/>
    <col min="14854" max="14854" width="10.1796875" style="400" bestFit="1" customWidth="1"/>
    <col min="14855" max="14855" width="9.81640625" style="400" customWidth="1"/>
    <col min="14856" max="14856" width="10.54296875" style="400" bestFit="1" customWidth="1"/>
    <col min="14857" max="14857" width="9.1796875" style="400"/>
    <col min="14858" max="14858" width="11.1796875" style="400" customWidth="1"/>
    <col min="14859" max="15104" width="9.1796875" style="400"/>
    <col min="15105" max="15105" width="5" style="400" bestFit="1" customWidth="1"/>
    <col min="15106" max="15106" width="23.81640625" style="400" bestFit="1" customWidth="1"/>
    <col min="15107" max="15107" width="7.81640625" style="400" bestFit="1" customWidth="1"/>
    <col min="15108" max="15108" width="37.1796875" style="400" customWidth="1"/>
    <col min="15109" max="15109" width="6.453125" style="400" customWidth="1"/>
    <col min="15110" max="15110" width="10.1796875" style="400" bestFit="1" customWidth="1"/>
    <col min="15111" max="15111" width="9.81640625" style="400" customWidth="1"/>
    <col min="15112" max="15112" width="10.54296875" style="400" bestFit="1" customWidth="1"/>
    <col min="15113" max="15113" width="9.1796875" style="400"/>
    <col min="15114" max="15114" width="11.1796875" style="400" customWidth="1"/>
    <col min="15115" max="15360" width="9.1796875" style="400"/>
    <col min="15361" max="15361" width="5" style="400" bestFit="1" customWidth="1"/>
    <col min="15362" max="15362" width="23.81640625" style="400" bestFit="1" customWidth="1"/>
    <col min="15363" max="15363" width="7.81640625" style="400" bestFit="1" customWidth="1"/>
    <col min="15364" max="15364" width="37.1796875" style="400" customWidth="1"/>
    <col min="15365" max="15365" width="6.453125" style="400" customWidth="1"/>
    <col min="15366" max="15366" width="10.1796875" style="400" bestFit="1" customWidth="1"/>
    <col min="15367" max="15367" width="9.81640625" style="400" customWidth="1"/>
    <col min="15368" max="15368" width="10.54296875" style="400" bestFit="1" customWidth="1"/>
    <col min="15369" max="15369" width="9.1796875" style="400"/>
    <col min="15370" max="15370" width="11.1796875" style="400" customWidth="1"/>
    <col min="15371" max="15616" width="9.1796875" style="400"/>
    <col min="15617" max="15617" width="5" style="400" bestFit="1" customWidth="1"/>
    <col min="15618" max="15618" width="23.81640625" style="400" bestFit="1" customWidth="1"/>
    <col min="15619" max="15619" width="7.81640625" style="400" bestFit="1" customWidth="1"/>
    <col min="15620" max="15620" width="37.1796875" style="400" customWidth="1"/>
    <col min="15621" max="15621" width="6.453125" style="400" customWidth="1"/>
    <col min="15622" max="15622" width="10.1796875" style="400" bestFit="1" customWidth="1"/>
    <col min="15623" max="15623" width="9.81640625" style="400" customWidth="1"/>
    <col min="15624" max="15624" width="10.54296875" style="400" bestFit="1" customWidth="1"/>
    <col min="15625" max="15625" width="9.1796875" style="400"/>
    <col min="15626" max="15626" width="11.1796875" style="400" customWidth="1"/>
    <col min="15627" max="15872" width="9.1796875" style="400"/>
    <col min="15873" max="15873" width="5" style="400" bestFit="1" customWidth="1"/>
    <col min="15874" max="15874" width="23.81640625" style="400" bestFit="1" customWidth="1"/>
    <col min="15875" max="15875" width="7.81640625" style="400" bestFit="1" customWidth="1"/>
    <col min="15876" max="15876" width="37.1796875" style="400" customWidth="1"/>
    <col min="15877" max="15877" width="6.453125" style="400" customWidth="1"/>
    <col min="15878" max="15878" width="10.1796875" style="400" bestFit="1" customWidth="1"/>
    <col min="15879" max="15879" width="9.81640625" style="400" customWidth="1"/>
    <col min="15880" max="15880" width="10.54296875" style="400" bestFit="1" customWidth="1"/>
    <col min="15881" max="15881" width="9.1796875" style="400"/>
    <col min="15882" max="15882" width="11.1796875" style="400" customWidth="1"/>
    <col min="15883" max="16128" width="9.1796875" style="400"/>
    <col min="16129" max="16129" width="5" style="400" bestFit="1" customWidth="1"/>
    <col min="16130" max="16130" width="23.81640625" style="400" bestFit="1" customWidth="1"/>
    <col min="16131" max="16131" width="7.81640625" style="400" bestFit="1" customWidth="1"/>
    <col min="16132" max="16132" width="37.1796875" style="400" customWidth="1"/>
    <col min="16133" max="16133" width="6.453125" style="400" customWidth="1"/>
    <col min="16134" max="16134" width="10.1796875" style="400" bestFit="1" customWidth="1"/>
    <col min="16135" max="16135" width="9.81640625" style="400" customWidth="1"/>
    <col min="16136" max="16136" width="10.54296875" style="400" bestFit="1" customWidth="1"/>
    <col min="16137" max="16137" width="9.1796875" style="400"/>
    <col min="16138" max="16138" width="11.1796875" style="400" customWidth="1"/>
    <col min="16139" max="16384" width="9.1796875" style="400"/>
  </cols>
  <sheetData>
    <row r="1" spans="1:14" x14ac:dyDescent="0.35">
      <c r="B1" s="665" t="s">
        <v>9492</v>
      </c>
      <c r="C1" s="666"/>
      <c r="D1" s="666"/>
      <c r="E1" s="666"/>
      <c r="F1" s="666"/>
      <c r="G1" s="671" t="s">
        <v>9493</v>
      </c>
      <c r="H1" s="672"/>
    </row>
    <row r="2" spans="1:14" ht="55.5" customHeight="1" x14ac:dyDescent="0.35">
      <c r="B2" s="667"/>
      <c r="C2" s="668"/>
      <c r="D2" s="668"/>
      <c r="E2" s="668"/>
      <c r="F2" s="668"/>
      <c r="G2" s="673"/>
      <c r="H2" s="674"/>
      <c r="I2" s="1"/>
    </row>
    <row r="3" spans="1:14" x14ac:dyDescent="0.35">
      <c r="B3" s="669"/>
      <c r="C3" s="670"/>
      <c r="D3" s="670"/>
      <c r="E3" s="670"/>
      <c r="F3" s="670"/>
      <c r="G3" s="675" t="s">
        <v>9494</v>
      </c>
      <c r="H3" s="676"/>
      <c r="I3" s="1"/>
    </row>
    <row r="4" spans="1:14" x14ac:dyDescent="0.35">
      <c r="B4" s="677" t="s">
        <v>96</v>
      </c>
      <c r="C4" s="678"/>
      <c r="D4" s="678"/>
      <c r="E4" s="678"/>
      <c r="F4" s="679"/>
      <c r="G4" s="680" t="s">
        <v>9495</v>
      </c>
      <c r="H4" s="681"/>
      <c r="I4" s="1"/>
    </row>
    <row r="5" spans="1:14" x14ac:dyDescent="0.35">
      <c r="B5" s="334" t="s">
        <v>10014</v>
      </c>
      <c r="C5" s="333"/>
      <c r="D5" s="333"/>
      <c r="E5" s="673" t="s">
        <v>9500</v>
      </c>
      <c r="F5" s="682"/>
      <c r="G5" s="398" t="s">
        <v>9501</v>
      </c>
      <c r="H5" s="397" t="s">
        <v>13543</v>
      </c>
      <c r="I5" s="1"/>
      <c r="J5" s="329"/>
    </row>
    <row r="6" spans="1:14" x14ac:dyDescent="0.35">
      <c r="B6" s="334" t="s">
        <v>10015</v>
      </c>
      <c r="C6" s="333"/>
      <c r="D6" s="333"/>
      <c r="E6" s="673" t="s">
        <v>9502</v>
      </c>
      <c r="F6" s="682"/>
      <c r="G6" s="398" t="s">
        <v>9507</v>
      </c>
      <c r="H6" s="194">
        <f>+G6+1</f>
        <v>1.2735000000000001</v>
      </c>
      <c r="I6" s="1"/>
      <c r="J6" s="330"/>
    </row>
    <row r="7" spans="1:14" x14ac:dyDescent="0.35">
      <c r="B7" s="683" t="s">
        <v>13542</v>
      </c>
      <c r="C7" s="684"/>
      <c r="D7" s="685"/>
      <c r="E7" s="673" t="s">
        <v>9503</v>
      </c>
      <c r="F7" s="682"/>
      <c r="G7" s="332" t="s">
        <v>13546</v>
      </c>
      <c r="H7" s="397"/>
      <c r="I7" s="1"/>
      <c r="J7" s="330"/>
    </row>
    <row r="8" spans="1:14" x14ac:dyDescent="0.35">
      <c r="B8" s="677"/>
      <c r="C8" s="678"/>
      <c r="D8" s="678"/>
      <c r="E8" s="678"/>
      <c r="F8" s="678"/>
      <c r="G8" s="678"/>
      <c r="H8" s="679"/>
      <c r="I8" s="1"/>
      <c r="J8" s="330"/>
    </row>
    <row r="9" spans="1:14" s="2" customFormat="1" ht="27" customHeight="1" x14ac:dyDescent="0.35">
      <c r="A9" s="336"/>
      <c r="B9" s="664" t="s">
        <v>10836</v>
      </c>
      <c r="C9" s="664"/>
      <c r="D9" s="664"/>
      <c r="E9" s="664"/>
      <c r="F9" s="664"/>
      <c r="G9" s="664"/>
      <c r="H9" s="664"/>
      <c r="J9" s="83"/>
    </row>
    <row r="10" spans="1:14" s="2" customFormat="1" ht="15.5" x14ac:dyDescent="0.35">
      <c r="A10" s="336"/>
      <c r="B10" s="662" t="s">
        <v>10835</v>
      </c>
      <c r="C10" s="663"/>
      <c r="D10" s="663"/>
      <c r="E10" s="663"/>
      <c r="F10" s="663"/>
      <c r="G10" s="663"/>
      <c r="H10" s="663"/>
      <c r="J10" s="83"/>
    </row>
    <row r="11" spans="1:14" x14ac:dyDescent="0.35">
      <c r="A11" s="437"/>
      <c r="B11" s="656"/>
      <c r="C11" s="656"/>
      <c r="D11" s="656"/>
      <c r="E11" s="656"/>
      <c r="F11" s="656"/>
      <c r="G11" s="656"/>
      <c r="H11" s="656"/>
    </row>
    <row r="12" spans="1:14" ht="15.5" x14ac:dyDescent="0.35">
      <c r="A12" s="437"/>
      <c r="B12" s="3" t="s">
        <v>1</v>
      </c>
      <c r="C12" s="4" t="s">
        <v>2</v>
      </c>
      <c r="D12" s="657" t="s">
        <v>3</v>
      </c>
      <c r="E12" s="657"/>
      <c r="F12" s="657"/>
      <c r="G12" s="657"/>
      <c r="H12" s="657"/>
    </row>
    <row r="13" spans="1:14" ht="15" customHeight="1" x14ac:dyDescent="0.35">
      <c r="A13" s="437"/>
      <c r="B13" s="438"/>
      <c r="C13" s="439"/>
      <c r="D13" s="440"/>
      <c r="E13" s="439"/>
      <c r="F13" s="439"/>
      <c r="G13" s="439"/>
      <c r="H13" s="439"/>
    </row>
    <row r="14" spans="1:14" x14ac:dyDescent="0.35">
      <c r="A14" s="437"/>
      <c r="B14" s="441"/>
      <c r="C14" s="439" t="s">
        <v>4</v>
      </c>
      <c r="D14" s="440" t="s">
        <v>5</v>
      </c>
      <c r="E14" s="433"/>
      <c r="F14" s="439" t="s">
        <v>6</v>
      </c>
      <c r="G14" s="439" t="s">
        <v>7</v>
      </c>
      <c r="H14" s="439"/>
      <c r="J14" s="368"/>
    </row>
    <row r="15" spans="1:14" ht="28" x14ac:dyDescent="0.35">
      <c r="A15" s="437"/>
      <c r="B15" s="441" t="s">
        <v>9</v>
      </c>
      <c r="C15" s="439">
        <v>90776</v>
      </c>
      <c r="D15" s="442" t="s">
        <v>10</v>
      </c>
      <c r="E15" s="433" t="s">
        <v>11</v>
      </c>
      <c r="F15" s="365">
        <f t="array" ref="F15">VLOOKUP(C15,MATRIZC,5,0)</f>
        <v>20.72</v>
      </c>
      <c r="G15" s="443">
        <f>+'Planilha Orç Analítica - CPrópr'!G16</f>
        <v>378.99999999999994</v>
      </c>
      <c r="H15" s="366"/>
      <c r="J15" s="9"/>
      <c r="M15" s="400">
        <v>160</v>
      </c>
      <c r="N15" s="400">
        <v>66</v>
      </c>
    </row>
    <row r="16" spans="1:14" ht="42" x14ac:dyDescent="0.35">
      <c r="A16" s="437"/>
      <c r="B16" s="441" t="s">
        <v>9</v>
      </c>
      <c r="C16" s="439">
        <v>90777</v>
      </c>
      <c r="D16" s="442" t="s">
        <v>12</v>
      </c>
      <c r="E16" s="433" t="s">
        <v>11</v>
      </c>
      <c r="F16" s="365">
        <f>VLOOKUP(C16,MATRIZC,5,0)</f>
        <v>81.02</v>
      </c>
      <c r="G16" s="443">
        <f>+'Planilha Orç Analítica - CPrópr'!G17</f>
        <v>110</v>
      </c>
      <c r="H16" s="366"/>
      <c r="J16" s="9"/>
    </row>
    <row r="17" spans="1:13" ht="28" x14ac:dyDescent="0.35">
      <c r="A17" s="437"/>
      <c r="B17" s="441" t="s">
        <v>9</v>
      </c>
      <c r="C17" s="439">
        <v>88326</v>
      </c>
      <c r="D17" s="442" t="s">
        <v>13</v>
      </c>
      <c r="E17" s="433" t="s">
        <v>11</v>
      </c>
      <c r="F17" s="365">
        <f>VLOOKUP(C17,MATRIZC,5,0)</f>
        <v>19.41</v>
      </c>
      <c r="G17" s="443">
        <f>+'Planilha Orç Analítica - CPrópr'!G18</f>
        <v>272</v>
      </c>
      <c r="H17" s="366"/>
      <c r="J17" s="9"/>
      <c r="L17" s="400">
        <v>240</v>
      </c>
    </row>
    <row r="18" spans="1:13" x14ac:dyDescent="0.35">
      <c r="A18" s="437"/>
      <c r="B18" s="441"/>
      <c r="C18" s="439"/>
      <c r="D18" s="444"/>
      <c r="E18" s="439"/>
      <c r="F18" s="445"/>
      <c r="G18" s="445"/>
      <c r="H18" s="366"/>
      <c r="J18" s="9"/>
    </row>
    <row r="19" spans="1:13" x14ac:dyDescent="0.35">
      <c r="A19" s="658"/>
      <c r="B19" s="659"/>
      <c r="C19" s="659"/>
      <c r="D19" s="659"/>
      <c r="E19" s="659"/>
      <c r="F19" s="659"/>
      <c r="G19" s="659"/>
      <c r="H19" s="660"/>
    </row>
    <row r="20" spans="1:13" ht="15.5" x14ac:dyDescent="0.35">
      <c r="A20" s="446"/>
      <c r="B20" s="386" t="s">
        <v>1</v>
      </c>
      <c r="C20" s="387" t="s">
        <v>16</v>
      </c>
      <c r="D20" s="661" t="s">
        <v>17</v>
      </c>
      <c r="E20" s="661"/>
      <c r="F20" s="661"/>
      <c r="G20" s="661"/>
      <c r="H20" s="661"/>
      <c r="M20" s="112"/>
    </row>
    <row r="21" spans="1:13" ht="30" x14ac:dyDescent="0.35">
      <c r="A21" s="446"/>
      <c r="B21" s="347" t="s">
        <v>68</v>
      </c>
      <c r="C21" s="347" t="s">
        <v>10016</v>
      </c>
      <c r="D21" s="348" t="s">
        <v>2233</v>
      </c>
      <c r="E21" s="347" t="s">
        <v>24</v>
      </c>
      <c r="F21" s="349" t="s">
        <v>25</v>
      </c>
      <c r="G21" s="349" t="s">
        <v>10769</v>
      </c>
      <c r="H21" s="467"/>
      <c r="J21" s="367"/>
      <c r="M21" s="112"/>
    </row>
    <row r="22" spans="1:13" ht="20" x14ac:dyDescent="0.35">
      <c r="A22" s="446"/>
      <c r="B22" s="347" t="s">
        <v>26</v>
      </c>
      <c r="C22" s="347" t="s">
        <v>10770</v>
      </c>
      <c r="D22" s="348" t="s">
        <v>5275</v>
      </c>
      <c r="E22" s="347" t="s">
        <v>78</v>
      </c>
      <c r="F22" s="349" t="s">
        <v>10017</v>
      </c>
      <c r="G22" s="349" t="s">
        <v>25</v>
      </c>
      <c r="H22" s="349"/>
      <c r="J22" s="367"/>
      <c r="M22" s="112"/>
    </row>
    <row r="23" spans="1:13" x14ac:dyDescent="0.35">
      <c r="A23" s="446"/>
      <c r="B23" s="347" t="s">
        <v>26</v>
      </c>
      <c r="C23" s="347" t="s">
        <v>10771</v>
      </c>
      <c r="D23" s="348" t="s">
        <v>79</v>
      </c>
      <c r="E23" s="347" t="s">
        <v>28</v>
      </c>
      <c r="F23" s="349" t="s">
        <v>10018</v>
      </c>
      <c r="G23" s="349" t="s">
        <v>25</v>
      </c>
      <c r="H23" s="468"/>
      <c r="I23" s="330"/>
      <c r="M23" s="112"/>
    </row>
    <row r="24" spans="1:13" ht="42" x14ac:dyDescent="0.35">
      <c r="A24" s="446"/>
      <c r="B24" s="391" t="s">
        <v>26</v>
      </c>
      <c r="C24" s="391">
        <v>39808</v>
      </c>
      <c r="D24" s="448" t="s">
        <v>10079</v>
      </c>
      <c r="E24" s="391" t="s">
        <v>24</v>
      </c>
      <c r="F24" s="392" t="s">
        <v>10019</v>
      </c>
      <c r="G24" s="349" t="s">
        <v>25</v>
      </c>
      <c r="H24" s="468"/>
      <c r="M24" s="112"/>
    </row>
    <row r="25" spans="1:13" x14ac:dyDescent="0.35">
      <c r="A25" s="446"/>
      <c r="B25" s="347" t="s">
        <v>33</v>
      </c>
      <c r="C25" s="347" t="s">
        <v>10772</v>
      </c>
      <c r="D25" s="348" t="s">
        <v>20</v>
      </c>
      <c r="E25" s="347" t="s">
        <v>11</v>
      </c>
      <c r="F25" s="349" t="s">
        <v>10020</v>
      </c>
      <c r="G25" s="349" t="s">
        <v>25</v>
      </c>
      <c r="H25" s="469"/>
      <c r="M25" s="112"/>
    </row>
    <row r="26" spans="1:13" x14ac:dyDescent="0.35">
      <c r="A26" s="446"/>
      <c r="B26" s="347" t="s">
        <v>33</v>
      </c>
      <c r="C26" s="347" t="s">
        <v>10773</v>
      </c>
      <c r="D26" s="348" t="s">
        <v>35</v>
      </c>
      <c r="E26" s="347" t="s">
        <v>11</v>
      </c>
      <c r="F26" s="349" t="s">
        <v>10020</v>
      </c>
      <c r="G26" s="349" t="s">
        <v>25</v>
      </c>
      <c r="H26" s="468"/>
      <c r="M26" s="112"/>
    </row>
    <row r="27" spans="1:13" x14ac:dyDescent="0.35">
      <c r="A27" s="446"/>
      <c r="B27" s="347" t="s">
        <v>33</v>
      </c>
      <c r="C27" s="350">
        <v>88316</v>
      </c>
      <c r="D27" s="348" t="s">
        <v>35</v>
      </c>
      <c r="E27" s="347" t="s">
        <v>11</v>
      </c>
      <c r="F27" s="349" t="s">
        <v>10020</v>
      </c>
      <c r="G27" s="349">
        <f>VLOOKUP(C27,MATRIZC,5,0)</f>
        <v>15.16</v>
      </c>
      <c r="H27" s="468"/>
      <c r="M27" s="112"/>
    </row>
    <row r="28" spans="1:13" ht="15.5" x14ac:dyDescent="0.35">
      <c r="A28" s="446"/>
      <c r="B28" s="390"/>
      <c r="C28" s="390"/>
      <c r="D28" s="390"/>
      <c r="E28" s="386"/>
      <c r="F28" s="390"/>
      <c r="G28" s="470"/>
      <c r="H28" s="470"/>
      <c r="M28" s="112"/>
    </row>
    <row r="29" spans="1:13" ht="15.5" x14ac:dyDescent="0.35">
      <c r="A29" s="446"/>
      <c r="B29" s="386" t="s">
        <v>1</v>
      </c>
      <c r="C29" s="387" t="s">
        <v>23</v>
      </c>
      <c r="D29" s="661" t="s">
        <v>42</v>
      </c>
      <c r="E29" s="661"/>
      <c r="F29" s="661"/>
      <c r="G29" s="661"/>
      <c r="H29" s="661"/>
    </row>
    <row r="30" spans="1:13" ht="30" x14ac:dyDescent="0.35">
      <c r="A30" s="446"/>
      <c r="B30" s="347" t="s">
        <v>10774</v>
      </c>
      <c r="C30" s="347" t="s">
        <v>43</v>
      </c>
      <c r="D30" s="348" t="s">
        <v>44</v>
      </c>
      <c r="E30" s="347" t="s">
        <v>24</v>
      </c>
      <c r="F30" s="349" t="s">
        <v>25</v>
      </c>
      <c r="G30" s="349" t="s">
        <v>10775</v>
      </c>
      <c r="H30" s="518"/>
    </row>
    <row r="31" spans="1:13" ht="30" x14ac:dyDescent="0.35">
      <c r="A31" s="446"/>
      <c r="B31" s="347" t="s">
        <v>26</v>
      </c>
      <c r="C31" s="347" t="s">
        <v>10776</v>
      </c>
      <c r="D31" s="348" t="s">
        <v>45</v>
      </c>
      <c r="E31" s="347" t="s">
        <v>24</v>
      </c>
      <c r="F31" s="349" t="s">
        <v>10019</v>
      </c>
      <c r="G31" s="349" t="s">
        <v>25</v>
      </c>
      <c r="H31" s="471"/>
    </row>
    <row r="32" spans="1:13" ht="21" x14ac:dyDescent="0.35">
      <c r="A32" s="446"/>
      <c r="B32" s="391" t="s">
        <v>26</v>
      </c>
      <c r="C32" s="391">
        <v>34653</v>
      </c>
      <c r="D32" s="448" t="s">
        <v>6570</v>
      </c>
      <c r="E32" s="391" t="s">
        <v>24</v>
      </c>
      <c r="F32" s="392" t="s">
        <v>10019</v>
      </c>
      <c r="G32" s="392" t="s">
        <v>25</v>
      </c>
      <c r="H32" s="472"/>
    </row>
    <row r="33" spans="1:256" ht="20" x14ac:dyDescent="0.35">
      <c r="A33" s="446"/>
      <c r="B33" s="347" t="s">
        <v>33</v>
      </c>
      <c r="C33" s="347" t="s">
        <v>10778</v>
      </c>
      <c r="D33" s="348" t="s">
        <v>21</v>
      </c>
      <c r="E33" s="347" t="s">
        <v>11</v>
      </c>
      <c r="F33" s="349" t="s">
        <v>10779</v>
      </c>
      <c r="G33" s="349" t="s">
        <v>25</v>
      </c>
      <c r="H33" s="468"/>
    </row>
    <row r="34" spans="1:256" ht="20.25" customHeight="1" x14ac:dyDescent="0.35">
      <c r="A34" s="446"/>
      <c r="B34" s="347" t="s">
        <v>33</v>
      </c>
      <c r="C34" s="347" t="s">
        <v>10780</v>
      </c>
      <c r="D34" s="348" t="s">
        <v>22</v>
      </c>
      <c r="E34" s="347" t="s">
        <v>11</v>
      </c>
      <c r="F34" s="349" t="s">
        <v>10779</v>
      </c>
      <c r="G34" s="349" t="s">
        <v>25</v>
      </c>
      <c r="H34" s="468"/>
    </row>
    <row r="35" spans="1:256" x14ac:dyDescent="0.35">
      <c r="A35" s="446"/>
      <c r="B35" s="471"/>
      <c r="C35" s="471"/>
      <c r="D35" s="467"/>
      <c r="E35" s="471"/>
      <c r="F35" s="463"/>
      <c r="G35" s="463"/>
      <c r="H35" s="463"/>
    </row>
    <row r="36" spans="1:256" ht="15.5" x14ac:dyDescent="0.35">
      <c r="A36" s="465"/>
      <c r="B36" s="473" t="s">
        <v>1</v>
      </c>
      <c r="C36" s="474" t="s">
        <v>36</v>
      </c>
      <c r="D36" s="475" t="s">
        <v>52</v>
      </c>
      <c r="E36" s="473"/>
      <c r="F36" s="475"/>
      <c r="G36" s="475"/>
      <c r="H36" s="473"/>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c r="DL36" s="27"/>
      <c r="DM36" s="27"/>
      <c r="DN36" s="27"/>
      <c r="DO36" s="27"/>
      <c r="DP36" s="27"/>
      <c r="DQ36" s="27"/>
      <c r="DR36" s="27"/>
      <c r="DS36" s="27"/>
      <c r="DT36" s="27"/>
      <c r="DU36" s="27"/>
      <c r="DV36" s="27"/>
      <c r="DW36" s="27"/>
      <c r="DX36" s="27"/>
      <c r="DY36" s="27"/>
      <c r="DZ36" s="27"/>
      <c r="EA36" s="27"/>
      <c r="EB36" s="27"/>
      <c r="EC36" s="27"/>
      <c r="ED36" s="27"/>
      <c r="EE36" s="27"/>
      <c r="EF36" s="27"/>
      <c r="EG36" s="27"/>
      <c r="EH36" s="27"/>
      <c r="EI36" s="27"/>
      <c r="EJ36" s="27"/>
      <c r="EK36" s="27"/>
      <c r="EL36" s="27"/>
      <c r="EM36" s="27"/>
      <c r="EN36" s="27"/>
      <c r="EO36" s="27"/>
      <c r="EP36" s="27"/>
      <c r="EQ36" s="27"/>
      <c r="ER36" s="27"/>
      <c r="ES36" s="27"/>
      <c r="ET36" s="27"/>
      <c r="EU36" s="27"/>
      <c r="EV36" s="27"/>
      <c r="EW36" s="27"/>
      <c r="EX36" s="27"/>
      <c r="EY36" s="27"/>
      <c r="EZ36" s="27"/>
      <c r="FA36" s="27"/>
      <c r="FB36" s="27"/>
      <c r="FC36" s="27"/>
      <c r="FD36" s="27"/>
      <c r="FE36" s="27"/>
      <c r="FF36" s="27"/>
      <c r="FG36" s="27"/>
      <c r="FH36" s="27"/>
      <c r="FI36" s="27"/>
      <c r="FJ36" s="27"/>
      <c r="FK36" s="27"/>
      <c r="FL36" s="27"/>
      <c r="FM36" s="27"/>
      <c r="FN36" s="27"/>
      <c r="FO36" s="27"/>
      <c r="FP36" s="27"/>
      <c r="FQ36" s="27"/>
      <c r="FR36" s="27"/>
      <c r="FS36" s="27"/>
      <c r="FT36" s="27"/>
      <c r="FU36" s="27"/>
      <c r="FV36" s="27"/>
      <c r="FW36" s="27"/>
      <c r="FX36" s="27"/>
      <c r="FY36" s="27"/>
      <c r="FZ36" s="27"/>
      <c r="GA36" s="27"/>
      <c r="GB36" s="27"/>
      <c r="GC36" s="27"/>
      <c r="GD36" s="27"/>
      <c r="GE36" s="27"/>
      <c r="GF36" s="27"/>
      <c r="GG36" s="27"/>
      <c r="GH36" s="27"/>
      <c r="GI36" s="27"/>
      <c r="GJ36" s="27"/>
      <c r="GK36" s="27"/>
      <c r="GL36" s="27"/>
      <c r="GM36" s="27"/>
      <c r="GN36" s="27"/>
      <c r="GO36" s="27"/>
      <c r="GP36" s="27"/>
      <c r="GQ36" s="27"/>
      <c r="GR36" s="27"/>
      <c r="GS36" s="27"/>
      <c r="GT36" s="27"/>
      <c r="GU36" s="27"/>
      <c r="GV36" s="27"/>
      <c r="GW36" s="27"/>
      <c r="GX36" s="27"/>
      <c r="GY36" s="27"/>
      <c r="GZ36" s="27"/>
      <c r="HA36" s="27"/>
      <c r="HB36" s="27"/>
      <c r="HC36" s="27"/>
      <c r="HD36" s="27"/>
      <c r="HE36" s="27"/>
      <c r="HF36" s="27"/>
      <c r="HG36" s="27"/>
      <c r="HH36" s="27"/>
      <c r="HI36" s="27"/>
      <c r="HJ36" s="27"/>
      <c r="HK36" s="27"/>
      <c r="HL36" s="27"/>
      <c r="HM36" s="27"/>
      <c r="HN36" s="27"/>
      <c r="HO36" s="27"/>
      <c r="HP36" s="27"/>
      <c r="HQ36" s="27"/>
      <c r="HR36" s="27"/>
      <c r="HS36" s="27"/>
      <c r="HT36" s="27"/>
      <c r="HU36" s="27"/>
      <c r="HV36" s="27"/>
      <c r="HW36" s="27"/>
      <c r="HX36" s="27"/>
      <c r="HY36" s="27"/>
      <c r="HZ36" s="27"/>
      <c r="IA36" s="27"/>
      <c r="IB36" s="27"/>
      <c r="IC36" s="27"/>
      <c r="ID36" s="27"/>
      <c r="IE36" s="27"/>
      <c r="IF36" s="27"/>
      <c r="IG36" s="27"/>
      <c r="IH36" s="27"/>
      <c r="II36" s="27"/>
      <c r="IJ36" s="27"/>
      <c r="IK36" s="27"/>
      <c r="IL36" s="27"/>
      <c r="IM36" s="27"/>
      <c r="IN36" s="27"/>
      <c r="IO36" s="27"/>
      <c r="IP36" s="27"/>
      <c r="IQ36" s="27"/>
      <c r="IR36" s="27"/>
      <c r="IS36" s="27"/>
      <c r="IT36" s="27"/>
      <c r="IU36" s="27"/>
      <c r="IV36" s="27"/>
    </row>
    <row r="37" spans="1:256" ht="30" x14ac:dyDescent="0.35">
      <c r="A37" s="446"/>
      <c r="B37" s="347" t="s">
        <v>10781</v>
      </c>
      <c r="C37" s="347" t="s">
        <v>10749</v>
      </c>
      <c r="D37" s="348" t="s">
        <v>3628</v>
      </c>
      <c r="E37" s="347" t="s">
        <v>24</v>
      </c>
      <c r="F37" s="349" t="s">
        <v>25</v>
      </c>
      <c r="G37" s="349" t="s">
        <v>10782</v>
      </c>
      <c r="H37" s="518"/>
    </row>
    <row r="38" spans="1:256" ht="20" x14ac:dyDescent="0.35">
      <c r="A38" s="465"/>
      <c r="B38" s="347" t="s">
        <v>26</v>
      </c>
      <c r="C38" s="347" t="s">
        <v>10783</v>
      </c>
      <c r="D38" s="348" t="s">
        <v>54</v>
      </c>
      <c r="E38" s="347" t="s">
        <v>24</v>
      </c>
      <c r="F38" s="349" t="s">
        <v>10784</v>
      </c>
      <c r="G38" s="349" t="s">
        <v>25</v>
      </c>
      <c r="H38" s="476"/>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c r="DL38" s="27"/>
      <c r="DM38" s="27"/>
      <c r="DN38" s="27"/>
      <c r="DO38" s="27"/>
      <c r="DP38" s="27"/>
      <c r="DQ38" s="27"/>
      <c r="DR38" s="27"/>
      <c r="DS38" s="27"/>
      <c r="DT38" s="27"/>
      <c r="DU38" s="27"/>
      <c r="DV38" s="27"/>
      <c r="DW38" s="27"/>
      <c r="DX38" s="27"/>
      <c r="DY38" s="27"/>
      <c r="DZ38" s="27"/>
      <c r="EA38" s="27"/>
      <c r="EB38" s="27"/>
      <c r="EC38" s="27"/>
      <c r="ED38" s="27"/>
      <c r="EE38" s="27"/>
      <c r="EF38" s="27"/>
      <c r="EG38" s="27"/>
      <c r="EH38" s="27"/>
      <c r="EI38" s="27"/>
      <c r="EJ38" s="27"/>
      <c r="EK38" s="27"/>
      <c r="EL38" s="27"/>
      <c r="EM38" s="27"/>
      <c r="EN38" s="27"/>
      <c r="EO38" s="27"/>
      <c r="EP38" s="27"/>
      <c r="EQ38" s="27"/>
      <c r="ER38" s="27"/>
      <c r="ES38" s="27"/>
      <c r="ET38" s="27"/>
      <c r="EU38" s="27"/>
      <c r="EV38" s="27"/>
      <c r="EW38" s="27"/>
      <c r="EX38" s="27"/>
      <c r="EY38" s="27"/>
      <c r="EZ38" s="27"/>
      <c r="FA38" s="27"/>
      <c r="FB38" s="27"/>
      <c r="FC38" s="27"/>
      <c r="FD38" s="27"/>
      <c r="FE38" s="27"/>
      <c r="FF38" s="27"/>
      <c r="FG38" s="27"/>
      <c r="FH38" s="27"/>
      <c r="FI38" s="27"/>
      <c r="FJ38" s="27"/>
      <c r="FK38" s="27"/>
      <c r="FL38" s="27"/>
      <c r="FM38" s="27"/>
      <c r="FN38" s="27"/>
      <c r="FO38" s="27"/>
      <c r="FP38" s="27"/>
      <c r="FQ38" s="27"/>
      <c r="FR38" s="27"/>
      <c r="FS38" s="27"/>
      <c r="FT38" s="27"/>
      <c r="FU38" s="27"/>
      <c r="FV38" s="27"/>
      <c r="FW38" s="27"/>
      <c r="FX38" s="27"/>
      <c r="FY38" s="27"/>
      <c r="FZ38" s="27"/>
      <c r="GA38" s="27"/>
      <c r="GB38" s="27"/>
      <c r="GC38" s="27"/>
      <c r="GD38" s="27"/>
      <c r="GE38" s="27"/>
      <c r="GF38" s="27"/>
      <c r="GG38" s="27"/>
      <c r="GH38" s="27"/>
      <c r="GI38" s="27"/>
      <c r="GJ38" s="27"/>
      <c r="GK38" s="27"/>
      <c r="GL38" s="27"/>
      <c r="GM38" s="27"/>
      <c r="GN38" s="27"/>
      <c r="GO38" s="27"/>
      <c r="GP38" s="27"/>
      <c r="GQ38" s="27"/>
      <c r="GR38" s="27"/>
      <c r="GS38" s="27"/>
      <c r="GT38" s="27"/>
      <c r="GU38" s="27"/>
      <c r="GV38" s="27"/>
      <c r="GW38" s="27"/>
      <c r="GX38" s="27"/>
      <c r="GY38" s="27"/>
      <c r="GZ38" s="27"/>
      <c r="HA38" s="27"/>
      <c r="HB38" s="27"/>
      <c r="HC38" s="27"/>
      <c r="HD38" s="27"/>
      <c r="HE38" s="27"/>
      <c r="HF38" s="27"/>
      <c r="HG38" s="27"/>
      <c r="HH38" s="27"/>
      <c r="HI38" s="27"/>
      <c r="HJ38" s="27"/>
      <c r="HK38" s="27"/>
      <c r="HL38" s="27"/>
      <c r="HM38" s="27"/>
      <c r="HN38" s="27"/>
      <c r="HO38" s="27"/>
      <c r="HP38" s="27"/>
      <c r="HQ38" s="27"/>
      <c r="HR38" s="27"/>
      <c r="HS38" s="27"/>
      <c r="HT38" s="27"/>
      <c r="HU38" s="27"/>
      <c r="HV38" s="27"/>
      <c r="HW38" s="27"/>
      <c r="HX38" s="27"/>
      <c r="HY38" s="27"/>
      <c r="HZ38" s="27"/>
      <c r="IA38" s="27"/>
      <c r="IB38" s="27"/>
      <c r="IC38" s="27"/>
      <c r="ID38" s="27"/>
      <c r="IE38" s="27"/>
      <c r="IF38" s="27"/>
      <c r="IG38" s="27"/>
      <c r="IH38" s="27"/>
      <c r="II38" s="27"/>
      <c r="IJ38" s="27"/>
      <c r="IK38" s="27"/>
      <c r="IL38" s="27"/>
      <c r="IM38" s="27"/>
      <c r="IN38" s="27"/>
      <c r="IO38" s="27"/>
      <c r="IP38" s="27"/>
      <c r="IQ38" s="27"/>
      <c r="IR38" s="27"/>
      <c r="IS38" s="27"/>
      <c r="IT38" s="27"/>
      <c r="IU38" s="27"/>
      <c r="IV38" s="27"/>
    </row>
    <row r="39" spans="1:256" ht="21" x14ac:dyDescent="0.35">
      <c r="A39" s="466"/>
      <c r="B39" s="391" t="s">
        <v>26</v>
      </c>
      <c r="C39" s="391" t="s">
        <v>10785</v>
      </c>
      <c r="D39" s="448" t="s">
        <v>8304</v>
      </c>
      <c r="E39" s="391" t="s">
        <v>24</v>
      </c>
      <c r="F39" s="392" t="s">
        <v>10019</v>
      </c>
      <c r="G39" s="349" t="s">
        <v>25</v>
      </c>
      <c r="H39" s="468"/>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c r="DL39" s="27"/>
      <c r="DM39" s="27"/>
      <c r="DN39" s="27"/>
      <c r="DO39" s="27"/>
      <c r="DP39" s="27"/>
      <c r="DQ39" s="27"/>
      <c r="DR39" s="27"/>
      <c r="DS39" s="27"/>
      <c r="DT39" s="27"/>
      <c r="DU39" s="27"/>
      <c r="DV39" s="27"/>
      <c r="DW39" s="27"/>
      <c r="DX39" s="27"/>
      <c r="DY39" s="27"/>
      <c r="DZ39" s="27"/>
      <c r="EA39" s="27"/>
      <c r="EB39" s="27"/>
      <c r="EC39" s="27"/>
      <c r="ED39" s="27"/>
      <c r="EE39" s="27"/>
      <c r="EF39" s="27"/>
      <c r="EG39" s="27"/>
      <c r="EH39" s="27"/>
      <c r="EI39" s="27"/>
      <c r="EJ39" s="27"/>
      <c r="EK39" s="27"/>
      <c r="EL39" s="27"/>
      <c r="EM39" s="27"/>
      <c r="EN39" s="27"/>
      <c r="EO39" s="27"/>
      <c r="EP39" s="27"/>
      <c r="EQ39" s="27"/>
      <c r="ER39" s="27"/>
      <c r="ES39" s="27"/>
      <c r="ET39" s="27"/>
      <c r="EU39" s="27"/>
      <c r="EV39" s="27"/>
      <c r="EW39" s="27"/>
      <c r="EX39" s="27"/>
      <c r="EY39" s="27"/>
      <c r="EZ39" s="27"/>
      <c r="FA39" s="27"/>
      <c r="FB39" s="27"/>
      <c r="FC39" s="27"/>
      <c r="FD39" s="27"/>
      <c r="FE39" s="27"/>
      <c r="FF39" s="27"/>
      <c r="FG39" s="27"/>
      <c r="FH39" s="27"/>
      <c r="FI39" s="27"/>
      <c r="FJ39" s="27"/>
      <c r="FK39" s="27"/>
      <c r="FL39" s="27"/>
      <c r="FM39" s="27"/>
      <c r="FN39" s="27"/>
      <c r="FO39" s="27"/>
      <c r="FP39" s="27"/>
      <c r="FQ39" s="27"/>
      <c r="FR39" s="27"/>
      <c r="FS39" s="27"/>
      <c r="FT39" s="27"/>
      <c r="FU39" s="27"/>
      <c r="FV39" s="27"/>
      <c r="FW39" s="27"/>
      <c r="FX39" s="27"/>
      <c r="FY39" s="27"/>
      <c r="FZ39" s="27"/>
      <c r="GA39" s="27"/>
      <c r="GB39" s="27"/>
      <c r="GC39" s="27"/>
      <c r="GD39" s="27"/>
      <c r="GE39" s="27"/>
      <c r="GF39" s="27"/>
      <c r="GG39" s="27"/>
      <c r="GH39" s="27"/>
      <c r="GI39" s="27"/>
      <c r="GJ39" s="27"/>
      <c r="GK39" s="27"/>
      <c r="GL39" s="27"/>
      <c r="GM39" s="27"/>
      <c r="GN39" s="27"/>
      <c r="GO39" s="27"/>
      <c r="GP39" s="27"/>
      <c r="GQ39" s="27"/>
      <c r="GR39" s="27"/>
      <c r="GS39" s="27"/>
      <c r="GT39" s="27"/>
      <c r="GU39" s="27"/>
      <c r="GV39" s="27"/>
      <c r="GW39" s="27"/>
      <c r="GX39" s="27"/>
      <c r="GY39" s="27"/>
      <c r="GZ39" s="27"/>
      <c r="HA39" s="27"/>
      <c r="HB39" s="27"/>
      <c r="HC39" s="27"/>
      <c r="HD39" s="27"/>
      <c r="HE39" s="27"/>
      <c r="HF39" s="27"/>
      <c r="HG39" s="27"/>
      <c r="HH39" s="27"/>
      <c r="HI39" s="27"/>
      <c r="HJ39" s="27"/>
      <c r="HK39" s="27"/>
      <c r="HL39" s="27"/>
      <c r="HM39" s="27"/>
      <c r="HN39" s="27"/>
      <c r="HO39" s="27"/>
      <c r="HP39" s="27"/>
      <c r="HQ39" s="27"/>
      <c r="HR39" s="27"/>
      <c r="HS39" s="27"/>
      <c r="HT39" s="27"/>
      <c r="HU39" s="27"/>
      <c r="HV39" s="27"/>
      <c r="HW39" s="27"/>
      <c r="HX39" s="27"/>
      <c r="HY39" s="27"/>
      <c r="HZ39" s="27"/>
      <c r="IA39" s="27"/>
      <c r="IB39" s="27"/>
      <c r="IC39" s="27"/>
      <c r="ID39" s="27"/>
      <c r="IE39" s="27"/>
      <c r="IF39" s="27"/>
      <c r="IG39" s="27"/>
      <c r="IH39" s="27"/>
      <c r="II39" s="27"/>
      <c r="IJ39" s="27"/>
      <c r="IK39" s="27"/>
      <c r="IL39" s="27"/>
      <c r="IM39" s="27"/>
      <c r="IN39" s="27"/>
      <c r="IO39" s="27"/>
      <c r="IP39" s="27"/>
      <c r="IQ39" s="27"/>
      <c r="IR39" s="27"/>
      <c r="IS39" s="27"/>
      <c r="IT39" s="27"/>
      <c r="IU39" s="27"/>
      <c r="IV39" s="27"/>
    </row>
    <row r="40" spans="1:256" ht="20" x14ac:dyDescent="0.35">
      <c r="A40" s="466"/>
      <c r="B40" s="347" t="s">
        <v>33</v>
      </c>
      <c r="C40" s="347" t="s">
        <v>10786</v>
      </c>
      <c r="D40" s="348" t="s">
        <v>39</v>
      </c>
      <c r="E40" s="347" t="s">
        <v>11</v>
      </c>
      <c r="F40" s="349" t="s">
        <v>10787</v>
      </c>
      <c r="G40" s="349" t="s">
        <v>25</v>
      </c>
      <c r="H40" s="47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c r="DL40" s="27"/>
      <c r="DM40" s="27"/>
      <c r="DN40" s="27"/>
      <c r="DO40" s="27"/>
      <c r="DP40" s="27"/>
      <c r="DQ40" s="27"/>
      <c r="DR40" s="27"/>
      <c r="DS40" s="27"/>
      <c r="DT40" s="27"/>
      <c r="DU40" s="27"/>
      <c r="DV40" s="27"/>
      <c r="DW40" s="27"/>
      <c r="DX40" s="27"/>
      <c r="DY40" s="27"/>
      <c r="DZ40" s="27"/>
      <c r="EA40" s="27"/>
      <c r="EB40" s="27"/>
      <c r="EC40" s="27"/>
      <c r="ED40" s="27"/>
      <c r="EE40" s="27"/>
      <c r="EF40" s="27"/>
      <c r="EG40" s="27"/>
      <c r="EH40" s="27"/>
      <c r="EI40" s="27"/>
      <c r="EJ40" s="27"/>
      <c r="EK40" s="27"/>
      <c r="EL40" s="27"/>
      <c r="EM40" s="27"/>
      <c r="EN40" s="27"/>
      <c r="EO40" s="27"/>
      <c r="EP40" s="27"/>
      <c r="EQ40" s="27"/>
      <c r="ER40" s="27"/>
      <c r="ES40" s="27"/>
      <c r="ET40" s="27"/>
      <c r="EU40" s="27"/>
      <c r="EV40" s="27"/>
      <c r="EW40" s="27"/>
      <c r="EX40" s="27"/>
      <c r="EY40" s="27"/>
      <c r="EZ40" s="27"/>
      <c r="FA40" s="27"/>
      <c r="FB40" s="27"/>
      <c r="FC40" s="27"/>
      <c r="FD40" s="27"/>
      <c r="FE40" s="27"/>
      <c r="FF40" s="27"/>
      <c r="FG40" s="27"/>
      <c r="FH40" s="27"/>
      <c r="FI40" s="27"/>
      <c r="FJ40" s="27"/>
      <c r="FK40" s="27"/>
      <c r="FL40" s="27"/>
      <c r="FM40" s="27"/>
      <c r="FN40" s="27"/>
      <c r="FO40" s="27"/>
      <c r="FP40" s="27"/>
      <c r="FQ40" s="27"/>
      <c r="FR40" s="27"/>
      <c r="FS40" s="27"/>
      <c r="FT40" s="27"/>
      <c r="FU40" s="27"/>
      <c r="FV40" s="27"/>
      <c r="FW40" s="27"/>
      <c r="FX40" s="27"/>
      <c r="FY40" s="27"/>
      <c r="FZ40" s="27"/>
      <c r="GA40" s="27"/>
      <c r="GB40" s="27"/>
      <c r="GC40" s="27"/>
      <c r="GD40" s="27"/>
      <c r="GE40" s="27"/>
      <c r="GF40" s="27"/>
      <c r="GG40" s="27"/>
      <c r="GH40" s="27"/>
      <c r="GI40" s="27"/>
      <c r="GJ40" s="27"/>
      <c r="GK40" s="27"/>
      <c r="GL40" s="27"/>
      <c r="GM40" s="27"/>
      <c r="GN40" s="27"/>
      <c r="GO40" s="27"/>
      <c r="GP40" s="27"/>
      <c r="GQ40" s="27"/>
      <c r="GR40" s="27"/>
      <c r="GS40" s="27"/>
      <c r="GT40" s="27"/>
      <c r="GU40" s="27"/>
      <c r="GV40" s="27"/>
      <c r="GW40" s="27"/>
      <c r="GX40" s="27"/>
      <c r="GY40" s="27"/>
      <c r="GZ40" s="27"/>
      <c r="HA40" s="27"/>
      <c r="HB40" s="27"/>
      <c r="HC40" s="27"/>
      <c r="HD40" s="27"/>
      <c r="HE40" s="27"/>
      <c r="HF40" s="27"/>
      <c r="HG40" s="27"/>
      <c r="HH40" s="27"/>
      <c r="HI40" s="27"/>
      <c r="HJ40" s="27"/>
      <c r="HK40" s="27"/>
      <c r="HL40" s="27"/>
      <c r="HM40" s="27"/>
      <c r="HN40" s="27"/>
      <c r="HO40" s="27"/>
      <c r="HP40" s="27"/>
      <c r="HQ40" s="27"/>
      <c r="HR40" s="27"/>
      <c r="HS40" s="27"/>
      <c r="HT40" s="27"/>
      <c r="HU40" s="27"/>
      <c r="HV40" s="27"/>
      <c r="HW40" s="27"/>
      <c r="HX40" s="27"/>
      <c r="HY40" s="27"/>
      <c r="HZ40" s="27"/>
      <c r="IA40" s="27"/>
      <c r="IB40" s="27"/>
      <c r="IC40" s="27"/>
      <c r="ID40" s="27"/>
      <c r="IE40" s="27"/>
      <c r="IF40" s="27"/>
      <c r="IG40" s="27"/>
      <c r="IH40" s="27"/>
      <c r="II40" s="27"/>
      <c r="IJ40" s="27"/>
      <c r="IK40" s="27"/>
      <c r="IL40" s="27"/>
      <c r="IM40" s="27"/>
      <c r="IN40" s="27"/>
      <c r="IO40" s="27"/>
      <c r="IP40" s="27"/>
      <c r="IQ40" s="27"/>
      <c r="IR40" s="27"/>
      <c r="IS40" s="27"/>
      <c r="IT40" s="27"/>
      <c r="IU40" s="27"/>
      <c r="IV40" s="27"/>
    </row>
    <row r="41" spans="1:256" ht="20" x14ac:dyDescent="0.35">
      <c r="A41" s="466"/>
      <c r="B41" s="347" t="s">
        <v>33</v>
      </c>
      <c r="C41" s="347" t="s">
        <v>10788</v>
      </c>
      <c r="D41" s="348" t="s">
        <v>38</v>
      </c>
      <c r="E41" s="347" t="s">
        <v>11</v>
      </c>
      <c r="F41" s="349" t="s">
        <v>10787</v>
      </c>
      <c r="G41" s="349" t="s">
        <v>25</v>
      </c>
      <c r="H41" s="468"/>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c r="DL41" s="27"/>
      <c r="DM41" s="27"/>
      <c r="DN41" s="27"/>
      <c r="DO41" s="27"/>
      <c r="DP41" s="27"/>
      <c r="DQ41" s="27"/>
      <c r="DR41" s="27"/>
      <c r="DS41" s="27"/>
      <c r="DT41" s="27"/>
      <c r="DU41" s="27"/>
      <c r="DV41" s="27"/>
      <c r="DW41" s="27"/>
      <c r="DX41" s="27"/>
      <c r="DY41" s="27"/>
      <c r="DZ41" s="27"/>
      <c r="EA41" s="27"/>
      <c r="EB41" s="27"/>
      <c r="EC41" s="27"/>
      <c r="ED41" s="27"/>
      <c r="EE41" s="27"/>
      <c r="EF41" s="27"/>
      <c r="EG41" s="27"/>
      <c r="EH41" s="27"/>
      <c r="EI41" s="27"/>
      <c r="EJ41" s="27"/>
      <c r="EK41" s="27"/>
      <c r="EL41" s="27"/>
      <c r="EM41" s="27"/>
      <c r="EN41" s="27"/>
      <c r="EO41" s="27"/>
      <c r="EP41" s="27"/>
      <c r="EQ41" s="27"/>
      <c r="ER41" s="27"/>
      <c r="ES41" s="27"/>
      <c r="ET41" s="27"/>
      <c r="EU41" s="27"/>
      <c r="EV41" s="27"/>
      <c r="EW41" s="27"/>
      <c r="EX41" s="27"/>
      <c r="EY41" s="27"/>
      <c r="EZ41" s="27"/>
      <c r="FA41" s="27"/>
      <c r="FB41" s="27"/>
      <c r="FC41" s="27"/>
      <c r="FD41" s="27"/>
      <c r="FE41" s="27"/>
      <c r="FF41" s="27"/>
      <c r="FG41" s="27"/>
      <c r="FH41" s="27"/>
      <c r="FI41" s="27"/>
      <c r="FJ41" s="27"/>
      <c r="FK41" s="27"/>
      <c r="FL41" s="27"/>
      <c r="FM41" s="27"/>
      <c r="FN41" s="27"/>
      <c r="FO41" s="27"/>
      <c r="FP41" s="27"/>
      <c r="FQ41" s="27"/>
      <c r="FR41" s="27"/>
      <c r="FS41" s="27"/>
      <c r="FT41" s="27"/>
      <c r="FU41" s="27"/>
      <c r="FV41" s="27"/>
      <c r="FW41" s="27"/>
      <c r="FX41" s="27"/>
      <c r="FY41" s="27"/>
      <c r="FZ41" s="27"/>
      <c r="GA41" s="27"/>
      <c r="GB41" s="27"/>
      <c r="GC41" s="27"/>
      <c r="GD41" s="27"/>
      <c r="GE41" s="27"/>
      <c r="GF41" s="27"/>
      <c r="GG41" s="27"/>
      <c r="GH41" s="27"/>
      <c r="GI41" s="27"/>
      <c r="GJ41" s="27"/>
      <c r="GK41" s="27"/>
      <c r="GL41" s="27"/>
      <c r="GM41" s="27"/>
      <c r="GN41" s="27"/>
      <c r="GO41" s="27"/>
      <c r="GP41" s="27"/>
      <c r="GQ41" s="27"/>
      <c r="GR41" s="27"/>
      <c r="GS41" s="27"/>
      <c r="GT41" s="27"/>
      <c r="GU41" s="27"/>
      <c r="GV41" s="27"/>
      <c r="GW41" s="27"/>
      <c r="GX41" s="27"/>
      <c r="GY41" s="27"/>
      <c r="GZ41" s="27"/>
      <c r="HA41" s="27"/>
      <c r="HB41" s="27"/>
      <c r="HC41" s="27"/>
      <c r="HD41" s="27"/>
      <c r="HE41" s="27"/>
      <c r="HF41" s="27"/>
      <c r="HG41" s="27"/>
      <c r="HH41" s="27"/>
      <c r="HI41" s="27"/>
      <c r="HJ41" s="27"/>
      <c r="HK41" s="27"/>
      <c r="HL41" s="27"/>
      <c r="HM41" s="27"/>
      <c r="HN41" s="27"/>
      <c r="HO41" s="27"/>
      <c r="HP41" s="27"/>
      <c r="HQ41" s="27"/>
      <c r="HR41" s="27"/>
      <c r="HS41" s="27"/>
      <c r="HT41" s="27"/>
      <c r="HU41" s="27"/>
      <c r="HV41" s="27"/>
      <c r="HW41" s="27"/>
      <c r="HX41" s="27"/>
      <c r="HY41" s="27"/>
      <c r="HZ41" s="27"/>
      <c r="IA41" s="27"/>
      <c r="IB41" s="27"/>
      <c r="IC41" s="27"/>
      <c r="ID41" s="27"/>
      <c r="IE41" s="27"/>
      <c r="IF41" s="27"/>
      <c r="IG41" s="27"/>
      <c r="IH41" s="27"/>
      <c r="II41" s="27"/>
      <c r="IJ41" s="27"/>
      <c r="IK41" s="27"/>
      <c r="IL41" s="27"/>
      <c r="IM41" s="27"/>
      <c r="IN41" s="27"/>
      <c r="IO41" s="27"/>
      <c r="IP41" s="27"/>
      <c r="IQ41" s="27"/>
      <c r="IR41" s="27"/>
      <c r="IS41" s="27"/>
      <c r="IT41" s="27"/>
      <c r="IU41" s="27"/>
      <c r="IV41" s="27"/>
    </row>
    <row r="42" spans="1:256" x14ac:dyDescent="0.35">
      <c r="A42" s="466"/>
      <c r="B42" s="347"/>
      <c r="C42" s="347"/>
      <c r="D42" s="348"/>
      <c r="E42" s="347"/>
      <c r="F42" s="478"/>
      <c r="G42" s="479"/>
      <c r="H42" s="468"/>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c r="DL42" s="27"/>
      <c r="DM42" s="27"/>
      <c r="DN42" s="27"/>
      <c r="DO42" s="27"/>
      <c r="DP42" s="27"/>
      <c r="DQ42" s="27"/>
      <c r="DR42" s="27"/>
      <c r="DS42" s="27"/>
      <c r="DT42" s="27"/>
      <c r="DU42" s="27"/>
      <c r="DV42" s="27"/>
      <c r="DW42" s="27"/>
      <c r="DX42" s="27"/>
      <c r="DY42" s="27"/>
      <c r="DZ42" s="27"/>
      <c r="EA42" s="27"/>
      <c r="EB42" s="27"/>
      <c r="EC42" s="27"/>
      <c r="ED42" s="27"/>
      <c r="EE42" s="27"/>
      <c r="EF42" s="27"/>
      <c r="EG42" s="27"/>
      <c r="EH42" s="27"/>
      <c r="EI42" s="27"/>
      <c r="EJ42" s="27"/>
      <c r="EK42" s="27"/>
      <c r="EL42" s="27"/>
      <c r="EM42" s="27"/>
      <c r="EN42" s="27"/>
      <c r="EO42" s="27"/>
      <c r="EP42" s="27"/>
      <c r="EQ42" s="27"/>
      <c r="ER42" s="27"/>
      <c r="ES42" s="27"/>
      <c r="ET42" s="27"/>
      <c r="EU42" s="27"/>
      <c r="EV42" s="27"/>
      <c r="EW42" s="27"/>
      <c r="EX42" s="27"/>
      <c r="EY42" s="27"/>
      <c r="EZ42" s="27"/>
      <c r="FA42" s="27"/>
      <c r="FB42" s="27"/>
      <c r="FC42" s="27"/>
      <c r="FD42" s="27"/>
      <c r="FE42" s="27"/>
      <c r="FF42" s="27"/>
      <c r="FG42" s="27"/>
      <c r="FH42" s="27"/>
      <c r="FI42" s="27"/>
      <c r="FJ42" s="27"/>
      <c r="FK42" s="27"/>
      <c r="FL42" s="27"/>
      <c r="FM42" s="27"/>
      <c r="FN42" s="27"/>
      <c r="FO42" s="27"/>
      <c r="FP42" s="27"/>
      <c r="FQ42" s="27"/>
      <c r="FR42" s="27"/>
      <c r="FS42" s="27"/>
      <c r="FT42" s="27"/>
      <c r="FU42" s="27"/>
      <c r="FV42" s="27"/>
      <c r="FW42" s="27"/>
      <c r="FX42" s="27"/>
      <c r="FY42" s="27"/>
      <c r="FZ42" s="27"/>
      <c r="GA42" s="27"/>
      <c r="GB42" s="27"/>
      <c r="GC42" s="27"/>
      <c r="GD42" s="27"/>
      <c r="GE42" s="27"/>
      <c r="GF42" s="27"/>
      <c r="GG42" s="27"/>
      <c r="GH42" s="27"/>
      <c r="GI42" s="27"/>
      <c r="GJ42" s="27"/>
      <c r="GK42" s="27"/>
      <c r="GL42" s="27"/>
      <c r="GM42" s="27"/>
      <c r="GN42" s="27"/>
      <c r="GO42" s="27"/>
      <c r="GP42" s="27"/>
      <c r="GQ42" s="27"/>
      <c r="GR42" s="27"/>
      <c r="GS42" s="27"/>
      <c r="GT42" s="27"/>
      <c r="GU42" s="27"/>
      <c r="GV42" s="27"/>
      <c r="GW42" s="27"/>
      <c r="GX42" s="27"/>
      <c r="GY42" s="27"/>
      <c r="GZ42" s="27"/>
      <c r="HA42" s="27"/>
      <c r="HB42" s="27"/>
      <c r="HC42" s="27"/>
      <c r="HD42" s="27"/>
      <c r="HE42" s="27"/>
      <c r="HF42" s="27"/>
      <c r="HG42" s="27"/>
      <c r="HH42" s="27"/>
      <c r="HI42" s="27"/>
      <c r="HJ42" s="27"/>
      <c r="HK42" s="27"/>
      <c r="HL42" s="27"/>
      <c r="HM42" s="27"/>
      <c r="HN42" s="27"/>
      <c r="HO42" s="27"/>
      <c r="HP42" s="27"/>
      <c r="HQ42" s="27"/>
      <c r="HR42" s="27"/>
      <c r="HS42" s="27"/>
      <c r="HT42" s="27"/>
      <c r="HU42" s="27"/>
      <c r="HV42" s="27"/>
      <c r="HW42" s="27"/>
      <c r="HX42" s="27"/>
      <c r="HY42" s="27"/>
      <c r="HZ42" s="27"/>
      <c r="IA42" s="27"/>
      <c r="IB42" s="27"/>
      <c r="IC42" s="27"/>
      <c r="ID42" s="27"/>
      <c r="IE42" s="27"/>
      <c r="IF42" s="27"/>
      <c r="IG42" s="27"/>
      <c r="IH42" s="27"/>
      <c r="II42" s="27"/>
      <c r="IJ42" s="27"/>
      <c r="IK42" s="27"/>
      <c r="IL42" s="27"/>
      <c r="IM42" s="27"/>
      <c r="IN42" s="27"/>
      <c r="IO42" s="27"/>
      <c r="IP42" s="27"/>
      <c r="IQ42" s="27"/>
      <c r="IR42" s="27"/>
      <c r="IS42" s="27"/>
      <c r="IT42" s="27"/>
      <c r="IU42" s="27"/>
      <c r="IV42" s="27"/>
    </row>
    <row r="43" spans="1:256" x14ac:dyDescent="0.35">
      <c r="A43" s="446"/>
      <c r="B43" s="471"/>
      <c r="C43" s="471"/>
      <c r="D43" s="467"/>
      <c r="E43" s="471"/>
      <c r="F43" s="479"/>
      <c r="G43" s="463"/>
      <c r="H43" s="468"/>
    </row>
    <row r="44" spans="1:256" ht="15.5" x14ac:dyDescent="0.35">
      <c r="A44" s="446"/>
      <c r="B44" s="386" t="s">
        <v>1</v>
      </c>
      <c r="C44" s="387" t="s">
        <v>41</v>
      </c>
      <c r="D44" s="390" t="s">
        <v>67</v>
      </c>
      <c r="E44" s="386"/>
      <c r="F44" s="390"/>
      <c r="G44" s="349"/>
      <c r="H44" s="412"/>
    </row>
    <row r="45" spans="1:256" ht="15.5" x14ac:dyDescent="0.35">
      <c r="A45" s="446"/>
      <c r="B45" s="390" t="s">
        <v>10799</v>
      </c>
      <c r="C45" s="387"/>
      <c r="D45" s="467"/>
      <c r="E45" s="386"/>
      <c r="F45" s="390"/>
      <c r="G45" s="467"/>
      <c r="H45" s="467"/>
    </row>
    <row r="46" spans="1:256" ht="15.5" x14ac:dyDescent="0.35">
      <c r="A46" s="446"/>
      <c r="B46" s="390" t="s">
        <v>10800</v>
      </c>
      <c r="C46" s="387"/>
      <c r="D46" s="467"/>
      <c r="E46" s="386"/>
      <c r="F46" s="390"/>
      <c r="G46" s="467"/>
      <c r="H46" s="467"/>
    </row>
    <row r="47" spans="1:256" ht="30" x14ac:dyDescent="0.35">
      <c r="A47" s="446"/>
      <c r="B47" s="347" t="s">
        <v>68</v>
      </c>
      <c r="C47" s="347" t="s">
        <v>69</v>
      </c>
      <c r="D47" s="348" t="s">
        <v>70</v>
      </c>
      <c r="E47" s="347" t="s">
        <v>31</v>
      </c>
      <c r="F47" s="349" t="s">
        <v>25</v>
      </c>
      <c r="G47" s="349" t="s">
        <v>10769</v>
      </c>
      <c r="H47" s="412"/>
    </row>
    <row r="48" spans="1:256" ht="30" x14ac:dyDescent="0.35">
      <c r="A48" s="446"/>
      <c r="B48" s="347" t="s">
        <v>26</v>
      </c>
      <c r="C48" s="347" t="s">
        <v>10789</v>
      </c>
      <c r="D48" s="348" t="s">
        <v>71</v>
      </c>
      <c r="E48" s="347" t="s">
        <v>72</v>
      </c>
      <c r="F48" s="349" t="s">
        <v>10019</v>
      </c>
      <c r="G48" s="349" t="s">
        <v>25</v>
      </c>
      <c r="H48" s="468"/>
    </row>
    <row r="49" spans="1:8" ht="30" x14ac:dyDescent="0.35">
      <c r="A49" s="446"/>
      <c r="B49" s="347" t="s">
        <v>26</v>
      </c>
      <c r="C49" s="347" t="s">
        <v>10790</v>
      </c>
      <c r="D49" s="348" t="s">
        <v>73</v>
      </c>
      <c r="E49" s="347" t="s">
        <v>72</v>
      </c>
      <c r="F49" s="349" t="s">
        <v>10791</v>
      </c>
      <c r="G49" s="349" t="s">
        <v>25</v>
      </c>
      <c r="H49" s="468"/>
    </row>
    <row r="50" spans="1:8" ht="30" x14ac:dyDescent="0.35">
      <c r="A50" s="446"/>
      <c r="B50" s="347" t="s">
        <v>26</v>
      </c>
      <c r="C50" s="347" t="s">
        <v>10792</v>
      </c>
      <c r="D50" s="348" t="s">
        <v>74</v>
      </c>
      <c r="E50" s="347" t="s">
        <v>31</v>
      </c>
      <c r="F50" s="349" t="s">
        <v>10019</v>
      </c>
      <c r="G50" s="349" t="s">
        <v>25</v>
      </c>
      <c r="H50" s="468"/>
    </row>
    <row r="51" spans="1:8" ht="20" x14ac:dyDescent="0.35">
      <c r="A51" s="446"/>
      <c r="B51" s="347" t="s">
        <v>26</v>
      </c>
      <c r="C51" s="347" t="s">
        <v>10793</v>
      </c>
      <c r="D51" s="348" t="s">
        <v>75</v>
      </c>
      <c r="E51" s="347" t="s">
        <v>28</v>
      </c>
      <c r="F51" s="349" t="s">
        <v>10794</v>
      </c>
      <c r="G51" s="349" t="s">
        <v>25</v>
      </c>
      <c r="H51" s="468"/>
    </row>
    <row r="52" spans="1:8" ht="20" x14ac:dyDescent="0.35">
      <c r="A52" s="446"/>
      <c r="B52" s="347" t="s">
        <v>33</v>
      </c>
      <c r="C52" s="347" t="s">
        <v>10795</v>
      </c>
      <c r="D52" s="348" t="s">
        <v>76</v>
      </c>
      <c r="E52" s="347" t="s">
        <v>11</v>
      </c>
      <c r="F52" s="349" t="s">
        <v>10019</v>
      </c>
      <c r="G52" s="349" t="s">
        <v>25</v>
      </c>
      <c r="H52" s="468"/>
    </row>
    <row r="53" spans="1:8" x14ac:dyDescent="0.35">
      <c r="A53" s="446"/>
      <c r="B53" s="347" t="s">
        <v>33</v>
      </c>
      <c r="C53" s="347" t="s">
        <v>10773</v>
      </c>
      <c r="D53" s="348" t="s">
        <v>35</v>
      </c>
      <c r="E53" s="347" t="s">
        <v>11</v>
      </c>
      <c r="F53" s="349" t="s">
        <v>10796</v>
      </c>
      <c r="G53" s="349" t="s">
        <v>25</v>
      </c>
      <c r="H53" s="468"/>
    </row>
    <row r="54" spans="1:8" ht="40" x14ac:dyDescent="0.35">
      <c r="A54" s="446"/>
      <c r="B54" s="347" t="s">
        <v>33</v>
      </c>
      <c r="C54" s="347" t="s">
        <v>10797</v>
      </c>
      <c r="D54" s="348" t="s">
        <v>77</v>
      </c>
      <c r="E54" s="347" t="s">
        <v>78</v>
      </c>
      <c r="F54" s="349" t="s">
        <v>10798</v>
      </c>
      <c r="G54" s="349" t="s">
        <v>25</v>
      </c>
      <c r="H54" s="468"/>
    </row>
    <row r="55" spans="1:8" x14ac:dyDescent="0.35">
      <c r="A55" s="446"/>
      <c r="B55" s="471"/>
      <c r="C55" s="471"/>
      <c r="D55" s="467"/>
      <c r="E55" s="471"/>
      <c r="F55" s="479"/>
      <c r="G55" s="463"/>
      <c r="H55" s="468"/>
    </row>
    <row r="56" spans="1:8" ht="15.5" x14ac:dyDescent="0.35">
      <c r="A56" s="446"/>
      <c r="B56" s="386" t="s">
        <v>1</v>
      </c>
      <c r="C56" s="387" t="s">
        <v>49</v>
      </c>
      <c r="D56" s="518" t="s">
        <v>84</v>
      </c>
      <c r="E56" s="518"/>
      <c r="F56" s="518"/>
      <c r="G56" s="349"/>
      <c r="H56" s="518"/>
    </row>
    <row r="57" spans="1:8" ht="30" x14ac:dyDescent="0.35">
      <c r="A57" s="446"/>
      <c r="B57" s="347" t="s">
        <v>10774</v>
      </c>
      <c r="C57" s="347" t="s">
        <v>43</v>
      </c>
      <c r="D57" s="348" t="s">
        <v>44</v>
      </c>
      <c r="E57" s="347" t="s">
        <v>24</v>
      </c>
      <c r="F57" s="349" t="s">
        <v>25</v>
      </c>
      <c r="G57" s="349" t="s">
        <v>10775</v>
      </c>
      <c r="H57" s="518"/>
    </row>
    <row r="58" spans="1:8" ht="30" x14ac:dyDescent="0.35">
      <c r="A58" s="446"/>
      <c r="B58" s="347" t="s">
        <v>26</v>
      </c>
      <c r="C58" s="347" t="s">
        <v>10776</v>
      </c>
      <c r="D58" s="348" t="s">
        <v>45</v>
      </c>
      <c r="E58" s="347" t="s">
        <v>24</v>
      </c>
      <c r="F58" s="349" t="s">
        <v>10019</v>
      </c>
      <c r="G58" s="349" t="s">
        <v>25</v>
      </c>
      <c r="H58" s="471"/>
    </row>
    <row r="59" spans="1:8" ht="21" x14ac:dyDescent="0.35">
      <c r="A59" s="446"/>
      <c r="B59" s="391" t="s">
        <v>26</v>
      </c>
      <c r="C59" s="391" t="s">
        <v>10777</v>
      </c>
      <c r="D59" s="448" t="s">
        <v>6570</v>
      </c>
      <c r="E59" s="391" t="s">
        <v>24</v>
      </c>
      <c r="F59" s="392" t="s">
        <v>10019</v>
      </c>
      <c r="G59" s="392" t="s">
        <v>25</v>
      </c>
      <c r="H59" s="472"/>
    </row>
    <row r="60" spans="1:8" ht="20" x14ac:dyDescent="0.35">
      <c r="A60" s="446"/>
      <c r="B60" s="347" t="s">
        <v>33</v>
      </c>
      <c r="C60" s="347" t="s">
        <v>10778</v>
      </c>
      <c r="D60" s="348" t="s">
        <v>21</v>
      </c>
      <c r="E60" s="347" t="s">
        <v>11</v>
      </c>
      <c r="F60" s="349" t="s">
        <v>10779</v>
      </c>
      <c r="G60" s="349" t="s">
        <v>25</v>
      </c>
      <c r="H60" s="468"/>
    </row>
    <row r="61" spans="1:8" ht="20" x14ac:dyDescent="0.35">
      <c r="A61" s="446"/>
      <c r="B61" s="347" t="s">
        <v>33</v>
      </c>
      <c r="C61" s="347" t="s">
        <v>10780</v>
      </c>
      <c r="D61" s="348" t="s">
        <v>22</v>
      </c>
      <c r="E61" s="347" t="s">
        <v>11</v>
      </c>
      <c r="F61" s="349" t="s">
        <v>10779</v>
      </c>
      <c r="G61" s="349" t="s">
        <v>25</v>
      </c>
      <c r="H61" s="468"/>
    </row>
    <row r="62" spans="1:8" x14ac:dyDescent="0.35">
      <c r="A62" s="446"/>
      <c r="B62" s="471"/>
      <c r="C62" s="471"/>
      <c r="D62" s="467"/>
      <c r="E62" s="471"/>
      <c r="F62" s="463"/>
      <c r="G62" s="463"/>
      <c r="H62" s="463"/>
    </row>
    <row r="63" spans="1:8" ht="15.5" x14ac:dyDescent="0.35">
      <c r="A63" s="446"/>
      <c r="B63" s="473" t="s">
        <v>1</v>
      </c>
      <c r="C63" s="480" t="s">
        <v>50</v>
      </c>
      <c r="D63" s="475" t="s">
        <v>87</v>
      </c>
      <c r="E63" s="473"/>
      <c r="F63" s="475"/>
      <c r="G63" s="475"/>
      <c r="H63" s="473"/>
    </row>
    <row r="64" spans="1:8" x14ac:dyDescent="0.35">
      <c r="A64" s="446"/>
      <c r="B64" s="471"/>
      <c r="C64" s="471"/>
      <c r="D64" s="467"/>
      <c r="E64" s="471"/>
      <c r="F64" s="467"/>
      <c r="G64" s="467"/>
      <c r="H64" s="467"/>
    </row>
    <row r="65" spans="1:8" ht="30" x14ac:dyDescent="0.35">
      <c r="A65" s="446"/>
      <c r="B65" s="347" t="s">
        <v>10877</v>
      </c>
      <c r="C65" s="347" t="s">
        <v>88</v>
      </c>
      <c r="D65" s="348" t="s">
        <v>89</v>
      </c>
      <c r="E65" s="471"/>
      <c r="F65" s="467"/>
      <c r="G65" s="467"/>
      <c r="H65" s="467"/>
    </row>
    <row r="66" spans="1:8" x14ac:dyDescent="0.35">
      <c r="A66" s="446"/>
      <c r="B66" s="348"/>
      <c r="C66" s="348" t="s">
        <v>10750</v>
      </c>
      <c r="D66" s="348" t="s">
        <v>10751</v>
      </c>
      <c r="E66" s="347" t="s">
        <v>72</v>
      </c>
      <c r="F66" s="349" t="s">
        <v>9304</v>
      </c>
      <c r="G66" s="349"/>
      <c r="H66" s="481"/>
    </row>
    <row r="67" spans="1:8" ht="30" x14ac:dyDescent="0.35">
      <c r="A67" s="446"/>
      <c r="B67" s="347" t="s">
        <v>26</v>
      </c>
      <c r="C67" s="482">
        <v>1607</v>
      </c>
      <c r="D67" s="348" t="s">
        <v>90</v>
      </c>
      <c r="E67" s="347" t="s">
        <v>91</v>
      </c>
      <c r="F67" s="347">
        <v>4.2</v>
      </c>
      <c r="G67" s="479"/>
      <c r="H67" s="468"/>
    </row>
    <row r="68" spans="1:8" ht="30" x14ac:dyDescent="0.35">
      <c r="A68" s="446"/>
      <c r="B68" s="347" t="s">
        <v>26</v>
      </c>
      <c r="C68" s="482">
        <v>4302</v>
      </c>
      <c r="D68" s="348" t="s">
        <v>92</v>
      </c>
      <c r="E68" s="347" t="s">
        <v>24</v>
      </c>
      <c r="F68" s="347">
        <v>4.2</v>
      </c>
      <c r="G68" s="479"/>
      <c r="H68" s="468"/>
    </row>
    <row r="69" spans="1:8" ht="31.5" x14ac:dyDescent="0.35">
      <c r="A69" s="446"/>
      <c r="B69" s="391" t="s">
        <v>26</v>
      </c>
      <c r="C69" s="391" t="s">
        <v>10830</v>
      </c>
      <c r="D69" s="391" t="s">
        <v>6346</v>
      </c>
      <c r="E69" s="391" t="s">
        <v>179</v>
      </c>
      <c r="F69" s="391">
        <v>1</v>
      </c>
      <c r="G69" s="477"/>
      <c r="H69" s="472"/>
    </row>
    <row r="70" spans="1:8" x14ac:dyDescent="0.35">
      <c r="A70" s="446"/>
      <c r="B70" s="347" t="s">
        <v>33</v>
      </c>
      <c r="C70" s="482">
        <v>88316</v>
      </c>
      <c r="D70" s="348" t="s">
        <v>35</v>
      </c>
      <c r="E70" s="347" t="s">
        <v>11</v>
      </c>
      <c r="F70" s="347">
        <v>5.5E-2</v>
      </c>
      <c r="G70" s="479"/>
      <c r="H70" s="468"/>
    </row>
    <row r="71" spans="1:8" x14ac:dyDescent="0.35">
      <c r="A71" s="446"/>
      <c r="B71" s="347" t="s">
        <v>33</v>
      </c>
      <c r="C71" s="482">
        <v>88323</v>
      </c>
      <c r="D71" s="348" t="s">
        <v>93</v>
      </c>
      <c r="E71" s="347" t="s">
        <v>11</v>
      </c>
      <c r="F71" s="347">
        <v>4.1000000000000002E-2</v>
      </c>
      <c r="G71" s="479"/>
      <c r="H71" s="468"/>
    </row>
    <row r="72" spans="1:8" ht="30" x14ac:dyDescent="0.35">
      <c r="A72" s="446"/>
      <c r="B72" s="347" t="s">
        <v>33</v>
      </c>
      <c r="C72" s="482">
        <v>93281</v>
      </c>
      <c r="D72" s="348" t="s">
        <v>94</v>
      </c>
      <c r="E72" s="347" t="s">
        <v>63</v>
      </c>
      <c r="F72" s="347">
        <v>1.8E-3</v>
      </c>
      <c r="G72" s="479"/>
      <c r="H72" s="468"/>
    </row>
    <row r="73" spans="1:8" ht="30" x14ac:dyDescent="0.35">
      <c r="A73" s="446"/>
      <c r="B73" s="347" t="s">
        <v>33</v>
      </c>
      <c r="C73" s="482">
        <v>93282</v>
      </c>
      <c r="D73" s="348" t="s">
        <v>95</v>
      </c>
      <c r="E73" s="347" t="s">
        <v>65</v>
      </c>
      <c r="F73" s="347">
        <v>2.5999999999999999E-3</v>
      </c>
      <c r="G73" s="479"/>
      <c r="H73" s="468"/>
    </row>
    <row r="74" spans="1:8" ht="15.5" x14ac:dyDescent="0.35">
      <c r="A74" s="446"/>
      <c r="B74" s="390"/>
      <c r="C74" s="390"/>
      <c r="D74" s="390"/>
      <c r="E74" s="386"/>
      <c r="F74" s="390"/>
      <c r="G74" s="483"/>
      <c r="H74" s="483"/>
    </row>
    <row r="75" spans="1:8" ht="15.5" x14ac:dyDescent="0.35">
      <c r="A75" s="446"/>
      <c r="B75" s="473" t="s">
        <v>1</v>
      </c>
      <c r="C75" s="480" t="s">
        <v>10823</v>
      </c>
      <c r="D75" s="475" t="s">
        <v>10817</v>
      </c>
      <c r="E75" s="473"/>
      <c r="F75" s="475"/>
      <c r="G75" s="475"/>
      <c r="H75" s="473"/>
    </row>
    <row r="76" spans="1:8" ht="61.5" customHeight="1" x14ac:dyDescent="0.35">
      <c r="A76" s="446"/>
      <c r="B76" s="347" t="s">
        <v>10802</v>
      </c>
      <c r="C76" s="347" t="s">
        <v>10801</v>
      </c>
      <c r="D76" s="348" t="s">
        <v>2439</v>
      </c>
      <c r="E76" s="347" t="s">
        <v>72</v>
      </c>
      <c r="F76" s="349" t="s">
        <v>25</v>
      </c>
      <c r="G76" s="349" t="s">
        <v>10803</v>
      </c>
      <c r="H76" s="481"/>
    </row>
    <row r="77" spans="1:8" x14ac:dyDescent="0.35">
      <c r="A77" s="446"/>
      <c r="B77" s="391" t="s">
        <v>26</v>
      </c>
      <c r="C77" s="391" t="s">
        <v>10804</v>
      </c>
      <c r="D77" s="448" t="s">
        <v>5604</v>
      </c>
      <c r="E77" s="391" t="s">
        <v>72</v>
      </c>
      <c r="F77" s="392" t="s">
        <v>10805</v>
      </c>
      <c r="G77" s="392" t="s">
        <v>25</v>
      </c>
      <c r="H77" s="468"/>
    </row>
    <row r="78" spans="1:8" ht="20" x14ac:dyDescent="0.35">
      <c r="A78" s="446"/>
      <c r="B78" s="347" t="s">
        <v>33</v>
      </c>
      <c r="C78" s="347" t="s">
        <v>10778</v>
      </c>
      <c r="D78" s="348" t="s">
        <v>21</v>
      </c>
      <c r="E78" s="347" t="s">
        <v>11</v>
      </c>
      <c r="F78" s="349" t="s">
        <v>10806</v>
      </c>
      <c r="G78" s="349" t="s">
        <v>25</v>
      </c>
      <c r="H78" s="468"/>
    </row>
    <row r="79" spans="1:8" ht="19.5" customHeight="1" x14ac:dyDescent="0.35">
      <c r="A79" s="446"/>
      <c r="B79" s="347" t="s">
        <v>33</v>
      </c>
      <c r="C79" s="347" t="s">
        <v>10780</v>
      </c>
      <c r="D79" s="348" t="s">
        <v>22</v>
      </c>
      <c r="E79" s="347" t="s">
        <v>11</v>
      </c>
      <c r="F79" s="349" t="s">
        <v>10806</v>
      </c>
      <c r="G79" s="349" t="s">
        <v>25</v>
      </c>
      <c r="H79" s="468"/>
    </row>
    <row r="80" spans="1:8" ht="15.5" x14ac:dyDescent="0.35">
      <c r="A80" s="446"/>
      <c r="B80" s="471"/>
      <c r="C80" s="471"/>
      <c r="D80" s="467"/>
      <c r="E80" s="471"/>
      <c r="F80" s="467"/>
      <c r="G80" s="518"/>
      <c r="H80" s="518"/>
    </row>
    <row r="81" spans="1:8" ht="15.5" x14ac:dyDescent="0.35">
      <c r="A81" s="446"/>
      <c r="B81" s="386" t="s">
        <v>1</v>
      </c>
      <c r="C81" s="387" t="s">
        <v>10708</v>
      </c>
      <c r="D81" s="518" t="s">
        <v>10745</v>
      </c>
      <c r="E81" s="518"/>
      <c r="F81" s="518"/>
      <c r="G81" s="349"/>
      <c r="H81" s="518"/>
    </row>
    <row r="82" spans="1:8" ht="30" x14ac:dyDescent="0.35">
      <c r="A82" s="446"/>
      <c r="B82" s="347" t="s">
        <v>10818</v>
      </c>
      <c r="C82" s="347" t="s">
        <v>10746</v>
      </c>
      <c r="D82" s="348" t="s">
        <v>2341</v>
      </c>
      <c r="E82" s="347" t="s">
        <v>24</v>
      </c>
      <c r="F82" s="349" t="s">
        <v>25</v>
      </c>
      <c r="G82" s="349" t="s">
        <v>10819</v>
      </c>
      <c r="H82" s="468"/>
    </row>
    <row r="83" spans="1:8" ht="21" x14ac:dyDescent="0.35">
      <c r="A83" s="446"/>
      <c r="B83" s="391" t="s">
        <v>26</v>
      </c>
      <c r="C83" s="391" t="s">
        <v>10820</v>
      </c>
      <c r="D83" s="448" t="s">
        <v>7398</v>
      </c>
      <c r="E83" s="391" t="s">
        <v>24</v>
      </c>
      <c r="F83" s="392" t="s">
        <v>10019</v>
      </c>
      <c r="G83" s="349" t="s">
        <v>25</v>
      </c>
      <c r="H83" s="468"/>
    </row>
    <row r="84" spans="1:8" ht="20" x14ac:dyDescent="0.35">
      <c r="A84" s="446"/>
      <c r="B84" s="347" t="s">
        <v>33</v>
      </c>
      <c r="C84" s="347" t="s">
        <v>10778</v>
      </c>
      <c r="D84" s="348" t="s">
        <v>21</v>
      </c>
      <c r="E84" s="347" t="s">
        <v>11</v>
      </c>
      <c r="F84" s="349" t="s">
        <v>10821</v>
      </c>
      <c r="G84" s="349" t="s">
        <v>25</v>
      </c>
      <c r="H84" s="468"/>
    </row>
    <row r="85" spans="1:8" ht="20.25" customHeight="1" x14ac:dyDescent="0.35">
      <c r="A85" s="446"/>
      <c r="B85" s="347" t="s">
        <v>33</v>
      </c>
      <c r="C85" s="347" t="s">
        <v>10780</v>
      </c>
      <c r="D85" s="348" t="s">
        <v>22</v>
      </c>
      <c r="E85" s="347" t="s">
        <v>11</v>
      </c>
      <c r="F85" s="349" t="s">
        <v>10822</v>
      </c>
      <c r="G85" s="349" t="s">
        <v>25</v>
      </c>
      <c r="H85" s="463"/>
    </row>
    <row r="86" spans="1:8" x14ac:dyDescent="0.35">
      <c r="A86" s="446"/>
      <c r="B86" s="471"/>
      <c r="C86" s="471"/>
      <c r="D86" s="467"/>
      <c r="E86" s="471"/>
      <c r="F86" s="467"/>
      <c r="G86" s="467"/>
      <c r="H86" s="467"/>
    </row>
    <row r="87" spans="1:8" s="410" customFormat="1" ht="15.5" x14ac:dyDescent="0.35">
      <c r="A87" s="446"/>
      <c r="B87" s="386" t="s">
        <v>1</v>
      </c>
      <c r="C87" s="387" t="s">
        <v>10824</v>
      </c>
      <c r="D87" s="518" t="s">
        <v>10745</v>
      </c>
      <c r="E87" s="518"/>
      <c r="F87" s="518"/>
      <c r="G87" s="349"/>
      <c r="H87" s="518"/>
    </row>
    <row r="88" spans="1:8" s="410" customFormat="1" ht="30" x14ac:dyDescent="0.35">
      <c r="A88" s="446"/>
      <c r="B88" s="347" t="s">
        <v>10818</v>
      </c>
      <c r="C88" s="347" t="s">
        <v>10746</v>
      </c>
      <c r="D88" s="348" t="s">
        <v>2341</v>
      </c>
      <c r="E88" s="347" t="s">
        <v>24</v>
      </c>
      <c r="F88" s="349" t="s">
        <v>25</v>
      </c>
      <c r="G88" s="349" t="s">
        <v>10819</v>
      </c>
      <c r="H88" s="468"/>
    </row>
    <row r="89" spans="1:8" s="410" customFormat="1" ht="21" x14ac:dyDescent="0.35">
      <c r="A89" s="446"/>
      <c r="B89" s="391" t="s">
        <v>26</v>
      </c>
      <c r="C89" s="391" t="s">
        <v>10820</v>
      </c>
      <c r="D89" s="448" t="s">
        <v>7398</v>
      </c>
      <c r="E89" s="391" t="s">
        <v>24</v>
      </c>
      <c r="F89" s="392" t="s">
        <v>10019</v>
      </c>
      <c r="G89" s="349" t="s">
        <v>25</v>
      </c>
      <c r="H89" s="468"/>
    </row>
    <row r="90" spans="1:8" s="410" customFormat="1" ht="20" x14ac:dyDescent="0.35">
      <c r="A90" s="446"/>
      <c r="B90" s="347" t="s">
        <v>33</v>
      </c>
      <c r="C90" s="347" t="s">
        <v>10778</v>
      </c>
      <c r="D90" s="348" t="s">
        <v>21</v>
      </c>
      <c r="E90" s="347" t="s">
        <v>11</v>
      </c>
      <c r="F90" s="349" t="s">
        <v>10821</v>
      </c>
      <c r="G90" s="349" t="s">
        <v>25</v>
      </c>
      <c r="H90" s="468"/>
    </row>
    <row r="91" spans="1:8" s="410" customFormat="1" ht="20" x14ac:dyDescent="0.35">
      <c r="A91" s="446"/>
      <c r="B91" s="347" t="s">
        <v>33</v>
      </c>
      <c r="C91" s="347" t="s">
        <v>10780</v>
      </c>
      <c r="D91" s="348" t="s">
        <v>22</v>
      </c>
      <c r="E91" s="347" t="s">
        <v>11</v>
      </c>
      <c r="F91" s="349" t="s">
        <v>10822</v>
      </c>
      <c r="G91" s="349" t="s">
        <v>25</v>
      </c>
      <c r="H91" s="463"/>
    </row>
    <row r="92" spans="1:8" s="410" customFormat="1" x14ac:dyDescent="0.35">
      <c r="A92" s="446"/>
      <c r="B92" s="471"/>
      <c r="C92" s="471"/>
      <c r="D92" s="467"/>
      <c r="E92" s="471"/>
      <c r="F92" s="467"/>
      <c r="G92" s="467"/>
      <c r="H92" s="467"/>
    </row>
    <row r="93" spans="1:8" ht="15.5" x14ac:dyDescent="0.35">
      <c r="A93" s="446"/>
      <c r="B93" s="473" t="s">
        <v>1</v>
      </c>
      <c r="C93" s="480" t="s">
        <v>10861</v>
      </c>
      <c r="D93" s="475" t="s">
        <v>10807</v>
      </c>
      <c r="E93" s="473"/>
      <c r="F93" s="475"/>
      <c r="G93" s="475"/>
      <c r="H93" s="473"/>
    </row>
    <row r="94" spans="1:8" ht="53.25" customHeight="1" x14ac:dyDescent="0.35">
      <c r="A94" s="446"/>
      <c r="B94" s="347" t="s">
        <v>10802</v>
      </c>
      <c r="C94" s="347" t="s">
        <v>10801</v>
      </c>
      <c r="D94" s="348" t="s">
        <v>2439</v>
      </c>
      <c r="E94" s="347" t="s">
        <v>72</v>
      </c>
      <c r="F94" s="349" t="s">
        <v>25</v>
      </c>
      <c r="G94" s="349" t="s">
        <v>10803</v>
      </c>
      <c r="H94" s="467"/>
    </row>
    <row r="95" spans="1:8" x14ac:dyDescent="0.35">
      <c r="A95" s="446"/>
      <c r="B95" s="391" t="s">
        <v>26</v>
      </c>
      <c r="C95" s="391" t="s">
        <v>10804</v>
      </c>
      <c r="D95" s="448" t="s">
        <v>5604</v>
      </c>
      <c r="E95" s="391" t="s">
        <v>72</v>
      </c>
      <c r="F95" s="392" t="s">
        <v>10805</v>
      </c>
      <c r="G95" s="392" t="s">
        <v>25</v>
      </c>
      <c r="H95" s="484"/>
    </row>
    <row r="96" spans="1:8" ht="20" x14ac:dyDescent="0.35">
      <c r="A96" s="446"/>
      <c r="B96" s="347" t="s">
        <v>33</v>
      </c>
      <c r="C96" s="347" t="s">
        <v>10778</v>
      </c>
      <c r="D96" s="348" t="s">
        <v>21</v>
      </c>
      <c r="E96" s="347" t="s">
        <v>11</v>
      </c>
      <c r="F96" s="349" t="s">
        <v>10806</v>
      </c>
      <c r="G96" s="349" t="s">
        <v>25</v>
      </c>
      <c r="H96" s="467"/>
    </row>
    <row r="97" spans="1:8" ht="21" customHeight="1" x14ac:dyDescent="0.35">
      <c r="A97" s="446"/>
      <c r="B97" s="347" t="s">
        <v>33</v>
      </c>
      <c r="C97" s="347" t="s">
        <v>10780</v>
      </c>
      <c r="D97" s="348" t="s">
        <v>22</v>
      </c>
      <c r="E97" s="347" t="s">
        <v>11</v>
      </c>
      <c r="F97" s="349" t="s">
        <v>10806</v>
      </c>
      <c r="G97" s="349" t="s">
        <v>25</v>
      </c>
      <c r="H97" s="467"/>
    </row>
    <row r="98" spans="1:8" x14ac:dyDescent="0.35">
      <c r="A98" s="446"/>
      <c r="B98" s="471"/>
      <c r="C98" s="471"/>
      <c r="D98" s="467"/>
      <c r="E98" s="471"/>
      <c r="F98" s="467"/>
      <c r="G98" s="467"/>
      <c r="H98" s="467"/>
    </row>
    <row r="99" spans="1:8" s="416" customFormat="1" ht="15.5" x14ac:dyDescent="0.35">
      <c r="A99" s="446"/>
      <c r="B99" s="473" t="s">
        <v>1</v>
      </c>
      <c r="C99" s="480" t="s">
        <v>10874</v>
      </c>
      <c r="D99" s="475" t="s">
        <v>10921</v>
      </c>
      <c r="E99" s="473"/>
      <c r="F99" s="475"/>
      <c r="G99" s="475"/>
      <c r="H99" s="473"/>
    </row>
    <row r="100" spans="1:8" ht="40" x14ac:dyDescent="0.35">
      <c r="A100" s="446"/>
      <c r="B100" s="347" t="s">
        <v>68</v>
      </c>
      <c r="C100" s="347" t="s">
        <v>10866</v>
      </c>
      <c r="D100" s="348" t="s">
        <v>10867</v>
      </c>
      <c r="E100" s="347" t="s">
        <v>24</v>
      </c>
      <c r="F100" s="349" t="s">
        <v>25</v>
      </c>
      <c r="G100" s="349" t="s">
        <v>10769</v>
      </c>
      <c r="H100" s="467"/>
    </row>
    <row r="101" spans="1:8" ht="30" x14ac:dyDescent="0.35">
      <c r="A101" s="446"/>
      <c r="B101" s="347" t="s">
        <v>26</v>
      </c>
      <c r="C101" s="347" t="s">
        <v>10868</v>
      </c>
      <c r="D101" s="348" t="s">
        <v>10869</v>
      </c>
      <c r="E101" s="347" t="s">
        <v>24</v>
      </c>
      <c r="F101" s="349" t="s">
        <v>10019</v>
      </c>
      <c r="G101" s="349" t="s">
        <v>25</v>
      </c>
      <c r="H101" s="467"/>
    </row>
    <row r="102" spans="1:8" ht="50" x14ac:dyDescent="0.35">
      <c r="A102" s="446"/>
      <c r="B102" s="347" t="s">
        <v>33</v>
      </c>
      <c r="C102" s="347" t="s">
        <v>10870</v>
      </c>
      <c r="D102" s="348" t="s">
        <v>4446</v>
      </c>
      <c r="E102" s="347" t="s">
        <v>78</v>
      </c>
      <c r="F102" s="349" t="s">
        <v>10871</v>
      </c>
      <c r="G102" s="349" t="s">
        <v>25</v>
      </c>
      <c r="H102" s="467"/>
    </row>
    <row r="103" spans="1:8" ht="20" x14ac:dyDescent="0.35">
      <c r="A103" s="446"/>
      <c r="B103" s="347" t="s">
        <v>33</v>
      </c>
      <c r="C103" s="347" t="s">
        <v>10778</v>
      </c>
      <c r="D103" s="348" t="s">
        <v>21</v>
      </c>
      <c r="E103" s="347" t="s">
        <v>11</v>
      </c>
      <c r="F103" s="349" t="s">
        <v>10872</v>
      </c>
      <c r="G103" s="349" t="s">
        <v>25</v>
      </c>
      <c r="H103" s="467"/>
    </row>
    <row r="104" spans="1:8" ht="22.5" customHeight="1" x14ac:dyDescent="0.35">
      <c r="A104" s="446"/>
      <c r="B104" s="347" t="s">
        <v>33</v>
      </c>
      <c r="C104" s="347" t="s">
        <v>10780</v>
      </c>
      <c r="D104" s="348" t="s">
        <v>22</v>
      </c>
      <c r="E104" s="347" t="s">
        <v>11</v>
      </c>
      <c r="F104" s="349" t="s">
        <v>10872</v>
      </c>
      <c r="G104" s="349" t="s">
        <v>25</v>
      </c>
      <c r="H104" s="467"/>
    </row>
    <row r="105" spans="1:8" x14ac:dyDescent="0.35">
      <c r="A105" s="446"/>
      <c r="B105" s="347" t="s">
        <v>33</v>
      </c>
      <c r="C105" s="347" t="s">
        <v>10772</v>
      </c>
      <c r="D105" s="348" t="s">
        <v>20</v>
      </c>
      <c r="E105" s="347" t="s">
        <v>11</v>
      </c>
      <c r="F105" s="349" t="s">
        <v>10873</v>
      </c>
      <c r="G105" s="349" t="s">
        <v>25</v>
      </c>
      <c r="H105" s="467"/>
    </row>
    <row r="106" spans="1:8" x14ac:dyDescent="0.35">
      <c r="A106" s="446"/>
      <c r="B106" s="347" t="s">
        <v>33</v>
      </c>
      <c r="C106" s="347" t="s">
        <v>10773</v>
      </c>
      <c r="D106" s="348" t="s">
        <v>35</v>
      </c>
      <c r="E106" s="347" t="s">
        <v>11</v>
      </c>
      <c r="F106" s="349" t="s">
        <v>10873</v>
      </c>
      <c r="G106" s="349" t="s">
        <v>25</v>
      </c>
      <c r="H106" s="467"/>
    </row>
    <row r="107" spans="1:8" s="506" customFormat="1" x14ac:dyDescent="0.35">
      <c r="A107" s="446"/>
      <c r="B107" s="347"/>
      <c r="C107" s="347"/>
      <c r="D107" s="348"/>
      <c r="E107" s="347"/>
      <c r="F107" s="349"/>
      <c r="G107" s="349"/>
      <c r="H107" s="467"/>
    </row>
    <row r="108" spans="1:8" s="506" customFormat="1" ht="15.5" x14ac:dyDescent="0.35">
      <c r="A108" s="446"/>
      <c r="B108" s="473" t="s">
        <v>1</v>
      </c>
      <c r="C108" s="480" t="s">
        <v>10906</v>
      </c>
      <c r="D108" s="475" t="s">
        <v>10907</v>
      </c>
      <c r="E108" s="473"/>
      <c r="F108" s="475"/>
      <c r="G108" s="475"/>
      <c r="H108" s="473"/>
    </row>
    <row r="109" spans="1:8" ht="50" x14ac:dyDescent="0.35">
      <c r="A109" s="437"/>
      <c r="B109" s="347" t="s">
        <v>10888</v>
      </c>
      <c r="C109" s="347" t="s">
        <v>10889</v>
      </c>
      <c r="D109" s="348" t="s">
        <v>1988</v>
      </c>
      <c r="E109" s="347" t="s">
        <v>28</v>
      </c>
      <c r="F109" s="349" t="s">
        <v>25</v>
      </c>
      <c r="G109" s="349" t="s">
        <v>10890</v>
      </c>
      <c r="H109" s="467"/>
    </row>
    <row r="110" spans="1:8" s="506" customFormat="1" ht="21" x14ac:dyDescent="0.35">
      <c r="A110" s="446"/>
      <c r="B110" s="391" t="s">
        <v>26</v>
      </c>
      <c r="C110" s="391" t="s">
        <v>10891</v>
      </c>
      <c r="D110" s="448" t="s">
        <v>5956</v>
      </c>
      <c r="E110" s="391" t="s">
        <v>28</v>
      </c>
      <c r="F110" s="493">
        <v>3.3999999999999998E-3</v>
      </c>
      <c r="G110" s="349" t="s">
        <v>25</v>
      </c>
      <c r="H110" s="468"/>
    </row>
    <row r="111" spans="1:8" s="506" customFormat="1" ht="21" x14ac:dyDescent="0.35">
      <c r="A111" s="446"/>
      <c r="B111" s="391" t="s">
        <v>26</v>
      </c>
      <c r="C111" s="391" t="s">
        <v>10892</v>
      </c>
      <c r="D111" s="448" t="s">
        <v>57</v>
      </c>
      <c r="E111" s="391" t="s">
        <v>28</v>
      </c>
      <c r="F111" s="493">
        <v>0.55679999999999996</v>
      </c>
      <c r="G111" s="349" t="s">
        <v>25</v>
      </c>
      <c r="H111" s="468"/>
    </row>
    <row r="112" spans="1:8" s="506" customFormat="1" x14ac:dyDescent="0.35">
      <c r="A112" s="446"/>
      <c r="B112" s="391" t="s">
        <v>26</v>
      </c>
      <c r="C112" s="391" t="s">
        <v>10893</v>
      </c>
      <c r="D112" s="448" t="s">
        <v>8006</v>
      </c>
      <c r="E112" s="391" t="s">
        <v>28</v>
      </c>
      <c r="F112" s="493">
        <v>0.43880000000000002</v>
      </c>
      <c r="G112" s="349" t="s">
        <v>25</v>
      </c>
      <c r="H112" s="468"/>
    </row>
    <row r="113" spans="1:8" ht="20" x14ac:dyDescent="0.35">
      <c r="A113" s="437"/>
      <c r="B113" s="347" t="s">
        <v>33</v>
      </c>
      <c r="C113" s="347" t="s">
        <v>10894</v>
      </c>
      <c r="D113" s="348" t="s">
        <v>59</v>
      </c>
      <c r="E113" s="347" t="s">
        <v>11</v>
      </c>
      <c r="F113" s="349" t="s">
        <v>10895</v>
      </c>
      <c r="G113" s="349" t="s">
        <v>25</v>
      </c>
      <c r="H113" s="467"/>
    </row>
    <row r="114" spans="1:8" ht="20" x14ac:dyDescent="0.35">
      <c r="A114" s="437"/>
      <c r="B114" s="347" t="s">
        <v>33</v>
      </c>
      <c r="C114" s="347" t="s">
        <v>10896</v>
      </c>
      <c r="D114" s="348" t="s">
        <v>60</v>
      </c>
      <c r="E114" s="347" t="s">
        <v>11</v>
      </c>
      <c r="F114" s="349" t="s">
        <v>10897</v>
      </c>
      <c r="G114" s="349" t="s">
        <v>25</v>
      </c>
      <c r="H114" s="467"/>
    </row>
    <row r="115" spans="1:8" x14ac:dyDescent="0.35">
      <c r="A115" s="437"/>
      <c r="B115" s="347" t="s">
        <v>33</v>
      </c>
      <c r="C115" s="347" t="s">
        <v>10898</v>
      </c>
      <c r="D115" s="348" t="s">
        <v>61</v>
      </c>
      <c r="E115" s="347" t="s">
        <v>11</v>
      </c>
      <c r="F115" s="349" t="s">
        <v>10899</v>
      </c>
      <c r="G115" s="349" t="s">
        <v>25</v>
      </c>
      <c r="H115" s="467"/>
    </row>
    <row r="116" spans="1:8" ht="30" x14ac:dyDescent="0.35">
      <c r="A116" s="437"/>
      <c r="B116" s="347" t="s">
        <v>33</v>
      </c>
      <c r="C116" s="347" t="s">
        <v>10900</v>
      </c>
      <c r="D116" s="348" t="s">
        <v>62</v>
      </c>
      <c r="E116" s="347" t="s">
        <v>63</v>
      </c>
      <c r="F116" s="349" t="s">
        <v>10871</v>
      </c>
      <c r="G116" s="349" t="s">
        <v>25</v>
      </c>
      <c r="H116" s="467"/>
    </row>
    <row r="117" spans="1:8" ht="30" x14ac:dyDescent="0.35">
      <c r="A117" s="437"/>
      <c r="B117" s="347" t="s">
        <v>33</v>
      </c>
      <c r="C117" s="347" t="s">
        <v>10901</v>
      </c>
      <c r="D117" s="348" t="s">
        <v>64</v>
      </c>
      <c r="E117" s="347" t="s">
        <v>65</v>
      </c>
      <c r="F117" s="349" t="s">
        <v>10902</v>
      </c>
      <c r="G117" s="349" t="s">
        <v>25</v>
      </c>
      <c r="H117" s="467"/>
    </row>
    <row r="118" spans="1:8" ht="20" x14ac:dyDescent="0.35">
      <c r="A118" s="437"/>
      <c r="B118" s="347" t="s">
        <v>33</v>
      </c>
      <c r="C118" s="347" t="s">
        <v>10903</v>
      </c>
      <c r="D118" s="348" t="s">
        <v>66</v>
      </c>
      <c r="E118" s="347" t="s">
        <v>31</v>
      </c>
      <c r="F118" s="349" t="s">
        <v>10904</v>
      </c>
      <c r="G118" s="349" t="s">
        <v>25</v>
      </c>
      <c r="H118" s="467"/>
    </row>
    <row r="119" spans="1:8" ht="40" x14ac:dyDescent="0.35">
      <c r="A119" s="437"/>
      <c r="B119" s="347" t="s">
        <v>33</v>
      </c>
      <c r="C119" s="347" t="s">
        <v>10905</v>
      </c>
      <c r="D119" s="348" t="s">
        <v>4084</v>
      </c>
      <c r="E119" s="347" t="s">
        <v>31</v>
      </c>
      <c r="F119" s="349" t="s">
        <v>10904</v>
      </c>
      <c r="G119" s="349" t="s">
        <v>25</v>
      </c>
      <c r="H119" s="467"/>
    </row>
    <row r="120" spans="1:8" x14ac:dyDescent="0.35">
      <c r="A120" s="437"/>
      <c r="B120" s="461"/>
      <c r="C120" s="461"/>
      <c r="D120" s="447"/>
      <c r="E120" s="461"/>
      <c r="F120" s="447"/>
      <c r="G120" s="447"/>
      <c r="H120" s="447"/>
    </row>
  </sheetData>
  <mergeCells count="18">
    <mergeCell ref="B10:H10"/>
    <mergeCell ref="B9:H9"/>
    <mergeCell ref="B1:F3"/>
    <mergeCell ref="G1:H1"/>
    <mergeCell ref="G2:H2"/>
    <mergeCell ref="G3:H3"/>
    <mergeCell ref="B4:F4"/>
    <mergeCell ref="G4:H4"/>
    <mergeCell ref="E5:F5"/>
    <mergeCell ref="E6:F6"/>
    <mergeCell ref="B7:D7"/>
    <mergeCell ref="E7:F7"/>
    <mergeCell ref="B8:H8"/>
    <mergeCell ref="B11:H11"/>
    <mergeCell ref="D12:H12"/>
    <mergeCell ref="A19:H19"/>
    <mergeCell ref="D20:H20"/>
    <mergeCell ref="D29:H29"/>
  </mergeCells>
  <conditionalFormatting sqref="B21:G26">
    <cfRule type="expression" dxfId="55" priority="37" stopIfTrue="1">
      <formula>AND($A21&lt;&gt;"COMPOSICAO",$A21&lt;&gt;"INSUMO",$A21&lt;&gt;"")</formula>
    </cfRule>
    <cfRule type="expression" dxfId="54" priority="38" stopIfTrue="1">
      <formula>AND(OR($A21="COMPOSICAO",$A21="INSUMO",$A21&lt;&gt;""),$A21&lt;&gt;"")</formula>
    </cfRule>
  </conditionalFormatting>
  <conditionalFormatting sqref="B30:G34">
    <cfRule type="expression" dxfId="53" priority="35" stopIfTrue="1">
      <formula>AND($A30&lt;&gt;"COMPOSICAO",$A30&lt;&gt;"INSUMO",$A30&lt;&gt;"")</formula>
    </cfRule>
    <cfRule type="expression" dxfId="52" priority="36" stopIfTrue="1">
      <formula>AND(OR($A30="COMPOSICAO",$A30="INSUMO",$A30&lt;&gt;""),$A30&lt;&gt;"")</formula>
    </cfRule>
  </conditionalFormatting>
  <conditionalFormatting sqref="B37:G41">
    <cfRule type="expression" dxfId="51" priority="33" stopIfTrue="1">
      <formula>AND($A37&lt;&gt;"COMPOSICAO",$A37&lt;&gt;"INSUMO",$A37&lt;&gt;"")</formula>
    </cfRule>
    <cfRule type="expression" dxfId="50" priority="34" stopIfTrue="1">
      <formula>AND(OR($A37="COMPOSICAO",$A37="INSUMO",$A37&lt;&gt;""),$A37&lt;&gt;"")</formula>
    </cfRule>
  </conditionalFormatting>
  <conditionalFormatting sqref="B47:G54">
    <cfRule type="expression" dxfId="49" priority="31" stopIfTrue="1">
      <formula>AND($A47&lt;&gt;"COMPOSICAO",$A47&lt;&gt;"INSUMO",$A47&lt;&gt;"")</formula>
    </cfRule>
    <cfRule type="expression" dxfId="48" priority="32" stopIfTrue="1">
      <formula>AND(OR($A47="COMPOSICAO",$A47="INSUMO",$A47&lt;&gt;""),$A47&lt;&gt;"")</formula>
    </cfRule>
  </conditionalFormatting>
  <conditionalFormatting sqref="B57:G61">
    <cfRule type="expression" dxfId="47" priority="29" stopIfTrue="1">
      <formula>AND($A57&lt;&gt;"COMPOSICAO",$A57&lt;&gt;"INSUMO",$A57&lt;&gt;"")</formula>
    </cfRule>
    <cfRule type="expression" dxfId="46" priority="30" stopIfTrue="1">
      <formula>AND(OR($A57="COMPOSICAO",$A57="INSUMO",$A57&lt;&gt;""),$A57&lt;&gt;"")</formula>
    </cfRule>
  </conditionalFormatting>
  <conditionalFormatting sqref="B94:G97">
    <cfRule type="expression" dxfId="45" priority="27" stopIfTrue="1">
      <formula>AND($A94&lt;&gt;"COMPOSICAO",$A94&lt;&gt;"INSUMO",$A94&lt;&gt;"")</formula>
    </cfRule>
    <cfRule type="expression" dxfId="44" priority="28" stopIfTrue="1">
      <formula>AND(OR($A94="COMPOSICAO",$A94="INSUMO",$A94&lt;&gt;""),$A94&lt;&gt;"")</formula>
    </cfRule>
  </conditionalFormatting>
  <conditionalFormatting sqref="B76:G79">
    <cfRule type="expression" dxfId="43" priority="25" stopIfTrue="1">
      <formula>AND($A76&lt;&gt;"COMPOSICAO",$A76&lt;&gt;"INSUMO",$A76&lt;&gt;"")</formula>
    </cfRule>
    <cfRule type="expression" dxfId="42" priority="26" stopIfTrue="1">
      <formula>AND(OR($A76="COMPOSICAO",$A76="INSUMO",$A76&lt;&gt;""),$A76&lt;&gt;"")</formula>
    </cfRule>
  </conditionalFormatting>
  <conditionalFormatting sqref="B82:G82">
    <cfRule type="expression" dxfId="41" priority="21" stopIfTrue="1">
      <formula>AND($A82&lt;&gt;"COMPOSICAO",$A82&lt;&gt;"INSUMO",$A82&lt;&gt;"")</formula>
    </cfRule>
    <cfRule type="expression" dxfId="40" priority="22" stopIfTrue="1">
      <formula>AND(OR($A82="COMPOSICAO",$A82="INSUMO",$A82&lt;&gt;""),$A82&lt;&gt;"")</formula>
    </cfRule>
  </conditionalFormatting>
  <conditionalFormatting sqref="B83:G85">
    <cfRule type="expression" dxfId="39" priority="23" stopIfTrue="1">
      <formula>AND($A83&lt;&gt;"COMPOSICAO",$A83&lt;&gt;"INSUMO",$A83&lt;&gt;"")</formula>
    </cfRule>
    <cfRule type="expression" dxfId="38" priority="24" stopIfTrue="1">
      <formula>AND(OR($A83="COMPOSICAO",$A83="INSUMO",$A83&lt;&gt;""),$A83&lt;&gt;"")</formula>
    </cfRule>
  </conditionalFormatting>
  <conditionalFormatting sqref="B88:G88">
    <cfRule type="expression" dxfId="37" priority="15" stopIfTrue="1">
      <formula>AND($A88&lt;&gt;"COMPOSICAO",$A88&lt;&gt;"INSUMO",$A88&lt;&gt;"")</formula>
    </cfRule>
    <cfRule type="expression" dxfId="36" priority="16" stopIfTrue="1">
      <formula>AND(OR($A88="COMPOSICAO",$A88="INSUMO",$A88&lt;&gt;""),$A88&lt;&gt;"")</formula>
    </cfRule>
  </conditionalFormatting>
  <conditionalFormatting sqref="B89:G91">
    <cfRule type="expression" dxfId="35" priority="17" stopIfTrue="1">
      <formula>AND($A89&lt;&gt;"COMPOSICAO",$A89&lt;&gt;"INSUMO",$A89&lt;&gt;"")</formula>
    </cfRule>
    <cfRule type="expression" dxfId="34" priority="18" stopIfTrue="1">
      <formula>AND(OR($A89="COMPOSICAO",$A89="INSUMO",$A89&lt;&gt;""),$A89&lt;&gt;"")</formula>
    </cfRule>
  </conditionalFormatting>
  <conditionalFormatting sqref="B100:G107">
    <cfRule type="expression" dxfId="33" priority="13" stopIfTrue="1">
      <formula>AND($A100&lt;&gt;"COMPOSICAO",$A100&lt;&gt;"INSUMO",$A100&lt;&gt;"")</formula>
    </cfRule>
    <cfRule type="expression" dxfId="32" priority="14" stopIfTrue="1">
      <formula>AND(OR($A100="COMPOSICAO",$A100="INSUMO",$A100&lt;&gt;""),$A100&lt;&gt;"")</formula>
    </cfRule>
  </conditionalFormatting>
  <conditionalFormatting sqref="B65">
    <cfRule type="expression" dxfId="31" priority="11" stopIfTrue="1">
      <formula>AND($A65&lt;&gt;"COMPOSICAO",$A65&lt;&gt;"INSUMO",$A65&lt;&gt;"")</formula>
    </cfRule>
    <cfRule type="expression" dxfId="30" priority="12" stopIfTrue="1">
      <formula>AND(OR($A65="COMPOSICAO",$A65="INSUMO",$A65&lt;&gt;""),$A65&lt;&gt;"")</formula>
    </cfRule>
  </conditionalFormatting>
  <conditionalFormatting sqref="C65">
    <cfRule type="expression" dxfId="29" priority="9" stopIfTrue="1">
      <formula>AND($A65&lt;&gt;"COMPOSICAO",$A65&lt;&gt;"INSUMO",$A65&lt;&gt;"")</formula>
    </cfRule>
    <cfRule type="expression" dxfId="28" priority="10" stopIfTrue="1">
      <formula>AND(OR($A65="COMPOSICAO",$A65="INSUMO",$A65&lt;&gt;""),$A65&lt;&gt;"")</formula>
    </cfRule>
  </conditionalFormatting>
  <conditionalFormatting sqref="B109:G109 B113:G119">
    <cfRule type="expression" dxfId="27" priority="7" stopIfTrue="1">
      <formula>AND($A109&lt;&gt;"COMPOSICAO",$A109&lt;&gt;"INSUMO",$A109&lt;&gt;"")</formula>
    </cfRule>
    <cfRule type="expression" dxfId="26" priority="8" stopIfTrue="1">
      <formula>AND(OR($A109="COMPOSICAO",$A109="INSUMO",$A109&lt;&gt;""),$A109&lt;&gt;"")</formula>
    </cfRule>
  </conditionalFormatting>
  <conditionalFormatting sqref="B111:G111">
    <cfRule type="expression" dxfId="25" priority="5" stopIfTrue="1">
      <formula>AND($A111&lt;&gt;"COMPOSICAO",$A111&lt;&gt;"INSUMO",$A111&lt;&gt;"")</formula>
    </cfRule>
    <cfRule type="expression" dxfId="24" priority="6" stopIfTrue="1">
      <formula>AND(OR($A111="COMPOSICAO",$A111="INSUMO",$A111&lt;&gt;""),$A111&lt;&gt;"")</formula>
    </cfRule>
  </conditionalFormatting>
  <conditionalFormatting sqref="B112:G112">
    <cfRule type="expression" dxfId="23" priority="3" stopIfTrue="1">
      <formula>AND($A112&lt;&gt;"COMPOSICAO",$A112&lt;&gt;"INSUMO",$A112&lt;&gt;"")</formula>
    </cfRule>
    <cfRule type="expression" dxfId="22" priority="4" stopIfTrue="1">
      <formula>AND(OR($A112="COMPOSICAO",$A112="INSUMO",$A112&lt;&gt;""),$A112&lt;&gt;"")</formula>
    </cfRule>
  </conditionalFormatting>
  <conditionalFormatting sqref="B110:G110">
    <cfRule type="expression" dxfId="21" priority="1" stopIfTrue="1">
      <formula>AND($A110&lt;&gt;"COMPOSICAO",$A110&lt;&gt;"INSUMO",$A110&lt;&gt;"")</formula>
    </cfRule>
    <cfRule type="expression" dxfId="20" priority="2" stopIfTrue="1">
      <formula>AND(OR($A110="COMPOSICAO",$A110="INSUMO",$A110&lt;&gt;""),$A110&lt;&gt;"")</formula>
    </cfRule>
  </conditionalFormatting>
  <pageMargins left="0.51181102362204722" right="0.51181102362204722" top="0.78740157480314965" bottom="0.78740157480314965" header="0.31496062992125984" footer="0.31496062992125984"/>
  <pageSetup paperSize="9" scale="74" orientation="portrait" r:id="rId1"/>
  <rowBreaks count="12" manualBreakCount="12">
    <brk id="19" max="7" man="1"/>
    <brk id="27" max="7" man="1"/>
    <brk id="35" max="7" man="1"/>
    <brk id="43" max="7" man="1"/>
    <brk id="55" max="7" man="1"/>
    <brk id="62" max="7" man="1"/>
    <brk id="74" max="7" man="1"/>
    <brk id="80" max="7" man="1"/>
    <brk id="86" max="7" man="1"/>
    <brk id="92" max="7" man="1"/>
    <brk id="98" max="7" man="1"/>
    <brk id="107" max="7" man="1"/>
  </rowBreaks>
  <drawing r:id="rId2"/>
  <legacyDrawing r:id="rId3"/>
  <oleObjects>
    <mc:AlternateContent xmlns:mc="http://schemas.openxmlformats.org/markup-compatibility/2006">
      <mc:Choice Requires="x14">
        <oleObject progId="Word.Picture.8" shapeId="29697" r:id="rId4">
          <objectPr defaultSize="0" autoPict="0" r:id="rId5">
            <anchor moveWithCells="1" sizeWithCells="1">
              <from>
                <xdr:col>3</xdr:col>
                <xdr:colOff>609600</xdr:colOff>
                <xdr:row>0</xdr:row>
                <xdr:rowOff>107950</xdr:rowOff>
              </from>
              <to>
                <xdr:col>3</xdr:col>
                <xdr:colOff>1174750</xdr:colOff>
                <xdr:row>1</xdr:row>
                <xdr:rowOff>571500</xdr:rowOff>
              </to>
            </anchor>
          </objectPr>
        </oleObject>
      </mc:Choice>
      <mc:Fallback>
        <oleObject progId="Word.Picture.8" shapeId="29697"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150"/>
  <sheetViews>
    <sheetView view="pageBreakPreview" topLeftCell="A87" zoomScale="115" zoomScaleNormal="100" zoomScaleSheetLayoutView="115" workbookViewId="0">
      <selection activeCell="D17" sqref="D17"/>
    </sheetView>
  </sheetViews>
  <sheetFormatPr defaultRowHeight="14.5" x14ac:dyDescent="0.35"/>
  <cols>
    <col min="1" max="1" width="5" style="15" bestFit="1" customWidth="1"/>
    <col min="2" max="2" width="23.81640625" style="14" bestFit="1" customWidth="1"/>
    <col min="3" max="3" width="9" style="14" bestFit="1" customWidth="1"/>
    <col min="4" max="4" width="37.1796875" customWidth="1"/>
    <col min="5" max="5" width="8.26953125" style="14" customWidth="1"/>
    <col min="6" max="6" width="10.1796875" bestFit="1" customWidth="1"/>
    <col min="7" max="7" width="12.54296875" customWidth="1"/>
    <col min="8" max="8" width="18" bestFit="1" customWidth="1"/>
    <col min="9" max="9" width="10.1796875" bestFit="1" customWidth="1"/>
    <col min="10" max="10" width="14" bestFit="1" customWidth="1"/>
    <col min="12" max="12" width="38.54296875" customWidth="1"/>
    <col min="13" max="13" width="13.7265625" bestFit="1" customWidth="1"/>
    <col min="257" max="257" width="5" bestFit="1" customWidth="1"/>
    <col min="258" max="258" width="23.81640625" bestFit="1" customWidth="1"/>
    <col min="259" max="259" width="7.81640625" bestFit="1" customWidth="1"/>
    <col min="260" max="260" width="37.1796875" customWidth="1"/>
    <col min="261" max="261" width="6.453125" customWidth="1"/>
    <col min="262" max="262" width="10.1796875" bestFit="1" customWidth="1"/>
    <col min="263" max="263" width="9.81640625" customWidth="1"/>
    <col min="264" max="264" width="10.54296875" bestFit="1" customWidth="1"/>
    <col min="266" max="266" width="11.1796875" customWidth="1"/>
    <col min="513" max="513" width="5" bestFit="1" customWidth="1"/>
    <col min="514" max="514" width="23.81640625" bestFit="1" customWidth="1"/>
    <col min="515" max="515" width="7.81640625" bestFit="1" customWidth="1"/>
    <col min="516" max="516" width="37.1796875" customWidth="1"/>
    <col min="517" max="517" width="6.453125" customWidth="1"/>
    <col min="518" max="518" width="10.1796875" bestFit="1" customWidth="1"/>
    <col min="519" max="519" width="9.81640625" customWidth="1"/>
    <col min="520" max="520" width="10.54296875" bestFit="1" customWidth="1"/>
    <col min="522" max="522" width="11.1796875" customWidth="1"/>
    <col min="769" max="769" width="5" bestFit="1" customWidth="1"/>
    <col min="770" max="770" width="23.81640625" bestFit="1" customWidth="1"/>
    <col min="771" max="771" width="7.81640625" bestFit="1" customWidth="1"/>
    <col min="772" max="772" width="37.1796875" customWidth="1"/>
    <col min="773" max="773" width="6.453125" customWidth="1"/>
    <col min="774" max="774" width="10.1796875" bestFit="1" customWidth="1"/>
    <col min="775" max="775" width="9.81640625" customWidth="1"/>
    <col min="776" max="776" width="10.54296875" bestFit="1" customWidth="1"/>
    <col min="778" max="778" width="11.1796875" customWidth="1"/>
    <col min="1025" max="1025" width="5" bestFit="1" customWidth="1"/>
    <col min="1026" max="1026" width="23.81640625" bestFit="1" customWidth="1"/>
    <col min="1027" max="1027" width="7.81640625" bestFit="1" customWidth="1"/>
    <col min="1028" max="1028" width="37.1796875" customWidth="1"/>
    <col min="1029" max="1029" width="6.453125" customWidth="1"/>
    <col min="1030" max="1030" width="10.1796875" bestFit="1" customWidth="1"/>
    <col min="1031" max="1031" width="9.81640625" customWidth="1"/>
    <col min="1032" max="1032" width="10.54296875" bestFit="1" customWidth="1"/>
    <col min="1034" max="1034" width="11.1796875" customWidth="1"/>
    <col min="1281" max="1281" width="5" bestFit="1" customWidth="1"/>
    <col min="1282" max="1282" width="23.81640625" bestFit="1" customWidth="1"/>
    <col min="1283" max="1283" width="7.81640625" bestFit="1" customWidth="1"/>
    <col min="1284" max="1284" width="37.1796875" customWidth="1"/>
    <col min="1285" max="1285" width="6.453125" customWidth="1"/>
    <col min="1286" max="1286" width="10.1796875" bestFit="1" customWidth="1"/>
    <col min="1287" max="1287" width="9.81640625" customWidth="1"/>
    <col min="1288" max="1288" width="10.54296875" bestFit="1" customWidth="1"/>
    <col min="1290" max="1290" width="11.1796875" customWidth="1"/>
    <col min="1537" max="1537" width="5" bestFit="1" customWidth="1"/>
    <col min="1538" max="1538" width="23.81640625" bestFit="1" customWidth="1"/>
    <col min="1539" max="1539" width="7.81640625" bestFit="1" customWidth="1"/>
    <col min="1540" max="1540" width="37.1796875" customWidth="1"/>
    <col min="1541" max="1541" width="6.453125" customWidth="1"/>
    <col min="1542" max="1542" width="10.1796875" bestFit="1" customWidth="1"/>
    <col min="1543" max="1543" width="9.81640625" customWidth="1"/>
    <col min="1544" max="1544" width="10.54296875" bestFit="1" customWidth="1"/>
    <col min="1546" max="1546" width="11.1796875" customWidth="1"/>
    <col min="1793" max="1793" width="5" bestFit="1" customWidth="1"/>
    <col min="1794" max="1794" width="23.81640625" bestFit="1" customWidth="1"/>
    <col min="1795" max="1795" width="7.81640625" bestFit="1" customWidth="1"/>
    <col min="1796" max="1796" width="37.1796875" customWidth="1"/>
    <col min="1797" max="1797" width="6.453125" customWidth="1"/>
    <col min="1798" max="1798" width="10.1796875" bestFit="1" customWidth="1"/>
    <col min="1799" max="1799" width="9.81640625" customWidth="1"/>
    <col min="1800" max="1800" width="10.54296875" bestFit="1" customWidth="1"/>
    <col min="1802" max="1802" width="11.1796875" customWidth="1"/>
    <col min="2049" max="2049" width="5" bestFit="1" customWidth="1"/>
    <col min="2050" max="2050" width="23.81640625" bestFit="1" customWidth="1"/>
    <col min="2051" max="2051" width="7.81640625" bestFit="1" customWidth="1"/>
    <col min="2052" max="2052" width="37.1796875" customWidth="1"/>
    <col min="2053" max="2053" width="6.453125" customWidth="1"/>
    <col min="2054" max="2054" width="10.1796875" bestFit="1" customWidth="1"/>
    <col min="2055" max="2055" width="9.81640625" customWidth="1"/>
    <col min="2056" max="2056" width="10.54296875" bestFit="1" customWidth="1"/>
    <col min="2058" max="2058" width="11.1796875" customWidth="1"/>
    <col min="2305" max="2305" width="5" bestFit="1" customWidth="1"/>
    <col min="2306" max="2306" width="23.81640625" bestFit="1" customWidth="1"/>
    <col min="2307" max="2307" width="7.81640625" bestFit="1" customWidth="1"/>
    <col min="2308" max="2308" width="37.1796875" customWidth="1"/>
    <col min="2309" max="2309" width="6.453125" customWidth="1"/>
    <col min="2310" max="2310" width="10.1796875" bestFit="1" customWidth="1"/>
    <col min="2311" max="2311" width="9.81640625" customWidth="1"/>
    <col min="2312" max="2312" width="10.54296875" bestFit="1" customWidth="1"/>
    <col min="2314" max="2314" width="11.1796875" customWidth="1"/>
    <col min="2561" max="2561" width="5" bestFit="1" customWidth="1"/>
    <col min="2562" max="2562" width="23.81640625" bestFit="1" customWidth="1"/>
    <col min="2563" max="2563" width="7.81640625" bestFit="1" customWidth="1"/>
    <col min="2564" max="2564" width="37.1796875" customWidth="1"/>
    <col min="2565" max="2565" width="6.453125" customWidth="1"/>
    <col min="2566" max="2566" width="10.1796875" bestFit="1" customWidth="1"/>
    <col min="2567" max="2567" width="9.81640625" customWidth="1"/>
    <col min="2568" max="2568" width="10.54296875" bestFit="1" customWidth="1"/>
    <col min="2570" max="2570" width="11.1796875" customWidth="1"/>
    <col min="2817" max="2817" width="5" bestFit="1" customWidth="1"/>
    <col min="2818" max="2818" width="23.81640625" bestFit="1" customWidth="1"/>
    <col min="2819" max="2819" width="7.81640625" bestFit="1" customWidth="1"/>
    <col min="2820" max="2820" width="37.1796875" customWidth="1"/>
    <col min="2821" max="2821" width="6.453125" customWidth="1"/>
    <col min="2822" max="2822" width="10.1796875" bestFit="1" customWidth="1"/>
    <col min="2823" max="2823" width="9.81640625" customWidth="1"/>
    <col min="2824" max="2824" width="10.54296875" bestFit="1" customWidth="1"/>
    <col min="2826" max="2826" width="11.1796875" customWidth="1"/>
    <col min="3073" max="3073" width="5" bestFit="1" customWidth="1"/>
    <col min="3074" max="3074" width="23.81640625" bestFit="1" customWidth="1"/>
    <col min="3075" max="3075" width="7.81640625" bestFit="1" customWidth="1"/>
    <col min="3076" max="3076" width="37.1796875" customWidth="1"/>
    <col min="3077" max="3077" width="6.453125" customWidth="1"/>
    <col min="3078" max="3078" width="10.1796875" bestFit="1" customWidth="1"/>
    <col min="3079" max="3079" width="9.81640625" customWidth="1"/>
    <col min="3080" max="3080" width="10.54296875" bestFit="1" customWidth="1"/>
    <col min="3082" max="3082" width="11.1796875" customWidth="1"/>
    <col min="3329" max="3329" width="5" bestFit="1" customWidth="1"/>
    <col min="3330" max="3330" width="23.81640625" bestFit="1" customWidth="1"/>
    <col min="3331" max="3331" width="7.81640625" bestFit="1" customWidth="1"/>
    <col min="3332" max="3332" width="37.1796875" customWidth="1"/>
    <col min="3333" max="3333" width="6.453125" customWidth="1"/>
    <col min="3334" max="3334" width="10.1796875" bestFit="1" customWidth="1"/>
    <col min="3335" max="3335" width="9.81640625" customWidth="1"/>
    <col min="3336" max="3336" width="10.54296875" bestFit="1" customWidth="1"/>
    <col min="3338" max="3338" width="11.1796875" customWidth="1"/>
    <col min="3585" max="3585" width="5" bestFit="1" customWidth="1"/>
    <col min="3586" max="3586" width="23.81640625" bestFit="1" customWidth="1"/>
    <col min="3587" max="3587" width="7.81640625" bestFit="1" customWidth="1"/>
    <col min="3588" max="3588" width="37.1796875" customWidth="1"/>
    <col min="3589" max="3589" width="6.453125" customWidth="1"/>
    <col min="3590" max="3590" width="10.1796875" bestFit="1" customWidth="1"/>
    <col min="3591" max="3591" width="9.81640625" customWidth="1"/>
    <col min="3592" max="3592" width="10.54296875" bestFit="1" customWidth="1"/>
    <col min="3594" max="3594" width="11.1796875" customWidth="1"/>
    <col min="3841" max="3841" width="5" bestFit="1" customWidth="1"/>
    <col min="3842" max="3842" width="23.81640625" bestFit="1" customWidth="1"/>
    <col min="3843" max="3843" width="7.81640625" bestFit="1" customWidth="1"/>
    <col min="3844" max="3844" width="37.1796875" customWidth="1"/>
    <col min="3845" max="3845" width="6.453125" customWidth="1"/>
    <col min="3846" max="3846" width="10.1796875" bestFit="1" customWidth="1"/>
    <col min="3847" max="3847" width="9.81640625" customWidth="1"/>
    <col min="3848" max="3848" width="10.54296875" bestFit="1" customWidth="1"/>
    <col min="3850" max="3850" width="11.1796875" customWidth="1"/>
    <col min="4097" max="4097" width="5" bestFit="1" customWidth="1"/>
    <col min="4098" max="4098" width="23.81640625" bestFit="1" customWidth="1"/>
    <col min="4099" max="4099" width="7.81640625" bestFit="1" customWidth="1"/>
    <col min="4100" max="4100" width="37.1796875" customWidth="1"/>
    <col min="4101" max="4101" width="6.453125" customWidth="1"/>
    <col min="4102" max="4102" width="10.1796875" bestFit="1" customWidth="1"/>
    <col min="4103" max="4103" width="9.81640625" customWidth="1"/>
    <col min="4104" max="4104" width="10.54296875" bestFit="1" customWidth="1"/>
    <col min="4106" max="4106" width="11.1796875" customWidth="1"/>
    <col min="4353" max="4353" width="5" bestFit="1" customWidth="1"/>
    <col min="4354" max="4354" width="23.81640625" bestFit="1" customWidth="1"/>
    <col min="4355" max="4355" width="7.81640625" bestFit="1" customWidth="1"/>
    <col min="4356" max="4356" width="37.1796875" customWidth="1"/>
    <col min="4357" max="4357" width="6.453125" customWidth="1"/>
    <col min="4358" max="4358" width="10.1796875" bestFit="1" customWidth="1"/>
    <col min="4359" max="4359" width="9.81640625" customWidth="1"/>
    <col min="4360" max="4360" width="10.54296875" bestFit="1" customWidth="1"/>
    <col min="4362" max="4362" width="11.1796875" customWidth="1"/>
    <col min="4609" max="4609" width="5" bestFit="1" customWidth="1"/>
    <col min="4610" max="4610" width="23.81640625" bestFit="1" customWidth="1"/>
    <col min="4611" max="4611" width="7.81640625" bestFit="1" customWidth="1"/>
    <col min="4612" max="4612" width="37.1796875" customWidth="1"/>
    <col min="4613" max="4613" width="6.453125" customWidth="1"/>
    <col min="4614" max="4614" width="10.1796875" bestFit="1" customWidth="1"/>
    <col min="4615" max="4615" width="9.81640625" customWidth="1"/>
    <col min="4616" max="4616" width="10.54296875" bestFit="1" customWidth="1"/>
    <col min="4618" max="4618" width="11.1796875" customWidth="1"/>
    <col min="4865" max="4865" width="5" bestFit="1" customWidth="1"/>
    <col min="4866" max="4866" width="23.81640625" bestFit="1" customWidth="1"/>
    <col min="4867" max="4867" width="7.81640625" bestFit="1" customWidth="1"/>
    <col min="4868" max="4868" width="37.1796875" customWidth="1"/>
    <col min="4869" max="4869" width="6.453125" customWidth="1"/>
    <col min="4870" max="4870" width="10.1796875" bestFit="1" customWidth="1"/>
    <col min="4871" max="4871" width="9.81640625" customWidth="1"/>
    <col min="4872" max="4872" width="10.54296875" bestFit="1" customWidth="1"/>
    <col min="4874" max="4874" width="11.1796875" customWidth="1"/>
    <col min="5121" max="5121" width="5" bestFit="1" customWidth="1"/>
    <col min="5122" max="5122" width="23.81640625" bestFit="1" customWidth="1"/>
    <col min="5123" max="5123" width="7.81640625" bestFit="1" customWidth="1"/>
    <col min="5124" max="5124" width="37.1796875" customWidth="1"/>
    <col min="5125" max="5125" width="6.453125" customWidth="1"/>
    <col min="5126" max="5126" width="10.1796875" bestFit="1" customWidth="1"/>
    <col min="5127" max="5127" width="9.81640625" customWidth="1"/>
    <col min="5128" max="5128" width="10.54296875" bestFit="1" customWidth="1"/>
    <col min="5130" max="5130" width="11.1796875" customWidth="1"/>
    <col min="5377" max="5377" width="5" bestFit="1" customWidth="1"/>
    <col min="5378" max="5378" width="23.81640625" bestFit="1" customWidth="1"/>
    <col min="5379" max="5379" width="7.81640625" bestFit="1" customWidth="1"/>
    <col min="5380" max="5380" width="37.1796875" customWidth="1"/>
    <col min="5381" max="5381" width="6.453125" customWidth="1"/>
    <col min="5382" max="5382" width="10.1796875" bestFit="1" customWidth="1"/>
    <col min="5383" max="5383" width="9.81640625" customWidth="1"/>
    <col min="5384" max="5384" width="10.54296875" bestFit="1" customWidth="1"/>
    <col min="5386" max="5386" width="11.1796875" customWidth="1"/>
    <col min="5633" max="5633" width="5" bestFit="1" customWidth="1"/>
    <col min="5634" max="5634" width="23.81640625" bestFit="1" customWidth="1"/>
    <col min="5635" max="5635" width="7.81640625" bestFit="1" customWidth="1"/>
    <col min="5636" max="5636" width="37.1796875" customWidth="1"/>
    <col min="5637" max="5637" width="6.453125" customWidth="1"/>
    <col min="5638" max="5638" width="10.1796875" bestFit="1" customWidth="1"/>
    <col min="5639" max="5639" width="9.81640625" customWidth="1"/>
    <col min="5640" max="5640" width="10.54296875" bestFit="1" customWidth="1"/>
    <col min="5642" max="5642" width="11.1796875" customWidth="1"/>
    <col min="5889" max="5889" width="5" bestFit="1" customWidth="1"/>
    <col min="5890" max="5890" width="23.81640625" bestFit="1" customWidth="1"/>
    <col min="5891" max="5891" width="7.81640625" bestFit="1" customWidth="1"/>
    <col min="5892" max="5892" width="37.1796875" customWidth="1"/>
    <col min="5893" max="5893" width="6.453125" customWidth="1"/>
    <col min="5894" max="5894" width="10.1796875" bestFit="1" customWidth="1"/>
    <col min="5895" max="5895" width="9.81640625" customWidth="1"/>
    <col min="5896" max="5896" width="10.54296875" bestFit="1" customWidth="1"/>
    <col min="5898" max="5898" width="11.1796875" customWidth="1"/>
    <col min="6145" max="6145" width="5" bestFit="1" customWidth="1"/>
    <col min="6146" max="6146" width="23.81640625" bestFit="1" customWidth="1"/>
    <col min="6147" max="6147" width="7.81640625" bestFit="1" customWidth="1"/>
    <col min="6148" max="6148" width="37.1796875" customWidth="1"/>
    <col min="6149" max="6149" width="6.453125" customWidth="1"/>
    <col min="6150" max="6150" width="10.1796875" bestFit="1" customWidth="1"/>
    <col min="6151" max="6151" width="9.81640625" customWidth="1"/>
    <col min="6152" max="6152" width="10.54296875" bestFit="1" customWidth="1"/>
    <col min="6154" max="6154" width="11.1796875" customWidth="1"/>
    <col min="6401" max="6401" width="5" bestFit="1" customWidth="1"/>
    <col min="6402" max="6402" width="23.81640625" bestFit="1" customWidth="1"/>
    <col min="6403" max="6403" width="7.81640625" bestFit="1" customWidth="1"/>
    <col min="6404" max="6404" width="37.1796875" customWidth="1"/>
    <col min="6405" max="6405" width="6.453125" customWidth="1"/>
    <col min="6406" max="6406" width="10.1796875" bestFit="1" customWidth="1"/>
    <col min="6407" max="6407" width="9.81640625" customWidth="1"/>
    <col min="6408" max="6408" width="10.54296875" bestFit="1" customWidth="1"/>
    <col min="6410" max="6410" width="11.1796875" customWidth="1"/>
    <col min="6657" max="6657" width="5" bestFit="1" customWidth="1"/>
    <col min="6658" max="6658" width="23.81640625" bestFit="1" customWidth="1"/>
    <col min="6659" max="6659" width="7.81640625" bestFit="1" customWidth="1"/>
    <col min="6660" max="6660" width="37.1796875" customWidth="1"/>
    <col min="6661" max="6661" width="6.453125" customWidth="1"/>
    <col min="6662" max="6662" width="10.1796875" bestFit="1" customWidth="1"/>
    <col min="6663" max="6663" width="9.81640625" customWidth="1"/>
    <col min="6664" max="6664" width="10.54296875" bestFit="1" customWidth="1"/>
    <col min="6666" max="6666" width="11.1796875" customWidth="1"/>
    <col min="6913" max="6913" width="5" bestFit="1" customWidth="1"/>
    <col min="6914" max="6914" width="23.81640625" bestFit="1" customWidth="1"/>
    <col min="6915" max="6915" width="7.81640625" bestFit="1" customWidth="1"/>
    <col min="6916" max="6916" width="37.1796875" customWidth="1"/>
    <col min="6917" max="6917" width="6.453125" customWidth="1"/>
    <col min="6918" max="6918" width="10.1796875" bestFit="1" customWidth="1"/>
    <col min="6919" max="6919" width="9.81640625" customWidth="1"/>
    <col min="6920" max="6920" width="10.54296875" bestFit="1" customWidth="1"/>
    <col min="6922" max="6922" width="11.1796875" customWidth="1"/>
    <col min="7169" max="7169" width="5" bestFit="1" customWidth="1"/>
    <col min="7170" max="7170" width="23.81640625" bestFit="1" customWidth="1"/>
    <col min="7171" max="7171" width="7.81640625" bestFit="1" customWidth="1"/>
    <col min="7172" max="7172" width="37.1796875" customWidth="1"/>
    <col min="7173" max="7173" width="6.453125" customWidth="1"/>
    <col min="7174" max="7174" width="10.1796875" bestFit="1" customWidth="1"/>
    <col min="7175" max="7175" width="9.81640625" customWidth="1"/>
    <col min="7176" max="7176" width="10.54296875" bestFit="1" customWidth="1"/>
    <col min="7178" max="7178" width="11.1796875" customWidth="1"/>
    <col min="7425" max="7425" width="5" bestFit="1" customWidth="1"/>
    <col min="7426" max="7426" width="23.81640625" bestFit="1" customWidth="1"/>
    <col min="7427" max="7427" width="7.81640625" bestFit="1" customWidth="1"/>
    <col min="7428" max="7428" width="37.1796875" customWidth="1"/>
    <col min="7429" max="7429" width="6.453125" customWidth="1"/>
    <col min="7430" max="7430" width="10.1796875" bestFit="1" customWidth="1"/>
    <col min="7431" max="7431" width="9.81640625" customWidth="1"/>
    <col min="7432" max="7432" width="10.54296875" bestFit="1" customWidth="1"/>
    <col min="7434" max="7434" width="11.1796875" customWidth="1"/>
    <col min="7681" max="7681" width="5" bestFit="1" customWidth="1"/>
    <col min="7682" max="7682" width="23.81640625" bestFit="1" customWidth="1"/>
    <col min="7683" max="7683" width="7.81640625" bestFit="1" customWidth="1"/>
    <col min="7684" max="7684" width="37.1796875" customWidth="1"/>
    <col min="7685" max="7685" width="6.453125" customWidth="1"/>
    <col min="7686" max="7686" width="10.1796875" bestFit="1" customWidth="1"/>
    <col min="7687" max="7687" width="9.81640625" customWidth="1"/>
    <col min="7688" max="7688" width="10.54296875" bestFit="1" customWidth="1"/>
    <col min="7690" max="7690" width="11.1796875" customWidth="1"/>
    <col min="7937" max="7937" width="5" bestFit="1" customWidth="1"/>
    <col min="7938" max="7938" width="23.81640625" bestFit="1" customWidth="1"/>
    <col min="7939" max="7939" width="7.81640625" bestFit="1" customWidth="1"/>
    <col min="7940" max="7940" width="37.1796875" customWidth="1"/>
    <col min="7941" max="7941" width="6.453125" customWidth="1"/>
    <col min="7942" max="7942" width="10.1796875" bestFit="1" customWidth="1"/>
    <col min="7943" max="7943" width="9.81640625" customWidth="1"/>
    <col min="7944" max="7944" width="10.54296875" bestFit="1" customWidth="1"/>
    <col min="7946" max="7946" width="11.1796875" customWidth="1"/>
    <col min="8193" max="8193" width="5" bestFit="1" customWidth="1"/>
    <col min="8194" max="8194" width="23.81640625" bestFit="1" customWidth="1"/>
    <col min="8195" max="8195" width="7.81640625" bestFit="1" customWidth="1"/>
    <col min="8196" max="8196" width="37.1796875" customWidth="1"/>
    <col min="8197" max="8197" width="6.453125" customWidth="1"/>
    <col min="8198" max="8198" width="10.1796875" bestFit="1" customWidth="1"/>
    <col min="8199" max="8199" width="9.81640625" customWidth="1"/>
    <col min="8200" max="8200" width="10.54296875" bestFit="1" customWidth="1"/>
    <col min="8202" max="8202" width="11.1796875" customWidth="1"/>
    <col min="8449" max="8449" width="5" bestFit="1" customWidth="1"/>
    <col min="8450" max="8450" width="23.81640625" bestFit="1" customWidth="1"/>
    <col min="8451" max="8451" width="7.81640625" bestFit="1" customWidth="1"/>
    <col min="8452" max="8452" width="37.1796875" customWidth="1"/>
    <col min="8453" max="8453" width="6.453125" customWidth="1"/>
    <col min="8454" max="8454" width="10.1796875" bestFit="1" customWidth="1"/>
    <col min="8455" max="8455" width="9.81640625" customWidth="1"/>
    <col min="8456" max="8456" width="10.54296875" bestFit="1" customWidth="1"/>
    <col min="8458" max="8458" width="11.1796875" customWidth="1"/>
    <col min="8705" max="8705" width="5" bestFit="1" customWidth="1"/>
    <col min="8706" max="8706" width="23.81640625" bestFit="1" customWidth="1"/>
    <col min="8707" max="8707" width="7.81640625" bestFit="1" customWidth="1"/>
    <col min="8708" max="8708" width="37.1796875" customWidth="1"/>
    <col min="8709" max="8709" width="6.453125" customWidth="1"/>
    <col min="8710" max="8710" width="10.1796875" bestFit="1" customWidth="1"/>
    <col min="8711" max="8711" width="9.81640625" customWidth="1"/>
    <col min="8712" max="8712" width="10.54296875" bestFit="1" customWidth="1"/>
    <col min="8714" max="8714" width="11.1796875" customWidth="1"/>
    <col min="8961" max="8961" width="5" bestFit="1" customWidth="1"/>
    <col min="8962" max="8962" width="23.81640625" bestFit="1" customWidth="1"/>
    <col min="8963" max="8963" width="7.81640625" bestFit="1" customWidth="1"/>
    <col min="8964" max="8964" width="37.1796875" customWidth="1"/>
    <col min="8965" max="8965" width="6.453125" customWidth="1"/>
    <col min="8966" max="8966" width="10.1796875" bestFit="1" customWidth="1"/>
    <col min="8967" max="8967" width="9.81640625" customWidth="1"/>
    <col min="8968" max="8968" width="10.54296875" bestFit="1" customWidth="1"/>
    <col min="8970" max="8970" width="11.1796875" customWidth="1"/>
    <col min="9217" max="9217" width="5" bestFit="1" customWidth="1"/>
    <col min="9218" max="9218" width="23.81640625" bestFit="1" customWidth="1"/>
    <col min="9219" max="9219" width="7.81640625" bestFit="1" customWidth="1"/>
    <col min="9220" max="9220" width="37.1796875" customWidth="1"/>
    <col min="9221" max="9221" width="6.453125" customWidth="1"/>
    <col min="9222" max="9222" width="10.1796875" bestFit="1" customWidth="1"/>
    <col min="9223" max="9223" width="9.81640625" customWidth="1"/>
    <col min="9224" max="9224" width="10.54296875" bestFit="1" customWidth="1"/>
    <col min="9226" max="9226" width="11.1796875" customWidth="1"/>
    <col min="9473" max="9473" width="5" bestFit="1" customWidth="1"/>
    <col min="9474" max="9474" width="23.81640625" bestFit="1" customWidth="1"/>
    <col min="9475" max="9475" width="7.81640625" bestFit="1" customWidth="1"/>
    <col min="9476" max="9476" width="37.1796875" customWidth="1"/>
    <col min="9477" max="9477" width="6.453125" customWidth="1"/>
    <col min="9478" max="9478" width="10.1796875" bestFit="1" customWidth="1"/>
    <col min="9479" max="9479" width="9.81640625" customWidth="1"/>
    <col min="9480" max="9480" width="10.54296875" bestFit="1" customWidth="1"/>
    <col min="9482" max="9482" width="11.1796875" customWidth="1"/>
    <col min="9729" max="9729" width="5" bestFit="1" customWidth="1"/>
    <col min="9730" max="9730" width="23.81640625" bestFit="1" customWidth="1"/>
    <col min="9731" max="9731" width="7.81640625" bestFit="1" customWidth="1"/>
    <col min="9732" max="9732" width="37.1796875" customWidth="1"/>
    <col min="9733" max="9733" width="6.453125" customWidth="1"/>
    <col min="9734" max="9734" width="10.1796875" bestFit="1" customWidth="1"/>
    <col min="9735" max="9735" width="9.81640625" customWidth="1"/>
    <col min="9736" max="9736" width="10.54296875" bestFit="1" customWidth="1"/>
    <col min="9738" max="9738" width="11.1796875" customWidth="1"/>
    <col min="9985" max="9985" width="5" bestFit="1" customWidth="1"/>
    <col min="9986" max="9986" width="23.81640625" bestFit="1" customWidth="1"/>
    <col min="9987" max="9987" width="7.81640625" bestFit="1" customWidth="1"/>
    <col min="9988" max="9988" width="37.1796875" customWidth="1"/>
    <col min="9989" max="9989" width="6.453125" customWidth="1"/>
    <col min="9990" max="9990" width="10.1796875" bestFit="1" customWidth="1"/>
    <col min="9991" max="9991" width="9.81640625" customWidth="1"/>
    <col min="9992" max="9992" width="10.54296875" bestFit="1" customWidth="1"/>
    <col min="9994" max="9994" width="11.1796875" customWidth="1"/>
    <col min="10241" max="10241" width="5" bestFit="1" customWidth="1"/>
    <col min="10242" max="10242" width="23.81640625" bestFit="1" customWidth="1"/>
    <col min="10243" max="10243" width="7.81640625" bestFit="1" customWidth="1"/>
    <col min="10244" max="10244" width="37.1796875" customWidth="1"/>
    <col min="10245" max="10245" width="6.453125" customWidth="1"/>
    <col min="10246" max="10246" width="10.1796875" bestFit="1" customWidth="1"/>
    <col min="10247" max="10247" width="9.81640625" customWidth="1"/>
    <col min="10248" max="10248" width="10.54296875" bestFit="1" customWidth="1"/>
    <col min="10250" max="10250" width="11.1796875" customWidth="1"/>
    <col min="10497" max="10497" width="5" bestFit="1" customWidth="1"/>
    <col min="10498" max="10498" width="23.81640625" bestFit="1" customWidth="1"/>
    <col min="10499" max="10499" width="7.81640625" bestFit="1" customWidth="1"/>
    <col min="10500" max="10500" width="37.1796875" customWidth="1"/>
    <col min="10501" max="10501" width="6.453125" customWidth="1"/>
    <col min="10502" max="10502" width="10.1796875" bestFit="1" customWidth="1"/>
    <col min="10503" max="10503" width="9.81640625" customWidth="1"/>
    <col min="10504" max="10504" width="10.54296875" bestFit="1" customWidth="1"/>
    <col min="10506" max="10506" width="11.1796875" customWidth="1"/>
    <col min="10753" max="10753" width="5" bestFit="1" customWidth="1"/>
    <col min="10754" max="10754" width="23.81640625" bestFit="1" customWidth="1"/>
    <col min="10755" max="10755" width="7.81640625" bestFit="1" customWidth="1"/>
    <col min="10756" max="10756" width="37.1796875" customWidth="1"/>
    <col min="10757" max="10757" width="6.453125" customWidth="1"/>
    <col min="10758" max="10758" width="10.1796875" bestFit="1" customWidth="1"/>
    <col min="10759" max="10759" width="9.81640625" customWidth="1"/>
    <col min="10760" max="10760" width="10.54296875" bestFit="1" customWidth="1"/>
    <col min="10762" max="10762" width="11.1796875" customWidth="1"/>
    <col min="11009" max="11009" width="5" bestFit="1" customWidth="1"/>
    <col min="11010" max="11010" width="23.81640625" bestFit="1" customWidth="1"/>
    <col min="11011" max="11011" width="7.81640625" bestFit="1" customWidth="1"/>
    <col min="11012" max="11012" width="37.1796875" customWidth="1"/>
    <col min="11013" max="11013" width="6.453125" customWidth="1"/>
    <col min="11014" max="11014" width="10.1796875" bestFit="1" customWidth="1"/>
    <col min="11015" max="11015" width="9.81640625" customWidth="1"/>
    <col min="11016" max="11016" width="10.54296875" bestFit="1" customWidth="1"/>
    <col min="11018" max="11018" width="11.1796875" customWidth="1"/>
    <col min="11265" max="11265" width="5" bestFit="1" customWidth="1"/>
    <col min="11266" max="11266" width="23.81640625" bestFit="1" customWidth="1"/>
    <col min="11267" max="11267" width="7.81640625" bestFit="1" customWidth="1"/>
    <col min="11268" max="11268" width="37.1796875" customWidth="1"/>
    <col min="11269" max="11269" width="6.453125" customWidth="1"/>
    <col min="11270" max="11270" width="10.1796875" bestFit="1" customWidth="1"/>
    <col min="11271" max="11271" width="9.81640625" customWidth="1"/>
    <col min="11272" max="11272" width="10.54296875" bestFit="1" customWidth="1"/>
    <col min="11274" max="11274" width="11.1796875" customWidth="1"/>
    <col min="11521" max="11521" width="5" bestFit="1" customWidth="1"/>
    <col min="11522" max="11522" width="23.81640625" bestFit="1" customWidth="1"/>
    <col min="11523" max="11523" width="7.81640625" bestFit="1" customWidth="1"/>
    <col min="11524" max="11524" width="37.1796875" customWidth="1"/>
    <col min="11525" max="11525" width="6.453125" customWidth="1"/>
    <col min="11526" max="11526" width="10.1796875" bestFit="1" customWidth="1"/>
    <col min="11527" max="11527" width="9.81640625" customWidth="1"/>
    <col min="11528" max="11528" width="10.54296875" bestFit="1" customWidth="1"/>
    <col min="11530" max="11530" width="11.1796875" customWidth="1"/>
    <col min="11777" max="11777" width="5" bestFit="1" customWidth="1"/>
    <col min="11778" max="11778" width="23.81640625" bestFit="1" customWidth="1"/>
    <col min="11779" max="11779" width="7.81640625" bestFit="1" customWidth="1"/>
    <col min="11780" max="11780" width="37.1796875" customWidth="1"/>
    <col min="11781" max="11781" width="6.453125" customWidth="1"/>
    <col min="11782" max="11782" width="10.1796875" bestFit="1" customWidth="1"/>
    <col min="11783" max="11783" width="9.81640625" customWidth="1"/>
    <col min="11784" max="11784" width="10.54296875" bestFit="1" customWidth="1"/>
    <col min="11786" max="11786" width="11.1796875" customWidth="1"/>
    <col min="12033" max="12033" width="5" bestFit="1" customWidth="1"/>
    <col min="12034" max="12034" width="23.81640625" bestFit="1" customWidth="1"/>
    <col min="12035" max="12035" width="7.81640625" bestFit="1" customWidth="1"/>
    <col min="12036" max="12036" width="37.1796875" customWidth="1"/>
    <col min="12037" max="12037" width="6.453125" customWidth="1"/>
    <col min="12038" max="12038" width="10.1796875" bestFit="1" customWidth="1"/>
    <col min="12039" max="12039" width="9.81640625" customWidth="1"/>
    <col min="12040" max="12040" width="10.54296875" bestFit="1" customWidth="1"/>
    <col min="12042" max="12042" width="11.1796875" customWidth="1"/>
    <col min="12289" max="12289" width="5" bestFit="1" customWidth="1"/>
    <col min="12290" max="12290" width="23.81640625" bestFit="1" customWidth="1"/>
    <col min="12291" max="12291" width="7.81640625" bestFit="1" customWidth="1"/>
    <col min="12292" max="12292" width="37.1796875" customWidth="1"/>
    <col min="12293" max="12293" width="6.453125" customWidth="1"/>
    <col min="12294" max="12294" width="10.1796875" bestFit="1" customWidth="1"/>
    <col min="12295" max="12295" width="9.81640625" customWidth="1"/>
    <col min="12296" max="12296" width="10.54296875" bestFit="1" customWidth="1"/>
    <col min="12298" max="12298" width="11.1796875" customWidth="1"/>
    <col min="12545" max="12545" width="5" bestFit="1" customWidth="1"/>
    <col min="12546" max="12546" width="23.81640625" bestFit="1" customWidth="1"/>
    <col min="12547" max="12547" width="7.81640625" bestFit="1" customWidth="1"/>
    <col min="12548" max="12548" width="37.1796875" customWidth="1"/>
    <col min="12549" max="12549" width="6.453125" customWidth="1"/>
    <col min="12550" max="12550" width="10.1796875" bestFit="1" customWidth="1"/>
    <col min="12551" max="12551" width="9.81640625" customWidth="1"/>
    <col min="12552" max="12552" width="10.54296875" bestFit="1" customWidth="1"/>
    <col min="12554" max="12554" width="11.1796875" customWidth="1"/>
    <col min="12801" max="12801" width="5" bestFit="1" customWidth="1"/>
    <col min="12802" max="12802" width="23.81640625" bestFit="1" customWidth="1"/>
    <col min="12803" max="12803" width="7.81640625" bestFit="1" customWidth="1"/>
    <col min="12804" max="12804" width="37.1796875" customWidth="1"/>
    <col min="12805" max="12805" width="6.453125" customWidth="1"/>
    <col min="12806" max="12806" width="10.1796875" bestFit="1" customWidth="1"/>
    <col min="12807" max="12807" width="9.81640625" customWidth="1"/>
    <col min="12808" max="12808" width="10.54296875" bestFit="1" customWidth="1"/>
    <col min="12810" max="12810" width="11.1796875" customWidth="1"/>
    <col min="13057" max="13057" width="5" bestFit="1" customWidth="1"/>
    <col min="13058" max="13058" width="23.81640625" bestFit="1" customWidth="1"/>
    <col min="13059" max="13059" width="7.81640625" bestFit="1" customWidth="1"/>
    <col min="13060" max="13060" width="37.1796875" customWidth="1"/>
    <col min="13061" max="13061" width="6.453125" customWidth="1"/>
    <col min="13062" max="13062" width="10.1796875" bestFit="1" customWidth="1"/>
    <col min="13063" max="13063" width="9.81640625" customWidth="1"/>
    <col min="13064" max="13064" width="10.54296875" bestFit="1" customWidth="1"/>
    <col min="13066" max="13066" width="11.1796875" customWidth="1"/>
    <col min="13313" max="13313" width="5" bestFit="1" customWidth="1"/>
    <col min="13314" max="13314" width="23.81640625" bestFit="1" customWidth="1"/>
    <col min="13315" max="13315" width="7.81640625" bestFit="1" customWidth="1"/>
    <col min="13316" max="13316" width="37.1796875" customWidth="1"/>
    <col min="13317" max="13317" width="6.453125" customWidth="1"/>
    <col min="13318" max="13318" width="10.1796875" bestFit="1" customWidth="1"/>
    <col min="13319" max="13319" width="9.81640625" customWidth="1"/>
    <col min="13320" max="13320" width="10.54296875" bestFit="1" customWidth="1"/>
    <col min="13322" max="13322" width="11.1796875" customWidth="1"/>
    <col min="13569" max="13569" width="5" bestFit="1" customWidth="1"/>
    <col min="13570" max="13570" width="23.81640625" bestFit="1" customWidth="1"/>
    <col min="13571" max="13571" width="7.81640625" bestFit="1" customWidth="1"/>
    <col min="13572" max="13572" width="37.1796875" customWidth="1"/>
    <col min="13573" max="13573" width="6.453125" customWidth="1"/>
    <col min="13574" max="13574" width="10.1796875" bestFit="1" customWidth="1"/>
    <col min="13575" max="13575" width="9.81640625" customWidth="1"/>
    <col min="13576" max="13576" width="10.54296875" bestFit="1" customWidth="1"/>
    <col min="13578" max="13578" width="11.1796875" customWidth="1"/>
    <col min="13825" max="13825" width="5" bestFit="1" customWidth="1"/>
    <col min="13826" max="13826" width="23.81640625" bestFit="1" customWidth="1"/>
    <col min="13827" max="13827" width="7.81640625" bestFit="1" customWidth="1"/>
    <col min="13828" max="13828" width="37.1796875" customWidth="1"/>
    <col min="13829" max="13829" width="6.453125" customWidth="1"/>
    <col min="13830" max="13830" width="10.1796875" bestFit="1" customWidth="1"/>
    <col min="13831" max="13831" width="9.81640625" customWidth="1"/>
    <col min="13832" max="13832" width="10.54296875" bestFit="1" customWidth="1"/>
    <col min="13834" max="13834" width="11.1796875" customWidth="1"/>
    <col min="14081" max="14081" width="5" bestFit="1" customWidth="1"/>
    <col min="14082" max="14082" width="23.81640625" bestFit="1" customWidth="1"/>
    <col min="14083" max="14083" width="7.81640625" bestFit="1" customWidth="1"/>
    <col min="14084" max="14084" width="37.1796875" customWidth="1"/>
    <col min="14085" max="14085" width="6.453125" customWidth="1"/>
    <col min="14086" max="14086" width="10.1796875" bestFit="1" customWidth="1"/>
    <col min="14087" max="14087" width="9.81640625" customWidth="1"/>
    <col min="14088" max="14088" width="10.54296875" bestFit="1" customWidth="1"/>
    <col min="14090" max="14090" width="11.1796875" customWidth="1"/>
    <col min="14337" max="14337" width="5" bestFit="1" customWidth="1"/>
    <col min="14338" max="14338" width="23.81640625" bestFit="1" customWidth="1"/>
    <col min="14339" max="14339" width="7.81640625" bestFit="1" customWidth="1"/>
    <col min="14340" max="14340" width="37.1796875" customWidth="1"/>
    <col min="14341" max="14341" width="6.453125" customWidth="1"/>
    <col min="14342" max="14342" width="10.1796875" bestFit="1" customWidth="1"/>
    <col min="14343" max="14343" width="9.81640625" customWidth="1"/>
    <col min="14344" max="14344" width="10.54296875" bestFit="1" customWidth="1"/>
    <col min="14346" max="14346" width="11.1796875" customWidth="1"/>
    <col min="14593" max="14593" width="5" bestFit="1" customWidth="1"/>
    <col min="14594" max="14594" width="23.81640625" bestFit="1" customWidth="1"/>
    <col min="14595" max="14595" width="7.81640625" bestFit="1" customWidth="1"/>
    <col min="14596" max="14596" width="37.1796875" customWidth="1"/>
    <col min="14597" max="14597" width="6.453125" customWidth="1"/>
    <col min="14598" max="14598" width="10.1796875" bestFit="1" customWidth="1"/>
    <col min="14599" max="14599" width="9.81640625" customWidth="1"/>
    <col min="14600" max="14600" width="10.54296875" bestFit="1" customWidth="1"/>
    <col min="14602" max="14602" width="11.1796875" customWidth="1"/>
    <col min="14849" max="14849" width="5" bestFit="1" customWidth="1"/>
    <col min="14850" max="14850" width="23.81640625" bestFit="1" customWidth="1"/>
    <col min="14851" max="14851" width="7.81640625" bestFit="1" customWidth="1"/>
    <col min="14852" max="14852" width="37.1796875" customWidth="1"/>
    <col min="14853" max="14853" width="6.453125" customWidth="1"/>
    <col min="14854" max="14854" width="10.1796875" bestFit="1" customWidth="1"/>
    <col min="14855" max="14855" width="9.81640625" customWidth="1"/>
    <col min="14856" max="14856" width="10.54296875" bestFit="1" customWidth="1"/>
    <col min="14858" max="14858" width="11.1796875" customWidth="1"/>
    <col min="15105" max="15105" width="5" bestFit="1" customWidth="1"/>
    <col min="15106" max="15106" width="23.81640625" bestFit="1" customWidth="1"/>
    <col min="15107" max="15107" width="7.81640625" bestFit="1" customWidth="1"/>
    <col min="15108" max="15108" width="37.1796875" customWidth="1"/>
    <col min="15109" max="15109" width="6.453125" customWidth="1"/>
    <col min="15110" max="15110" width="10.1796875" bestFit="1" customWidth="1"/>
    <col min="15111" max="15111" width="9.81640625" customWidth="1"/>
    <col min="15112" max="15112" width="10.54296875" bestFit="1" customWidth="1"/>
    <col min="15114" max="15114" width="11.1796875" customWidth="1"/>
    <col min="15361" max="15361" width="5" bestFit="1" customWidth="1"/>
    <col min="15362" max="15362" width="23.81640625" bestFit="1" customWidth="1"/>
    <col min="15363" max="15363" width="7.81640625" bestFit="1" customWidth="1"/>
    <col min="15364" max="15364" width="37.1796875" customWidth="1"/>
    <col min="15365" max="15365" width="6.453125" customWidth="1"/>
    <col min="15366" max="15366" width="10.1796875" bestFit="1" customWidth="1"/>
    <col min="15367" max="15367" width="9.81640625" customWidth="1"/>
    <col min="15368" max="15368" width="10.54296875" bestFit="1" customWidth="1"/>
    <col min="15370" max="15370" width="11.1796875" customWidth="1"/>
    <col min="15617" max="15617" width="5" bestFit="1" customWidth="1"/>
    <col min="15618" max="15618" width="23.81640625" bestFit="1" customWidth="1"/>
    <col min="15619" max="15619" width="7.81640625" bestFit="1" customWidth="1"/>
    <col min="15620" max="15620" width="37.1796875" customWidth="1"/>
    <col min="15621" max="15621" width="6.453125" customWidth="1"/>
    <col min="15622" max="15622" width="10.1796875" bestFit="1" customWidth="1"/>
    <col min="15623" max="15623" width="9.81640625" customWidth="1"/>
    <col min="15624" max="15624" width="10.54296875" bestFit="1" customWidth="1"/>
    <col min="15626" max="15626" width="11.1796875" customWidth="1"/>
    <col min="15873" max="15873" width="5" bestFit="1" customWidth="1"/>
    <col min="15874" max="15874" width="23.81640625" bestFit="1" customWidth="1"/>
    <col min="15875" max="15875" width="7.81640625" bestFit="1" customWidth="1"/>
    <col min="15876" max="15876" width="37.1796875" customWidth="1"/>
    <col min="15877" max="15877" width="6.453125" customWidth="1"/>
    <col min="15878" max="15878" width="10.1796875" bestFit="1" customWidth="1"/>
    <col min="15879" max="15879" width="9.81640625" customWidth="1"/>
    <col min="15880" max="15880" width="10.54296875" bestFit="1" customWidth="1"/>
    <col min="15882" max="15882" width="11.1796875" customWidth="1"/>
    <col min="16129" max="16129" width="5" bestFit="1" customWidth="1"/>
    <col min="16130" max="16130" width="23.81640625" bestFit="1" customWidth="1"/>
    <col min="16131" max="16131" width="7.81640625" bestFit="1" customWidth="1"/>
    <col min="16132" max="16132" width="37.1796875" customWidth="1"/>
    <col min="16133" max="16133" width="6.453125" customWidth="1"/>
    <col min="16134" max="16134" width="10.1796875" bestFit="1" customWidth="1"/>
    <col min="16135" max="16135" width="9.81640625" customWidth="1"/>
    <col min="16136" max="16136" width="10.54296875" bestFit="1" customWidth="1"/>
    <col min="16138" max="16138" width="11.1796875" customWidth="1"/>
  </cols>
  <sheetData>
    <row r="1" spans="1:14" x14ac:dyDescent="0.35">
      <c r="B1" s="665" t="s">
        <v>9492</v>
      </c>
      <c r="C1" s="666"/>
      <c r="D1" s="666"/>
      <c r="E1" s="666"/>
      <c r="F1" s="666"/>
      <c r="G1" s="671" t="s">
        <v>9493</v>
      </c>
      <c r="H1" s="672"/>
    </row>
    <row r="2" spans="1:14" ht="55.5" customHeight="1" x14ac:dyDescent="0.35">
      <c r="B2" s="667"/>
      <c r="C2" s="668"/>
      <c r="D2" s="668"/>
      <c r="E2" s="668"/>
      <c r="F2" s="668"/>
      <c r="G2" s="673"/>
      <c r="H2" s="674"/>
      <c r="I2" s="1"/>
    </row>
    <row r="3" spans="1:14" x14ac:dyDescent="0.35">
      <c r="B3" s="669"/>
      <c r="C3" s="670"/>
      <c r="D3" s="670"/>
      <c r="E3" s="670"/>
      <c r="F3" s="670"/>
      <c r="G3" s="675" t="s">
        <v>9494</v>
      </c>
      <c r="H3" s="676"/>
      <c r="I3" s="1"/>
    </row>
    <row r="4" spans="1:14" x14ac:dyDescent="0.35">
      <c r="B4" s="677" t="s">
        <v>96</v>
      </c>
      <c r="C4" s="678"/>
      <c r="D4" s="678"/>
      <c r="E4" s="678"/>
      <c r="F4" s="679"/>
      <c r="G4" s="680" t="s">
        <v>9495</v>
      </c>
      <c r="H4" s="681"/>
      <c r="I4" s="1"/>
    </row>
    <row r="5" spans="1:14" x14ac:dyDescent="0.35">
      <c r="B5" s="334" t="s">
        <v>10014</v>
      </c>
      <c r="C5" s="333"/>
      <c r="D5" s="333"/>
      <c r="E5" s="673" t="s">
        <v>9500</v>
      </c>
      <c r="F5" s="682"/>
      <c r="G5" s="325" t="s">
        <v>9501</v>
      </c>
      <c r="H5" s="408" t="s">
        <v>13543</v>
      </c>
      <c r="I5" s="1"/>
      <c r="J5" s="329"/>
    </row>
    <row r="6" spans="1:14" x14ac:dyDescent="0.35">
      <c r="B6" s="334" t="s">
        <v>10015</v>
      </c>
      <c r="C6" s="333"/>
      <c r="D6" s="333"/>
      <c r="E6" s="673" t="s">
        <v>9502</v>
      </c>
      <c r="F6" s="682"/>
      <c r="G6" s="325" t="s">
        <v>9507</v>
      </c>
      <c r="H6" s="194">
        <f>+G6+1</f>
        <v>1.2735000000000001</v>
      </c>
      <c r="I6" s="1"/>
      <c r="J6" s="330"/>
    </row>
    <row r="7" spans="1:14" s="328" customFormat="1" x14ac:dyDescent="0.35">
      <c r="A7" s="15"/>
      <c r="B7" s="683" t="s">
        <v>13542</v>
      </c>
      <c r="C7" s="684"/>
      <c r="D7" s="685"/>
      <c r="E7" s="673" t="s">
        <v>9503</v>
      </c>
      <c r="F7" s="682"/>
      <c r="G7" s="332" t="s">
        <v>13547</v>
      </c>
      <c r="H7" s="326"/>
      <c r="I7" s="1"/>
      <c r="J7" s="330"/>
    </row>
    <row r="8" spans="1:14" s="328" customFormat="1" x14ac:dyDescent="0.35">
      <c r="A8" s="15"/>
      <c r="B8" s="677"/>
      <c r="C8" s="678"/>
      <c r="D8" s="678"/>
      <c r="E8" s="678"/>
      <c r="F8" s="678"/>
      <c r="G8" s="678"/>
      <c r="H8" s="679"/>
      <c r="I8" s="1"/>
      <c r="J8" s="330">
        <f>+'Planilha Orça Sintética'!F15</f>
        <v>28073.8</v>
      </c>
    </row>
    <row r="9" spans="1:14" s="2" customFormat="1" ht="27" customHeight="1" x14ac:dyDescent="0.35">
      <c r="A9" s="336"/>
      <c r="B9" s="664" t="s">
        <v>0</v>
      </c>
      <c r="C9" s="664"/>
      <c r="D9" s="664"/>
      <c r="E9" s="664"/>
      <c r="F9" s="664"/>
      <c r="G9" s="664"/>
      <c r="H9" s="664"/>
      <c r="J9" s="83" t="e">
        <f>+'Planilha Orça Sintética'!J13</f>
        <v>#REF!</v>
      </c>
    </row>
    <row r="10" spans="1:14" ht="15.5" x14ac:dyDescent="0.35">
      <c r="B10" s="662" t="s">
        <v>10860</v>
      </c>
      <c r="C10" s="663"/>
      <c r="D10" s="663"/>
      <c r="E10" s="663"/>
      <c r="F10" s="663"/>
      <c r="G10" s="663"/>
      <c r="H10" s="663"/>
    </row>
    <row r="11" spans="1:14" s="410" customFormat="1" ht="15.5" x14ac:dyDescent="0.35">
      <c r="A11" s="15"/>
      <c r="B11" s="662"/>
      <c r="C11" s="663"/>
      <c r="D11" s="663"/>
      <c r="E11" s="663"/>
      <c r="F11" s="663"/>
      <c r="G11" s="663"/>
      <c r="H11" s="663"/>
    </row>
    <row r="12" spans="1:14" s="401" customFormat="1" ht="15.5" x14ac:dyDescent="0.35">
      <c r="A12" s="15"/>
      <c r="B12" s="662"/>
      <c r="C12" s="663"/>
      <c r="D12" s="663"/>
      <c r="E12" s="663"/>
      <c r="F12" s="663"/>
      <c r="G12" s="663"/>
      <c r="H12" s="663"/>
    </row>
    <row r="13" spans="1:14" ht="15.5" x14ac:dyDescent="0.35">
      <c r="A13" s="437"/>
      <c r="B13" s="3" t="s">
        <v>1</v>
      </c>
      <c r="C13" s="4" t="s">
        <v>2</v>
      </c>
      <c r="D13" s="657" t="s">
        <v>3</v>
      </c>
      <c r="E13" s="657"/>
      <c r="F13" s="657"/>
      <c r="G13" s="657"/>
      <c r="H13" s="657"/>
    </row>
    <row r="14" spans="1:14" ht="15" customHeight="1" x14ac:dyDescent="0.35">
      <c r="A14" s="437"/>
      <c r="B14" s="438"/>
      <c r="C14" s="439"/>
      <c r="D14" s="440"/>
      <c r="E14" s="439"/>
      <c r="F14" s="439"/>
      <c r="G14" s="439"/>
      <c r="H14" s="439"/>
    </row>
    <row r="15" spans="1:14" x14ac:dyDescent="0.35">
      <c r="A15" s="437"/>
      <c r="B15" s="441"/>
      <c r="C15" s="439" t="s">
        <v>4</v>
      </c>
      <c r="D15" s="440" t="s">
        <v>5</v>
      </c>
      <c r="E15" s="433"/>
      <c r="F15" s="439" t="s">
        <v>6</v>
      </c>
      <c r="G15" s="439" t="s">
        <v>7</v>
      </c>
      <c r="H15" s="439" t="s">
        <v>8</v>
      </c>
      <c r="J15" s="368">
        <f>+'Planilha Orça Sintética'!G179-'Planilha Orça Sintética'!F14</f>
        <v>469686.84</v>
      </c>
    </row>
    <row r="16" spans="1:14" ht="28" x14ac:dyDescent="0.35">
      <c r="A16" s="437"/>
      <c r="B16" s="441" t="s">
        <v>9</v>
      </c>
      <c r="C16" s="439">
        <v>90776</v>
      </c>
      <c r="D16" s="442" t="s">
        <v>10</v>
      </c>
      <c r="E16" s="433" t="s">
        <v>11</v>
      </c>
      <c r="F16" s="365">
        <f t="array" ref="F16">VLOOKUP(C16,MATRIZC,5,0)</f>
        <v>20.72</v>
      </c>
      <c r="G16" s="504">
        <f>44.66*5*1.7-0.61</f>
        <v>378.99999999999994</v>
      </c>
      <c r="H16" s="366">
        <f>ROUND(+G16*F16,2)</f>
        <v>7852.88</v>
      </c>
      <c r="J16" s="9">
        <f>+J15/H6</f>
        <v>368815.73616018845</v>
      </c>
      <c r="L16" s="330">
        <f>+J17/H21</f>
        <v>1.0038260694052652</v>
      </c>
      <c r="M16">
        <v>160</v>
      </c>
      <c r="N16">
        <v>66</v>
      </c>
    </row>
    <row r="17" spans="1:13" ht="42" x14ac:dyDescent="0.35">
      <c r="A17" s="437"/>
      <c r="B17" s="441" t="s">
        <v>9</v>
      </c>
      <c r="C17" s="439">
        <v>90777</v>
      </c>
      <c r="D17" s="442" t="s">
        <v>12</v>
      </c>
      <c r="E17" s="433" t="s">
        <v>11</v>
      </c>
      <c r="F17" s="365">
        <f>VLOOKUP(C17,MATRIZC,5,0)</f>
        <v>81.02</v>
      </c>
      <c r="G17" s="443">
        <f>13*5*1.7-0.5</f>
        <v>110</v>
      </c>
      <c r="H17" s="366">
        <f>ROUND(+G17*F17,2)</f>
        <v>8912.2000000000007</v>
      </c>
      <c r="J17" s="9">
        <f>+J16*0.06</f>
        <v>22128.944169611306</v>
      </c>
    </row>
    <row r="18" spans="1:13" ht="28" x14ac:dyDescent="0.35">
      <c r="A18" s="437"/>
      <c r="B18" s="441" t="s">
        <v>9</v>
      </c>
      <c r="C18" s="439">
        <v>88326</v>
      </c>
      <c r="D18" s="442" t="s">
        <v>13</v>
      </c>
      <c r="E18" s="433" t="s">
        <v>11</v>
      </c>
      <c r="F18" s="365">
        <f>VLOOKUP(C18,MATRIZC,5,0)</f>
        <v>19.41</v>
      </c>
      <c r="G18" s="443">
        <f>32*5*1.7</f>
        <v>272</v>
      </c>
      <c r="H18" s="366">
        <f>ROUND(+G18*F18,2)</f>
        <v>5279.52</v>
      </c>
      <c r="J18" s="9">
        <v>3207.7781999999975</v>
      </c>
      <c r="L18">
        <v>240</v>
      </c>
    </row>
    <row r="19" spans="1:13" x14ac:dyDescent="0.35">
      <c r="A19" s="437"/>
      <c r="B19" s="441"/>
      <c r="C19" s="439"/>
      <c r="D19" s="444"/>
      <c r="E19" s="439"/>
      <c r="F19" s="445"/>
      <c r="G19" s="445"/>
      <c r="H19" s="366"/>
      <c r="J19" s="9">
        <v>2540.6131791541247</v>
      </c>
    </row>
    <row r="20" spans="1:13" ht="15" thickBot="1" x14ac:dyDescent="0.4">
      <c r="A20" s="658"/>
      <c r="B20" s="659"/>
      <c r="C20" s="659"/>
      <c r="D20" s="659"/>
      <c r="E20" s="659"/>
      <c r="F20" s="659"/>
      <c r="G20" s="659"/>
      <c r="H20" s="660"/>
    </row>
    <row r="21" spans="1:13" ht="16" thickBot="1" x14ac:dyDescent="0.4">
      <c r="A21" s="446"/>
      <c r="B21" s="10" t="s">
        <v>15</v>
      </c>
      <c r="C21" s="11"/>
      <c r="D21" s="11"/>
      <c r="E21" s="12"/>
      <c r="F21" s="13"/>
      <c r="G21" s="337"/>
      <c r="H21" s="110">
        <f>ROUND(SUM(H16:H19),2)</f>
        <v>22044.6</v>
      </c>
      <c r="I21">
        <v>5460.64</v>
      </c>
      <c r="K21">
        <v>90777</v>
      </c>
      <c r="M21" s="112">
        <f>+'Planilha Orça Sintética'!G179</f>
        <v>497760.64</v>
      </c>
    </row>
    <row r="22" spans="1:13" s="328" customFormat="1" ht="15.5" x14ac:dyDescent="0.35">
      <c r="A22" s="446"/>
      <c r="B22" s="338"/>
      <c r="C22" s="338"/>
      <c r="D22" s="338"/>
      <c r="E22" s="339"/>
      <c r="F22" s="338"/>
      <c r="G22" s="340"/>
      <c r="H22" s="340"/>
      <c r="M22" s="112"/>
    </row>
    <row r="23" spans="1:13" s="328" customFormat="1" ht="15.5" x14ac:dyDescent="0.35">
      <c r="A23" s="446"/>
      <c r="B23" s="3" t="s">
        <v>1</v>
      </c>
      <c r="C23" s="4" t="s">
        <v>16</v>
      </c>
      <c r="D23" s="686" t="s">
        <v>17</v>
      </c>
      <c r="E23" s="687"/>
      <c r="F23" s="687"/>
      <c r="G23" s="687"/>
      <c r="H23" s="688"/>
      <c r="I23" s="328">
        <f>+H21*6</f>
        <v>132267.59999999998</v>
      </c>
      <c r="J23" s="328">
        <f>+I23/8</f>
        <v>16533.449999999997</v>
      </c>
      <c r="M23" s="112"/>
    </row>
    <row r="24" spans="1:13" s="328" customFormat="1" x14ac:dyDescent="0.35">
      <c r="A24" s="446"/>
      <c r="B24" s="388" t="s">
        <v>10747</v>
      </c>
      <c r="C24" s="389" t="s">
        <v>10016</v>
      </c>
      <c r="D24" s="411" t="s">
        <v>10826</v>
      </c>
      <c r="E24" s="447"/>
      <c r="F24" s="447"/>
      <c r="G24" s="447"/>
      <c r="H24" s="447"/>
      <c r="J24" s="367">
        <f>+'Planilha Orça Sintética'!J7</f>
        <v>-12504.699999999999</v>
      </c>
      <c r="M24" s="112"/>
    </row>
    <row r="25" spans="1:13" s="401" customFormat="1" ht="13.5" customHeight="1" x14ac:dyDescent="0.35">
      <c r="A25" s="437"/>
      <c r="B25" s="441"/>
      <c r="C25" s="439" t="s">
        <v>4</v>
      </c>
      <c r="D25" s="440" t="s">
        <v>5</v>
      </c>
      <c r="E25" s="439" t="s">
        <v>10748</v>
      </c>
      <c r="F25" s="439" t="s">
        <v>9301</v>
      </c>
      <c r="G25" s="439" t="s">
        <v>9299</v>
      </c>
      <c r="H25" s="439" t="s">
        <v>8</v>
      </c>
      <c r="J25" s="432">
        <f>+'Planilha Orça Sintética'!H180</f>
        <v>147900.64000000001</v>
      </c>
    </row>
    <row r="26" spans="1:13" s="328" customFormat="1" ht="20" x14ac:dyDescent="0.35">
      <c r="A26" s="446"/>
      <c r="B26" s="347" t="s">
        <v>26</v>
      </c>
      <c r="C26" s="350">
        <v>367</v>
      </c>
      <c r="D26" s="348" t="s">
        <v>5275</v>
      </c>
      <c r="E26" s="347" t="s">
        <v>78</v>
      </c>
      <c r="F26" s="349" t="s">
        <v>10017</v>
      </c>
      <c r="G26" s="349">
        <f>VLOOKUP(C26,MATRIZi,5,0)</f>
        <v>78</v>
      </c>
      <c r="H26" s="366">
        <f>ROUND(+G26*F26,2)</f>
        <v>0.86</v>
      </c>
      <c r="I26" s="330">
        <f>+H22-H21</f>
        <v>-22044.6</v>
      </c>
      <c r="J26" s="328">
        <f>+'Planilha Orça Sintética'!G179</f>
        <v>497760.64</v>
      </c>
      <c r="M26" s="112"/>
    </row>
    <row r="27" spans="1:13" s="328" customFormat="1" x14ac:dyDescent="0.35">
      <c r="A27" s="446"/>
      <c r="B27" s="347" t="s">
        <v>26</v>
      </c>
      <c r="C27" s="350">
        <v>1379</v>
      </c>
      <c r="D27" s="348" t="s">
        <v>79</v>
      </c>
      <c r="E27" s="347" t="s">
        <v>28</v>
      </c>
      <c r="F27" s="349" t="s">
        <v>10018</v>
      </c>
      <c r="G27" s="349">
        <f>VLOOKUP(C27,MATRIZi,5,0)</f>
        <v>0.7</v>
      </c>
      <c r="H27" s="366">
        <f t="shared" ref="H27:H30" si="0">ROUND(+G27*F27,2)</f>
        <v>3.4</v>
      </c>
      <c r="M27" s="112"/>
    </row>
    <row r="28" spans="1:13" s="328" customFormat="1" ht="42" x14ac:dyDescent="0.35">
      <c r="A28" s="446"/>
      <c r="B28" s="391" t="s">
        <v>26</v>
      </c>
      <c r="C28" s="391">
        <v>39809</v>
      </c>
      <c r="D28" s="395" t="s">
        <v>10080</v>
      </c>
      <c r="E28" s="391" t="s">
        <v>24</v>
      </c>
      <c r="F28" s="392" t="s">
        <v>10019</v>
      </c>
      <c r="G28" s="392">
        <f>VLOOKUP(C28,MATRIZi,5,0)</f>
        <v>157.65</v>
      </c>
      <c r="H28" s="449">
        <f t="shared" si="0"/>
        <v>157.65</v>
      </c>
      <c r="M28" s="112"/>
    </row>
    <row r="29" spans="1:13" s="328" customFormat="1" x14ac:dyDescent="0.35">
      <c r="A29" s="446"/>
      <c r="B29" s="347" t="s">
        <v>33</v>
      </c>
      <c r="C29" s="350">
        <v>88309</v>
      </c>
      <c r="D29" s="348" t="s">
        <v>20</v>
      </c>
      <c r="E29" s="347" t="s">
        <v>11</v>
      </c>
      <c r="F29" s="349" t="s">
        <v>10020</v>
      </c>
      <c r="G29" s="349">
        <f>VLOOKUP(C29,MATRIZC,5,0)</f>
        <v>18.86</v>
      </c>
      <c r="H29" s="366">
        <f t="shared" si="0"/>
        <v>25.27</v>
      </c>
      <c r="M29" s="112"/>
    </row>
    <row r="30" spans="1:13" s="328" customFormat="1" x14ac:dyDescent="0.35">
      <c r="A30" s="446"/>
      <c r="B30" s="347" t="s">
        <v>33</v>
      </c>
      <c r="C30" s="350">
        <v>88316</v>
      </c>
      <c r="D30" s="348" t="s">
        <v>35</v>
      </c>
      <c r="E30" s="347" t="s">
        <v>11</v>
      </c>
      <c r="F30" s="349" t="s">
        <v>10020</v>
      </c>
      <c r="G30" s="349">
        <f>VLOOKUP(C30,MATRIZC,5,0)</f>
        <v>15.16</v>
      </c>
      <c r="H30" s="366">
        <f t="shared" si="0"/>
        <v>20.309999999999999</v>
      </c>
      <c r="M30" s="112"/>
    </row>
    <row r="31" spans="1:13" s="328" customFormat="1" ht="16" thickBot="1" x14ac:dyDescent="0.4">
      <c r="A31" s="446"/>
      <c r="B31" s="338"/>
      <c r="C31" s="338"/>
      <c r="D31" s="338"/>
      <c r="E31" s="339"/>
      <c r="F31" s="338"/>
      <c r="G31" s="340"/>
      <c r="H31" s="340"/>
      <c r="M31" s="112"/>
    </row>
    <row r="32" spans="1:13" s="328" customFormat="1" ht="16" thickBot="1" x14ac:dyDescent="0.4">
      <c r="A32" s="446"/>
      <c r="B32" s="10" t="s">
        <v>15</v>
      </c>
      <c r="C32" s="11"/>
      <c r="D32" s="11"/>
      <c r="E32" s="12"/>
      <c r="F32" s="13"/>
      <c r="G32" s="337"/>
      <c r="H32" s="110">
        <f>ROUND(SUM(H26:H30),2)</f>
        <v>207.49</v>
      </c>
      <c r="M32" s="112"/>
    </row>
    <row r="33" spans="1:256" s="328" customFormat="1" ht="15.5" x14ac:dyDescent="0.35">
      <c r="A33" s="446"/>
      <c r="B33" s="338"/>
      <c r="C33" s="338"/>
      <c r="D33" s="338"/>
      <c r="E33" s="339"/>
      <c r="F33" s="338"/>
      <c r="G33" s="340"/>
      <c r="H33" s="340"/>
      <c r="M33" s="112"/>
    </row>
    <row r="34" spans="1:256" ht="15.5" x14ac:dyDescent="0.35">
      <c r="A34" s="437"/>
      <c r="B34" s="3" t="s">
        <v>1</v>
      </c>
      <c r="C34" s="4" t="s">
        <v>23</v>
      </c>
      <c r="D34" s="686" t="s">
        <v>42</v>
      </c>
      <c r="E34" s="687"/>
      <c r="F34" s="687"/>
      <c r="G34" s="687"/>
      <c r="H34" s="688"/>
    </row>
    <row r="35" spans="1:256" ht="15.5" x14ac:dyDescent="0.35">
      <c r="A35" s="437"/>
      <c r="B35" s="388" t="s">
        <v>10747</v>
      </c>
      <c r="C35" s="389" t="s">
        <v>43</v>
      </c>
      <c r="D35" s="411" t="s">
        <v>10825</v>
      </c>
      <c r="E35" s="17"/>
      <c r="F35" s="19" t="s">
        <v>25</v>
      </c>
      <c r="G35" s="19"/>
      <c r="H35" s="415"/>
      <c r="J35" s="400"/>
    </row>
    <row r="36" spans="1:256" x14ac:dyDescent="0.35">
      <c r="A36" s="437"/>
      <c r="B36" s="441"/>
      <c r="C36" s="439" t="s">
        <v>4</v>
      </c>
      <c r="D36" s="440" t="s">
        <v>5</v>
      </c>
      <c r="E36" s="439" t="s">
        <v>10748</v>
      </c>
      <c r="F36" s="439" t="s">
        <v>7</v>
      </c>
      <c r="G36" s="439" t="s">
        <v>6</v>
      </c>
      <c r="H36" s="439" t="s">
        <v>8</v>
      </c>
      <c r="J36" s="400"/>
    </row>
    <row r="37" spans="1:256" ht="13.5" customHeight="1" x14ac:dyDescent="0.35">
      <c r="A37" s="437"/>
      <c r="B37" s="485" t="s">
        <v>26</v>
      </c>
      <c r="C37" s="486">
        <v>39465</v>
      </c>
      <c r="D37" s="487" t="s">
        <v>42</v>
      </c>
      <c r="E37" s="486" t="s">
        <v>24</v>
      </c>
      <c r="F37" s="488">
        <v>1</v>
      </c>
      <c r="G37" s="396">
        <f>VLOOKUP(C37,MATRIZi,5,0)</f>
        <v>65.52</v>
      </c>
      <c r="H37" s="396">
        <f>ROUND(+G37*F37,2)</f>
        <v>65.52</v>
      </c>
      <c r="J37" s="400"/>
    </row>
    <row r="38" spans="1:256" ht="30" x14ac:dyDescent="0.35">
      <c r="A38" s="437"/>
      <c r="B38" s="16" t="s">
        <v>26</v>
      </c>
      <c r="C38" s="17">
        <v>1573</v>
      </c>
      <c r="D38" s="18" t="s">
        <v>45</v>
      </c>
      <c r="E38" s="17" t="s">
        <v>24</v>
      </c>
      <c r="F38" s="489">
        <v>1</v>
      </c>
      <c r="G38" s="365">
        <f>VLOOKUP(C38,MATRIZi,5,0)</f>
        <v>1.28</v>
      </c>
      <c r="H38" s="366">
        <f>ROUND(+G38*F38,2)</f>
        <v>1.28</v>
      </c>
      <c r="J38" s="400"/>
    </row>
    <row r="39" spans="1:256" ht="13.5" customHeight="1" x14ac:dyDescent="0.35">
      <c r="A39" s="437"/>
      <c r="B39" s="441" t="s">
        <v>40</v>
      </c>
      <c r="C39" s="439">
        <v>88264</v>
      </c>
      <c r="D39" s="440" t="s">
        <v>46</v>
      </c>
      <c r="E39" s="439" t="s">
        <v>47</v>
      </c>
      <c r="F39" s="490">
        <v>9.0999999999999998E-2</v>
      </c>
      <c r="G39" s="365">
        <f>VLOOKUP(C39,MATRIZC,5,0)</f>
        <v>19.53</v>
      </c>
      <c r="H39" s="366">
        <f t="shared" ref="H39:H40" si="1">ROUND(+G39*F39,2)</f>
        <v>1.78</v>
      </c>
      <c r="J39" s="400"/>
    </row>
    <row r="40" spans="1:256" x14ac:dyDescent="0.35">
      <c r="A40" s="437"/>
      <c r="B40" s="441" t="s">
        <v>40</v>
      </c>
      <c r="C40" s="439">
        <v>88247</v>
      </c>
      <c r="D40" s="440" t="s">
        <v>48</v>
      </c>
      <c r="E40" s="439" t="s">
        <v>47</v>
      </c>
      <c r="F40" s="490">
        <v>9.0999999999999998E-2</v>
      </c>
      <c r="G40" s="365">
        <f>VLOOKUP(C40,MATRIZC,5,0)</f>
        <v>15.19</v>
      </c>
      <c r="H40" s="366">
        <f t="shared" si="1"/>
        <v>1.38</v>
      </c>
      <c r="J40" s="400"/>
    </row>
    <row r="41" spans="1:256" s="156" customFormat="1" ht="15" thickBot="1" x14ac:dyDescent="0.4">
      <c r="A41" s="446"/>
      <c r="B41" s="457"/>
      <c r="C41" s="457"/>
      <c r="D41" s="458"/>
      <c r="E41" s="457"/>
      <c r="F41" s="459"/>
      <c r="G41" s="453"/>
      <c r="H41" s="460"/>
      <c r="J41" s="400"/>
    </row>
    <row r="42" spans="1:256" s="328" customFormat="1" ht="16" thickBot="1" x14ac:dyDescent="0.4">
      <c r="A42" s="446"/>
      <c r="B42" s="10" t="s">
        <v>15</v>
      </c>
      <c r="C42" s="11"/>
      <c r="D42" s="11"/>
      <c r="E42" s="12"/>
      <c r="F42" s="13"/>
      <c r="G42" s="337"/>
      <c r="H42" s="110">
        <f>ROUND(SUM(H37:H40),2)</f>
        <v>69.959999999999994</v>
      </c>
      <c r="J42" s="400"/>
      <c r="M42" s="112"/>
    </row>
    <row r="43" spans="1:256" x14ac:dyDescent="0.35">
      <c r="A43" s="446"/>
      <c r="B43" s="451"/>
      <c r="C43" s="451"/>
      <c r="D43" s="452"/>
      <c r="E43" s="451"/>
      <c r="F43" s="453"/>
      <c r="G43" s="453"/>
      <c r="H43" s="453"/>
    </row>
    <row r="44" spans="1:256" ht="15.5" x14ac:dyDescent="0.35">
      <c r="A44" s="454"/>
      <c r="B44" s="335" t="s">
        <v>1</v>
      </c>
      <c r="C44" s="23" t="s">
        <v>36</v>
      </c>
      <c r="D44" s="24" t="s">
        <v>52</v>
      </c>
      <c r="E44" s="25"/>
      <c r="F44" s="26"/>
      <c r="G44" s="26"/>
      <c r="H44" s="25"/>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c r="BL44" s="27"/>
      <c r="BM44" s="27"/>
      <c r="BN44" s="27"/>
      <c r="BO44" s="27"/>
      <c r="BP44" s="27"/>
      <c r="BQ44" s="27"/>
      <c r="BR44" s="27"/>
      <c r="BS44" s="27"/>
      <c r="BT44" s="27"/>
      <c r="BU44" s="27"/>
      <c r="BV44" s="27"/>
      <c r="BW44" s="27"/>
      <c r="BX44" s="27"/>
      <c r="BY44" s="27"/>
      <c r="BZ44" s="27"/>
      <c r="CA44" s="27"/>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c r="DL44" s="27"/>
      <c r="DM44" s="27"/>
      <c r="DN44" s="27"/>
      <c r="DO44" s="27"/>
      <c r="DP44" s="27"/>
      <c r="DQ44" s="27"/>
      <c r="DR44" s="27"/>
      <c r="DS44" s="27"/>
      <c r="DT44" s="27"/>
      <c r="DU44" s="27"/>
      <c r="DV44" s="27"/>
      <c r="DW44" s="27"/>
      <c r="DX44" s="27"/>
      <c r="DY44" s="27"/>
      <c r="DZ44" s="27"/>
      <c r="EA44" s="27"/>
      <c r="EB44" s="27"/>
      <c r="EC44" s="27"/>
      <c r="ED44" s="27"/>
      <c r="EE44" s="27"/>
      <c r="EF44" s="27"/>
      <c r="EG44" s="27"/>
      <c r="EH44" s="27"/>
      <c r="EI44" s="27"/>
      <c r="EJ44" s="27"/>
      <c r="EK44" s="27"/>
      <c r="EL44" s="27"/>
      <c r="EM44" s="27"/>
      <c r="EN44" s="27"/>
      <c r="EO44" s="27"/>
      <c r="EP44" s="27"/>
      <c r="EQ44" s="27"/>
      <c r="ER44" s="27"/>
      <c r="ES44" s="27"/>
      <c r="ET44" s="27"/>
      <c r="EU44" s="27"/>
      <c r="EV44" s="27"/>
      <c r="EW44" s="27"/>
      <c r="EX44" s="27"/>
      <c r="EY44" s="27"/>
      <c r="EZ44" s="27"/>
      <c r="FA44" s="27"/>
      <c r="FB44" s="27"/>
      <c r="FC44" s="27"/>
      <c r="FD44" s="27"/>
      <c r="FE44" s="27"/>
      <c r="FF44" s="27"/>
      <c r="FG44" s="27"/>
      <c r="FH44" s="27"/>
      <c r="FI44" s="27"/>
      <c r="FJ44" s="27"/>
      <c r="FK44" s="27"/>
      <c r="FL44" s="27"/>
      <c r="FM44" s="27"/>
      <c r="FN44" s="27"/>
      <c r="FO44" s="27"/>
      <c r="FP44" s="27"/>
      <c r="FQ44" s="27"/>
      <c r="FR44" s="27"/>
      <c r="FS44" s="27"/>
      <c r="FT44" s="27"/>
      <c r="FU44" s="27"/>
      <c r="FV44" s="27"/>
      <c r="FW44" s="27"/>
      <c r="FX44" s="27"/>
      <c r="FY44" s="27"/>
      <c r="FZ44" s="27"/>
      <c r="GA44" s="27"/>
      <c r="GB44" s="27"/>
      <c r="GC44" s="27"/>
      <c r="GD44" s="27"/>
      <c r="GE44" s="27"/>
      <c r="GF44" s="27"/>
      <c r="GG44" s="27"/>
      <c r="GH44" s="27"/>
      <c r="GI44" s="27"/>
      <c r="GJ44" s="27"/>
      <c r="GK44" s="27"/>
      <c r="GL44" s="27"/>
      <c r="GM44" s="27"/>
      <c r="GN44" s="27"/>
      <c r="GO44" s="27"/>
      <c r="GP44" s="27"/>
      <c r="GQ44" s="27"/>
      <c r="GR44" s="27"/>
      <c r="GS44" s="27"/>
      <c r="GT44" s="27"/>
      <c r="GU44" s="27"/>
      <c r="GV44" s="27"/>
      <c r="GW44" s="27"/>
      <c r="GX44" s="27"/>
      <c r="GY44" s="27"/>
      <c r="GZ44" s="27"/>
      <c r="HA44" s="27"/>
      <c r="HB44" s="27"/>
      <c r="HC44" s="27"/>
      <c r="HD44" s="27"/>
      <c r="HE44" s="27"/>
      <c r="HF44" s="27"/>
      <c r="HG44" s="27"/>
      <c r="HH44" s="27"/>
      <c r="HI44" s="27"/>
      <c r="HJ44" s="27"/>
      <c r="HK44" s="27"/>
      <c r="HL44" s="27"/>
      <c r="HM44" s="27"/>
      <c r="HN44" s="27"/>
      <c r="HO44" s="27"/>
      <c r="HP44" s="27"/>
      <c r="HQ44" s="27"/>
      <c r="HR44" s="27"/>
      <c r="HS44" s="27"/>
      <c r="HT44" s="27"/>
      <c r="HU44" s="27"/>
      <c r="HV44" s="27"/>
      <c r="HW44" s="27"/>
      <c r="HX44" s="27"/>
      <c r="HY44" s="27"/>
      <c r="HZ44" s="27"/>
      <c r="IA44" s="27"/>
      <c r="IB44" s="27"/>
      <c r="IC44" s="27"/>
      <c r="ID44" s="27"/>
      <c r="IE44" s="27"/>
      <c r="IF44" s="27"/>
      <c r="IG44" s="27"/>
      <c r="IH44" s="27"/>
      <c r="II44" s="27"/>
      <c r="IJ44" s="27"/>
      <c r="IK44" s="27"/>
      <c r="IL44" s="27"/>
      <c r="IM44" s="27"/>
      <c r="IN44" s="27"/>
      <c r="IO44" s="27"/>
      <c r="IP44" s="27"/>
      <c r="IQ44" s="27"/>
      <c r="IR44" s="27"/>
      <c r="IS44" s="27"/>
      <c r="IT44" s="27"/>
      <c r="IU44" s="27"/>
      <c r="IV44" s="27"/>
    </row>
    <row r="45" spans="1:256" s="380" customFormat="1" ht="15.5" x14ac:dyDescent="0.35">
      <c r="A45" s="437"/>
      <c r="B45" s="388" t="s">
        <v>10747</v>
      </c>
      <c r="C45" s="388" t="s">
        <v>10749</v>
      </c>
      <c r="D45" s="411" t="s">
        <v>10827</v>
      </c>
      <c r="E45" s="17"/>
      <c r="F45" s="19" t="s">
        <v>25</v>
      </c>
      <c r="G45" s="19"/>
      <c r="H45" s="415"/>
    </row>
    <row r="46" spans="1:256" s="401" customFormat="1" ht="13.5" customHeight="1" x14ac:dyDescent="0.35">
      <c r="A46" s="437"/>
      <c r="B46" s="441"/>
      <c r="C46" s="439" t="s">
        <v>4</v>
      </c>
      <c r="D46" s="440" t="s">
        <v>5</v>
      </c>
      <c r="E46" s="439" t="s">
        <v>10748</v>
      </c>
      <c r="F46" s="439" t="s">
        <v>9301</v>
      </c>
      <c r="G46" s="439" t="s">
        <v>9299</v>
      </c>
      <c r="H46" s="439" t="s">
        <v>8</v>
      </c>
      <c r="J46" s="20"/>
    </row>
    <row r="47" spans="1:256" ht="20" x14ac:dyDescent="0.35">
      <c r="A47" s="455"/>
      <c r="B47" s="16" t="s">
        <v>26</v>
      </c>
      <c r="C47" s="17">
        <v>3148</v>
      </c>
      <c r="D47" s="18" t="s">
        <v>54</v>
      </c>
      <c r="E47" s="17" t="s">
        <v>24</v>
      </c>
      <c r="F47" s="456">
        <v>1.2999999999999999E-2</v>
      </c>
      <c r="G47" s="365">
        <f>VLOOKUP(C47,MATRIZi,5,0)</f>
        <v>18.440000000000001</v>
      </c>
      <c r="H47" s="366">
        <f>ROUND(+G47*F47,2)</f>
        <v>0.24</v>
      </c>
      <c r="I47" s="27"/>
      <c r="J47" s="27"/>
      <c r="K47" s="27"/>
      <c r="L47" s="27"/>
      <c r="M47" s="27"/>
      <c r="N47" s="27"/>
      <c r="O47" s="27"/>
      <c r="P47" s="27"/>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7"/>
      <c r="BL47" s="27"/>
      <c r="BM47" s="27"/>
      <c r="BN47" s="27"/>
      <c r="BO47" s="27"/>
      <c r="BP47" s="27"/>
      <c r="BQ47" s="27"/>
      <c r="BR47" s="27"/>
      <c r="BS47" s="27"/>
      <c r="BT47" s="27"/>
      <c r="BU47" s="27"/>
      <c r="BV47" s="27"/>
      <c r="BW47" s="27"/>
      <c r="BX47" s="27"/>
      <c r="BY47" s="27"/>
      <c r="BZ47" s="27"/>
      <c r="CA47" s="27"/>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c r="DL47" s="27"/>
      <c r="DM47" s="27"/>
      <c r="DN47" s="27"/>
      <c r="DO47" s="27"/>
      <c r="DP47" s="27"/>
      <c r="DQ47" s="27"/>
      <c r="DR47" s="27"/>
      <c r="DS47" s="27"/>
      <c r="DT47" s="27"/>
      <c r="DU47" s="27"/>
      <c r="DV47" s="27"/>
      <c r="DW47" s="27"/>
      <c r="DX47" s="27"/>
      <c r="DY47" s="27"/>
      <c r="DZ47" s="27"/>
      <c r="EA47" s="27"/>
      <c r="EB47" s="27"/>
      <c r="EC47" s="27"/>
      <c r="ED47" s="27"/>
      <c r="EE47" s="27"/>
      <c r="EF47" s="27"/>
      <c r="EG47" s="27"/>
      <c r="EH47" s="27"/>
      <c r="EI47" s="27"/>
      <c r="EJ47" s="27"/>
      <c r="EK47" s="27"/>
      <c r="EL47" s="27"/>
      <c r="EM47" s="27"/>
      <c r="EN47" s="27"/>
      <c r="EO47" s="27"/>
      <c r="EP47" s="27"/>
      <c r="EQ47" s="27"/>
      <c r="ER47" s="27"/>
      <c r="ES47" s="27"/>
      <c r="ET47" s="27"/>
      <c r="EU47" s="27"/>
      <c r="EV47" s="27"/>
      <c r="EW47" s="27"/>
      <c r="EX47" s="27"/>
      <c r="EY47" s="27"/>
      <c r="EZ47" s="27"/>
      <c r="FA47" s="27"/>
      <c r="FB47" s="27"/>
      <c r="FC47" s="27"/>
      <c r="FD47" s="27"/>
      <c r="FE47" s="27"/>
      <c r="FF47" s="27"/>
      <c r="FG47" s="27"/>
      <c r="FH47" s="27"/>
      <c r="FI47" s="27"/>
      <c r="FJ47" s="27"/>
      <c r="FK47" s="27"/>
      <c r="FL47" s="27"/>
      <c r="FM47" s="27"/>
      <c r="FN47" s="27"/>
      <c r="FO47" s="27"/>
      <c r="FP47" s="27"/>
      <c r="FQ47" s="27"/>
      <c r="FR47" s="27"/>
      <c r="FS47" s="27"/>
      <c r="FT47" s="27"/>
      <c r="FU47" s="27"/>
      <c r="FV47" s="27"/>
      <c r="FW47" s="27"/>
      <c r="FX47" s="27"/>
      <c r="FY47" s="27"/>
      <c r="FZ47" s="27"/>
      <c r="GA47" s="27"/>
      <c r="GB47" s="27"/>
      <c r="GC47" s="27"/>
      <c r="GD47" s="27"/>
      <c r="GE47" s="27"/>
      <c r="GF47" s="27"/>
      <c r="GG47" s="27"/>
      <c r="GH47" s="27"/>
      <c r="GI47" s="27"/>
      <c r="GJ47" s="27"/>
      <c r="GK47" s="27"/>
      <c r="GL47" s="27"/>
      <c r="GM47" s="27"/>
      <c r="GN47" s="27"/>
      <c r="GO47" s="27"/>
      <c r="GP47" s="27"/>
      <c r="GQ47" s="27"/>
      <c r="GR47" s="27"/>
      <c r="GS47" s="27"/>
      <c r="GT47" s="27"/>
      <c r="GU47" s="27"/>
      <c r="GV47" s="27"/>
      <c r="GW47" s="27"/>
      <c r="GX47" s="27"/>
      <c r="GY47" s="27"/>
      <c r="GZ47" s="27"/>
      <c r="HA47" s="27"/>
      <c r="HB47" s="27"/>
      <c r="HC47" s="27"/>
      <c r="HD47" s="27"/>
      <c r="HE47" s="27"/>
      <c r="HF47" s="27"/>
      <c r="HG47" s="27"/>
      <c r="HH47" s="27"/>
      <c r="HI47" s="27"/>
      <c r="HJ47" s="27"/>
      <c r="HK47" s="27"/>
      <c r="HL47" s="27"/>
      <c r="HM47" s="27"/>
      <c r="HN47" s="27"/>
      <c r="HO47" s="27"/>
      <c r="HP47" s="27"/>
      <c r="HQ47" s="27"/>
      <c r="HR47" s="27"/>
      <c r="HS47" s="27"/>
      <c r="HT47" s="27"/>
      <c r="HU47" s="27"/>
      <c r="HV47" s="27"/>
      <c r="HW47" s="27"/>
      <c r="HX47" s="27"/>
      <c r="HY47" s="27"/>
      <c r="HZ47" s="27"/>
      <c r="IA47" s="27"/>
      <c r="IB47" s="27"/>
      <c r="IC47" s="27"/>
      <c r="ID47" s="27"/>
      <c r="IE47" s="27"/>
      <c r="IF47" s="27"/>
      <c r="IG47" s="27"/>
      <c r="IH47" s="27"/>
      <c r="II47" s="27"/>
      <c r="IJ47" s="27"/>
      <c r="IK47" s="27"/>
      <c r="IL47" s="27"/>
      <c r="IM47" s="27"/>
      <c r="IN47" s="27"/>
      <c r="IO47" s="27"/>
      <c r="IP47" s="27"/>
      <c r="IQ47" s="27"/>
      <c r="IR47" s="27"/>
      <c r="IS47" s="27"/>
      <c r="IT47" s="27"/>
      <c r="IU47" s="27"/>
      <c r="IV47" s="27"/>
    </row>
    <row r="48" spans="1:256" ht="31.5" x14ac:dyDescent="0.35">
      <c r="A48" s="455"/>
      <c r="B48" s="393" t="s">
        <v>26</v>
      </c>
      <c r="C48" s="394">
        <v>6024</v>
      </c>
      <c r="D48" s="395" t="s">
        <v>55</v>
      </c>
      <c r="E48" s="394" t="s">
        <v>24</v>
      </c>
      <c r="F48" s="491">
        <v>1</v>
      </c>
      <c r="G48" s="396">
        <f>VLOOKUP(C48,MATRIZi,5,0)</f>
        <v>41.4</v>
      </c>
      <c r="H48" s="396">
        <f>ROUND(+G48*F48,2)</f>
        <v>41.4</v>
      </c>
      <c r="I48" s="27"/>
      <c r="J48" s="27"/>
      <c r="K48" s="27"/>
      <c r="L48" s="27"/>
      <c r="M48" s="27"/>
      <c r="N48" s="27"/>
      <c r="O48" s="27"/>
      <c r="P48" s="27"/>
      <c r="Q48" s="2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7"/>
      <c r="BL48" s="27"/>
      <c r="BM48" s="27"/>
      <c r="BN48" s="27"/>
      <c r="BO48" s="27"/>
      <c r="BP48" s="27"/>
      <c r="BQ48" s="27"/>
      <c r="BR48" s="27"/>
      <c r="BS48" s="27"/>
      <c r="BT48" s="27"/>
      <c r="BU48" s="27"/>
      <c r="BV48" s="27"/>
      <c r="BW48" s="27"/>
      <c r="BX48" s="27"/>
      <c r="BY48" s="27"/>
      <c r="BZ48" s="27"/>
      <c r="CA48" s="27"/>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c r="DL48" s="27"/>
      <c r="DM48" s="27"/>
      <c r="DN48" s="27"/>
      <c r="DO48" s="27"/>
      <c r="DP48" s="27"/>
      <c r="DQ48" s="27"/>
      <c r="DR48" s="27"/>
      <c r="DS48" s="27"/>
      <c r="DT48" s="27"/>
      <c r="DU48" s="27"/>
      <c r="DV48" s="27"/>
      <c r="DW48" s="27"/>
      <c r="DX48" s="27"/>
      <c r="DY48" s="27"/>
      <c r="DZ48" s="27"/>
      <c r="EA48" s="27"/>
      <c r="EB48" s="27"/>
      <c r="EC48" s="27"/>
      <c r="ED48" s="27"/>
      <c r="EE48" s="27"/>
      <c r="EF48" s="27"/>
      <c r="EG48" s="27"/>
      <c r="EH48" s="27"/>
      <c r="EI48" s="27"/>
      <c r="EJ48" s="27"/>
      <c r="EK48" s="27"/>
      <c r="EL48" s="27"/>
      <c r="EM48" s="27"/>
      <c r="EN48" s="27"/>
      <c r="EO48" s="27"/>
      <c r="EP48" s="27"/>
      <c r="EQ48" s="27"/>
      <c r="ER48" s="27"/>
      <c r="ES48" s="27"/>
      <c r="ET48" s="27"/>
      <c r="EU48" s="27"/>
      <c r="EV48" s="27"/>
      <c r="EW48" s="27"/>
      <c r="EX48" s="27"/>
      <c r="EY48" s="27"/>
      <c r="EZ48" s="27"/>
      <c r="FA48" s="27"/>
      <c r="FB48" s="27"/>
      <c r="FC48" s="27"/>
      <c r="FD48" s="27"/>
      <c r="FE48" s="27"/>
      <c r="FF48" s="27"/>
      <c r="FG48" s="27"/>
      <c r="FH48" s="27"/>
      <c r="FI48" s="27"/>
      <c r="FJ48" s="27"/>
      <c r="FK48" s="27"/>
      <c r="FL48" s="27"/>
      <c r="FM48" s="27"/>
      <c r="FN48" s="27"/>
      <c r="FO48" s="27"/>
      <c r="FP48" s="27"/>
      <c r="FQ48" s="27"/>
      <c r="FR48" s="27"/>
      <c r="FS48" s="27"/>
      <c r="FT48" s="27"/>
      <c r="FU48" s="27"/>
      <c r="FV48" s="27"/>
      <c r="FW48" s="27"/>
      <c r="FX48" s="27"/>
      <c r="FY48" s="27"/>
      <c r="FZ48" s="27"/>
      <c r="GA48" s="27"/>
      <c r="GB48" s="27"/>
      <c r="GC48" s="27"/>
      <c r="GD48" s="27"/>
      <c r="GE48" s="27"/>
      <c r="GF48" s="27"/>
      <c r="GG48" s="27"/>
      <c r="GH48" s="27"/>
      <c r="GI48" s="27"/>
      <c r="GJ48" s="27"/>
      <c r="GK48" s="27"/>
      <c r="GL48" s="27"/>
      <c r="GM48" s="27"/>
      <c r="GN48" s="27"/>
      <c r="GO48" s="27"/>
      <c r="GP48" s="27"/>
      <c r="GQ48" s="27"/>
      <c r="GR48" s="27"/>
      <c r="GS48" s="27"/>
      <c r="GT48" s="27"/>
      <c r="GU48" s="27"/>
      <c r="GV48" s="27"/>
      <c r="GW48" s="27"/>
      <c r="GX48" s="27"/>
      <c r="GY48" s="27"/>
      <c r="GZ48" s="27"/>
      <c r="HA48" s="27"/>
      <c r="HB48" s="27"/>
      <c r="HC48" s="27"/>
      <c r="HD48" s="27"/>
      <c r="HE48" s="27"/>
      <c r="HF48" s="27"/>
      <c r="HG48" s="27"/>
      <c r="HH48" s="27"/>
      <c r="HI48" s="27"/>
      <c r="HJ48" s="27"/>
      <c r="HK48" s="27"/>
      <c r="HL48" s="27"/>
      <c r="HM48" s="27"/>
      <c r="HN48" s="27"/>
      <c r="HO48" s="27"/>
      <c r="HP48" s="27"/>
      <c r="HQ48" s="27"/>
      <c r="HR48" s="27"/>
      <c r="HS48" s="27"/>
      <c r="HT48" s="27"/>
      <c r="HU48" s="27"/>
      <c r="HV48" s="27"/>
      <c r="HW48" s="27"/>
      <c r="HX48" s="27"/>
      <c r="HY48" s="27"/>
      <c r="HZ48" s="27"/>
      <c r="IA48" s="27"/>
      <c r="IB48" s="27"/>
      <c r="IC48" s="27"/>
      <c r="ID48" s="27"/>
      <c r="IE48" s="27"/>
      <c r="IF48" s="27"/>
      <c r="IG48" s="27"/>
      <c r="IH48" s="27"/>
      <c r="II48" s="27"/>
      <c r="IJ48" s="27"/>
      <c r="IK48" s="27"/>
      <c r="IL48" s="27"/>
      <c r="IM48" s="27"/>
      <c r="IN48" s="27"/>
      <c r="IO48" s="27"/>
      <c r="IP48" s="27"/>
      <c r="IQ48" s="27"/>
      <c r="IR48" s="27"/>
      <c r="IS48" s="27"/>
      <c r="IT48" s="27"/>
      <c r="IU48" s="27"/>
      <c r="IV48" s="27"/>
    </row>
    <row r="49" spans="1:256" ht="20" x14ac:dyDescent="0.35">
      <c r="A49" s="455"/>
      <c r="B49" s="16" t="s">
        <v>33</v>
      </c>
      <c r="C49" s="17">
        <v>88248</v>
      </c>
      <c r="D49" s="18" t="s">
        <v>39</v>
      </c>
      <c r="E49" s="17" t="s">
        <v>11</v>
      </c>
      <c r="F49" s="456">
        <v>0.23</v>
      </c>
      <c r="G49" s="365">
        <f>VLOOKUP(C49,MATRIZC,5,0)</f>
        <v>14.52</v>
      </c>
      <c r="H49" s="366">
        <f>ROUND(+G49*F49,2)</f>
        <v>3.34</v>
      </c>
      <c r="I49" s="27"/>
      <c r="J49" s="27"/>
      <c r="K49" s="27"/>
      <c r="L49" s="27"/>
      <c r="M49" s="27"/>
      <c r="N49" s="27"/>
      <c r="O49" s="27"/>
      <c r="P49" s="27"/>
      <c r="Q49" s="27"/>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c r="BA49" s="27"/>
      <c r="BB49" s="27"/>
      <c r="BC49" s="27"/>
      <c r="BD49" s="27"/>
      <c r="BE49" s="27"/>
      <c r="BF49" s="27"/>
      <c r="BG49" s="27"/>
      <c r="BH49" s="27"/>
      <c r="BI49" s="27"/>
      <c r="BJ49" s="27"/>
      <c r="BK49" s="27"/>
      <c r="BL49" s="27"/>
      <c r="BM49" s="27"/>
      <c r="BN49" s="27"/>
      <c r="BO49" s="27"/>
      <c r="BP49" s="27"/>
      <c r="BQ49" s="27"/>
      <c r="BR49" s="27"/>
      <c r="BS49" s="27"/>
      <c r="BT49" s="27"/>
      <c r="BU49" s="27"/>
      <c r="BV49" s="27"/>
      <c r="BW49" s="27"/>
      <c r="BX49" s="27"/>
      <c r="BY49" s="27"/>
      <c r="BZ49" s="27"/>
      <c r="CA49" s="27"/>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c r="DL49" s="27"/>
      <c r="DM49" s="27"/>
      <c r="DN49" s="27"/>
      <c r="DO49" s="27"/>
      <c r="DP49" s="27"/>
      <c r="DQ49" s="27"/>
      <c r="DR49" s="27"/>
      <c r="DS49" s="27"/>
      <c r="DT49" s="27"/>
      <c r="DU49" s="27"/>
      <c r="DV49" s="27"/>
      <c r="DW49" s="27"/>
      <c r="DX49" s="27"/>
      <c r="DY49" s="27"/>
      <c r="DZ49" s="27"/>
      <c r="EA49" s="27"/>
      <c r="EB49" s="27"/>
      <c r="EC49" s="27"/>
      <c r="ED49" s="27"/>
      <c r="EE49" s="27"/>
      <c r="EF49" s="27"/>
      <c r="EG49" s="27"/>
      <c r="EH49" s="27"/>
      <c r="EI49" s="27"/>
      <c r="EJ49" s="27"/>
      <c r="EK49" s="27"/>
      <c r="EL49" s="27"/>
      <c r="EM49" s="27"/>
      <c r="EN49" s="27"/>
      <c r="EO49" s="27"/>
      <c r="EP49" s="27"/>
      <c r="EQ49" s="27"/>
      <c r="ER49" s="27"/>
      <c r="ES49" s="27"/>
      <c r="ET49" s="27"/>
      <c r="EU49" s="27"/>
      <c r="EV49" s="27"/>
      <c r="EW49" s="27"/>
      <c r="EX49" s="27"/>
      <c r="EY49" s="27"/>
      <c r="EZ49" s="27"/>
      <c r="FA49" s="27"/>
      <c r="FB49" s="27"/>
      <c r="FC49" s="27"/>
      <c r="FD49" s="27"/>
      <c r="FE49" s="27"/>
      <c r="FF49" s="27"/>
      <c r="FG49" s="27"/>
      <c r="FH49" s="27"/>
      <c r="FI49" s="27"/>
      <c r="FJ49" s="27"/>
      <c r="FK49" s="27"/>
      <c r="FL49" s="27"/>
      <c r="FM49" s="27"/>
      <c r="FN49" s="27"/>
      <c r="FO49" s="27"/>
      <c r="FP49" s="27"/>
      <c r="FQ49" s="27"/>
      <c r="FR49" s="27"/>
      <c r="FS49" s="27"/>
      <c r="FT49" s="27"/>
      <c r="FU49" s="27"/>
      <c r="FV49" s="27"/>
      <c r="FW49" s="27"/>
      <c r="FX49" s="27"/>
      <c r="FY49" s="27"/>
      <c r="FZ49" s="27"/>
      <c r="GA49" s="27"/>
      <c r="GB49" s="27"/>
      <c r="GC49" s="27"/>
      <c r="GD49" s="27"/>
      <c r="GE49" s="27"/>
      <c r="GF49" s="27"/>
      <c r="GG49" s="27"/>
      <c r="GH49" s="27"/>
      <c r="GI49" s="27"/>
      <c r="GJ49" s="27"/>
      <c r="GK49" s="27"/>
      <c r="GL49" s="27"/>
      <c r="GM49" s="27"/>
      <c r="GN49" s="27"/>
      <c r="GO49" s="27"/>
      <c r="GP49" s="27"/>
      <c r="GQ49" s="27"/>
      <c r="GR49" s="27"/>
      <c r="GS49" s="27"/>
      <c r="GT49" s="27"/>
      <c r="GU49" s="27"/>
      <c r="GV49" s="27"/>
      <c r="GW49" s="27"/>
      <c r="GX49" s="27"/>
      <c r="GY49" s="27"/>
      <c r="GZ49" s="27"/>
      <c r="HA49" s="27"/>
      <c r="HB49" s="27"/>
      <c r="HC49" s="27"/>
      <c r="HD49" s="27"/>
      <c r="HE49" s="27"/>
      <c r="HF49" s="27"/>
      <c r="HG49" s="27"/>
      <c r="HH49" s="27"/>
      <c r="HI49" s="27"/>
      <c r="HJ49" s="27"/>
      <c r="HK49" s="27"/>
      <c r="HL49" s="27"/>
      <c r="HM49" s="27"/>
      <c r="HN49" s="27"/>
      <c r="HO49" s="27"/>
      <c r="HP49" s="27"/>
      <c r="HQ49" s="27"/>
      <c r="HR49" s="27"/>
      <c r="HS49" s="27"/>
      <c r="HT49" s="27"/>
      <c r="HU49" s="27"/>
      <c r="HV49" s="27"/>
      <c r="HW49" s="27"/>
      <c r="HX49" s="27"/>
      <c r="HY49" s="27"/>
      <c r="HZ49" s="27"/>
      <c r="IA49" s="27"/>
      <c r="IB49" s="27"/>
      <c r="IC49" s="27"/>
      <c r="ID49" s="27"/>
      <c r="IE49" s="27"/>
      <c r="IF49" s="27"/>
      <c r="IG49" s="27"/>
      <c r="IH49" s="27"/>
      <c r="II49" s="27"/>
      <c r="IJ49" s="27"/>
      <c r="IK49" s="27"/>
      <c r="IL49" s="27"/>
      <c r="IM49" s="27"/>
      <c r="IN49" s="27"/>
      <c r="IO49" s="27"/>
      <c r="IP49" s="27"/>
      <c r="IQ49" s="27"/>
      <c r="IR49" s="27"/>
      <c r="IS49" s="27"/>
      <c r="IT49" s="27"/>
      <c r="IU49" s="27"/>
      <c r="IV49" s="27"/>
    </row>
    <row r="50" spans="1:256" ht="20" x14ac:dyDescent="0.35">
      <c r="A50" s="455"/>
      <c r="B50" s="16" t="s">
        <v>33</v>
      </c>
      <c r="C50" s="17">
        <v>88267</v>
      </c>
      <c r="D50" s="18" t="s">
        <v>38</v>
      </c>
      <c r="E50" s="17" t="s">
        <v>11</v>
      </c>
      <c r="F50" s="456">
        <v>0.3</v>
      </c>
      <c r="G50" s="365">
        <f>VLOOKUP(C50,MATRIZC,5,0)</f>
        <v>18.72</v>
      </c>
      <c r="H50" s="366">
        <f>ROUND(+G50*F50,2)</f>
        <v>5.62</v>
      </c>
      <c r="I50" s="27"/>
      <c r="J50" s="27"/>
      <c r="K50" s="27"/>
      <c r="L50" s="27"/>
      <c r="M50" s="27"/>
      <c r="N50" s="27"/>
      <c r="O50" s="27"/>
      <c r="P50" s="27"/>
      <c r="Q50" s="27"/>
      <c r="R50" s="27"/>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c r="BB50" s="27"/>
      <c r="BC50" s="27"/>
      <c r="BD50" s="27"/>
      <c r="BE50" s="27"/>
      <c r="BF50" s="27"/>
      <c r="BG50" s="27"/>
      <c r="BH50" s="27"/>
      <c r="BI50" s="27"/>
      <c r="BJ50" s="27"/>
      <c r="BK50" s="27"/>
      <c r="BL50" s="27"/>
      <c r="BM50" s="27"/>
      <c r="BN50" s="27"/>
      <c r="BO50" s="27"/>
      <c r="BP50" s="27"/>
      <c r="BQ50" s="27"/>
      <c r="BR50" s="27"/>
      <c r="BS50" s="27"/>
      <c r="BT50" s="27"/>
      <c r="BU50" s="27"/>
      <c r="BV50" s="27"/>
      <c r="BW50" s="27"/>
      <c r="BX50" s="27"/>
      <c r="BY50" s="27"/>
      <c r="BZ50" s="27"/>
      <c r="CA50" s="27"/>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c r="DL50" s="27"/>
      <c r="DM50" s="27"/>
      <c r="DN50" s="27"/>
      <c r="DO50" s="27"/>
      <c r="DP50" s="27"/>
      <c r="DQ50" s="27"/>
      <c r="DR50" s="27"/>
      <c r="DS50" s="27"/>
      <c r="DT50" s="27"/>
      <c r="DU50" s="27"/>
      <c r="DV50" s="27"/>
      <c r="DW50" s="27"/>
      <c r="DX50" s="27"/>
      <c r="DY50" s="27"/>
      <c r="DZ50" s="27"/>
      <c r="EA50" s="27"/>
      <c r="EB50" s="27"/>
      <c r="EC50" s="27"/>
      <c r="ED50" s="27"/>
      <c r="EE50" s="27"/>
      <c r="EF50" s="27"/>
      <c r="EG50" s="27"/>
      <c r="EH50" s="27"/>
      <c r="EI50" s="27"/>
      <c r="EJ50" s="27"/>
      <c r="EK50" s="27"/>
      <c r="EL50" s="27"/>
      <c r="EM50" s="27"/>
      <c r="EN50" s="27"/>
      <c r="EO50" s="27"/>
      <c r="EP50" s="27"/>
      <c r="EQ50" s="27"/>
      <c r="ER50" s="27"/>
      <c r="ES50" s="27"/>
      <c r="ET50" s="27"/>
      <c r="EU50" s="27"/>
      <c r="EV50" s="27"/>
      <c r="EW50" s="27"/>
      <c r="EX50" s="27"/>
      <c r="EY50" s="27"/>
      <c r="EZ50" s="27"/>
      <c r="FA50" s="27"/>
      <c r="FB50" s="27"/>
      <c r="FC50" s="27"/>
      <c r="FD50" s="27"/>
      <c r="FE50" s="27"/>
      <c r="FF50" s="27"/>
      <c r="FG50" s="27"/>
      <c r="FH50" s="27"/>
      <c r="FI50" s="27"/>
      <c r="FJ50" s="27"/>
      <c r="FK50" s="27"/>
      <c r="FL50" s="27"/>
      <c r="FM50" s="27"/>
      <c r="FN50" s="27"/>
      <c r="FO50" s="27"/>
      <c r="FP50" s="27"/>
      <c r="FQ50" s="27"/>
      <c r="FR50" s="27"/>
      <c r="FS50" s="27"/>
      <c r="FT50" s="27"/>
      <c r="FU50" s="27"/>
      <c r="FV50" s="27"/>
      <c r="FW50" s="27"/>
      <c r="FX50" s="27"/>
      <c r="FY50" s="27"/>
      <c r="FZ50" s="27"/>
      <c r="GA50" s="27"/>
      <c r="GB50" s="27"/>
      <c r="GC50" s="27"/>
      <c r="GD50" s="27"/>
      <c r="GE50" s="27"/>
      <c r="GF50" s="27"/>
      <c r="GG50" s="27"/>
      <c r="GH50" s="27"/>
      <c r="GI50" s="27"/>
      <c r="GJ50" s="27"/>
      <c r="GK50" s="27"/>
      <c r="GL50" s="27"/>
      <c r="GM50" s="27"/>
      <c r="GN50" s="27"/>
      <c r="GO50" s="27"/>
      <c r="GP50" s="27"/>
      <c r="GQ50" s="27"/>
      <c r="GR50" s="27"/>
      <c r="GS50" s="27"/>
      <c r="GT50" s="27"/>
      <c r="GU50" s="27"/>
      <c r="GV50" s="27"/>
      <c r="GW50" s="27"/>
      <c r="GX50" s="27"/>
      <c r="GY50" s="27"/>
      <c r="GZ50" s="27"/>
      <c r="HA50" s="27"/>
      <c r="HB50" s="27"/>
      <c r="HC50" s="27"/>
      <c r="HD50" s="27"/>
      <c r="HE50" s="27"/>
      <c r="HF50" s="27"/>
      <c r="HG50" s="27"/>
      <c r="HH50" s="27"/>
      <c r="HI50" s="27"/>
      <c r="HJ50" s="27"/>
      <c r="HK50" s="27"/>
      <c r="HL50" s="27"/>
      <c r="HM50" s="27"/>
      <c r="HN50" s="27"/>
      <c r="HO50" s="27"/>
      <c r="HP50" s="27"/>
      <c r="HQ50" s="27"/>
      <c r="HR50" s="27"/>
      <c r="HS50" s="27"/>
      <c r="HT50" s="27"/>
      <c r="HU50" s="27"/>
      <c r="HV50" s="27"/>
      <c r="HW50" s="27"/>
      <c r="HX50" s="27"/>
      <c r="HY50" s="27"/>
      <c r="HZ50" s="27"/>
      <c r="IA50" s="27"/>
      <c r="IB50" s="27"/>
      <c r="IC50" s="27"/>
      <c r="ID50" s="27"/>
      <c r="IE50" s="27"/>
      <c r="IF50" s="27"/>
      <c r="IG50" s="27"/>
      <c r="IH50" s="27"/>
      <c r="II50" s="27"/>
      <c r="IJ50" s="27"/>
      <c r="IK50" s="27"/>
      <c r="IL50" s="27"/>
      <c r="IM50" s="27"/>
      <c r="IN50" s="27"/>
      <c r="IO50" s="27"/>
      <c r="IP50" s="27"/>
      <c r="IQ50" s="27"/>
      <c r="IR50" s="27"/>
      <c r="IS50" s="27"/>
      <c r="IT50" s="27"/>
      <c r="IU50" s="27"/>
      <c r="IV50" s="27"/>
    </row>
    <row r="51" spans="1:256" s="328" customFormat="1" ht="15" thickBot="1" x14ac:dyDescent="0.4">
      <c r="A51" s="446"/>
      <c r="B51" s="457"/>
      <c r="C51" s="457"/>
      <c r="D51" s="458"/>
      <c r="E51" s="457"/>
      <c r="F51" s="459"/>
      <c r="G51" s="453"/>
      <c r="H51" s="460"/>
    </row>
    <row r="52" spans="1:256" s="328" customFormat="1" ht="16" thickBot="1" x14ac:dyDescent="0.4">
      <c r="A52" s="446"/>
      <c r="B52" s="10" t="s">
        <v>15</v>
      </c>
      <c r="C52" s="11"/>
      <c r="D52" s="11"/>
      <c r="E52" s="12"/>
      <c r="F52" s="13"/>
      <c r="G52" s="337"/>
      <c r="H52" s="110">
        <f>ROUND(SUM(H47:H50),2)</f>
        <v>50.6</v>
      </c>
      <c r="M52" s="112"/>
    </row>
    <row r="53" spans="1:256" s="328" customFormat="1" x14ac:dyDescent="0.35">
      <c r="A53" s="446"/>
      <c r="B53" s="451"/>
      <c r="C53" s="451"/>
      <c r="D53" s="452"/>
      <c r="E53" s="451"/>
      <c r="F53" s="453"/>
      <c r="G53" s="453"/>
      <c r="H53" s="453"/>
    </row>
    <row r="54" spans="1:256" s="380" customFormat="1" ht="15.5" x14ac:dyDescent="0.35">
      <c r="A54" s="437"/>
      <c r="B54" s="3" t="s">
        <v>1</v>
      </c>
      <c r="C54" s="4" t="s">
        <v>41</v>
      </c>
      <c r="D54" s="29" t="s">
        <v>67</v>
      </c>
      <c r="E54" s="30"/>
      <c r="F54" s="31"/>
      <c r="G54" s="349"/>
      <c r="H54" s="412"/>
    </row>
    <row r="55" spans="1:256" s="380" customFormat="1" ht="21" x14ac:dyDescent="0.35">
      <c r="A55" s="437"/>
      <c r="B55" s="388" t="s">
        <v>10747</v>
      </c>
      <c r="C55" s="388" t="s">
        <v>56</v>
      </c>
      <c r="D55" s="411" t="s">
        <v>10828</v>
      </c>
      <c r="E55" s="17"/>
      <c r="F55" s="19"/>
      <c r="G55" s="349"/>
      <c r="H55" s="412"/>
    </row>
    <row r="56" spans="1:256" s="401" customFormat="1" ht="13.5" customHeight="1" x14ac:dyDescent="0.35">
      <c r="A56" s="437"/>
      <c r="B56" s="441"/>
      <c r="C56" s="439" t="s">
        <v>4</v>
      </c>
      <c r="D56" s="440" t="s">
        <v>5</v>
      </c>
      <c r="E56" s="439" t="s">
        <v>10748</v>
      </c>
      <c r="F56" s="439" t="s">
        <v>9301</v>
      </c>
      <c r="G56" s="439" t="s">
        <v>9299</v>
      </c>
      <c r="H56" s="439" t="s">
        <v>8</v>
      </c>
      <c r="J56" s="20"/>
    </row>
    <row r="57" spans="1:256" ht="20" x14ac:dyDescent="0.35">
      <c r="A57" s="437"/>
      <c r="B57" s="16" t="s">
        <v>68</v>
      </c>
      <c r="C57" s="17" t="s">
        <v>69</v>
      </c>
      <c r="D57" s="18" t="s">
        <v>70</v>
      </c>
      <c r="E57" s="17" t="s">
        <v>31</v>
      </c>
      <c r="F57" s="19" t="s">
        <v>9304</v>
      </c>
      <c r="G57" s="349" t="s">
        <v>9305</v>
      </c>
      <c r="H57" s="412" t="s">
        <v>9306</v>
      </c>
    </row>
    <row r="58" spans="1:256" ht="30" x14ac:dyDescent="0.35">
      <c r="A58" s="437"/>
      <c r="B58" s="16" t="s">
        <v>26</v>
      </c>
      <c r="C58" s="17">
        <v>4417</v>
      </c>
      <c r="D58" s="18" t="s">
        <v>71</v>
      </c>
      <c r="E58" s="17" t="s">
        <v>72</v>
      </c>
      <c r="F58" s="17">
        <v>1</v>
      </c>
      <c r="G58" s="365">
        <f>VLOOKUP(C58,MATRIZi,5,0)</f>
        <v>4.84</v>
      </c>
      <c r="H58" s="366">
        <f t="shared" ref="H58:H64" si="2">ROUND(+G58*F58,2)</f>
        <v>4.84</v>
      </c>
    </row>
    <row r="59" spans="1:256" ht="30" x14ac:dyDescent="0.35">
      <c r="A59" s="437"/>
      <c r="B59" s="16" t="s">
        <v>26</v>
      </c>
      <c r="C59" s="17">
        <v>4491</v>
      </c>
      <c r="D59" s="18" t="s">
        <v>73</v>
      </c>
      <c r="E59" s="17" t="s">
        <v>72</v>
      </c>
      <c r="F59" s="17">
        <v>4</v>
      </c>
      <c r="G59" s="365">
        <f>VLOOKUP(C59,MATRIZi,5,0)</f>
        <v>8.44</v>
      </c>
      <c r="H59" s="366">
        <f t="shared" si="2"/>
        <v>33.76</v>
      </c>
    </row>
    <row r="60" spans="1:256" ht="30" x14ac:dyDescent="0.35">
      <c r="A60" s="437"/>
      <c r="B60" s="16" t="s">
        <v>26</v>
      </c>
      <c r="C60" s="17">
        <v>4813</v>
      </c>
      <c r="D60" s="18" t="s">
        <v>74</v>
      </c>
      <c r="E60" s="17" t="s">
        <v>31</v>
      </c>
      <c r="F60" s="17">
        <v>1</v>
      </c>
      <c r="G60" s="365">
        <f>VLOOKUP(C60,MATRIZi,5,0)</f>
        <v>225</v>
      </c>
      <c r="H60" s="366">
        <f t="shared" si="2"/>
        <v>225</v>
      </c>
    </row>
    <row r="61" spans="1:256" ht="20" x14ac:dyDescent="0.35">
      <c r="A61" s="437"/>
      <c r="B61" s="16" t="s">
        <v>26</v>
      </c>
      <c r="C61" s="17">
        <v>5075</v>
      </c>
      <c r="D61" s="18" t="s">
        <v>75</v>
      </c>
      <c r="E61" s="17" t="s">
        <v>28</v>
      </c>
      <c r="F61" s="17">
        <v>0.11</v>
      </c>
      <c r="G61" s="365">
        <f>VLOOKUP(C61,MATRIZi,5,0)</f>
        <v>23.4</v>
      </c>
      <c r="H61" s="366">
        <f t="shared" si="2"/>
        <v>2.57</v>
      </c>
    </row>
    <row r="62" spans="1:256" ht="20" x14ac:dyDescent="0.35">
      <c r="A62" s="437"/>
      <c r="B62" s="16" t="s">
        <v>33</v>
      </c>
      <c r="C62" s="21">
        <v>88262</v>
      </c>
      <c r="D62" s="21" t="s">
        <v>76</v>
      </c>
      <c r="E62" s="17" t="s">
        <v>11</v>
      </c>
      <c r="F62" s="17">
        <v>1</v>
      </c>
      <c r="G62" s="365">
        <f>VLOOKUP(C62,MATRIZC,5,0)</f>
        <v>18.63</v>
      </c>
      <c r="H62" s="366">
        <f t="shared" si="2"/>
        <v>18.63</v>
      </c>
    </row>
    <row r="63" spans="1:256" x14ac:dyDescent="0.35">
      <c r="A63" s="437"/>
      <c r="B63" s="16" t="s">
        <v>33</v>
      </c>
      <c r="C63" s="21">
        <v>88316</v>
      </c>
      <c r="D63" s="21" t="s">
        <v>35</v>
      </c>
      <c r="E63" s="17" t="s">
        <v>11</v>
      </c>
      <c r="F63" s="17">
        <v>2</v>
      </c>
      <c r="G63" s="365">
        <f>VLOOKUP(C63,MATRIZC,5,0)</f>
        <v>15.16</v>
      </c>
      <c r="H63" s="366">
        <f t="shared" si="2"/>
        <v>30.32</v>
      </c>
    </row>
    <row r="64" spans="1:256" s="328" customFormat="1" ht="40" x14ac:dyDescent="0.35">
      <c r="A64" s="446"/>
      <c r="B64" s="347" t="s">
        <v>33</v>
      </c>
      <c r="C64" s="33">
        <v>94962</v>
      </c>
      <c r="D64" s="33" t="s">
        <v>77</v>
      </c>
      <c r="E64" s="32" t="s">
        <v>78</v>
      </c>
      <c r="F64" s="32">
        <v>0.01</v>
      </c>
      <c r="G64" s="365">
        <f>VLOOKUP(C64,MATRIZC,5,0)</f>
        <v>305.73</v>
      </c>
      <c r="H64" s="366">
        <f t="shared" si="2"/>
        <v>3.06</v>
      </c>
    </row>
    <row r="65" spans="1:10" ht="15" thickBot="1" x14ac:dyDescent="0.4">
      <c r="A65" s="446"/>
      <c r="B65" s="457"/>
      <c r="C65" s="457"/>
      <c r="D65" s="458"/>
      <c r="E65" s="457"/>
      <c r="F65" s="459"/>
      <c r="G65" s="453"/>
      <c r="H65" s="460"/>
    </row>
    <row r="66" spans="1:10" s="328" customFormat="1" ht="16" thickBot="1" x14ac:dyDescent="0.4">
      <c r="A66" s="446"/>
      <c r="B66" s="10" t="s">
        <v>15</v>
      </c>
      <c r="C66" s="11"/>
      <c r="D66" s="11"/>
      <c r="E66" s="12"/>
      <c r="F66" s="13"/>
      <c r="G66" s="492"/>
      <c r="H66" s="110">
        <f>ROUND(SUM(H58:H64),2)</f>
        <v>318.18</v>
      </c>
    </row>
    <row r="67" spans="1:10" ht="15.5" x14ac:dyDescent="0.35">
      <c r="A67" s="437"/>
      <c r="B67" s="451"/>
      <c r="C67" s="451"/>
      <c r="D67" s="452"/>
      <c r="E67" s="451"/>
      <c r="F67" s="453"/>
      <c r="G67" s="414"/>
      <c r="H67" s="415"/>
    </row>
    <row r="68" spans="1:10" ht="15.5" x14ac:dyDescent="0.35">
      <c r="A68" s="437"/>
      <c r="B68" s="3" t="s">
        <v>1</v>
      </c>
      <c r="C68" s="4" t="s">
        <v>49</v>
      </c>
      <c r="D68" s="413" t="s">
        <v>84</v>
      </c>
      <c r="E68" s="414"/>
      <c r="F68" s="414"/>
      <c r="G68" s="19"/>
      <c r="H68" s="415"/>
    </row>
    <row r="69" spans="1:10" x14ac:dyDescent="0.35">
      <c r="A69" s="437"/>
      <c r="B69" s="388" t="s">
        <v>10747</v>
      </c>
      <c r="C69" s="388" t="s">
        <v>43</v>
      </c>
      <c r="D69" s="411" t="s">
        <v>10829</v>
      </c>
      <c r="E69" s="17"/>
      <c r="F69" s="19" t="s">
        <v>25</v>
      </c>
      <c r="G69" s="447"/>
      <c r="H69" s="447"/>
    </row>
    <row r="70" spans="1:10" ht="13.5" customHeight="1" x14ac:dyDescent="0.35">
      <c r="A70" s="437"/>
      <c r="B70" s="441"/>
      <c r="C70" s="439" t="s">
        <v>4</v>
      </c>
      <c r="D70" s="440" t="s">
        <v>5</v>
      </c>
      <c r="E70" s="439" t="s">
        <v>10748</v>
      </c>
      <c r="F70" s="439" t="s">
        <v>9301</v>
      </c>
      <c r="G70" s="439" t="s">
        <v>9299</v>
      </c>
      <c r="H70" s="439" t="s">
        <v>8</v>
      </c>
      <c r="J70" s="20"/>
    </row>
    <row r="71" spans="1:10" x14ac:dyDescent="0.35">
      <c r="A71" s="437"/>
      <c r="B71" s="485" t="s">
        <v>26</v>
      </c>
      <c r="C71" s="464">
        <v>39445</v>
      </c>
      <c r="D71" s="487" t="s">
        <v>85</v>
      </c>
      <c r="E71" s="486" t="s">
        <v>24</v>
      </c>
      <c r="F71" s="488">
        <v>1</v>
      </c>
      <c r="G71" s="365">
        <f>VLOOKUP(C71,MATRIZi,5,0)</f>
        <v>134.82</v>
      </c>
      <c r="H71" s="366">
        <f>ROUND(+G71*F71,2)</f>
        <v>134.82</v>
      </c>
      <c r="J71" s="20"/>
    </row>
    <row r="72" spans="1:10" ht="30" x14ac:dyDescent="0.35">
      <c r="A72" s="437"/>
      <c r="B72" s="16" t="s">
        <v>26</v>
      </c>
      <c r="C72" s="109">
        <v>1573</v>
      </c>
      <c r="D72" s="18" t="s">
        <v>45</v>
      </c>
      <c r="E72" s="17" t="s">
        <v>24</v>
      </c>
      <c r="F72" s="489">
        <v>1</v>
      </c>
      <c r="G72" s="365">
        <f>VLOOKUP(C72,MATRIZi,5,0)</f>
        <v>1.28</v>
      </c>
      <c r="H72" s="366">
        <f>ROUND(+G72*F72,2)</f>
        <v>1.28</v>
      </c>
      <c r="J72" s="7"/>
    </row>
    <row r="73" spans="1:10" x14ac:dyDescent="0.35">
      <c r="A73" s="437"/>
      <c r="B73" s="441" t="s">
        <v>40</v>
      </c>
      <c r="C73" s="439">
        <v>88264</v>
      </c>
      <c r="D73" s="440" t="s">
        <v>46</v>
      </c>
      <c r="E73" s="439" t="s">
        <v>47</v>
      </c>
      <c r="F73" s="490">
        <v>9.0999999999999998E-2</v>
      </c>
      <c r="G73" s="365">
        <f>VLOOKUP(C73,MATRIZC,5,0)</f>
        <v>19.53</v>
      </c>
      <c r="H73" s="366">
        <f>ROUND(+G73*F73,2)</f>
        <v>1.78</v>
      </c>
      <c r="J73" s="7"/>
    </row>
    <row r="74" spans="1:10" s="328" customFormat="1" x14ac:dyDescent="0.35">
      <c r="A74" s="446"/>
      <c r="B74" s="441" t="s">
        <v>40</v>
      </c>
      <c r="C74" s="439">
        <v>88247</v>
      </c>
      <c r="D74" s="440" t="s">
        <v>48</v>
      </c>
      <c r="E74" s="439" t="s">
        <v>47</v>
      </c>
      <c r="F74" s="490">
        <v>9.0999999999999998E-2</v>
      </c>
      <c r="G74" s="365">
        <f>VLOOKUP(C74,MATRIZC,5,0)</f>
        <v>15.19</v>
      </c>
      <c r="H74" s="366">
        <f>ROUND(+G74*F74,2)</f>
        <v>1.38</v>
      </c>
    </row>
    <row r="75" spans="1:10" ht="15" thickBot="1" x14ac:dyDescent="0.4">
      <c r="A75" s="437"/>
      <c r="B75" s="457"/>
      <c r="C75" s="457"/>
      <c r="D75" s="458"/>
      <c r="E75" s="457"/>
      <c r="F75" s="459"/>
      <c r="G75" s="453"/>
      <c r="H75" s="460"/>
    </row>
    <row r="76" spans="1:10" s="328" customFormat="1" ht="16" thickBot="1" x14ac:dyDescent="0.4">
      <c r="A76" s="446"/>
      <c r="B76" s="11" t="s">
        <v>15</v>
      </c>
      <c r="C76" s="11"/>
      <c r="D76" s="11"/>
      <c r="E76" s="12"/>
      <c r="F76" s="13"/>
      <c r="G76" s="492"/>
      <c r="H76" s="110">
        <f>ROUND(SUM(H71:H74),2)</f>
        <v>139.26</v>
      </c>
    </row>
    <row r="77" spans="1:10" x14ac:dyDescent="0.35">
      <c r="A77" s="437"/>
      <c r="B77" s="451"/>
      <c r="C77" s="451"/>
      <c r="D77" s="452"/>
      <c r="E77" s="451"/>
      <c r="F77" s="453"/>
      <c r="G77" s="453"/>
      <c r="H77" s="453"/>
    </row>
    <row r="78" spans="1:10" ht="15.5" x14ac:dyDescent="0.35">
      <c r="A78" s="437"/>
      <c r="B78" s="335" t="s">
        <v>1</v>
      </c>
      <c r="C78" s="34" t="s">
        <v>50</v>
      </c>
      <c r="D78" s="24" t="s">
        <v>87</v>
      </c>
      <c r="E78" s="25"/>
      <c r="F78" s="26"/>
      <c r="G78" s="26"/>
      <c r="H78" s="25"/>
    </row>
    <row r="79" spans="1:10" x14ac:dyDescent="0.35">
      <c r="A79" s="437"/>
      <c r="B79" s="461"/>
      <c r="C79" s="461"/>
      <c r="D79" s="447"/>
      <c r="E79" s="461"/>
      <c r="F79" s="447"/>
      <c r="G79" s="447"/>
      <c r="H79" s="447"/>
    </row>
    <row r="80" spans="1:10" s="380" customFormat="1" x14ac:dyDescent="0.35">
      <c r="A80" s="437"/>
      <c r="B80" s="388" t="s">
        <v>10747</v>
      </c>
      <c r="C80" s="388" t="s">
        <v>88</v>
      </c>
      <c r="D80" s="411" t="s">
        <v>10831</v>
      </c>
      <c r="E80" s="461"/>
      <c r="F80" s="447"/>
      <c r="G80" s="447"/>
      <c r="H80" s="447"/>
    </row>
    <row r="81" spans="1:11" x14ac:dyDescent="0.35">
      <c r="A81" s="437"/>
      <c r="B81" s="348"/>
      <c r="C81" s="348" t="s">
        <v>10750</v>
      </c>
      <c r="D81" s="348" t="s">
        <v>10751</v>
      </c>
      <c r="E81" s="17" t="s">
        <v>72</v>
      </c>
      <c r="F81" s="19" t="s">
        <v>9304</v>
      </c>
      <c r="G81" s="19" t="s">
        <v>9305</v>
      </c>
      <c r="H81" s="462" t="s">
        <v>9306</v>
      </c>
    </row>
    <row r="82" spans="1:11" ht="30" x14ac:dyDescent="0.35">
      <c r="A82" s="437"/>
      <c r="B82" s="16" t="s">
        <v>26</v>
      </c>
      <c r="C82" s="35">
        <v>1607</v>
      </c>
      <c r="D82" s="18" t="s">
        <v>90</v>
      </c>
      <c r="E82" s="17" t="s">
        <v>91</v>
      </c>
      <c r="F82" s="17">
        <v>4.2</v>
      </c>
      <c r="G82" s="365">
        <f>VLOOKUP(C82,MATRIZi,5,0)</f>
        <v>0.26</v>
      </c>
      <c r="H82" s="366">
        <f t="shared" ref="H82:H88" si="3">ROUND(+G82*F82,2)</f>
        <v>1.0900000000000001</v>
      </c>
    </row>
    <row r="83" spans="1:11" ht="30" x14ac:dyDescent="0.35">
      <c r="A83" s="437"/>
      <c r="B83" s="16" t="s">
        <v>26</v>
      </c>
      <c r="C83" s="35">
        <v>4302</v>
      </c>
      <c r="D83" s="18" t="s">
        <v>92</v>
      </c>
      <c r="E83" s="17" t="s">
        <v>24</v>
      </c>
      <c r="F83" s="17">
        <v>4.2</v>
      </c>
      <c r="G83" s="365">
        <f>VLOOKUP(C83,MATRIZi,5,0)</f>
        <v>3.97</v>
      </c>
      <c r="H83" s="366">
        <f t="shared" si="3"/>
        <v>16.670000000000002</v>
      </c>
      <c r="J83">
        <v>10</v>
      </c>
      <c r="K83">
        <v>50</v>
      </c>
    </row>
    <row r="84" spans="1:11" ht="21" x14ac:dyDescent="0.35">
      <c r="A84" s="437"/>
      <c r="B84" s="393" t="s">
        <v>26</v>
      </c>
      <c r="C84" s="394">
        <v>7243</v>
      </c>
      <c r="D84" s="395" t="s">
        <v>9302</v>
      </c>
      <c r="E84" s="394" t="s">
        <v>179</v>
      </c>
      <c r="F84" s="394">
        <v>1</v>
      </c>
      <c r="G84" s="396">
        <f>VLOOKUP(C84,MATRIZi,5,0)</f>
        <v>55.38</v>
      </c>
      <c r="H84" s="450">
        <f t="shared" si="3"/>
        <v>55.38</v>
      </c>
      <c r="J84">
        <f>+J83*K84/K83</f>
        <v>12</v>
      </c>
      <c r="K84">
        <v>60</v>
      </c>
    </row>
    <row r="85" spans="1:11" x14ac:dyDescent="0.35">
      <c r="A85" s="437"/>
      <c r="B85" s="16" t="s">
        <v>33</v>
      </c>
      <c r="C85" s="35">
        <v>88316</v>
      </c>
      <c r="D85" s="18" t="s">
        <v>35</v>
      </c>
      <c r="E85" s="17" t="s">
        <v>11</v>
      </c>
      <c r="F85" s="17">
        <v>5.5E-2</v>
      </c>
      <c r="G85" s="365">
        <f>VLOOKUP(C85,MATRIZC,5,0)</f>
        <v>15.16</v>
      </c>
      <c r="H85" s="366">
        <f t="shared" si="3"/>
        <v>0.83</v>
      </c>
    </row>
    <row r="86" spans="1:11" x14ac:dyDescent="0.35">
      <c r="A86" s="437"/>
      <c r="B86" s="16" t="s">
        <v>33</v>
      </c>
      <c r="C86" s="35">
        <v>88323</v>
      </c>
      <c r="D86" s="18" t="s">
        <v>93</v>
      </c>
      <c r="E86" s="17" t="s">
        <v>11</v>
      </c>
      <c r="F86" s="17">
        <v>4.1000000000000002E-2</v>
      </c>
      <c r="G86" s="365">
        <f>VLOOKUP(C86,MATRIZC,5,0)</f>
        <v>19.899999999999999</v>
      </c>
      <c r="H86" s="366">
        <f t="shared" si="3"/>
        <v>0.82</v>
      </c>
    </row>
    <row r="87" spans="1:11" ht="30" x14ac:dyDescent="0.35">
      <c r="A87" s="437"/>
      <c r="B87" s="16" t="s">
        <v>33</v>
      </c>
      <c r="C87" s="35">
        <v>93281</v>
      </c>
      <c r="D87" s="18" t="s">
        <v>94</v>
      </c>
      <c r="E87" s="17" t="s">
        <v>63</v>
      </c>
      <c r="F87" s="17">
        <v>1.8E-3</v>
      </c>
      <c r="G87" s="365">
        <f>VLOOKUP(C87,MATRIZC,5,0)</f>
        <v>15.2</v>
      </c>
      <c r="H87" s="366">
        <f t="shared" si="3"/>
        <v>0.03</v>
      </c>
    </row>
    <row r="88" spans="1:11" s="328" customFormat="1" ht="30" x14ac:dyDescent="0.35">
      <c r="A88" s="446"/>
      <c r="B88" s="16" t="s">
        <v>33</v>
      </c>
      <c r="C88" s="35">
        <v>93282</v>
      </c>
      <c r="D88" s="18" t="s">
        <v>95</v>
      </c>
      <c r="E88" s="17" t="s">
        <v>65</v>
      </c>
      <c r="F88" s="17">
        <v>2.5999999999999999E-3</v>
      </c>
      <c r="G88" s="365">
        <f>VLOOKUP(C88,MATRIZC,5,0)</f>
        <v>14.19</v>
      </c>
      <c r="H88" s="366">
        <f t="shared" si="3"/>
        <v>0.04</v>
      </c>
    </row>
    <row r="89" spans="1:11" ht="15" thickBot="1" x14ac:dyDescent="0.4">
      <c r="A89" s="446"/>
      <c r="B89" s="457"/>
      <c r="C89" s="457"/>
      <c r="D89" s="458"/>
      <c r="E89" s="457"/>
      <c r="F89" s="459"/>
      <c r="G89" s="453"/>
      <c r="H89" s="460"/>
    </row>
    <row r="90" spans="1:11" s="362" customFormat="1" ht="16" thickBot="1" x14ac:dyDescent="0.4">
      <c r="A90" s="446"/>
      <c r="B90" s="10" t="s">
        <v>15</v>
      </c>
      <c r="C90" s="11"/>
      <c r="D90" s="11"/>
      <c r="E90" s="12"/>
      <c r="F90" s="13"/>
      <c r="G90" s="111"/>
      <c r="H90" s="110">
        <f>ROUND(SUM(H82:H88),2)</f>
        <v>74.86</v>
      </c>
    </row>
    <row r="91" spans="1:11" s="375" customFormat="1" ht="15.5" x14ac:dyDescent="0.35">
      <c r="A91" s="437"/>
      <c r="B91" s="338"/>
      <c r="C91" s="338"/>
      <c r="D91" s="338"/>
      <c r="E91" s="339"/>
      <c r="F91" s="338"/>
      <c r="G91" s="363"/>
      <c r="H91" s="363"/>
    </row>
    <row r="92" spans="1:11" ht="15.5" x14ac:dyDescent="0.35">
      <c r="A92" s="437"/>
      <c r="B92" s="335" t="s">
        <v>1</v>
      </c>
      <c r="C92" s="34" t="s">
        <v>10823</v>
      </c>
      <c r="D92" s="24" t="s">
        <v>10709</v>
      </c>
      <c r="E92" s="25"/>
      <c r="F92" s="26"/>
      <c r="G92" s="26"/>
      <c r="H92" s="25"/>
    </row>
    <row r="93" spans="1:11" s="380" customFormat="1" x14ac:dyDescent="0.35">
      <c r="A93" s="437"/>
      <c r="B93" s="388" t="s">
        <v>10747</v>
      </c>
      <c r="C93" s="388" t="s">
        <v>10801</v>
      </c>
      <c r="D93" s="411" t="s">
        <v>10832</v>
      </c>
      <c r="E93" s="347"/>
      <c r="F93" s="349" t="s">
        <v>25</v>
      </c>
      <c r="G93" s="447"/>
      <c r="H93" s="447"/>
    </row>
    <row r="94" spans="1:11" x14ac:dyDescent="0.35">
      <c r="A94" s="437"/>
      <c r="B94" s="348"/>
      <c r="C94" s="348" t="s">
        <v>10750</v>
      </c>
      <c r="D94" s="348" t="s">
        <v>10751</v>
      </c>
      <c r="E94" s="17" t="s">
        <v>72</v>
      </c>
      <c r="F94" s="19" t="s">
        <v>9304</v>
      </c>
      <c r="G94" s="19" t="s">
        <v>9305</v>
      </c>
      <c r="H94" s="462" t="s">
        <v>9306</v>
      </c>
    </row>
    <row r="95" spans="1:11" x14ac:dyDescent="0.35">
      <c r="A95" s="437"/>
      <c r="B95" s="391" t="s">
        <v>26</v>
      </c>
      <c r="C95" s="493">
        <v>857</v>
      </c>
      <c r="D95" s="448" t="s">
        <v>5599</v>
      </c>
      <c r="E95" s="391" t="s">
        <v>72</v>
      </c>
      <c r="F95" s="392" t="s">
        <v>10707</v>
      </c>
      <c r="G95" s="396">
        <f>VLOOKUP(C95,MATRIZi,5,0)</f>
        <v>15.78</v>
      </c>
      <c r="H95" s="366">
        <f>ROUND(+G95*F95,2)</f>
        <v>16.57</v>
      </c>
    </row>
    <row r="96" spans="1:11" ht="20" x14ac:dyDescent="0.35">
      <c r="A96" s="437"/>
      <c r="B96" s="347" t="s">
        <v>33</v>
      </c>
      <c r="C96" s="350">
        <v>88247</v>
      </c>
      <c r="D96" s="348" t="s">
        <v>21</v>
      </c>
      <c r="E96" s="347" t="s">
        <v>11</v>
      </c>
      <c r="F96" s="349" t="s">
        <v>10806</v>
      </c>
      <c r="G96" s="365">
        <f>VLOOKUP(C96,MATRIZC,5,0)</f>
        <v>15.19</v>
      </c>
      <c r="H96" s="366">
        <f>ROUND(+G96*F96,2)</f>
        <v>0.51</v>
      </c>
    </row>
    <row r="97" spans="1:8" ht="20.5" thickBot="1" x14ac:dyDescent="0.4">
      <c r="A97" s="437"/>
      <c r="B97" s="347" t="s">
        <v>33</v>
      </c>
      <c r="C97" s="350">
        <v>88264</v>
      </c>
      <c r="D97" s="348" t="s">
        <v>22</v>
      </c>
      <c r="E97" s="347" t="s">
        <v>11</v>
      </c>
      <c r="F97" s="349" t="s">
        <v>10806</v>
      </c>
      <c r="G97" s="365">
        <f>VLOOKUP(C97,MATRIZC,5,0)</f>
        <v>19.53</v>
      </c>
      <c r="H97" s="366">
        <f>ROUND(+G97*F97,2)</f>
        <v>0.66</v>
      </c>
    </row>
    <row r="98" spans="1:8" ht="16" thickBot="1" x14ac:dyDescent="0.4">
      <c r="A98" s="437"/>
      <c r="B98" s="10" t="s">
        <v>15</v>
      </c>
      <c r="C98" s="11"/>
      <c r="D98" s="11"/>
      <c r="E98" s="12"/>
      <c r="F98" s="13"/>
      <c r="G98" s="111"/>
      <c r="H98" s="110">
        <f>ROUND(SUM(H95:H97),2)</f>
        <v>17.739999999999998</v>
      </c>
    </row>
    <row r="99" spans="1:8" s="379" customFormat="1" ht="15.5" x14ac:dyDescent="0.35">
      <c r="A99" s="437"/>
      <c r="B99" s="461"/>
      <c r="C99" s="461"/>
      <c r="D99" s="447"/>
      <c r="E99" s="461"/>
      <c r="F99" s="447"/>
      <c r="G99" s="414"/>
      <c r="H99" s="415"/>
    </row>
    <row r="100" spans="1:8" s="379" customFormat="1" ht="15.5" x14ac:dyDescent="0.35">
      <c r="A100" s="437"/>
      <c r="B100" s="386" t="s">
        <v>1</v>
      </c>
      <c r="C100" s="387" t="s">
        <v>10708</v>
      </c>
      <c r="D100" s="413" t="s">
        <v>10745</v>
      </c>
      <c r="E100" s="414"/>
      <c r="F100" s="414"/>
      <c r="G100" s="349"/>
      <c r="H100" s="415"/>
    </row>
    <row r="101" spans="1:8" s="379" customFormat="1" x14ac:dyDescent="0.35">
      <c r="A101" s="437"/>
      <c r="B101" s="388" t="s">
        <v>10747</v>
      </c>
      <c r="C101" s="388" t="s">
        <v>10746</v>
      </c>
      <c r="D101" s="411" t="s">
        <v>10833</v>
      </c>
      <c r="E101" s="347"/>
      <c r="F101" s="349" t="s">
        <v>25</v>
      </c>
      <c r="G101" s="447"/>
      <c r="H101" s="447"/>
    </row>
    <row r="102" spans="1:8" s="380" customFormat="1" x14ac:dyDescent="0.35">
      <c r="A102" s="437"/>
      <c r="B102" s="441"/>
      <c r="C102" s="471" t="s">
        <v>4</v>
      </c>
      <c r="D102" s="467" t="s">
        <v>5</v>
      </c>
      <c r="E102" s="471" t="s">
        <v>10752</v>
      </c>
      <c r="F102" s="471" t="s">
        <v>10021</v>
      </c>
      <c r="G102" s="471" t="s">
        <v>9299</v>
      </c>
      <c r="H102" s="471" t="s">
        <v>8</v>
      </c>
    </row>
    <row r="103" spans="1:8" s="380" customFormat="1" ht="79.5" customHeight="1" x14ac:dyDescent="0.35">
      <c r="A103" s="437"/>
      <c r="B103" s="494" t="s">
        <v>26</v>
      </c>
      <c r="C103" s="495">
        <v>37558</v>
      </c>
      <c r="D103" s="448" t="str">
        <f>VLOOKUP(C103,MATRIZi,2,0)</f>
        <v>PLACA DE SINALIZACAO DE SEGURANCA CONTRA INCENDIO, FOTOLUMINESCENTE, RETANGULAR, *20 X 40* CM, EM PVC *2* MM ANTI-CHAMAS (SIMBOLOS, CORES E PICTOGRAMAS CONFORME NBR 16820)</v>
      </c>
      <c r="E103" s="495" t="str">
        <f>VLOOKUP(C103,MATRIZi,3,0)</f>
        <v xml:space="preserve">UN    </v>
      </c>
      <c r="F103" s="496">
        <v>1</v>
      </c>
      <c r="G103" s="396">
        <f>VLOOKUP(C103,MATRIZi,5,0)</f>
        <v>39.28</v>
      </c>
      <c r="H103" s="366">
        <f>ROUND(+G103*F103,2)</f>
        <v>39.28</v>
      </c>
    </row>
    <row r="104" spans="1:8" s="379" customFormat="1" ht="21.75" customHeight="1" x14ac:dyDescent="0.35">
      <c r="A104" s="437"/>
      <c r="B104" s="441" t="s">
        <v>40</v>
      </c>
      <c r="C104" s="471">
        <v>88247</v>
      </c>
      <c r="D104" s="348" t="str">
        <f>VLOOKUP(C104,matriz0282019,2,0)</f>
        <v>AUXILIAR DE ELETRICISTA COM ENCARGOS COMPLEMENTARES</v>
      </c>
      <c r="E104" s="497" t="str">
        <f>VLOOKUP(C104,matriz0282019,3,0)</f>
        <v>H</v>
      </c>
      <c r="F104" s="350">
        <v>7.4800000000000005E-2</v>
      </c>
      <c r="G104" s="365">
        <f>VLOOKUP(C104,MATRIZC,5,0)</f>
        <v>15.19</v>
      </c>
      <c r="H104" s="366">
        <f>ROUND(+G104*F104,2)</f>
        <v>1.1399999999999999</v>
      </c>
    </row>
    <row r="105" spans="1:8" s="379" customFormat="1" ht="22.5" customHeight="1" x14ac:dyDescent="0.35">
      <c r="A105" s="437"/>
      <c r="B105" s="441" t="s">
        <v>40</v>
      </c>
      <c r="C105" s="471">
        <v>88264</v>
      </c>
      <c r="D105" s="348" t="str">
        <f>VLOOKUP(C105,matriz0282019,2,0)</f>
        <v>ELETRICISTA COM ENCARGOS COMPLEMENTARES</v>
      </c>
      <c r="E105" s="497" t="str">
        <f>VLOOKUP(C105,matriz0282019,3,0)</f>
        <v>H</v>
      </c>
      <c r="F105" s="350">
        <v>0.17949999999999999</v>
      </c>
      <c r="G105" s="365">
        <f>VLOOKUP(C105,MATRIZC,5,0)</f>
        <v>19.53</v>
      </c>
      <c r="H105" s="366">
        <f>ROUND(+G105*F105,2)</f>
        <v>3.51</v>
      </c>
    </row>
    <row r="106" spans="1:8" s="379" customFormat="1" ht="9.75" customHeight="1" thickBot="1" x14ac:dyDescent="0.4">
      <c r="A106" s="437"/>
      <c r="B106" s="441"/>
      <c r="C106" s="471"/>
      <c r="D106" s="467"/>
      <c r="E106" s="471"/>
      <c r="F106" s="463"/>
      <c r="G106" s="463"/>
      <c r="H106" s="463"/>
    </row>
    <row r="107" spans="1:8" ht="16" thickBot="1" x14ac:dyDescent="0.4">
      <c r="A107" s="437"/>
      <c r="B107" s="10" t="s">
        <v>15</v>
      </c>
      <c r="C107" s="11"/>
      <c r="D107" s="11"/>
      <c r="E107" s="12"/>
      <c r="F107" s="13"/>
      <c r="G107" s="111"/>
      <c r="H107" s="110">
        <f>ROUND(SUM(H103:H106),2)</f>
        <v>43.93</v>
      </c>
    </row>
    <row r="108" spans="1:8" x14ac:dyDescent="0.35">
      <c r="A108" s="437"/>
      <c r="B108" s="461"/>
      <c r="C108" s="461"/>
      <c r="D108" s="447"/>
      <c r="E108" s="461"/>
      <c r="F108" s="447"/>
      <c r="G108" s="447"/>
      <c r="H108" s="447"/>
    </row>
    <row r="109" spans="1:8" s="410" customFormat="1" ht="15.5" x14ac:dyDescent="0.35">
      <c r="A109" s="437"/>
      <c r="B109" s="386" t="s">
        <v>1</v>
      </c>
      <c r="C109" s="387" t="s">
        <v>10824</v>
      </c>
      <c r="D109" s="413" t="s">
        <v>10862</v>
      </c>
      <c r="E109" s="414"/>
      <c r="F109" s="414"/>
      <c r="G109" s="349"/>
      <c r="H109" s="415"/>
    </row>
    <row r="110" spans="1:8" s="410" customFormat="1" x14ac:dyDescent="0.35">
      <c r="A110" s="437"/>
      <c r="B110" s="388" t="s">
        <v>10747</v>
      </c>
      <c r="C110" s="388" t="s">
        <v>10746</v>
      </c>
      <c r="D110" s="411" t="s">
        <v>10833</v>
      </c>
      <c r="E110" s="347"/>
      <c r="F110" s="349" t="s">
        <v>25</v>
      </c>
      <c r="G110" s="447"/>
      <c r="H110" s="447"/>
    </row>
    <row r="111" spans="1:8" s="410" customFormat="1" x14ac:dyDescent="0.35">
      <c r="A111" s="437"/>
      <c r="B111" s="441"/>
      <c r="C111" s="471" t="s">
        <v>4</v>
      </c>
      <c r="D111" s="467" t="s">
        <v>5</v>
      </c>
      <c r="E111" s="471" t="s">
        <v>10752</v>
      </c>
      <c r="F111" s="471" t="s">
        <v>10021</v>
      </c>
      <c r="G111" s="471" t="s">
        <v>9299</v>
      </c>
      <c r="H111" s="471" t="s">
        <v>8</v>
      </c>
    </row>
    <row r="112" spans="1:8" s="410" customFormat="1" ht="79.5" customHeight="1" x14ac:dyDescent="0.35">
      <c r="A112" s="437"/>
      <c r="B112" s="494" t="s">
        <v>26</v>
      </c>
      <c r="C112" s="448">
        <v>37556</v>
      </c>
      <c r="D112" s="448" t="str">
        <f>VLOOKUP(C112,MATRIZi,2,0)</f>
        <v>PLACA DE SINALIZACAO DE SEGURANCA CONTRA INCENDIO, FOTOLUMINESCENTE, QUADRADA, *20 X 20* CM, EM PVC *2* MM ANTI-CHAMAS (SIMBOLOS, CORES E PICTOGRAMAS CONFORME NBR 16820)</v>
      </c>
      <c r="E112" s="495" t="str">
        <f>VLOOKUP(C112,MATRIZi,3,0)</f>
        <v xml:space="preserve">UN    </v>
      </c>
      <c r="F112" s="496">
        <v>1</v>
      </c>
      <c r="G112" s="396">
        <f>VLOOKUP(C112,MATRIZi,5,0)</f>
        <v>24.37</v>
      </c>
      <c r="H112" s="366">
        <f>ROUND(+G112*F112,2)</f>
        <v>24.37</v>
      </c>
    </row>
    <row r="113" spans="1:8" s="410" customFormat="1" ht="21.75" customHeight="1" x14ac:dyDescent="0.35">
      <c r="A113" s="437"/>
      <c r="B113" s="441" t="s">
        <v>40</v>
      </c>
      <c r="C113" s="471">
        <v>88247</v>
      </c>
      <c r="D113" s="348" t="str">
        <f>VLOOKUP(C113,matriz0282019,2,0)</f>
        <v>AUXILIAR DE ELETRICISTA COM ENCARGOS COMPLEMENTARES</v>
      </c>
      <c r="E113" s="497" t="str">
        <f>VLOOKUP(C113,matriz0282019,3,0)</f>
        <v>H</v>
      </c>
      <c r="F113" s="350">
        <v>7.4800000000000005E-2</v>
      </c>
      <c r="G113" s="365">
        <f>VLOOKUP(C113,MATRIZC,5,0)</f>
        <v>15.19</v>
      </c>
      <c r="H113" s="366">
        <f>ROUND(+G113*F113,2)</f>
        <v>1.1399999999999999</v>
      </c>
    </row>
    <row r="114" spans="1:8" s="410" customFormat="1" ht="22.5" customHeight="1" x14ac:dyDescent="0.35">
      <c r="A114" s="437"/>
      <c r="B114" s="441" t="s">
        <v>40</v>
      </c>
      <c r="C114" s="471">
        <v>88264</v>
      </c>
      <c r="D114" s="348" t="str">
        <f>VLOOKUP(C114,matriz0282019,2,0)</f>
        <v>ELETRICISTA COM ENCARGOS COMPLEMENTARES</v>
      </c>
      <c r="E114" s="497" t="str">
        <f>VLOOKUP(C114,matriz0282019,3,0)</f>
        <v>H</v>
      </c>
      <c r="F114" s="350">
        <v>0.17949999999999999</v>
      </c>
      <c r="G114" s="365">
        <f>VLOOKUP(C114,MATRIZC,5,0)</f>
        <v>19.53</v>
      </c>
      <c r="H114" s="366">
        <f>ROUND(+G114*F114,2)</f>
        <v>3.51</v>
      </c>
    </row>
    <row r="115" spans="1:8" s="410" customFormat="1" ht="9.75" customHeight="1" thickBot="1" x14ac:dyDescent="0.4">
      <c r="A115" s="437"/>
      <c r="B115" s="441"/>
      <c r="C115" s="471"/>
      <c r="D115" s="467"/>
      <c r="E115" s="471"/>
      <c r="F115" s="463"/>
      <c r="G115" s="463"/>
      <c r="H115" s="463"/>
    </row>
    <row r="116" spans="1:8" s="410" customFormat="1" ht="16" thickBot="1" x14ac:dyDescent="0.4">
      <c r="A116" s="437"/>
      <c r="B116" s="10" t="s">
        <v>15</v>
      </c>
      <c r="C116" s="11"/>
      <c r="D116" s="11"/>
      <c r="E116" s="12"/>
      <c r="F116" s="13"/>
      <c r="G116" s="111"/>
      <c r="H116" s="110">
        <f>ROUND(SUM(H112:H115),2)</f>
        <v>29.02</v>
      </c>
    </row>
    <row r="117" spans="1:8" s="410" customFormat="1" x14ac:dyDescent="0.35">
      <c r="A117" s="437"/>
      <c r="B117" s="461"/>
      <c r="C117" s="461"/>
      <c r="D117" s="447"/>
      <c r="E117" s="461"/>
      <c r="F117" s="447"/>
      <c r="G117" s="447"/>
      <c r="H117" s="447"/>
    </row>
    <row r="118" spans="1:8" s="400" customFormat="1" ht="15.5" x14ac:dyDescent="0.35">
      <c r="A118" s="437"/>
      <c r="B118" s="335" t="s">
        <v>1</v>
      </c>
      <c r="C118" s="34" t="s">
        <v>10861</v>
      </c>
      <c r="D118" s="24" t="s">
        <v>10816</v>
      </c>
      <c r="E118" s="25"/>
      <c r="F118" s="26"/>
      <c r="G118" s="26"/>
      <c r="H118" s="25"/>
    </row>
    <row r="119" spans="1:8" s="400" customFormat="1" x14ac:dyDescent="0.35">
      <c r="A119" s="437"/>
      <c r="B119" s="388" t="s">
        <v>10747</v>
      </c>
      <c r="C119" s="389" t="s">
        <v>10801</v>
      </c>
      <c r="D119" s="411" t="s">
        <v>10834</v>
      </c>
      <c r="E119" s="481"/>
      <c r="F119" s="481"/>
      <c r="G119" s="481"/>
      <c r="H119" s="481"/>
    </row>
    <row r="120" spans="1:8" x14ac:dyDescent="0.35">
      <c r="A120" s="437"/>
      <c r="B120" s="347"/>
      <c r="C120" s="350" t="s">
        <v>10808</v>
      </c>
      <c r="D120" s="348" t="s">
        <v>10751</v>
      </c>
      <c r="E120" s="481" t="s">
        <v>10752</v>
      </c>
      <c r="F120" s="481" t="s">
        <v>10021</v>
      </c>
      <c r="G120" s="481" t="s">
        <v>9299</v>
      </c>
      <c r="H120" s="481" t="s">
        <v>8</v>
      </c>
    </row>
    <row r="121" spans="1:8" x14ac:dyDescent="0.35">
      <c r="A121" s="437"/>
      <c r="B121" s="391" t="s">
        <v>26</v>
      </c>
      <c r="C121" s="493">
        <v>863</v>
      </c>
      <c r="D121" s="448" t="s">
        <v>5603</v>
      </c>
      <c r="E121" s="391" t="s">
        <v>72</v>
      </c>
      <c r="F121" s="392" t="s">
        <v>10805</v>
      </c>
      <c r="G121" s="396">
        <f>VLOOKUP(C121,MATRIZi,5,0)</f>
        <v>33.67</v>
      </c>
      <c r="H121" s="366">
        <f>ROUND(+G121*F121,2)</f>
        <v>37.04</v>
      </c>
    </row>
    <row r="122" spans="1:8" ht="20" x14ac:dyDescent="0.35">
      <c r="A122" s="437"/>
      <c r="B122" s="347" t="s">
        <v>33</v>
      </c>
      <c r="C122" s="350">
        <v>88247</v>
      </c>
      <c r="D122" s="348" t="s">
        <v>21</v>
      </c>
      <c r="E122" s="347" t="s">
        <v>11</v>
      </c>
      <c r="F122" s="349" t="s">
        <v>10806</v>
      </c>
      <c r="G122" s="365">
        <f>VLOOKUP(C122,MATRIZC,5,0)</f>
        <v>15.19</v>
      </c>
      <c r="H122" s="366">
        <f>ROUND(+G122*F122,2)</f>
        <v>0.51</v>
      </c>
    </row>
    <row r="123" spans="1:8" ht="20" x14ac:dyDescent="0.35">
      <c r="A123" s="437"/>
      <c r="B123" s="347" t="s">
        <v>33</v>
      </c>
      <c r="C123" s="350">
        <v>88264</v>
      </c>
      <c r="D123" s="348" t="s">
        <v>22</v>
      </c>
      <c r="E123" s="347" t="s">
        <v>11</v>
      </c>
      <c r="F123" s="349" t="s">
        <v>10806</v>
      </c>
      <c r="G123" s="365">
        <f>VLOOKUP(C123,MATRIZC,5,0)</f>
        <v>19.53</v>
      </c>
      <c r="H123" s="366">
        <f>ROUND(+G123*F123,2)</f>
        <v>0.66</v>
      </c>
    </row>
    <row r="124" spans="1:8" ht="15" thickBot="1" x14ac:dyDescent="0.4">
      <c r="A124" s="437"/>
      <c r="B124" s="461"/>
      <c r="C124" s="461"/>
      <c r="D124" s="447"/>
      <c r="E124" s="461"/>
      <c r="F124" s="447"/>
      <c r="G124" s="447"/>
      <c r="H124" s="447"/>
    </row>
    <row r="125" spans="1:8" s="400" customFormat="1" ht="16" thickBot="1" x14ac:dyDescent="0.4">
      <c r="A125" s="437"/>
      <c r="B125" s="10" t="s">
        <v>15</v>
      </c>
      <c r="C125" s="11"/>
      <c r="D125" s="11"/>
      <c r="E125" s="12"/>
      <c r="F125" s="13"/>
      <c r="G125" s="111"/>
      <c r="H125" s="110">
        <f>SUM(H121:H124)</f>
        <v>38.209999999999994</v>
      </c>
    </row>
    <row r="126" spans="1:8" x14ac:dyDescent="0.35">
      <c r="A126" s="437"/>
      <c r="B126" s="461"/>
      <c r="C126" s="461"/>
      <c r="D126" s="447"/>
      <c r="E126" s="461"/>
      <c r="F126" s="447"/>
      <c r="G126" s="447"/>
      <c r="H126" s="447"/>
    </row>
    <row r="127" spans="1:8" s="416" customFormat="1" ht="15.5" x14ac:dyDescent="0.35">
      <c r="A127" s="437"/>
      <c r="B127" s="335" t="s">
        <v>1</v>
      </c>
      <c r="C127" s="34" t="s">
        <v>10874</v>
      </c>
      <c r="D127" s="24" t="s">
        <v>10922</v>
      </c>
      <c r="E127" s="25"/>
      <c r="F127" s="26"/>
      <c r="G127" s="26"/>
      <c r="H127" s="25"/>
    </row>
    <row r="128" spans="1:8" ht="42" x14ac:dyDescent="0.35">
      <c r="A128" s="437"/>
      <c r="B128" s="388" t="s">
        <v>10747</v>
      </c>
      <c r="C128" s="389">
        <v>83371</v>
      </c>
      <c r="D128" s="411" t="s">
        <v>10875</v>
      </c>
      <c r="E128" s="347" t="s">
        <v>24</v>
      </c>
      <c r="F128" s="349" t="s">
        <v>25</v>
      </c>
      <c r="G128" s="349" t="s">
        <v>10769</v>
      </c>
      <c r="H128" s="447"/>
    </row>
    <row r="129" spans="1:8" s="416" customFormat="1" x14ac:dyDescent="0.35">
      <c r="A129" s="437"/>
      <c r="B129" s="347"/>
      <c r="C129" s="350" t="s">
        <v>10808</v>
      </c>
      <c r="D129" s="348" t="s">
        <v>10751</v>
      </c>
      <c r="E129" s="481" t="s">
        <v>10752</v>
      </c>
      <c r="F129" s="481" t="s">
        <v>10021</v>
      </c>
      <c r="G129" s="481" t="s">
        <v>9299</v>
      </c>
      <c r="H129" s="481" t="s">
        <v>8</v>
      </c>
    </row>
    <row r="130" spans="1:8" ht="30" x14ac:dyDescent="0.35">
      <c r="A130" s="437"/>
      <c r="B130" s="347" t="s">
        <v>26</v>
      </c>
      <c r="C130" s="350">
        <v>11250</v>
      </c>
      <c r="D130" s="348" t="s">
        <v>10869</v>
      </c>
      <c r="E130" s="347" t="s">
        <v>24</v>
      </c>
      <c r="F130" s="349" t="s">
        <v>10019</v>
      </c>
      <c r="G130" s="433">
        <f>VLOOKUP(C130,MATRIZi,5,0)</f>
        <v>81.349999999999994</v>
      </c>
      <c r="H130" s="434">
        <f>ROUND(+G130*F130,2)</f>
        <v>81.349999999999994</v>
      </c>
    </row>
    <row r="131" spans="1:8" ht="50" x14ac:dyDescent="0.35">
      <c r="A131" s="437"/>
      <c r="B131" s="347" t="s">
        <v>33</v>
      </c>
      <c r="C131" s="350">
        <v>87367</v>
      </c>
      <c r="D131" s="348" t="s">
        <v>4446</v>
      </c>
      <c r="E131" s="347" t="s">
        <v>78</v>
      </c>
      <c r="F131" s="349" t="s">
        <v>10871</v>
      </c>
      <c r="G131" s="433">
        <f>VLOOKUP(C131,MATRIZC,5,0)</f>
        <v>530.29999999999995</v>
      </c>
      <c r="H131" s="434">
        <f>ROUND(+G131*F131,2)</f>
        <v>0.27</v>
      </c>
    </row>
    <row r="132" spans="1:8" ht="20" x14ac:dyDescent="0.35">
      <c r="A132" s="437"/>
      <c r="B132" s="347" t="s">
        <v>33</v>
      </c>
      <c r="C132" s="350">
        <v>88247</v>
      </c>
      <c r="D132" s="348" t="s">
        <v>21</v>
      </c>
      <c r="E132" s="347" t="s">
        <v>11</v>
      </c>
      <c r="F132" s="349" t="s">
        <v>10872</v>
      </c>
      <c r="G132" s="433">
        <f>VLOOKUP(C132,MATRIZC,5,0)</f>
        <v>15.19</v>
      </c>
      <c r="H132" s="434">
        <f t="shared" ref="H132:H135" si="4">ROUND(+G132*F132,2)</f>
        <v>22.79</v>
      </c>
    </row>
    <row r="133" spans="1:8" ht="20" x14ac:dyDescent="0.35">
      <c r="A133" s="437"/>
      <c r="B133" s="347" t="s">
        <v>33</v>
      </c>
      <c r="C133" s="350">
        <v>88264</v>
      </c>
      <c r="D133" s="348" t="s">
        <v>22</v>
      </c>
      <c r="E133" s="347" t="s">
        <v>11</v>
      </c>
      <c r="F133" s="349" t="s">
        <v>10872</v>
      </c>
      <c r="G133" s="433">
        <f>VLOOKUP(C133,MATRIZC,5,0)</f>
        <v>19.53</v>
      </c>
      <c r="H133" s="434">
        <f t="shared" si="4"/>
        <v>29.3</v>
      </c>
    </row>
    <row r="134" spans="1:8" x14ac:dyDescent="0.35">
      <c r="A134" s="437"/>
      <c r="B134" s="347" t="s">
        <v>33</v>
      </c>
      <c r="C134" s="350">
        <v>88309</v>
      </c>
      <c r="D134" s="348" t="s">
        <v>20</v>
      </c>
      <c r="E134" s="347" t="s">
        <v>11</v>
      </c>
      <c r="F134" s="349" t="s">
        <v>10873</v>
      </c>
      <c r="G134" s="433">
        <f>VLOOKUP(C134,MATRIZC,5,0)</f>
        <v>18.86</v>
      </c>
      <c r="H134" s="434">
        <f t="shared" si="4"/>
        <v>2.83</v>
      </c>
    </row>
    <row r="135" spans="1:8" ht="15" thickBot="1" x14ac:dyDescent="0.4">
      <c r="A135" s="437"/>
      <c r="B135" s="347" t="s">
        <v>33</v>
      </c>
      <c r="C135" s="350">
        <v>88316</v>
      </c>
      <c r="D135" s="348" t="s">
        <v>35</v>
      </c>
      <c r="E135" s="347" t="s">
        <v>11</v>
      </c>
      <c r="F135" s="349" t="s">
        <v>10873</v>
      </c>
      <c r="G135" s="433">
        <f>VLOOKUP(C135,MATRIZC,5,0)</f>
        <v>15.16</v>
      </c>
      <c r="H135" s="434">
        <f t="shared" si="4"/>
        <v>2.27</v>
      </c>
    </row>
    <row r="136" spans="1:8" s="416" customFormat="1" ht="16" thickBot="1" x14ac:dyDescent="0.4">
      <c r="A136" s="437"/>
      <c r="B136" s="10" t="s">
        <v>15</v>
      </c>
      <c r="C136" s="11"/>
      <c r="D136" s="11"/>
      <c r="E136" s="12"/>
      <c r="F136" s="13"/>
      <c r="G136" s="111"/>
      <c r="H136" s="110">
        <f>SUM(H130:H135)</f>
        <v>138.81000000000003</v>
      </c>
    </row>
    <row r="137" spans="1:8" x14ac:dyDescent="0.35">
      <c r="A137" s="437"/>
      <c r="B137" s="461"/>
      <c r="C137" s="461"/>
      <c r="D137" s="447"/>
      <c r="E137" s="461"/>
      <c r="F137" s="447"/>
      <c r="G137" s="447"/>
      <c r="H137" s="447"/>
    </row>
    <row r="139" spans="1:8" s="506" customFormat="1" ht="50" x14ac:dyDescent="0.35">
      <c r="A139" s="446"/>
      <c r="B139" s="473" t="s">
        <v>1</v>
      </c>
      <c r="C139" s="480" t="s">
        <v>10906</v>
      </c>
      <c r="D139" s="348" t="s">
        <v>10910</v>
      </c>
      <c r="E139" s="473"/>
      <c r="F139" s="475"/>
      <c r="G139" s="475"/>
      <c r="H139" s="473"/>
    </row>
    <row r="140" spans="1:8" s="506" customFormat="1" ht="21" x14ac:dyDescent="0.35">
      <c r="A140" s="437"/>
      <c r="B140" s="388" t="s">
        <v>10747</v>
      </c>
      <c r="C140" s="389" t="s">
        <v>10889</v>
      </c>
      <c r="D140" s="411" t="s">
        <v>10909</v>
      </c>
      <c r="E140" s="347" t="s">
        <v>28</v>
      </c>
      <c r="F140" s="349" t="s">
        <v>25</v>
      </c>
      <c r="G140" s="349" t="s">
        <v>10890</v>
      </c>
      <c r="H140" s="447"/>
    </row>
    <row r="141" spans="1:8" s="506" customFormat="1" x14ac:dyDescent="0.35">
      <c r="A141" s="437"/>
      <c r="B141" s="347"/>
      <c r="C141" s="350" t="s">
        <v>10808</v>
      </c>
      <c r="D141" s="348" t="s">
        <v>10751</v>
      </c>
      <c r="E141" s="481" t="s">
        <v>10752</v>
      </c>
      <c r="F141" s="481" t="s">
        <v>10021</v>
      </c>
      <c r="G141" s="481" t="s">
        <v>9299</v>
      </c>
      <c r="H141" s="481" t="s">
        <v>8</v>
      </c>
    </row>
    <row r="142" spans="1:8" s="506" customFormat="1" ht="21" x14ac:dyDescent="0.35">
      <c r="A142" s="446"/>
      <c r="B142" s="391" t="s">
        <v>26</v>
      </c>
      <c r="C142" s="391">
        <v>43692</v>
      </c>
      <c r="D142" s="448" t="str">
        <f>VLOOKUP(C142,MATRIZi,2,0)</f>
        <v>PERFIL "U" EM CHAPA ACO DOBRADA, E = 3,04 MM, H = 20 CM, ABAS = 5 CM (4,47 KG/M)</v>
      </c>
      <c r="E142" s="391" t="s">
        <v>28</v>
      </c>
      <c r="F142" s="511">
        <v>1</v>
      </c>
      <c r="G142" s="509">
        <f>VLOOKUP(C142,MATRIZi,5,0)</f>
        <v>12.12</v>
      </c>
      <c r="H142" s="510">
        <f>ROUND(+G142*F142,2)</f>
        <v>12.12</v>
      </c>
    </row>
    <row r="143" spans="1:8" s="506" customFormat="1" ht="20" x14ac:dyDescent="0.35">
      <c r="A143" s="437"/>
      <c r="B143" s="347" t="s">
        <v>33</v>
      </c>
      <c r="C143" s="350">
        <v>88240</v>
      </c>
      <c r="D143" s="348" t="s">
        <v>59</v>
      </c>
      <c r="E143" s="347" t="s">
        <v>11</v>
      </c>
      <c r="F143" s="349" t="s">
        <v>10895</v>
      </c>
      <c r="G143" s="433">
        <f t="shared" ref="G143:G149" si="5">VLOOKUP(C143,MATRIZC,5,0)</f>
        <v>11.23</v>
      </c>
      <c r="H143" s="434">
        <f t="shared" ref="H143" si="6">ROUND(+G143*F143,2)</f>
        <v>0.01</v>
      </c>
    </row>
    <row r="144" spans="1:8" s="506" customFormat="1" ht="20" x14ac:dyDescent="0.35">
      <c r="A144" s="437"/>
      <c r="B144" s="347" t="s">
        <v>33</v>
      </c>
      <c r="C144" s="350">
        <v>88278</v>
      </c>
      <c r="D144" s="348" t="s">
        <v>60</v>
      </c>
      <c r="E144" s="347" t="s">
        <v>11</v>
      </c>
      <c r="F144" s="349" t="s">
        <v>10897</v>
      </c>
      <c r="G144" s="433">
        <f t="shared" si="5"/>
        <v>13.65</v>
      </c>
      <c r="H144" s="434">
        <f t="shared" ref="H144:H149" si="7">ROUND(+G144*F144,2)</f>
        <v>0.02</v>
      </c>
    </row>
    <row r="145" spans="1:8" s="506" customFormat="1" x14ac:dyDescent="0.35">
      <c r="A145" s="437"/>
      <c r="B145" s="347" t="s">
        <v>33</v>
      </c>
      <c r="C145" s="350">
        <v>88317</v>
      </c>
      <c r="D145" s="348" t="s">
        <v>61</v>
      </c>
      <c r="E145" s="347" t="s">
        <v>11</v>
      </c>
      <c r="F145" s="349" t="s">
        <v>10899</v>
      </c>
      <c r="G145" s="433">
        <f t="shared" si="5"/>
        <v>19.57</v>
      </c>
      <c r="H145" s="434">
        <f t="shared" si="7"/>
        <v>0.09</v>
      </c>
    </row>
    <row r="146" spans="1:8" s="506" customFormat="1" ht="30" x14ac:dyDescent="0.35">
      <c r="A146" s="437"/>
      <c r="B146" s="347" t="s">
        <v>33</v>
      </c>
      <c r="C146" s="350">
        <v>93287</v>
      </c>
      <c r="D146" s="348" t="s">
        <v>62</v>
      </c>
      <c r="E146" s="347" t="s">
        <v>63</v>
      </c>
      <c r="F146" s="349" t="s">
        <v>10871</v>
      </c>
      <c r="G146" s="433">
        <f t="shared" si="5"/>
        <v>449.12</v>
      </c>
      <c r="H146" s="434">
        <f t="shared" si="7"/>
        <v>0.22</v>
      </c>
    </row>
    <row r="147" spans="1:8" s="506" customFormat="1" ht="30" x14ac:dyDescent="0.35">
      <c r="A147" s="437"/>
      <c r="B147" s="347" t="s">
        <v>33</v>
      </c>
      <c r="C147" s="350">
        <v>93288</v>
      </c>
      <c r="D147" s="348" t="s">
        <v>64</v>
      </c>
      <c r="E147" s="347" t="s">
        <v>65</v>
      </c>
      <c r="F147" s="349" t="s">
        <v>10902</v>
      </c>
      <c r="G147" s="433">
        <f t="shared" si="5"/>
        <v>116.76</v>
      </c>
      <c r="H147" s="434">
        <f t="shared" si="7"/>
        <v>0.05</v>
      </c>
    </row>
    <row r="148" spans="1:8" s="506" customFormat="1" ht="20" x14ac:dyDescent="0.35">
      <c r="A148" s="437"/>
      <c r="B148" s="347" t="s">
        <v>33</v>
      </c>
      <c r="C148" s="350">
        <v>100716</v>
      </c>
      <c r="D148" s="348" t="s">
        <v>66</v>
      </c>
      <c r="E148" s="347" t="s">
        <v>31</v>
      </c>
      <c r="F148" s="349" t="s">
        <v>10904</v>
      </c>
      <c r="G148" s="433">
        <f t="shared" si="5"/>
        <v>24.15</v>
      </c>
      <c r="H148" s="434">
        <f t="shared" si="7"/>
        <v>1.1100000000000001</v>
      </c>
    </row>
    <row r="149" spans="1:8" s="506" customFormat="1" ht="40.5" thickBot="1" x14ac:dyDescent="0.4">
      <c r="A149" s="437"/>
      <c r="B149" s="347" t="s">
        <v>33</v>
      </c>
      <c r="C149" s="350">
        <v>100719</v>
      </c>
      <c r="D149" s="348" t="s">
        <v>4084</v>
      </c>
      <c r="E149" s="347" t="s">
        <v>31</v>
      </c>
      <c r="F149" s="349" t="s">
        <v>10904</v>
      </c>
      <c r="G149" s="433">
        <f t="shared" si="5"/>
        <v>7.71</v>
      </c>
      <c r="H149" s="434">
        <f t="shared" si="7"/>
        <v>0.36</v>
      </c>
    </row>
    <row r="150" spans="1:8" s="506" customFormat="1" ht="16" thickBot="1" x14ac:dyDescent="0.4">
      <c r="A150" s="437"/>
      <c r="B150" s="10" t="s">
        <v>15</v>
      </c>
      <c r="C150" s="11"/>
      <c r="D150" s="11"/>
      <c r="E150" s="12"/>
      <c r="F150" s="13"/>
      <c r="G150" s="111"/>
      <c r="H150" s="110">
        <f>SUM(H142:H149)</f>
        <v>13.979999999999999</v>
      </c>
    </row>
  </sheetData>
  <mergeCells count="19">
    <mergeCell ref="G1:H1"/>
    <mergeCell ref="G2:H2"/>
    <mergeCell ref="G3:H3"/>
    <mergeCell ref="G4:H4"/>
    <mergeCell ref="B1:F3"/>
    <mergeCell ref="B4:F4"/>
    <mergeCell ref="B7:D7"/>
    <mergeCell ref="B8:H8"/>
    <mergeCell ref="B9:H9"/>
    <mergeCell ref="E5:F5"/>
    <mergeCell ref="E6:F6"/>
    <mergeCell ref="E7:F7"/>
    <mergeCell ref="D23:H23"/>
    <mergeCell ref="D34:H34"/>
    <mergeCell ref="B10:H10"/>
    <mergeCell ref="D13:H13"/>
    <mergeCell ref="A20:H20"/>
    <mergeCell ref="B12:H12"/>
    <mergeCell ref="B11:H11"/>
  </mergeCells>
  <phoneticPr fontId="23" type="noConversion"/>
  <conditionalFormatting sqref="B120:D120 B122:F123 B121 E121:F121">
    <cfRule type="expression" dxfId="19" priority="31" stopIfTrue="1">
      <formula>AND($A120&lt;&gt;"COMPOSICAO",$A120&lt;&gt;"INSUMO",$A120&lt;&gt;"")</formula>
    </cfRule>
    <cfRule type="expression" dxfId="18" priority="32" stopIfTrue="1">
      <formula>AND(OR($A120="COMPOSICAO",$A120="INSUMO",$A120&lt;&gt;""),$A120&lt;&gt;"")</formula>
    </cfRule>
  </conditionalFormatting>
  <conditionalFormatting sqref="C121:D121">
    <cfRule type="expression" dxfId="17" priority="25" stopIfTrue="1">
      <formula>AND($A121&lt;&gt;"COMPOSICAO",$A121&lt;&gt;"INSUMO",$A121&lt;&gt;"")</formula>
    </cfRule>
    <cfRule type="expression" dxfId="16" priority="26" stopIfTrue="1">
      <formula>AND(OR($A121="COMPOSICAO",$A121="INSUMO",$A121&lt;&gt;""),$A121&lt;&gt;"")</formula>
    </cfRule>
  </conditionalFormatting>
  <conditionalFormatting sqref="B96:F97">
    <cfRule type="expression" dxfId="15" priority="23" stopIfTrue="1">
      <formula>AND($A96&lt;&gt;"COMPOSICAO",$A96&lt;&gt;"INSUMO",$A96&lt;&gt;"")</formula>
    </cfRule>
    <cfRule type="expression" dxfId="14" priority="24" stopIfTrue="1">
      <formula>AND(OR($A96="COMPOSICAO",$A96="INSUMO",$A96&lt;&gt;""),$A96&lt;&gt;"")</formula>
    </cfRule>
  </conditionalFormatting>
  <conditionalFormatting sqref="E128:G128 B130:F135">
    <cfRule type="expression" dxfId="13" priority="19" stopIfTrue="1">
      <formula>AND($A128&lt;&gt;"COMPOSICAO",$A128&lt;&gt;"INSUMO",$A128&lt;&gt;"")</formula>
    </cfRule>
    <cfRule type="expression" dxfId="12" priority="20" stopIfTrue="1">
      <formula>AND(OR($A128="COMPOSICAO",$A128="INSUMO",$A128&lt;&gt;""),$A128&lt;&gt;"")</formula>
    </cfRule>
  </conditionalFormatting>
  <conditionalFormatting sqref="B129:D129">
    <cfRule type="expression" dxfId="11" priority="17" stopIfTrue="1">
      <formula>AND($A129&lt;&gt;"COMPOSICAO",$A129&lt;&gt;"INSUMO",$A129&lt;&gt;"")</formula>
    </cfRule>
    <cfRule type="expression" dxfId="10" priority="18" stopIfTrue="1">
      <formula>AND(OR($A129="COMPOSICAO",$A129="INSUMO",$A129&lt;&gt;""),$A129&lt;&gt;"")</formula>
    </cfRule>
  </conditionalFormatting>
  <conditionalFormatting sqref="B143:F149">
    <cfRule type="expression" dxfId="9" priority="15" stopIfTrue="1">
      <formula>AND($A143&lt;&gt;"COMPOSICAO",$A143&lt;&gt;"INSUMO",$A143&lt;&gt;"")</formula>
    </cfRule>
    <cfRule type="expression" dxfId="8" priority="16" stopIfTrue="1">
      <formula>AND(OR($A143="COMPOSICAO",$A143="INSUMO",$A143&lt;&gt;""),$A143&lt;&gt;"")</formula>
    </cfRule>
  </conditionalFormatting>
  <conditionalFormatting sqref="B141:D141">
    <cfRule type="expression" dxfId="7" priority="5" stopIfTrue="1">
      <formula>AND($A141&lt;&gt;"COMPOSICAO",$A141&lt;&gt;"INSUMO",$A141&lt;&gt;"")</formula>
    </cfRule>
    <cfRule type="expression" dxfId="6" priority="6" stopIfTrue="1">
      <formula>AND(OR($A141="COMPOSICAO",$A141="INSUMO",$A141&lt;&gt;""),$A141&lt;&gt;"")</formula>
    </cfRule>
  </conditionalFormatting>
  <conditionalFormatting sqref="B142 E142:F142">
    <cfRule type="expression" dxfId="5" priority="9" stopIfTrue="1">
      <formula>AND($A142&lt;&gt;"COMPOSICAO",$A142&lt;&gt;"INSUMO",$A142&lt;&gt;"")</formula>
    </cfRule>
    <cfRule type="expression" dxfId="4" priority="10" stopIfTrue="1">
      <formula>AND(OR($A142="COMPOSICAO",$A142="INSUMO",$A142&lt;&gt;""),$A142&lt;&gt;"")</formula>
    </cfRule>
  </conditionalFormatting>
  <conditionalFormatting sqref="E140:G140">
    <cfRule type="expression" dxfId="3" priority="7" stopIfTrue="1">
      <formula>AND($A140&lt;&gt;"COMPOSICAO",$A140&lt;&gt;"INSUMO",$A140&lt;&gt;"")</formula>
    </cfRule>
    <cfRule type="expression" dxfId="2" priority="8" stopIfTrue="1">
      <formula>AND(OR($A140="COMPOSICAO",$A140="INSUMO",$A140&lt;&gt;""),$A140&lt;&gt;"")</formula>
    </cfRule>
  </conditionalFormatting>
  <conditionalFormatting sqref="D139">
    <cfRule type="expression" dxfId="1" priority="1" stopIfTrue="1">
      <formula>AND($A139&lt;&gt;"COMPOSICAO",$A139&lt;&gt;"INSUMO",$A139&lt;&gt;"")</formula>
    </cfRule>
    <cfRule type="expression" dxfId="0" priority="2" stopIfTrue="1">
      <formula>AND(OR($A139="COMPOSICAO",$A139="INSUMO",$A139&lt;&gt;""),$A139&lt;&gt;"")</formula>
    </cfRule>
  </conditionalFormatting>
  <pageMargins left="0.51181102362204722" right="0.51181102362204722" top="0.78740157480314965" bottom="0.78740157480314965" header="0.31496062992125984" footer="0.31496062992125984"/>
  <pageSetup paperSize="9" scale="70" orientation="portrait" r:id="rId1"/>
  <rowBreaks count="12" manualBreakCount="12">
    <brk id="22" max="7" man="1"/>
    <brk id="33" max="7" man="1"/>
    <brk id="43" max="7" man="1"/>
    <brk id="53" max="7" man="1"/>
    <brk id="67" max="7" man="1"/>
    <brk id="77" max="7" man="1"/>
    <brk id="91" max="7" man="1"/>
    <brk id="99" max="7" man="1"/>
    <brk id="108" max="7" man="1"/>
    <brk id="117" max="7" man="1"/>
    <brk id="126" max="7" man="1"/>
    <brk id="137" max="16383" man="1"/>
  </rowBreaks>
  <drawing r:id="rId2"/>
  <legacyDrawing r:id="rId3"/>
  <oleObjects>
    <mc:AlternateContent xmlns:mc="http://schemas.openxmlformats.org/markup-compatibility/2006">
      <mc:Choice Requires="x14">
        <oleObject progId="Word.Picture.8" shapeId="15361" r:id="rId4">
          <objectPr defaultSize="0" autoPict="0" r:id="rId5">
            <anchor moveWithCells="1" sizeWithCells="1">
              <from>
                <xdr:col>3</xdr:col>
                <xdr:colOff>609600</xdr:colOff>
                <xdr:row>0</xdr:row>
                <xdr:rowOff>107950</xdr:rowOff>
              </from>
              <to>
                <xdr:col>3</xdr:col>
                <xdr:colOff>1174750</xdr:colOff>
                <xdr:row>1</xdr:row>
                <xdr:rowOff>571500</xdr:rowOff>
              </to>
            </anchor>
          </objectPr>
        </oleObject>
      </mc:Choice>
      <mc:Fallback>
        <oleObject progId="Word.Picture.8" shapeId="15361"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199"/>
  <sheetViews>
    <sheetView view="pageBreakPreview" zoomScaleNormal="100" zoomScaleSheetLayoutView="100" workbookViewId="0">
      <pane ySplit="8130" topLeftCell="A279"/>
      <selection activeCell="E47" sqref="E47"/>
      <selection pane="bottomLeft" activeCell="J183" sqref="J183"/>
    </sheetView>
  </sheetViews>
  <sheetFormatPr defaultRowHeight="14.5" x14ac:dyDescent="0.35"/>
  <cols>
    <col min="1" max="1" width="10.1796875" style="100" customWidth="1"/>
    <col min="2" max="2" width="45.54296875" style="101" customWidth="1"/>
    <col min="3" max="3" width="7.81640625" style="102" customWidth="1"/>
    <col min="4" max="4" width="12.453125" style="103" bestFit="1" customWidth="1"/>
    <col min="5" max="5" width="14.54296875" style="104" customWidth="1"/>
    <col min="6" max="6" width="17.453125" style="105" customWidth="1"/>
    <col min="7" max="7" width="12.81640625" style="28" customWidth="1"/>
    <col min="8" max="8" width="15.1796875" style="106" bestFit="1" customWidth="1"/>
    <col min="9" max="9" width="9.1796875" style="2"/>
    <col min="10" max="10" width="14.26953125" style="2" customWidth="1"/>
    <col min="11" max="11" width="16" style="2" bestFit="1" customWidth="1"/>
    <col min="12" max="12" width="12.453125" style="2" bestFit="1" customWidth="1"/>
    <col min="13" max="13" width="11.26953125" style="2" bestFit="1" customWidth="1"/>
    <col min="14" max="256" width="9.1796875" style="2"/>
    <col min="257" max="257" width="10.1796875" style="2" customWidth="1"/>
    <col min="258" max="258" width="45.54296875" style="2" customWidth="1"/>
    <col min="259" max="259" width="7.81640625" style="2" customWidth="1"/>
    <col min="260" max="260" width="11.26953125" style="2" bestFit="1" customWidth="1"/>
    <col min="261" max="261" width="14.54296875" style="2" customWidth="1"/>
    <col min="262" max="262" width="17.453125" style="2" customWidth="1"/>
    <col min="263" max="264" width="14.81640625" style="2" bestFit="1" customWidth="1"/>
    <col min="265" max="265" width="9.1796875" style="2"/>
    <col min="266" max="266" width="14.26953125" style="2" customWidth="1"/>
    <col min="267" max="267" width="14.81640625" style="2" bestFit="1" customWidth="1"/>
    <col min="268" max="512" width="9.1796875" style="2"/>
    <col min="513" max="513" width="10.1796875" style="2" customWidth="1"/>
    <col min="514" max="514" width="45.54296875" style="2" customWidth="1"/>
    <col min="515" max="515" width="7.81640625" style="2" customWidth="1"/>
    <col min="516" max="516" width="11.26953125" style="2" bestFit="1" customWidth="1"/>
    <col min="517" max="517" width="14.54296875" style="2" customWidth="1"/>
    <col min="518" max="518" width="17.453125" style="2" customWidth="1"/>
    <col min="519" max="520" width="14.81640625" style="2" bestFit="1" customWidth="1"/>
    <col min="521" max="521" width="9.1796875" style="2"/>
    <col min="522" max="522" width="14.26953125" style="2" customWidth="1"/>
    <col min="523" max="523" width="14.81640625" style="2" bestFit="1" customWidth="1"/>
    <col min="524" max="768" width="9.1796875" style="2"/>
    <col min="769" max="769" width="10.1796875" style="2" customWidth="1"/>
    <col min="770" max="770" width="45.54296875" style="2" customWidth="1"/>
    <col min="771" max="771" width="7.81640625" style="2" customWidth="1"/>
    <col min="772" max="772" width="11.26953125" style="2" bestFit="1" customWidth="1"/>
    <col min="773" max="773" width="14.54296875" style="2" customWidth="1"/>
    <col min="774" max="774" width="17.453125" style="2" customWidth="1"/>
    <col min="775" max="776" width="14.81640625" style="2" bestFit="1" customWidth="1"/>
    <col min="777" max="777" width="9.1796875" style="2"/>
    <col min="778" max="778" width="14.26953125" style="2" customWidth="1"/>
    <col min="779" max="779" width="14.81640625" style="2" bestFit="1" customWidth="1"/>
    <col min="780" max="1024" width="9.1796875" style="2"/>
    <col min="1025" max="1025" width="10.1796875" style="2" customWidth="1"/>
    <col min="1026" max="1026" width="45.54296875" style="2" customWidth="1"/>
    <col min="1027" max="1027" width="7.81640625" style="2" customWidth="1"/>
    <col min="1028" max="1028" width="11.26953125" style="2" bestFit="1" customWidth="1"/>
    <col min="1029" max="1029" width="14.54296875" style="2" customWidth="1"/>
    <col min="1030" max="1030" width="17.453125" style="2" customWidth="1"/>
    <col min="1031" max="1032" width="14.81640625" style="2" bestFit="1" customWidth="1"/>
    <col min="1033" max="1033" width="9.1796875" style="2"/>
    <col min="1034" max="1034" width="14.26953125" style="2" customWidth="1"/>
    <col min="1035" max="1035" width="14.81640625" style="2" bestFit="1" customWidth="1"/>
    <col min="1036" max="1280" width="9.1796875" style="2"/>
    <col min="1281" max="1281" width="10.1796875" style="2" customWidth="1"/>
    <col min="1282" max="1282" width="45.54296875" style="2" customWidth="1"/>
    <col min="1283" max="1283" width="7.81640625" style="2" customWidth="1"/>
    <col min="1284" max="1284" width="11.26953125" style="2" bestFit="1" customWidth="1"/>
    <col min="1285" max="1285" width="14.54296875" style="2" customWidth="1"/>
    <col min="1286" max="1286" width="17.453125" style="2" customWidth="1"/>
    <col min="1287" max="1288" width="14.81640625" style="2" bestFit="1" customWidth="1"/>
    <col min="1289" max="1289" width="9.1796875" style="2"/>
    <col min="1290" max="1290" width="14.26953125" style="2" customWidth="1"/>
    <col min="1291" max="1291" width="14.81640625" style="2" bestFit="1" customWidth="1"/>
    <col min="1292" max="1536" width="9.1796875" style="2"/>
    <col min="1537" max="1537" width="10.1796875" style="2" customWidth="1"/>
    <col min="1538" max="1538" width="45.54296875" style="2" customWidth="1"/>
    <col min="1539" max="1539" width="7.81640625" style="2" customWidth="1"/>
    <col min="1540" max="1540" width="11.26953125" style="2" bestFit="1" customWidth="1"/>
    <col min="1541" max="1541" width="14.54296875" style="2" customWidth="1"/>
    <col min="1542" max="1542" width="17.453125" style="2" customWidth="1"/>
    <col min="1543" max="1544" width="14.81640625" style="2" bestFit="1" customWidth="1"/>
    <col min="1545" max="1545" width="9.1796875" style="2"/>
    <col min="1546" max="1546" width="14.26953125" style="2" customWidth="1"/>
    <col min="1547" max="1547" width="14.81640625" style="2" bestFit="1" customWidth="1"/>
    <col min="1548" max="1792" width="9.1796875" style="2"/>
    <col min="1793" max="1793" width="10.1796875" style="2" customWidth="1"/>
    <col min="1794" max="1794" width="45.54296875" style="2" customWidth="1"/>
    <col min="1795" max="1795" width="7.81640625" style="2" customWidth="1"/>
    <col min="1796" max="1796" width="11.26953125" style="2" bestFit="1" customWidth="1"/>
    <col min="1797" max="1797" width="14.54296875" style="2" customWidth="1"/>
    <col min="1798" max="1798" width="17.453125" style="2" customWidth="1"/>
    <col min="1799" max="1800" width="14.81640625" style="2" bestFit="1" customWidth="1"/>
    <col min="1801" max="1801" width="9.1796875" style="2"/>
    <col min="1802" max="1802" width="14.26953125" style="2" customWidth="1"/>
    <col min="1803" max="1803" width="14.81640625" style="2" bestFit="1" customWidth="1"/>
    <col min="1804" max="2048" width="9.1796875" style="2"/>
    <col min="2049" max="2049" width="10.1796875" style="2" customWidth="1"/>
    <col min="2050" max="2050" width="45.54296875" style="2" customWidth="1"/>
    <col min="2051" max="2051" width="7.81640625" style="2" customWidth="1"/>
    <col min="2052" max="2052" width="11.26953125" style="2" bestFit="1" customWidth="1"/>
    <col min="2053" max="2053" width="14.54296875" style="2" customWidth="1"/>
    <col min="2054" max="2054" width="17.453125" style="2" customWidth="1"/>
    <col min="2055" max="2056" width="14.81640625" style="2" bestFit="1" customWidth="1"/>
    <col min="2057" max="2057" width="9.1796875" style="2"/>
    <col min="2058" max="2058" width="14.26953125" style="2" customWidth="1"/>
    <col min="2059" max="2059" width="14.81640625" style="2" bestFit="1" customWidth="1"/>
    <col min="2060" max="2304" width="9.1796875" style="2"/>
    <col min="2305" max="2305" width="10.1796875" style="2" customWidth="1"/>
    <col min="2306" max="2306" width="45.54296875" style="2" customWidth="1"/>
    <col min="2307" max="2307" width="7.81640625" style="2" customWidth="1"/>
    <col min="2308" max="2308" width="11.26953125" style="2" bestFit="1" customWidth="1"/>
    <col min="2309" max="2309" width="14.54296875" style="2" customWidth="1"/>
    <col min="2310" max="2310" width="17.453125" style="2" customWidth="1"/>
    <col min="2311" max="2312" width="14.81640625" style="2" bestFit="1" customWidth="1"/>
    <col min="2313" max="2313" width="9.1796875" style="2"/>
    <col min="2314" max="2314" width="14.26953125" style="2" customWidth="1"/>
    <col min="2315" max="2315" width="14.81640625" style="2" bestFit="1" customWidth="1"/>
    <col min="2316" max="2560" width="9.1796875" style="2"/>
    <col min="2561" max="2561" width="10.1796875" style="2" customWidth="1"/>
    <col min="2562" max="2562" width="45.54296875" style="2" customWidth="1"/>
    <col min="2563" max="2563" width="7.81640625" style="2" customWidth="1"/>
    <col min="2564" max="2564" width="11.26953125" style="2" bestFit="1" customWidth="1"/>
    <col min="2565" max="2565" width="14.54296875" style="2" customWidth="1"/>
    <col min="2566" max="2566" width="17.453125" style="2" customWidth="1"/>
    <col min="2567" max="2568" width="14.81640625" style="2" bestFit="1" customWidth="1"/>
    <col min="2569" max="2569" width="9.1796875" style="2"/>
    <col min="2570" max="2570" width="14.26953125" style="2" customWidth="1"/>
    <col min="2571" max="2571" width="14.81640625" style="2" bestFit="1" customWidth="1"/>
    <col min="2572" max="2816" width="9.1796875" style="2"/>
    <col min="2817" max="2817" width="10.1796875" style="2" customWidth="1"/>
    <col min="2818" max="2818" width="45.54296875" style="2" customWidth="1"/>
    <col min="2819" max="2819" width="7.81640625" style="2" customWidth="1"/>
    <col min="2820" max="2820" width="11.26953125" style="2" bestFit="1" customWidth="1"/>
    <col min="2821" max="2821" width="14.54296875" style="2" customWidth="1"/>
    <col min="2822" max="2822" width="17.453125" style="2" customWidth="1"/>
    <col min="2823" max="2824" width="14.81640625" style="2" bestFit="1" customWidth="1"/>
    <col min="2825" max="2825" width="9.1796875" style="2"/>
    <col min="2826" max="2826" width="14.26953125" style="2" customWidth="1"/>
    <col min="2827" max="2827" width="14.81640625" style="2" bestFit="1" customWidth="1"/>
    <col min="2828" max="3072" width="9.1796875" style="2"/>
    <col min="3073" max="3073" width="10.1796875" style="2" customWidth="1"/>
    <col min="3074" max="3074" width="45.54296875" style="2" customWidth="1"/>
    <col min="3075" max="3075" width="7.81640625" style="2" customWidth="1"/>
    <col min="3076" max="3076" width="11.26953125" style="2" bestFit="1" customWidth="1"/>
    <col min="3077" max="3077" width="14.54296875" style="2" customWidth="1"/>
    <col min="3078" max="3078" width="17.453125" style="2" customWidth="1"/>
    <col min="3079" max="3080" width="14.81640625" style="2" bestFit="1" customWidth="1"/>
    <col min="3081" max="3081" width="9.1796875" style="2"/>
    <col min="3082" max="3082" width="14.26953125" style="2" customWidth="1"/>
    <col min="3083" max="3083" width="14.81640625" style="2" bestFit="1" customWidth="1"/>
    <col min="3084" max="3328" width="9.1796875" style="2"/>
    <col min="3329" max="3329" width="10.1796875" style="2" customWidth="1"/>
    <col min="3330" max="3330" width="45.54296875" style="2" customWidth="1"/>
    <col min="3331" max="3331" width="7.81640625" style="2" customWidth="1"/>
    <col min="3332" max="3332" width="11.26953125" style="2" bestFit="1" customWidth="1"/>
    <col min="3333" max="3333" width="14.54296875" style="2" customWidth="1"/>
    <col min="3334" max="3334" width="17.453125" style="2" customWidth="1"/>
    <col min="3335" max="3336" width="14.81640625" style="2" bestFit="1" customWidth="1"/>
    <col min="3337" max="3337" width="9.1796875" style="2"/>
    <col min="3338" max="3338" width="14.26953125" style="2" customWidth="1"/>
    <col min="3339" max="3339" width="14.81640625" style="2" bestFit="1" customWidth="1"/>
    <col min="3340" max="3584" width="9.1796875" style="2"/>
    <col min="3585" max="3585" width="10.1796875" style="2" customWidth="1"/>
    <col min="3586" max="3586" width="45.54296875" style="2" customWidth="1"/>
    <col min="3587" max="3587" width="7.81640625" style="2" customWidth="1"/>
    <col min="3588" max="3588" width="11.26953125" style="2" bestFit="1" customWidth="1"/>
    <col min="3589" max="3589" width="14.54296875" style="2" customWidth="1"/>
    <col min="3590" max="3590" width="17.453125" style="2" customWidth="1"/>
    <col min="3591" max="3592" width="14.81640625" style="2" bestFit="1" customWidth="1"/>
    <col min="3593" max="3593" width="9.1796875" style="2"/>
    <col min="3594" max="3594" width="14.26953125" style="2" customWidth="1"/>
    <col min="3595" max="3595" width="14.81640625" style="2" bestFit="1" customWidth="1"/>
    <col min="3596" max="3840" width="9.1796875" style="2"/>
    <col min="3841" max="3841" width="10.1796875" style="2" customWidth="1"/>
    <col min="3842" max="3842" width="45.54296875" style="2" customWidth="1"/>
    <col min="3843" max="3843" width="7.81640625" style="2" customWidth="1"/>
    <col min="3844" max="3844" width="11.26953125" style="2" bestFit="1" customWidth="1"/>
    <col min="3845" max="3845" width="14.54296875" style="2" customWidth="1"/>
    <col min="3846" max="3846" width="17.453125" style="2" customWidth="1"/>
    <col min="3847" max="3848" width="14.81640625" style="2" bestFit="1" customWidth="1"/>
    <col min="3849" max="3849" width="9.1796875" style="2"/>
    <col min="3850" max="3850" width="14.26953125" style="2" customWidth="1"/>
    <col min="3851" max="3851" width="14.81640625" style="2" bestFit="1" customWidth="1"/>
    <col min="3852" max="4096" width="9.1796875" style="2"/>
    <col min="4097" max="4097" width="10.1796875" style="2" customWidth="1"/>
    <col min="4098" max="4098" width="45.54296875" style="2" customWidth="1"/>
    <col min="4099" max="4099" width="7.81640625" style="2" customWidth="1"/>
    <col min="4100" max="4100" width="11.26953125" style="2" bestFit="1" customWidth="1"/>
    <col min="4101" max="4101" width="14.54296875" style="2" customWidth="1"/>
    <col min="4102" max="4102" width="17.453125" style="2" customWidth="1"/>
    <col min="4103" max="4104" width="14.81640625" style="2" bestFit="1" customWidth="1"/>
    <col min="4105" max="4105" width="9.1796875" style="2"/>
    <col min="4106" max="4106" width="14.26953125" style="2" customWidth="1"/>
    <col min="4107" max="4107" width="14.81640625" style="2" bestFit="1" customWidth="1"/>
    <col min="4108" max="4352" width="9.1796875" style="2"/>
    <col min="4353" max="4353" width="10.1796875" style="2" customWidth="1"/>
    <col min="4354" max="4354" width="45.54296875" style="2" customWidth="1"/>
    <col min="4355" max="4355" width="7.81640625" style="2" customWidth="1"/>
    <col min="4356" max="4356" width="11.26953125" style="2" bestFit="1" customWidth="1"/>
    <col min="4357" max="4357" width="14.54296875" style="2" customWidth="1"/>
    <col min="4358" max="4358" width="17.453125" style="2" customWidth="1"/>
    <col min="4359" max="4360" width="14.81640625" style="2" bestFit="1" customWidth="1"/>
    <col min="4361" max="4361" width="9.1796875" style="2"/>
    <col min="4362" max="4362" width="14.26953125" style="2" customWidth="1"/>
    <col min="4363" max="4363" width="14.81640625" style="2" bestFit="1" customWidth="1"/>
    <col min="4364" max="4608" width="9.1796875" style="2"/>
    <col min="4609" max="4609" width="10.1796875" style="2" customWidth="1"/>
    <col min="4610" max="4610" width="45.54296875" style="2" customWidth="1"/>
    <col min="4611" max="4611" width="7.81640625" style="2" customWidth="1"/>
    <col min="4612" max="4612" width="11.26953125" style="2" bestFit="1" customWidth="1"/>
    <col min="4613" max="4613" width="14.54296875" style="2" customWidth="1"/>
    <col min="4614" max="4614" width="17.453125" style="2" customWidth="1"/>
    <col min="4615" max="4616" width="14.81640625" style="2" bestFit="1" customWidth="1"/>
    <col min="4617" max="4617" width="9.1796875" style="2"/>
    <col min="4618" max="4618" width="14.26953125" style="2" customWidth="1"/>
    <col min="4619" max="4619" width="14.81640625" style="2" bestFit="1" customWidth="1"/>
    <col min="4620" max="4864" width="9.1796875" style="2"/>
    <col min="4865" max="4865" width="10.1796875" style="2" customWidth="1"/>
    <col min="4866" max="4866" width="45.54296875" style="2" customWidth="1"/>
    <col min="4867" max="4867" width="7.81640625" style="2" customWidth="1"/>
    <col min="4868" max="4868" width="11.26953125" style="2" bestFit="1" customWidth="1"/>
    <col min="4869" max="4869" width="14.54296875" style="2" customWidth="1"/>
    <col min="4870" max="4870" width="17.453125" style="2" customWidth="1"/>
    <col min="4871" max="4872" width="14.81640625" style="2" bestFit="1" customWidth="1"/>
    <col min="4873" max="4873" width="9.1796875" style="2"/>
    <col min="4874" max="4874" width="14.26953125" style="2" customWidth="1"/>
    <col min="4875" max="4875" width="14.81640625" style="2" bestFit="1" customWidth="1"/>
    <col min="4876" max="5120" width="9.1796875" style="2"/>
    <col min="5121" max="5121" width="10.1796875" style="2" customWidth="1"/>
    <col min="5122" max="5122" width="45.54296875" style="2" customWidth="1"/>
    <col min="5123" max="5123" width="7.81640625" style="2" customWidth="1"/>
    <col min="5124" max="5124" width="11.26953125" style="2" bestFit="1" customWidth="1"/>
    <col min="5125" max="5125" width="14.54296875" style="2" customWidth="1"/>
    <col min="5126" max="5126" width="17.453125" style="2" customWidth="1"/>
    <col min="5127" max="5128" width="14.81640625" style="2" bestFit="1" customWidth="1"/>
    <col min="5129" max="5129" width="9.1796875" style="2"/>
    <col min="5130" max="5130" width="14.26953125" style="2" customWidth="1"/>
    <col min="5131" max="5131" width="14.81640625" style="2" bestFit="1" customWidth="1"/>
    <col min="5132" max="5376" width="9.1796875" style="2"/>
    <col min="5377" max="5377" width="10.1796875" style="2" customWidth="1"/>
    <col min="5378" max="5378" width="45.54296875" style="2" customWidth="1"/>
    <col min="5379" max="5379" width="7.81640625" style="2" customWidth="1"/>
    <col min="5380" max="5380" width="11.26953125" style="2" bestFit="1" customWidth="1"/>
    <col min="5381" max="5381" width="14.54296875" style="2" customWidth="1"/>
    <col min="5382" max="5382" width="17.453125" style="2" customWidth="1"/>
    <col min="5383" max="5384" width="14.81640625" style="2" bestFit="1" customWidth="1"/>
    <col min="5385" max="5385" width="9.1796875" style="2"/>
    <col min="5386" max="5386" width="14.26953125" style="2" customWidth="1"/>
    <col min="5387" max="5387" width="14.81640625" style="2" bestFit="1" customWidth="1"/>
    <col min="5388" max="5632" width="9.1796875" style="2"/>
    <col min="5633" max="5633" width="10.1796875" style="2" customWidth="1"/>
    <col min="5634" max="5634" width="45.54296875" style="2" customWidth="1"/>
    <col min="5635" max="5635" width="7.81640625" style="2" customWidth="1"/>
    <col min="5636" max="5636" width="11.26953125" style="2" bestFit="1" customWidth="1"/>
    <col min="5637" max="5637" width="14.54296875" style="2" customWidth="1"/>
    <col min="5638" max="5638" width="17.453125" style="2" customWidth="1"/>
    <col min="5639" max="5640" width="14.81640625" style="2" bestFit="1" customWidth="1"/>
    <col min="5641" max="5641" width="9.1796875" style="2"/>
    <col min="5642" max="5642" width="14.26953125" style="2" customWidth="1"/>
    <col min="5643" max="5643" width="14.81640625" style="2" bestFit="1" customWidth="1"/>
    <col min="5644" max="5888" width="9.1796875" style="2"/>
    <col min="5889" max="5889" width="10.1796875" style="2" customWidth="1"/>
    <col min="5890" max="5890" width="45.54296875" style="2" customWidth="1"/>
    <col min="5891" max="5891" width="7.81640625" style="2" customWidth="1"/>
    <col min="5892" max="5892" width="11.26953125" style="2" bestFit="1" customWidth="1"/>
    <col min="5893" max="5893" width="14.54296875" style="2" customWidth="1"/>
    <col min="5894" max="5894" width="17.453125" style="2" customWidth="1"/>
    <col min="5895" max="5896" width="14.81640625" style="2" bestFit="1" customWidth="1"/>
    <col min="5897" max="5897" width="9.1796875" style="2"/>
    <col min="5898" max="5898" width="14.26953125" style="2" customWidth="1"/>
    <col min="5899" max="5899" width="14.81640625" style="2" bestFit="1" customWidth="1"/>
    <col min="5900" max="6144" width="9.1796875" style="2"/>
    <col min="6145" max="6145" width="10.1796875" style="2" customWidth="1"/>
    <col min="6146" max="6146" width="45.54296875" style="2" customWidth="1"/>
    <col min="6147" max="6147" width="7.81640625" style="2" customWidth="1"/>
    <col min="6148" max="6148" width="11.26953125" style="2" bestFit="1" customWidth="1"/>
    <col min="6149" max="6149" width="14.54296875" style="2" customWidth="1"/>
    <col min="6150" max="6150" width="17.453125" style="2" customWidth="1"/>
    <col min="6151" max="6152" width="14.81640625" style="2" bestFit="1" customWidth="1"/>
    <col min="6153" max="6153" width="9.1796875" style="2"/>
    <col min="6154" max="6154" width="14.26953125" style="2" customWidth="1"/>
    <col min="6155" max="6155" width="14.81640625" style="2" bestFit="1" customWidth="1"/>
    <col min="6156" max="6400" width="9.1796875" style="2"/>
    <col min="6401" max="6401" width="10.1796875" style="2" customWidth="1"/>
    <col min="6402" max="6402" width="45.54296875" style="2" customWidth="1"/>
    <col min="6403" max="6403" width="7.81640625" style="2" customWidth="1"/>
    <col min="6404" max="6404" width="11.26953125" style="2" bestFit="1" customWidth="1"/>
    <col min="6405" max="6405" width="14.54296875" style="2" customWidth="1"/>
    <col min="6406" max="6406" width="17.453125" style="2" customWidth="1"/>
    <col min="6407" max="6408" width="14.81640625" style="2" bestFit="1" customWidth="1"/>
    <col min="6409" max="6409" width="9.1796875" style="2"/>
    <col min="6410" max="6410" width="14.26953125" style="2" customWidth="1"/>
    <col min="6411" max="6411" width="14.81640625" style="2" bestFit="1" customWidth="1"/>
    <col min="6412" max="6656" width="9.1796875" style="2"/>
    <col min="6657" max="6657" width="10.1796875" style="2" customWidth="1"/>
    <col min="6658" max="6658" width="45.54296875" style="2" customWidth="1"/>
    <col min="6659" max="6659" width="7.81640625" style="2" customWidth="1"/>
    <col min="6660" max="6660" width="11.26953125" style="2" bestFit="1" customWidth="1"/>
    <col min="6661" max="6661" width="14.54296875" style="2" customWidth="1"/>
    <col min="6662" max="6662" width="17.453125" style="2" customWidth="1"/>
    <col min="6663" max="6664" width="14.81640625" style="2" bestFit="1" customWidth="1"/>
    <col min="6665" max="6665" width="9.1796875" style="2"/>
    <col min="6666" max="6666" width="14.26953125" style="2" customWidth="1"/>
    <col min="6667" max="6667" width="14.81640625" style="2" bestFit="1" customWidth="1"/>
    <col min="6668" max="6912" width="9.1796875" style="2"/>
    <col min="6913" max="6913" width="10.1796875" style="2" customWidth="1"/>
    <col min="6914" max="6914" width="45.54296875" style="2" customWidth="1"/>
    <col min="6915" max="6915" width="7.81640625" style="2" customWidth="1"/>
    <col min="6916" max="6916" width="11.26953125" style="2" bestFit="1" customWidth="1"/>
    <col min="6917" max="6917" width="14.54296875" style="2" customWidth="1"/>
    <col min="6918" max="6918" width="17.453125" style="2" customWidth="1"/>
    <col min="6919" max="6920" width="14.81640625" style="2" bestFit="1" customWidth="1"/>
    <col min="6921" max="6921" width="9.1796875" style="2"/>
    <col min="6922" max="6922" width="14.26953125" style="2" customWidth="1"/>
    <col min="6923" max="6923" width="14.81640625" style="2" bestFit="1" customWidth="1"/>
    <col min="6924" max="7168" width="9.1796875" style="2"/>
    <col min="7169" max="7169" width="10.1796875" style="2" customWidth="1"/>
    <col min="7170" max="7170" width="45.54296875" style="2" customWidth="1"/>
    <col min="7171" max="7171" width="7.81640625" style="2" customWidth="1"/>
    <col min="7172" max="7172" width="11.26953125" style="2" bestFit="1" customWidth="1"/>
    <col min="7173" max="7173" width="14.54296875" style="2" customWidth="1"/>
    <col min="7174" max="7174" width="17.453125" style="2" customWidth="1"/>
    <col min="7175" max="7176" width="14.81640625" style="2" bestFit="1" customWidth="1"/>
    <col min="7177" max="7177" width="9.1796875" style="2"/>
    <col min="7178" max="7178" width="14.26953125" style="2" customWidth="1"/>
    <col min="7179" max="7179" width="14.81640625" style="2" bestFit="1" customWidth="1"/>
    <col min="7180" max="7424" width="9.1796875" style="2"/>
    <col min="7425" max="7425" width="10.1796875" style="2" customWidth="1"/>
    <col min="7426" max="7426" width="45.54296875" style="2" customWidth="1"/>
    <col min="7427" max="7427" width="7.81640625" style="2" customWidth="1"/>
    <col min="7428" max="7428" width="11.26953125" style="2" bestFit="1" customWidth="1"/>
    <col min="7429" max="7429" width="14.54296875" style="2" customWidth="1"/>
    <col min="7430" max="7430" width="17.453125" style="2" customWidth="1"/>
    <col min="7431" max="7432" width="14.81640625" style="2" bestFit="1" customWidth="1"/>
    <col min="7433" max="7433" width="9.1796875" style="2"/>
    <col min="7434" max="7434" width="14.26953125" style="2" customWidth="1"/>
    <col min="7435" max="7435" width="14.81640625" style="2" bestFit="1" customWidth="1"/>
    <col min="7436" max="7680" width="9.1796875" style="2"/>
    <col min="7681" max="7681" width="10.1796875" style="2" customWidth="1"/>
    <col min="7682" max="7682" width="45.54296875" style="2" customWidth="1"/>
    <col min="7683" max="7683" width="7.81640625" style="2" customWidth="1"/>
    <col min="7684" max="7684" width="11.26953125" style="2" bestFit="1" customWidth="1"/>
    <col min="7685" max="7685" width="14.54296875" style="2" customWidth="1"/>
    <col min="7686" max="7686" width="17.453125" style="2" customWidth="1"/>
    <col min="7687" max="7688" width="14.81640625" style="2" bestFit="1" customWidth="1"/>
    <col min="7689" max="7689" width="9.1796875" style="2"/>
    <col min="7690" max="7690" width="14.26953125" style="2" customWidth="1"/>
    <col min="7691" max="7691" width="14.81640625" style="2" bestFit="1" customWidth="1"/>
    <col min="7692" max="7936" width="9.1796875" style="2"/>
    <col min="7937" max="7937" width="10.1796875" style="2" customWidth="1"/>
    <col min="7938" max="7938" width="45.54296875" style="2" customWidth="1"/>
    <col min="7939" max="7939" width="7.81640625" style="2" customWidth="1"/>
    <col min="7940" max="7940" width="11.26953125" style="2" bestFit="1" customWidth="1"/>
    <col min="7941" max="7941" width="14.54296875" style="2" customWidth="1"/>
    <col min="7942" max="7942" width="17.453125" style="2" customWidth="1"/>
    <col min="7943" max="7944" width="14.81640625" style="2" bestFit="1" customWidth="1"/>
    <col min="7945" max="7945" width="9.1796875" style="2"/>
    <col min="7946" max="7946" width="14.26953125" style="2" customWidth="1"/>
    <col min="7947" max="7947" width="14.81640625" style="2" bestFit="1" customWidth="1"/>
    <col min="7948" max="8192" width="9.1796875" style="2"/>
    <col min="8193" max="8193" width="10.1796875" style="2" customWidth="1"/>
    <col min="8194" max="8194" width="45.54296875" style="2" customWidth="1"/>
    <col min="8195" max="8195" width="7.81640625" style="2" customWidth="1"/>
    <col min="8196" max="8196" width="11.26953125" style="2" bestFit="1" customWidth="1"/>
    <col min="8197" max="8197" width="14.54296875" style="2" customWidth="1"/>
    <col min="8198" max="8198" width="17.453125" style="2" customWidth="1"/>
    <col min="8199" max="8200" width="14.81640625" style="2" bestFit="1" customWidth="1"/>
    <col min="8201" max="8201" width="9.1796875" style="2"/>
    <col min="8202" max="8202" width="14.26953125" style="2" customWidth="1"/>
    <col min="8203" max="8203" width="14.81640625" style="2" bestFit="1" customWidth="1"/>
    <col min="8204" max="8448" width="9.1796875" style="2"/>
    <col min="8449" max="8449" width="10.1796875" style="2" customWidth="1"/>
    <col min="8450" max="8450" width="45.54296875" style="2" customWidth="1"/>
    <col min="8451" max="8451" width="7.81640625" style="2" customWidth="1"/>
    <col min="8452" max="8452" width="11.26953125" style="2" bestFit="1" customWidth="1"/>
    <col min="8453" max="8453" width="14.54296875" style="2" customWidth="1"/>
    <col min="8454" max="8454" width="17.453125" style="2" customWidth="1"/>
    <col min="8455" max="8456" width="14.81640625" style="2" bestFit="1" customWidth="1"/>
    <col min="8457" max="8457" width="9.1796875" style="2"/>
    <col min="8458" max="8458" width="14.26953125" style="2" customWidth="1"/>
    <col min="8459" max="8459" width="14.81640625" style="2" bestFit="1" customWidth="1"/>
    <col min="8460" max="8704" width="9.1796875" style="2"/>
    <col min="8705" max="8705" width="10.1796875" style="2" customWidth="1"/>
    <col min="8706" max="8706" width="45.54296875" style="2" customWidth="1"/>
    <col min="8707" max="8707" width="7.81640625" style="2" customWidth="1"/>
    <col min="8708" max="8708" width="11.26953125" style="2" bestFit="1" customWidth="1"/>
    <col min="8709" max="8709" width="14.54296875" style="2" customWidth="1"/>
    <col min="8710" max="8710" width="17.453125" style="2" customWidth="1"/>
    <col min="8711" max="8712" width="14.81640625" style="2" bestFit="1" customWidth="1"/>
    <col min="8713" max="8713" width="9.1796875" style="2"/>
    <col min="8714" max="8714" width="14.26953125" style="2" customWidth="1"/>
    <col min="8715" max="8715" width="14.81640625" style="2" bestFit="1" customWidth="1"/>
    <col min="8716" max="8960" width="9.1796875" style="2"/>
    <col min="8961" max="8961" width="10.1796875" style="2" customWidth="1"/>
    <col min="8962" max="8962" width="45.54296875" style="2" customWidth="1"/>
    <col min="8963" max="8963" width="7.81640625" style="2" customWidth="1"/>
    <col min="8964" max="8964" width="11.26953125" style="2" bestFit="1" customWidth="1"/>
    <col min="8965" max="8965" width="14.54296875" style="2" customWidth="1"/>
    <col min="8966" max="8966" width="17.453125" style="2" customWidth="1"/>
    <col min="8967" max="8968" width="14.81640625" style="2" bestFit="1" customWidth="1"/>
    <col min="8969" max="8969" width="9.1796875" style="2"/>
    <col min="8970" max="8970" width="14.26953125" style="2" customWidth="1"/>
    <col min="8971" max="8971" width="14.81640625" style="2" bestFit="1" customWidth="1"/>
    <col min="8972" max="9216" width="9.1796875" style="2"/>
    <col min="9217" max="9217" width="10.1796875" style="2" customWidth="1"/>
    <col min="9218" max="9218" width="45.54296875" style="2" customWidth="1"/>
    <col min="9219" max="9219" width="7.81640625" style="2" customWidth="1"/>
    <col min="9220" max="9220" width="11.26953125" style="2" bestFit="1" customWidth="1"/>
    <col min="9221" max="9221" width="14.54296875" style="2" customWidth="1"/>
    <col min="9222" max="9222" width="17.453125" style="2" customWidth="1"/>
    <col min="9223" max="9224" width="14.81640625" style="2" bestFit="1" customWidth="1"/>
    <col min="9225" max="9225" width="9.1796875" style="2"/>
    <col min="9226" max="9226" width="14.26953125" style="2" customWidth="1"/>
    <col min="9227" max="9227" width="14.81640625" style="2" bestFit="1" customWidth="1"/>
    <col min="9228" max="9472" width="9.1796875" style="2"/>
    <col min="9473" max="9473" width="10.1796875" style="2" customWidth="1"/>
    <col min="9474" max="9474" width="45.54296875" style="2" customWidth="1"/>
    <col min="9475" max="9475" width="7.81640625" style="2" customWidth="1"/>
    <col min="9476" max="9476" width="11.26953125" style="2" bestFit="1" customWidth="1"/>
    <col min="9477" max="9477" width="14.54296875" style="2" customWidth="1"/>
    <col min="9478" max="9478" width="17.453125" style="2" customWidth="1"/>
    <col min="9479" max="9480" width="14.81640625" style="2" bestFit="1" customWidth="1"/>
    <col min="9481" max="9481" width="9.1796875" style="2"/>
    <col min="9482" max="9482" width="14.26953125" style="2" customWidth="1"/>
    <col min="9483" max="9483" width="14.81640625" style="2" bestFit="1" customWidth="1"/>
    <col min="9484" max="9728" width="9.1796875" style="2"/>
    <col min="9729" max="9729" width="10.1796875" style="2" customWidth="1"/>
    <col min="9730" max="9730" width="45.54296875" style="2" customWidth="1"/>
    <col min="9731" max="9731" width="7.81640625" style="2" customWidth="1"/>
    <col min="9732" max="9732" width="11.26953125" style="2" bestFit="1" customWidth="1"/>
    <col min="9733" max="9733" width="14.54296875" style="2" customWidth="1"/>
    <col min="9734" max="9734" width="17.453125" style="2" customWidth="1"/>
    <col min="9735" max="9736" width="14.81640625" style="2" bestFit="1" customWidth="1"/>
    <col min="9737" max="9737" width="9.1796875" style="2"/>
    <col min="9738" max="9738" width="14.26953125" style="2" customWidth="1"/>
    <col min="9739" max="9739" width="14.81640625" style="2" bestFit="1" customWidth="1"/>
    <col min="9740" max="9984" width="9.1796875" style="2"/>
    <col min="9985" max="9985" width="10.1796875" style="2" customWidth="1"/>
    <col min="9986" max="9986" width="45.54296875" style="2" customWidth="1"/>
    <col min="9987" max="9987" width="7.81640625" style="2" customWidth="1"/>
    <col min="9988" max="9988" width="11.26953125" style="2" bestFit="1" customWidth="1"/>
    <col min="9989" max="9989" width="14.54296875" style="2" customWidth="1"/>
    <col min="9990" max="9990" width="17.453125" style="2" customWidth="1"/>
    <col min="9991" max="9992" width="14.81640625" style="2" bestFit="1" customWidth="1"/>
    <col min="9993" max="9993" width="9.1796875" style="2"/>
    <col min="9994" max="9994" width="14.26953125" style="2" customWidth="1"/>
    <col min="9995" max="9995" width="14.81640625" style="2" bestFit="1" customWidth="1"/>
    <col min="9996" max="10240" width="9.1796875" style="2"/>
    <col min="10241" max="10241" width="10.1796875" style="2" customWidth="1"/>
    <col min="10242" max="10242" width="45.54296875" style="2" customWidth="1"/>
    <col min="10243" max="10243" width="7.81640625" style="2" customWidth="1"/>
    <col min="10244" max="10244" width="11.26953125" style="2" bestFit="1" customWidth="1"/>
    <col min="10245" max="10245" width="14.54296875" style="2" customWidth="1"/>
    <col min="10246" max="10246" width="17.453125" style="2" customWidth="1"/>
    <col min="10247" max="10248" width="14.81640625" style="2" bestFit="1" customWidth="1"/>
    <col min="10249" max="10249" width="9.1796875" style="2"/>
    <col min="10250" max="10250" width="14.26953125" style="2" customWidth="1"/>
    <col min="10251" max="10251" width="14.81640625" style="2" bestFit="1" customWidth="1"/>
    <col min="10252" max="10496" width="9.1796875" style="2"/>
    <col min="10497" max="10497" width="10.1796875" style="2" customWidth="1"/>
    <col min="10498" max="10498" width="45.54296875" style="2" customWidth="1"/>
    <col min="10499" max="10499" width="7.81640625" style="2" customWidth="1"/>
    <col min="10500" max="10500" width="11.26953125" style="2" bestFit="1" customWidth="1"/>
    <col min="10501" max="10501" width="14.54296875" style="2" customWidth="1"/>
    <col min="10502" max="10502" width="17.453125" style="2" customWidth="1"/>
    <col min="10503" max="10504" width="14.81640625" style="2" bestFit="1" customWidth="1"/>
    <col min="10505" max="10505" width="9.1796875" style="2"/>
    <col min="10506" max="10506" width="14.26953125" style="2" customWidth="1"/>
    <col min="10507" max="10507" width="14.81640625" style="2" bestFit="1" customWidth="1"/>
    <col min="10508" max="10752" width="9.1796875" style="2"/>
    <col min="10753" max="10753" width="10.1796875" style="2" customWidth="1"/>
    <col min="10754" max="10754" width="45.54296875" style="2" customWidth="1"/>
    <col min="10755" max="10755" width="7.81640625" style="2" customWidth="1"/>
    <col min="10756" max="10756" width="11.26953125" style="2" bestFit="1" customWidth="1"/>
    <col min="10757" max="10757" width="14.54296875" style="2" customWidth="1"/>
    <col min="10758" max="10758" width="17.453125" style="2" customWidth="1"/>
    <col min="10759" max="10760" width="14.81640625" style="2" bestFit="1" customWidth="1"/>
    <col min="10761" max="10761" width="9.1796875" style="2"/>
    <col min="10762" max="10762" width="14.26953125" style="2" customWidth="1"/>
    <col min="10763" max="10763" width="14.81640625" style="2" bestFit="1" customWidth="1"/>
    <col min="10764" max="11008" width="9.1796875" style="2"/>
    <col min="11009" max="11009" width="10.1796875" style="2" customWidth="1"/>
    <col min="11010" max="11010" width="45.54296875" style="2" customWidth="1"/>
    <col min="11011" max="11011" width="7.81640625" style="2" customWidth="1"/>
    <col min="11012" max="11012" width="11.26953125" style="2" bestFit="1" customWidth="1"/>
    <col min="11013" max="11013" width="14.54296875" style="2" customWidth="1"/>
    <col min="11014" max="11014" width="17.453125" style="2" customWidth="1"/>
    <col min="11015" max="11016" width="14.81640625" style="2" bestFit="1" customWidth="1"/>
    <col min="11017" max="11017" width="9.1796875" style="2"/>
    <col min="11018" max="11018" width="14.26953125" style="2" customWidth="1"/>
    <col min="11019" max="11019" width="14.81640625" style="2" bestFit="1" customWidth="1"/>
    <col min="11020" max="11264" width="9.1796875" style="2"/>
    <col min="11265" max="11265" width="10.1796875" style="2" customWidth="1"/>
    <col min="11266" max="11266" width="45.54296875" style="2" customWidth="1"/>
    <col min="11267" max="11267" width="7.81640625" style="2" customWidth="1"/>
    <col min="11268" max="11268" width="11.26953125" style="2" bestFit="1" customWidth="1"/>
    <col min="11269" max="11269" width="14.54296875" style="2" customWidth="1"/>
    <col min="11270" max="11270" width="17.453125" style="2" customWidth="1"/>
    <col min="11271" max="11272" width="14.81640625" style="2" bestFit="1" customWidth="1"/>
    <col min="11273" max="11273" width="9.1796875" style="2"/>
    <col min="11274" max="11274" width="14.26953125" style="2" customWidth="1"/>
    <col min="11275" max="11275" width="14.81640625" style="2" bestFit="1" customWidth="1"/>
    <col min="11276" max="11520" width="9.1796875" style="2"/>
    <col min="11521" max="11521" width="10.1796875" style="2" customWidth="1"/>
    <col min="11522" max="11522" width="45.54296875" style="2" customWidth="1"/>
    <col min="11523" max="11523" width="7.81640625" style="2" customWidth="1"/>
    <col min="11524" max="11524" width="11.26953125" style="2" bestFit="1" customWidth="1"/>
    <col min="11525" max="11525" width="14.54296875" style="2" customWidth="1"/>
    <col min="11526" max="11526" width="17.453125" style="2" customWidth="1"/>
    <col min="11527" max="11528" width="14.81640625" style="2" bestFit="1" customWidth="1"/>
    <col min="11529" max="11529" width="9.1796875" style="2"/>
    <col min="11530" max="11530" width="14.26953125" style="2" customWidth="1"/>
    <col min="11531" max="11531" width="14.81640625" style="2" bestFit="1" customWidth="1"/>
    <col min="11532" max="11776" width="9.1796875" style="2"/>
    <col min="11777" max="11777" width="10.1796875" style="2" customWidth="1"/>
    <col min="11778" max="11778" width="45.54296875" style="2" customWidth="1"/>
    <col min="11779" max="11779" width="7.81640625" style="2" customWidth="1"/>
    <col min="11780" max="11780" width="11.26953125" style="2" bestFit="1" customWidth="1"/>
    <col min="11781" max="11781" width="14.54296875" style="2" customWidth="1"/>
    <col min="11782" max="11782" width="17.453125" style="2" customWidth="1"/>
    <col min="11783" max="11784" width="14.81640625" style="2" bestFit="1" customWidth="1"/>
    <col min="11785" max="11785" width="9.1796875" style="2"/>
    <col min="11786" max="11786" width="14.26953125" style="2" customWidth="1"/>
    <col min="11787" max="11787" width="14.81640625" style="2" bestFit="1" customWidth="1"/>
    <col min="11788" max="12032" width="9.1796875" style="2"/>
    <col min="12033" max="12033" width="10.1796875" style="2" customWidth="1"/>
    <col min="12034" max="12034" width="45.54296875" style="2" customWidth="1"/>
    <col min="12035" max="12035" width="7.81640625" style="2" customWidth="1"/>
    <col min="12036" max="12036" width="11.26953125" style="2" bestFit="1" customWidth="1"/>
    <col min="12037" max="12037" width="14.54296875" style="2" customWidth="1"/>
    <col min="12038" max="12038" width="17.453125" style="2" customWidth="1"/>
    <col min="12039" max="12040" width="14.81640625" style="2" bestFit="1" customWidth="1"/>
    <col min="12041" max="12041" width="9.1796875" style="2"/>
    <col min="12042" max="12042" width="14.26953125" style="2" customWidth="1"/>
    <col min="12043" max="12043" width="14.81640625" style="2" bestFit="1" customWidth="1"/>
    <col min="12044" max="12288" width="9.1796875" style="2"/>
    <col min="12289" max="12289" width="10.1796875" style="2" customWidth="1"/>
    <col min="12290" max="12290" width="45.54296875" style="2" customWidth="1"/>
    <col min="12291" max="12291" width="7.81640625" style="2" customWidth="1"/>
    <col min="12292" max="12292" width="11.26953125" style="2" bestFit="1" customWidth="1"/>
    <col min="12293" max="12293" width="14.54296875" style="2" customWidth="1"/>
    <col min="12294" max="12294" width="17.453125" style="2" customWidth="1"/>
    <col min="12295" max="12296" width="14.81640625" style="2" bestFit="1" customWidth="1"/>
    <col min="12297" max="12297" width="9.1796875" style="2"/>
    <col min="12298" max="12298" width="14.26953125" style="2" customWidth="1"/>
    <col min="12299" max="12299" width="14.81640625" style="2" bestFit="1" customWidth="1"/>
    <col min="12300" max="12544" width="9.1796875" style="2"/>
    <col min="12545" max="12545" width="10.1796875" style="2" customWidth="1"/>
    <col min="12546" max="12546" width="45.54296875" style="2" customWidth="1"/>
    <col min="12547" max="12547" width="7.81640625" style="2" customWidth="1"/>
    <col min="12548" max="12548" width="11.26953125" style="2" bestFit="1" customWidth="1"/>
    <col min="12549" max="12549" width="14.54296875" style="2" customWidth="1"/>
    <col min="12550" max="12550" width="17.453125" style="2" customWidth="1"/>
    <col min="12551" max="12552" width="14.81640625" style="2" bestFit="1" customWidth="1"/>
    <col min="12553" max="12553" width="9.1796875" style="2"/>
    <col min="12554" max="12554" width="14.26953125" style="2" customWidth="1"/>
    <col min="12555" max="12555" width="14.81640625" style="2" bestFit="1" customWidth="1"/>
    <col min="12556" max="12800" width="9.1796875" style="2"/>
    <col min="12801" max="12801" width="10.1796875" style="2" customWidth="1"/>
    <col min="12802" max="12802" width="45.54296875" style="2" customWidth="1"/>
    <col min="12803" max="12803" width="7.81640625" style="2" customWidth="1"/>
    <col min="12804" max="12804" width="11.26953125" style="2" bestFit="1" customWidth="1"/>
    <col min="12805" max="12805" width="14.54296875" style="2" customWidth="1"/>
    <col min="12806" max="12806" width="17.453125" style="2" customWidth="1"/>
    <col min="12807" max="12808" width="14.81640625" style="2" bestFit="1" customWidth="1"/>
    <col min="12809" max="12809" width="9.1796875" style="2"/>
    <col min="12810" max="12810" width="14.26953125" style="2" customWidth="1"/>
    <col min="12811" max="12811" width="14.81640625" style="2" bestFit="1" customWidth="1"/>
    <col min="12812" max="13056" width="9.1796875" style="2"/>
    <col min="13057" max="13057" width="10.1796875" style="2" customWidth="1"/>
    <col min="13058" max="13058" width="45.54296875" style="2" customWidth="1"/>
    <col min="13059" max="13059" width="7.81640625" style="2" customWidth="1"/>
    <col min="13060" max="13060" width="11.26953125" style="2" bestFit="1" customWidth="1"/>
    <col min="13061" max="13061" width="14.54296875" style="2" customWidth="1"/>
    <col min="13062" max="13062" width="17.453125" style="2" customWidth="1"/>
    <col min="13063" max="13064" width="14.81640625" style="2" bestFit="1" customWidth="1"/>
    <col min="13065" max="13065" width="9.1796875" style="2"/>
    <col min="13066" max="13066" width="14.26953125" style="2" customWidth="1"/>
    <col min="13067" max="13067" width="14.81640625" style="2" bestFit="1" customWidth="1"/>
    <col min="13068" max="13312" width="9.1796875" style="2"/>
    <col min="13313" max="13313" width="10.1796875" style="2" customWidth="1"/>
    <col min="13314" max="13314" width="45.54296875" style="2" customWidth="1"/>
    <col min="13315" max="13315" width="7.81640625" style="2" customWidth="1"/>
    <col min="13316" max="13316" width="11.26953125" style="2" bestFit="1" customWidth="1"/>
    <col min="13317" max="13317" width="14.54296875" style="2" customWidth="1"/>
    <col min="13318" max="13318" width="17.453125" style="2" customWidth="1"/>
    <col min="13319" max="13320" width="14.81640625" style="2" bestFit="1" customWidth="1"/>
    <col min="13321" max="13321" width="9.1796875" style="2"/>
    <col min="13322" max="13322" width="14.26953125" style="2" customWidth="1"/>
    <col min="13323" max="13323" width="14.81640625" style="2" bestFit="1" customWidth="1"/>
    <col min="13324" max="13568" width="9.1796875" style="2"/>
    <col min="13569" max="13569" width="10.1796875" style="2" customWidth="1"/>
    <col min="13570" max="13570" width="45.54296875" style="2" customWidth="1"/>
    <col min="13571" max="13571" width="7.81640625" style="2" customWidth="1"/>
    <col min="13572" max="13572" width="11.26953125" style="2" bestFit="1" customWidth="1"/>
    <col min="13573" max="13573" width="14.54296875" style="2" customWidth="1"/>
    <col min="13574" max="13574" width="17.453125" style="2" customWidth="1"/>
    <col min="13575" max="13576" width="14.81640625" style="2" bestFit="1" customWidth="1"/>
    <col min="13577" max="13577" width="9.1796875" style="2"/>
    <col min="13578" max="13578" width="14.26953125" style="2" customWidth="1"/>
    <col min="13579" max="13579" width="14.81640625" style="2" bestFit="1" customWidth="1"/>
    <col min="13580" max="13824" width="9.1796875" style="2"/>
    <col min="13825" max="13825" width="10.1796875" style="2" customWidth="1"/>
    <col min="13826" max="13826" width="45.54296875" style="2" customWidth="1"/>
    <col min="13827" max="13827" width="7.81640625" style="2" customWidth="1"/>
    <col min="13828" max="13828" width="11.26953125" style="2" bestFit="1" customWidth="1"/>
    <col min="13829" max="13829" width="14.54296875" style="2" customWidth="1"/>
    <col min="13830" max="13830" width="17.453125" style="2" customWidth="1"/>
    <col min="13831" max="13832" width="14.81640625" style="2" bestFit="1" customWidth="1"/>
    <col min="13833" max="13833" width="9.1796875" style="2"/>
    <col min="13834" max="13834" width="14.26953125" style="2" customWidth="1"/>
    <col min="13835" max="13835" width="14.81640625" style="2" bestFit="1" customWidth="1"/>
    <col min="13836" max="14080" width="9.1796875" style="2"/>
    <col min="14081" max="14081" width="10.1796875" style="2" customWidth="1"/>
    <col min="14082" max="14082" width="45.54296875" style="2" customWidth="1"/>
    <col min="14083" max="14083" width="7.81640625" style="2" customWidth="1"/>
    <col min="14084" max="14084" width="11.26953125" style="2" bestFit="1" customWidth="1"/>
    <col min="14085" max="14085" width="14.54296875" style="2" customWidth="1"/>
    <col min="14086" max="14086" width="17.453125" style="2" customWidth="1"/>
    <col min="14087" max="14088" width="14.81640625" style="2" bestFit="1" customWidth="1"/>
    <col min="14089" max="14089" width="9.1796875" style="2"/>
    <col min="14090" max="14090" width="14.26953125" style="2" customWidth="1"/>
    <col min="14091" max="14091" width="14.81640625" style="2" bestFit="1" customWidth="1"/>
    <col min="14092" max="14336" width="9.1796875" style="2"/>
    <col min="14337" max="14337" width="10.1796875" style="2" customWidth="1"/>
    <col min="14338" max="14338" width="45.54296875" style="2" customWidth="1"/>
    <col min="14339" max="14339" width="7.81640625" style="2" customWidth="1"/>
    <col min="14340" max="14340" width="11.26953125" style="2" bestFit="1" customWidth="1"/>
    <col min="14341" max="14341" width="14.54296875" style="2" customWidth="1"/>
    <col min="14342" max="14342" width="17.453125" style="2" customWidth="1"/>
    <col min="14343" max="14344" width="14.81640625" style="2" bestFit="1" customWidth="1"/>
    <col min="14345" max="14345" width="9.1796875" style="2"/>
    <col min="14346" max="14346" width="14.26953125" style="2" customWidth="1"/>
    <col min="14347" max="14347" width="14.81640625" style="2" bestFit="1" customWidth="1"/>
    <col min="14348" max="14592" width="9.1796875" style="2"/>
    <col min="14593" max="14593" width="10.1796875" style="2" customWidth="1"/>
    <col min="14594" max="14594" width="45.54296875" style="2" customWidth="1"/>
    <col min="14595" max="14595" width="7.81640625" style="2" customWidth="1"/>
    <col min="14596" max="14596" width="11.26953125" style="2" bestFit="1" customWidth="1"/>
    <col min="14597" max="14597" width="14.54296875" style="2" customWidth="1"/>
    <col min="14598" max="14598" width="17.453125" style="2" customWidth="1"/>
    <col min="14599" max="14600" width="14.81640625" style="2" bestFit="1" customWidth="1"/>
    <col min="14601" max="14601" width="9.1796875" style="2"/>
    <col min="14602" max="14602" width="14.26953125" style="2" customWidth="1"/>
    <col min="14603" max="14603" width="14.81640625" style="2" bestFit="1" customWidth="1"/>
    <col min="14604" max="14848" width="9.1796875" style="2"/>
    <col min="14849" max="14849" width="10.1796875" style="2" customWidth="1"/>
    <col min="14850" max="14850" width="45.54296875" style="2" customWidth="1"/>
    <col min="14851" max="14851" width="7.81640625" style="2" customWidth="1"/>
    <col min="14852" max="14852" width="11.26953125" style="2" bestFit="1" customWidth="1"/>
    <col min="14853" max="14853" width="14.54296875" style="2" customWidth="1"/>
    <col min="14854" max="14854" width="17.453125" style="2" customWidth="1"/>
    <col min="14855" max="14856" width="14.81640625" style="2" bestFit="1" customWidth="1"/>
    <col min="14857" max="14857" width="9.1796875" style="2"/>
    <col min="14858" max="14858" width="14.26953125" style="2" customWidth="1"/>
    <col min="14859" max="14859" width="14.81640625" style="2" bestFit="1" customWidth="1"/>
    <col min="14860" max="15104" width="9.1796875" style="2"/>
    <col min="15105" max="15105" width="10.1796875" style="2" customWidth="1"/>
    <col min="15106" max="15106" width="45.54296875" style="2" customWidth="1"/>
    <col min="15107" max="15107" width="7.81640625" style="2" customWidth="1"/>
    <col min="15108" max="15108" width="11.26953125" style="2" bestFit="1" customWidth="1"/>
    <col min="15109" max="15109" width="14.54296875" style="2" customWidth="1"/>
    <col min="15110" max="15110" width="17.453125" style="2" customWidth="1"/>
    <col min="15111" max="15112" width="14.81640625" style="2" bestFit="1" customWidth="1"/>
    <col min="15113" max="15113" width="9.1796875" style="2"/>
    <col min="15114" max="15114" width="14.26953125" style="2" customWidth="1"/>
    <col min="15115" max="15115" width="14.81640625" style="2" bestFit="1" customWidth="1"/>
    <col min="15116" max="15360" width="9.1796875" style="2"/>
    <col min="15361" max="15361" width="10.1796875" style="2" customWidth="1"/>
    <col min="15362" max="15362" width="45.54296875" style="2" customWidth="1"/>
    <col min="15363" max="15363" width="7.81640625" style="2" customWidth="1"/>
    <col min="15364" max="15364" width="11.26953125" style="2" bestFit="1" customWidth="1"/>
    <col min="15365" max="15365" width="14.54296875" style="2" customWidth="1"/>
    <col min="15366" max="15366" width="17.453125" style="2" customWidth="1"/>
    <col min="15367" max="15368" width="14.81640625" style="2" bestFit="1" customWidth="1"/>
    <col min="15369" max="15369" width="9.1796875" style="2"/>
    <col min="15370" max="15370" width="14.26953125" style="2" customWidth="1"/>
    <col min="15371" max="15371" width="14.81640625" style="2" bestFit="1" customWidth="1"/>
    <col min="15372" max="15616" width="9.1796875" style="2"/>
    <col min="15617" max="15617" width="10.1796875" style="2" customWidth="1"/>
    <col min="15618" max="15618" width="45.54296875" style="2" customWidth="1"/>
    <col min="15619" max="15619" width="7.81640625" style="2" customWidth="1"/>
    <col min="15620" max="15620" width="11.26953125" style="2" bestFit="1" customWidth="1"/>
    <col min="15621" max="15621" width="14.54296875" style="2" customWidth="1"/>
    <col min="15622" max="15622" width="17.453125" style="2" customWidth="1"/>
    <col min="15623" max="15624" width="14.81640625" style="2" bestFit="1" customWidth="1"/>
    <col min="15625" max="15625" width="9.1796875" style="2"/>
    <col min="15626" max="15626" width="14.26953125" style="2" customWidth="1"/>
    <col min="15627" max="15627" width="14.81640625" style="2" bestFit="1" customWidth="1"/>
    <col min="15628" max="15872" width="9.1796875" style="2"/>
    <col min="15873" max="15873" width="10.1796875" style="2" customWidth="1"/>
    <col min="15874" max="15874" width="45.54296875" style="2" customWidth="1"/>
    <col min="15875" max="15875" width="7.81640625" style="2" customWidth="1"/>
    <col min="15876" max="15876" width="11.26953125" style="2" bestFit="1" customWidth="1"/>
    <col min="15877" max="15877" width="14.54296875" style="2" customWidth="1"/>
    <col min="15878" max="15878" width="17.453125" style="2" customWidth="1"/>
    <col min="15879" max="15880" width="14.81640625" style="2" bestFit="1" customWidth="1"/>
    <col min="15881" max="15881" width="9.1796875" style="2"/>
    <col min="15882" max="15882" width="14.26953125" style="2" customWidth="1"/>
    <col min="15883" max="15883" width="14.81640625" style="2" bestFit="1" customWidth="1"/>
    <col min="15884" max="16128" width="9.1796875" style="2"/>
    <col min="16129" max="16129" width="10.1796875" style="2" customWidth="1"/>
    <col min="16130" max="16130" width="45.54296875" style="2" customWidth="1"/>
    <col min="16131" max="16131" width="7.81640625" style="2" customWidth="1"/>
    <col min="16132" max="16132" width="11.26953125" style="2" bestFit="1" customWidth="1"/>
    <col min="16133" max="16133" width="14.54296875" style="2" customWidth="1"/>
    <col min="16134" max="16134" width="17.453125" style="2" customWidth="1"/>
    <col min="16135" max="16136" width="14.81640625" style="2" bestFit="1" customWidth="1"/>
    <col min="16137" max="16137" width="9.1796875" style="2"/>
    <col min="16138" max="16138" width="14.26953125" style="2" customWidth="1"/>
    <col min="16139" max="16139" width="14.81640625" style="2" bestFit="1" customWidth="1"/>
    <col min="16140" max="16384" width="9.1796875" style="2"/>
  </cols>
  <sheetData>
    <row r="1" spans="1:12" ht="15" customHeight="1" x14ac:dyDescent="0.35">
      <c r="A1" s="704" t="s">
        <v>9492</v>
      </c>
      <c r="B1" s="705"/>
      <c r="C1" s="705"/>
      <c r="D1" s="705"/>
      <c r="E1" s="705"/>
      <c r="F1" s="706"/>
      <c r="G1" s="700" t="s">
        <v>9493</v>
      </c>
      <c r="H1" s="672"/>
    </row>
    <row r="2" spans="1:12" ht="56.25" customHeight="1" x14ac:dyDescent="0.35">
      <c r="A2" s="707"/>
      <c r="B2" s="708"/>
      <c r="C2" s="708"/>
      <c r="D2" s="708"/>
      <c r="E2" s="708"/>
      <c r="F2" s="709"/>
      <c r="G2" s="682"/>
      <c r="H2" s="674"/>
    </row>
    <row r="3" spans="1:12" ht="15" customHeight="1" x14ac:dyDescent="0.35">
      <c r="A3" s="710"/>
      <c r="B3" s="711"/>
      <c r="C3" s="711"/>
      <c r="D3" s="711"/>
      <c r="E3" s="711"/>
      <c r="F3" s="712"/>
      <c r="G3" s="701" t="s">
        <v>9494</v>
      </c>
      <c r="H3" s="676"/>
    </row>
    <row r="4" spans="1:12" x14ac:dyDescent="0.35">
      <c r="A4" s="673" t="s">
        <v>96</v>
      </c>
      <c r="B4" s="682"/>
      <c r="C4" s="682"/>
      <c r="D4" s="682"/>
      <c r="E4" s="682"/>
      <c r="F4" s="682"/>
      <c r="G4" s="702" t="s">
        <v>9495</v>
      </c>
      <c r="H4" s="703"/>
    </row>
    <row r="5" spans="1:12" x14ac:dyDescent="0.35">
      <c r="A5" s="165"/>
      <c r="B5" s="36"/>
      <c r="C5" s="36"/>
      <c r="D5" s="36"/>
      <c r="E5" s="36"/>
      <c r="F5" s="36"/>
      <c r="G5" s="192"/>
      <c r="H5" s="193"/>
      <c r="K5" s="65">
        <f>15*21.8</f>
        <v>327</v>
      </c>
    </row>
    <row r="6" spans="1:12" x14ac:dyDescent="0.35">
      <c r="A6" s="165" t="s">
        <v>9496</v>
      </c>
      <c r="B6" s="36" t="s">
        <v>9497</v>
      </c>
      <c r="C6" s="36"/>
      <c r="D6" s="36"/>
      <c r="E6" s="36"/>
      <c r="F6" s="36" t="s">
        <v>9500</v>
      </c>
      <c r="G6" s="192" t="s">
        <v>9501</v>
      </c>
      <c r="H6" s="408" t="s">
        <v>13543</v>
      </c>
    </row>
    <row r="7" spans="1:12" x14ac:dyDescent="0.35">
      <c r="A7" s="165" t="s">
        <v>9498</v>
      </c>
      <c r="B7" s="157" t="s">
        <v>10878</v>
      </c>
      <c r="C7" s="36"/>
      <c r="D7" s="36"/>
      <c r="E7" s="36"/>
      <c r="F7" s="36" t="s">
        <v>9502</v>
      </c>
      <c r="G7" s="192" t="s">
        <v>9507</v>
      </c>
      <c r="H7" s="194">
        <f>+G7+1</f>
        <v>1.2735000000000001</v>
      </c>
      <c r="J7" s="78">
        <f>15569.1-F15</f>
        <v>-12504.699999999999</v>
      </c>
    </row>
    <row r="8" spans="1:12" x14ac:dyDescent="0.35">
      <c r="A8" s="165" t="s">
        <v>9499</v>
      </c>
      <c r="B8" s="157" t="s">
        <v>13545</v>
      </c>
      <c r="C8" s="36"/>
      <c r="D8" s="36"/>
      <c r="E8" s="36"/>
      <c r="F8" s="36" t="s">
        <v>9503</v>
      </c>
      <c r="G8" s="192" t="s">
        <v>13547</v>
      </c>
      <c r="H8" s="193"/>
    </row>
    <row r="9" spans="1:12" x14ac:dyDescent="0.35">
      <c r="A9" s="165"/>
      <c r="B9" s="36"/>
      <c r="C9" s="36"/>
      <c r="D9" s="36"/>
      <c r="E9" s="36"/>
      <c r="F9" s="36"/>
      <c r="G9" s="192"/>
      <c r="H9" s="193"/>
    </row>
    <row r="10" spans="1:12" ht="18" x14ac:dyDescent="0.4">
      <c r="A10" s="697" t="s">
        <v>9504</v>
      </c>
      <c r="B10" s="698"/>
      <c r="C10" s="698"/>
      <c r="D10" s="698"/>
      <c r="E10" s="698"/>
      <c r="F10" s="698"/>
      <c r="G10" s="698"/>
      <c r="H10" s="699"/>
      <c r="J10" s="42">
        <v>14.56875</v>
      </c>
    </row>
    <row r="11" spans="1:12" ht="15" thickBot="1" x14ac:dyDescent="0.4">
      <c r="A11" s="713" t="s">
        <v>97</v>
      </c>
      <c r="B11" s="715" t="s">
        <v>98</v>
      </c>
      <c r="C11" s="717" t="s">
        <v>99</v>
      </c>
      <c r="D11" s="719" t="s">
        <v>100</v>
      </c>
      <c r="E11" s="721" t="s">
        <v>101</v>
      </c>
      <c r="F11" s="689" t="s">
        <v>102</v>
      </c>
      <c r="G11" s="689" t="s">
        <v>103</v>
      </c>
      <c r="H11" s="689" t="s">
        <v>104</v>
      </c>
    </row>
    <row r="12" spans="1:12" ht="15" thickTop="1" x14ac:dyDescent="0.35">
      <c r="A12" s="714"/>
      <c r="B12" s="716"/>
      <c r="C12" s="718"/>
      <c r="D12" s="720"/>
      <c r="E12" s="722"/>
      <c r="F12" s="690"/>
      <c r="G12" s="690"/>
      <c r="H12" s="690"/>
    </row>
    <row r="13" spans="1:12" x14ac:dyDescent="0.35">
      <c r="A13" s="43"/>
      <c r="B13" s="44"/>
      <c r="C13" s="45"/>
      <c r="D13" s="46"/>
      <c r="E13" s="47"/>
      <c r="F13" s="48"/>
      <c r="G13" s="22"/>
      <c r="H13" s="49"/>
      <c r="J13" s="65" t="e">
        <f>+#REF!</f>
        <v>#REF!</v>
      </c>
    </row>
    <row r="14" spans="1:12" s="202" customFormat="1" ht="15" x14ac:dyDescent="0.35">
      <c r="A14" s="196" t="s">
        <v>105</v>
      </c>
      <c r="B14" s="197" t="s">
        <v>9999</v>
      </c>
      <c r="C14" s="198"/>
      <c r="D14" s="132"/>
      <c r="E14" s="199"/>
      <c r="F14" s="195">
        <f>+F15</f>
        <v>28073.8</v>
      </c>
      <c r="G14" s="200"/>
      <c r="H14" s="201"/>
      <c r="J14" s="203"/>
    </row>
    <row r="15" spans="1:12" s="513" customFormat="1" ht="29" x14ac:dyDescent="0.35">
      <c r="A15" s="519" t="s">
        <v>106</v>
      </c>
      <c r="B15" s="520" t="s">
        <v>107</v>
      </c>
      <c r="C15" s="521" t="s">
        <v>18</v>
      </c>
      <c r="D15" s="522">
        <v>1</v>
      </c>
      <c r="E15" s="523">
        <f>ROUND(+H15*$H$7,2)</f>
        <v>28073.8</v>
      </c>
      <c r="F15" s="524">
        <f>ROUND(+E15*D15,2)</f>
        <v>28073.8</v>
      </c>
      <c r="G15" s="525" t="str">
        <f>+'Planilha Orç Analítica - CPrópr'!C13</f>
        <v>CP-01</v>
      </c>
      <c r="H15" s="116">
        <f>ROUND(+'Planilha Orç Analítica - CPrópr'!H21,2)</f>
        <v>22044.6</v>
      </c>
      <c r="J15" s="516">
        <f>+F15/G179</f>
        <v>5.6400200706910049E-2</v>
      </c>
      <c r="K15" s="513">
        <v>15000</v>
      </c>
      <c r="L15" s="517" t="e">
        <f>+#REF!/#REF!</f>
        <v>#REF!</v>
      </c>
    </row>
    <row r="16" spans="1:12" x14ac:dyDescent="0.35">
      <c r="A16" s="57"/>
      <c r="B16" s="58"/>
      <c r="C16" s="52"/>
      <c r="D16" s="53"/>
      <c r="E16" s="54"/>
      <c r="F16" s="55"/>
      <c r="G16" s="22"/>
      <c r="H16" s="6"/>
      <c r="J16" s="59"/>
    </row>
    <row r="17" spans="1:12" s="202" customFormat="1" ht="15" x14ac:dyDescent="0.35">
      <c r="A17" s="196" t="s">
        <v>110</v>
      </c>
      <c r="B17" s="197" t="s">
        <v>111</v>
      </c>
      <c r="C17" s="151"/>
      <c r="D17" s="130"/>
      <c r="E17" s="204"/>
      <c r="F17" s="195">
        <f>SUM(F18:F21)</f>
        <v>36994.31</v>
      </c>
      <c r="G17" s="205"/>
      <c r="H17" s="206"/>
      <c r="J17" s="203"/>
    </row>
    <row r="18" spans="1:12" ht="43.5" x14ac:dyDescent="0.35">
      <c r="A18" s="62" t="s">
        <v>112</v>
      </c>
      <c r="B18" s="8" t="str">
        <f>VLOOKUP(G18,MATRIZC,2,0)</f>
        <v>LOCACAO CONVENCIONAL DE OBRA, UTILIZANDO GABARITO DE TÁBUAS CORRIDAS PONTALETADAS A CADA 2,00M -  2 UTILIZAÇÕES. AF_10/2018</v>
      </c>
      <c r="C18" s="117" t="str">
        <f>VLOOKUP(G18,MATRIZC,3,0)</f>
        <v>M</v>
      </c>
      <c r="D18" s="53">
        <f>ROUND(+'Memória de Cálculo'!D19,2)</f>
        <v>73.599999999999994</v>
      </c>
      <c r="E18" s="54">
        <f>ROUND(+H18*$H$7,2)</f>
        <v>54.23</v>
      </c>
      <c r="F18" s="55">
        <f>ROUND(+E18*D18,2)</f>
        <v>3991.33</v>
      </c>
      <c r="G18" s="64">
        <v>99059</v>
      </c>
      <c r="H18" s="6">
        <f>VLOOKUP(G18,MATRIZC,5,0)</f>
        <v>42.58</v>
      </c>
      <c r="K18" s="65">
        <v>13882.305938999998</v>
      </c>
    </row>
    <row r="19" spans="1:12" x14ac:dyDescent="0.35">
      <c r="A19" s="62" t="s">
        <v>113</v>
      </c>
      <c r="B19" s="8" t="s">
        <v>114</v>
      </c>
      <c r="C19" s="60" t="s">
        <v>31</v>
      </c>
      <c r="D19" s="53">
        <f>ROUND(+'Memória de Cálculo'!D24,2)</f>
        <v>6</v>
      </c>
      <c r="E19" s="54">
        <f>ROUND(+H19*$H$7,2)</f>
        <v>405.2</v>
      </c>
      <c r="F19" s="55">
        <f>ROUND(+E19*D19,2)</f>
        <v>2431.1999999999998</v>
      </c>
      <c r="G19" s="64" t="str">
        <f>+'Planilha Orç Analítica - CPrópr'!C54</f>
        <v>CP-06</v>
      </c>
      <c r="H19" s="6">
        <f>+'Planilha Orç Analítica - CPrópr'!H66</f>
        <v>318.18</v>
      </c>
    </row>
    <row r="20" spans="1:12" ht="43.5" x14ac:dyDescent="0.35">
      <c r="A20" s="552" t="s">
        <v>115</v>
      </c>
      <c r="B20" s="8" t="str">
        <f>VLOOKUP(G20,MATRIZC,2,0)</f>
        <v>EXECUÇÃO DE DEPÓSITO EM CANTEIRO DE OBRA EM CHAPA DE MADEIRA COMPENSADA, NÃO INCLUSO MOBILIÁRIO. AF_04/2016</v>
      </c>
      <c r="C20" s="117" t="str">
        <f>VLOOKUP(G20,MATRIZC,3,0)</f>
        <v>M2</v>
      </c>
      <c r="D20" s="53">
        <f>ROUND(+'Memória de Cálculo'!D29,2)</f>
        <v>18</v>
      </c>
      <c r="E20" s="54">
        <f>ROUND(+H20*$H$7,2)</f>
        <v>943.96</v>
      </c>
      <c r="F20" s="55">
        <f>ROUND(+E20*D20,2)</f>
        <v>16991.28</v>
      </c>
      <c r="G20" s="66">
        <v>93584</v>
      </c>
      <c r="H20" s="6">
        <f>VLOOKUP(G20,MATRIZC,5,0)-I20/H7/D20</f>
        <v>741.2314007765126</v>
      </c>
      <c r="I20" s="2">
        <v>288.11</v>
      </c>
      <c r="K20" s="56">
        <v>64185.498247200005</v>
      </c>
    </row>
    <row r="21" spans="1:12" ht="58" x14ac:dyDescent="0.35">
      <c r="A21" s="62" t="s">
        <v>117</v>
      </c>
      <c r="B21" s="8" t="str">
        <f>VLOOKUP(G21,MATRIZC,2,0)</f>
        <v>EXECUÇÃO DE SANITÁRIO E VESTIÁRIO EM CANTEIRO DE OBRA EM CHAPA DE MADEIRA COMPENSADA, NÃO INCLUSO MOBILIÁRIO. AF_02/2016</v>
      </c>
      <c r="C21" s="117" t="str">
        <f>VLOOKUP(G21,MATRIZC,3,0)</f>
        <v>M2</v>
      </c>
      <c r="D21" s="53">
        <f>ROUND(+'Memória de Cálculo'!D34,2)</f>
        <v>12.5</v>
      </c>
      <c r="E21" s="54">
        <f>ROUND(+H21*$H$7,2)</f>
        <v>1086.44</v>
      </c>
      <c r="F21" s="55">
        <f>ROUND(+E21*D21,2)</f>
        <v>13580.5</v>
      </c>
      <c r="G21" s="66">
        <v>93212</v>
      </c>
      <c r="H21" s="6">
        <f>VLOOKUP(G21,MATRIZC,5,0)</f>
        <v>853.11</v>
      </c>
      <c r="K21" s="56">
        <v>760.19</v>
      </c>
      <c r="L21" s="83">
        <f>K21*D21</f>
        <v>9502.375</v>
      </c>
    </row>
    <row r="22" spans="1:12" x14ac:dyDescent="0.35">
      <c r="A22" s="68"/>
      <c r="B22" s="69"/>
      <c r="C22" s="52"/>
      <c r="D22" s="53"/>
      <c r="E22" s="54"/>
      <c r="F22" s="55"/>
      <c r="G22" s="22"/>
      <c r="H22" s="6"/>
    </row>
    <row r="23" spans="1:12" ht="15" x14ac:dyDescent="0.35">
      <c r="A23" s="70" t="s">
        <v>119</v>
      </c>
      <c r="B23" s="71" t="s">
        <v>120</v>
      </c>
      <c r="C23" s="72"/>
      <c r="D23" s="73"/>
      <c r="E23" s="74"/>
      <c r="F23" s="195">
        <f>SUM(F24:F26)</f>
        <v>3980.6899999999996</v>
      </c>
      <c r="G23" s="75"/>
      <c r="H23" s="76"/>
    </row>
    <row r="24" spans="1:12" s="514" customFormat="1" ht="43.5" x14ac:dyDescent="0.35">
      <c r="A24" s="526" t="s">
        <v>121</v>
      </c>
      <c r="B24" s="8" t="str">
        <f>VLOOKUP(G24,MATRIZC,2,0)</f>
        <v>ESCAVAÇÃO MANUAL DE VALA PARA VIGA BALDRAME (INCLUINDO ESCAVAÇÃO PARA COLOCAÇÃO DE FÔRMAS). AF_06/2017</v>
      </c>
      <c r="C24" s="117" t="str">
        <f>VLOOKUP(G24,MATRIZC,3,0)</f>
        <v>M3</v>
      </c>
      <c r="D24" s="522">
        <f>ROUND(+'Memória de Cálculo'!D42,2)</f>
        <v>7.36</v>
      </c>
      <c r="E24" s="523">
        <f>ROUND(+H24*$H$7,2)</f>
        <v>114.92</v>
      </c>
      <c r="F24" s="524">
        <f>ROUND(+E24*D24,2)</f>
        <v>845.81</v>
      </c>
      <c r="G24" s="527">
        <v>96527</v>
      </c>
      <c r="H24" s="6">
        <f>VLOOKUP(G24,MATRIZC,5,0)</f>
        <v>90.24</v>
      </c>
      <c r="K24" s="515">
        <v>107.79</v>
      </c>
      <c r="L24" s="512">
        <f>K24*D24</f>
        <v>793.33440000000007</v>
      </c>
    </row>
    <row r="25" spans="1:12" s="61" customFormat="1" ht="29" x14ac:dyDescent="0.35">
      <c r="A25" s="62" t="s">
        <v>122</v>
      </c>
      <c r="B25" s="8" t="str">
        <f>VLOOKUP(G25,MATRIZC,2,0)</f>
        <v>REATERRO MANUAL DE VALAS COM COMPACTAÇÃO MECANIZADA. AF_04/2016</v>
      </c>
      <c r="C25" s="117" t="str">
        <f>VLOOKUP(G25,MATRIZC,3,0)</f>
        <v>M3</v>
      </c>
      <c r="D25" s="53">
        <f>ROUND(+'Memória de Cálculo'!D54,2)</f>
        <v>19.11</v>
      </c>
      <c r="E25" s="54">
        <f>ROUND(+H25*$H$7,2)</f>
        <v>27.75</v>
      </c>
      <c r="F25" s="55">
        <f>ROUND(+E25*D25,2)</f>
        <v>530.29999999999995</v>
      </c>
      <c r="G25" s="52">
        <v>93382</v>
      </c>
      <c r="H25" s="6">
        <f>VLOOKUP(G25,MATRIZC,5,0)</f>
        <v>21.79</v>
      </c>
      <c r="K25" s="61">
        <v>24.8</v>
      </c>
      <c r="L25" s="83">
        <f>K25*D25</f>
        <v>473.928</v>
      </c>
    </row>
    <row r="26" spans="1:12" s="514" customFormat="1" ht="43.5" x14ac:dyDescent="0.35">
      <c r="A26" s="526" t="s">
        <v>10911</v>
      </c>
      <c r="B26" s="8" t="str">
        <f>VLOOKUP(G26,MATRIZC,2,0)</f>
        <v>ESCAVAÇÃO MANUAL PARA BLOCO DE COROAMENTO OU SAPATA (INCLUINDO ESCAVAÇÃO PARA COLOCAÇÃO DE FÔRMAS). AF_06/2017</v>
      </c>
      <c r="C26" s="117" t="str">
        <f>VLOOKUP(G26,MATRIZC,3,0)</f>
        <v>M3</v>
      </c>
      <c r="D26" s="522">
        <f>ROUND(+'Memória de Cálculo'!D70,2)</f>
        <v>29.77</v>
      </c>
      <c r="E26" s="523">
        <f>ROUND(+H26*$H$7,2)</f>
        <v>87.49</v>
      </c>
      <c r="F26" s="524">
        <f>ROUND(+E26*D26,2)</f>
        <v>2604.58</v>
      </c>
      <c r="G26" s="527">
        <v>96523</v>
      </c>
      <c r="H26" s="6">
        <f>VLOOKUP(G26,MATRIZC,5,0)</f>
        <v>68.7</v>
      </c>
      <c r="K26" s="515">
        <v>107.79</v>
      </c>
      <c r="L26" s="512">
        <f>K26*D26</f>
        <v>3208.9083000000001</v>
      </c>
    </row>
    <row r="27" spans="1:12" x14ac:dyDescent="0.35">
      <c r="A27" s="68"/>
      <c r="B27" s="69"/>
      <c r="C27" s="52"/>
      <c r="D27" s="53"/>
      <c r="E27" s="54"/>
      <c r="F27" s="55"/>
      <c r="G27" s="22"/>
      <c r="H27" s="6"/>
    </row>
    <row r="28" spans="1:12" ht="15" x14ac:dyDescent="0.35">
      <c r="A28" s="70" t="s">
        <v>124</v>
      </c>
      <c r="B28" s="71" t="s">
        <v>10720</v>
      </c>
      <c r="C28" s="72"/>
      <c r="D28" s="73"/>
      <c r="E28" s="74"/>
      <c r="F28" s="195">
        <f>SUM(F29:F36)</f>
        <v>54105.14</v>
      </c>
      <c r="G28" s="75"/>
      <c r="H28" s="76"/>
    </row>
    <row r="29" spans="1:12" ht="43.5" x14ac:dyDescent="0.35">
      <c r="A29" s="62" t="s">
        <v>125</v>
      </c>
      <c r="B29" s="8" t="str">
        <f t="shared" ref="B29:B36" si="0">VLOOKUP(G29,MATRIZC,2,0)</f>
        <v>LASTRO DE CONCRETO MAGRO, APLICADO EM PISOS, LAJES SOBRE SOLO OU RADIERS, ESPESSURA DE 3 CM. AF_07/2016</v>
      </c>
      <c r="C29" s="117" t="str">
        <f t="shared" ref="C29:C36" si="1">VLOOKUP(G29,MATRIZC,3,0)</f>
        <v>M2</v>
      </c>
      <c r="D29" s="53">
        <f>ROUND(+'Memória de Cálculo'!D82,2)</f>
        <v>44.1</v>
      </c>
      <c r="E29" s="54">
        <f t="shared" ref="E29:E36" si="2">ROUND(+H29*$H$7,2)</f>
        <v>17.91</v>
      </c>
      <c r="F29" s="55">
        <f t="shared" ref="F29:F36" si="3">ROUND(+E29*D29,2)</f>
        <v>789.83</v>
      </c>
      <c r="G29" s="22">
        <v>95240</v>
      </c>
      <c r="H29" s="6">
        <f t="shared" ref="H29:H36" si="4">VLOOKUP(G29,MATRIZC,5,0)</f>
        <v>14.06</v>
      </c>
      <c r="I29" s="77"/>
    </row>
    <row r="30" spans="1:12" ht="58" x14ac:dyDescent="0.35">
      <c r="A30" s="62" t="s">
        <v>126</v>
      </c>
      <c r="B30" s="8" t="str">
        <f t="shared" si="0"/>
        <v>CONCRETO FCK = 25MPA, TRAÇO 1:2,3:2,7 (EM MASSA SECA DE CIMENTO/ AREIA MÉDIA/ BRITA 1) - PREPARO MECÂNICO COM BETONEIRA 600 L. AF_05/2021</v>
      </c>
      <c r="C30" s="117" t="str">
        <f t="shared" si="1"/>
        <v>M3</v>
      </c>
      <c r="D30" s="53">
        <f>ROUND(+'Memória de Cálculo'!D100,2)</f>
        <v>17.440000000000001</v>
      </c>
      <c r="E30" s="54">
        <f t="shared" si="2"/>
        <v>510.34</v>
      </c>
      <c r="F30" s="55">
        <f t="shared" si="3"/>
        <v>8900.33</v>
      </c>
      <c r="G30" s="22">
        <v>94971</v>
      </c>
      <c r="H30" s="6">
        <f t="shared" si="4"/>
        <v>400.74</v>
      </c>
      <c r="K30" s="78"/>
    </row>
    <row r="31" spans="1:12" ht="43.5" x14ac:dyDescent="0.35">
      <c r="A31" s="62" t="s">
        <v>127</v>
      </c>
      <c r="B31" s="8" t="str">
        <f t="shared" si="0"/>
        <v>LANÇAMENTO COM USO DE BALDES, ADENSAMENTO E ACABAMENTO DE CONCRETO EM ESTRUTURAS. AF_12/2015</v>
      </c>
      <c r="C31" s="117" t="str">
        <f t="shared" si="1"/>
        <v>M3</v>
      </c>
      <c r="D31" s="53">
        <f>ROUND(+'Memória de Cálculo'!D109,2)</f>
        <v>17.440000000000001</v>
      </c>
      <c r="E31" s="54">
        <f t="shared" si="2"/>
        <v>197.25</v>
      </c>
      <c r="F31" s="55">
        <f t="shared" si="3"/>
        <v>3440.04</v>
      </c>
      <c r="G31" s="22">
        <v>92873</v>
      </c>
      <c r="H31" s="6">
        <f t="shared" si="4"/>
        <v>154.88999999999999</v>
      </c>
      <c r="K31" s="435"/>
    </row>
    <row r="32" spans="1:12" ht="43.5" x14ac:dyDescent="0.35">
      <c r="A32" s="62" t="s">
        <v>129</v>
      </c>
      <c r="B32" s="8" t="str">
        <f t="shared" si="0"/>
        <v>FABRICAÇÃO, MONTAGEM E DESMONTAGEM DE FÔRMA PARA SAPATA, EM MADEIRA SERRADA, E=25 MM, 1 UTILIZAÇÃO. AF_06/2017</v>
      </c>
      <c r="C32" s="117" t="str">
        <f t="shared" si="1"/>
        <v>M2</v>
      </c>
      <c r="D32" s="53">
        <f>ROUND(+'Memória de Cálculo'!D113,2)</f>
        <v>45.67</v>
      </c>
      <c r="E32" s="54">
        <f t="shared" si="2"/>
        <v>323.81</v>
      </c>
      <c r="F32" s="55">
        <f t="shared" si="3"/>
        <v>14788.4</v>
      </c>
      <c r="G32" s="22">
        <v>96529</v>
      </c>
      <c r="H32" s="6">
        <f t="shared" si="4"/>
        <v>254.27</v>
      </c>
    </row>
    <row r="33" spans="1:9" ht="29" x14ac:dyDescent="0.35">
      <c r="A33" s="62" t="s">
        <v>131</v>
      </c>
      <c r="B33" s="8" t="str">
        <f t="shared" si="0"/>
        <v>FABRICAÇÃO DE FÔRMA PARA VIGAS, COM MADEIRA SERRADA, E = 25 MM. AF_09/2020</v>
      </c>
      <c r="C33" s="117" t="str">
        <f t="shared" si="1"/>
        <v>M2</v>
      </c>
      <c r="D33" s="53">
        <f>ROUND(+'Memória de Cálculo'!D121,2)</f>
        <v>76.900000000000006</v>
      </c>
      <c r="E33" s="54">
        <f t="shared" si="2"/>
        <v>151.88999999999999</v>
      </c>
      <c r="F33" s="55">
        <f t="shared" si="3"/>
        <v>11680.34</v>
      </c>
      <c r="G33" s="22">
        <v>92270</v>
      </c>
      <c r="H33" s="6">
        <f t="shared" si="4"/>
        <v>119.27</v>
      </c>
    </row>
    <row r="34" spans="1:9" ht="43.5" x14ac:dyDescent="0.35">
      <c r="A34" s="62" t="s">
        <v>132</v>
      </c>
      <c r="B34" s="8" t="str">
        <f t="shared" si="0"/>
        <v>ARMAÇÃO DE BLOCO, VIGA BALDRAME OU SAPATA UTILIZANDO AÇO CA-50 DE 8 MM - MONTAGEM. AF_06/2017</v>
      </c>
      <c r="C34" s="117" t="str">
        <f t="shared" si="1"/>
        <v>KG</v>
      </c>
      <c r="D34" s="53">
        <f>ROUND(+'Memória de Cálculo'!D127,2)</f>
        <v>128</v>
      </c>
      <c r="E34" s="54">
        <f t="shared" si="2"/>
        <v>23.14</v>
      </c>
      <c r="F34" s="55">
        <f t="shared" si="3"/>
        <v>2961.92</v>
      </c>
      <c r="G34" s="154">
        <v>96545</v>
      </c>
      <c r="H34" s="6">
        <f t="shared" si="4"/>
        <v>18.170000000000002</v>
      </c>
    </row>
    <row r="35" spans="1:9" ht="43.5" x14ac:dyDescent="0.35">
      <c r="A35" s="62" t="s">
        <v>133</v>
      </c>
      <c r="B35" s="8" t="str">
        <f t="shared" si="0"/>
        <v>ARMAÇÃO DE BLOCO, VIGA BALDRAME OU SAPATA UTILIZANDO AÇO CA-50 DE 10 MM - MONTAGEM. AF_06/2017</v>
      </c>
      <c r="C35" s="117" t="str">
        <f t="shared" si="1"/>
        <v>KG</v>
      </c>
      <c r="D35" s="53">
        <f>ROUND(+'Memória de Cálculo'!D133,2)</f>
        <v>445.45</v>
      </c>
      <c r="E35" s="54">
        <f t="shared" si="2"/>
        <v>20.96</v>
      </c>
      <c r="F35" s="55">
        <f t="shared" si="3"/>
        <v>9336.6299999999992</v>
      </c>
      <c r="G35" s="22">
        <v>96546</v>
      </c>
      <c r="H35" s="6">
        <f t="shared" si="4"/>
        <v>16.46</v>
      </c>
    </row>
    <row r="36" spans="1:9" ht="58" x14ac:dyDescent="0.35">
      <c r="A36" s="62" t="s">
        <v>135</v>
      </c>
      <c r="B36" s="8" t="str">
        <f t="shared" si="0"/>
        <v>ARMAÇÃO DE PILAR OU VIGA DE UMA ESTRUTURA CONVENCIONAL DE CONCRETO ARMADO EM UMA EDIFICAÇÃO TÉRREA OU SOBRADO UTILIZANDO AÇO CA-60 DE 5,0 MM - MONTAGEM. AF_12/2015</v>
      </c>
      <c r="C36" s="117" t="str">
        <f t="shared" si="1"/>
        <v>KG</v>
      </c>
      <c r="D36" s="53">
        <f>ROUND(+'Memória de Cálculo'!D141,2)</f>
        <v>89.27</v>
      </c>
      <c r="E36" s="54">
        <f t="shared" si="2"/>
        <v>24.73</v>
      </c>
      <c r="F36" s="55">
        <f t="shared" si="3"/>
        <v>2207.65</v>
      </c>
      <c r="G36" s="22">
        <v>92775</v>
      </c>
      <c r="H36" s="6">
        <f t="shared" si="4"/>
        <v>19.420000000000002</v>
      </c>
    </row>
    <row r="37" spans="1:9" x14ac:dyDescent="0.35">
      <c r="A37" s="68"/>
      <c r="B37" s="69"/>
      <c r="C37" s="52"/>
      <c r="D37" s="53"/>
      <c r="E37" s="54"/>
      <c r="F37" s="55"/>
      <c r="G37" s="22"/>
      <c r="H37" s="6"/>
    </row>
    <row r="38" spans="1:9" ht="15" x14ac:dyDescent="0.35">
      <c r="A38" s="70" t="s">
        <v>140</v>
      </c>
      <c r="B38" s="71" t="s">
        <v>141</v>
      </c>
      <c r="C38" s="72"/>
      <c r="D38" s="73"/>
      <c r="E38" s="74"/>
      <c r="F38" s="195">
        <f>SUM(F39:F47)</f>
        <v>34941.479999999996</v>
      </c>
      <c r="G38" s="79"/>
      <c r="H38" s="76"/>
    </row>
    <row r="39" spans="1:9" ht="58" x14ac:dyDescent="0.35">
      <c r="A39" s="62" t="s">
        <v>142</v>
      </c>
      <c r="B39" s="8" t="str">
        <f t="shared" ref="B39:B47" si="5">VLOOKUP(G39,MATRIZC,2,0)</f>
        <v>CONCRETO FCK = 25MPA, TRAÇO 1:2,3:2,7 (EM MASSA SECA DE CIMENTO/ AREIA MÉDIA/ BRITA 1) - PREPARO MECÂNICO COM BETONEIRA 600 L. AF_05/2021</v>
      </c>
      <c r="C39" s="117" t="str">
        <f t="shared" ref="C39:C47" si="6">VLOOKUP(G39,MATRIZC,3,0)</f>
        <v>M3</v>
      </c>
      <c r="D39" s="53">
        <f>ROUND(+'Memória de Cálculo'!D152,2)</f>
        <v>4.25</v>
      </c>
      <c r="E39" s="54">
        <f t="shared" ref="E39:E47" si="7">ROUND(+H39*$H$7,2)</f>
        <v>510.34</v>
      </c>
      <c r="F39" s="55">
        <f t="shared" ref="F39:F47" si="8">ROUND(+E39*D39,2)</f>
        <v>2168.9499999999998</v>
      </c>
      <c r="G39" s="22">
        <v>94971</v>
      </c>
      <c r="H39" s="6">
        <f t="shared" ref="H39:H47" si="9">VLOOKUP(G39,MATRIZC,5,0)</f>
        <v>400.74</v>
      </c>
    </row>
    <row r="40" spans="1:9" ht="43.5" x14ac:dyDescent="0.35">
      <c r="A40" s="62" t="s">
        <v>143</v>
      </c>
      <c r="B40" s="8" t="str">
        <f t="shared" si="5"/>
        <v>LANÇAMENTO COM USO DE BALDES, ADENSAMENTO E ACABAMENTO DE CONCRETO EM ESTRUTURAS. AF_12/2015</v>
      </c>
      <c r="C40" s="117" t="str">
        <f t="shared" si="6"/>
        <v>M3</v>
      </c>
      <c r="D40" s="53">
        <f>ROUND(+'Memória de Cálculo'!D157,2)</f>
        <v>4.25</v>
      </c>
      <c r="E40" s="54">
        <f t="shared" si="7"/>
        <v>197.25</v>
      </c>
      <c r="F40" s="55">
        <f t="shared" si="8"/>
        <v>838.31</v>
      </c>
      <c r="G40" s="22">
        <v>92873</v>
      </c>
      <c r="H40" s="6">
        <f t="shared" si="9"/>
        <v>154.88999999999999</v>
      </c>
    </row>
    <row r="41" spans="1:9" ht="29" x14ac:dyDescent="0.35">
      <c r="A41" s="62" t="s">
        <v>144</v>
      </c>
      <c r="B41" s="8" t="str">
        <f t="shared" si="5"/>
        <v>FABRICAÇÃO DE FÔRMA PARA VIGAS, COM MADEIRA SERRADA, E = 25 MM. AF_09/2020</v>
      </c>
      <c r="C41" s="117" t="str">
        <f t="shared" si="6"/>
        <v>M2</v>
      </c>
      <c r="D41" s="53">
        <f>ROUND(+'Memória de Cálculo'!D161,2)</f>
        <v>34.42</v>
      </c>
      <c r="E41" s="54">
        <f t="shared" si="7"/>
        <v>151.88999999999999</v>
      </c>
      <c r="F41" s="55">
        <f t="shared" si="8"/>
        <v>5228.05</v>
      </c>
      <c r="G41" s="22">
        <v>92270</v>
      </c>
      <c r="H41" s="6">
        <f t="shared" si="9"/>
        <v>119.27</v>
      </c>
    </row>
    <row r="42" spans="1:9" ht="43.5" x14ac:dyDescent="0.35">
      <c r="A42" s="62" t="s">
        <v>145</v>
      </c>
      <c r="B42" s="8" t="str">
        <f>VLOOKUP(G42,MATRIZC,2,0)</f>
        <v>FABRICAÇÃO DE FÔRMA PARA PILARES E ESTRUTURAS SIMILARES, EM MADEIRA SERRADA, E=25 MM. AF_09/2020</v>
      </c>
      <c r="C42" s="117" t="str">
        <f>VLOOKUP(G42,MATRIZC,3,0)</f>
        <v>M2</v>
      </c>
      <c r="D42" s="53">
        <f>ROUND(+'Memória de Cálculo'!D166,2)</f>
        <v>40.81</v>
      </c>
      <c r="E42" s="378">
        <f>ROUND(+H42*$H$7,2)</f>
        <v>194.43</v>
      </c>
      <c r="F42" s="55">
        <f>ROUND(+E42*D42,2)</f>
        <v>7934.69</v>
      </c>
      <c r="G42" s="154">
        <v>92269</v>
      </c>
      <c r="H42" s="6">
        <f>VLOOKUP(G42,MATRIZC,5,0)</f>
        <v>152.66999999999999</v>
      </c>
    </row>
    <row r="43" spans="1:9" ht="58" x14ac:dyDescent="0.35">
      <c r="A43" s="62" t="s">
        <v>146</v>
      </c>
      <c r="B43" s="8" t="str">
        <f t="shared" si="5"/>
        <v>ARMAÇÃO DE PILAR OU VIGA DE UMA ESTRUTURA CONVENCIONAL DE CONCRETO ARMADO EM UMA EDIFICAÇÃO TÉRREA OU SOBRADO UTILIZANDO AÇO CA-50 DE 8,0 MM - MONTAGEM. AF_12/2015</v>
      </c>
      <c r="C43" s="117" t="str">
        <f t="shared" si="6"/>
        <v>KG</v>
      </c>
      <c r="D43" s="53">
        <f>ROUND(+'Memória de Cálculo'!D171,2)</f>
        <v>52.18</v>
      </c>
      <c r="E43" s="54">
        <f t="shared" si="7"/>
        <v>23.13</v>
      </c>
      <c r="F43" s="55">
        <f t="shared" si="8"/>
        <v>1206.92</v>
      </c>
      <c r="G43" s="22">
        <v>92777</v>
      </c>
      <c r="H43" s="6">
        <f t="shared" si="9"/>
        <v>18.16</v>
      </c>
    </row>
    <row r="44" spans="1:9" ht="58" x14ac:dyDescent="0.35">
      <c r="A44" s="62" t="s">
        <v>147</v>
      </c>
      <c r="B44" s="8" t="str">
        <f t="shared" si="5"/>
        <v>ARMAÇÃO DE PILAR OU VIGA DE UMA ESTRUTURA CONVENCIONAL DE CONCRETO ARMADO EM UMA EDIFICAÇÃO TÉRREA OU SOBRADO UTILIZANDO AÇO CA-50 DE 10,0 MM - MONTAGEM. AF_12/2015</v>
      </c>
      <c r="C44" s="117" t="str">
        <f t="shared" si="6"/>
        <v>KG</v>
      </c>
      <c r="D44" s="53">
        <f>ROUND(+'Memória de Cálculo'!D176,2)</f>
        <v>183.09</v>
      </c>
      <c r="E44" s="54">
        <f t="shared" si="7"/>
        <v>20.9</v>
      </c>
      <c r="F44" s="55">
        <f t="shared" si="8"/>
        <v>3826.58</v>
      </c>
      <c r="G44" s="22">
        <v>92778</v>
      </c>
      <c r="H44" s="6">
        <f t="shared" si="9"/>
        <v>16.41</v>
      </c>
    </row>
    <row r="45" spans="1:9" ht="58" x14ac:dyDescent="0.35">
      <c r="A45" s="62" t="s">
        <v>148</v>
      </c>
      <c r="B45" s="8" t="str">
        <f t="shared" si="5"/>
        <v>ARMAÇÃO DE PILAR OU VIGA DE UMA ESTRUTURA CONVENCIONAL DE CONCRETO ARMADO EM UMA EDIFICAÇÃO TÉRREA OU SOBRADO UTILIZANDO AÇO CA-60 DE 5,0 MM - MONTAGEM. AF_12/2015</v>
      </c>
      <c r="C45" s="117" t="str">
        <f t="shared" si="6"/>
        <v>KG</v>
      </c>
      <c r="D45" s="53">
        <f>ROUND(+'Memória de Cálculo'!D182,2)</f>
        <v>90.27</v>
      </c>
      <c r="E45" s="54">
        <f t="shared" si="7"/>
        <v>24.73</v>
      </c>
      <c r="F45" s="55">
        <f t="shared" si="8"/>
        <v>2232.38</v>
      </c>
      <c r="G45" s="22">
        <v>92775</v>
      </c>
      <c r="H45" s="6">
        <f t="shared" si="9"/>
        <v>19.420000000000002</v>
      </c>
    </row>
    <row r="46" spans="1:9" ht="58" x14ac:dyDescent="0.35">
      <c r="A46" s="526" t="s">
        <v>10738</v>
      </c>
      <c r="B46" s="8" t="str">
        <f>VLOOKUP(G46,MATRIZC,2,0)</f>
        <v>ARMAÇÃO DE PILAR OU VIGA DE UMA ESTRUTURA CONVENCIONAL DE CONCRETO ARMADO EM UMA EDIFICAÇÃO TÉRREA OU SOBRADO UTILIZANDO AÇO CA-50 DE 12,5 MM - MONTAGEM. AF_12/2015</v>
      </c>
      <c r="C46" s="117" t="str">
        <f>VLOOKUP(G46,MATRIZC,3,0)</f>
        <v>KG</v>
      </c>
      <c r="D46" s="522">
        <f>ROUND(+'Memória de Cálculo'!D188,2)</f>
        <v>27.73</v>
      </c>
      <c r="E46" s="523">
        <f>ROUND(+H46*$H$7,2)</f>
        <v>17.71</v>
      </c>
      <c r="F46" s="524">
        <f>ROUND(+E46*D46,2)</f>
        <v>491.1</v>
      </c>
      <c r="G46" s="527">
        <v>92779</v>
      </c>
      <c r="H46" s="6">
        <f>VLOOKUP(G46,MATRIZC,5,0)</f>
        <v>13.91</v>
      </c>
      <c r="I46" s="551"/>
    </row>
    <row r="47" spans="1:9" ht="75" customHeight="1" x14ac:dyDescent="0.35">
      <c r="A47" s="526" t="s">
        <v>10743</v>
      </c>
      <c r="B47" s="8" t="str">
        <f t="shared" si="5"/>
        <v>LAJE PRÉ-MOLDADA UNIDIRECIONAL, BIAPOIADA, PARA FORRO, ENCHIMENTO EM CERÂMICA, VIGOTA CONVENCIONAL, ALTURA TOTAL DA LAJE (ENCHIMENTO+CAPA) = (8+3). AF_11/2020</v>
      </c>
      <c r="C47" s="117" t="str">
        <f t="shared" si="6"/>
        <v>M2</v>
      </c>
      <c r="D47" s="522">
        <f>ROUND(+'Memória de Cálculo'!D193,2)</f>
        <v>50</v>
      </c>
      <c r="E47" s="523">
        <f t="shared" si="7"/>
        <v>220.29</v>
      </c>
      <c r="F47" s="524">
        <f t="shared" si="8"/>
        <v>11014.5</v>
      </c>
      <c r="G47" s="527">
        <v>101964</v>
      </c>
      <c r="H47" s="6">
        <f t="shared" si="9"/>
        <v>172.98</v>
      </c>
    </row>
    <row r="48" spans="1:9" x14ac:dyDescent="0.35">
      <c r="A48" s="62"/>
      <c r="B48" s="69"/>
      <c r="C48" s="52"/>
      <c r="D48" s="53"/>
      <c r="E48" s="54"/>
      <c r="F48" s="55"/>
      <c r="G48" s="22"/>
      <c r="H48" s="6"/>
    </row>
    <row r="49" spans="1:11" ht="15" x14ac:dyDescent="0.35">
      <c r="A49" s="196" t="s">
        <v>150</v>
      </c>
      <c r="B49" s="197" t="s">
        <v>151</v>
      </c>
      <c r="C49" s="151"/>
      <c r="D49" s="130"/>
      <c r="E49" s="204"/>
      <c r="F49" s="195">
        <f>SUM(F50)</f>
        <v>6169.33</v>
      </c>
      <c r="G49" s="205"/>
      <c r="H49" s="206"/>
    </row>
    <row r="50" spans="1:11" ht="29" x14ac:dyDescent="0.35">
      <c r="A50" s="62" t="s">
        <v>152</v>
      </c>
      <c r="B50" s="8" t="str">
        <f>VLOOKUP(G50,MATRIZC,2,0)</f>
        <v>IMPERMEABILIZAÇÃO DE SUPERFÍCIE COM EMULSÃO ASFÁLTICA, 2 DEMÃOS AF_06/2018</v>
      </c>
      <c r="C50" s="117" t="str">
        <f>VLOOKUP(G50,MATRIZC,3,0)</f>
        <v>M2</v>
      </c>
      <c r="D50" s="53">
        <f>ROUND(+'Memória de Cálculo'!D199,2)</f>
        <v>81.93</v>
      </c>
      <c r="E50" s="54">
        <f>ROUND(+H50*$H$7,2)</f>
        <v>75.3</v>
      </c>
      <c r="F50" s="55">
        <f>ROUND(+E50*D50,2)</f>
        <v>6169.33</v>
      </c>
      <c r="G50" s="22">
        <v>98557</v>
      </c>
      <c r="H50" s="6">
        <f>VLOOKUP(G50,MATRIZC,5,0)</f>
        <v>59.13</v>
      </c>
    </row>
    <row r="51" spans="1:11" x14ac:dyDescent="0.35">
      <c r="A51" s="68"/>
      <c r="B51" s="69"/>
      <c r="C51" s="52"/>
      <c r="D51" s="53"/>
      <c r="E51" s="54"/>
      <c r="F51" s="55"/>
      <c r="G51" s="22"/>
      <c r="H51" s="6"/>
    </row>
    <row r="52" spans="1:11" ht="18" x14ac:dyDescent="0.35">
      <c r="A52" s="196" t="s">
        <v>154</v>
      </c>
      <c r="B52" s="197" t="s">
        <v>155</v>
      </c>
      <c r="C52" s="151"/>
      <c r="D52" s="207"/>
      <c r="E52" s="204"/>
      <c r="F52" s="195">
        <f>SUM(F53:F57)</f>
        <v>13432.22</v>
      </c>
      <c r="G52" s="205"/>
      <c r="H52" s="206"/>
    </row>
    <row r="53" spans="1:11" ht="87" x14ac:dyDescent="0.35">
      <c r="A53" s="62" t="s">
        <v>156</v>
      </c>
      <c r="B53" s="8" t="str">
        <f>VLOOKUP(G53,MATRIZC,2,0)</f>
        <v>ALVENARIA DE VEDAÇÃO DE BLOCOS CERÂMICOS FURADOS NA HORIZONTAL DE 11,5X19X19CM (ESPESSURA 11,5CM) DE PAREDES COM ÁREA LÍQUIDA MENOR QUE 6M² SEM VÃOS E ARGAMASSA DE ASSENTAMENTO COM PREPARO MANUAL. AF_06/2014</v>
      </c>
      <c r="C53" s="117" t="str">
        <f>VLOOKUP(G53,MATRIZC,3,0)</f>
        <v>M2</v>
      </c>
      <c r="D53" s="53">
        <f>ROUND(+'Memória de Cálculo'!D210,2)</f>
        <v>102.08</v>
      </c>
      <c r="E53" s="54">
        <f>ROUND(+H53*$H$7,2)</f>
        <v>105.79</v>
      </c>
      <c r="F53" s="55">
        <f>ROUND(+E53*D53,2)</f>
        <v>10799.04</v>
      </c>
      <c r="G53" s="64">
        <v>87498</v>
      </c>
      <c r="H53" s="6">
        <f>VLOOKUP(G53,MATRIZC,5,0)</f>
        <v>83.07</v>
      </c>
    </row>
    <row r="54" spans="1:11" ht="87" x14ac:dyDescent="0.35">
      <c r="A54" s="62" t="s">
        <v>158</v>
      </c>
      <c r="B54" s="8" t="str">
        <f>VLOOKUP(G54,MATRIZC,2,0)</f>
        <v>ALVENARIA DE VEDAÇÃO DE BLOCOS CERÂMICOS FURADOS NA HORIZONTAL DE 11,5X19X19CM (ESPESSURA 11,5CM) DE PAREDES COM ÁREA LÍQUIDA MAIOR OU IGUAL A 6M² COM VÃOS E ARGAMASSA DE ASSENTAMENTO COM PREPARO MANUAL. AF_06/2014</v>
      </c>
      <c r="C54" s="117" t="str">
        <f>VLOOKUP(G54,MATRIZC,3,0)</f>
        <v>M2</v>
      </c>
      <c r="D54" s="53">
        <f>ROUND(+'Memória de Cálculo'!D221,2)</f>
        <v>13.94</v>
      </c>
      <c r="E54" s="371">
        <f>ROUND(+H54*$H$7,2)</f>
        <v>99.04</v>
      </c>
      <c r="F54" s="55">
        <f>ROUND(+E54*D54,2)</f>
        <v>1380.62</v>
      </c>
      <c r="G54" s="64">
        <v>87522</v>
      </c>
      <c r="H54" s="6">
        <f>VLOOKUP(G54,MATRIZC,5,0)</f>
        <v>77.77</v>
      </c>
    </row>
    <row r="55" spans="1:11" ht="29" x14ac:dyDescent="0.35">
      <c r="A55" s="62" t="s">
        <v>160</v>
      </c>
      <c r="B55" s="8" t="str">
        <f>VLOOKUP(G55,MATRIZC,2,0)</f>
        <v>VERGA MOLDADA IN LOCO EM CONCRETO PARA JANELAS COM ATÉ 1,5 M DE VÃO. AF_03/2016</v>
      </c>
      <c r="C55" s="117" t="str">
        <f>VLOOKUP(G55,MATRIZC,3,0)</f>
        <v>M</v>
      </c>
      <c r="D55" s="53">
        <f>ROUND(+'Memória de Cálculo'!D228,2)</f>
        <v>5.4</v>
      </c>
      <c r="E55" s="54">
        <f>ROUND(+H55*$H$7,2)</f>
        <v>88.92</v>
      </c>
      <c r="F55" s="55">
        <f>ROUND(+E55*D55,2)</f>
        <v>480.17</v>
      </c>
      <c r="G55" s="64">
        <v>93186</v>
      </c>
      <c r="H55" s="6">
        <f>VLOOKUP(G55,MATRIZC,5,0)</f>
        <v>69.819999999999993</v>
      </c>
      <c r="J55" s="2">
        <v>2.4E-2</v>
      </c>
    </row>
    <row r="56" spans="1:11" ht="29" x14ac:dyDescent="0.35">
      <c r="A56" s="62" t="s">
        <v>9398</v>
      </c>
      <c r="B56" s="8" t="str">
        <f>VLOOKUP(G56,MATRIZC,2,0)</f>
        <v>VERGA MOLDADA IN LOCO EM CONCRETO PARA PORTAS COM ATÉ 1,5 M DE VÃO. AF_03/2016</v>
      </c>
      <c r="C56" s="117" t="str">
        <f>VLOOKUP(G56,MATRIZC,3,0)</f>
        <v>M</v>
      </c>
      <c r="D56" s="53">
        <f>ROUND(+'Memória de Cálculo'!D234,2)</f>
        <v>6</v>
      </c>
      <c r="E56" s="54">
        <f>ROUND(+H56*$H$7,2)</f>
        <v>84.47</v>
      </c>
      <c r="F56" s="55">
        <f>ROUND(+E56*D56,2)</f>
        <v>506.82</v>
      </c>
      <c r="G56" s="64">
        <v>93188</v>
      </c>
      <c r="H56" s="6">
        <f>VLOOKUP(G56,MATRIZC,5,0)</f>
        <v>66.33</v>
      </c>
      <c r="J56" s="2">
        <v>0.115</v>
      </c>
    </row>
    <row r="57" spans="1:11" ht="29" x14ac:dyDescent="0.35">
      <c r="A57" s="62" t="s">
        <v>10683</v>
      </c>
      <c r="B57" s="8" t="str">
        <f>VLOOKUP(G57,MATRIZC,2,0)</f>
        <v>CONTRAVERGA PRÉ-MOLDADA PARA VÃOS DE ATÉ 1,5 M DE COMPRIMENTO. AF_03/2016</v>
      </c>
      <c r="C57" s="117" t="str">
        <f>VLOOKUP(G57,MATRIZC,3,0)</f>
        <v>M</v>
      </c>
      <c r="D57" s="53">
        <f>ROUND(+'Memória de Cálculo'!D239,2)</f>
        <v>5.4</v>
      </c>
      <c r="E57" s="54">
        <f>ROUND(+H57*$H$7,2)</f>
        <v>49.18</v>
      </c>
      <c r="F57" s="55">
        <f>ROUND(+E57*D57,2)</f>
        <v>265.57</v>
      </c>
      <c r="G57" s="64">
        <v>93194</v>
      </c>
      <c r="H57" s="6">
        <f>VLOOKUP(G57,MATRIZC,5,0)</f>
        <v>38.619999999999997</v>
      </c>
      <c r="J57" s="2">
        <f>+J55/J56</f>
        <v>0.20869565217391303</v>
      </c>
    </row>
    <row r="58" spans="1:11" x14ac:dyDescent="0.35">
      <c r="A58" s="68"/>
      <c r="B58" s="69"/>
      <c r="C58" s="52"/>
      <c r="D58" s="53"/>
      <c r="E58" s="54"/>
      <c r="F58" s="55"/>
      <c r="G58" s="22"/>
      <c r="H58" s="6"/>
    </row>
    <row r="59" spans="1:11" ht="15" x14ac:dyDescent="0.35">
      <c r="A59" s="196" t="s">
        <v>162</v>
      </c>
      <c r="B59" s="197" t="s">
        <v>163</v>
      </c>
      <c r="C59" s="151"/>
      <c r="D59" s="130"/>
      <c r="E59" s="204"/>
      <c r="F59" s="195">
        <f>SUM(F60:F64)</f>
        <v>127307.05000000002</v>
      </c>
      <c r="G59" s="205"/>
      <c r="H59" s="206"/>
    </row>
    <row r="60" spans="1:11" s="513" customFormat="1" ht="72.5" x14ac:dyDescent="0.35">
      <c r="A60" s="526" t="s">
        <v>164</v>
      </c>
      <c r="B60" s="8" t="str">
        <f>VLOOKUP(G60,MATRIZC,2,0)</f>
        <v>ESTRUTURA TRELIÇADA DE COBERTURA, TIPO SHED, COM LIGAÇÕES SOLDADAS, INCLUSOS PERFIS METÁLICOS, CHAPAS METÁLICAS, MÃO DE OBRA E TRANSPORTE COM GUINDASTE - FORNECIMENTO E INSTALAÇÃO. AF_01/2020_P</v>
      </c>
      <c r="C60" s="117" t="str">
        <f>VLOOKUP(G60,MATRIZC,3,0)</f>
        <v>KG</v>
      </c>
      <c r="D60" s="522">
        <f>ROUND(+'Memória de Cálculo'!D246,2)</f>
        <v>4092.99</v>
      </c>
      <c r="E60" s="523">
        <f>ROUND(+H60*$H$7,2)</f>
        <v>16.68</v>
      </c>
      <c r="F60" s="524">
        <f>ROUND(+E60*D60,2)</f>
        <v>68271.070000000007</v>
      </c>
      <c r="G60" s="521">
        <v>100774</v>
      </c>
      <c r="H60" s="6">
        <f>VLOOKUP(G60,MATRIZC,5,0)</f>
        <v>13.1</v>
      </c>
      <c r="I60" s="512" t="e" cm="1">
        <f t="array" ref="I60">+#REF!</f>
        <v>#REF!</v>
      </c>
    </row>
    <row r="61" spans="1:11" ht="29" x14ac:dyDescent="0.35">
      <c r="A61" s="62" t="s">
        <v>166</v>
      </c>
      <c r="B61" s="8" t="s">
        <v>9303</v>
      </c>
      <c r="C61" s="60" t="s">
        <v>72</v>
      </c>
      <c r="D61" s="53">
        <f>ROUND(+'Memória de Cálculo'!D249,2)</f>
        <v>22.8</v>
      </c>
      <c r="E61" s="54">
        <f>ROUND(+H61*$H$7,2)</f>
        <v>95.33</v>
      </c>
      <c r="F61" s="55">
        <f>ROUND(+E61*D61,2)</f>
        <v>2173.52</v>
      </c>
      <c r="G61" s="52" t="str">
        <f>+'Planilha Orç Analítica - CPrópr'!C78</f>
        <v>CP-08</v>
      </c>
      <c r="H61" s="6">
        <f>+'Planilha Orç Analítica - CPrópr'!H90</f>
        <v>74.86</v>
      </c>
    </row>
    <row r="62" spans="1:11" s="81" customFormat="1" ht="43.5" x14ac:dyDescent="0.3">
      <c r="A62" s="62" t="s">
        <v>168</v>
      </c>
      <c r="B62" s="8" t="str">
        <f>VLOOKUP(G62,MATRIZC,2,0)</f>
        <v>TELHAMENTO COM TELHA DE AÇO/ALUMÍNIO E = 0,5 MM, COM ATÉ 2 ÁGUAS, INCLUSO IÇAMENTO. AF_07/2019</v>
      </c>
      <c r="C62" s="117" t="str">
        <f>VLOOKUP(G62,MATRIZC,3,0)</f>
        <v>M2</v>
      </c>
      <c r="D62" s="53">
        <f>ROUND(+'Memória de Cálculo'!D254,2)</f>
        <v>364.8</v>
      </c>
      <c r="E62" s="54">
        <f>ROUND(+H62*$H$7,2)</f>
        <v>96.79</v>
      </c>
      <c r="F62" s="55">
        <f>ROUND(+E62*D62,2)</f>
        <v>35308.99</v>
      </c>
      <c r="G62" s="64">
        <v>94213</v>
      </c>
      <c r="H62" s="6">
        <f>VLOOKUP(G62,MATRIZC,5,0)</f>
        <v>76</v>
      </c>
      <c r="I62" s="80"/>
      <c r="K62" s="82"/>
    </row>
    <row r="63" spans="1:11" s="81" customFormat="1" ht="43.5" x14ac:dyDescent="0.3">
      <c r="A63" s="62" t="s">
        <v>9307</v>
      </c>
      <c r="B63" s="8" t="str">
        <f>VLOOKUP(G63,MATRIZC,2,0)</f>
        <v>FORRO EM DRYWALL, PARA AMBIENTES COMERCIAIS, INCLUSIVE ESTRUTURA DE FIXAÇÃO. AF_05/2017_P</v>
      </c>
      <c r="C63" s="117" t="str">
        <f>VLOOKUP(G63,MATRIZC,3,0)</f>
        <v>M2</v>
      </c>
      <c r="D63" s="53">
        <f>ROUND(+'Memória de Cálculo'!D259,2)</f>
        <v>43.55</v>
      </c>
      <c r="E63" s="54">
        <f>ROUND(+H63*$H$7,2)</f>
        <v>85.17</v>
      </c>
      <c r="F63" s="55">
        <f>ROUND(+E63*D63,2)</f>
        <v>3709.15</v>
      </c>
      <c r="G63" s="64">
        <v>96114</v>
      </c>
      <c r="H63" s="6">
        <f>VLOOKUP(G63,MATRIZC,5,0)</f>
        <v>66.88</v>
      </c>
      <c r="I63" s="80"/>
      <c r="K63" s="82"/>
    </row>
    <row r="64" spans="1:11" ht="58" x14ac:dyDescent="0.35">
      <c r="A64" s="526" t="s">
        <v>10887</v>
      </c>
      <c r="B64" s="8" t="str">
        <f>+'Planilha Orç Analítica - CPrópr'!D139</f>
        <v>PILAR METALICO EM PERFIL, COM LIGAÇÕES SOLDADAS, INCLUSOS PERFIS METÁLICOS, CHAPAS METÁLICAS, MÃO DE OBRA E TRANSPORTE COM GUINDASTE - FORNECIMENTO E INSTALAÇÃO</v>
      </c>
      <c r="C64" s="117" t="s">
        <v>28</v>
      </c>
      <c r="D64" s="522">
        <f>ROUND(+'Memória de Cálculo'!D267,2)</f>
        <v>1002.49</v>
      </c>
      <c r="E64" s="523">
        <f>ROUND(+H64*$H$7,2)</f>
        <v>17.8</v>
      </c>
      <c r="F64" s="524">
        <f>ROUND(+E64*D64,2)</f>
        <v>17844.32</v>
      </c>
      <c r="G64" s="521" t="str">
        <f>+'Planilha Orç Analítica - CPrópr'!C139</f>
        <v>CP-14</v>
      </c>
      <c r="H64" s="6">
        <f>+'Planilha Orç Analítica - CPrópr'!H150</f>
        <v>13.979999999999999</v>
      </c>
      <c r="I64" s="83" t="e" cm="1">
        <f t="array" ref="I64">+#REF!</f>
        <v>#REF!</v>
      </c>
    </row>
    <row r="65" spans="1:13" x14ac:dyDescent="0.35">
      <c r="A65" s="68"/>
      <c r="B65" s="69"/>
      <c r="C65" s="52"/>
      <c r="D65" s="53"/>
      <c r="E65" s="54"/>
      <c r="F65" s="55"/>
      <c r="G65" s="22"/>
      <c r="H65" s="6"/>
    </row>
    <row r="66" spans="1:13" ht="15" x14ac:dyDescent="0.35">
      <c r="A66" s="196" t="s">
        <v>9418</v>
      </c>
      <c r="B66" s="197" t="s">
        <v>171</v>
      </c>
      <c r="C66" s="151"/>
      <c r="D66" s="130"/>
      <c r="E66" s="204"/>
      <c r="F66" s="195">
        <f>SUM(F67:F69)</f>
        <v>11172.119999999999</v>
      </c>
      <c r="G66" s="205"/>
      <c r="H66" s="206"/>
    </row>
    <row r="67" spans="1:13" ht="58" x14ac:dyDescent="0.35">
      <c r="A67" s="62" t="s">
        <v>9419</v>
      </c>
      <c r="B67" s="8" t="str">
        <f>VLOOKUP(G67,MATRIZC,2,0)</f>
        <v>CHAPISCO APLICADO EM ALVENARIAS E ESTRUTURAS DE CONCRETO INTERNAS, COM COLHER DE PEDREIRO.  ARGAMASSA TRAÇO 1:3 COM PREPARO MANUAL. AF_06/2014</v>
      </c>
      <c r="C67" s="117" t="str">
        <f>VLOOKUP(G67,MATRIZC,3,0)</f>
        <v>M2</v>
      </c>
      <c r="D67" s="53">
        <f>ROUND(+'Memória de Cálculo'!D271,2)</f>
        <v>256.92</v>
      </c>
      <c r="E67" s="54">
        <f>ROUND(+H67*$H$7,2)</f>
        <v>4.67</v>
      </c>
      <c r="F67" s="55">
        <f>ROUND(+E67*D67,2)</f>
        <v>1199.82</v>
      </c>
      <c r="G67" s="64">
        <v>87878</v>
      </c>
      <c r="H67" s="6">
        <f>VLOOKUP(G67,MATRIZC,5,0)</f>
        <v>3.67</v>
      </c>
      <c r="K67" s="2">
        <v>3.7600000000000001E-2</v>
      </c>
    </row>
    <row r="68" spans="1:13" ht="72.5" x14ac:dyDescent="0.35">
      <c r="A68" s="62" t="s">
        <v>9420</v>
      </c>
      <c r="B68" s="8" t="str">
        <f>VLOOKUP(G68,MATRIZC,2,0)</f>
        <v>MASSA ÚNICA, PARA RECEBIMENTO DE PINTURA, EM ARGAMASSA TRAÇO 1:2:8, PREPARO MECÂNICO COM BETONEIRA 400L, APLICADA MANUALMENTE EM FACES INTERNAS DE PAREDES, ESPESSURA DE 20MM, COM EXECUÇÃO DE TALISCAS. AF_06/2014</v>
      </c>
      <c r="C68" s="117" t="str">
        <f>VLOOKUP(G68,MATRIZC,3,0)</f>
        <v>M2</v>
      </c>
      <c r="D68" s="53">
        <f>ROUND(+'Memória de Cálculo'!D285,2)</f>
        <v>256.92</v>
      </c>
      <c r="E68" s="54">
        <f>ROUND(+H68*$H$7,2)</f>
        <v>34.92</v>
      </c>
      <c r="F68" s="55">
        <f>ROUND(+E68*D68,2)</f>
        <v>8971.65</v>
      </c>
      <c r="G68" s="64">
        <v>87529</v>
      </c>
      <c r="H68" s="6">
        <f>VLOOKUP(G68,MATRIZC,5,0)</f>
        <v>27.42</v>
      </c>
      <c r="K68" s="2">
        <f>+K67*4</f>
        <v>0.15040000000000001</v>
      </c>
    </row>
    <row r="69" spans="1:13" s="164" customFormat="1" ht="72.5" x14ac:dyDescent="0.35">
      <c r="A69" s="123" t="s">
        <v>9436</v>
      </c>
      <c r="B69" s="143" t="str">
        <f>VLOOKUP(G69,MATRIZC,2,0)</f>
        <v>REVESTIMENTO CERÂMICO PARA PAREDES INTERNAS COM PLACAS TIPO ESMALTADA EXTRA DE DIMENSÕES 20X20 CM APLICADAS EM AMBIENTES DE ÁREA MAIOR QUE 5 M² NA ALTURA INTEIRA DAS PAREDES. AF_06/2014</v>
      </c>
      <c r="C69" s="534" t="str">
        <f>VLOOKUP(G69,MATRIZC,3,0)</f>
        <v>M2</v>
      </c>
      <c r="D69" s="144">
        <f>ROUND(+'Memória de Cálculo'!D288,2)</f>
        <v>15.07</v>
      </c>
      <c r="E69" s="145">
        <f>ROUND(+H69*$H$7,2)</f>
        <v>66.400000000000006</v>
      </c>
      <c r="F69" s="532">
        <f>ROUND(+E69*D69,2)</f>
        <v>1000.65</v>
      </c>
      <c r="G69" s="535">
        <v>87265</v>
      </c>
      <c r="H69" s="533">
        <f>VLOOKUP(G69,MATRIZC,5,0)</f>
        <v>52.14</v>
      </c>
    </row>
    <row r="70" spans="1:13" x14ac:dyDescent="0.35">
      <c r="A70" s="536"/>
      <c r="B70" s="537"/>
      <c r="C70" s="538"/>
      <c r="D70" s="144"/>
      <c r="E70" s="145"/>
      <c r="F70" s="532"/>
      <c r="G70" s="146"/>
      <c r="H70" s="533"/>
    </row>
    <row r="71" spans="1:13" ht="15" x14ac:dyDescent="0.35">
      <c r="A71" s="196" t="s">
        <v>170</v>
      </c>
      <c r="B71" s="197" t="s">
        <v>10013</v>
      </c>
      <c r="C71" s="151"/>
      <c r="D71" s="130"/>
      <c r="E71" s="204"/>
      <c r="F71" s="195">
        <f>SUM(F72:F81)</f>
        <v>115429.17</v>
      </c>
      <c r="G71" s="205"/>
      <c r="H71" s="206"/>
    </row>
    <row r="72" spans="1:13" s="81" customFormat="1" ht="58" x14ac:dyDescent="0.35">
      <c r="A72" s="62" t="s">
        <v>172</v>
      </c>
      <c r="B72" s="8" t="str">
        <f t="shared" ref="B72:B78" si="10">VLOOKUP(G72,MATRIZC,2,0)</f>
        <v>EXECUÇÃO DE PASSEIO (CALÇADA) OU PISO DE CONCRETO COM CONCRETO MOLDADO IN LOCO, FEITO EM OBRA, ACABAMENTO CONVENCIONAL, ESPESSURA 8 CM, ARMADO. AF_07/2016</v>
      </c>
      <c r="C72" s="117" t="str">
        <f t="shared" ref="C72:C78" si="11">VLOOKUP(G72,MATRIZC,3,0)</f>
        <v>M2</v>
      </c>
      <c r="D72" s="53">
        <f>ROUND(+'Memória de Cálculo'!D304,2)</f>
        <v>43.55</v>
      </c>
      <c r="E72" s="155">
        <f>ROUND(+H72*$H$7,2)</f>
        <v>138.54</v>
      </c>
      <c r="F72" s="55">
        <f t="shared" ref="F72:F81" si="12">ROUND(+E72*D72,2)</f>
        <v>6033.42</v>
      </c>
      <c r="G72" s="52">
        <v>94994</v>
      </c>
      <c r="H72" s="6">
        <f t="shared" ref="H72:H78" si="13">VLOOKUP(G72,MATRIZC,5,0)</f>
        <v>108.79</v>
      </c>
      <c r="J72" s="81">
        <v>24973.14</v>
      </c>
      <c r="K72" s="84">
        <v>19006.860819112626</v>
      </c>
      <c r="L72" s="436">
        <f>+F72+F73+F81+F80+F74/2</f>
        <v>77298.790000000008</v>
      </c>
      <c r="M72" s="436">
        <f>+L72/F71</f>
        <v>0.66966426250834177</v>
      </c>
    </row>
    <row r="73" spans="1:13" s="81" customFormat="1" ht="58" x14ac:dyDescent="0.35">
      <c r="A73" s="123" t="s">
        <v>174</v>
      </c>
      <c r="B73" s="143" t="str">
        <f t="shared" si="10"/>
        <v>EXECUÇÃO DE PASSEIO (CALÇADA) OU PISO DE CONCRETO COM CONCRETO MOLDADO IN LOCO, FEITO EM OBRA, ACABAMENTO CONVENCIONAL, ESPESSURA 12 CM, ARMADO. AF_07/2016</v>
      </c>
      <c r="C73" s="534" t="str">
        <f t="shared" si="11"/>
        <v>M2</v>
      </c>
      <c r="D73" s="144">
        <f>ROUND(+'Memória de Cálculo'!D312,2)</f>
        <v>277</v>
      </c>
      <c r="E73" s="145">
        <f>ROUND(+H73*$H$7,2)</f>
        <v>171.81</v>
      </c>
      <c r="F73" s="532">
        <f t="shared" si="12"/>
        <v>47591.37</v>
      </c>
      <c r="G73" s="535">
        <v>94998</v>
      </c>
      <c r="H73" s="533">
        <f t="shared" si="13"/>
        <v>134.91</v>
      </c>
      <c r="K73" s="81">
        <v>87262</v>
      </c>
    </row>
    <row r="74" spans="1:13" s="81" customFormat="1" ht="58" x14ac:dyDescent="0.35">
      <c r="A74" s="526" t="s">
        <v>9421</v>
      </c>
      <c r="B74" s="8" t="str">
        <f t="shared" ref="B74" si="14">VLOOKUP(G74,MATRIZC,2,0)</f>
        <v>EXECUÇÃO DE PASSEIO (CALÇADA) OU PISO DE CONCRETO COM CONCRETO MOLDADO IN LOCO, USINADO, ACABAMENTO CONVENCIONAL, ESPESSURA 6 CM, ARMADO. AF_07/2016</v>
      </c>
      <c r="C74" s="117" t="str">
        <f t="shared" ref="C74" si="15">VLOOKUP(G74,MATRIZC,3,0)</f>
        <v>M2</v>
      </c>
      <c r="D74" s="522">
        <f>ROUND(+'Memória de Cálculo'!D318,2)</f>
        <v>213</v>
      </c>
      <c r="E74" s="145">
        <f t="shared" ref="E74:E81" si="16">ROUND(+H74*$H$7,2)</f>
        <v>127.18</v>
      </c>
      <c r="F74" s="532">
        <f t="shared" si="12"/>
        <v>27089.34</v>
      </c>
      <c r="G74" s="531">
        <v>94993</v>
      </c>
      <c r="H74" s="6">
        <f t="shared" ref="H74" si="17">VLOOKUP(G74,MATRIZC,5,0)</f>
        <v>99.87</v>
      </c>
      <c r="J74" s="81">
        <f>+H180/E74</f>
        <v>1162.9237301462495</v>
      </c>
      <c r="K74" s="81">
        <v>87262</v>
      </c>
    </row>
    <row r="75" spans="1:13" s="81" customFormat="1" ht="43.5" x14ac:dyDescent="0.35">
      <c r="A75" s="62" t="s">
        <v>9422</v>
      </c>
      <c r="B75" s="8" t="str">
        <f t="shared" si="10"/>
        <v>RODAPÉ CERÂMICO DE 7CM DE ALTURA COM PLACAS TIPO ESMALTADA EXTRA DE DIMENSÕES 60X60CM. AF_06/2014</v>
      </c>
      <c r="C75" s="117" t="str">
        <f t="shared" si="11"/>
        <v>M</v>
      </c>
      <c r="D75" s="53">
        <f>ROUND(+'Memória de Cálculo'!D330,2)</f>
        <v>43.8</v>
      </c>
      <c r="E75" s="145">
        <f t="shared" si="16"/>
        <v>17.78</v>
      </c>
      <c r="F75" s="532">
        <f t="shared" si="12"/>
        <v>778.76</v>
      </c>
      <c r="G75" s="85">
        <v>88650</v>
      </c>
      <c r="H75" s="6">
        <f t="shared" si="13"/>
        <v>13.96</v>
      </c>
      <c r="K75" s="81">
        <v>87262</v>
      </c>
    </row>
    <row r="76" spans="1:13" s="81" customFormat="1" ht="58" x14ac:dyDescent="0.35">
      <c r="A76" s="62" t="s">
        <v>9423</v>
      </c>
      <c r="B76" s="8" t="str">
        <f t="shared" si="10"/>
        <v>REVESTIMENTO CERÂMICO PARA PISO COM PLACAS TIPO PORCELANATO DE DIMENSÕES 60X60 CM APLICADA EM AMBIENTES DE ÁREA ENTRE 5 M² E 10 M². AF_06/2014</v>
      </c>
      <c r="C76" s="117" t="str">
        <f t="shared" si="11"/>
        <v>M2</v>
      </c>
      <c r="D76" s="53">
        <f>ROUND(+'Memória de Cálculo'!D351,2)</f>
        <v>43.55</v>
      </c>
      <c r="E76" s="145">
        <f t="shared" si="16"/>
        <v>177.4</v>
      </c>
      <c r="F76" s="532">
        <f t="shared" si="12"/>
        <v>7725.77</v>
      </c>
      <c r="G76" s="85">
        <v>87262</v>
      </c>
      <c r="H76" s="6">
        <f t="shared" si="13"/>
        <v>139.30000000000001</v>
      </c>
      <c r="K76" s="81">
        <v>87262</v>
      </c>
      <c r="L76" s="436">
        <f>+F76+F77+F78</f>
        <v>8687.27</v>
      </c>
    </row>
    <row r="77" spans="1:13" s="81" customFormat="1" ht="60" customHeight="1" x14ac:dyDescent="0.35">
      <c r="A77" s="62" t="s">
        <v>9424</v>
      </c>
      <c r="B77" s="8" t="str">
        <f t="shared" si="10"/>
        <v>PEITORIL LINEAR EM GRANITO OU MÁRMORE, L = 15CM, COMPRIMENTO DE ATÉ 2M, ASSENTADO COM ARGAMASSA 1:6 COM ADITIVO. AF_11/2020</v>
      </c>
      <c r="C77" s="117" t="str">
        <f t="shared" si="11"/>
        <v>M</v>
      </c>
      <c r="D77" s="53">
        <f>ROUND(+'Memória de Cálculo'!D359,2)</f>
        <v>3.8</v>
      </c>
      <c r="E77" s="145">
        <f t="shared" si="16"/>
        <v>145.12</v>
      </c>
      <c r="F77" s="532">
        <f t="shared" si="12"/>
        <v>551.46</v>
      </c>
      <c r="G77" s="85">
        <v>101965</v>
      </c>
      <c r="H77" s="6">
        <f t="shared" si="13"/>
        <v>113.95</v>
      </c>
      <c r="K77" s="81">
        <v>87262</v>
      </c>
      <c r="L77" s="81">
        <f>+L76/F66</f>
        <v>0.77758473772211556</v>
      </c>
    </row>
    <row r="78" spans="1:13" s="81" customFormat="1" ht="29" x14ac:dyDescent="0.35">
      <c r="A78" s="62" t="s">
        <v>10839</v>
      </c>
      <c r="B78" s="8" t="str">
        <f t="shared" si="10"/>
        <v>SOLEIRA EM GRANITO, LARGURA 15 CM, ESPESSURA 2,0 CM. AF_09/2020</v>
      </c>
      <c r="C78" s="117" t="str">
        <f t="shared" si="11"/>
        <v>M</v>
      </c>
      <c r="D78" s="53">
        <f>ROUND(+'Memória de Cálculo'!D365,2)</f>
        <v>3.6</v>
      </c>
      <c r="E78" s="145">
        <f t="shared" si="16"/>
        <v>113.9</v>
      </c>
      <c r="F78" s="532">
        <f t="shared" si="12"/>
        <v>410.04</v>
      </c>
      <c r="G78" s="85">
        <v>98689</v>
      </c>
      <c r="H78" s="6">
        <f t="shared" si="13"/>
        <v>89.44</v>
      </c>
      <c r="K78" s="81">
        <v>87262</v>
      </c>
    </row>
    <row r="79" spans="1:13" s="81" customFormat="1" ht="29" x14ac:dyDescent="0.35">
      <c r="A79" s="526" t="s">
        <v>10841</v>
      </c>
      <c r="B79" s="8" t="str">
        <f t="shared" ref="B79:B80" si="18">VLOOKUP(G79,MATRIZC,2,0)</f>
        <v>PISO PODOTÁTIL, DIRECIONAL OU ALERTA, ASSENTADO SOBRE ARGAMASSA. AF_05/2020</v>
      </c>
      <c r="C79" s="117" t="str">
        <f t="shared" ref="C79:C80" si="19">VLOOKUP(G79,MATRIZC,3,0)</f>
        <v>M</v>
      </c>
      <c r="D79" s="522">
        <f>ROUND(+'Memória de Cálculo'!D370,2)</f>
        <v>87.12</v>
      </c>
      <c r="E79" s="145">
        <f t="shared" si="16"/>
        <v>173.55</v>
      </c>
      <c r="F79" s="532">
        <f t="shared" si="12"/>
        <v>15119.68</v>
      </c>
      <c r="G79" s="530">
        <v>101094</v>
      </c>
      <c r="H79" s="6">
        <f t="shared" ref="H79:H80" si="20">VLOOKUP(G79,MATRIZC,5,0)</f>
        <v>136.28</v>
      </c>
      <c r="K79" s="81">
        <v>87262</v>
      </c>
    </row>
    <row r="80" spans="1:13" s="81" customFormat="1" ht="29" x14ac:dyDescent="0.35">
      <c r="A80" s="62" t="s">
        <v>10842</v>
      </c>
      <c r="B80" s="8" t="str">
        <f t="shared" si="18"/>
        <v>EXECUÇÃO DE JUNTAS DE CONTRAÇÃO PARA PAVIMENTOS DE CONCRETO. AF_11/2017</v>
      </c>
      <c r="C80" s="117" t="str">
        <f t="shared" si="19"/>
        <v>M</v>
      </c>
      <c r="D80" s="53">
        <f>ROUND(+'Memória de Cálculo'!D384,2)</f>
        <v>189</v>
      </c>
      <c r="E80" s="145">
        <f t="shared" si="16"/>
        <v>0.51</v>
      </c>
      <c r="F80" s="532">
        <f t="shared" si="12"/>
        <v>96.39</v>
      </c>
      <c r="G80" s="429">
        <v>97114</v>
      </c>
      <c r="H80" s="6">
        <f t="shared" si="20"/>
        <v>0.4</v>
      </c>
      <c r="K80" s="81">
        <v>87262</v>
      </c>
    </row>
    <row r="81" spans="1:11" s="81" customFormat="1" ht="43.5" x14ac:dyDescent="0.35">
      <c r="A81" s="62" t="s">
        <v>10849</v>
      </c>
      <c r="B81" s="8" t="str">
        <f t="shared" ref="B81" si="21">VLOOKUP(G81,MATRIZC,2,0)</f>
        <v>ACABAMENTO POLIDO PARA PISO DE CONCRETO ARMADO OU LAJE SOBRE SOLO DE ALTA RESISTÊNCIA. AF_09/2021</v>
      </c>
      <c r="C81" s="117" t="str">
        <f t="shared" ref="C81" si="22">VLOOKUP(G81,MATRIZC,3,0)</f>
        <v>M2</v>
      </c>
      <c r="D81" s="53">
        <f>ROUND(+'Memória de Cálculo'!D392,2)</f>
        <v>277</v>
      </c>
      <c r="E81" s="145">
        <f t="shared" si="16"/>
        <v>36.22</v>
      </c>
      <c r="F81" s="532">
        <f t="shared" si="12"/>
        <v>10032.94</v>
      </c>
      <c r="G81" s="429">
        <v>97097</v>
      </c>
      <c r="H81" s="6">
        <f t="shared" ref="H81" si="23">VLOOKUP(G81,MATRIZC,5,0)</f>
        <v>28.44</v>
      </c>
      <c r="K81" s="81">
        <v>87262</v>
      </c>
    </row>
    <row r="82" spans="1:11" s="81" customFormat="1" x14ac:dyDescent="0.35">
      <c r="A82" s="311"/>
      <c r="B82" s="316"/>
      <c r="C82" s="425"/>
      <c r="D82" s="317"/>
      <c r="E82" s="342"/>
      <c r="F82" s="426"/>
      <c r="G82" s="428"/>
      <c r="H82" s="427"/>
    </row>
    <row r="83" spans="1:11" ht="15" x14ac:dyDescent="0.35">
      <c r="A83" s="196" t="s">
        <v>176</v>
      </c>
      <c r="B83" s="197" t="s">
        <v>9435</v>
      </c>
      <c r="C83" s="151"/>
      <c r="D83" s="130"/>
      <c r="E83" s="204"/>
      <c r="F83" s="195" cm="1">
        <f t="array" ref="F83">SUM(TRUNC(F84:F86,2))</f>
        <v>11122.04</v>
      </c>
      <c r="G83" s="205"/>
      <c r="H83" s="206"/>
    </row>
    <row r="84" spans="1:11" ht="58" x14ac:dyDescent="0.35">
      <c r="A84" s="62" t="s">
        <v>177</v>
      </c>
      <c r="B84" s="8" t="str">
        <f>VLOOKUP(G84,MATRIZC,2,0)</f>
        <v>JANELA DE ALUMÍNIO TIPO MAXIM-AR, COM VIDROS, BATENTE E FERRAGENS. EXCLUSIVE ALIZAR, ACABAMENTO E CONTRAMARCO. FORNECIMENTO E INSTALAÇÃO. AF_12/2019</v>
      </c>
      <c r="C84" s="117" t="str">
        <f>VLOOKUP(G84,MATRIZC,3,0)</f>
        <v>M2</v>
      </c>
      <c r="D84" s="53">
        <f>ROUND(+'Memória de Cálculo'!D401,2)</f>
        <v>0.48</v>
      </c>
      <c r="E84" s="145">
        <f t="shared" ref="E84:E86" si="24">ROUND(+H84*$H$7,2)</f>
        <v>1134.98</v>
      </c>
      <c r="F84" s="532">
        <f>ROUND(+E84*D84,2)</f>
        <v>544.79</v>
      </c>
      <c r="G84" s="154">
        <v>94569</v>
      </c>
      <c r="H84" s="6">
        <f>VLOOKUP(G84,MATRIZC,5,0)</f>
        <v>891.23</v>
      </c>
    </row>
    <row r="85" spans="1:11" ht="72.5" x14ac:dyDescent="0.35">
      <c r="A85" s="62" t="s">
        <v>9399</v>
      </c>
      <c r="B85" s="8" t="str">
        <f>VLOOKUP(G85,MATRIZC,2,0)</f>
        <v>JANELA DE ALUMÍNIO DE CORRER COM 2 FOLHAS PARA VIDROS, COM VIDROS, BATENTE, ACABAMENTO COM ACETATO OU BRILHANTE E FERRAGENS. EXCLUSIVE ALIZAR E CONTRAMARCO. FORNECIMENTO E INSTALAÇÃO. AF_12/2019</v>
      </c>
      <c r="C85" s="117" t="str">
        <f>VLOOKUP(G85,MATRIZC,3,0)</f>
        <v>M2</v>
      </c>
      <c r="D85" s="53">
        <f>ROUND(+'Memória de Cálculo'!D406,2)</f>
        <v>3</v>
      </c>
      <c r="E85" s="145">
        <f t="shared" si="24"/>
        <v>600.71</v>
      </c>
      <c r="F85" s="532">
        <f t="shared" ref="F85:F86" si="25">ROUND(+E85*D85,2)</f>
        <v>1802.13</v>
      </c>
      <c r="G85" s="154">
        <v>94570</v>
      </c>
      <c r="H85" s="6">
        <f>VLOOKUP(G85,MATRIZC,5,0)</f>
        <v>471.7</v>
      </c>
    </row>
    <row r="86" spans="1:11" ht="43.5" x14ac:dyDescent="0.35">
      <c r="A86" s="62" t="s">
        <v>9394</v>
      </c>
      <c r="B86" s="8" t="str">
        <f>VLOOKUP(G86,MATRIZC,2,0)</f>
        <v>PORTA DE ALUMÍNIO DE ABRIR COM LAMBRI, COM GUARNIÇÃO, FIXAÇÃO COM PARAFUSOS - FORNECIMENTO E INSTALAÇÃO. AF_12/2019</v>
      </c>
      <c r="C86" s="117" t="str">
        <f>VLOOKUP(G86,MATRIZC,3,0)</f>
        <v>M2</v>
      </c>
      <c r="D86" s="53">
        <f>ROUND(+'Memória de Cálculo'!D411,2)</f>
        <v>7.56</v>
      </c>
      <c r="E86" s="145">
        <f t="shared" si="24"/>
        <v>1160.73</v>
      </c>
      <c r="F86" s="532">
        <f t="shared" si="25"/>
        <v>8775.1200000000008</v>
      </c>
      <c r="G86" s="154">
        <v>91338</v>
      </c>
      <c r="H86" s="6">
        <f>VLOOKUP(G86,MATRIZC,5,0)</f>
        <v>911.45</v>
      </c>
    </row>
    <row r="87" spans="1:11" x14ac:dyDescent="0.35">
      <c r="A87" s="68"/>
      <c r="B87" s="69"/>
      <c r="C87" s="52"/>
      <c r="D87" s="53"/>
      <c r="E87" s="54"/>
      <c r="F87" s="55"/>
      <c r="G87" s="22"/>
      <c r="H87" s="6"/>
    </row>
    <row r="88" spans="1:11" ht="15" x14ac:dyDescent="0.35">
      <c r="A88" s="196" t="s">
        <v>180</v>
      </c>
      <c r="B88" s="197" t="s">
        <v>181</v>
      </c>
      <c r="C88" s="151"/>
      <c r="D88" s="130"/>
      <c r="E88" s="204"/>
      <c r="F88" s="195">
        <f>SUM(F89:F94)</f>
        <v>9617.11</v>
      </c>
      <c r="G88" s="205"/>
      <c r="H88" s="206"/>
    </row>
    <row r="89" spans="1:11" s="81" customFormat="1" ht="29" x14ac:dyDescent="0.4">
      <c r="A89" s="86" t="s">
        <v>182</v>
      </c>
      <c r="B89" s="8" t="str">
        <f t="shared" ref="B89:B94" si="26">VLOOKUP(G89,MATRIZC,2,0)</f>
        <v>APLICAÇÃO DE FUNDO SELADOR ACRÍLICO EM PAREDES, UMA DEMÃO. AF_06/2014</v>
      </c>
      <c r="C89" s="117" t="str">
        <f t="shared" ref="C89:C94" si="27">VLOOKUP(G89,MATRIZC,3,0)</f>
        <v>M2</v>
      </c>
      <c r="D89" s="88">
        <f>ROUND(+'Memória de Cálculo'!D418,2)</f>
        <v>241.85</v>
      </c>
      <c r="E89" s="54">
        <f t="shared" ref="E89:E94" si="28">ROUND(+H89*$H$7,2)</f>
        <v>2.09</v>
      </c>
      <c r="F89" s="55">
        <f t="shared" ref="F89:F94" si="29">ROUND(+E89*D89,2)</f>
        <v>505.47</v>
      </c>
      <c r="G89" s="89">
        <v>88485</v>
      </c>
      <c r="H89" s="6">
        <f t="shared" ref="H89:H94" si="30">VLOOKUP(G89,MATRIZC,5,0)</f>
        <v>1.64</v>
      </c>
      <c r="J89" s="90"/>
    </row>
    <row r="90" spans="1:11" s="81" customFormat="1" ht="29" x14ac:dyDescent="0.4">
      <c r="A90" s="86" t="s">
        <v>9412</v>
      </c>
      <c r="B90" s="8" t="str">
        <f t="shared" si="26"/>
        <v>APLICAÇÃO E LIXAMENTO DE MASSA LÁTEX EM PAREDES, DUAS DEMÃOS. AF_06/2014</v>
      </c>
      <c r="C90" s="117" t="str">
        <f t="shared" si="27"/>
        <v>M2</v>
      </c>
      <c r="D90" s="88">
        <f>ROUND(+'Memória de Cálculo'!D423,2)</f>
        <v>139.19</v>
      </c>
      <c r="E90" s="54">
        <f t="shared" si="28"/>
        <v>15.41</v>
      </c>
      <c r="F90" s="55">
        <f t="shared" si="29"/>
        <v>2144.92</v>
      </c>
      <c r="G90" s="89">
        <v>88497</v>
      </c>
      <c r="H90" s="6">
        <f t="shared" si="30"/>
        <v>12.1</v>
      </c>
      <c r="J90" s="90"/>
    </row>
    <row r="91" spans="1:11" s="81" customFormat="1" ht="29" x14ac:dyDescent="0.4">
      <c r="A91" s="86" t="s">
        <v>9416</v>
      </c>
      <c r="B91" s="8" t="str">
        <f t="shared" si="26"/>
        <v>APLICAÇÃO MANUAL DE PINTURA COM TINTA LÁTEX ACRÍLICA EM PAREDES, DUAS DEMÃOS. AF_06/2014</v>
      </c>
      <c r="C91" s="117" t="str">
        <f t="shared" si="27"/>
        <v>M2</v>
      </c>
      <c r="D91" s="88">
        <f>ROUND(+'Memória de Cálculo'!D448,2)</f>
        <v>241.85</v>
      </c>
      <c r="E91" s="54">
        <f t="shared" si="28"/>
        <v>15.26</v>
      </c>
      <c r="F91" s="55">
        <f t="shared" si="29"/>
        <v>3690.63</v>
      </c>
      <c r="G91" s="315">
        <v>88489</v>
      </c>
      <c r="H91" s="6">
        <f t="shared" si="30"/>
        <v>11.98</v>
      </c>
      <c r="J91" s="90"/>
    </row>
    <row r="92" spans="1:11" s="81" customFormat="1" ht="29" x14ac:dyDescent="0.35">
      <c r="A92" s="528" t="s">
        <v>9425</v>
      </c>
      <c r="B92" s="8" t="str">
        <f t="shared" si="26"/>
        <v>APLICAÇÃO E LIXAMENTO DE MASSA LÁTEX EM TETO, UMA DEMÃO. AF_06/2014</v>
      </c>
      <c r="C92" s="117" t="str">
        <f t="shared" si="27"/>
        <v>M2</v>
      </c>
      <c r="D92" s="88">
        <f>ROUND(+'Memória de Cálculo'!D451,2)</f>
        <v>43.55</v>
      </c>
      <c r="E92" s="523">
        <f t="shared" si="28"/>
        <v>19.88</v>
      </c>
      <c r="F92" s="524">
        <f t="shared" si="29"/>
        <v>865.77</v>
      </c>
      <c r="G92" s="89">
        <v>88494</v>
      </c>
      <c r="H92" s="6">
        <f t="shared" si="30"/>
        <v>15.61</v>
      </c>
      <c r="J92" s="89"/>
    </row>
    <row r="93" spans="1:11" s="81" customFormat="1" ht="30" customHeight="1" x14ac:dyDescent="0.4">
      <c r="A93" s="528" t="s">
        <v>9426</v>
      </c>
      <c r="B93" s="8" t="str">
        <f t="shared" si="26"/>
        <v>APLICAÇÃO MANUAL DE PINTURA COM TINTA LÁTEX ACRÍLICA EM TETO, DUAS DEMÃOS. AF_06/2014</v>
      </c>
      <c r="C93" s="117" t="str">
        <f t="shared" si="27"/>
        <v>M2</v>
      </c>
      <c r="D93" s="88">
        <f>ROUND(+'Memória de Cálculo'!D454,2)</f>
        <v>43.55</v>
      </c>
      <c r="E93" s="523">
        <f t="shared" si="28"/>
        <v>17.09</v>
      </c>
      <c r="F93" s="524">
        <f t="shared" si="29"/>
        <v>744.27</v>
      </c>
      <c r="G93" s="529">
        <v>88488</v>
      </c>
      <c r="H93" s="6">
        <f t="shared" si="30"/>
        <v>13.42</v>
      </c>
      <c r="J93" s="90"/>
    </row>
    <row r="94" spans="1:11" s="81" customFormat="1" ht="65.25" customHeight="1" x14ac:dyDescent="0.4">
      <c r="A94" s="528" t="s">
        <v>10002</v>
      </c>
      <c r="B94" s="8" t="str">
        <f t="shared" si="26"/>
        <v>PINTURA COM TINTA ALQUÍDICA DE FUNDO E ACABAMENTO (ESMALTE SINTÉTICO GRAFITE) PULVERIZADA SOBRE PERFIL METÁLICO EXECUTADO EM FÁBRICA (POR DEMÃO). AF_01/2020_P</v>
      </c>
      <c r="C94" s="117" t="str">
        <f t="shared" si="27"/>
        <v>M2</v>
      </c>
      <c r="D94" s="88">
        <f>ROUND(+'Memória de Cálculo'!D457,2)</f>
        <v>157.77000000000001</v>
      </c>
      <c r="E94" s="523">
        <f t="shared" si="28"/>
        <v>10.56</v>
      </c>
      <c r="F94" s="524">
        <f t="shared" si="29"/>
        <v>1666.05</v>
      </c>
      <c r="G94" s="89">
        <v>100723</v>
      </c>
      <c r="H94" s="6">
        <f t="shared" si="30"/>
        <v>8.2899999999999991</v>
      </c>
      <c r="J94" s="90"/>
    </row>
    <row r="95" spans="1:11" s="81" customFormat="1" ht="18" x14ac:dyDescent="0.4">
      <c r="A95" s="86"/>
      <c r="B95" s="87"/>
      <c r="C95" s="86"/>
      <c r="D95" s="88"/>
      <c r="E95" s="54"/>
      <c r="F95" s="55"/>
      <c r="G95" s="89"/>
      <c r="H95" s="6"/>
      <c r="J95" s="90"/>
    </row>
    <row r="96" spans="1:11" s="81" customFormat="1" ht="15" x14ac:dyDescent="0.35">
      <c r="A96" s="196" t="s">
        <v>183</v>
      </c>
      <c r="B96" s="208" t="s">
        <v>184</v>
      </c>
      <c r="C96" s="151"/>
      <c r="D96" s="177"/>
      <c r="E96" s="130"/>
      <c r="F96" s="195">
        <f>SUM(F97:F130)</f>
        <v>11508.430000000004</v>
      </c>
      <c r="G96" s="151"/>
      <c r="H96" s="209"/>
    </row>
    <row r="97" spans="1:11" s="81" customFormat="1" ht="43.5" x14ac:dyDescent="0.35">
      <c r="A97" s="62" t="s">
        <v>9406</v>
      </c>
      <c r="B97" s="8" t="str">
        <f t="shared" ref="B97:B111" si="31">VLOOKUP(G97,MATRIZC,2,0)</f>
        <v>CABO DE COBRE FLEXÍVEL ISOLADO, 1,5 MM², ANTI-CHAMA 450/750 V, PARA CIRCUITOS TERMINAIS - FORNECIMENTO E INSTALAÇÃO. AF_12/2015</v>
      </c>
      <c r="C97" s="117" t="str">
        <f t="shared" ref="C97:C109" si="32">VLOOKUP(G97,MATRIZC,3,0)</f>
        <v>M</v>
      </c>
      <c r="D97" s="88">
        <f>ROUND(+'Memória de Cálculo'!D471,2)</f>
        <v>465.2</v>
      </c>
      <c r="E97" s="54">
        <f t="shared" ref="E97:E129" si="33">ROUND(+H97*$H$7,2)</f>
        <v>3.27</v>
      </c>
      <c r="F97" s="55">
        <f>ROUND(+E97*D97,2)</f>
        <v>1521.2</v>
      </c>
      <c r="G97" s="52">
        <v>91924</v>
      </c>
      <c r="H97" s="6">
        <f>VLOOKUP(G97,MATRIZC,5,0)</f>
        <v>2.57</v>
      </c>
    </row>
    <row r="98" spans="1:11" s="81" customFormat="1" ht="43.5" x14ac:dyDescent="0.35">
      <c r="A98" s="62" t="s">
        <v>9407</v>
      </c>
      <c r="B98" s="8" t="str">
        <f t="shared" si="31"/>
        <v>CABO DE COBRE FLEXÍVEL ISOLADO, 2,5 MM², ANTI-CHAMA 450/750 V, PARA CIRCUITOS TERMINAIS - FORNECIMENTO E INSTALAÇÃO. AF_12/2015</v>
      </c>
      <c r="C98" s="117" t="str">
        <f t="shared" si="32"/>
        <v>M</v>
      </c>
      <c r="D98" s="88">
        <f>ROUND(+'Memória de Cálculo'!D472,2)</f>
        <v>153.30000000000001</v>
      </c>
      <c r="E98" s="54">
        <f t="shared" si="33"/>
        <v>4.84</v>
      </c>
      <c r="F98" s="55">
        <f>ROUND(+E98*D98,2)</f>
        <v>741.97</v>
      </c>
      <c r="G98" s="52">
        <v>91926</v>
      </c>
      <c r="H98" s="6">
        <f>VLOOKUP(G98,MATRIZC,5,0)</f>
        <v>3.8</v>
      </c>
    </row>
    <row r="99" spans="1:11" s="81" customFormat="1" ht="43.5" x14ac:dyDescent="0.35">
      <c r="A99" s="62" t="s">
        <v>9408</v>
      </c>
      <c r="B99" s="8" t="str">
        <f t="shared" si="31"/>
        <v>CABO DE COBRE FLEXÍVEL ISOLADO, 16 MM², ANTI-CHAMA 0,6/1,0 KV, PARA DISTRIBUIÇÃO - FORNECIMENTO E INSTALAÇÃO. AF_12/2015</v>
      </c>
      <c r="C99" s="117" t="str">
        <f t="shared" si="32"/>
        <v>M</v>
      </c>
      <c r="D99" s="88">
        <f>ROUND(+'Memória de Cálculo'!D473,2)</f>
        <v>69.2</v>
      </c>
      <c r="E99" s="54">
        <f t="shared" si="33"/>
        <v>22.24</v>
      </c>
      <c r="F99" s="55">
        <f>ROUND(+E99*D99,2)</f>
        <v>1539.01</v>
      </c>
      <c r="G99" s="52">
        <v>92982</v>
      </c>
      <c r="H99" s="6">
        <f>VLOOKUP(G99,MATRIZC,5,0)</f>
        <v>17.46</v>
      </c>
    </row>
    <row r="100" spans="1:11" s="81" customFormat="1" ht="58" x14ac:dyDescent="0.35">
      <c r="A100" s="62" t="s">
        <v>185</v>
      </c>
      <c r="B100" s="8" t="str">
        <f t="shared" si="31"/>
        <v>ELETRODUTO FLEXÍVEL CORRUGADO, PVC, DN 25 MM (3/4"), PARA CIRCUITOS TERMINAIS, INSTALADO EM PAREDE - FORNECIMENTO E INSTALAÇÃO. AF_12/2015</v>
      </c>
      <c r="C100" s="117" t="str">
        <f t="shared" si="32"/>
        <v>M</v>
      </c>
      <c r="D100" s="88">
        <f>ROUND(+'Memória de Cálculo'!D474,2)</f>
        <v>112.8</v>
      </c>
      <c r="E100" s="54">
        <f t="shared" si="33"/>
        <v>9.0299999999999994</v>
      </c>
      <c r="F100" s="55">
        <f t="shared" ref="F100:F111" si="34">ROUND(+E100*D100,2)</f>
        <v>1018.58</v>
      </c>
      <c r="G100" s="52">
        <v>91854</v>
      </c>
      <c r="H100" s="6">
        <f t="shared" ref="H100:H108" si="35">VLOOKUP(G100,MATRIZC,5,0)</f>
        <v>7.09</v>
      </c>
    </row>
    <row r="101" spans="1:11" s="81" customFormat="1" ht="58" x14ac:dyDescent="0.35">
      <c r="A101" s="62" t="s">
        <v>187</v>
      </c>
      <c r="B101" s="8" t="str">
        <f t="shared" si="31"/>
        <v>ELETRODUTO FLEXÍVEL CORRUGADO, PVC, DN 32 MM (1"), PARA CIRCUITOS TERMINAIS, INSTALADO EM PAREDE - FORNECIMENTO E INSTALAÇÃO. AF_12/2015</v>
      </c>
      <c r="C101" s="117" t="str">
        <f t="shared" si="32"/>
        <v>M</v>
      </c>
      <c r="D101" s="88">
        <f>ROUND(+'Memória de Cálculo'!D475,2)</f>
        <v>6.7</v>
      </c>
      <c r="E101" s="54">
        <f t="shared" si="33"/>
        <v>11.84</v>
      </c>
      <c r="F101" s="55">
        <f t="shared" si="34"/>
        <v>79.33</v>
      </c>
      <c r="G101" s="52">
        <v>91856</v>
      </c>
      <c r="H101" s="6">
        <f t="shared" si="35"/>
        <v>9.3000000000000007</v>
      </c>
    </row>
    <row r="102" spans="1:11" s="81" customFormat="1" ht="29" x14ac:dyDescent="0.35">
      <c r="A102" s="62" t="s">
        <v>189</v>
      </c>
      <c r="B102" s="8" t="str">
        <f t="shared" si="31"/>
        <v>ELETRODUTO RÍGIDO ROSCÁVEL, PVC, DN 50 MM (1 1/2") - FORNECIMENTO E INSTALAÇÃO. AF_12/2015</v>
      </c>
      <c r="C102" s="117" t="str">
        <f t="shared" si="32"/>
        <v>M</v>
      </c>
      <c r="D102" s="88">
        <f>ROUND(+'Memória de Cálculo'!D476,2)</f>
        <v>23.3</v>
      </c>
      <c r="E102" s="54">
        <f t="shared" si="33"/>
        <v>17.57</v>
      </c>
      <c r="F102" s="55">
        <f t="shared" si="34"/>
        <v>409.38</v>
      </c>
      <c r="G102" s="52">
        <v>93008</v>
      </c>
      <c r="H102" s="6">
        <f t="shared" si="35"/>
        <v>13.8</v>
      </c>
    </row>
    <row r="103" spans="1:11" s="81" customFormat="1" ht="45" customHeight="1" x14ac:dyDescent="0.35">
      <c r="A103" s="526" t="s">
        <v>191</v>
      </c>
      <c r="B103" s="8" t="str">
        <f>VLOOKUP(G103,MATRIZC,2,0)</f>
        <v>CAIXA DE INSPEÇÃO PARA ATERRAMENTO, CIRCULAR, EM POLIETILENO, DIÂMETRO INTERNO = 0,3 M. AF_12/2020</v>
      </c>
      <c r="C103" s="117" t="str">
        <f>VLOOKUP(G103,MATRIZC,3,0)</f>
        <v>UN</v>
      </c>
      <c r="D103" s="88">
        <f>ROUND(+'Memória de Cálculo'!D477,2)</f>
        <v>3</v>
      </c>
      <c r="E103" s="523">
        <f>ROUND(+H103*$H$7,2)</f>
        <v>57.35</v>
      </c>
      <c r="F103" s="524">
        <f>ROUND(+E103*D103,2)</f>
        <v>172.05</v>
      </c>
      <c r="G103" s="521">
        <v>98111</v>
      </c>
      <c r="H103" s="6">
        <f>VLOOKUP(G103,MATRIZC,5,0)</f>
        <v>45.03</v>
      </c>
    </row>
    <row r="104" spans="1:11" s="81" customFormat="1" ht="72.5" x14ac:dyDescent="0.35">
      <c r="A104" s="62" t="s">
        <v>10703</v>
      </c>
      <c r="B104" s="8" t="str">
        <f t="shared" si="31"/>
        <v>SUPORTE PARA ELETROCALHA LISA OU PERFURADA EM AÇO GALVANIZADO, LARGURA 500 OU 800 MM E ALTURA 50 MM, ESPAÇADO A CADA 1,5 M, EM PERFILADO DE SEÇÃO 38X76 MM, POR METRO DE ELETROCALHA FIXADA. AF_07/2017</v>
      </c>
      <c r="C104" s="117" t="str">
        <f t="shared" si="32"/>
        <v>M</v>
      </c>
      <c r="D104" s="88">
        <f>ROUND(+'Memória de Cálculo'!D478,2)</f>
        <v>39.950000000000003</v>
      </c>
      <c r="E104" s="54">
        <f t="shared" si="33"/>
        <v>25.76</v>
      </c>
      <c r="F104" s="55">
        <f t="shared" si="34"/>
        <v>1029.1099999999999</v>
      </c>
      <c r="G104" s="52">
        <v>96563</v>
      </c>
      <c r="H104" s="6">
        <f t="shared" si="35"/>
        <v>20.23</v>
      </c>
    </row>
    <row r="105" spans="1:11" s="81" customFormat="1" ht="43.5" x14ac:dyDescent="0.35">
      <c r="A105" s="62" t="s">
        <v>194</v>
      </c>
      <c r="B105" s="8" t="str">
        <f>VLOOKUP(G105,MATRIZC,2,0)</f>
        <v>CAIXA RETANGULAR 4" X 2" ALTA (2,00 M DO PISO), METÁLICA, INSTALADA EM PAREDE - FORNECIMENTO E INSTALAÇÃO. AF_12/2015</v>
      </c>
      <c r="C105" s="117" t="str">
        <f>VLOOKUP(G105,MATRIZC,3,0)</f>
        <v>UN</v>
      </c>
      <c r="D105" s="88">
        <f>ROUND(+'Memória de Cálculo'!D479,2)</f>
        <v>6</v>
      </c>
      <c r="E105" s="374">
        <f>ROUND(+H105*$H$7,2)</f>
        <v>26.23</v>
      </c>
      <c r="F105" s="55">
        <f>ROUND(+E105*D105,2)</f>
        <v>157.38</v>
      </c>
      <c r="G105" s="52">
        <v>92867</v>
      </c>
      <c r="H105" s="6">
        <f>VLOOKUP(G105,MATRIZC,5,0)</f>
        <v>20.6</v>
      </c>
    </row>
    <row r="106" spans="1:11" s="81" customFormat="1" ht="43.5" x14ac:dyDescent="0.35">
      <c r="A106" s="62" t="s">
        <v>9409</v>
      </c>
      <c r="B106" s="8" t="str">
        <f t="shared" si="31"/>
        <v>LUVA PARA ELETRODUTO, PVC, ROSCÁVEL, DN 50 MM (1 1/2") - FORNECIMENTO E INSTALAÇÃO. AF_12/2015</v>
      </c>
      <c r="C106" s="117" t="str">
        <f t="shared" si="32"/>
        <v>UN</v>
      </c>
      <c r="D106" s="88">
        <f>ROUND(+'Memória de Cálculo'!D480,2)</f>
        <v>3</v>
      </c>
      <c r="E106" s="327">
        <f>ROUND(+H106*$H$7,2)</f>
        <v>14.06</v>
      </c>
      <c r="F106" s="55">
        <f>ROUND(+E106*D106,2)</f>
        <v>42.18</v>
      </c>
      <c r="G106" s="343">
        <v>93013</v>
      </c>
      <c r="H106" s="6">
        <f t="shared" si="35"/>
        <v>11.04</v>
      </c>
      <c r="K106" s="84"/>
    </row>
    <row r="107" spans="1:11" s="81" customFormat="1" ht="43.5" x14ac:dyDescent="0.35">
      <c r="A107" s="62" t="s">
        <v>9410</v>
      </c>
      <c r="B107" s="8" t="str">
        <f t="shared" si="31"/>
        <v>CURVA 90 GRAUS PARA ELETRODUTO, PVC, ROSCÁVEL, DN 50 MM (1 1/2") - FORNECIMENTO E INSTALAÇÃO. AF_12/2015</v>
      </c>
      <c r="C107" s="117" t="str">
        <f t="shared" si="32"/>
        <v>UN</v>
      </c>
      <c r="D107" s="88">
        <f>ROUND(+'Memória de Cálculo'!D481,2)</f>
        <v>2</v>
      </c>
      <c r="E107" s="327">
        <f>ROUND(+H107*$H$7,2)</f>
        <v>21.52</v>
      </c>
      <c r="F107" s="55">
        <f>ROUND(+E107*D107,2)</f>
        <v>43.04</v>
      </c>
      <c r="G107" s="343">
        <v>93018</v>
      </c>
      <c r="H107" s="6">
        <f t="shared" si="35"/>
        <v>16.899999999999999</v>
      </c>
      <c r="K107" s="84"/>
    </row>
    <row r="108" spans="1:11" s="81" customFormat="1" ht="30" customHeight="1" x14ac:dyDescent="0.35">
      <c r="A108" s="62" t="s">
        <v>9411</v>
      </c>
      <c r="B108" s="8" t="str">
        <f t="shared" si="31"/>
        <v>CURVA 90 GRAUS PARA ELETRODUTO, PVC, ROSCÁVEL, DN 50 MM (1 1/2") - FORNECIMENTO E INSTALAÇÃO. AF_12/2015</v>
      </c>
      <c r="C108" s="117" t="str">
        <f t="shared" si="32"/>
        <v>UN</v>
      </c>
      <c r="D108" s="88">
        <v>3</v>
      </c>
      <c r="E108" s="54">
        <f t="shared" si="33"/>
        <v>21.52</v>
      </c>
      <c r="F108" s="55">
        <f t="shared" si="34"/>
        <v>64.56</v>
      </c>
      <c r="G108" s="343">
        <v>93018</v>
      </c>
      <c r="H108" s="6">
        <f t="shared" si="35"/>
        <v>16.899999999999999</v>
      </c>
      <c r="K108" s="341" t="e">
        <f>+#REF!</f>
        <v>#REF!</v>
      </c>
    </row>
    <row r="109" spans="1:11" s="81" customFormat="1" ht="58" x14ac:dyDescent="0.35">
      <c r="A109" s="62" t="s">
        <v>9455</v>
      </c>
      <c r="B109" s="8" t="str">
        <f t="shared" si="31"/>
        <v>CAIXA ENTERRADA ELÉTRICA RETANGULAR, EM ALVENARIA COM TIJOLOS CERÂMICOS MACIÇOS, FUNDO COM BRITA, DIMENSÕES INTERNAS: 0,3X0,3X0,3 M. AF_12/2020</v>
      </c>
      <c r="C109" s="117" t="str">
        <f t="shared" si="32"/>
        <v>UN</v>
      </c>
      <c r="D109" s="88">
        <f>ROUND(+'Memória de Cálculo'!D483,2)</f>
        <v>1</v>
      </c>
      <c r="E109" s="54">
        <f t="shared" si="33"/>
        <v>193.84</v>
      </c>
      <c r="F109" s="55">
        <f t="shared" si="34"/>
        <v>193.84</v>
      </c>
      <c r="G109" s="570">
        <v>97886</v>
      </c>
      <c r="H109" s="6">
        <f>VLOOKUP(G109,MATRIZC,5,0)</f>
        <v>152.21</v>
      </c>
    </row>
    <row r="110" spans="1:11" s="81" customFormat="1" ht="29" x14ac:dyDescent="0.35">
      <c r="A110" s="62" t="s">
        <v>9456</v>
      </c>
      <c r="B110" s="91" t="s">
        <v>10702</v>
      </c>
      <c r="C110" s="117" t="s">
        <v>24</v>
      </c>
      <c r="D110" s="88">
        <f>ROUND(+'Memória de Cálculo'!D484,2)</f>
        <v>1</v>
      </c>
      <c r="E110" s="54">
        <f t="shared" si="33"/>
        <v>264.24</v>
      </c>
      <c r="F110" s="55">
        <f t="shared" si="34"/>
        <v>264.24</v>
      </c>
      <c r="G110" s="64" t="s">
        <v>16</v>
      </c>
      <c r="H110" s="6">
        <f>+'Planilha Orç Analítica - CPrópr'!H32</f>
        <v>207.49</v>
      </c>
    </row>
    <row r="111" spans="1:11" s="81" customFormat="1" ht="43.5" x14ac:dyDescent="0.35">
      <c r="A111" s="62" t="s">
        <v>9457</v>
      </c>
      <c r="B111" s="8" t="str">
        <f t="shared" si="31"/>
        <v>CAIXA RETANGULAR 4" X 2" BAIXA (0,30 M DO PISO), PVC, INSTALADA EM PAREDE - FORNECIMENTO E INSTALAÇÃO. AF_12/2015</v>
      </c>
      <c r="C111" s="117" t="str">
        <f t="shared" ref="C111:C123" si="36">VLOOKUP(G111,MATRIZC,3,0)</f>
        <v>UN</v>
      </c>
      <c r="D111" s="88">
        <f>ROUND(+'Memória de Cálculo'!D485,2)</f>
        <v>8</v>
      </c>
      <c r="E111" s="54">
        <f t="shared" si="33"/>
        <v>9.81</v>
      </c>
      <c r="F111" s="55">
        <f t="shared" si="34"/>
        <v>78.48</v>
      </c>
      <c r="G111" s="52">
        <v>91941</v>
      </c>
      <c r="H111" s="6">
        <f t="shared" ref="H111:H123" si="37">VLOOKUP(G111,MATRIZC,5,0)</f>
        <v>7.7</v>
      </c>
    </row>
    <row r="112" spans="1:11" s="81" customFormat="1" ht="43.5" x14ac:dyDescent="0.35">
      <c r="A112" s="62" t="s">
        <v>9458</v>
      </c>
      <c r="B112" s="8" t="str">
        <f t="shared" ref="B112:B123" si="38">VLOOKUP(G112,MATRIZC,2,0)</f>
        <v>CAIXA SEXTAVADA 3" X 3", METÁLICA, INSTALADA EM LAJE - FORNECIMENTO E INSTALAÇÃO. AF_12/2015</v>
      </c>
      <c r="C112" s="117" t="str">
        <f t="shared" si="36"/>
        <v>UN</v>
      </c>
      <c r="D112" s="88">
        <f>ROUND(+'Memória de Cálculo'!D486,2)</f>
        <v>9</v>
      </c>
      <c r="E112" s="54">
        <f t="shared" si="33"/>
        <v>8.9</v>
      </c>
      <c r="F112" s="55">
        <f t="shared" ref="F112:F128" si="39">ROUND(+E112*D112,2)</f>
        <v>80.099999999999994</v>
      </c>
      <c r="G112" s="52">
        <v>92866</v>
      </c>
      <c r="H112" s="6">
        <f t="shared" si="37"/>
        <v>6.99</v>
      </c>
    </row>
    <row r="113" spans="1:8" s="81" customFormat="1" ht="43.5" x14ac:dyDescent="0.35">
      <c r="A113" s="62" t="s">
        <v>9459</v>
      </c>
      <c r="B113" s="8" t="str">
        <f t="shared" si="38"/>
        <v>INTERRUPTOR SIMPLES (1 MÓDULO), 10A/250V, INCLUINDO SUPORTE E PLACA - FORNECIMENTO E INSTALAÇÃO. AF_12/2015</v>
      </c>
      <c r="C113" s="117" t="str">
        <f t="shared" si="36"/>
        <v>UN</v>
      </c>
      <c r="D113" s="88">
        <f>ROUND(+'Memória de Cálculo'!D487,2)</f>
        <v>5</v>
      </c>
      <c r="E113" s="155">
        <f t="shared" si="33"/>
        <v>25.51</v>
      </c>
      <c r="F113" s="55">
        <f>ROUND(+E113*D113,2)</f>
        <v>127.55</v>
      </c>
      <c r="G113" s="93">
        <v>91953</v>
      </c>
      <c r="H113" s="6">
        <f t="shared" si="37"/>
        <v>20.03</v>
      </c>
    </row>
    <row r="114" spans="1:8" s="81" customFormat="1" ht="43.5" x14ac:dyDescent="0.35">
      <c r="A114" s="62" t="s">
        <v>9460</v>
      </c>
      <c r="B114" s="8" t="str">
        <f t="shared" si="38"/>
        <v>TOMADA BAIXA DE EMBUTIR (2 MÓDULOS), 2P+T 10 A, INCLUINDO SUPORTE E PLACA - FORNECIMENTO E INSTALAÇÃO. AF_12/2015</v>
      </c>
      <c r="C114" s="117" t="str">
        <f t="shared" si="36"/>
        <v>UN</v>
      </c>
      <c r="D114" s="88">
        <f>ROUND(+'Memória de Cálculo'!D488,2)</f>
        <v>5</v>
      </c>
      <c r="E114" s="145">
        <f t="shared" si="33"/>
        <v>43.36</v>
      </c>
      <c r="F114" s="55">
        <f t="shared" si="39"/>
        <v>216.8</v>
      </c>
      <c r="G114" s="52">
        <v>92008</v>
      </c>
      <c r="H114" s="6">
        <f t="shared" si="37"/>
        <v>34.049999999999997</v>
      </c>
    </row>
    <row r="115" spans="1:8" s="81" customFormat="1" ht="43.5" x14ac:dyDescent="0.35">
      <c r="A115" s="62" t="s">
        <v>9461</v>
      </c>
      <c r="B115" s="8" t="str">
        <f t="shared" si="38"/>
        <v>TOMADA BAIXA DE EMBUTIR (1 MÓDULO), 2P+T 10 A, INCLUINDO SUPORTE E PLACA - FORNECIMENTO E INSTALAÇÃO. AF_12/2015</v>
      </c>
      <c r="C115" s="117" t="str">
        <f t="shared" si="36"/>
        <v>UN</v>
      </c>
      <c r="D115" s="88">
        <f>ROUND(+'Memória de Cálculo'!D489,2)</f>
        <v>2</v>
      </c>
      <c r="E115" s="145">
        <f t="shared" si="33"/>
        <v>27</v>
      </c>
      <c r="F115" s="55">
        <f t="shared" si="39"/>
        <v>54</v>
      </c>
      <c r="G115" s="52">
        <v>92000</v>
      </c>
      <c r="H115" s="6">
        <f t="shared" si="37"/>
        <v>21.2</v>
      </c>
    </row>
    <row r="116" spans="1:8" s="81" customFormat="1" ht="43.5" x14ac:dyDescent="0.35">
      <c r="A116" s="62" t="s">
        <v>9462</v>
      </c>
      <c r="B116" s="8" t="str">
        <f t="shared" si="38"/>
        <v>TOMADA ALTA DE EMBUTIR (1 MÓDULO), 2P+T 10 A, INCLUINDO SUPORTE E PLACA - FORNECIMENTO E INSTALAÇÃO. AF_12/2015</v>
      </c>
      <c r="C116" s="117" t="str">
        <f t="shared" si="36"/>
        <v>UN</v>
      </c>
      <c r="D116" s="88">
        <f>ROUND(+'Memória de Cálculo'!D490,2)</f>
        <v>6</v>
      </c>
      <c r="E116" s="145">
        <f t="shared" si="33"/>
        <v>38.549999999999997</v>
      </c>
      <c r="F116" s="55">
        <f t="shared" si="39"/>
        <v>231.3</v>
      </c>
      <c r="G116" s="52">
        <v>91992</v>
      </c>
      <c r="H116" s="6">
        <f t="shared" si="37"/>
        <v>30.27</v>
      </c>
    </row>
    <row r="117" spans="1:8" s="81" customFormat="1" ht="43.5" x14ac:dyDescent="0.35">
      <c r="A117" s="62" t="s">
        <v>9463</v>
      </c>
      <c r="B117" s="8" t="str">
        <f t="shared" si="38"/>
        <v>LUMINÁRIA TIPO PLAFON, DE SOBREPOR, COM 1 LÂMPADA LED DE 12/13 W, SEM REATOR - FORNECIMENTO E INSTALAÇÃO. AF_02/2020</v>
      </c>
      <c r="C117" s="117" t="str">
        <f t="shared" si="36"/>
        <v>UN</v>
      </c>
      <c r="D117" s="88">
        <f>ROUND(+'Memória de Cálculo'!D491,2)</f>
        <v>9</v>
      </c>
      <c r="E117" s="145">
        <f t="shared" si="33"/>
        <v>39.47</v>
      </c>
      <c r="F117" s="55">
        <f t="shared" si="39"/>
        <v>355.23</v>
      </c>
      <c r="G117" s="52">
        <v>97592</v>
      </c>
      <c r="H117" s="6">
        <f t="shared" si="37"/>
        <v>30.99</v>
      </c>
    </row>
    <row r="118" spans="1:8" s="81" customFormat="1" ht="58" x14ac:dyDescent="0.35">
      <c r="A118" s="62" t="s">
        <v>9464</v>
      </c>
      <c r="B118" s="8" t="str">
        <f t="shared" si="38"/>
        <v>LUMINÁRIA ARANDELA TIPO TARTARUGA, DE SOBREPOR, COM 1 LÂMPADA LED DE 6 W, SEM REATOR - FORNECIMENTO E INSTALAÇÃO. AF_02/2020</v>
      </c>
      <c r="C118" s="117" t="str">
        <f t="shared" si="36"/>
        <v>UN</v>
      </c>
      <c r="D118" s="88">
        <f>ROUND(+'Memória de Cálculo'!D492,2)</f>
        <v>8</v>
      </c>
      <c r="E118" s="145">
        <f t="shared" si="33"/>
        <v>144.75</v>
      </c>
      <c r="F118" s="55">
        <f t="shared" si="39"/>
        <v>1158</v>
      </c>
      <c r="G118" s="52">
        <v>97607</v>
      </c>
      <c r="H118" s="6">
        <f t="shared" si="37"/>
        <v>113.66</v>
      </c>
    </row>
    <row r="119" spans="1:8" s="81" customFormat="1" ht="29" x14ac:dyDescent="0.35">
      <c r="A119" s="62" t="s">
        <v>9465</v>
      </c>
      <c r="B119" s="8" t="str">
        <f>VLOOKUP(G119,MATRIZC,2,0)</f>
        <v>LÂMPADA MISTA 250 W - FORNECIMENTO E INSTALAÇÃO. AF_08/2020</v>
      </c>
      <c r="C119" s="117" t="str">
        <f>VLOOKUP(G119,MATRIZC,3,0)</f>
        <v>UN</v>
      </c>
      <c r="D119" s="88">
        <f>ROUND(+'Memória de Cálculo'!D493,2)</f>
        <v>5</v>
      </c>
      <c r="E119" s="145">
        <f t="shared" si="33"/>
        <v>30.23</v>
      </c>
      <c r="F119" s="55">
        <f>ROUND(+E119*D119,2)</f>
        <v>151.15</v>
      </c>
      <c r="G119" s="64">
        <v>101646</v>
      </c>
      <c r="H119" s="6">
        <f>VLOOKUP(G119,MATRIZC,5,0)</f>
        <v>23.74</v>
      </c>
    </row>
    <row r="120" spans="1:8" s="81" customFormat="1" ht="43.5" x14ac:dyDescent="0.35">
      <c r="A120" s="62" t="s">
        <v>9466</v>
      </c>
      <c r="B120" s="8" t="str">
        <f t="shared" si="38"/>
        <v>DISJUNTOR MONOPOLAR TIPO DIN, CORRENTE NOMINAL DE 10A - FORNECIMENTO E INSTALAÇÃO. AF_10/2020</v>
      </c>
      <c r="C120" s="117" t="str">
        <f t="shared" si="36"/>
        <v>UN</v>
      </c>
      <c r="D120" s="88">
        <f>ROUND(+'Memória de Cálculo'!D494,2)</f>
        <v>6</v>
      </c>
      <c r="E120" s="145">
        <f t="shared" si="33"/>
        <v>13.74</v>
      </c>
      <c r="F120" s="55">
        <f t="shared" si="39"/>
        <v>82.44</v>
      </c>
      <c r="G120" s="64">
        <v>93653</v>
      </c>
      <c r="H120" s="6">
        <f t="shared" si="37"/>
        <v>10.79</v>
      </c>
    </row>
    <row r="121" spans="1:8" s="81" customFormat="1" ht="43.5" x14ac:dyDescent="0.35">
      <c r="A121" s="62" t="s">
        <v>9467</v>
      </c>
      <c r="B121" s="8" t="str">
        <f t="shared" si="38"/>
        <v>DISJUNTOR MONOPOLAR TIPO DIN, CORRENTE NOMINAL DE 16A - FORNECIMENTO E INSTALAÇÃO. AF_10/2020</v>
      </c>
      <c r="C121" s="117" t="str">
        <f t="shared" si="36"/>
        <v>UN</v>
      </c>
      <c r="D121" s="88">
        <f>ROUND(+'Memória de Cálculo'!D495,2)</f>
        <v>1</v>
      </c>
      <c r="E121" s="145">
        <f t="shared" si="33"/>
        <v>14.29</v>
      </c>
      <c r="F121" s="55">
        <f t="shared" si="39"/>
        <v>14.29</v>
      </c>
      <c r="G121" s="64">
        <v>93654</v>
      </c>
      <c r="H121" s="6">
        <f t="shared" si="37"/>
        <v>11.22</v>
      </c>
    </row>
    <row r="122" spans="1:8" s="81" customFormat="1" ht="43.5" x14ac:dyDescent="0.35">
      <c r="A122" s="62" t="s">
        <v>9468</v>
      </c>
      <c r="B122" s="8" t="str">
        <f t="shared" si="38"/>
        <v>DISJUNTOR BIPOLAR TIPO DIN, CORRENTE NOMINAL DE 10A - FORNECIMENTO E INSTALAÇÃO. AF_10/2020</v>
      </c>
      <c r="C122" s="117" t="str">
        <f t="shared" si="36"/>
        <v>UN</v>
      </c>
      <c r="D122" s="88">
        <f>ROUND(+'Memória de Cálculo'!D496,2)</f>
        <v>2</v>
      </c>
      <c r="E122" s="145">
        <f t="shared" si="33"/>
        <v>69.13</v>
      </c>
      <c r="F122" s="55">
        <f t="shared" si="39"/>
        <v>138.26</v>
      </c>
      <c r="G122" s="64">
        <v>93660</v>
      </c>
      <c r="H122" s="6">
        <f t="shared" si="37"/>
        <v>54.28</v>
      </c>
    </row>
    <row r="123" spans="1:8" s="81" customFormat="1" ht="43.5" x14ac:dyDescent="0.35">
      <c r="A123" s="62" t="s">
        <v>9469</v>
      </c>
      <c r="B123" s="8" t="str">
        <f t="shared" si="38"/>
        <v>DISJUNTOR BIPOLAR TIPO DIN, CORRENTE NOMINAL DE 50A - FORNECIMENTO E INSTALAÇÃO. AF_10/2020</v>
      </c>
      <c r="C123" s="117" t="str">
        <f t="shared" si="36"/>
        <v>UN</v>
      </c>
      <c r="D123" s="88">
        <f>ROUND(+'Memória de Cálculo'!D497,2)</f>
        <v>2</v>
      </c>
      <c r="E123" s="145">
        <f t="shared" si="33"/>
        <v>83.86</v>
      </c>
      <c r="F123" s="55">
        <f t="shared" si="39"/>
        <v>167.72</v>
      </c>
      <c r="G123" s="64">
        <v>93666</v>
      </c>
      <c r="H123" s="6">
        <f t="shared" si="37"/>
        <v>65.849999999999994</v>
      </c>
    </row>
    <row r="124" spans="1:8" s="81" customFormat="1" x14ac:dyDescent="0.35">
      <c r="A124" s="62" t="s">
        <v>9470</v>
      </c>
      <c r="B124" s="8" t="s">
        <v>9433</v>
      </c>
      <c r="C124" s="60" t="s">
        <v>18</v>
      </c>
      <c r="D124" s="88">
        <f>ROUND(+'Memória de Cálculo'!D498,2)</f>
        <v>3</v>
      </c>
      <c r="E124" s="145">
        <f t="shared" si="33"/>
        <v>89.09</v>
      </c>
      <c r="F124" s="55">
        <f t="shared" si="39"/>
        <v>267.27</v>
      </c>
      <c r="G124" s="64" t="str">
        <f>+'Planilha Orç Analítica - CPrópr'!C34</f>
        <v>CP-03</v>
      </c>
      <c r="H124" s="6">
        <f>+'Planilha Orç Analítica - CPrópr'!H42</f>
        <v>69.959999999999994</v>
      </c>
    </row>
    <row r="125" spans="1:8" s="81" customFormat="1" x14ac:dyDescent="0.35">
      <c r="A125" s="62" t="s">
        <v>9471</v>
      </c>
      <c r="B125" s="8" t="s">
        <v>9434</v>
      </c>
      <c r="C125" s="60" t="s">
        <v>18</v>
      </c>
      <c r="D125" s="88">
        <f>ROUND(+'Memória de Cálculo'!D499,2)</f>
        <v>1</v>
      </c>
      <c r="E125" s="145">
        <f t="shared" si="33"/>
        <v>177.35</v>
      </c>
      <c r="F125" s="55">
        <f t="shared" si="39"/>
        <v>177.35</v>
      </c>
      <c r="G125" s="64" t="str">
        <f>+'Planilha Orç Analítica - CPrópr'!C68</f>
        <v>CP-07</v>
      </c>
      <c r="H125" s="6">
        <f>+'Planilha Orç Analítica - CPrópr'!H76</f>
        <v>139.26</v>
      </c>
    </row>
    <row r="126" spans="1:8" s="81" customFormat="1" ht="29" x14ac:dyDescent="0.35">
      <c r="A126" s="62" t="s">
        <v>9472</v>
      </c>
      <c r="B126" s="8" t="str">
        <f>VLOOKUP(G126,MATRIZC,2,0)</f>
        <v>HASTE DE ATERRAMENTO 5/8  PARA SPDA - FORNECIMENTO E INSTALAÇÃO. AF_12/2017</v>
      </c>
      <c r="C126" s="60" t="str">
        <f>VLOOKUP(G126,MATRIZC,3,0)</f>
        <v>UN</v>
      </c>
      <c r="D126" s="88">
        <f>ROUND(+'Memória de Cálculo'!D500,2)</f>
        <v>1</v>
      </c>
      <c r="E126" s="145">
        <f t="shared" si="33"/>
        <v>65.180000000000007</v>
      </c>
      <c r="F126" s="55">
        <f t="shared" si="39"/>
        <v>65.180000000000007</v>
      </c>
      <c r="G126" s="64">
        <v>96985</v>
      </c>
      <c r="H126" s="6">
        <f>VLOOKUP(G126,MATRIZC,5,0)</f>
        <v>51.18</v>
      </c>
    </row>
    <row r="127" spans="1:8" s="81" customFormat="1" x14ac:dyDescent="0.35">
      <c r="A127" s="62" t="s">
        <v>10022</v>
      </c>
      <c r="B127" s="8" t="str">
        <f>+'Planilha Orç Analítica - CPrópr'!D92</f>
        <v>CORDOALHA DE COBRE NU 16 MM²</v>
      </c>
      <c r="C127" s="60" t="s">
        <v>72</v>
      </c>
      <c r="D127" s="88">
        <f>ROUND(+'Memória de Cálculo'!D501,2)</f>
        <v>6</v>
      </c>
      <c r="E127" s="145">
        <f t="shared" si="33"/>
        <v>22.59</v>
      </c>
      <c r="F127" s="55">
        <f t="shared" si="39"/>
        <v>135.54</v>
      </c>
      <c r="G127" s="64" t="str">
        <f>+'Planilha Orç Analítica - CPrópr'!C92</f>
        <v>CP-09</v>
      </c>
      <c r="H127" s="6">
        <f>+'Planilha Orç Analítica - CPrópr'!H98</f>
        <v>17.739999999999998</v>
      </c>
    </row>
    <row r="128" spans="1:8" s="81" customFormat="1" ht="43.5" x14ac:dyDescent="0.35">
      <c r="A128" s="62" t="s">
        <v>10704</v>
      </c>
      <c r="B128" s="8" t="str">
        <f>VLOOKUP(G128,MATRIZC,2,0)</f>
        <v>RELÉ FOTOELÉTRICO PARA COMANDO DE ILUMINAÇÃO EXTERNA 1000 W - FORNECIMENTO E INSTALAÇÃO. AF_08/2020</v>
      </c>
      <c r="C128" s="60" t="str">
        <f>VLOOKUP(G128,MATRIZC,3,0)</f>
        <v>UN</v>
      </c>
      <c r="D128" s="88">
        <f>ROUND(+'Memória de Cálculo'!D502,2)</f>
        <v>8</v>
      </c>
      <c r="E128" s="145">
        <f t="shared" si="33"/>
        <v>52.75</v>
      </c>
      <c r="F128" s="55">
        <f t="shared" si="39"/>
        <v>422</v>
      </c>
      <c r="G128" s="64">
        <v>101632</v>
      </c>
      <c r="H128" s="6">
        <f>VLOOKUP(G128,MATRIZC,5,0)</f>
        <v>41.42</v>
      </c>
    </row>
    <row r="129" spans="1:12" s="81" customFormat="1" ht="43.5" x14ac:dyDescent="0.35">
      <c r="A129" s="62" t="s">
        <v>10705</v>
      </c>
      <c r="B129" s="8" t="str">
        <f>VLOOKUP(G129,MATRIZC,2,0)</f>
        <v>CONDULETE DE PVC, TIPO B, PARA ELETRODUTO DE PVC SOLDÁVEL DN 25 MM (3/4''), APARENTE - FORNECIMENTO E INSTALAÇÃO. AF_11/2016</v>
      </c>
      <c r="C129" s="60" t="str">
        <f>VLOOKUP(G129,MATRIZC,3,0)</f>
        <v>UN</v>
      </c>
      <c r="D129" s="88">
        <f>ROUND(+'Memória de Cálculo'!D503,2)</f>
        <v>9</v>
      </c>
      <c r="E129" s="145">
        <f t="shared" si="33"/>
        <v>24.96</v>
      </c>
      <c r="F129" s="55">
        <f>ROUND(+E129*D129,2)</f>
        <v>224.64</v>
      </c>
      <c r="G129" s="64">
        <v>95805</v>
      </c>
      <c r="H129" s="6">
        <f>VLOOKUP(G129,MATRIZC,5,0)</f>
        <v>19.600000000000001</v>
      </c>
    </row>
    <row r="130" spans="1:12" s="81" customFormat="1" ht="43.5" x14ac:dyDescent="0.35">
      <c r="A130" s="62" t="s">
        <v>10706</v>
      </c>
      <c r="B130" s="8" t="str">
        <f>VLOOKUP(G130,MATRIZC,2,0)</f>
        <v>CAIXA RETANGULAR 4" X 2" MÉDIA (1,30 M DO PISO), METÁLICA, INSTALADA EM PAREDE - FORNECIMENTO E INSTALAÇÃO. AF_12/2015</v>
      </c>
      <c r="C130" s="117" t="str">
        <f>VLOOKUP(G130,MATRIZC,3,0)</f>
        <v>UN</v>
      </c>
      <c r="D130" s="88">
        <f>ROUND(+'Memória de Cálculo'!D504,2)</f>
        <v>6</v>
      </c>
      <c r="E130" s="374">
        <f>ROUND(+H130*$H$7,2)</f>
        <v>14.21</v>
      </c>
      <c r="F130" s="55">
        <f>ROUND(+E130*D130,2)</f>
        <v>85.26</v>
      </c>
      <c r="G130" s="52">
        <v>92868</v>
      </c>
      <c r="H130" s="6">
        <f>VLOOKUP(G130,MATRIZC,5,0)</f>
        <v>11.16</v>
      </c>
    </row>
    <row r="131" spans="1:12" s="81" customFormat="1" x14ac:dyDescent="0.3">
      <c r="A131" s="62"/>
      <c r="B131" s="8"/>
      <c r="C131" s="60"/>
      <c r="D131" s="88"/>
      <c r="E131" s="54"/>
      <c r="F131" s="55"/>
      <c r="G131" s="52"/>
      <c r="H131" s="6"/>
      <c r="J131" s="81">
        <v>96985</v>
      </c>
      <c r="L131" s="82"/>
    </row>
    <row r="132" spans="1:12" s="81" customFormat="1" x14ac:dyDescent="0.35">
      <c r="A132" s="131" t="s">
        <v>196</v>
      </c>
      <c r="B132" s="211" t="s">
        <v>197</v>
      </c>
      <c r="C132" s="151"/>
      <c r="D132" s="177"/>
      <c r="E132" s="130"/>
      <c r="F132" s="195">
        <f>SUM(F133:F138)</f>
        <v>2621.57</v>
      </c>
      <c r="G132" s="151"/>
      <c r="H132" s="209"/>
    </row>
    <row r="133" spans="1:12" s="81" customFormat="1" ht="87" x14ac:dyDescent="0.35">
      <c r="A133" s="62" t="s">
        <v>198</v>
      </c>
      <c r="B133" s="8" t="str">
        <f>VLOOKUP(G133,MATRIZC,2,0)</f>
        <v>(COMPOSIÇÃO REPRESENTATIVA) DO SERVIÇO DE INSTALAÇÃO DE TUBOS DE PVC, SOLDÁVEL, ÁGUA FRIA, DN 25 MM (INSTALADO EM RAMAL, SUB-RAMAL, RAMAL DE DISTRIBUIÇÃO OU PRUMADA), INCLUSIVE CONEXÕES, CORTES E FIXAÇÕES, PARA PRÉDIOS. AF_10/2015</v>
      </c>
      <c r="C133" s="60" t="str">
        <f>VLOOKUP(G133,MATRIZC,3,0)</f>
        <v>M</v>
      </c>
      <c r="D133" s="88">
        <f>ROUND(+'Memória de Cálculo'!D508,2)</f>
        <v>32.03</v>
      </c>
      <c r="E133" s="54">
        <f t="shared" ref="E133:E138" si="40">ROUND(+H133*$H$7,2)</f>
        <v>43.36</v>
      </c>
      <c r="F133" s="55">
        <f t="shared" ref="F133:F138" si="41">ROUND(+E133*D133,2)</f>
        <v>1388.82</v>
      </c>
      <c r="G133" s="52">
        <v>91785</v>
      </c>
      <c r="H133" s="6">
        <f>VLOOKUP(G133,MATRIZC,5,0)</f>
        <v>34.049999999999997</v>
      </c>
      <c r="J133" s="84"/>
    </row>
    <row r="134" spans="1:12" s="81" customFormat="1" ht="43.5" x14ac:dyDescent="0.35">
      <c r="A134" s="62" t="s">
        <v>200</v>
      </c>
      <c r="B134" s="8" t="str">
        <f>VLOOKUP(G134,MATRIZC,2,0)</f>
        <v>REGISTRO DE ESFERA, PVC, ROSCÁVEL, COM VOLANTE, 3/4" - FORNECIMENTO E INSTALAÇÃO. AF_08/2021</v>
      </c>
      <c r="C134" s="60" t="str">
        <f>VLOOKUP(G134,MATRIZC,3,0)</f>
        <v>UN</v>
      </c>
      <c r="D134" s="88">
        <f>ROUND(+'Memória de Cálculo'!D509,2)</f>
        <v>1</v>
      </c>
      <c r="E134" s="54">
        <f t="shared" si="40"/>
        <v>20.399999999999999</v>
      </c>
      <c r="F134" s="55">
        <f t="shared" si="41"/>
        <v>20.399999999999999</v>
      </c>
      <c r="G134" s="93">
        <v>90371</v>
      </c>
      <c r="H134" s="6">
        <f>VLOOKUP(G134,MATRIZC,5,0)</f>
        <v>16.02</v>
      </c>
    </row>
    <row r="135" spans="1:12" s="81" customFormat="1" ht="43.5" x14ac:dyDescent="0.35">
      <c r="A135" s="62" t="s">
        <v>201</v>
      </c>
      <c r="B135" s="8" t="s">
        <v>202</v>
      </c>
      <c r="C135" s="60" t="s">
        <v>24</v>
      </c>
      <c r="D135" s="88">
        <f>ROUND(+'Memória de Cálculo'!D510,2)</f>
        <v>1</v>
      </c>
      <c r="E135" s="54">
        <f t="shared" si="40"/>
        <v>64.44</v>
      </c>
      <c r="F135" s="55">
        <f t="shared" si="41"/>
        <v>64.44</v>
      </c>
      <c r="G135" s="52" t="str">
        <f>+'Planilha Orç Analítica - CPrópr'!C44</f>
        <v>CP-04</v>
      </c>
      <c r="H135" s="6">
        <f>+'Planilha Orç Analítica - CPrópr'!H52</f>
        <v>50.6</v>
      </c>
    </row>
    <row r="136" spans="1:12" s="81" customFormat="1" ht="29" x14ac:dyDescent="0.35">
      <c r="A136" s="62" t="s">
        <v>203</v>
      </c>
      <c r="B136" s="8" t="str">
        <f>VLOOKUP(G136,MATRIZC,2,0)</f>
        <v>ENGATE FLEXÍVEL EM INOX, 1/2  X 40CM - FORNECIMENTO E INSTALAÇÃO. AF_01/2020</v>
      </c>
      <c r="C136" s="60" t="str">
        <f>VLOOKUP(G136,MATRIZC,3,0)</f>
        <v>UN</v>
      </c>
      <c r="D136" s="88">
        <f>ROUND(+'Memória de Cálculo'!D511,2)</f>
        <v>1</v>
      </c>
      <c r="E136" s="54">
        <f t="shared" si="40"/>
        <v>49.74</v>
      </c>
      <c r="F136" s="55">
        <f t="shared" si="41"/>
        <v>49.74</v>
      </c>
      <c r="G136" s="94">
        <v>86887</v>
      </c>
      <c r="H136" s="6">
        <f>VLOOKUP(G136,MATRIZC,5,0)</f>
        <v>39.06</v>
      </c>
    </row>
    <row r="137" spans="1:12" s="81" customFormat="1" ht="30" customHeight="1" x14ac:dyDescent="0.35">
      <c r="A137" s="62" t="s">
        <v>205</v>
      </c>
      <c r="B137" s="8" t="str">
        <f>VLOOKUP(G137,MATRIZC,2,0)</f>
        <v>CAIXA D´ÁGUA EM POLIETILENO, 1000 LITROS (INCLUSOS TUBOS, CONEXÕES E TORNEIRA DE BÓIA) - FORNECIMENTO E INSTALAÇÃO. AF_06/2021</v>
      </c>
      <c r="C137" s="60" t="str">
        <f>VLOOKUP(G137,MATRIZC,3,0)</f>
        <v>UN</v>
      </c>
      <c r="D137" s="88">
        <f>ROUND(+'Memória de Cálculo'!D512,2)</f>
        <v>1</v>
      </c>
      <c r="E137" s="54">
        <f t="shared" si="40"/>
        <v>903.38</v>
      </c>
      <c r="F137" s="55">
        <f t="shared" si="41"/>
        <v>903.38</v>
      </c>
      <c r="G137" s="52">
        <v>102623</v>
      </c>
      <c r="H137" s="6">
        <f>VLOOKUP(G137,MATRIZC,5,0)</f>
        <v>709.37</v>
      </c>
    </row>
    <row r="138" spans="1:12" s="81" customFormat="1" ht="30" customHeight="1" x14ac:dyDescent="0.35">
      <c r="A138" s="62" t="s">
        <v>207</v>
      </c>
      <c r="B138" s="8" t="str">
        <f>VLOOKUP(G138,MATRIZC,2,0)</f>
        <v>KIT CAVALETE PARA MEDIÇÃO DE ÁGUA - ENTRADA PRINCIPAL, EM PVC SOLDÁVEL DN 25 (¾")   FORNECIMENTO E INSTALAÇÃO (EXCLUSIVE HIDRÔMETRO). AF_11/2016</v>
      </c>
      <c r="C138" s="60" t="str">
        <f>VLOOKUP(G138,MATRIZC,3,0)</f>
        <v>UN</v>
      </c>
      <c r="D138" s="88">
        <f>ROUND(+'Memória de Cálculo'!D513,2)</f>
        <v>1</v>
      </c>
      <c r="E138" s="376">
        <f t="shared" si="40"/>
        <v>194.79</v>
      </c>
      <c r="F138" s="55">
        <f t="shared" si="41"/>
        <v>194.79</v>
      </c>
      <c r="G138" s="52">
        <v>95635</v>
      </c>
      <c r="H138" s="6">
        <f>VLOOKUP(G138,MATRIZC,5,0)</f>
        <v>152.96</v>
      </c>
    </row>
    <row r="139" spans="1:12" s="81" customFormat="1" x14ac:dyDescent="0.35">
      <c r="A139" s="62"/>
      <c r="B139" s="8"/>
      <c r="C139" s="60"/>
      <c r="D139" s="88"/>
      <c r="E139" s="54"/>
      <c r="F139" s="55"/>
      <c r="G139" s="52"/>
      <c r="H139" s="6"/>
    </row>
    <row r="140" spans="1:12" s="81" customFormat="1" x14ac:dyDescent="0.35">
      <c r="A140" s="127" t="s">
        <v>214</v>
      </c>
      <c r="B140" s="210" t="s">
        <v>215</v>
      </c>
      <c r="C140" s="129"/>
      <c r="D140" s="176"/>
      <c r="E140" s="204"/>
      <c r="F140" s="195">
        <f>SUM(F141:F152)</f>
        <v>15027.630000000001</v>
      </c>
      <c r="G140" s="151"/>
      <c r="H140" s="206"/>
    </row>
    <row r="141" spans="1:12" s="81" customFormat="1" ht="43.5" x14ac:dyDescent="0.35">
      <c r="A141" s="62" t="s">
        <v>216</v>
      </c>
      <c r="B141" s="8" t="str">
        <f t="shared" ref="B141:B152" si="42">VLOOKUP(G141,MATRIZC,2,0)</f>
        <v>CAIXA SIFONADA, PVC, DN 100 X 100 X 50 MM, FORNECIDA E INSTALADA EM RAMAIS DE ENCAMINHAMENTO DE ÁGUA PLUVIAL. AF_12/2014</v>
      </c>
      <c r="C141" s="60" t="str">
        <f t="shared" ref="C141:C152" si="43">VLOOKUP(G141,MATRIZC,3,0)</f>
        <v>UN</v>
      </c>
      <c r="D141" s="88">
        <f>ROUND(+'Memória de Cálculo'!D517,2)</f>
        <v>1</v>
      </c>
      <c r="E141" s="54">
        <f t="shared" ref="E141:E152" si="44">ROUND(+H141*$H$7,2)</f>
        <v>41.07</v>
      </c>
      <c r="F141" s="55">
        <f t="shared" ref="F141:F149" si="45">ROUND(+E141*D141,2)</f>
        <v>41.07</v>
      </c>
      <c r="G141" s="52">
        <v>89482</v>
      </c>
      <c r="H141" s="6">
        <f t="shared" ref="H141:H149" si="46">VLOOKUP(G141,MATRIZC,5,0)</f>
        <v>32.25</v>
      </c>
    </row>
    <row r="142" spans="1:12" s="81" customFormat="1" ht="43.5" x14ac:dyDescent="0.35">
      <c r="A142" s="62" t="s">
        <v>9454</v>
      </c>
      <c r="B142" s="8" t="str">
        <f t="shared" si="42"/>
        <v>TUBO PVC, SERIE NORMAL, ESGOTO PREDIAL, DN 150 MM, FORNECIDO E INSTALADO EM SUBCOLETOR AÉREO DE ESGOTO SANITÁRIO. AF_12/2014</v>
      </c>
      <c r="C142" s="60" t="str">
        <f t="shared" si="43"/>
        <v>M</v>
      </c>
      <c r="D142" s="88">
        <f>ROUND(+'Memória de Cálculo'!D518,2)</f>
        <v>1.5</v>
      </c>
      <c r="E142" s="54">
        <f t="shared" si="44"/>
        <v>73.790000000000006</v>
      </c>
      <c r="F142" s="55">
        <f t="shared" si="45"/>
        <v>110.69</v>
      </c>
      <c r="G142" s="52">
        <v>89849</v>
      </c>
      <c r="H142" s="6">
        <f t="shared" si="46"/>
        <v>57.94</v>
      </c>
    </row>
    <row r="143" spans="1:12" s="81" customFormat="1" ht="58" x14ac:dyDescent="0.35">
      <c r="A143" s="62" t="s">
        <v>9473</v>
      </c>
      <c r="B143" s="8" t="str">
        <f>VLOOKUP(G143,MATRIZC,2,0)</f>
        <v>TUBO PVC, SERIE NORMAL, ESGOTO PREDIAL, DN 100 MM, FORNECIDO E INSTALADO EM RAMAL DE DESCARGA OU RAMAL DE ESGOTO SANITÁRIO. AF_12/2014</v>
      </c>
      <c r="C143" s="60" t="str">
        <f>VLOOKUP(G143,MATRIZC,3,0)</f>
        <v>M</v>
      </c>
      <c r="D143" s="88">
        <f>ROUND(+'Memória de Cálculo'!D519,2)</f>
        <v>14.8</v>
      </c>
      <c r="E143" s="376">
        <f>ROUND(+H143*$H$7,2)</f>
        <v>61.94</v>
      </c>
      <c r="F143" s="55">
        <f>ROUND(+E143*D143,2)</f>
        <v>916.71</v>
      </c>
      <c r="G143" s="52">
        <v>89714</v>
      </c>
      <c r="H143" s="6">
        <f>VLOOKUP(G143,MATRIZC,5,0)</f>
        <v>48.64</v>
      </c>
    </row>
    <row r="144" spans="1:12" s="81" customFormat="1" ht="87" x14ac:dyDescent="0.35">
      <c r="A144" s="62" t="s">
        <v>9474</v>
      </c>
      <c r="B144" s="8" t="str">
        <f t="shared" si="42"/>
        <v>(COMPOSIÇÃO REPRESENTATIVA) DO SERVIÇO DE INST. TUBO PVC, SÉRIE N, ESGOTO PREDIAL, 100 MM (INST. RAMAL DESCARGA, RAMAL DE ESG. SANIT., PRUMADA ESG. SANIT., VENTILAÇÃO OU SUB-COLETOR AÉREO), INCL. CONEXÕES E CORTES, FIXAÇÕES, P/ PRÉDIOS. AF_10/2015</v>
      </c>
      <c r="C144" s="60" t="str">
        <f t="shared" si="43"/>
        <v>M</v>
      </c>
      <c r="D144" s="88">
        <f>ROUND(+'Memória de Cálculo'!D520,2)</f>
        <v>3.25</v>
      </c>
      <c r="E144" s="54">
        <f t="shared" si="44"/>
        <v>82.37</v>
      </c>
      <c r="F144" s="55">
        <f t="shared" si="45"/>
        <v>267.7</v>
      </c>
      <c r="G144" s="52">
        <v>91795</v>
      </c>
      <c r="H144" s="6">
        <f t="shared" si="46"/>
        <v>64.680000000000007</v>
      </c>
    </row>
    <row r="145" spans="1:10" s="81" customFormat="1" ht="87" x14ac:dyDescent="0.35">
      <c r="A145" s="62" t="s">
        <v>9475</v>
      </c>
      <c r="B145" s="8" t="str">
        <f t="shared" si="42"/>
        <v>(COMPOSIÇÃO REPRESENTATIVA) DO SERVIÇO DE INSTALAÇÃO DE TUBO DE PVC, SÉRIE NORMAL, ESGOTO PREDIAL, DN 50 MM (INSTALADO EM RAMAL DE DESCARGA OU RAMAL DE ESGOTO SANITÁRIO), INCLUSIVE CONEXÕES, CORTES E FIXAÇÕES PARA, PRÉDIOS. AF_10/2015</v>
      </c>
      <c r="C145" s="60" t="str">
        <f t="shared" si="43"/>
        <v>M</v>
      </c>
      <c r="D145" s="88">
        <f>ROUND(+'Memória de Cálculo'!D521,2)</f>
        <v>2.72</v>
      </c>
      <c r="E145" s="54">
        <f t="shared" si="44"/>
        <v>100.52</v>
      </c>
      <c r="F145" s="55">
        <f t="shared" si="45"/>
        <v>273.41000000000003</v>
      </c>
      <c r="G145" s="52">
        <v>91793</v>
      </c>
      <c r="H145" s="6">
        <f t="shared" si="46"/>
        <v>78.930000000000007</v>
      </c>
      <c r="J145" s="84" t="e">
        <f>+#REF!</f>
        <v>#REF!</v>
      </c>
    </row>
    <row r="146" spans="1:10" s="81" customFormat="1" ht="87" x14ac:dyDescent="0.35">
      <c r="A146" s="62" t="s">
        <v>9476</v>
      </c>
      <c r="B146" s="8" t="str">
        <f t="shared" si="42"/>
        <v>(COMPOSIÇÃO REPRESENTATIVA) DO SERVIÇO DE INSTALAÇÃO DE TUBO DE PVC, SÉRIE NORMAL, ESGOTO PREDIAL, DN 40 MM (INSTALADO EM RAMAL DE DESCARGA OU RAMAL DE ESGOTO SANITÁRIO), INCLUSIVE CONEXÕES, CORTES E FIXAÇÕES, PARA PRÉDIOS. AF_10/2015</v>
      </c>
      <c r="C146" s="60" t="str">
        <f t="shared" si="43"/>
        <v>M</v>
      </c>
      <c r="D146" s="88">
        <f>ROUND(+'Memória de Cálculo'!D522,2)</f>
        <v>2.4900000000000002</v>
      </c>
      <c r="E146" s="54">
        <f t="shared" si="44"/>
        <v>60.11</v>
      </c>
      <c r="F146" s="55">
        <f t="shared" si="45"/>
        <v>149.66999999999999</v>
      </c>
      <c r="G146" s="52">
        <v>91792</v>
      </c>
      <c r="H146" s="6">
        <f t="shared" si="46"/>
        <v>47.2</v>
      </c>
    </row>
    <row r="147" spans="1:10" s="81" customFormat="1" ht="58" x14ac:dyDescent="0.35">
      <c r="A147" s="62" t="s">
        <v>9477</v>
      </c>
      <c r="B147" s="8" t="str">
        <f t="shared" si="42"/>
        <v>CAIXA ENTERRADA HIDRÁULICA RETANGULAR EM ALVENARIA COM TIJOLOS CERÂMICOS MACIÇOS, DIMENSÕES INTERNAS: 0,6X0,6X0,6 M PARA REDE DE ESGOTO. AF_12/2020</v>
      </c>
      <c r="C147" s="60" t="str">
        <f t="shared" si="43"/>
        <v>UN</v>
      </c>
      <c r="D147" s="88">
        <f>ROUND(+'Memória de Cálculo'!D523,2)</f>
        <v>1</v>
      </c>
      <c r="E147" s="54">
        <f t="shared" si="44"/>
        <v>673.41</v>
      </c>
      <c r="F147" s="55">
        <f t="shared" si="45"/>
        <v>673.41</v>
      </c>
      <c r="G147" s="52">
        <v>97902</v>
      </c>
      <c r="H147" s="6">
        <f t="shared" si="46"/>
        <v>528.79</v>
      </c>
    </row>
    <row r="148" spans="1:10" s="81" customFormat="1" ht="87" x14ac:dyDescent="0.35">
      <c r="A148" s="62" t="s">
        <v>9478</v>
      </c>
      <c r="B148" s="8" t="str">
        <f t="shared" si="42"/>
        <v>LAVATÓRIO LOUÇA BRANCA SUSPENSO, 29,5 X 39CM OU EQUIVALENTE, PADRÃO POPULAR, INCLUSO SIFÃO TIPO GARRAFA EM PVC, VÁLVULA E ENGATE FLEXÍVEL 30CM EM PLÁSTICO E TORNEIRA CROMADA DE MESA, PADRÃO POPULAR - FORNECIMENTO E INSTALAÇÃO. AF_01/2020</v>
      </c>
      <c r="C148" s="60" t="str">
        <f t="shared" si="43"/>
        <v>UN</v>
      </c>
      <c r="D148" s="88">
        <f>ROUND(+'Memória de Cálculo'!D524,2)</f>
        <v>1</v>
      </c>
      <c r="E148" s="54">
        <f t="shared" si="44"/>
        <v>283.76</v>
      </c>
      <c r="F148" s="55">
        <f t="shared" si="45"/>
        <v>283.76</v>
      </c>
      <c r="G148" s="153">
        <v>86942</v>
      </c>
      <c r="H148" s="6">
        <f t="shared" si="46"/>
        <v>222.82</v>
      </c>
    </row>
    <row r="149" spans="1:10" s="81" customFormat="1" ht="43.5" x14ac:dyDescent="0.35">
      <c r="A149" s="62" t="s">
        <v>9479</v>
      </c>
      <c r="B149" s="8" t="str">
        <f t="shared" si="42"/>
        <v>VASO SANITÁRIO SIFONADO COM CAIXA ACOPLADA LOUÇA BRANCA - FORNECIMENTO E INSTALAÇÃO. AF_01/2020</v>
      </c>
      <c r="C149" s="60" t="str">
        <f t="shared" si="43"/>
        <v>UN</v>
      </c>
      <c r="D149" s="88">
        <f>ROUND(+'Memória de Cálculo'!D525,2)</f>
        <v>1</v>
      </c>
      <c r="E149" s="54">
        <f t="shared" si="44"/>
        <v>522.61</v>
      </c>
      <c r="F149" s="55">
        <f t="shared" si="45"/>
        <v>522.61</v>
      </c>
      <c r="G149" s="503">
        <v>86888</v>
      </c>
      <c r="H149" s="6">
        <f t="shared" si="46"/>
        <v>410.37</v>
      </c>
    </row>
    <row r="150" spans="1:10" s="81" customFormat="1" ht="58" x14ac:dyDescent="0.35">
      <c r="A150" s="552" t="s">
        <v>9480</v>
      </c>
      <c r="B150" s="143" t="str">
        <f t="shared" si="42"/>
        <v>TANQUE SÉPTICO CIRCULAR, EM CONCRETO PRÉ-MOLDADO, DIÂMETRO INTERNO = 1,10 M, ALTURA INTERNA = 2,50 M, VOLUME ÚTIL: 2138,2 L (PARA 5 CONTRIBUINTES). AF_12/2020</v>
      </c>
      <c r="C150" s="125" t="str">
        <f t="shared" si="43"/>
        <v>UN</v>
      </c>
      <c r="D150" s="548">
        <f>ROUND(+'Memória de Cálculo'!D526,2)</f>
        <v>1</v>
      </c>
      <c r="E150" s="145">
        <f t="shared" si="44"/>
        <v>2379</v>
      </c>
      <c r="F150" s="532">
        <f>ROUND(+E150*D150,2)</f>
        <v>2379</v>
      </c>
      <c r="G150" s="549">
        <v>98052</v>
      </c>
      <c r="H150" s="533">
        <f>VLOOKUP(G150,MATRIZC,5,0)-3.46/H7</f>
        <v>1868.0830781311347</v>
      </c>
    </row>
    <row r="151" spans="1:10" s="81" customFormat="1" ht="45" customHeight="1" x14ac:dyDescent="0.35">
      <c r="A151" s="62" t="s">
        <v>9481</v>
      </c>
      <c r="B151" s="8" t="str">
        <f t="shared" si="42"/>
        <v>FILTRO ANAERÓBIO RETANGULAR, EM ALVENARIA COM BLOCOS DE CONCRETO, DIMENSÕES INTERNAS: 0,8 X 1,2 X 1,67 M, VOLUME ÚTIL: 1152 L (PARA 5 CONTRIBUINTES). AF_12/2020</v>
      </c>
      <c r="C151" s="60" t="str">
        <f t="shared" si="43"/>
        <v>UN</v>
      </c>
      <c r="D151" s="88">
        <f>ROUND(+'Memória de Cálculo'!D527,2)</f>
        <v>1</v>
      </c>
      <c r="E151" s="155">
        <f t="shared" si="44"/>
        <v>3788.75</v>
      </c>
      <c r="F151" s="55">
        <f>ROUND(+E151*D151,2)</f>
        <v>3788.75</v>
      </c>
      <c r="G151" s="153">
        <v>98088</v>
      </c>
      <c r="H151" s="6">
        <f>VLOOKUP(G151,MATRIZC,5,0)</f>
        <v>2975.07</v>
      </c>
    </row>
    <row r="152" spans="1:10" s="81" customFormat="1" ht="58" x14ac:dyDescent="0.35">
      <c r="A152" s="62" t="s">
        <v>10924</v>
      </c>
      <c r="B152" s="8" t="str">
        <f t="shared" si="42"/>
        <v>SUMIDOURO RETANGULAR, EM ALVENARIA COM TIJOLOS CERÂMICOS MACIÇOS, DIMENSÕES INTERNAS: 0,8 X 1,4 X 3,0 M, ÁREA DE INFILTRAÇÃO: 13,2 M² (PARA 5 CONTRIBUINTES). AF_12/2020</v>
      </c>
      <c r="C152" s="60" t="str">
        <f t="shared" si="43"/>
        <v>UN</v>
      </c>
      <c r="D152" s="88">
        <f>ROUND(+'Memória de Cálculo'!D528,2)</f>
        <v>1</v>
      </c>
      <c r="E152" s="155">
        <f t="shared" si="44"/>
        <v>5620.85</v>
      </c>
      <c r="F152" s="55">
        <f>ROUND(+E152*D152,2)</f>
        <v>5620.85</v>
      </c>
      <c r="G152" s="94">
        <v>98078</v>
      </c>
      <c r="H152" s="6">
        <f>VLOOKUP(G152,MATRIZC,5,0)</f>
        <v>4413.7</v>
      </c>
      <c r="I152" s="81">
        <f>-3.95/H7</f>
        <v>-3.1016882606988614</v>
      </c>
    </row>
    <row r="153" spans="1:10" s="81" customFormat="1" x14ac:dyDescent="0.35">
      <c r="A153" s="62"/>
      <c r="B153" s="95"/>
      <c r="C153" s="60"/>
      <c r="D153" s="88"/>
      <c r="E153" s="54"/>
      <c r="F153" s="55"/>
      <c r="G153" s="52"/>
      <c r="H153" s="6"/>
    </row>
    <row r="154" spans="1:10" s="81" customFormat="1" ht="15" x14ac:dyDescent="0.35">
      <c r="A154" s="196" t="s">
        <v>9482</v>
      </c>
      <c r="B154" s="208" t="s">
        <v>233</v>
      </c>
      <c r="C154" s="151"/>
      <c r="D154" s="177"/>
      <c r="E154" s="130"/>
      <c r="F154" s="195">
        <f>SUM(F155:F161)</f>
        <v>6802.23</v>
      </c>
      <c r="G154" s="151"/>
      <c r="H154" s="209"/>
    </row>
    <row r="155" spans="1:10" s="81" customFormat="1" ht="29" x14ac:dyDescent="0.35">
      <c r="A155" s="62" t="s">
        <v>9483</v>
      </c>
      <c r="B155" s="8" t="str">
        <f t="shared" ref="B155:B159" si="47">VLOOKUP(G155,MATRIZC,2,0)</f>
        <v>LIMPEZA DE PISO CERÂMICO OU PORCELANATO COM VASSOURA A SECO. AF_04/2019</v>
      </c>
      <c r="C155" s="60" t="str">
        <f t="shared" ref="C155:C159" si="48">VLOOKUP(G155,MATRIZC,3,0)</f>
        <v>M2</v>
      </c>
      <c r="D155" s="53">
        <f>ROUND(+'Memória de Cálculo'!D532,2)</f>
        <v>43.55</v>
      </c>
      <c r="E155" s="54">
        <f t="shared" ref="E155:E159" si="49">ROUND(+H155*$H$7,2)</f>
        <v>0.47</v>
      </c>
      <c r="F155" s="55">
        <f t="shared" ref="F155:F159" si="50">ROUND(+E155*D155,2)</f>
        <v>20.47</v>
      </c>
      <c r="G155" s="52">
        <v>99802</v>
      </c>
      <c r="H155" s="6">
        <f t="shared" ref="H155:H161" si="51">VLOOKUP(G155,MATRIZC,5,0)</f>
        <v>0.37</v>
      </c>
    </row>
    <row r="156" spans="1:10" s="81" customFormat="1" ht="43.5" x14ac:dyDescent="0.35">
      <c r="A156" s="62" t="s">
        <v>9484</v>
      </c>
      <c r="B156" s="8" t="str">
        <f t="shared" si="47"/>
        <v>BARRA DE APOIO RETA, EM ACO INOX POLIDO, COMPRIMENTO 80 CM,  FIXADA NA PAREDE - FORNECIMENTO E INSTALAÇÃO. AF_01/2020</v>
      </c>
      <c r="C156" s="60" t="str">
        <f t="shared" si="48"/>
        <v>UN</v>
      </c>
      <c r="D156" s="53">
        <f>ROUND(+'Memória de Cálculo'!D534,2)</f>
        <v>3</v>
      </c>
      <c r="E156" s="155">
        <f t="shared" si="49"/>
        <v>444.03</v>
      </c>
      <c r="F156" s="55">
        <f t="shared" si="50"/>
        <v>1332.09</v>
      </c>
      <c r="G156" s="52">
        <v>100868</v>
      </c>
      <c r="H156" s="6">
        <f t="shared" si="51"/>
        <v>348.67</v>
      </c>
    </row>
    <row r="157" spans="1:10" s="81" customFormat="1" ht="43.5" x14ac:dyDescent="0.35">
      <c r="A157" s="62" t="s">
        <v>9995</v>
      </c>
      <c r="B157" s="8" t="str">
        <f t="shared" si="47"/>
        <v>BARRA DE APOIO RETA, EM ACO INOX POLIDO, COMPRIMENTO 60CM, FIXADA NA PAREDE - FORNECIMENTO E INSTALAÇÃO. AF_01/2020</v>
      </c>
      <c r="C157" s="60" t="str">
        <f t="shared" si="48"/>
        <v>UN</v>
      </c>
      <c r="D157" s="53">
        <f>ROUND(+'Memória de Cálculo'!D537,2)</f>
        <v>2</v>
      </c>
      <c r="E157" s="306">
        <f t="shared" si="49"/>
        <v>396.49</v>
      </c>
      <c r="F157" s="55">
        <f t="shared" si="50"/>
        <v>792.98</v>
      </c>
      <c r="G157" s="52">
        <v>100866</v>
      </c>
      <c r="H157" s="6">
        <f t="shared" si="51"/>
        <v>311.33999999999997</v>
      </c>
      <c r="J157" s="81">
        <v>91279</v>
      </c>
    </row>
    <row r="158" spans="1:10" s="81" customFormat="1" ht="43.5" x14ac:dyDescent="0.35">
      <c r="A158" s="62" t="s">
        <v>9996</v>
      </c>
      <c r="B158" s="143" t="str">
        <f t="shared" si="47"/>
        <v>SABONETEIRA PLASTICA TIPO DISPENSER PARA SABONETE LIQUIDO COM RESERVATORIO 800 A 1500 ML, INCLUSO FIXAÇÃO. AF_01/2020</v>
      </c>
      <c r="C158" s="60" t="str">
        <f t="shared" si="48"/>
        <v>UN</v>
      </c>
      <c r="D158" s="53">
        <f>ROUND(+'Memória de Cálculo'!D540,2)</f>
        <v>1</v>
      </c>
      <c r="E158" s="306">
        <f t="shared" si="49"/>
        <v>114.37</v>
      </c>
      <c r="F158" s="55">
        <f t="shared" si="50"/>
        <v>114.37</v>
      </c>
      <c r="G158" s="52">
        <v>95547</v>
      </c>
      <c r="H158" s="6">
        <f t="shared" si="51"/>
        <v>89.81</v>
      </c>
      <c r="J158" s="81">
        <v>91283</v>
      </c>
    </row>
    <row r="159" spans="1:10" s="81" customFormat="1" ht="29" x14ac:dyDescent="0.35">
      <c r="A159" s="62" t="s">
        <v>9997</v>
      </c>
      <c r="B159" s="8" t="str">
        <f t="shared" si="47"/>
        <v>PAPELEIRA DE PAREDE EM METAL CROMADO SEM TAMPA, INCLUSO FIXAÇÃO. AF_01/2020</v>
      </c>
      <c r="C159" s="60" t="str">
        <f t="shared" si="48"/>
        <v>UN</v>
      </c>
      <c r="D159" s="53">
        <f>ROUND(+'Memória de Cálculo'!D543,2)</f>
        <v>1</v>
      </c>
      <c r="E159" s="306">
        <f t="shared" si="49"/>
        <v>49.2</v>
      </c>
      <c r="F159" s="55">
        <f t="shared" si="50"/>
        <v>49.2</v>
      </c>
      <c r="G159" s="52">
        <v>95544</v>
      </c>
      <c r="H159" s="6">
        <f t="shared" si="51"/>
        <v>38.630000000000003</v>
      </c>
    </row>
    <row r="160" spans="1:10" s="81" customFormat="1" ht="43.5" x14ac:dyDescent="0.35">
      <c r="A160" s="62" t="s">
        <v>10879</v>
      </c>
      <c r="B160" s="8" t="str">
        <f t="shared" ref="B160:B161" si="52">VLOOKUP(G160,MATRIZC,2,0)</f>
        <v>GUIA (MEIO-FIO) CONCRETO, MOLDADA  IN LOCO  EM TRECHO RETO COM EXTRUSORA, 15 CM BASE X 30 CM ALTURA. AF_06/2016</v>
      </c>
      <c r="C160" s="60" t="str">
        <f t="shared" ref="C160:C161" si="53">VLOOKUP(G160,MATRIZC,3,0)</f>
        <v>M</v>
      </c>
      <c r="D160" s="53">
        <f>ROUND(+'Memória de Cálculo'!D546,2)</f>
        <v>80.760000000000005</v>
      </c>
      <c r="E160" s="498">
        <f t="shared" ref="E160:E161" si="54">ROUND(+H160*$H$7,2)</f>
        <v>51.21</v>
      </c>
      <c r="F160" s="55">
        <f t="shared" ref="F160:F161" si="55">ROUND(+E160*D160,2)</f>
        <v>4135.72</v>
      </c>
      <c r="G160" s="429">
        <v>94265</v>
      </c>
      <c r="H160" s="6">
        <f t="shared" si="51"/>
        <v>40.21</v>
      </c>
    </row>
    <row r="161" spans="1:11" s="81" customFormat="1" ht="43.5" x14ac:dyDescent="0.35">
      <c r="A161" s="62" t="s">
        <v>10880</v>
      </c>
      <c r="B161" s="8" t="str">
        <f t="shared" si="52"/>
        <v>GUIA (MEIO-FIO) CONCRETO, MOLDADA  IN LOCO  EM TRECHO CURVO COM EXTRUSORA, 15 CM BASE X 30 CM ALTURA. AF_06/2016</v>
      </c>
      <c r="C161" s="60" t="str">
        <f t="shared" si="53"/>
        <v>M</v>
      </c>
      <c r="D161" s="53">
        <f>ROUND(+'Memória de Cálculo'!D552,2)</f>
        <v>6.47</v>
      </c>
      <c r="E161" s="498">
        <f t="shared" si="54"/>
        <v>55.24</v>
      </c>
      <c r="F161" s="55">
        <f t="shared" si="55"/>
        <v>357.4</v>
      </c>
      <c r="G161" s="429">
        <v>94266</v>
      </c>
      <c r="H161" s="6">
        <f t="shared" si="51"/>
        <v>43.38</v>
      </c>
    </row>
    <row r="162" spans="1:11" s="81" customFormat="1" x14ac:dyDescent="0.35">
      <c r="A162" s="62"/>
      <c r="B162" s="95"/>
      <c r="C162" s="60"/>
      <c r="D162" s="88"/>
      <c r="E162" s="399"/>
      <c r="F162" s="55"/>
      <c r="G162" s="52"/>
      <c r="H162" s="6"/>
    </row>
    <row r="163" spans="1:11" s="81" customFormat="1" ht="15" x14ac:dyDescent="0.35">
      <c r="A163" s="196" t="s">
        <v>10755</v>
      </c>
      <c r="B163" s="208" t="s">
        <v>10754</v>
      </c>
      <c r="C163" s="151"/>
      <c r="D163" s="177"/>
      <c r="E163" s="130"/>
      <c r="F163" s="195">
        <f>SUM(F164:F175)</f>
        <v>9456.3200000000015</v>
      </c>
      <c r="G163" s="151"/>
      <c r="H163" s="209"/>
    </row>
    <row r="164" spans="1:11" s="81" customFormat="1" ht="30" customHeight="1" x14ac:dyDescent="0.35">
      <c r="A164" s="62" t="s">
        <v>10756</v>
      </c>
      <c r="B164" s="404" t="str">
        <f t="shared" ref="B164:B175" si="56">VLOOKUP(G164,MATRIZC,2,0)</f>
        <v>EXTINTOR DE INCÊNDIO PORTÁTIL COM CARGA DE PQS DE 4 KG, CLASSE BC - FORNECIMENTO E INSTALAÇÃO. AF_10/2020_P</v>
      </c>
      <c r="C164" s="117" t="str">
        <f t="shared" ref="C164:C167" si="57">VLOOKUP(G164,MATRIZC,3,0)</f>
        <v>UN</v>
      </c>
      <c r="D164" s="53">
        <f>ROUND(+'Memória de Cálculo'!D558,2)</f>
        <v>1</v>
      </c>
      <c r="E164" s="399">
        <f t="shared" ref="E164:E167" si="58">ROUND(+H164*$H$7,2)</f>
        <v>218.88</v>
      </c>
      <c r="F164" s="55">
        <f t="shared" ref="F164:F167" si="59">ROUND(+E164*D164,2)</f>
        <v>218.88</v>
      </c>
      <c r="G164" s="115">
        <v>101908</v>
      </c>
      <c r="H164" s="116">
        <f t="shared" ref="H164:H167" si="60">VLOOKUP(G164,MATRIZC,5,0)</f>
        <v>171.87</v>
      </c>
    </row>
    <row r="165" spans="1:11" s="81" customFormat="1" ht="43.5" x14ac:dyDescent="0.35">
      <c r="A165" s="62" t="s">
        <v>10757</v>
      </c>
      <c r="B165" s="404" t="str">
        <f t="shared" si="56"/>
        <v>EXTINTOR DE INCÊNDIO PORTÁTIL COM CARGA DE CO2 DE 6 KG, CLASSE BC - FORNECIMENTO E INSTALAÇÃO. AF_10/2020_P</v>
      </c>
      <c r="C165" s="117" t="str">
        <f t="shared" si="57"/>
        <v>UN</v>
      </c>
      <c r="D165" s="53">
        <f>ROUND(+'Memória de Cálculo'!D561,2)</f>
        <v>1</v>
      </c>
      <c r="E165" s="399">
        <f t="shared" si="58"/>
        <v>723.2</v>
      </c>
      <c r="F165" s="55">
        <f t="shared" si="59"/>
        <v>723.2</v>
      </c>
      <c r="G165" s="115">
        <v>101907</v>
      </c>
      <c r="H165" s="116">
        <f t="shared" si="60"/>
        <v>567.88</v>
      </c>
    </row>
    <row r="166" spans="1:11" s="81" customFormat="1" ht="43.5" x14ac:dyDescent="0.35">
      <c r="A166" s="62" t="s">
        <v>10758</v>
      </c>
      <c r="B166" s="404" t="str">
        <f t="shared" si="56"/>
        <v>PINTURA DE PISO COM TINTA ACRÍLICA, APLICAÇÃO MANUAL, 3 DEMÃOS, INCLUSO FUNDO PREPARADOR. AF_05/2021</v>
      </c>
      <c r="C166" s="117" t="str">
        <f t="shared" si="57"/>
        <v>M2</v>
      </c>
      <c r="D166" s="53">
        <f>ROUND(+'Memória de Cálculo'!D564,2)</f>
        <v>1</v>
      </c>
      <c r="E166" s="399">
        <f t="shared" si="58"/>
        <v>21.13</v>
      </c>
      <c r="F166" s="55">
        <f t="shared" si="59"/>
        <v>21.13</v>
      </c>
      <c r="G166" s="115">
        <v>102492</v>
      </c>
      <c r="H166" s="116">
        <f t="shared" si="60"/>
        <v>16.59</v>
      </c>
      <c r="J166" s="81">
        <v>91279</v>
      </c>
    </row>
    <row r="167" spans="1:11" s="81" customFormat="1" ht="43.5" x14ac:dyDescent="0.35">
      <c r="A167" s="62" t="s">
        <v>10759</v>
      </c>
      <c r="B167" s="404" t="str">
        <f t="shared" si="56"/>
        <v>LUMINÁRIA DE EMERGÊNCIA, COM 30 LÂMPADAS LED DE 2 W, SEM REATOR - FORNECIMENTO E INSTALAÇÃO. AF_02/2020</v>
      </c>
      <c r="C167" s="117" t="str">
        <f t="shared" si="57"/>
        <v>UN</v>
      </c>
      <c r="D167" s="53">
        <f>ROUND(+'Memória de Cálculo'!D567,2)</f>
        <v>7</v>
      </c>
      <c r="E167" s="399">
        <f t="shared" si="58"/>
        <v>29.79</v>
      </c>
      <c r="F167" s="55">
        <f t="shared" si="59"/>
        <v>208.53</v>
      </c>
      <c r="G167" s="115">
        <v>97599</v>
      </c>
      <c r="H167" s="116">
        <f t="shared" si="60"/>
        <v>23.39</v>
      </c>
      <c r="J167" s="81">
        <v>91283</v>
      </c>
    </row>
    <row r="168" spans="1:11" s="81" customFormat="1" ht="58" x14ac:dyDescent="0.35">
      <c r="A168" s="62" t="s">
        <v>10760</v>
      </c>
      <c r="B168" s="404" t="s">
        <v>10863</v>
      </c>
      <c r="C168" s="117" t="s">
        <v>24</v>
      </c>
      <c r="D168" s="53">
        <f>ROUND(+'Memória de Cálculo'!D570,2)</f>
        <v>3</v>
      </c>
      <c r="E168" s="399">
        <f t="shared" ref="E168:E173" si="61">ROUND(+H168*$H$7,2)</f>
        <v>36.96</v>
      </c>
      <c r="F168" s="55">
        <f t="shared" ref="F168:F173" si="62">ROUND(+E168*D168,2)</f>
        <v>110.88</v>
      </c>
      <c r="G168" s="64" t="str">
        <f>+'Planilha Orç Analítica - CPrópr'!C109</f>
        <v>CP-11</v>
      </c>
      <c r="H168" s="116">
        <f>+'Planilha Orç Analítica - CPrópr'!H116</f>
        <v>29.02</v>
      </c>
    </row>
    <row r="169" spans="1:11" s="81" customFormat="1" ht="43.5" x14ac:dyDescent="0.35">
      <c r="A169" s="62" t="s">
        <v>10761</v>
      </c>
      <c r="B169" s="404" t="s">
        <v>10864</v>
      </c>
      <c r="C169" s="117" t="s">
        <v>24</v>
      </c>
      <c r="D169" s="53">
        <f>ROUND(+'Memória de Cálculo'!D573,2)</f>
        <v>1</v>
      </c>
      <c r="E169" s="409">
        <f t="shared" ref="E169" si="63">ROUND(+H169*$H$7,2)</f>
        <v>55.94</v>
      </c>
      <c r="F169" s="55">
        <f t="shared" ref="F169" si="64">ROUND(+E169*D169,2)</f>
        <v>55.94</v>
      </c>
      <c r="G169" s="64" t="str">
        <f>+'Planilha Orç Analítica - CPrópr'!C100</f>
        <v>CP-10</v>
      </c>
      <c r="H169" s="116">
        <f>+'Planilha Orç Analítica - CPrópr'!H107</f>
        <v>43.93</v>
      </c>
    </row>
    <row r="170" spans="1:11" ht="29" x14ac:dyDescent="0.35">
      <c r="A170" s="62" t="s">
        <v>10762</v>
      </c>
      <c r="B170" s="404" t="str">
        <f t="shared" si="56"/>
        <v>HASTE DE ATERRAMENTO 5/8  PARA SPDA - FORNECIMENTO E INSTALAÇÃO. AF_12/2017</v>
      </c>
      <c r="C170" s="117" t="str">
        <f t="shared" ref="C170:C175" si="65">VLOOKUP(G170,MATRIZC,3,0)</f>
        <v>UN</v>
      </c>
      <c r="D170" s="53">
        <f>ROUND(+'Memória de Cálculo'!D576,2)</f>
        <v>4</v>
      </c>
      <c r="E170" s="399">
        <f t="shared" si="61"/>
        <v>65.180000000000007</v>
      </c>
      <c r="F170" s="55">
        <f t="shared" si="62"/>
        <v>260.72000000000003</v>
      </c>
      <c r="G170" s="64">
        <v>96985</v>
      </c>
      <c r="H170" s="116">
        <f t="shared" ref="H170:H173" si="66">VLOOKUP(G170,MATRIZC,5,0)</f>
        <v>51.18</v>
      </c>
    </row>
    <row r="171" spans="1:11" ht="29" x14ac:dyDescent="0.35">
      <c r="A171" s="62" t="s">
        <v>10763</v>
      </c>
      <c r="B171" s="404" t="str">
        <f>+'Planilha Orç Analítica - CPrópr'!D118</f>
        <v>CORDOALHA DE COBRE NU 35 MM² - FORNECIMENTO E INSTALAÇAO</v>
      </c>
      <c r="C171" s="117" t="s">
        <v>72</v>
      </c>
      <c r="D171" s="53">
        <f>ROUND(+'Memória de Cálculo'!D579,2)</f>
        <v>21.1</v>
      </c>
      <c r="E171" s="399">
        <f t="shared" si="61"/>
        <v>48.66</v>
      </c>
      <c r="F171" s="55">
        <f t="shared" si="62"/>
        <v>1026.73</v>
      </c>
      <c r="G171" s="115" t="str">
        <f>+'Planilha Orç Analítica - CPrópr'!C118</f>
        <v>CP-12</v>
      </c>
      <c r="H171" s="116">
        <f>+'Planilha Orç Analítica - CPrópr'!H125</f>
        <v>38.209999999999994</v>
      </c>
      <c r="J171" s="65"/>
      <c r="K171" s="65"/>
    </row>
    <row r="172" spans="1:11" ht="43.5" x14ac:dyDescent="0.35">
      <c r="A172" s="62" t="s">
        <v>10764</v>
      </c>
      <c r="B172" s="404" t="str">
        <f t="shared" si="56"/>
        <v>CORDOALHA DE COBRE NU 50 MM², ENTERRADA, SEM ISOLADOR - FORNECIMENTO E INSTALAÇÃO. AF_12/2017</v>
      </c>
      <c r="C172" s="117" t="str">
        <f t="shared" si="65"/>
        <v>M</v>
      </c>
      <c r="D172" s="53">
        <f>ROUND(+'Memória de Cálculo'!D582,2)</f>
        <v>81.599999999999994</v>
      </c>
      <c r="E172" s="399">
        <f t="shared" si="61"/>
        <v>67.150000000000006</v>
      </c>
      <c r="F172" s="55">
        <f t="shared" si="62"/>
        <v>5479.44</v>
      </c>
      <c r="G172" s="115">
        <v>96977</v>
      </c>
      <c r="H172" s="116">
        <f t="shared" si="66"/>
        <v>52.73</v>
      </c>
      <c r="J172" s="65"/>
      <c r="K172" s="65"/>
    </row>
    <row r="173" spans="1:11" ht="43.5" x14ac:dyDescent="0.35">
      <c r="A173" s="123" t="s">
        <v>10809</v>
      </c>
      <c r="B173" s="545" t="str">
        <f t="shared" si="56"/>
        <v>CAIXA DE INSPEÇÃO PARA ATERRAMENTO, CIRCULAR, EM POLIETILENO, DIÂMETRO INTERNO = 0,3 M. AF_12/2020</v>
      </c>
      <c r="C173" s="534" t="str">
        <f t="shared" si="65"/>
        <v>UN</v>
      </c>
      <c r="D173" s="144">
        <f>ROUND(+'Memória de Cálculo'!D585,2)</f>
        <v>4</v>
      </c>
      <c r="E173" s="145">
        <f t="shared" si="61"/>
        <v>57.35</v>
      </c>
      <c r="F173" s="532">
        <f t="shared" si="62"/>
        <v>229.4</v>
      </c>
      <c r="G173" s="538">
        <v>98111</v>
      </c>
      <c r="H173" s="546">
        <f t="shared" si="66"/>
        <v>45.03</v>
      </c>
      <c r="J173" s="65"/>
      <c r="K173" s="65"/>
    </row>
    <row r="174" spans="1:11" x14ac:dyDescent="0.35">
      <c r="A174" s="123" t="s">
        <v>10810</v>
      </c>
      <c r="B174" s="545" t="str">
        <f>+'Planilha Orç Analítica - CPrópr'!D127</f>
        <v xml:space="preserve">CAIXA DE EQUALIZAÇÃO </v>
      </c>
      <c r="C174" s="534" t="s">
        <v>24</v>
      </c>
      <c r="D174" s="144">
        <f>ROUND(+'Memória de Cálculo'!D588,2)</f>
        <v>1</v>
      </c>
      <c r="E174" s="145">
        <f t="shared" ref="E174" si="67">ROUND(+H174*$H$7,2)</f>
        <v>176.77</v>
      </c>
      <c r="F174" s="532">
        <f t="shared" ref="F174" si="68">ROUND(+E174*D174,2)</f>
        <v>176.77</v>
      </c>
      <c r="G174" s="538" t="str">
        <f>+'Planilha Orç Analítica - CPrópr'!C127</f>
        <v>CP-13</v>
      </c>
      <c r="H174" s="546">
        <f>+'Planilha Orç Analítica - CPrópr'!H136</f>
        <v>138.81000000000003</v>
      </c>
      <c r="J174" s="65">
        <v>349860</v>
      </c>
      <c r="K174" s="65">
        <f>+G179-J174</f>
        <v>147900.64000000001</v>
      </c>
    </row>
    <row r="175" spans="1:11" ht="43.5" x14ac:dyDescent="0.35">
      <c r="A175" s="123" t="s">
        <v>10865</v>
      </c>
      <c r="B175" s="545" t="str">
        <f t="shared" si="56"/>
        <v>ESCAVAÇÃO MANUAL DE VALA COM PROFUNDIDADE MENOR OU IGUAL A 1,30 M. AF_02/2021</v>
      </c>
      <c r="C175" s="534" t="str">
        <f t="shared" si="65"/>
        <v>M3</v>
      </c>
      <c r="D175" s="144">
        <f>ROUND(+'Memória de Cálculo'!D591,2)</f>
        <v>12.37</v>
      </c>
      <c r="E175" s="145">
        <f t="shared" ref="E175" si="69">ROUND(+H175*$H$7,2)</f>
        <v>76.37</v>
      </c>
      <c r="F175" s="532">
        <f t="shared" ref="F175" si="70">ROUND(+E175*D175,2)</f>
        <v>944.7</v>
      </c>
      <c r="G175" s="547">
        <v>93358</v>
      </c>
      <c r="H175" s="546">
        <f>VLOOKUP(G175,MATRIZC,5,0)</f>
        <v>59.97</v>
      </c>
      <c r="J175" s="65"/>
      <c r="K175" s="65"/>
    </row>
    <row r="176" spans="1:11" ht="15" x14ac:dyDescent="0.35">
      <c r="A176" s="97"/>
      <c r="B176" s="97"/>
      <c r="C176" s="97"/>
      <c r="D176" s="97"/>
      <c r="E176" s="97"/>
      <c r="F176" s="98"/>
      <c r="H176" s="99"/>
    </row>
    <row r="177" spans="1:11" ht="15" x14ac:dyDescent="0.35">
      <c r="A177" s="351"/>
      <c r="B177" s="352"/>
      <c r="C177" s="352"/>
      <c r="D177" s="352"/>
      <c r="E177" s="352"/>
      <c r="F177" s="353" t="s">
        <v>9526</v>
      </c>
      <c r="G177" s="695">
        <f>ROUND(+G179/(1+F178),2)</f>
        <v>390860.34</v>
      </c>
      <c r="H177" s="696"/>
      <c r="K177" s="2" t="e">
        <f>+#REF!/#REF!</f>
        <v>#REF!</v>
      </c>
    </row>
    <row r="178" spans="1:11" ht="15" x14ac:dyDescent="0.35">
      <c r="A178" s="351"/>
      <c r="B178" s="352"/>
      <c r="C178" s="352"/>
      <c r="D178" s="352"/>
      <c r="E178" s="352" t="s">
        <v>9505</v>
      </c>
      <c r="F178" s="354" t="str">
        <f>+G7</f>
        <v>27,35%</v>
      </c>
      <c r="G178" s="693">
        <f>+G179-G177</f>
        <v>106900.29999999999</v>
      </c>
      <c r="H178" s="694"/>
      <c r="J178" s="65">
        <f>+G179/(1+F178)</f>
        <v>390860.33765213977</v>
      </c>
    </row>
    <row r="179" spans="1:11" ht="15" x14ac:dyDescent="0.35">
      <c r="A179" s="351"/>
      <c r="B179" s="352"/>
      <c r="C179" s="352"/>
      <c r="D179" s="352"/>
      <c r="E179" s="352"/>
      <c r="F179" s="353" t="s">
        <v>9506</v>
      </c>
      <c r="G179" s="691">
        <f>ROUND((+SUM(F14:F175)/2),2)</f>
        <v>497760.64</v>
      </c>
      <c r="H179" s="692"/>
    </row>
    <row r="180" spans="1:11" ht="15" x14ac:dyDescent="0.35">
      <c r="A180" s="97"/>
      <c r="B180" s="97"/>
      <c r="C180" s="97"/>
      <c r="D180" s="97"/>
      <c r="E180" s="97"/>
      <c r="F180" s="98"/>
      <c r="H180" s="99">
        <f>+G179-J174</f>
        <v>147900.64000000001</v>
      </c>
    </row>
    <row r="181" spans="1:11" ht="15" x14ac:dyDescent="0.35">
      <c r="A181" s="97"/>
      <c r="B181" s="97"/>
      <c r="C181" s="97"/>
      <c r="D181" s="97"/>
      <c r="E181" s="97"/>
      <c r="F181" s="98"/>
      <c r="H181" s="99"/>
    </row>
    <row r="182" spans="1:11" ht="15" x14ac:dyDescent="0.35">
      <c r="A182" s="97"/>
      <c r="B182" s="97"/>
      <c r="C182" s="97"/>
      <c r="D182" s="97"/>
      <c r="E182" s="97"/>
      <c r="F182" s="98"/>
      <c r="H182" s="99"/>
    </row>
    <row r="183" spans="1:11" ht="15" x14ac:dyDescent="0.35">
      <c r="A183" s="97"/>
      <c r="B183" s="97"/>
      <c r="C183" s="97"/>
      <c r="D183" s="97"/>
      <c r="E183" s="97"/>
      <c r="F183" s="98"/>
      <c r="H183" s="99"/>
    </row>
    <row r="184" spans="1:11" ht="15" x14ac:dyDescent="0.35">
      <c r="A184" s="97"/>
      <c r="B184" s="97"/>
      <c r="C184" s="97"/>
      <c r="D184" s="97"/>
      <c r="E184" s="97"/>
      <c r="F184" s="98"/>
      <c r="H184" s="99"/>
    </row>
    <row r="185" spans="1:11" ht="15" x14ac:dyDescent="0.35">
      <c r="A185" s="97"/>
      <c r="B185" s="97"/>
      <c r="C185" s="97"/>
      <c r="D185" s="97"/>
      <c r="E185" s="97"/>
      <c r="F185" s="98"/>
      <c r="G185" s="305">
        <v>95544</v>
      </c>
      <c r="H185" s="99"/>
      <c r="I185" s="2">
        <v>5000</v>
      </c>
    </row>
    <row r="186" spans="1:11" ht="15" x14ac:dyDescent="0.35">
      <c r="A186" s="97"/>
      <c r="B186" s="97"/>
      <c r="C186" s="97"/>
      <c r="D186" s="97"/>
      <c r="E186" s="97"/>
      <c r="F186" s="98"/>
      <c r="G186" s="305">
        <v>95545</v>
      </c>
      <c r="H186" s="99"/>
      <c r="I186">
        <v>0.44162524559999999</v>
      </c>
    </row>
    <row r="187" spans="1:11" ht="15" x14ac:dyDescent="0.35">
      <c r="A187" s="97"/>
      <c r="B187" s="97"/>
      <c r="C187" s="97"/>
      <c r="D187" s="97"/>
      <c r="E187" s="97"/>
      <c r="F187" s="98"/>
      <c r="H187" s="99"/>
      <c r="I187" s="2">
        <f>+I186*I185</f>
        <v>2208.1262280000001</v>
      </c>
    </row>
    <row r="188" spans="1:11" ht="15" x14ac:dyDescent="0.35">
      <c r="A188" s="97"/>
      <c r="B188" s="97"/>
      <c r="C188" s="97"/>
      <c r="D188" s="97"/>
      <c r="E188" s="97"/>
      <c r="F188" s="98"/>
      <c r="H188" s="99"/>
    </row>
    <row r="189" spans="1:11" ht="15" x14ac:dyDescent="0.35">
      <c r="A189" s="97"/>
      <c r="B189" s="97"/>
      <c r="C189" s="97"/>
      <c r="D189" s="97"/>
      <c r="E189" s="97"/>
      <c r="F189" s="98"/>
      <c r="H189" s="99"/>
    </row>
    <row r="190" spans="1:11" ht="15" x14ac:dyDescent="0.35">
      <c r="A190" s="97"/>
      <c r="B190" s="97"/>
      <c r="C190" s="97"/>
      <c r="D190" s="97"/>
      <c r="E190" s="97"/>
      <c r="F190" s="98"/>
      <c r="H190" s="99"/>
    </row>
    <row r="191" spans="1:11" x14ac:dyDescent="0.35">
      <c r="K191" s="96" t="e">
        <v>#REF!</v>
      </c>
    </row>
    <row r="192" spans="1:11" x14ac:dyDescent="0.35">
      <c r="F192" s="105">
        <v>387397.9</v>
      </c>
    </row>
    <row r="196" spans="1:10" x14ac:dyDescent="0.35">
      <c r="J196" s="78"/>
    </row>
    <row r="197" spans="1:10" x14ac:dyDescent="0.35">
      <c r="J197" s="78"/>
    </row>
    <row r="199" spans="1:10" x14ac:dyDescent="0.35">
      <c r="A199" s="2"/>
      <c r="B199" s="2"/>
      <c r="C199" s="2"/>
      <c r="D199" s="2"/>
      <c r="E199" s="2"/>
      <c r="F199" s="2"/>
      <c r="H199" s="2"/>
    </row>
  </sheetData>
  <mergeCells count="18">
    <mergeCell ref="A11:A12"/>
    <mergeCell ref="B11:B12"/>
    <mergeCell ref="C11:C12"/>
    <mergeCell ref="D11:D12"/>
    <mergeCell ref="E11:E12"/>
    <mergeCell ref="A10:H10"/>
    <mergeCell ref="G1:H1"/>
    <mergeCell ref="G2:H2"/>
    <mergeCell ref="G3:H3"/>
    <mergeCell ref="G4:H4"/>
    <mergeCell ref="A4:F4"/>
    <mergeCell ref="A1:F3"/>
    <mergeCell ref="H11:H12"/>
    <mergeCell ref="F11:F12"/>
    <mergeCell ref="G179:H179"/>
    <mergeCell ref="G178:H178"/>
    <mergeCell ref="G177:H177"/>
    <mergeCell ref="G11:G12"/>
  </mergeCells>
  <phoneticPr fontId="23" type="noConversion"/>
  <pageMargins left="0.51181102362204722" right="0.51181102362204722" top="0.78740157480314965" bottom="0.78740157480314965" header="0.31496062992125984" footer="0.31496062992125984"/>
  <pageSetup paperSize="9" orientation="landscape" r:id="rId1"/>
  <drawing r:id="rId2"/>
  <legacyDrawing r:id="rId3"/>
  <oleObjects>
    <mc:AlternateContent xmlns:mc="http://schemas.openxmlformats.org/markup-compatibility/2006">
      <mc:Choice Requires="x14">
        <oleObject progId="Word.Picture.8" shapeId="11265" r:id="rId4">
          <objectPr defaultSize="0" autoPict="0" r:id="rId5">
            <anchor moveWithCells="1" sizeWithCells="1">
              <from>
                <xdr:col>1</xdr:col>
                <xdr:colOff>2895600</xdr:colOff>
                <xdr:row>0</xdr:row>
                <xdr:rowOff>114300</xdr:rowOff>
              </from>
              <to>
                <xdr:col>2</xdr:col>
                <xdr:colOff>419100</xdr:colOff>
                <xdr:row>1</xdr:row>
                <xdr:rowOff>584200</xdr:rowOff>
              </to>
            </anchor>
          </objectPr>
        </oleObject>
      </mc:Choice>
      <mc:Fallback>
        <oleObject progId="Word.Picture.8" shapeId="11265"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FD610"/>
  <sheetViews>
    <sheetView view="pageBreakPreview" zoomScaleNormal="100" zoomScaleSheetLayoutView="100" workbookViewId="0">
      <selection activeCell="D14" sqref="D14"/>
    </sheetView>
  </sheetViews>
  <sheetFormatPr defaultRowHeight="14.5" x14ac:dyDescent="0.35"/>
  <cols>
    <col min="1" max="1" width="10.1796875" style="170" customWidth="1"/>
    <col min="2" max="2" width="39.1796875" style="101" customWidth="1"/>
    <col min="3" max="3" width="14.453125" style="102" customWidth="1"/>
    <col min="4" max="4" width="13.453125" style="103" customWidth="1"/>
    <col min="5" max="5" width="14.26953125" style="104" customWidth="1"/>
    <col min="6" max="6" width="17.453125" style="104" customWidth="1"/>
    <col min="7" max="7" width="16.453125" style="28" customWidth="1"/>
    <col min="8" max="8" width="16.81640625" style="191" bestFit="1" customWidth="1"/>
    <col min="9" max="9" width="9.1796875" style="2"/>
    <col min="10" max="10" width="14.26953125" style="2" customWidth="1"/>
    <col min="11" max="11" width="9.1796875" style="2"/>
    <col min="12" max="12" width="12.453125" style="2" bestFit="1" customWidth="1"/>
    <col min="13" max="256" width="9.1796875" style="2"/>
    <col min="257" max="257" width="10.1796875" style="2" customWidth="1"/>
    <col min="258" max="258" width="45.54296875" style="2" customWidth="1"/>
    <col min="259" max="259" width="7.81640625" style="2" customWidth="1"/>
    <col min="260" max="260" width="11.26953125" style="2" bestFit="1" customWidth="1"/>
    <col min="261" max="261" width="14.54296875" style="2" customWidth="1"/>
    <col min="262" max="262" width="17.453125" style="2" customWidth="1"/>
    <col min="263" max="264" width="14.81640625" style="2" bestFit="1" customWidth="1"/>
    <col min="265" max="265" width="9.1796875" style="2"/>
    <col min="266" max="266" width="14.26953125" style="2" customWidth="1"/>
    <col min="267" max="267" width="14.81640625" style="2" bestFit="1" customWidth="1"/>
    <col min="268" max="512" width="9.1796875" style="2"/>
    <col min="513" max="513" width="10.1796875" style="2" customWidth="1"/>
    <col min="514" max="514" width="45.54296875" style="2" customWidth="1"/>
    <col min="515" max="515" width="7.81640625" style="2" customWidth="1"/>
    <col min="516" max="516" width="11.26953125" style="2" bestFit="1" customWidth="1"/>
    <col min="517" max="517" width="14.54296875" style="2" customWidth="1"/>
    <col min="518" max="518" width="17.453125" style="2" customWidth="1"/>
    <col min="519" max="520" width="14.81640625" style="2" bestFit="1" customWidth="1"/>
    <col min="521" max="521" width="9.1796875" style="2"/>
    <col min="522" max="522" width="14.26953125" style="2" customWidth="1"/>
    <col min="523" max="523" width="14.81640625" style="2" bestFit="1" customWidth="1"/>
    <col min="524" max="768" width="9.1796875" style="2"/>
    <col min="769" max="769" width="10.1796875" style="2" customWidth="1"/>
    <col min="770" max="770" width="45.54296875" style="2" customWidth="1"/>
    <col min="771" max="771" width="7.81640625" style="2" customWidth="1"/>
    <col min="772" max="772" width="11.26953125" style="2" bestFit="1" customWidth="1"/>
    <col min="773" max="773" width="14.54296875" style="2" customWidth="1"/>
    <col min="774" max="774" width="17.453125" style="2" customWidth="1"/>
    <col min="775" max="776" width="14.81640625" style="2" bestFit="1" customWidth="1"/>
    <col min="777" max="777" width="9.1796875" style="2"/>
    <col min="778" max="778" width="14.26953125" style="2" customWidth="1"/>
    <col min="779" max="779" width="14.81640625" style="2" bestFit="1" customWidth="1"/>
    <col min="780" max="1024" width="9.1796875" style="2"/>
    <col min="1025" max="1025" width="10.1796875" style="2" customWidth="1"/>
    <col min="1026" max="1026" width="45.54296875" style="2" customWidth="1"/>
    <col min="1027" max="1027" width="7.81640625" style="2" customWidth="1"/>
    <col min="1028" max="1028" width="11.26953125" style="2" bestFit="1" customWidth="1"/>
    <col min="1029" max="1029" width="14.54296875" style="2" customWidth="1"/>
    <col min="1030" max="1030" width="17.453125" style="2" customWidth="1"/>
    <col min="1031" max="1032" width="14.81640625" style="2" bestFit="1" customWidth="1"/>
    <col min="1033" max="1033" width="9.1796875" style="2"/>
    <col min="1034" max="1034" width="14.26953125" style="2" customWidth="1"/>
    <col min="1035" max="1035" width="14.81640625" style="2" bestFit="1" customWidth="1"/>
    <col min="1036" max="1280" width="9.1796875" style="2"/>
    <col min="1281" max="1281" width="10.1796875" style="2" customWidth="1"/>
    <col min="1282" max="1282" width="45.54296875" style="2" customWidth="1"/>
    <col min="1283" max="1283" width="7.81640625" style="2" customWidth="1"/>
    <col min="1284" max="1284" width="11.26953125" style="2" bestFit="1" customWidth="1"/>
    <col min="1285" max="1285" width="14.54296875" style="2" customWidth="1"/>
    <col min="1286" max="1286" width="17.453125" style="2" customWidth="1"/>
    <col min="1287" max="1288" width="14.81640625" style="2" bestFit="1" customWidth="1"/>
    <col min="1289" max="1289" width="9.1796875" style="2"/>
    <col min="1290" max="1290" width="14.26953125" style="2" customWidth="1"/>
    <col min="1291" max="1291" width="14.81640625" style="2" bestFit="1" customWidth="1"/>
    <col min="1292" max="1536" width="9.1796875" style="2"/>
    <col min="1537" max="1537" width="10.1796875" style="2" customWidth="1"/>
    <col min="1538" max="1538" width="45.54296875" style="2" customWidth="1"/>
    <col min="1539" max="1539" width="7.81640625" style="2" customWidth="1"/>
    <col min="1540" max="1540" width="11.26953125" style="2" bestFit="1" customWidth="1"/>
    <col min="1541" max="1541" width="14.54296875" style="2" customWidth="1"/>
    <col min="1542" max="1542" width="17.453125" style="2" customWidth="1"/>
    <col min="1543" max="1544" width="14.81640625" style="2" bestFit="1" customWidth="1"/>
    <col min="1545" max="1545" width="9.1796875" style="2"/>
    <col min="1546" max="1546" width="14.26953125" style="2" customWidth="1"/>
    <col min="1547" max="1547" width="14.81640625" style="2" bestFit="1" customWidth="1"/>
    <col min="1548" max="1792" width="9.1796875" style="2"/>
    <col min="1793" max="1793" width="10.1796875" style="2" customWidth="1"/>
    <col min="1794" max="1794" width="45.54296875" style="2" customWidth="1"/>
    <col min="1795" max="1795" width="7.81640625" style="2" customWidth="1"/>
    <col min="1796" max="1796" width="11.26953125" style="2" bestFit="1" customWidth="1"/>
    <col min="1797" max="1797" width="14.54296875" style="2" customWidth="1"/>
    <col min="1798" max="1798" width="17.453125" style="2" customWidth="1"/>
    <col min="1799" max="1800" width="14.81640625" style="2" bestFit="1" customWidth="1"/>
    <col min="1801" max="1801" width="9.1796875" style="2"/>
    <col min="1802" max="1802" width="14.26953125" style="2" customWidth="1"/>
    <col min="1803" max="1803" width="14.81640625" style="2" bestFit="1" customWidth="1"/>
    <col min="1804" max="2048" width="9.1796875" style="2"/>
    <col min="2049" max="2049" width="10.1796875" style="2" customWidth="1"/>
    <col min="2050" max="2050" width="45.54296875" style="2" customWidth="1"/>
    <col min="2051" max="2051" width="7.81640625" style="2" customWidth="1"/>
    <col min="2052" max="2052" width="11.26953125" style="2" bestFit="1" customWidth="1"/>
    <col min="2053" max="2053" width="14.54296875" style="2" customWidth="1"/>
    <col min="2054" max="2054" width="17.453125" style="2" customWidth="1"/>
    <col min="2055" max="2056" width="14.81640625" style="2" bestFit="1" customWidth="1"/>
    <col min="2057" max="2057" width="9.1796875" style="2"/>
    <col min="2058" max="2058" width="14.26953125" style="2" customWidth="1"/>
    <col min="2059" max="2059" width="14.81640625" style="2" bestFit="1" customWidth="1"/>
    <col min="2060" max="2304" width="9.1796875" style="2"/>
    <col min="2305" max="2305" width="10.1796875" style="2" customWidth="1"/>
    <col min="2306" max="2306" width="45.54296875" style="2" customWidth="1"/>
    <col min="2307" max="2307" width="7.81640625" style="2" customWidth="1"/>
    <col min="2308" max="2308" width="11.26953125" style="2" bestFit="1" customWidth="1"/>
    <col min="2309" max="2309" width="14.54296875" style="2" customWidth="1"/>
    <col min="2310" max="2310" width="17.453125" style="2" customWidth="1"/>
    <col min="2311" max="2312" width="14.81640625" style="2" bestFit="1" customWidth="1"/>
    <col min="2313" max="2313" width="9.1796875" style="2"/>
    <col min="2314" max="2314" width="14.26953125" style="2" customWidth="1"/>
    <col min="2315" max="2315" width="14.81640625" style="2" bestFit="1" customWidth="1"/>
    <col min="2316" max="2560" width="9.1796875" style="2"/>
    <col min="2561" max="2561" width="10.1796875" style="2" customWidth="1"/>
    <col min="2562" max="2562" width="45.54296875" style="2" customWidth="1"/>
    <col min="2563" max="2563" width="7.81640625" style="2" customWidth="1"/>
    <col min="2564" max="2564" width="11.26953125" style="2" bestFit="1" customWidth="1"/>
    <col min="2565" max="2565" width="14.54296875" style="2" customWidth="1"/>
    <col min="2566" max="2566" width="17.453125" style="2" customWidth="1"/>
    <col min="2567" max="2568" width="14.81640625" style="2" bestFit="1" customWidth="1"/>
    <col min="2569" max="2569" width="9.1796875" style="2"/>
    <col min="2570" max="2570" width="14.26953125" style="2" customWidth="1"/>
    <col min="2571" max="2571" width="14.81640625" style="2" bestFit="1" customWidth="1"/>
    <col min="2572" max="2816" width="9.1796875" style="2"/>
    <col min="2817" max="2817" width="10.1796875" style="2" customWidth="1"/>
    <col min="2818" max="2818" width="45.54296875" style="2" customWidth="1"/>
    <col min="2819" max="2819" width="7.81640625" style="2" customWidth="1"/>
    <col min="2820" max="2820" width="11.26953125" style="2" bestFit="1" customWidth="1"/>
    <col min="2821" max="2821" width="14.54296875" style="2" customWidth="1"/>
    <col min="2822" max="2822" width="17.453125" style="2" customWidth="1"/>
    <col min="2823" max="2824" width="14.81640625" style="2" bestFit="1" customWidth="1"/>
    <col min="2825" max="2825" width="9.1796875" style="2"/>
    <col min="2826" max="2826" width="14.26953125" style="2" customWidth="1"/>
    <col min="2827" max="2827" width="14.81640625" style="2" bestFit="1" customWidth="1"/>
    <col min="2828" max="3072" width="9.1796875" style="2"/>
    <col min="3073" max="3073" width="10.1796875" style="2" customWidth="1"/>
    <col min="3074" max="3074" width="45.54296875" style="2" customWidth="1"/>
    <col min="3075" max="3075" width="7.81640625" style="2" customWidth="1"/>
    <col min="3076" max="3076" width="11.26953125" style="2" bestFit="1" customWidth="1"/>
    <col min="3077" max="3077" width="14.54296875" style="2" customWidth="1"/>
    <col min="3078" max="3078" width="17.453125" style="2" customWidth="1"/>
    <col min="3079" max="3080" width="14.81640625" style="2" bestFit="1" customWidth="1"/>
    <col min="3081" max="3081" width="9.1796875" style="2"/>
    <col min="3082" max="3082" width="14.26953125" style="2" customWidth="1"/>
    <col min="3083" max="3083" width="14.81640625" style="2" bestFit="1" customWidth="1"/>
    <col min="3084" max="3328" width="9.1796875" style="2"/>
    <col min="3329" max="3329" width="10.1796875" style="2" customWidth="1"/>
    <col min="3330" max="3330" width="45.54296875" style="2" customWidth="1"/>
    <col min="3331" max="3331" width="7.81640625" style="2" customWidth="1"/>
    <col min="3332" max="3332" width="11.26953125" style="2" bestFit="1" customWidth="1"/>
    <col min="3333" max="3333" width="14.54296875" style="2" customWidth="1"/>
    <col min="3334" max="3334" width="17.453125" style="2" customWidth="1"/>
    <col min="3335" max="3336" width="14.81640625" style="2" bestFit="1" customWidth="1"/>
    <col min="3337" max="3337" width="9.1796875" style="2"/>
    <col min="3338" max="3338" width="14.26953125" style="2" customWidth="1"/>
    <col min="3339" max="3339" width="14.81640625" style="2" bestFit="1" customWidth="1"/>
    <col min="3340" max="3584" width="9.1796875" style="2"/>
    <col min="3585" max="3585" width="10.1796875" style="2" customWidth="1"/>
    <col min="3586" max="3586" width="45.54296875" style="2" customWidth="1"/>
    <col min="3587" max="3587" width="7.81640625" style="2" customWidth="1"/>
    <col min="3588" max="3588" width="11.26953125" style="2" bestFit="1" customWidth="1"/>
    <col min="3589" max="3589" width="14.54296875" style="2" customWidth="1"/>
    <col min="3590" max="3590" width="17.453125" style="2" customWidth="1"/>
    <col min="3591" max="3592" width="14.81640625" style="2" bestFit="1" customWidth="1"/>
    <col min="3593" max="3593" width="9.1796875" style="2"/>
    <col min="3594" max="3594" width="14.26953125" style="2" customWidth="1"/>
    <col min="3595" max="3595" width="14.81640625" style="2" bestFit="1" customWidth="1"/>
    <col min="3596" max="3840" width="9.1796875" style="2"/>
    <col min="3841" max="3841" width="10.1796875" style="2" customWidth="1"/>
    <col min="3842" max="3842" width="45.54296875" style="2" customWidth="1"/>
    <col min="3843" max="3843" width="7.81640625" style="2" customWidth="1"/>
    <col min="3844" max="3844" width="11.26953125" style="2" bestFit="1" customWidth="1"/>
    <col min="3845" max="3845" width="14.54296875" style="2" customWidth="1"/>
    <col min="3846" max="3846" width="17.453125" style="2" customWidth="1"/>
    <col min="3847" max="3848" width="14.81640625" style="2" bestFit="1" customWidth="1"/>
    <col min="3849" max="3849" width="9.1796875" style="2"/>
    <col min="3850" max="3850" width="14.26953125" style="2" customWidth="1"/>
    <col min="3851" max="3851" width="14.81640625" style="2" bestFit="1" customWidth="1"/>
    <col min="3852" max="4096" width="9.1796875" style="2"/>
    <col min="4097" max="4097" width="10.1796875" style="2" customWidth="1"/>
    <col min="4098" max="4098" width="45.54296875" style="2" customWidth="1"/>
    <col min="4099" max="4099" width="7.81640625" style="2" customWidth="1"/>
    <col min="4100" max="4100" width="11.26953125" style="2" bestFit="1" customWidth="1"/>
    <col min="4101" max="4101" width="14.54296875" style="2" customWidth="1"/>
    <col min="4102" max="4102" width="17.453125" style="2" customWidth="1"/>
    <col min="4103" max="4104" width="14.81640625" style="2" bestFit="1" customWidth="1"/>
    <col min="4105" max="4105" width="9.1796875" style="2"/>
    <col min="4106" max="4106" width="14.26953125" style="2" customWidth="1"/>
    <col min="4107" max="4107" width="14.81640625" style="2" bestFit="1" customWidth="1"/>
    <col min="4108" max="4352" width="9.1796875" style="2"/>
    <col min="4353" max="4353" width="10.1796875" style="2" customWidth="1"/>
    <col min="4354" max="4354" width="45.54296875" style="2" customWidth="1"/>
    <col min="4355" max="4355" width="7.81640625" style="2" customWidth="1"/>
    <col min="4356" max="4356" width="11.26953125" style="2" bestFit="1" customWidth="1"/>
    <col min="4357" max="4357" width="14.54296875" style="2" customWidth="1"/>
    <col min="4358" max="4358" width="17.453125" style="2" customWidth="1"/>
    <col min="4359" max="4360" width="14.81640625" style="2" bestFit="1" customWidth="1"/>
    <col min="4361" max="4361" width="9.1796875" style="2"/>
    <col min="4362" max="4362" width="14.26953125" style="2" customWidth="1"/>
    <col min="4363" max="4363" width="14.81640625" style="2" bestFit="1" customWidth="1"/>
    <col min="4364" max="4608" width="9.1796875" style="2"/>
    <col min="4609" max="4609" width="10.1796875" style="2" customWidth="1"/>
    <col min="4610" max="4610" width="45.54296875" style="2" customWidth="1"/>
    <col min="4611" max="4611" width="7.81640625" style="2" customWidth="1"/>
    <col min="4612" max="4612" width="11.26953125" style="2" bestFit="1" customWidth="1"/>
    <col min="4613" max="4613" width="14.54296875" style="2" customWidth="1"/>
    <col min="4614" max="4614" width="17.453125" style="2" customWidth="1"/>
    <col min="4615" max="4616" width="14.81640625" style="2" bestFit="1" customWidth="1"/>
    <col min="4617" max="4617" width="9.1796875" style="2"/>
    <col min="4618" max="4618" width="14.26953125" style="2" customWidth="1"/>
    <col min="4619" max="4619" width="14.81640625" style="2" bestFit="1" customWidth="1"/>
    <col min="4620" max="4864" width="9.1796875" style="2"/>
    <col min="4865" max="4865" width="10.1796875" style="2" customWidth="1"/>
    <col min="4866" max="4866" width="45.54296875" style="2" customWidth="1"/>
    <col min="4867" max="4867" width="7.81640625" style="2" customWidth="1"/>
    <col min="4868" max="4868" width="11.26953125" style="2" bestFit="1" customWidth="1"/>
    <col min="4869" max="4869" width="14.54296875" style="2" customWidth="1"/>
    <col min="4870" max="4870" width="17.453125" style="2" customWidth="1"/>
    <col min="4871" max="4872" width="14.81640625" style="2" bestFit="1" customWidth="1"/>
    <col min="4873" max="4873" width="9.1796875" style="2"/>
    <col min="4874" max="4874" width="14.26953125" style="2" customWidth="1"/>
    <col min="4875" max="4875" width="14.81640625" style="2" bestFit="1" customWidth="1"/>
    <col min="4876" max="5120" width="9.1796875" style="2"/>
    <col min="5121" max="5121" width="10.1796875" style="2" customWidth="1"/>
    <col min="5122" max="5122" width="45.54296875" style="2" customWidth="1"/>
    <col min="5123" max="5123" width="7.81640625" style="2" customWidth="1"/>
    <col min="5124" max="5124" width="11.26953125" style="2" bestFit="1" customWidth="1"/>
    <col min="5125" max="5125" width="14.54296875" style="2" customWidth="1"/>
    <col min="5126" max="5126" width="17.453125" style="2" customWidth="1"/>
    <col min="5127" max="5128" width="14.81640625" style="2" bestFit="1" customWidth="1"/>
    <col min="5129" max="5129" width="9.1796875" style="2"/>
    <col min="5130" max="5130" width="14.26953125" style="2" customWidth="1"/>
    <col min="5131" max="5131" width="14.81640625" style="2" bestFit="1" customWidth="1"/>
    <col min="5132" max="5376" width="9.1796875" style="2"/>
    <col min="5377" max="5377" width="10.1796875" style="2" customWidth="1"/>
    <col min="5378" max="5378" width="45.54296875" style="2" customWidth="1"/>
    <col min="5379" max="5379" width="7.81640625" style="2" customWidth="1"/>
    <col min="5380" max="5380" width="11.26953125" style="2" bestFit="1" customWidth="1"/>
    <col min="5381" max="5381" width="14.54296875" style="2" customWidth="1"/>
    <col min="5382" max="5382" width="17.453125" style="2" customWidth="1"/>
    <col min="5383" max="5384" width="14.81640625" style="2" bestFit="1" customWidth="1"/>
    <col min="5385" max="5385" width="9.1796875" style="2"/>
    <col min="5386" max="5386" width="14.26953125" style="2" customWidth="1"/>
    <col min="5387" max="5387" width="14.81640625" style="2" bestFit="1" customWidth="1"/>
    <col min="5388" max="5632" width="9.1796875" style="2"/>
    <col min="5633" max="5633" width="10.1796875" style="2" customWidth="1"/>
    <col min="5634" max="5634" width="45.54296875" style="2" customWidth="1"/>
    <col min="5635" max="5635" width="7.81640625" style="2" customWidth="1"/>
    <col min="5636" max="5636" width="11.26953125" style="2" bestFit="1" customWidth="1"/>
    <col min="5637" max="5637" width="14.54296875" style="2" customWidth="1"/>
    <col min="5638" max="5638" width="17.453125" style="2" customWidth="1"/>
    <col min="5639" max="5640" width="14.81640625" style="2" bestFit="1" customWidth="1"/>
    <col min="5641" max="5641" width="9.1796875" style="2"/>
    <col min="5642" max="5642" width="14.26953125" style="2" customWidth="1"/>
    <col min="5643" max="5643" width="14.81640625" style="2" bestFit="1" customWidth="1"/>
    <col min="5644" max="5888" width="9.1796875" style="2"/>
    <col min="5889" max="5889" width="10.1796875" style="2" customWidth="1"/>
    <col min="5890" max="5890" width="45.54296875" style="2" customWidth="1"/>
    <col min="5891" max="5891" width="7.81640625" style="2" customWidth="1"/>
    <col min="5892" max="5892" width="11.26953125" style="2" bestFit="1" customWidth="1"/>
    <col min="5893" max="5893" width="14.54296875" style="2" customWidth="1"/>
    <col min="5894" max="5894" width="17.453125" style="2" customWidth="1"/>
    <col min="5895" max="5896" width="14.81640625" style="2" bestFit="1" customWidth="1"/>
    <col min="5897" max="5897" width="9.1796875" style="2"/>
    <col min="5898" max="5898" width="14.26953125" style="2" customWidth="1"/>
    <col min="5899" max="5899" width="14.81640625" style="2" bestFit="1" customWidth="1"/>
    <col min="5900" max="6144" width="9.1796875" style="2"/>
    <col min="6145" max="6145" width="10.1796875" style="2" customWidth="1"/>
    <col min="6146" max="6146" width="45.54296875" style="2" customWidth="1"/>
    <col min="6147" max="6147" width="7.81640625" style="2" customWidth="1"/>
    <col min="6148" max="6148" width="11.26953125" style="2" bestFit="1" customWidth="1"/>
    <col min="6149" max="6149" width="14.54296875" style="2" customWidth="1"/>
    <col min="6150" max="6150" width="17.453125" style="2" customWidth="1"/>
    <col min="6151" max="6152" width="14.81640625" style="2" bestFit="1" customWidth="1"/>
    <col min="6153" max="6153" width="9.1796875" style="2"/>
    <col min="6154" max="6154" width="14.26953125" style="2" customWidth="1"/>
    <col min="6155" max="6155" width="14.81640625" style="2" bestFit="1" customWidth="1"/>
    <col min="6156" max="6400" width="9.1796875" style="2"/>
    <col min="6401" max="6401" width="10.1796875" style="2" customWidth="1"/>
    <col min="6402" max="6402" width="45.54296875" style="2" customWidth="1"/>
    <col min="6403" max="6403" width="7.81640625" style="2" customWidth="1"/>
    <col min="6404" max="6404" width="11.26953125" style="2" bestFit="1" customWidth="1"/>
    <col min="6405" max="6405" width="14.54296875" style="2" customWidth="1"/>
    <col min="6406" max="6406" width="17.453125" style="2" customWidth="1"/>
    <col min="6407" max="6408" width="14.81640625" style="2" bestFit="1" customWidth="1"/>
    <col min="6409" max="6409" width="9.1796875" style="2"/>
    <col min="6410" max="6410" width="14.26953125" style="2" customWidth="1"/>
    <col min="6411" max="6411" width="14.81640625" style="2" bestFit="1" customWidth="1"/>
    <col min="6412" max="6656" width="9.1796875" style="2"/>
    <col min="6657" max="6657" width="10.1796875" style="2" customWidth="1"/>
    <col min="6658" max="6658" width="45.54296875" style="2" customWidth="1"/>
    <col min="6659" max="6659" width="7.81640625" style="2" customWidth="1"/>
    <col min="6660" max="6660" width="11.26953125" style="2" bestFit="1" customWidth="1"/>
    <col min="6661" max="6661" width="14.54296875" style="2" customWidth="1"/>
    <col min="6662" max="6662" width="17.453125" style="2" customWidth="1"/>
    <col min="6663" max="6664" width="14.81640625" style="2" bestFit="1" customWidth="1"/>
    <col min="6665" max="6665" width="9.1796875" style="2"/>
    <col min="6666" max="6666" width="14.26953125" style="2" customWidth="1"/>
    <col min="6667" max="6667" width="14.81640625" style="2" bestFit="1" customWidth="1"/>
    <col min="6668" max="6912" width="9.1796875" style="2"/>
    <col min="6913" max="6913" width="10.1796875" style="2" customWidth="1"/>
    <col min="6914" max="6914" width="45.54296875" style="2" customWidth="1"/>
    <col min="6915" max="6915" width="7.81640625" style="2" customWidth="1"/>
    <col min="6916" max="6916" width="11.26953125" style="2" bestFit="1" customWidth="1"/>
    <col min="6917" max="6917" width="14.54296875" style="2" customWidth="1"/>
    <col min="6918" max="6918" width="17.453125" style="2" customWidth="1"/>
    <col min="6919" max="6920" width="14.81640625" style="2" bestFit="1" customWidth="1"/>
    <col min="6921" max="6921" width="9.1796875" style="2"/>
    <col min="6922" max="6922" width="14.26953125" style="2" customWidth="1"/>
    <col min="6923" max="6923" width="14.81640625" style="2" bestFit="1" customWidth="1"/>
    <col min="6924" max="7168" width="9.1796875" style="2"/>
    <col min="7169" max="7169" width="10.1796875" style="2" customWidth="1"/>
    <col min="7170" max="7170" width="45.54296875" style="2" customWidth="1"/>
    <col min="7171" max="7171" width="7.81640625" style="2" customWidth="1"/>
    <col min="7172" max="7172" width="11.26953125" style="2" bestFit="1" customWidth="1"/>
    <col min="7173" max="7173" width="14.54296875" style="2" customWidth="1"/>
    <col min="7174" max="7174" width="17.453125" style="2" customWidth="1"/>
    <col min="7175" max="7176" width="14.81640625" style="2" bestFit="1" customWidth="1"/>
    <col min="7177" max="7177" width="9.1796875" style="2"/>
    <col min="7178" max="7178" width="14.26953125" style="2" customWidth="1"/>
    <col min="7179" max="7179" width="14.81640625" style="2" bestFit="1" customWidth="1"/>
    <col min="7180" max="7424" width="9.1796875" style="2"/>
    <col min="7425" max="7425" width="10.1796875" style="2" customWidth="1"/>
    <col min="7426" max="7426" width="45.54296875" style="2" customWidth="1"/>
    <col min="7427" max="7427" width="7.81640625" style="2" customWidth="1"/>
    <col min="7428" max="7428" width="11.26953125" style="2" bestFit="1" customWidth="1"/>
    <col min="7429" max="7429" width="14.54296875" style="2" customWidth="1"/>
    <col min="7430" max="7430" width="17.453125" style="2" customWidth="1"/>
    <col min="7431" max="7432" width="14.81640625" style="2" bestFit="1" customWidth="1"/>
    <col min="7433" max="7433" width="9.1796875" style="2"/>
    <col min="7434" max="7434" width="14.26953125" style="2" customWidth="1"/>
    <col min="7435" max="7435" width="14.81640625" style="2" bestFit="1" customWidth="1"/>
    <col min="7436" max="7680" width="9.1796875" style="2"/>
    <col min="7681" max="7681" width="10.1796875" style="2" customWidth="1"/>
    <col min="7682" max="7682" width="45.54296875" style="2" customWidth="1"/>
    <col min="7683" max="7683" width="7.81640625" style="2" customWidth="1"/>
    <col min="7684" max="7684" width="11.26953125" style="2" bestFit="1" customWidth="1"/>
    <col min="7685" max="7685" width="14.54296875" style="2" customWidth="1"/>
    <col min="7686" max="7686" width="17.453125" style="2" customWidth="1"/>
    <col min="7687" max="7688" width="14.81640625" style="2" bestFit="1" customWidth="1"/>
    <col min="7689" max="7689" width="9.1796875" style="2"/>
    <col min="7690" max="7690" width="14.26953125" style="2" customWidth="1"/>
    <col min="7691" max="7691" width="14.81640625" style="2" bestFit="1" customWidth="1"/>
    <col min="7692" max="7936" width="9.1796875" style="2"/>
    <col min="7937" max="7937" width="10.1796875" style="2" customWidth="1"/>
    <col min="7938" max="7938" width="45.54296875" style="2" customWidth="1"/>
    <col min="7939" max="7939" width="7.81640625" style="2" customWidth="1"/>
    <col min="7940" max="7940" width="11.26953125" style="2" bestFit="1" customWidth="1"/>
    <col min="7941" max="7941" width="14.54296875" style="2" customWidth="1"/>
    <col min="7942" max="7942" width="17.453125" style="2" customWidth="1"/>
    <col min="7943" max="7944" width="14.81640625" style="2" bestFit="1" customWidth="1"/>
    <col min="7945" max="7945" width="9.1796875" style="2"/>
    <col min="7946" max="7946" width="14.26953125" style="2" customWidth="1"/>
    <col min="7947" max="7947" width="14.81640625" style="2" bestFit="1" customWidth="1"/>
    <col min="7948" max="8192" width="9.1796875" style="2"/>
    <col min="8193" max="8193" width="10.1796875" style="2" customWidth="1"/>
    <col min="8194" max="8194" width="45.54296875" style="2" customWidth="1"/>
    <col min="8195" max="8195" width="7.81640625" style="2" customWidth="1"/>
    <col min="8196" max="8196" width="11.26953125" style="2" bestFit="1" customWidth="1"/>
    <col min="8197" max="8197" width="14.54296875" style="2" customWidth="1"/>
    <col min="8198" max="8198" width="17.453125" style="2" customWidth="1"/>
    <col min="8199" max="8200" width="14.81640625" style="2" bestFit="1" customWidth="1"/>
    <col min="8201" max="8201" width="9.1796875" style="2"/>
    <col min="8202" max="8202" width="14.26953125" style="2" customWidth="1"/>
    <col min="8203" max="8203" width="14.81640625" style="2" bestFit="1" customWidth="1"/>
    <col min="8204" max="8448" width="9.1796875" style="2"/>
    <col min="8449" max="8449" width="10.1796875" style="2" customWidth="1"/>
    <col min="8450" max="8450" width="45.54296875" style="2" customWidth="1"/>
    <col min="8451" max="8451" width="7.81640625" style="2" customWidth="1"/>
    <col min="8452" max="8452" width="11.26953125" style="2" bestFit="1" customWidth="1"/>
    <col min="8453" max="8453" width="14.54296875" style="2" customWidth="1"/>
    <col min="8454" max="8454" width="17.453125" style="2" customWidth="1"/>
    <col min="8455" max="8456" width="14.81640625" style="2" bestFit="1" customWidth="1"/>
    <col min="8457" max="8457" width="9.1796875" style="2"/>
    <col min="8458" max="8458" width="14.26953125" style="2" customWidth="1"/>
    <col min="8459" max="8459" width="14.81640625" style="2" bestFit="1" customWidth="1"/>
    <col min="8460" max="8704" width="9.1796875" style="2"/>
    <col min="8705" max="8705" width="10.1796875" style="2" customWidth="1"/>
    <col min="8706" max="8706" width="45.54296875" style="2" customWidth="1"/>
    <col min="8707" max="8707" width="7.81640625" style="2" customWidth="1"/>
    <col min="8708" max="8708" width="11.26953125" style="2" bestFit="1" customWidth="1"/>
    <col min="8709" max="8709" width="14.54296875" style="2" customWidth="1"/>
    <col min="8710" max="8710" width="17.453125" style="2" customWidth="1"/>
    <col min="8711" max="8712" width="14.81640625" style="2" bestFit="1" customWidth="1"/>
    <col min="8713" max="8713" width="9.1796875" style="2"/>
    <col min="8714" max="8714" width="14.26953125" style="2" customWidth="1"/>
    <col min="8715" max="8715" width="14.81640625" style="2" bestFit="1" customWidth="1"/>
    <col min="8716" max="8960" width="9.1796875" style="2"/>
    <col min="8961" max="8961" width="10.1796875" style="2" customWidth="1"/>
    <col min="8962" max="8962" width="45.54296875" style="2" customWidth="1"/>
    <col min="8963" max="8963" width="7.81640625" style="2" customWidth="1"/>
    <col min="8964" max="8964" width="11.26953125" style="2" bestFit="1" customWidth="1"/>
    <col min="8965" max="8965" width="14.54296875" style="2" customWidth="1"/>
    <col min="8966" max="8966" width="17.453125" style="2" customWidth="1"/>
    <col min="8967" max="8968" width="14.81640625" style="2" bestFit="1" customWidth="1"/>
    <col min="8969" max="8969" width="9.1796875" style="2"/>
    <col min="8970" max="8970" width="14.26953125" style="2" customWidth="1"/>
    <col min="8971" max="8971" width="14.81640625" style="2" bestFit="1" customWidth="1"/>
    <col min="8972" max="9216" width="9.1796875" style="2"/>
    <col min="9217" max="9217" width="10.1796875" style="2" customWidth="1"/>
    <col min="9218" max="9218" width="45.54296875" style="2" customWidth="1"/>
    <col min="9219" max="9219" width="7.81640625" style="2" customWidth="1"/>
    <col min="9220" max="9220" width="11.26953125" style="2" bestFit="1" customWidth="1"/>
    <col min="9221" max="9221" width="14.54296875" style="2" customWidth="1"/>
    <col min="9222" max="9222" width="17.453125" style="2" customWidth="1"/>
    <col min="9223" max="9224" width="14.81640625" style="2" bestFit="1" customWidth="1"/>
    <col min="9225" max="9225" width="9.1796875" style="2"/>
    <col min="9226" max="9226" width="14.26953125" style="2" customWidth="1"/>
    <col min="9227" max="9227" width="14.81640625" style="2" bestFit="1" customWidth="1"/>
    <col min="9228" max="9472" width="9.1796875" style="2"/>
    <col min="9473" max="9473" width="10.1796875" style="2" customWidth="1"/>
    <col min="9474" max="9474" width="45.54296875" style="2" customWidth="1"/>
    <col min="9475" max="9475" width="7.81640625" style="2" customWidth="1"/>
    <col min="9476" max="9476" width="11.26953125" style="2" bestFit="1" customWidth="1"/>
    <col min="9477" max="9477" width="14.54296875" style="2" customWidth="1"/>
    <col min="9478" max="9478" width="17.453125" style="2" customWidth="1"/>
    <col min="9479" max="9480" width="14.81640625" style="2" bestFit="1" customWidth="1"/>
    <col min="9481" max="9481" width="9.1796875" style="2"/>
    <col min="9482" max="9482" width="14.26953125" style="2" customWidth="1"/>
    <col min="9483" max="9483" width="14.81640625" style="2" bestFit="1" customWidth="1"/>
    <col min="9484" max="9728" width="9.1796875" style="2"/>
    <col min="9729" max="9729" width="10.1796875" style="2" customWidth="1"/>
    <col min="9730" max="9730" width="45.54296875" style="2" customWidth="1"/>
    <col min="9731" max="9731" width="7.81640625" style="2" customWidth="1"/>
    <col min="9732" max="9732" width="11.26953125" style="2" bestFit="1" customWidth="1"/>
    <col min="9733" max="9733" width="14.54296875" style="2" customWidth="1"/>
    <col min="9734" max="9734" width="17.453125" style="2" customWidth="1"/>
    <col min="9735" max="9736" width="14.81640625" style="2" bestFit="1" customWidth="1"/>
    <col min="9737" max="9737" width="9.1796875" style="2"/>
    <col min="9738" max="9738" width="14.26953125" style="2" customWidth="1"/>
    <col min="9739" max="9739" width="14.81640625" style="2" bestFit="1" customWidth="1"/>
    <col min="9740" max="9984" width="9.1796875" style="2"/>
    <col min="9985" max="9985" width="10.1796875" style="2" customWidth="1"/>
    <col min="9986" max="9986" width="45.54296875" style="2" customWidth="1"/>
    <col min="9987" max="9987" width="7.81640625" style="2" customWidth="1"/>
    <col min="9988" max="9988" width="11.26953125" style="2" bestFit="1" customWidth="1"/>
    <col min="9989" max="9989" width="14.54296875" style="2" customWidth="1"/>
    <col min="9990" max="9990" width="17.453125" style="2" customWidth="1"/>
    <col min="9991" max="9992" width="14.81640625" style="2" bestFit="1" customWidth="1"/>
    <col min="9993" max="9993" width="9.1796875" style="2"/>
    <col min="9994" max="9994" width="14.26953125" style="2" customWidth="1"/>
    <col min="9995" max="9995" width="14.81640625" style="2" bestFit="1" customWidth="1"/>
    <col min="9996" max="10240" width="9.1796875" style="2"/>
    <col min="10241" max="10241" width="10.1796875" style="2" customWidth="1"/>
    <col min="10242" max="10242" width="45.54296875" style="2" customWidth="1"/>
    <col min="10243" max="10243" width="7.81640625" style="2" customWidth="1"/>
    <col min="10244" max="10244" width="11.26953125" style="2" bestFit="1" customWidth="1"/>
    <col min="10245" max="10245" width="14.54296875" style="2" customWidth="1"/>
    <col min="10246" max="10246" width="17.453125" style="2" customWidth="1"/>
    <col min="10247" max="10248" width="14.81640625" style="2" bestFit="1" customWidth="1"/>
    <col min="10249" max="10249" width="9.1796875" style="2"/>
    <col min="10250" max="10250" width="14.26953125" style="2" customWidth="1"/>
    <col min="10251" max="10251" width="14.81640625" style="2" bestFit="1" customWidth="1"/>
    <col min="10252" max="10496" width="9.1796875" style="2"/>
    <col min="10497" max="10497" width="10.1796875" style="2" customWidth="1"/>
    <col min="10498" max="10498" width="45.54296875" style="2" customWidth="1"/>
    <col min="10499" max="10499" width="7.81640625" style="2" customWidth="1"/>
    <col min="10500" max="10500" width="11.26953125" style="2" bestFit="1" customWidth="1"/>
    <col min="10501" max="10501" width="14.54296875" style="2" customWidth="1"/>
    <col min="10502" max="10502" width="17.453125" style="2" customWidth="1"/>
    <col min="10503" max="10504" width="14.81640625" style="2" bestFit="1" customWidth="1"/>
    <col min="10505" max="10505" width="9.1796875" style="2"/>
    <col min="10506" max="10506" width="14.26953125" style="2" customWidth="1"/>
    <col min="10507" max="10507" width="14.81640625" style="2" bestFit="1" customWidth="1"/>
    <col min="10508" max="10752" width="9.1796875" style="2"/>
    <col min="10753" max="10753" width="10.1796875" style="2" customWidth="1"/>
    <col min="10754" max="10754" width="45.54296875" style="2" customWidth="1"/>
    <col min="10755" max="10755" width="7.81640625" style="2" customWidth="1"/>
    <col min="10756" max="10756" width="11.26953125" style="2" bestFit="1" customWidth="1"/>
    <col min="10757" max="10757" width="14.54296875" style="2" customWidth="1"/>
    <col min="10758" max="10758" width="17.453125" style="2" customWidth="1"/>
    <col min="10759" max="10760" width="14.81640625" style="2" bestFit="1" customWidth="1"/>
    <col min="10761" max="10761" width="9.1796875" style="2"/>
    <col min="10762" max="10762" width="14.26953125" style="2" customWidth="1"/>
    <col min="10763" max="10763" width="14.81640625" style="2" bestFit="1" customWidth="1"/>
    <col min="10764" max="11008" width="9.1796875" style="2"/>
    <col min="11009" max="11009" width="10.1796875" style="2" customWidth="1"/>
    <col min="11010" max="11010" width="45.54296875" style="2" customWidth="1"/>
    <col min="11011" max="11011" width="7.81640625" style="2" customWidth="1"/>
    <col min="11012" max="11012" width="11.26953125" style="2" bestFit="1" customWidth="1"/>
    <col min="11013" max="11013" width="14.54296875" style="2" customWidth="1"/>
    <col min="11014" max="11014" width="17.453125" style="2" customWidth="1"/>
    <col min="11015" max="11016" width="14.81640625" style="2" bestFit="1" customWidth="1"/>
    <col min="11017" max="11017" width="9.1796875" style="2"/>
    <col min="11018" max="11018" width="14.26953125" style="2" customWidth="1"/>
    <col min="11019" max="11019" width="14.81640625" style="2" bestFit="1" customWidth="1"/>
    <col min="11020" max="11264" width="9.1796875" style="2"/>
    <col min="11265" max="11265" width="10.1796875" style="2" customWidth="1"/>
    <col min="11266" max="11266" width="45.54296875" style="2" customWidth="1"/>
    <col min="11267" max="11267" width="7.81640625" style="2" customWidth="1"/>
    <col min="11268" max="11268" width="11.26953125" style="2" bestFit="1" customWidth="1"/>
    <col min="11269" max="11269" width="14.54296875" style="2" customWidth="1"/>
    <col min="11270" max="11270" width="17.453125" style="2" customWidth="1"/>
    <col min="11271" max="11272" width="14.81640625" style="2" bestFit="1" customWidth="1"/>
    <col min="11273" max="11273" width="9.1796875" style="2"/>
    <col min="11274" max="11274" width="14.26953125" style="2" customWidth="1"/>
    <col min="11275" max="11275" width="14.81640625" style="2" bestFit="1" customWidth="1"/>
    <col min="11276" max="11520" width="9.1796875" style="2"/>
    <col min="11521" max="11521" width="10.1796875" style="2" customWidth="1"/>
    <col min="11522" max="11522" width="45.54296875" style="2" customWidth="1"/>
    <col min="11523" max="11523" width="7.81640625" style="2" customWidth="1"/>
    <col min="11524" max="11524" width="11.26953125" style="2" bestFit="1" customWidth="1"/>
    <col min="11525" max="11525" width="14.54296875" style="2" customWidth="1"/>
    <col min="11526" max="11526" width="17.453125" style="2" customWidth="1"/>
    <col min="11527" max="11528" width="14.81640625" style="2" bestFit="1" customWidth="1"/>
    <col min="11529" max="11529" width="9.1796875" style="2"/>
    <col min="11530" max="11530" width="14.26953125" style="2" customWidth="1"/>
    <col min="11531" max="11531" width="14.81640625" style="2" bestFit="1" customWidth="1"/>
    <col min="11532" max="11776" width="9.1796875" style="2"/>
    <col min="11777" max="11777" width="10.1796875" style="2" customWidth="1"/>
    <col min="11778" max="11778" width="45.54296875" style="2" customWidth="1"/>
    <col min="11779" max="11779" width="7.81640625" style="2" customWidth="1"/>
    <col min="11780" max="11780" width="11.26953125" style="2" bestFit="1" customWidth="1"/>
    <col min="11781" max="11781" width="14.54296875" style="2" customWidth="1"/>
    <col min="11782" max="11782" width="17.453125" style="2" customWidth="1"/>
    <col min="11783" max="11784" width="14.81640625" style="2" bestFit="1" customWidth="1"/>
    <col min="11785" max="11785" width="9.1796875" style="2"/>
    <col min="11786" max="11786" width="14.26953125" style="2" customWidth="1"/>
    <col min="11787" max="11787" width="14.81640625" style="2" bestFit="1" customWidth="1"/>
    <col min="11788" max="12032" width="9.1796875" style="2"/>
    <col min="12033" max="12033" width="10.1796875" style="2" customWidth="1"/>
    <col min="12034" max="12034" width="45.54296875" style="2" customWidth="1"/>
    <col min="12035" max="12035" width="7.81640625" style="2" customWidth="1"/>
    <col min="12036" max="12036" width="11.26953125" style="2" bestFit="1" customWidth="1"/>
    <col min="12037" max="12037" width="14.54296875" style="2" customWidth="1"/>
    <col min="12038" max="12038" width="17.453125" style="2" customWidth="1"/>
    <col min="12039" max="12040" width="14.81640625" style="2" bestFit="1" customWidth="1"/>
    <col min="12041" max="12041" width="9.1796875" style="2"/>
    <col min="12042" max="12042" width="14.26953125" style="2" customWidth="1"/>
    <col min="12043" max="12043" width="14.81640625" style="2" bestFit="1" customWidth="1"/>
    <col min="12044" max="12288" width="9.1796875" style="2"/>
    <col min="12289" max="12289" width="10.1796875" style="2" customWidth="1"/>
    <col min="12290" max="12290" width="45.54296875" style="2" customWidth="1"/>
    <col min="12291" max="12291" width="7.81640625" style="2" customWidth="1"/>
    <col min="12292" max="12292" width="11.26953125" style="2" bestFit="1" customWidth="1"/>
    <col min="12293" max="12293" width="14.54296875" style="2" customWidth="1"/>
    <col min="12294" max="12294" width="17.453125" style="2" customWidth="1"/>
    <col min="12295" max="12296" width="14.81640625" style="2" bestFit="1" customWidth="1"/>
    <col min="12297" max="12297" width="9.1796875" style="2"/>
    <col min="12298" max="12298" width="14.26953125" style="2" customWidth="1"/>
    <col min="12299" max="12299" width="14.81640625" style="2" bestFit="1" customWidth="1"/>
    <col min="12300" max="12544" width="9.1796875" style="2"/>
    <col min="12545" max="12545" width="10.1796875" style="2" customWidth="1"/>
    <col min="12546" max="12546" width="45.54296875" style="2" customWidth="1"/>
    <col min="12547" max="12547" width="7.81640625" style="2" customWidth="1"/>
    <col min="12548" max="12548" width="11.26953125" style="2" bestFit="1" customWidth="1"/>
    <col min="12549" max="12549" width="14.54296875" style="2" customWidth="1"/>
    <col min="12550" max="12550" width="17.453125" style="2" customWidth="1"/>
    <col min="12551" max="12552" width="14.81640625" style="2" bestFit="1" customWidth="1"/>
    <col min="12553" max="12553" width="9.1796875" style="2"/>
    <col min="12554" max="12554" width="14.26953125" style="2" customWidth="1"/>
    <col min="12555" max="12555" width="14.81640625" style="2" bestFit="1" customWidth="1"/>
    <col min="12556" max="12800" width="9.1796875" style="2"/>
    <col min="12801" max="12801" width="10.1796875" style="2" customWidth="1"/>
    <col min="12802" max="12802" width="45.54296875" style="2" customWidth="1"/>
    <col min="12803" max="12803" width="7.81640625" style="2" customWidth="1"/>
    <col min="12804" max="12804" width="11.26953125" style="2" bestFit="1" customWidth="1"/>
    <col min="12805" max="12805" width="14.54296875" style="2" customWidth="1"/>
    <col min="12806" max="12806" width="17.453125" style="2" customWidth="1"/>
    <col min="12807" max="12808" width="14.81640625" style="2" bestFit="1" customWidth="1"/>
    <col min="12809" max="12809" width="9.1796875" style="2"/>
    <col min="12810" max="12810" width="14.26953125" style="2" customWidth="1"/>
    <col min="12811" max="12811" width="14.81640625" style="2" bestFit="1" customWidth="1"/>
    <col min="12812" max="13056" width="9.1796875" style="2"/>
    <col min="13057" max="13057" width="10.1796875" style="2" customWidth="1"/>
    <col min="13058" max="13058" width="45.54296875" style="2" customWidth="1"/>
    <col min="13059" max="13059" width="7.81640625" style="2" customWidth="1"/>
    <col min="13060" max="13060" width="11.26953125" style="2" bestFit="1" customWidth="1"/>
    <col min="13061" max="13061" width="14.54296875" style="2" customWidth="1"/>
    <col min="13062" max="13062" width="17.453125" style="2" customWidth="1"/>
    <col min="13063" max="13064" width="14.81640625" style="2" bestFit="1" customWidth="1"/>
    <col min="13065" max="13065" width="9.1796875" style="2"/>
    <col min="13066" max="13066" width="14.26953125" style="2" customWidth="1"/>
    <col min="13067" max="13067" width="14.81640625" style="2" bestFit="1" customWidth="1"/>
    <col min="13068" max="13312" width="9.1796875" style="2"/>
    <col min="13313" max="13313" width="10.1796875" style="2" customWidth="1"/>
    <col min="13314" max="13314" width="45.54296875" style="2" customWidth="1"/>
    <col min="13315" max="13315" width="7.81640625" style="2" customWidth="1"/>
    <col min="13316" max="13316" width="11.26953125" style="2" bestFit="1" customWidth="1"/>
    <col min="13317" max="13317" width="14.54296875" style="2" customWidth="1"/>
    <col min="13318" max="13318" width="17.453125" style="2" customWidth="1"/>
    <col min="13319" max="13320" width="14.81640625" style="2" bestFit="1" customWidth="1"/>
    <col min="13321" max="13321" width="9.1796875" style="2"/>
    <col min="13322" max="13322" width="14.26953125" style="2" customWidth="1"/>
    <col min="13323" max="13323" width="14.81640625" style="2" bestFit="1" customWidth="1"/>
    <col min="13324" max="13568" width="9.1796875" style="2"/>
    <col min="13569" max="13569" width="10.1796875" style="2" customWidth="1"/>
    <col min="13570" max="13570" width="45.54296875" style="2" customWidth="1"/>
    <col min="13571" max="13571" width="7.81640625" style="2" customWidth="1"/>
    <col min="13572" max="13572" width="11.26953125" style="2" bestFit="1" customWidth="1"/>
    <col min="13573" max="13573" width="14.54296875" style="2" customWidth="1"/>
    <col min="13574" max="13574" width="17.453125" style="2" customWidth="1"/>
    <col min="13575" max="13576" width="14.81640625" style="2" bestFit="1" customWidth="1"/>
    <col min="13577" max="13577" width="9.1796875" style="2"/>
    <col min="13578" max="13578" width="14.26953125" style="2" customWidth="1"/>
    <col min="13579" max="13579" width="14.81640625" style="2" bestFit="1" customWidth="1"/>
    <col min="13580" max="13824" width="9.1796875" style="2"/>
    <col min="13825" max="13825" width="10.1796875" style="2" customWidth="1"/>
    <col min="13826" max="13826" width="45.54296875" style="2" customWidth="1"/>
    <col min="13827" max="13827" width="7.81640625" style="2" customWidth="1"/>
    <col min="13828" max="13828" width="11.26953125" style="2" bestFit="1" customWidth="1"/>
    <col min="13829" max="13829" width="14.54296875" style="2" customWidth="1"/>
    <col min="13830" max="13830" width="17.453125" style="2" customWidth="1"/>
    <col min="13831" max="13832" width="14.81640625" style="2" bestFit="1" customWidth="1"/>
    <col min="13833" max="13833" width="9.1796875" style="2"/>
    <col min="13834" max="13834" width="14.26953125" style="2" customWidth="1"/>
    <col min="13835" max="13835" width="14.81640625" style="2" bestFit="1" customWidth="1"/>
    <col min="13836" max="14080" width="9.1796875" style="2"/>
    <col min="14081" max="14081" width="10.1796875" style="2" customWidth="1"/>
    <col min="14082" max="14082" width="45.54296875" style="2" customWidth="1"/>
    <col min="14083" max="14083" width="7.81640625" style="2" customWidth="1"/>
    <col min="14084" max="14084" width="11.26953125" style="2" bestFit="1" customWidth="1"/>
    <col min="14085" max="14085" width="14.54296875" style="2" customWidth="1"/>
    <col min="14086" max="14086" width="17.453125" style="2" customWidth="1"/>
    <col min="14087" max="14088" width="14.81640625" style="2" bestFit="1" customWidth="1"/>
    <col min="14089" max="14089" width="9.1796875" style="2"/>
    <col min="14090" max="14090" width="14.26953125" style="2" customWidth="1"/>
    <col min="14091" max="14091" width="14.81640625" style="2" bestFit="1" customWidth="1"/>
    <col min="14092" max="14336" width="9.1796875" style="2"/>
    <col min="14337" max="14337" width="10.1796875" style="2" customWidth="1"/>
    <col min="14338" max="14338" width="45.54296875" style="2" customWidth="1"/>
    <col min="14339" max="14339" width="7.81640625" style="2" customWidth="1"/>
    <col min="14340" max="14340" width="11.26953125" style="2" bestFit="1" customWidth="1"/>
    <col min="14341" max="14341" width="14.54296875" style="2" customWidth="1"/>
    <col min="14342" max="14342" width="17.453125" style="2" customWidth="1"/>
    <col min="14343" max="14344" width="14.81640625" style="2" bestFit="1" customWidth="1"/>
    <col min="14345" max="14345" width="9.1796875" style="2"/>
    <col min="14346" max="14346" width="14.26953125" style="2" customWidth="1"/>
    <col min="14347" max="14347" width="14.81640625" style="2" bestFit="1" customWidth="1"/>
    <col min="14348" max="14592" width="9.1796875" style="2"/>
    <col min="14593" max="14593" width="10.1796875" style="2" customWidth="1"/>
    <col min="14594" max="14594" width="45.54296875" style="2" customWidth="1"/>
    <col min="14595" max="14595" width="7.81640625" style="2" customWidth="1"/>
    <col min="14596" max="14596" width="11.26953125" style="2" bestFit="1" customWidth="1"/>
    <col min="14597" max="14597" width="14.54296875" style="2" customWidth="1"/>
    <col min="14598" max="14598" width="17.453125" style="2" customWidth="1"/>
    <col min="14599" max="14600" width="14.81640625" style="2" bestFit="1" customWidth="1"/>
    <col min="14601" max="14601" width="9.1796875" style="2"/>
    <col min="14602" max="14602" width="14.26953125" style="2" customWidth="1"/>
    <col min="14603" max="14603" width="14.81640625" style="2" bestFit="1" customWidth="1"/>
    <col min="14604" max="14848" width="9.1796875" style="2"/>
    <col min="14849" max="14849" width="10.1796875" style="2" customWidth="1"/>
    <col min="14850" max="14850" width="45.54296875" style="2" customWidth="1"/>
    <col min="14851" max="14851" width="7.81640625" style="2" customWidth="1"/>
    <col min="14852" max="14852" width="11.26953125" style="2" bestFit="1" customWidth="1"/>
    <col min="14853" max="14853" width="14.54296875" style="2" customWidth="1"/>
    <col min="14854" max="14854" width="17.453125" style="2" customWidth="1"/>
    <col min="14855" max="14856" width="14.81640625" style="2" bestFit="1" customWidth="1"/>
    <col min="14857" max="14857" width="9.1796875" style="2"/>
    <col min="14858" max="14858" width="14.26953125" style="2" customWidth="1"/>
    <col min="14859" max="14859" width="14.81640625" style="2" bestFit="1" customWidth="1"/>
    <col min="14860" max="15104" width="9.1796875" style="2"/>
    <col min="15105" max="15105" width="10.1796875" style="2" customWidth="1"/>
    <col min="15106" max="15106" width="45.54296875" style="2" customWidth="1"/>
    <col min="15107" max="15107" width="7.81640625" style="2" customWidth="1"/>
    <col min="15108" max="15108" width="11.26953125" style="2" bestFit="1" customWidth="1"/>
    <col min="15109" max="15109" width="14.54296875" style="2" customWidth="1"/>
    <col min="15110" max="15110" width="17.453125" style="2" customWidth="1"/>
    <col min="15111" max="15112" width="14.81640625" style="2" bestFit="1" customWidth="1"/>
    <col min="15113" max="15113" width="9.1796875" style="2"/>
    <col min="15114" max="15114" width="14.26953125" style="2" customWidth="1"/>
    <col min="15115" max="15115" width="14.81640625" style="2" bestFit="1" customWidth="1"/>
    <col min="15116" max="15360" width="9.1796875" style="2"/>
    <col min="15361" max="15361" width="10.1796875" style="2" customWidth="1"/>
    <col min="15362" max="15362" width="45.54296875" style="2" customWidth="1"/>
    <col min="15363" max="15363" width="7.81640625" style="2" customWidth="1"/>
    <col min="15364" max="15364" width="11.26953125" style="2" bestFit="1" customWidth="1"/>
    <col min="15365" max="15365" width="14.54296875" style="2" customWidth="1"/>
    <col min="15366" max="15366" width="17.453125" style="2" customWidth="1"/>
    <col min="15367" max="15368" width="14.81640625" style="2" bestFit="1" customWidth="1"/>
    <col min="15369" max="15369" width="9.1796875" style="2"/>
    <col min="15370" max="15370" width="14.26953125" style="2" customWidth="1"/>
    <col min="15371" max="15371" width="14.81640625" style="2" bestFit="1" customWidth="1"/>
    <col min="15372" max="15616" width="9.1796875" style="2"/>
    <col min="15617" max="15617" width="10.1796875" style="2" customWidth="1"/>
    <col min="15618" max="15618" width="45.54296875" style="2" customWidth="1"/>
    <col min="15619" max="15619" width="7.81640625" style="2" customWidth="1"/>
    <col min="15620" max="15620" width="11.26953125" style="2" bestFit="1" customWidth="1"/>
    <col min="15621" max="15621" width="14.54296875" style="2" customWidth="1"/>
    <col min="15622" max="15622" width="17.453125" style="2" customWidth="1"/>
    <col min="15623" max="15624" width="14.81640625" style="2" bestFit="1" customWidth="1"/>
    <col min="15625" max="15625" width="9.1796875" style="2"/>
    <col min="15626" max="15626" width="14.26953125" style="2" customWidth="1"/>
    <col min="15627" max="15627" width="14.81640625" style="2" bestFit="1" customWidth="1"/>
    <col min="15628" max="15872" width="9.1796875" style="2"/>
    <col min="15873" max="15873" width="10.1796875" style="2" customWidth="1"/>
    <col min="15874" max="15874" width="45.54296875" style="2" customWidth="1"/>
    <col min="15875" max="15875" width="7.81640625" style="2" customWidth="1"/>
    <col min="15876" max="15876" width="11.26953125" style="2" bestFit="1" customWidth="1"/>
    <col min="15877" max="15877" width="14.54296875" style="2" customWidth="1"/>
    <col min="15878" max="15878" width="17.453125" style="2" customWidth="1"/>
    <col min="15879" max="15880" width="14.81640625" style="2" bestFit="1" customWidth="1"/>
    <col min="15881" max="15881" width="9.1796875" style="2"/>
    <col min="15882" max="15882" width="14.26953125" style="2" customWidth="1"/>
    <col min="15883" max="15883" width="14.81640625" style="2" bestFit="1" customWidth="1"/>
    <col min="15884" max="16128" width="9.1796875" style="2"/>
    <col min="16129" max="16129" width="10.1796875" style="2" customWidth="1"/>
    <col min="16130" max="16130" width="45.54296875" style="2" customWidth="1"/>
    <col min="16131" max="16131" width="7.81640625" style="2" customWidth="1"/>
    <col min="16132" max="16132" width="11.26953125" style="2" bestFit="1" customWidth="1"/>
    <col min="16133" max="16133" width="14.54296875" style="2" customWidth="1"/>
    <col min="16134" max="16134" width="17.453125" style="2" customWidth="1"/>
    <col min="16135" max="16136" width="14.81640625" style="2" bestFit="1" customWidth="1"/>
    <col min="16137" max="16137" width="9.1796875" style="2"/>
    <col min="16138" max="16138" width="14.26953125" style="2" customWidth="1"/>
    <col min="16139" max="16139" width="14.81640625" style="2" bestFit="1" customWidth="1"/>
    <col min="16140" max="16384" width="9.1796875" style="2"/>
  </cols>
  <sheetData>
    <row r="1" spans="1:12" x14ac:dyDescent="0.35">
      <c r="A1" s="704" t="s">
        <v>9492</v>
      </c>
      <c r="B1" s="705"/>
      <c r="C1" s="705"/>
      <c r="D1" s="705"/>
      <c r="E1" s="705"/>
      <c r="F1" s="706"/>
      <c r="G1" s="671" t="s">
        <v>9493</v>
      </c>
      <c r="H1" s="672"/>
    </row>
    <row r="2" spans="1:12" ht="36.75" customHeight="1" x14ac:dyDescent="0.35">
      <c r="A2" s="707"/>
      <c r="B2" s="708"/>
      <c r="C2" s="708"/>
      <c r="D2" s="708"/>
      <c r="E2" s="708"/>
      <c r="F2" s="709"/>
      <c r="G2" s="673"/>
      <c r="H2" s="674"/>
    </row>
    <row r="3" spans="1:12" x14ac:dyDescent="0.35">
      <c r="A3" s="710"/>
      <c r="B3" s="711"/>
      <c r="C3" s="711"/>
      <c r="D3" s="711"/>
      <c r="E3" s="711"/>
      <c r="F3" s="712"/>
      <c r="G3" s="675" t="s">
        <v>9494</v>
      </c>
      <c r="H3" s="676"/>
    </row>
    <row r="4" spans="1:12" x14ac:dyDescent="0.35">
      <c r="A4" s="673" t="s">
        <v>96</v>
      </c>
      <c r="B4" s="682"/>
      <c r="C4" s="682"/>
      <c r="D4" s="682"/>
      <c r="E4" s="682"/>
      <c r="F4" s="682"/>
      <c r="G4" s="701" t="s">
        <v>9495</v>
      </c>
      <c r="H4" s="676"/>
    </row>
    <row r="5" spans="1:12" x14ac:dyDescent="0.35">
      <c r="A5" s="165"/>
      <c r="B5" s="36"/>
      <c r="C5" s="36"/>
      <c r="D5" s="36"/>
      <c r="E5" s="36"/>
      <c r="F5" s="36"/>
      <c r="G5" s="192"/>
      <c r="H5" s="193"/>
    </row>
    <row r="6" spans="1:12" x14ac:dyDescent="0.35">
      <c r="A6" s="165" t="s">
        <v>9496</v>
      </c>
      <c r="B6" s="157" t="s">
        <v>9497</v>
      </c>
      <c r="C6" s="36"/>
      <c r="D6" s="36"/>
      <c r="E6" s="36"/>
      <c r="F6" s="355" t="s">
        <v>9500</v>
      </c>
      <c r="G6" s="356" t="s">
        <v>9501</v>
      </c>
      <c r="H6" s="408" t="s">
        <v>13543</v>
      </c>
    </row>
    <row r="7" spans="1:12" x14ac:dyDescent="0.35">
      <c r="A7" s="165" t="s">
        <v>9498</v>
      </c>
      <c r="B7" s="157" t="s">
        <v>10878</v>
      </c>
      <c r="C7" s="36"/>
      <c r="D7" s="36"/>
      <c r="E7" s="36"/>
      <c r="F7" s="355" t="s">
        <v>9502</v>
      </c>
      <c r="G7" s="356" t="s">
        <v>9507</v>
      </c>
      <c r="H7" s="357">
        <f>+G7+1</f>
        <v>1.2735000000000001</v>
      </c>
    </row>
    <row r="8" spans="1:12" x14ac:dyDescent="0.35">
      <c r="A8" s="165" t="s">
        <v>9499</v>
      </c>
      <c r="B8" s="157" t="s">
        <v>13545</v>
      </c>
      <c r="C8" s="36"/>
      <c r="D8" s="36"/>
      <c r="E8" s="36"/>
      <c r="F8" s="355" t="s">
        <v>9503</v>
      </c>
      <c r="G8" s="356" t="s">
        <v>13547</v>
      </c>
      <c r="H8" s="356"/>
    </row>
    <row r="9" spans="1:12" ht="8.25" customHeight="1" x14ac:dyDescent="0.35">
      <c r="A9" s="165"/>
      <c r="B9" s="36"/>
      <c r="C9" s="36"/>
      <c r="D9" s="36"/>
      <c r="E9" s="36"/>
      <c r="F9" s="36"/>
      <c r="G9" s="192"/>
      <c r="H9" s="193"/>
    </row>
    <row r="10" spans="1:12" ht="24" x14ac:dyDescent="0.35">
      <c r="A10" s="723" t="s">
        <v>9509</v>
      </c>
      <c r="B10" s="724"/>
      <c r="C10" s="724"/>
      <c r="D10" s="724"/>
      <c r="E10" s="724"/>
      <c r="F10" s="724"/>
      <c r="G10" s="724"/>
      <c r="H10" s="725"/>
    </row>
    <row r="11" spans="1:12" ht="9.75" customHeight="1" x14ac:dyDescent="0.35">
      <c r="A11" s="158"/>
      <c r="B11" s="159"/>
      <c r="C11" s="159"/>
      <c r="D11" s="159"/>
      <c r="E11" s="159"/>
      <c r="F11" s="159"/>
      <c r="G11" s="159"/>
      <c r="H11" s="160"/>
    </row>
    <row r="12" spans="1:12" ht="18" x14ac:dyDescent="0.4">
      <c r="A12" s="166" t="s">
        <v>97</v>
      </c>
      <c r="B12" s="39" t="s">
        <v>98</v>
      </c>
      <c r="C12" s="40" t="s">
        <v>245</v>
      </c>
      <c r="D12" s="41" t="s">
        <v>9508</v>
      </c>
      <c r="E12" s="38"/>
      <c r="F12" s="179"/>
      <c r="G12" s="37"/>
      <c r="H12" s="178"/>
      <c r="J12" s="42">
        <v>14.56875</v>
      </c>
    </row>
    <row r="13" spans="1:12" ht="15" x14ac:dyDescent="0.35">
      <c r="A13" s="167" t="str">
        <f>+'Planilha Orça Sintética'!A14</f>
        <v>1.0</v>
      </c>
      <c r="B13" s="51" t="str">
        <f>+'Planilha Orça Sintética'!B14</f>
        <v>ADMINISTRAÇÃO LOCAL DA OBRA</v>
      </c>
      <c r="C13" s="52"/>
      <c r="D13" s="53"/>
      <c r="E13" s="162"/>
      <c r="F13" s="162"/>
      <c r="G13" s="154"/>
      <c r="H13" s="5"/>
      <c r="J13" s="56"/>
    </row>
    <row r="14" spans="1:12" ht="29" x14ac:dyDescent="0.35">
      <c r="A14" s="168" t="str">
        <f>+'Planilha Orça Sintética'!A15</f>
        <v>1.1</v>
      </c>
      <c r="B14" s="150" t="str">
        <f>+'Planilha Orça Sintética'!B15</f>
        <v>CUSTO MENSAL COM EQUIPE DE TRABALHO E ENERGIA ELETRICA</v>
      </c>
      <c r="C14" s="168" t="str">
        <f>+'Planilha Orça Sintética'!C15</f>
        <v xml:space="preserve">UN </v>
      </c>
      <c r="D14" s="130">
        <v>5</v>
      </c>
      <c r="E14" s="162"/>
      <c r="F14" s="162"/>
      <c r="G14" s="115"/>
      <c r="H14" s="180"/>
      <c r="I14" s="2">
        <v>0</v>
      </c>
      <c r="J14" s="59"/>
      <c r="L14" s="114" t="e">
        <f>+F15/#REF!</f>
        <v>#REF!</v>
      </c>
    </row>
    <row r="15" spans="1:12" ht="15" x14ac:dyDescent="0.35">
      <c r="A15" s="50"/>
      <c r="B15" s="51"/>
      <c r="C15" s="726" t="s">
        <v>108</v>
      </c>
      <c r="D15" s="726"/>
      <c r="E15" s="726"/>
      <c r="F15" s="47"/>
      <c r="G15" s="154"/>
      <c r="H15" s="5"/>
      <c r="J15" s="56"/>
    </row>
    <row r="16" spans="1:12" x14ac:dyDescent="0.35">
      <c r="A16" s="57"/>
      <c r="B16" s="58"/>
      <c r="C16" s="52"/>
      <c r="D16" s="53"/>
      <c r="E16" s="162"/>
      <c r="F16" s="162"/>
      <c r="G16" s="154"/>
      <c r="H16" s="5"/>
      <c r="J16" s="59"/>
    </row>
    <row r="17" spans="1:10" ht="15" x14ac:dyDescent="0.35">
      <c r="A17" s="167" t="str">
        <f>+'Planilha Orça Sintética'!A17</f>
        <v>3.0</v>
      </c>
      <c r="B17" s="51" t="str">
        <f>+'Planilha Orça Sintética'!B17</f>
        <v>CANTEIRO DE OBRA</v>
      </c>
      <c r="C17" s="52"/>
      <c r="D17" s="53"/>
      <c r="E17" s="727" t="s">
        <v>98</v>
      </c>
      <c r="F17" s="727"/>
      <c r="G17" s="727"/>
      <c r="H17" s="727"/>
      <c r="J17" s="56"/>
    </row>
    <row r="18" spans="1:10" ht="15" x14ac:dyDescent="0.35">
      <c r="A18" s="50"/>
      <c r="B18" s="51"/>
      <c r="C18" s="52"/>
      <c r="D18" s="53" t="s">
        <v>100</v>
      </c>
      <c r="E18" s="119"/>
      <c r="F18" s="119"/>
      <c r="G18" s="162"/>
      <c r="H18" s="162"/>
      <c r="J18" s="56"/>
    </row>
    <row r="19" spans="1:10" ht="52" x14ac:dyDescent="0.35">
      <c r="A19" s="171" t="str">
        <f>+'Planilha Orça Sintética'!A18</f>
        <v>3.1</v>
      </c>
      <c r="B19" s="122" t="str">
        <f>+'Planilha Orça Sintética'!B18</f>
        <v>LOCACAO CONVENCIONAL DE OBRA, UTILIZANDO GABARITO DE TÁBUAS CORRIDAS PONTALETADAS A CADA 2,00M -  2 UTILIZAÇÕES. AF_10/2018</v>
      </c>
      <c r="C19" s="171" t="str">
        <f>+'Planilha Orça Sintética'!C18</f>
        <v>M</v>
      </c>
      <c r="D19" s="121">
        <f>+F22</f>
        <v>73.599999999999994</v>
      </c>
      <c r="E19" s="118"/>
      <c r="F19" s="118"/>
      <c r="G19" s="120"/>
      <c r="H19" s="5"/>
    </row>
    <row r="20" spans="1:10" x14ac:dyDescent="0.35">
      <c r="A20" s="123"/>
      <c r="B20" s="124"/>
      <c r="C20" s="125"/>
      <c r="D20" s="126"/>
      <c r="E20" s="118"/>
      <c r="F20" s="118"/>
      <c r="G20" s="120"/>
      <c r="H20" s="5"/>
    </row>
    <row r="21" spans="1:10" ht="26" x14ac:dyDescent="0.35">
      <c r="A21" s="123"/>
      <c r="B21" s="124" t="s">
        <v>9327</v>
      </c>
      <c r="C21" s="119" t="s">
        <v>9310</v>
      </c>
      <c r="D21" s="119" t="s">
        <v>9311</v>
      </c>
      <c r="E21" s="162" t="s">
        <v>9308</v>
      </c>
      <c r="F21" s="118" t="s">
        <v>9300</v>
      </c>
      <c r="G21" s="120"/>
      <c r="H21" s="5"/>
    </row>
    <row r="22" spans="1:10" x14ac:dyDescent="0.35">
      <c r="A22" s="123"/>
      <c r="B22" s="124"/>
      <c r="C22" s="118">
        <v>21.8</v>
      </c>
      <c r="D22" s="118">
        <v>15</v>
      </c>
      <c r="E22" s="120" t="s">
        <v>9309</v>
      </c>
      <c r="F22" s="118">
        <f>+D22*2+C22*2</f>
        <v>73.599999999999994</v>
      </c>
      <c r="G22" s="120"/>
      <c r="H22" s="5"/>
    </row>
    <row r="23" spans="1:10" x14ac:dyDescent="0.35">
      <c r="A23" s="62"/>
      <c r="B23" s="63"/>
      <c r="C23" s="60"/>
      <c r="D23" s="118"/>
      <c r="E23" s="118"/>
      <c r="F23" s="118"/>
      <c r="G23" s="120"/>
      <c r="H23" s="5"/>
    </row>
    <row r="24" spans="1:10" x14ac:dyDescent="0.35">
      <c r="A24" s="129" t="str">
        <f>+'Planilha Orça Sintética'!A19</f>
        <v>3.2</v>
      </c>
      <c r="B24" s="128" t="str">
        <f>+'Planilha Orça Sintética'!B19</f>
        <v>PLACA DE OBRA EM AÇO GALVANIZADO</v>
      </c>
      <c r="C24" s="129" t="str">
        <f>+'Planilha Orça Sintética'!C19</f>
        <v>M2</v>
      </c>
      <c r="D24" s="130">
        <f>+F27</f>
        <v>6</v>
      </c>
      <c r="E24" s="162"/>
      <c r="F24" s="162"/>
      <c r="G24" s="64"/>
      <c r="H24" s="5"/>
    </row>
    <row r="25" spans="1:10" x14ac:dyDescent="0.35">
      <c r="A25" s="123"/>
      <c r="B25" s="124"/>
      <c r="C25" s="125"/>
      <c r="D25" s="126"/>
      <c r="E25" s="118"/>
      <c r="F25" s="118"/>
      <c r="G25" s="120"/>
      <c r="H25" s="5"/>
    </row>
    <row r="26" spans="1:10" ht="26" x14ac:dyDescent="0.35">
      <c r="A26" s="123"/>
      <c r="B26" s="124" t="s">
        <v>9328</v>
      </c>
      <c r="C26" s="119" t="s">
        <v>9310</v>
      </c>
      <c r="D26" s="119" t="s">
        <v>9329</v>
      </c>
      <c r="E26" s="162" t="s">
        <v>9308</v>
      </c>
      <c r="F26" s="118" t="s">
        <v>235</v>
      </c>
      <c r="G26" s="120"/>
      <c r="H26" s="5"/>
    </row>
    <row r="27" spans="1:10" x14ac:dyDescent="0.35">
      <c r="A27" s="123"/>
      <c r="B27" s="124" t="s">
        <v>9453</v>
      </c>
      <c r="C27" s="118">
        <v>3</v>
      </c>
      <c r="D27" s="118">
        <v>2</v>
      </c>
      <c r="E27" s="64" t="s">
        <v>9312</v>
      </c>
      <c r="F27" s="118">
        <f>+D27*C27</f>
        <v>6</v>
      </c>
      <c r="G27" s="120"/>
      <c r="H27" s="5"/>
    </row>
    <row r="28" spans="1:10" x14ac:dyDescent="0.35">
      <c r="A28" s="62"/>
      <c r="B28" s="63"/>
      <c r="C28" s="60"/>
      <c r="D28" s="118"/>
      <c r="E28" s="118"/>
      <c r="F28" s="118"/>
      <c r="G28" s="120"/>
      <c r="H28" s="5"/>
    </row>
    <row r="29" spans="1:10" ht="58" x14ac:dyDescent="0.35">
      <c r="A29" s="129" t="str">
        <f>+'Planilha Orça Sintética'!A20</f>
        <v>3.3</v>
      </c>
      <c r="B29" s="128" t="str">
        <f>+'Planilha Orça Sintética'!B20</f>
        <v>EXECUÇÃO DE DEPÓSITO EM CANTEIRO DE OBRA EM CHAPA DE MADEIRA COMPENSADA, NÃO INCLUSO MOBILIÁRIO. AF_04/2016</v>
      </c>
      <c r="C29" s="129" t="str">
        <f>+'Planilha Orça Sintética'!C20</f>
        <v>M2</v>
      </c>
      <c r="D29" s="130">
        <f>+F32</f>
        <v>18</v>
      </c>
      <c r="E29" s="162"/>
      <c r="F29" s="162"/>
      <c r="G29" s="64"/>
      <c r="H29" s="5"/>
    </row>
    <row r="30" spans="1:10" x14ac:dyDescent="0.35">
      <c r="A30" s="123"/>
      <c r="B30" s="124"/>
      <c r="C30" s="125"/>
      <c r="D30" s="126"/>
      <c r="E30" s="118"/>
      <c r="F30" s="118"/>
      <c r="G30" s="120"/>
      <c r="H30" s="5"/>
    </row>
    <row r="31" spans="1:10" ht="26" x14ac:dyDescent="0.35">
      <c r="A31" s="123"/>
      <c r="B31" s="124" t="s">
        <v>9427</v>
      </c>
      <c r="C31" s="119" t="s">
        <v>9310</v>
      </c>
      <c r="D31" s="119" t="s">
        <v>9311</v>
      </c>
      <c r="E31" s="162" t="s">
        <v>9308</v>
      </c>
      <c r="F31" s="118" t="s">
        <v>235</v>
      </c>
      <c r="G31" s="120"/>
      <c r="H31" s="5"/>
    </row>
    <row r="32" spans="1:10" x14ac:dyDescent="0.35">
      <c r="A32" s="123"/>
      <c r="B32" s="124"/>
      <c r="C32" s="118">
        <v>3</v>
      </c>
      <c r="D32" s="118">
        <v>6</v>
      </c>
      <c r="E32" s="64" t="s">
        <v>9312</v>
      </c>
      <c r="F32" s="118">
        <f>+D32*C32</f>
        <v>18</v>
      </c>
      <c r="G32" s="120"/>
      <c r="H32" s="5"/>
    </row>
    <row r="33" spans="1:12" x14ac:dyDescent="0.35">
      <c r="A33" s="62"/>
      <c r="B33" s="63"/>
      <c r="C33" s="60"/>
      <c r="D33" s="118"/>
      <c r="E33" s="118"/>
      <c r="F33" s="118"/>
      <c r="G33" s="120"/>
      <c r="H33" s="5"/>
    </row>
    <row r="34" spans="1:12" ht="58" x14ac:dyDescent="0.35">
      <c r="A34" s="129" t="str">
        <f>+'Planilha Orça Sintética'!A21</f>
        <v>3.4</v>
      </c>
      <c r="B34" s="128" t="str">
        <f>+'Planilha Orça Sintética'!B21</f>
        <v>EXECUÇÃO DE SANITÁRIO E VESTIÁRIO EM CANTEIRO DE OBRA EM CHAPA DE MADEIRA COMPENSADA, NÃO INCLUSO MOBILIÁRIO. AF_02/2016</v>
      </c>
      <c r="C34" s="129" t="str">
        <f>+'Planilha Orça Sintética'!C21</f>
        <v>M2</v>
      </c>
      <c r="D34" s="130">
        <f>+F37</f>
        <v>12.5</v>
      </c>
      <c r="E34" s="162"/>
      <c r="F34" s="162"/>
      <c r="G34" s="64"/>
      <c r="H34" s="5"/>
      <c r="L34" s="83">
        <f>K34*D34</f>
        <v>0</v>
      </c>
    </row>
    <row r="35" spans="1:12" x14ac:dyDescent="0.35">
      <c r="A35" s="123"/>
      <c r="B35" s="124"/>
      <c r="C35" s="125"/>
      <c r="D35" s="126"/>
      <c r="E35" s="118"/>
      <c r="F35" s="118"/>
      <c r="G35" s="120"/>
      <c r="H35" s="5"/>
    </row>
    <row r="36" spans="1:12" ht="26" x14ac:dyDescent="0.35">
      <c r="A36" s="123"/>
      <c r="B36" s="124" t="s">
        <v>9428</v>
      </c>
      <c r="C36" s="119" t="s">
        <v>9310</v>
      </c>
      <c r="D36" s="119" t="s">
        <v>9311</v>
      </c>
      <c r="E36" s="162" t="s">
        <v>9308</v>
      </c>
      <c r="F36" s="118" t="s">
        <v>235</v>
      </c>
      <c r="G36" s="120"/>
      <c r="H36" s="5"/>
    </row>
    <row r="37" spans="1:12" x14ac:dyDescent="0.35">
      <c r="A37" s="123"/>
      <c r="B37" s="124"/>
      <c r="C37" s="118">
        <v>2.5</v>
      </c>
      <c r="D37" s="118">
        <v>5</v>
      </c>
      <c r="E37" s="64" t="s">
        <v>9312</v>
      </c>
      <c r="F37" s="118">
        <f>+D37*C37</f>
        <v>12.5</v>
      </c>
      <c r="G37" s="120"/>
      <c r="H37" s="5"/>
    </row>
    <row r="38" spans="1:12" x14ac:dyDescent="0.35">
      <c r="A38" s="62"/>
      <c r="B38" s="63"/>
      <c r="C38" s="60"/>
      <c r="D38" s="118"/>
      <c r="E38" s="118"/>
      <c r="F38" s="118"/>
      <c r="G38" s="120"/>
      <c r="H38" s="5"/>
    </row>
    <row r="39" spans="1:12" x14ac:dyDescent="0.35">
      <c r="A39" s="62"/>
      <c r="B39" s="67"/>
      <c r="C39" s="726"/>
      <c r="D39" s="726"/>
      <c r="E39" s="726"/>
      <c r="F39" s="47"/>
      <c r="G39" s="154"/>
      <c r="H39" s="5"/>
    </row>
    <row r="40" spans="1:12" x14ac:dyDescent="0.35">
      <c r="A40" s="62"/>
      <c r="B40" s="69"/>
      <c r="C40" s="52"/>
      <c r="D40" s="53"/>
      <c r="E40" s="162"/>
      <c r="F40" s="162"/>
      <c r="G40" s="154"/>
      <c r="H40" s="5"/>
    </row>
    <row r="41" spans="1:12" ht="15" x14ac:dyDescent="0.35">
      <c r="A41" s="50" t="s">
        <v>119</v>
      </c>
      <c r="B41" s="51" t="str">
        <f>+'Planilha Orça Sintética'!B23</f>
        <v>MOVIMENTO DE TERRA</v>
      </c>
      <c r="C41" s="52"/>
      <c r="D41" s="53"/>
      <c r="E41" s="162"/>
      <c r="F41" s="162"/>
      <c r="G41" s="154"/>
      <c r="H41" s="5"/>
    </row>
    <row r="42" spans="1:12" s="61" customFormat="1" ht="58" x14ac:dyDescent="0.35">
      <c r="A42" s="173" t="str">
        <f>+'Planilha Orça Sintética'!A24</f>
        <v>4.1</v>
      </c>
      <c r="B42" s="58" t="str">
        <f>+'Planilha Orça Sintética'!B24</f>
        <v>ESCAVAÇÃO MANUAL DE VALA PARA VIGA BALDRAME (INCLUINDO ESCAVAÇÃO PARA COLOCAÇÃO DE FÔRMAS). AF_06/2017</v>
      </c>
      <c r="C42" s="173" t="str">
        <f>+'Planilha Orça Sintética'!C24</f>
        <v>M3</v>
      </c>
      <c r="D42" s="130">
        <f>+D44</f>
        <v>7.3587299999999995</v>
      </c>
      <c r="E42" s="162"/>
      <c r="F42" s="162"/>
      <c r="G42" s="154"/>
      <c r="H42" s="5"/>
      <c r="L42" s="83">
        <f>K42*D42</f>
        <v>0</v>
      </c>
    </row>
    <row r="43" spans="1:12" s="61" customFormat="1" x14ac:dyDescent="0.35">
      <c r="A43" s="62"/>
      <c r="B43" s="8"/>
      <c r="C43" s="60"/>
      <c r="D43" s="162"/>
      <c r="E43" s="162"/>
      <c r="F43" s="154"/>
      <c r="G43" s="5"/>
      <c r="H43" s="5"/>
      <c r="L43" s="83"/>
    </row>
    <row r="44" spans="1:12" s="61" customFormat="1" x14ac:dyDescent="0.35">
      <c r="A44" s="62"/>
      <c r="B44" s="8" t="s">
        <v>9313</v>
      </c>
      <c r="C44" s="60" t="s">
        <v>78</v>
      </c>
      <c r="D44" s="181">
        <f>SUM(H46:H51)</f>
        <v>7.3587299999999995</v>
      </c>
      <c r="E44" s="182"/>
      <c r="F44" s="182"/>
      <c r="G44" s="182"/>
      <c r="H44" s="5"/>
      <c r="L44" s="83"/>
    </row>
    <row r="45" spans="1:12" s="61" customFormat="1" ht="37.5" x14ac:dyDescent="0.35">
      <c r="A45" s="62"/>
      <c r="B45" s="152" t="s">
        <v>9429</v>
      </c>
      <c r="C45" s="60" t="s">
        <v>9324</v>
      </c>
      <c r="D45" s="60" t="s">
        <v>9320</v>
      </c>
      <c r="E45" s="60" t="s">
        <v>9321</v>
      </c>
      <c r="F45" s="60" t="s">
        <v>9322</v>
      </c>
      <c r="G45" s="5" t="s">
        <v>9314</v>
      </c>
      <c r="H45" s="5" t="s">
        <v>9319</v>
      </c>
      <c r="L45" s="83"/>
    </row>
    <row r="46" spans="1:12" s="61" customFormat="1" x14ac:dyDescent="0.35">
      <c r="A46" s="62"/>
      <c r="B46" s="8" t="s">
        <v>9315</v>
      </c>
      <c r="C46" s="163">
        <v>4</v>
      </c>
      <c r="D46" s="53">
        <v>4.99</v>
      </c>
      <c r="E46" s="148">
        <f>0.14+0.05</f>
        <v>0.19</v>
      </c>
      <c r="F46" s="118">
        <v>0.3</v>
      </c>
      <c r="G46" s="154" t="s">
        <v>9323</v>
      </c>
      <c r="H46" s="5">
        <f>+F46*E46*D46*C46</f>
        <v>1.1377199999999998</v>
      </c>
      <c r="L46" s="83"/>
    </row>
    <row r="47" spans="1:12" s="61" customFormat="1" x14ac:dyDescent="0.35">
      <c r="A47" s="62"/>
      <c r="B47" s="8" t="s">
        <v>9316</v>
      </c>
      <c r="C47" s="163">
        <v>1</v>
      </c>
      <c r="D47" s="53">
        <v>3.09</v>
      </c>
      <c r="E47" s="148">
        <f>0.14+0.05</f>
        <v>0.19</v>
      </c>
      <c r="F47" s="118">
        <v>0.3</v>
      </c>
      <c r="G47" s="154" t="s">
        <v>9323</v>
      </c>
      <c r="H47" s="5">
        <f>+F47*E47*D47*C47</f>
        <v>0.17612999999999998</v>
      </c>
      <c r="L47" s="83"/>
    </row>
    <row r="48" spans="1:12" s="61" customFormat="1" x14ac:dyDescent="0.35">
      <c r="A48" s="62"/>
      <c r="B48" s="8" t="s">
        <v>9317</v>
      </c>
      <c r="C48" s="163">
        <v>2</v>
      </c>
      <c r="D48" s="53">
        <v>10</v>
      </c>
      <c r="E48" s="148">
        <f>0.14+0.05</f>
        <v>0.19</v>
      </c>
      <c r="F48" s="118">
        <v>0.3</v>
      </c>
      <c r="G48" s="154" t="s">
        <v>9323</v>
      </c>
      <c r="H48" s="5">
        <f>+F48*E48*D48*C48</f>
        <v>1.1399999999999999</v>
      </c>
      <c r="L48" s="83"/>
    </row>
    <row r="49" spans="1:12" s="61" customFormat="1" x14ac:dyDescent="0.35">
      <c r="A49" s="62"/>
      <c r="B49" s="8"/>
      <c r="C49" s="163"/>
      <c r="D49" s="53"/>
      <c r="E49" s="148"/>
      <c r="F49" s="118"/>
      <c r="G49" s="154"/>
      <c r="H49" s="5"/>
      <c r="L49" s="83"/>
    </row>
    <row r="50" spans="1:12" s="61" customFormat="1" x14ac:dyDescent="0.35">
      <c r="A50" s="62"/>
      <c r="B50" s="8" t="s">
        <v>9318</v>
      </c>
      <c r="C50" s="163">
        <v>1</v>
      </c>
      <c r="D50" s="53">
        <v>3.44</v>
      </c>
      <c r="E50" s="148">
        <f>0.14+0.05</f>
        <v>0.19</v>
      </c>
      <c r="F50" s="118">
        <v>0.3</v>
      </c>
      <c r="G50" s="154" t="s">
        <v>9323</v>
      </c>
      <c r="H50" s="5">
        <f>+F50*E50*D50*C50</f>
        <v>0.19607999999999998</v>
      </c>
      <c r="L50" s="83"/>
    </row>
    <row r="51" spans="1:12" s="61" customFormat="1" x14ac:dyDescent="0.35">
      <c r="A51" s="62"/>
      <c r="B51" s="8" t="s">
        <v>9325</v>
      </c>
      <c r="C51" s="60">
        <v>2</v>
      </c>
      <c r="D51" s="53">
        <v>21.8</v>
      </c>
      <c r="E51" s="118">
        <f>0.19+0.05</f>
        <v>0.24</v>
      </c>
      <c r="F51" s="118">
        <v>0.45</v>
      </c>
      <c r="G51" s="154" t="s">
        <v>9323</v>
      </c>
      <c r="H51" s="5">
        <f>+F51*E51*D51*C51</f>
        <v>4.7088000000000001</v>
      </c>
      <c r="L51" s="83"/>
    </row>
    <row r="52" spans="1:12" s="61" customFormat="1" x14ac:dyDescent="0.35">
      <c r="A52" s="62"/>
      <c r="B52" s="8"/>
      <c r="C52" s="60"/>
      <c r="D52" s="53"/>
      <c r="E52" s="162"/>
      <c r="F52" s="162"/>
      <c r="G52" s="154"/>
      <c r="H52" s="5"/>
      <c r="L52" s="83"/>
    </row>
    <row r="53" spans="1:12" s="61" customFormat="1" x14ac:dyDescent="0.35">
      <c r="A53" s="62"/>
      <c r="B53" s="8"/>
      <c r="C53" s="60"/>
      <c r="D53" s="53"/>
      <c r="E53" s="162"/>
      <c r="F53" s="162"/>
      <c r="G53" s="154"/>
      <c r="H53" s="5"/>
      <c r="L53" s="83"/>
    </row>
    <row r="54" spans="1:12" ht="43.5" x14ac:dyDescent="0.35">
      <c r="A54" s="174" t="str">
        <f>+'Planilha Orça Sintética'!A25</f>
        <v>4.2</v>
      </c>
      <c r="B54" s="172" t="str">
        <f>+'Planilha Orça Sintética'!B25</f>
        <v>REATERRO MANUAL DE VALAS COM COMPACTAÇÃO MECANIZADA. AF_04/2016</v>
      </c>
      <c r="C54" s="174" t="str">
        <f>+'Planilha Orça Sintética'!C25</f>
        <v>M3</v>
      </c>
      <c r="D54" s="130">
        <f>+D68</f>
        <v>19.109029999999997</v>
      </c>
      <c r="E54" s="162"/>
      <c r="F54" s="162"/>
      <c r="G54" s="115"/>
      <c r="H54" s="180"/>
      <c r="J54" s="59"/>
      <c r="L54" s="114">
        <f>K54*D54</f>
        <v>0</v>
      </c>
    </row>
    <row r="55" spans="1:12" ht="52" x14ac:dyDescent="0.35">
      <c r="B55" s="69" t="s">
        <v>10724</v>
      </c>
      <c r="C55" s="161"/>
      <c r="D55" s="161"/>
      <c r="E55" s="161"/>
      <c r="F55" s="47"/>
      <c r="G55" s="154"/>
      <c r="H55" s="5"/>
    </row>
    <row r="56" spans="1:12" x14ac:dyDescent="0.35">
      <c r="A56" s="311"/>
      <c r="B56" s="382" t="s">
        <v>10725</v>
      </c>
      <c r="C56" s="383" t="s">
        <v>9326</v>
      </c>
      <c r="D56" s="384">
        <f>SUM(H58:H59)</f>
        <v>0.57869999999999988</v>
      </c>
      <c r="E56" s="383"/>
      <c r="F56" s="385"/>
      <c r="G56" s="320"/>
      <c r="H56" s="314"/>
    </row>
    <row r="57" spans="1:12" ht="29" x14ac:dyDescent="0.35">
      <c r="A57" s="311"/>
      <c r="B57" s="382" t="s">
        <v>10726</v>
      </c>
      <c r="C57" s="60" t="s">
        <v>9324</v>
      </c>
      <c r="D57" s="60" t="s">
        <v>9320</v>
      </c>
      <c r="E57" s="60" t="s">
        <v>9321</v>
      </c>
      <c r="F57" s="5" t="s">
        <v>10729</v>
      </c>
      <c r="G57" s="5" t="s">
        <v>9314</v>
      </c>
      <c r="H57" s="5" t="s">
        <v>9331</v>
      </c>
    </row>
    <row r="58" spans="1:12" x14ac:dyDescent="0.35">
      <c r="A58" s="311"/>
      <c r="B58" s="382" t="s">
        <v>10730</v>
      </c>
      <c r="C58" s="383">
        <v>1</v>
      </c>
      <c r="D58" s="383">
        <v>0.52</v>
      </c>
      <c r="E58" s="383">
        <v>0.25</v>
      </c>
      <c r="F58" s="154">
        <f>1.2-0.3</f>
        <v>0.89999999999999991</v>
      </c>
      <c r="G58" s="154" t="s">
        <v>9323</v>
      </c>
      <c r="H58" s="133">
        <f>+C58*D58*E58*F58</f>
        <v>0.11699999999999999</v>
      </c>
    </row>
    <row r="59" spans="1:12" ht="26" x14ac:dyDescent="0.35">
      <c r="A59" s="311"/>
      <c r="B59" s="382" t="s">
        <v>10727</v>
      </c>
      <c r="C59" s="383">
        <v>9</v>
      </c>
      <c r="D59" s="383">
        <v>0.3</v>
      </c>
      <c r="E59" s="383">
        <v>0.19</v>
      </c>
      <c r="F59" s="154">
        <f>1.2-0.3</f>
        <v>0.89999999999999991</v>
      </c>
      <c r="G59" s="154" t="s">
        <v>9323</v>
      </c>
      <c r="H59" s="133">
        <f>+C59*D59*E59*F59</f>
        <v>0.46169999999999989</v>
      </c>
    </row>
    <row r="60" spans="1:12" ht="26" x14ac:dyDescent="0.35">
      <c r="A60" s="311"/>
      <c r="B60" s="382" t="s">
        <v>10728</v>
      </c>
      <c r="C60" s="671" t="s">
        <v>10733</v>
      </c>
      <c r="D60" s="700"/>
      <c r="E60" s="700"/>
      <c r="F60" s="700"/>
      <c r="G60" s="700"/>
      <c r="H60" s="672"/>
    </row>
    <row r="61" spans="1:12" x14ac:dyDescent="0.35">
      <c r="A61" s="311"/>
      <c r="B61" s="382"/>
      <c r="C61" s="383"/>
      <c r="D61" s="383"/>
      <c r="E61" s="383"/>
      <c r="F61" s="385"/>
      <c r="G61" s="320"/>
      <c r="H61" s="314"/>
    </row>
    <row r="62" spans="1:12" x14ac:dyDescent="0.35">
      <c r="A62" s="311"/>
      <c r="B62" s="382"/>
      <c r="C62" s="383"/>
      <c r="D62" s="383"/>
      <c r="E62" s="383"/>
      <c r="F62" s="385"/>
      <c r="G62" s="320"/>
      <c r="H62" s="314"/>
    </row>
    <row r="63" spans="1:12" x14ac:dyDescent="0.35">
      <c r="A63" s="311"/>
      <c r="B63" s="382"/>
      <c r="C63" s="383"/>
      <c r="D63" s="383"/>
      <c r="E63" s="383"/>
      <c r="F63" s="385"/>
      <c r="G63" s="320"/>
      <c r="H63" s="314"/>
    </row>
    <row r="64" spans="1:12" x14ac:dyDescent="0.35">
      <c r="A64" s="311"/>
      <c r="B64" s="382"/>
      <c r="C64" s="383"/>
      <c r="D64" s="383"/>
      <c r="E64" s="383"/>
      <c r="F64" s="385"/>
      <c r="G64" s="320"/>
      <c r="H64" s="314"/>
    </row>
    <row r="65" spans="1:12" x14ac:dyDescent="0.35">
      <c r="A65" s="62"/>
      <c r="B65" s="69" t="s">
        <v>10912</v>
      </c>
      <c r="C65" s="161" t="s">
        <v>9326</v>
      </c>
      <c r="D65" s="142">
        <f>+D42+D70</f>
        <v>37.12773</v>
      </c>
      <c r="E65" s="161"/>
      <c r="F65" s="47"/>
      <c r="G65" s="154"/>
      <c r="H65" s="5"/>
    </row>
    <row r="66" spans="1:12" ht="26" x14ac:dyDescent="0.35">
      <c r="A66" s="62"/>
      <c r="B66" s="69" t="s">
        <v>10731</v>
      </c>
      <c r="C66" s="161" t="s">
        <v>9326</v>
      </c>
      <c r="D66" s="142">
        <f>+F106+F105+F104+F103</f>
        <v>17.440000000000001</v>
      </c>
      <c r="E66" s="161"/>
      <c r="F66" s="47"/>
      <c r="G66" s="154"/>
      <c r="H66" s="5"/>
    </row>
    <row r="67" spans="1:12" ht="26" x14ac:dyDescent="0.35">
      <c r="A67" s="311"/>
      <c r="B67" s="382" t="s">
        <v>10732</v>
      </c>
      <c r="C67" s="383"/>
      <c r="D67" s="384">
        <f>+D56</f>
        <v>0.57869999999999988</v>
      </c>
      <c r="E67" s="383"/>
      <c r="F67" s="385"/>
      <c r="G67" s="320"/>
      <c r="H67" s="314"/>
    </row>
    <row r="68" spans="1:12" x14ac:dyDescent="0.35">
      <c r="A68" s="62"/>
      <c r="B68" s="69" t="s">
        <v>9485</v>
      </c>
      <c r="C68" s="161" t="s">
        <v>9326</v>
      </c>
      <c r="D68" s="142">
        <f>+D65-D66-D67</f>
        <v>19.109029999999997</v>
      </c>
      <c r="E68" s="161"/>
      <c r="F68" s="47"/>
      <c r="G68" s="154"/>
      <c r="H68" s="5"/>
    </row>
    <row r="69" spans="1:12" x14ac:dyDescent="0.35">
      <c r="A69" s="62"/>
      <c r="B69" s="69"/>
      <c r="C69" s="52"/>
      <c r="D69" s="53"/>
      <c r="E69" s="162"/>
      <c r="F69" s="162"/>
      <c r="G69" s="154"/>
      <c r="H69" s="5"/>
    </row>
    <row r="70" spans="1:12" s="61" customFormat="1" ht="58" x14ac:dyDescent="0.35">
      <c r="A70" s="174" t="str">
        <f>+'Planilha Orça Sintética'!A26</f>
        <v>4.3</v>
      </c>
      <c r="B70" s="172" t="str">
        <f>+'Planilha Orça Sintética'!B26</f>
        <v>ESCAVAÇÃO MANUAL PARA BLOCO DE COROAMENTO OU SAPATA (INCLUINDO ESCAVAÇÃO PARA COLOCAÇÃO DE FÔRMAS). AF_06/2017</v>
      </c>
      <c r="C70" s="174" t="str">
        <f>+'Planilha Orça Sintética'!C26</f>
        <v>M3</v>
      </c>
      <c r="D70" s="130">
        <f>+D72</f>
        <v>29.768999999999998</v>
      </c>
      <c r="E70" s="505"/>
      <c r="F70" s="505"/>
      <c r="G70" s="154"/>
      <c r="H70" s="5"/>
      <c r="L70" s="83">
        <f>K70*D70</f>
        <v>0</v>
      </c>
    </row>
    <row r="71" spans="1:12" s="61" customFormat="1" x14ac:dyDescent="0.35">
      <c r="A71" s="62"/>
      <c r="B71" s="8"/>
      <c r="C71" s="60"/>
      <c r="D71" s="505"/>
      <c r="E71" s="505"/>
      <c r="F71" s="154"/>
      <c r="G71" s="5"/>
      <c r="H71" s="5"/>
      <c r="L71" s="83"/>
    </row>
    <row r="72" spans="1:12" s="61" customFormat="1" x14ac:dyDescent="0.35">
      <c r="A72" s="62"/>
      <c r="B72" s="8" t="s">
        <v>10712</v>
      </c>
      <c r="C72" s="60" t="s">
        <v>78</v>
      </c>
      <c r="D72" s="181">
        <f>SUM(H74:H79)</f>
        <v>29.768999999999998</v>
      </c>
      <c r="E72" s="182"/>
      <c r="F72" s="182"/>
      <c r="G72" s="182"/>
      <c r="H72" s="5"/>
      <c r="L72" s="83"/>
    </row>
    <row r="73" spans="1:12" s="61" customFormat="1" ht="37.5" x14ac:dyDescent="0.35">
      <c r="A73" s="62"/>
      <c r="B73" s="152" t="s">
        <v>10713</v>
      </c>
      <c r="C73" s="60" t="s">
        <v>9324</v>
      </c>
      <c r="D73" s="60" t="s">
        <v>9320</v>
      </c>
      <c r="E73" s="60" t="s">
        <v>9321</v>
      </c>
      <c r="F73" s="60" t="s">
        <v>9322</v>
      </c>
      <c r="G73" s="5" t="s">
        <v>9314</v>
      </c>
      <c r="H73" s="5" t="s">
        <v>9319</v>
      </c>
      <c r="L73" s="83"/>
    </row>
    <row r="74" spans="1:12" s="61" customFormat="1" x14ac:dyDescent="0.3">
      <c r="A74" s="62"/>
      <c r="B74" s="8" t="s">
        <v>10714</v>
      </c>
      <c r="C74" s="53">
        <v>1</v>
      </c>
      <c r="D74" s="53">
        <f>0.6+0.05</f>
        <v>0.65</v>
      </c>
      <c r="E74" s="148">
        <f>0.7+0.05</f>
        <v>0.75</v>
      </c>
      <c r="F74" s="118">
        <v>1.2</v>
      </c>
      <c r="G74" s="154" t="s">
        <v>9323</v>
      </c>
      <c r="H74" s="5">
        <f t="shared" ref="H74:H79" si="0">+F74*E74*D74*C74</f>
        <v>0.58499999999999996</v>
      </c>
      <c r="L74" s="83"/>
    </row>
    <row r="75" spans="1:12" s="61" customFormat="1" x14ac:dyDescent="0.35">
      <c r="A75" s="62"/>
      <c r="B75" s="8" t="s">
        <v>10715</v>
      </c>
      <c r="C75" s="53">
        <v>2</v>
      </c>
      <c r="D75" s="53">
        <f>0.6+0.05</f>
        <v>0.65</v>
      </c>
      <c r="E75" s="53">
        <f>0.8+0.05</f>
        <v>0.85000000000000009</v>
      </c>
      <c r="F75" s="118">
        <v>1.2</v>
      </c>
      <c r="G75" s="154" t="s">
        <v>9323</v>
      </c>
      <c r="H75" s="5">
        <f t="shared" si="0"/>
        <v>1.3260000000000001</v>
      </c>
      <c r="L75" s="83"/>
    </row>
    <row r="76" spans="1:12" s="61" customFormat="1" x14ac:dyDescent="0.35">
      <c r="A76" s="311"/>
      <c r="B76" s="8" t="s">
        <v>10716</v>
      </c>
      <c r="C76" s="53">
        <v>2</v>
      </c>
      <c r="D76" s="53">
        <f>0.85+0.05</f>
        <v>0.9</v>
      </c>
      <c r="E76" s="53">
        <f>0.75+0.05</f>
        <v>0.8</v>
      </c>
      <c r="F76" s="118">
        <v>1.2</v>
      </c>
      <c r="G76" s="154" t="s">
        <v>9323</v>
      </c>
      <c r="H76" s="5">
        <f t="shared" si="0"/>
        <v>1.728</v>
      </c>
      <c r="L76" s="83"/>
    </row>
    <row r="77" spans="1:12" s="61" customFormat="1" x14ac:dyDescent="0.35">
      <c r="A77" s="311"/>
      <c r="B77" s="8" t="s">
        <v>10717</v>
      </c>
      <c r="C77" s="53">
        <v>2</v>
      </c>
      <c r="D77" s="53">
        <f>1.05+0.05</f>
        <v>1.1000000000000001</v>
      </c>
      <c r="E77" s="53">
        <f>0.95+0.05</f>
        <v>1</v>
      </c>
      <c r="F77" s="118">
        <v>1.2</v>
      </c>
      <c r="G77" s="154" t="s">
        <v>9323</v>
      </c>
      <c r="H77" s="5">
        <f t="shared" si="0"/>
        <v>2.64</v>
      </c>
      <c r="L77" s="83"/>
    </row>
    <row r="78" spans="1:12" s="61" customFormat="1" x14ac:dyDescent="0.35">
      <c r="A78" s="311"/>
      <c r="B78" s="8" t="s">
        <v>10718</v>
      </c>
      <c r="C78" s="53">
        <v>1</v>
      </c>
      <c r="D78" s="53">
        <f>1.15+0.05</f>
        <v>1.2</v>
      </c>
      <c r="E78" s="53">
        <f>0.95+0.05</f>
        <v>1</v>
      </c>
      <c r="F78" s="118">
        <v>1.2</v>
      </c>
      <c r="G78" s="154" t="s">
        <v>9323</v>
      </c>
      <c r="H78" s="5">
        <f t="shared" si="0"/>
        <v>1.44</v>
      </c>
      <c r="L78" s="83"/>
    </row>
    <row r="79" spans="1:12" s="61" customFormat="1" ht="29" x14ac:dyDescent="0.35">
      <c r="A79" s="311"/>
      <c r="B79" s="8" t="s">
        <v>10719</v>
      </c>
      <c r="C79" s="53">
        <v>7</v>
      </c>
      <c r="D79" s="53">
        <f>1.7+0.05</f>
        <v>1.75</v>
      </c>
      <c r="E79" s="53">
        <f>1.45+0.05</f>
        <v>1.5</v>
      </c>
      <c r="F79" s="118">
        <v>1.2</v>
      </c>
      <c r="G79" s="154" t="s">
        <v>9323</v>
      </c>
      <c r="H79" s="5">
        <f t="shared" si="0"/>
        <v>22.049999999999997</v>
      </c>
      <c r="L79" s="83"/>
    </row>
    <row r="80" spans="1:12" s="61" customFormat="1" x14ac:dyDescent="0.35">
      <c r="A80" s="311"/>
      <c r="B80" s="316"/>
      <c r="C80" s="318"/>
      <c r="D80" s="317"/>
      <c r="E80" s="319"/>
      <c r="F80" s="358"/>
      <c r="G80" s="320"/>
      <c r="H80" s="314"/>
      <c r="L80" s="83"/>
    </row>
    <row r="81" spans="1:12" ht="30" x14ac:dyDescent="0.35">
      <c r="A81" s="175" t="str">
        <f>+'Planilha Orça Sintética'!A28</f>
        <v>5.0</v>
      </c>
      <c r="B81" s="135" t="str">
        <f>+'Planilha Orça Sintética'!B28</f>
        <v>FUNDAÇÕES - (SAPATAS E BALDRAMES)</v>
      </c>
      <c r="C81" s="136"/>
      <c r="D81" s="137"/>
      <c r="E81" s="138"/>
      <c r="F81" s="183"/>
      <c r="G81" s="139"/>
      <c r="H81" s="184"/>
    </row>
    <row r="82" spans="1:12" ht="43.5" x14ac:dyDescent="0.35">
      <c r="A82" s="129" t="str">
        <f>+'Planilha Orça Sintética'!A29</f>
        <v>5.1</v>
      </c>
      <c r="B82" s="128" t="str">
        <f>+'Planilha Orça Sintética'!B29</f>
        <v>LASTRO DE CONCRETO MAGRO, APLICADO EM PISOS, LAJES SOBRE SOLO OU RADIERS, ESPESSURA DE 3 CM. AF_07/2016</v>
      </c>
      <c r="C82" s="129" t="str">
        <f>+'Planilha Orça Sintética'!C29</f>
        <v>M2</v>
      </c>
      <c r="D82" s="130">
        <f>SUM(G85:G98)</f>
        <v>44.104600000000005</v>
      </c>
      <c r="E82" s="162"/>
      <c r="F82" s="162"/>
      <c r="G82" s="154"/>
      <c r="H82" s="5"/>
      <c r="I82" s="77"/>
    </row>
    <row r="83" spans="1:12" x14ac:dyDescent="0.35">
      <c r="A83" s="62"/>
      <c r="B83" s="8"/>
      <c r="C83" s="60"/>
      <c r="D83" s="53"/>
      <c r="E83" s="162"/>
      <c r="F83" s="162"/>
      <c r="G83" s="154"/>
      <c r="H83" s="5"/>
      <c r="I83" s="77"/>
    </row>
    <row r="84" spans="1:12" ht="37.5" x14ac:dyDescent="0.35">
      <c r="A84" s="62"/>
      <c r="B84" s="152" t="s">
        <v>9430</v>
      </c>
      <c r="C84" s="60" t="s">
        <v>9324</v>
      </c>
      <c r="D84" s="60" t="s">
        <v>9320</v>
      </c>
      <c r="E84" s="60" t="s">
        <v>9321</v>
      </c>
      <c r="F84" s="5" t="s">
        <v>9314</v>
      </c>
      <c r="G84" s="5" t="s">
        <v>9331</v>
      </c>
      <c r="H84" s="5"/>
      <c r="I84" s="77"/>
    </row>
    <row r="85" spans="1:12" x14ac:dyDescent="0.35">
      <c r="A85" s="62"/>
      <c r="B85" s="8" t="s">
        <v>9315</v>
      </c>
      <c r="C85" s="163">
        <v>4</v>
      </c>
      <c r="D85" s="53">
        <v>4.99</v>
      </c>
      <c r="E85" s="148">
        <f>0.14+0.05</f>
        <v>0.19</v>
      </c>
      <c r="F85" s="154" t="s">
        <v>9330</v>
      </c>
      <c r="G85" s="133">
        <f>+E85*D85*C85</f>
        <v>3.7924000000000002</v>
      </c>
      <c r="H85" s="5"/>
      <c r="I85" s="77"/>
    </row>
    <row r="86" spans="1:12" x14ac:dyDescent="0.35">
      <c r="A86" s="62"/>
      <c r="B86" s="8" t="s">
        <v>10682</v>
      </c>
      <c r="C86" s="163">
        <v>1</v>
      </c>
      <c r="D86" s="53">
        <v>3.09</v>
      </c>
      <c r="E86" s="148">
        <f>0.14+0.05</f>
        <v>0.19</v>
      </c>
      <c r="F86" s="154" t="s">
        <v>9330</v>
      </c>
      <c r="G86" s="133">
        <f>+E86*D86*C86</f>
        <v>0.58709999999999996</v>
      </c>
      <c r="H86" s="5"/>
      <c r="I86" s="77"/>
    </row>
    <row r="87" spans="1:12" x14ac:dyDescent="0.35">
      <c r="A87" s="62"/>
      <c r="B87" s="8" t="s">
        <v>9317</v>
      </c>
      <c r="C87" s="163">
        <v>2</v>
      </c>
      <c r="D87" s="53">
        <v>10</v>
      </c>
      <c r="E87" s="148">
        <f>0.14+0.05</f>
        <v>0.19</v>
      </c>
      <c r="F87" s="154" t="s">
        <v>9330</v>
      </c>
      <c r="G87" s="133">
        <f>+E87*D87*C87</f>
        <v>3.8</v>
      </c>
      <c r="H87" s="5"/>
      <c r="I87" s="77"/>
    </row>
    <row r="88" spans="1:12" x14ac:dyDescent="0.35">
      <c r="A88" s="62"/>
      <c r="B88" s="8"/>
      <c r="C88" s="163"/>
      <c r="D88" s="53"/>
      <c r="E88" s="148"/>
      <c r="F88" s="154"/>
      <c r="G88" s="133"/>
      <c r="H88" s="5"/>
      <c r="I88" s="77"/>
    </row>
    <row r="89" spans="1:12" x14ac:dyDescent="0.35">
      <c r="A89" s="62"/>
      <c r="B89" s="8" t="s">
        <v>9318</v>
      </c>
      <c r="C89" s="163">
        <v>1</v>
      </c>
      <c r="D89" s="53">
        <v>3.44</v>
      </c>
      <c r="E89" s="148">
        <f>0.14+0.05</f>
        <v>0.19</v>
      </c>
      <c r="F89" s="154" t="s">
        <v>9330</v>
      </c>
      <c r="G89" s="133">
        <f>+E89*D89*C89</f>
        <v>0.65359999999999996</v>
      </c>
      <c r="H89" s="5"/>
      <c r="I89" s="77"/>
    </row>
    <row r="90" spans="1:12" x14ac:dyDescent="0.35">
      <c r="A90" s="62"/>
      <c r="B90" s="8" t="s">
        <v>9325</v>
      </c>
      <c r="C90" s="60">
        <v>2</v>
      </c>
      <c r="D90" s="53">
        <v>21.8</v>
      </c>
      <c r="E90" s="118">
        <f>0.19+0.05</f>
        <v>0.24</v>
      </c>
      <c r="F90" s="154" t="s">
        <v>9330</v>
      </c>
      <c r="G90" s="133">
        <f>+E90*D90*C90</f>
        <v>10.464</v>
      </c>
      <c r="H90" s="5"/>
      <c r="I90" s="77"/>
    </row>
    <row r="91" spans="1:12" x14ac:dyDescent="0.35">
      <c r="A91" s="311"/>
      <c r="B91" s="316"/>
      <c r="C91" s="313"/>
      <c r="D91" s="317"/>
      <c r="E91" s="358"/>
      <c r="F91" s="320"/>
      <c r="G91" s="321"/>
      <c r="H91" s="314"/>
      <c r="I91" s="77"/>
    </row>
    <row r="92" spans="1:12" x14ac:dyDescent="0.35">
      <c r="A92" s="311"/>
      <c r="B92" s="316" t="s">
        <v>10721</v>
      </c>
      <c r="C92" s="313"/>
      <c r="D92" s="317"/>
      <c r="E92" s="358"/>
      <c r="F92" s="320"/>
      <c r="G92" s="321"/>
      <c r="H92" s="314"/>
      <c r="I92" s="77"/>
    </row>
    <row r="93" spans="1:12" s="61" customFormat="1" x14ac:dyDescent="0.35">
      <c r="A93" s="62"/>
      <c r="B93" s="8" t="s">
        <v>10714</v>
      </c>
      <c r="C93" s="53">
        <v>1</v>
      </c>
      <c r="D93" s="53">
        <f>0.6+0.05</f>
        <v>0.65</v>
      </c>
      <c r="E93" s="53">
        <f>0.7+0.05</f>
        <v>0.75</v>
      </c>
      <c r="F93" s="154" t="s">
        <v>9323</v>
      </c>
      <c r="G93" s="133">
        <f t="shared" ref="G93:G98" si="1">+E93*D93*C93</f>
        <v>0.48750000000000004</v>
      </c>
      <c r="L93" s="83"/>
    </row>
    <row r="94" spans="1:12" s="61" customFormat="1" x14ac:dyDescent="0.35">
      <c r="A94" s="62"/>
      <c r="B94" s="8" t="s">
        <v>10715</v>
      </c>
      <c r="C94" s="53">
        <v>2</v>
      </c>
      <c r="D94" s="53">
        <f>0.6+0.05</f>
        <v>0.65</v>
      </c>
      <c r="E94" s="53">
        <f>0.8+0.05</f>
        <v>0.85000000000000009</v>
      </c>
      <c r="F94" s="154" t="s">
        <v>9323</v>
      </c>
      <c r="G94" s="133">
        <f t="shared" si="1"/>
        <v>1.1050000000000002</v>
      </c>
      <c r="L94" s="83"/>
    </row>
    <row r="95" spans="1:12" s="61" customFormat="1" x14ac:dyDescent="0.35">
      <c r="A95" s="311"/>
      <c r="B95" s="8" t="s">
        <v>10716</v>
      </c>
      <c r="C95" s="53">
        <v>2</v>
      </c>
      <c r="D95" s="53">
        <f>0.85+0.05</f>
        <v>0.9</v>
      </c>
      <c r="E95" s="53">
        <f>0.75+0.05</f>
        <v>0.8</v>
      </c>
      <c r="F95" s="154" t="s">
        <v>9323</v>
      </c>
      <c r="G95" s="133">
        <f t="shared" si="1"/>
        <v>1.4400000000000002</v>
      </c>
      <c r="L95" s="83"/>
    </row>
    <row r="96" spans="1:12" s="61" customFormat="1" x14ac:dyDescent="0.35">
      <c r="A96" s="311"/>
      <c r="B96" s="8" t="s">
        <v>10717</v>
      </c>
      <c r="C96" s="53">
        <v>2</v>
      </c>
      <c r="D96" s="53">
        <f>1.05+0.05</f>
        <v>1.1000000000000001</v>
      </c>
      <c r="E96" s="53">
        <f>0.95+0.05</f>
        <v>1</v>
      </c>
      <c r="F96" s="154" t="s">
        <v>9323</v>
      </c>
      <c r="G96" s="133">
        <f t="shared" si="1"/>
        <v>2.2000000000000002</v>
      </c>
      <c r="L96" s="83"/>
    </row>
    <row r="97" spans="1:12" s="61" customFormat="1" x14ac:dyDescent="0.35">
      <c r="A97" s="311"/>
      <c r="B97" s="8" t="s">
        <v>10718</v>
      </c>
      <c r="C97" s="53">
        <v>1</v>
      </c>
      <c r="D97" s="53">
        <f>1.15+0.05</f>
        <v>1.2</v>
      </c>
      <c r="E97" s="53">
        <f>0.95+0.05</f>
        <v>1</v>
      </c>
      <c r="F97" s="154" t="s">
        <v>9323</v>
      </c>
      <c r="G97" s="133">
        <f t="shared" si="1"/>
        <v>1.2</v>
      </c>
      <c r="L97" s="83"/>
    </row>
    <row r="98" spans="1:12" s="61" customFormat="1" ht="29" x14ac:dyDescent="0.35">
      <c r="A98" s="311"/>
      <c r="B98" s="8" t="s">
        <v>10719</v>
      </c>
      <c r="C98" s="53">
        <v>7</v>
      </c>
      <c r="D98" s="53">
        <f>1.7+0.05</f>
        <v>1.75</v>
      </c>
      <c r="E98" s="53">
        <f>1.45+0.05</f>
        <v>1.5</v>
      </c>
      <c r="F98" s="154" t="s">
        <v>9323</v>
      </c>
      <c r="G98" s="133">
        <f t="shared" si="1"/>
        <v>18.375</v>
      </c>
      <c r="L98" s="83"/>
    </row>
    <row r="99" spans="1:12" x14ac:dyDescent="0.35">
      <c r="A99" s="62"/>
      <c r="B99" s="8"/>
      <c r="C99" s="60"/>
      <c r="D99" s="53"/>
      <c r="E99" s="162"/>
      <c r="F99" s="162"/>
      <c r="G99" s="154"/>
      <c r="H99" s="5"/>
      <c r="I99" s="77"/>
    </row>
    <row r="100" spans="1:12" ht="58" x14ac:dyDescent="0.35">
      <c r="A100" s="129" t="str">
        <f>+'Planilha Orça Sintética'!A30</f>
        <v>5.2</v>
      </c>
      <c r="B100" s="128" t="str">
        <f>+'Planilha Orça Sintética'!B30</f>
        <v>CONCRETO FCK = 25MPA, TRAÇO 1:2,3:2,7 (EM MASSA SECA DE CIMENTO/ AREIA MÉDIA/ BRITA 1) - PREPARO MECÂNICO COM BETONEIRA 600 L. AF_05/2021</v>
      </c>
      <c r="C100" s="129" t="str">
        <f>+'Planilha Orça Sintética'!C30</f>
        <v>M3</v>
      </c>
      <c r="D100" s="130">
        <f>SUM(F103:F107)</f>
        <v>17.440000000000001</v>
      </c>
      <c r="E100" s="162"/>
      <c r="F100" s="162"/>
      <c r="G100" s="154"/>
      <c r="H100" s="5"/>
    </row>
    <row r="101" spans="1:12" x14ac:dyDescent="0.35">
      <c r="A101" s="62"/>
      <c r="B101" s="8"/>
      <c r="C101" s="60"/>
      <c r="D101" s="53"/>
      <c r="E101" s="162"/>
      <c r="F101" s="162"/>
      <c r="G101" s="154"/>
      <c r="H101" s="5"/>
      <c r="I101" s="77"/>
    </row>
    <row r="102" spans="1:12" x14ac:dyDescent="0.35">
      <c r="A102" s="62"/>
      <c r="B102" s="8"/>
      <c r="C102" s="60" t="s">
        <v>9333</v>
      </c>
      <c r="D102" s="53" t="s">
        <v>9334</v>
      </c>
      <c r="E102" s="162" t="s">
        <v>99</v>
      </c>
      <c r="F102" s="162" t="s">
        <v>9335</v>
      </c>
      <c r="G102" s="154"/>
      <c r="H102" s="5"/>
      <c r="I102" s="77"/>
    </row>
    <row r="103" spans="1:12" ht="26" x14ac:dyDescent="0.35">
      <c r="A103" s="62"/>
      <c r="B103" s="8" t="s">
        <v>9332</v>
      </c>
      <c r="C103" s="140" t="s">
        <v>9336</v>
      </c>
      <c r="D103" s="141" t="s">
        <v>9342</v>
      </c>
      <c r="E103" s="162" t="s">
        <v>78</v>
      </c>
      <c r="F103" s="118">
        <v>1.96</v>
      </c>
      <c r="G103" s="154"/>
      <c r="H103" s="5"/>
    </row>
    <row r="104" spans="1:12" ht="26" x14ac:dyDescent="0.35">
      <c r="A104" s="62"/>
      <c r="B104" s="8" t="s">
        <v>9332</v>
      </c>
      <c r="C104" s="60" t="s">
        <v>9338</v>
      </c>
      <c r="D104" s="141" t="s">
        <v>9337</v>
      </c>
      <c r="E104" s="162" t="s">
        <v>78</v>
      </c>
      <c r="F104" s="118">
        <v>3.33</v>
      </c>
      <c r="G104" s="154"/>
      <c r="H104" s="5"/>
    </row>
    <row r="105" spans="1:12" ht="26" x14ac:dyDescent="0.35">
      <c r="A105" s="62"/>
      <c r="B105" s="8" t="s">
        <v>10722</v>
      </c>
      <c r="C105" s="60" t="s">
        <v>9339</v>
      </c>
      <c r="D105" s="141" t="s">
        <v>9342</v>
      </c>
      <c r="E105" s="162" t="s">
        <v>78</v>
      </c>
      <c r="F105" s="118">
        <v>2.4300000000000002</v>
      </c>
      <c r="G105" s="154"/>
      <c r="H105" s="5"/>
    </row>
    <row r="106" spans="1:12" ht="26" x14ac:dyDescent="0.35">
      <c r="A106" s="62"/>
      <c r="B106" s="8" t="s">
        <v>10722</v>
      </c>
      <c r="C106" s="60" t="s">
        <v>9340</v>
      </c>
      <c r="D106" s="141" t="s">
        <v>9337</v>
      </c>
      <c r="E106" s="162" t="s">
        <v>78</v>
      </c>
      <c r="F106" s="118">
        <v>9.7200000000000006</v>
      </c>
      <c r="G106" s="154"/>
      <c r="H106" s="5"/>
    </row>
    <row r="107" spans="1:12" x14ac:dyDescent="0.35">
      <c r="A107" s="62"/>
      <c r="B107" s="8"/>
      <c r="C107" s="381"/>
      <c r="D107" s="141"/>
      <c r="E107" s="162"/>
      <c r="F107" s="118"/>
      <c r="G107" s="154"/>
      <c r="H107" s="5"/>
    </row>
    <row r="108" spans="1:12" x14ac:dyDescent="0.35">
      <c r="A108" s="62"/>
      <c r="B108" s="8"/>
      <c r="C108" s="60"/>
      <c r="D108" s="53"/>
      <c r="E108" s="162"/>
      <c r="F108" s="162"/>
      <c r="G108" s="154"/>
      <c r="H108" s="5"/>
    </row>
    <row r="109" spans="1:12" ht="43.5" x14ac:dyDescent="0.35">
      <c r="A109" s="129" t="str">
        <f>+'Planilha Orça Sintética'!A31</f>
        <v>5.3</v>
      </c>
      <c r="B109" s="128" t="str">
        <f>+'Planilha Orça Sintética'!B31</f>
        <v>LANÇAMENTO COM USO DE BALDES, ADENSAMENTO E ACABAMENTO DE CONCRETO EM ESTRUTURAS. AF_12/2015</v>
      </c>
      <c r="C109" s="129" t="str">
        <f>+'Planilha Orça Sintética'!C31</f>
        <v>M3</v>
      </c>
      <c r="D109" s="130">
        <f>+D100</f>
        <v>17.440000000000001</v>
      </c>
      <c r="E109" s="162"/>
      <c r="F109" s="162"/>
      <c r="G109" s="154"/>
      <c r="H109" s="5"/>
    </row>
    <row r="110" spans="1:12" x14ac:dyDescent="0.35">
      <c r="A110" s="62"/>
      <c r="B110" s="8"/>
      <c r="C110" s="60"/>
      <c r="D110" s="53"/>
      <c r="E110" s="162"/>
      <c r="F110" s="162"/>
      <c r="G110" s="154"/>
      <c r="H110" s="5"/>
    </row>
    <row r="111" spans="1:12" x14ac:dyDescent="0.35">
      <c r="A111" s="62"/>
      <c r="B111" s="8" t="s">
        <v>9349</v>
      </c>
      <c r="C111" s="60"/>
      <c r="D111" s="53"/>
      <c r="E111" s="162"/>
      <c r="F111" s="162"/>
      <c r="G111" s="154"/>
      <c r="H111" s="5"/>
    </row>
    <row r="112" spans="1:12" x14ac:dyDescent="0.35">
      <c r="A112" s="62"/>
      <c r="B112" s="8"/>
      <c r="C112" s="60"/>
      <c r="D112" s="53"/>
      <c r="E112" s="162"/>
      <c r="F112" s="162"/>
      <c r="G112" s="154"/>
      <c r="H112" s="5"/>
    </row>
    <row r="113" spans="1:9" ht="58" x14ac:dyDescent="0.35">
      <c r="A113" s="129" t="str">
        <f>+'Planilha Orça Sintética'!A32</f>
        <v>5.4</v>
      </c>
      <c r="B113" s="128" t="str">
        <f>+'Planilha Orça Sintética'!B32</f>
        <v>FABRICAÇÃO, MONTAGEM E DESMONTAGEM DE FÔRMA PARA SAPATA, EM MADEIRA SERRADA, E=25 MM, 1 UTILIZAÇÃO. AF_06/2017</v>
      </c>
      <c r="C113" s="129" t="str">
        <f>+'Planilha Orça Sintética'!C32</f>
        <v>M2</v>
      </c>
      <c r="D113" s="130">
        <f>+F116+F117</f>
        <v>45.67</v>
      </c>
      <c r="E113" s="162"/>
      <c r="F113" s="162"/>
      <c r="G113" s="154"/>
      <c r="H113" s="5"/>
    </row>
    <row r="114" spans="1:9" x14ac:dyDescent="0.35">
      <c r="A114" s="62"/>
      <c r="B114" s="8"/>
      <c r="C114" s="60"/>
      <c r="D114" s="53"/>
      <c r="E114" s="162"/>
      <c r="F114" s="162"/>
      <c r="G114" s="154"/>
      <c r="H114" s="5"/>
    </row>
    <row r="115" spans="1:9" x14ac:dyDescent="0.35">
      <c r="A115" s="62"/>
      <c r="B115" s="8"/>
      <c r="C115" s="60" t="s">
        <v>9333</v>
      </c>
      <c r="D115" s="53" t="s">
        <v>9334</v>
      </c>
      <c r="E115" s="162" t="s">
        <v>99</v>
      </c>
      <c r="F115" s="162" t="s">
        <v>9335</v>
      </c>
      <c r="G115" s="154"/>
      <c r="H115" s="5"/>
      <c r="I115" s="77"/>
    </row>
    <row r="116" spans="1:9" ht="26" x14ac:dyDescent="0.35">
      <c r="A116" s="62"/>
      <c r="B116" s="8" t="s">
        <v>10723</v>
      </c>
      <c r="C116" s="60" t="s">
        <v>9339</v>
      </c>
      <c r="D116" s="141" t="s">
        <v>9342</v>
      </c>
      <c r="E116" s="162" t="s">
        <v>179</v>
      </c>
      <c r="F116" s="118">
        <v>10.68</v>
      </c>
      <c r="G116" s="154"/>
      <c r="H116" s="5"/>
    </row>
    <row r="117" spans="1:9" ht="26" x14ac:dyDescent="0.35">
      <c r="A117" s="62"/>
      <c r="B117" s="8" t="s">
        <v>10723</v>
      </c>
      <c r="C117" s="60" t="s">
        <v>9340</v>
      </c>
      <c r="D117" s="141" t="s">
        <v>9337</v>
      </c>
      <c r="E117" s="162" t="s">
        <v>179</v>
      </c>
      <c r="F117" s="118">
        <v>34.99</v>
      </c>
      <c r="G117" s="154"/>
      <c r="H117" s="5"/>
    </row>
    <row r="118" spans="1:9" x14ac:dyDescent="0.35">
      <c r="A118" s="62"/>
      <c r="B118" s="8"/>
      <c r="C118" s="60"/>
      <c r="D118" s="53"/>
      <c r="E118" s="162"/>
      <c r="F118" s="162"/>
      <c r="G118" s="154"/>
      <c r="H118" s="5"/>
    </row>
    <row r="119" spans="1:9" x14ac:dyDescent="0.35">
      <c r="A119" s="62"/>
      <c r="B119" s="8"/>
      <c r="C119" s="60"/>
      <c r="D119" s="53"/>
      <c r="E119" s="162"/>
      <c r="F119" s="162"/>
      <c r="G119" s="154"/>
      <c r="H119" s="5"/>
    </row>
    <row r="120" spans="1:9" x14ac:dyDescent="0.35">
      <c r="A120" s="62"/>
      <c r="B120" s="8"/>
      <c r="C120" s="60"/>
      <c r="D120" s="53"/>
      <c r="E120" s="162"/>
      <c r="F120" s="162"/>
      <c r="G120" s="154"/>
      <c r="H120" s="5"/>
    </row>
    <row r="121" spans="1:9" ht="29" x14ac:dyDescent="0.35">
      <c r="A121" s="129" t="str">
        <f>+'Planilha Orça Sintética'!A33</f>
        <v>5.5</v>
      </c>
      <c r="B121" s="128" t="str">
        <f>+'Planilha Orça Sintética'!B33</f>
        <v>FABRICAÇÃO DE FÔRMA PARA VIGAS, COM MADEIRA SERRADA, E = 25 MM. AF_09/2020</v>
      </c>
      <c r="C121" s="129" t="str">
        <f>+'Planilha Orça Sintética'!C33</f>
        <v>M2</v>
      </c>
      <c r="D121" s="130">
        <f>+F124+F125</f>
        <v>76.900000000000006</v>
      </c>
      <c r="E121" s="162"/>
      <c r="F121" s="162"/>
      <c r="G121" s="154"/>
      <c r="H121" s="5"/>
    </row>
    <row r="122" spans="1:9" x14ac:dyDescent="0.35">
      <c r="A122" s="62"/>
      <c r="B122" s="8"/>
      <c r="C122" s="60"/>
      <c r="D122" s="53"/>
      <c r="E122" s="162"/>
      <c r="F122" s="162"/>
      <c r="G122" s="154"/>
      <c r="H122" s="5"/>
    </row>
    <row r="123" spans="1:9" x14ac:dyDescent="0.35">
      <c r="A123" s="62"/>
      <c r="B123" s="8"/>
      <c r="C123" s="60" t="s">
        <v>9333</v>
      </c>
      <c r="D123" s="53" t="s">
        <v>9334</v>
      </c>
      <c r="E123" s="162" t="s">
        <v>99</v>
      </c>
      <c r="F123" s="162" t="s">
        <v>9335</v>
      </c>
      <c r="G123" s="154"/>
      <c r="H123" s="5"/>
      <c r="I123" s="77"/>
    </row>
    <row r="124" spans="1:9" ht="26" x14ac:dyDescent="0.35">
      <c r="A124" s="62"/>
      <c r="B124" s="8" t="s">
        <v>9341</v>
      </c>
      <c r="C124" s="140" t="s">
        <v>9336</v>
      </c>
      <c r="D124" s="141" t="s">
        <v>9342</v>
      </c>
      <c r="E124" s="162" t="s">
        <v>179</v>
      </c>
      <c r="F124" s="118">
        <v>34.49</v>
      </c>
      <c r="G124" s="154"/>
      <c r="H124" s="5"/>
    </row>
    <row r="125" spans="1:9" ht="26" x14ac:dyDescent="0.35">
      <c r="A125" s="62"/>
      <c r="B125" s="8" t="s">
        <v>9341</v>
      </c>
      <c r="C125" s="60" t="s">
        <v>9338</v>
      </c>
      <c r="D125" s="141" t="s">
        <v>9337</v>
      </c>
      <c r="E125" s="162" t="s">
        <v>179</v>
      </c>
      <c r="F125" s="118">
        <v>42.41</v>
      </c>
      <c r="G125" s="154"/>
      <c r="H125" s="5"/>
    </row>
    <row r="126" spans="1:9" x14ac:dyDescent="0.35">
      <c r="A126" s="62"/>
      <c r="B126" s="8"/>
      <c r="C126" s="60"/>
      <c r="D126" s="53"/>
      <c r="E126" s="162"/>
      <c r="F126" s="162"/>
      <c r="G126" s="154"/>
      <c r="H126" s="5"/>
    </row>
    <row r="127" spans="1:9" ht="43.5" x14ac:dyDescent="0.35">
      <c r="A127" s="129" t="str">
        <f>+'Planilha Orça Sintética'!A34</f>
        <v>5.6</v>
      </c>
      <c r="B127" s="128" t="str">
        <f>+'Planilha Orça Sintética'!B34</f>
        <v>ARMAÇÃO DE BLOCO, VIGA BALDRAME OU SAPATA UTILIZANDO AÇO CA-50 DE 8 MM - MONTAGEM. AF_06/2017</v>
      </c>
      <c r="C127" s="129" t="str">
        <f>+'Planilha Orça Sintética'!C34</f>
        <v>KG</v>
      </c>
      <c r="D127" s="130">
        <f>SUM(G130:G131)</f>
        <v>127.99999999999997</v>
      </c>
      <c r="E127" s="162"/>
      <c r="F127" s="162"/>
      <c r="G127" s="154"/>
      <c r="H127" s="5"/>
    </row>
    <row r="128" spans="1:9" x14ac:dyDescent="0.35">
      <c r="A128" s="62"/>
      <c r="B128" s="8"/>
      <c r="C128" s="60"/>
      <c r="D128" s="53"/>
      <c r="E128" s="162"/>
      <c r="F128" s="162"/>
      <c r="G128" s="154"/>
      <c r="H128" s="5"/>
      <c r="I128" s="77"/>
    </row>
    <row r="129" spans="1:9" x14ac:dyDescent="0.35">
      <c r="A129" s="62"/>
      <c r="B129" s="8"/>
      <c r="C129" s="60" t="s">
        <v>9333</v>
      </c>
      <c r="D129" s="53" t="s">
        <v>9334</v>
      </c>
      <c r="E129" s="162" t="s">
        <v>99</v>
      </c>
      <c r="F129" s="162" t="s">
        <v>9343</v>
      </c>
      <c r="G129" s="154" t="s">
        <v>9344</v>
      </c>
      <c r="H129" s="5"/>
      <c r="I129" s="77"/>
    </row>
    <row r="130" spans="1:9" ht="26" x14ac:dyDescent="0.35">
      <c r="A130" s="62"/>
      <c r="B130" s="8" t="s">
        <v>10734</v>
      </c>
      <c r="C130" s="140" t="s">
        <v>9339</v>
      </c>
      <c r="D130" s="141" t="s">
        <v>9342</v>
      </c>
      <c r="E130" s="162" t="s">
        <v>165</v>
      </c>
      <c r="F130" s="118">
        <v>80.3</v>
      </c>
      <c r="G130" s="370">
        <f>+F130/1.1</f>
        <v>72.999999999999986</v>
      </c>
      <c r="H130" s="5"/>
    </row>
    <row r="131" spans="1:9" ht="26" x14ac:dyDescent="0.35">
      <c r="A131" s="62"/>
      <c r="B131" s="8" t="s">
        <v>9345</v>
      </c>
      <c r="C131" s="140" t="s">
        <v>9336</v>
      </c>
      <c r="D131" s="141" t="s">
        <v>9342</v>
      </c>
      <c r="E131" s="162" t="s">
        <v>165</v>
      </c>
      <c r="F131" s="118">
        <v>60.5</v>
      </c>
      <c r="G131" s="370">
        <f>+F131/1.1</f>
        <v>54.999999999999993</v>
      </c>
      <c r="H131" s="5"/>
    </row>
    <row r="132" spans="1:9" x14ac:dyDescent="0.35">
      <c r="A132" s="62"/>
      <c r="B132" s="8"/>
      <c r="C132" s="60"/>
      <c r="D132" s="53"/>
      <c r="E132" s="162"/>
      <c r="F132" s="162"/>
      <c r="G132" s="154"/>
      <c r="H132" s="5"/>
    </row>
    <row r="133" spans="1:9" ht="43.5" x14ac:dyDescent="0.35">
      <c r="A133" s="129" t="str">
        <f>+'Planilha Orça Sintética'!A35</f>
        <v>5.7</v>
      </c>
      <c r="B133" s="128" t="str">
        <f>+'Planilha Orça Sintética'!B35</f>
        <v>ARMAÇÃO DE BLOCO, VIGA BALDRAME OU SAPATA UTILIZANDO AÇO CA-50 DE 10 MM - MONTAGEM. AF_06/2017</v>
      </c>
      <c r="C133" s="129" t="str">
        <f>+'Planilha Orça Sintética'!C35</f>
        <v>KG</v>
      </c>
      <c r="D133" s="130">
        <f>SUM(G136:G139)</f>
        <v>445.45454545454544</v>
      </c>
      <c r="E133" s="162"/>
      <c r="F133" s="162"/>
      <c r="G133" s="154"/>
      <c r="H133" s="5"/>
    </row>
    <row r="134" spans="1:9" x14ac:dyDescent="0.35">
      <c r="A134" s="62"/>
      <c r="B134" s="8"/>
      <c r="C134" s="60"/>
      <c r="D134" s="53"/>
      <c r="E134" s="162"/>
      <c r="F134" s="162"/>
      <c r="G134" s="154"/>
      <c r="H134" s="5"/>
      <c r="I134" s="77"/>
    </row>
    <row r="135" spans="1:9" x14ac:dyDescent="0.35">
      <c r="A135" s="62"/>
      <c r="B135" s="8"/>
      <c r="C135" s="60" t="s">
        <v>9333</v>
      </c>
      <c r="D135" s="53" t="s">
        <v>9334</v>
      </c>
      <c r="E135" s="162" t="s">
        <v>99</v>
      </c>
      <c r="F135" s="162" t="s">
        <v>9343</v>
      </c>
      <c r="G135" s="154" t="s">
        <v>9344</v>
      </c>
      <c r="H135" s="5"/>
      <c r="I135" s="77"/>
    </row>
    <row r="136" spans="1:9" ht="26" x14ac:dyDescent="0.35">
      <c r="A136" s="62"/>
      <c r="B136" s="8" t="s">
        <v>9346</v>
      </c>
      <c r="C136" s="140" t="s">
        <v>9339</v>
      </c>
      <c r="D136" s="141" t="s">
        <v>9337</v>
      </c>
      <c r="E136" s="162" t="s">
        <v>165</v>
      </c>
      <c r="F136" s="118"/>
      <c r="G136" s="369">
        <f>+F136/1.1</f>
        <v>0</v>
      </c>
      <c r="H136" s="5"/>
    </row>
    <row r="137" spans="1:9" ht="26" x14ac:dyDescent="0.35">
      <c r="A137" s="62"/>
      <c r="B137" s="8" t="s">
        <v>9347</v>
      </c>
      <c r="C137" s="60" t="s">
        <v>9338</v>
      </c>
      <c r="D137" s="141" t="s">
        <v>9337</v>
      </c>
      <c r="E137" s="162" t="s">
        <v>165</v>
      </c>
      <c r="F137" s="118">
        <v>109.3</v>
      </c>
      <c r="G137" s="369">
        <f>+F137/1.1</f>
        <v>99.36363636363636</v>
      </c>
      <c r="H137" s="5"/>
    </row>
    <row r="138" spans="1:9" ht="26" x14ac:dyDescent="0.35">
      <c r="A138" s="62"/>
      <c r="B138" s="8" t="s">
        <v>9347</v>
      </c>
      <c r="C138" s="140" t="s">
        <v>9336</v>
      </c>
      <c r="D138" s="141" t="s">
        <v>9337</v>
      </c>
      <c r="E138" s="361" t="s">
        <v>165</v>
      </c>
      <c r="F138" s="118">
        <v>33.1</v>
      </c>
      <c r="G138" s="369">
        <f>+F138/1.1</f>
        <v>30.09090909090909</v>
      </c>
      <c r="H138" s="5"/>
    </row>
    <row r="139" spans="1:9" ht="26" x14ac:dyDescent="0.35">
      <c r="A139" s="62"/>
      <c r="B139" s="8" t="s">
        <v>10735</v>
      </c>
      <c r="C139" s="140" t="s">
        <v>9340</v>
      </c>
      <c r="D139" s="141" t="s">
        <v>9337</v>
      </c>
      <c r="E139" s="162" t="s">
        <v>165</v>
      </c>
      <c r="F139" s="118">
        <v>347.6</v>
      </c>
      <c r="G139" s="369">
        <f>+F139/1.1</f>
        <v>316</v>
      </c>
      <c r="H139" s="5"/>
    </row>
    <row r="140" spans="1:9" x14ac:dyDescent="0.35">
      <c r="A140" s="62"/>
      <c r="B140" s="8"/>
      <c r="C140" s="60"/>
      <c r="D140" s="53"/>
      <c r="E140" s="162"/>
      <c r="F140" s="162"/>
      <c r="G140" s="154"/>
      <c r="H140" s="5"/>
    </row>
    <row r="141" spans="1:9" ht="72.5" x14ac:dyDescent="0.35">
      <c r="A141" s="129" t="str">
        <f>+'Planilha Orça Sintética'!A36</f>
        <v>5.8</v>
      </c>
      <c r="B141" s="128" t="str">
        <f>+'Planilha Orça Sintética'!B36</f>
        <v>ARMAÇÃO DE PILAR OU VIGA DE UMA ESTRUTURA CONVENCIONAL DE CONCRETO ARMADO EM UMA EDIFICAÇÃO TÉRREA OU SOBRADO UTILIZANDO AÇO CA-60 DE 5,0 MM - MONTAGEM. AF_12/2015</v>
      </c>
      <c r="C141" s="129" t="str">
        <f>+'Planilha Orça Sintética'!C36</f>
        <v>KG</v>
      </c>
      <c r="D141" s="130">
        <f>SUM(G144:G148)</f>
        <v>89.27272727272728</v>
      </c>
      <c r="E141" s="162"/>
      <c r="F141" s="162"/>
      <c r="G141" s="154"/>
      <c r="H141" s="5"/>
    </row>
    <row r="142" spans="1:9" x14ac:dyDescent="0.35">
      <c r="A142" s="62"/>
      <c r="B142" s="8"/>
      <c r="C142" s="60"/>
      <c r="D142" s="53"/>
      <c r="E142" s="162"/>
      <c r="F142" s="162"/>
      <c r="G142" s="154"/>
      <c r="H142" s="5"/>
      <c r="I142" s="77"/>
    </row>
    <row r="143" spans="1:9" x14ac:dyDescent="0.35">
      <c r="A143" s="62"/>
      <c r="B143" s="8"/>
      <c r="C143" s="60" t="s">
        <v>9333</v>
      </c>
      <c r="D143" s="53" t="s">
        <v>9334</v>
      </c>
      <c r="E143" s="162" t="s">
        <v>99</v>
      </c>
      <c r="F143" s="162" t="s">
        <v>9343</v>
      </c>
      <c r="G143" s="154" t="s">
        <v>9344</v>
      </c>
      <c r="H143" s="5"/>
      <c r="I143" s="77"/>
    </row>
    <row r="144" spans="1:9" x14ac:dyDescent="0.35">
      <c r="A144" s="62"/>
      <c r="B144" s="8"/>
      <c r="C144" s="140"/>
      <c r="D144" s="141"/>
      <c r="E144" s="162"/>
      <c r="F144" s="118"/>
      <c r="G144" s="369"/>
      <c r="H144" s="5"/>
    </row>
    <row r="145" spans="1:10" x14ac:dyDescent="0.35">
      <c r="A145" s="62"/>
      <c r="B145" s="8"/>
      <c r="C145" s="140"/>
      <c r="D145" s="141"/>
      <c r="E145" s="162"/>
      <c r="F145" s="118"/>
      <c r="G145" s="369"/>
      <c r="H145" s="5"/>
    </row>
    <row r="146" spans="1:10" ht="26" x14ac:dyDescent="0.35">
      <c r="A146" s="62"/>
      <c r="B146" s="8" t="s">
        <v>9348</v>
      </c>
      <c r="C146" s="140" t="s">
        <v>9336</v>
      </c>
      <c r="D146" s="141" t="s">
        <v>9342</v>
      </c>
      <c r="E146" s="162" t="s">
        <v>165</v>
      </c>
      <c r="F146" s="118">
        <v>35.6</v>
      </c>
      <c r="G146" s="369">
        <f>+F146/1.1</f>
        <v>32.36363636363636</v>
      </c>
      <c r="H146" s="5"/>
    </row>
    <row r="147" spans="1:10" ht="26" x14ac:dyDescent="0.35">
      <c r="A147" s="62"/>
      <c r="B147" s="8" t="s">
        <v>10736</v>
      </c>
      <c r="C147" s="60" t="s">
        <v>9340</v>
      </c>
      <c r="D147" s="141" t="s">
        <v>9337</v>
      </c>
      <c r="E147" s="378" t="s">
        <v>165</v>
      </c>
      <c r="F147" s="118">
        <v>27.1</v>
      </c>
      <c r="G147" s="369">
        <f>+F147/1.1</f>
        <v>24.636363636363637</v>
      </c>
      <c r="H147" s="5"/>
    </row>
    <row r="148" spans="1:10" ht="26" x14ac:dyDescent="0.35">
      <c r="A148" s="62"/>
      <c r="B148" s="8" t="s">
        <v>9348</v>
      </c>
      <c r="C148" s="60" t="s">
        <v>9338</v>
      </c>
      <c r="D148" s="141" t="s">
        <v>9337</v>
      </c>
      <c r="E148" s="162" t="s">
        <v>165</v>
      </c>
      <c r="F148" s="118">
        <v>35.5</v>
      </c>
      <c r="G148" s="369">
        <f>+F148/1.1</f>
        <v>32.272727272727273</v>
      </c>
      <c r="H148" s="5"/>
    </row>
    <row r="149" spans="1:10" x14ac:dyDescent="0.35">
      <c r="A149" s="62"/>
      <c r="B149" s="69"/>
      <c r="C149" s="726"/>
      <c r="D149" s="726"/>
      <c r="E149" s="726"/>
      <c r="F149" s="47"/>
      <c r="G149" s="154"/>
      <c r="H149" s="5"/>
      <c r="J149" s="113"/>
    </row>
    <row r="150" spans="1:10" x14ac:dyDescent="0.35">
      <c r="A150" s="62"/>
      <c r="B150" s="69"/>
      <c r="C150" s="52"/>
      <c r="D150" s="53"/>
      <c r="E150" s="162"/>
      <c r="F150" s="162"/>
      <c r="G150" s="154"/>
      <c r="H150" s="5"/>
    </row>
    <row r="151" spans="1:10" ht="15" x14ac:dyDescent="0.35">
      <c r="A151" s="175" t="str">
        <f>+'Planilha Orça Sintética'!A38</f>
        <v>6.0</v>
      </c>
      <c r="B151" s="135" t="str">
        <f>+'Planilha Orça Sintética'!B38</f>
        <v>ESTRUTURA</v>
      </c>
      <c r="C151" s="136"/>
      <c r="D151" s="137"/>
      <c r="E151" s="138"/>
      <c r="F151" s="183"/>
      <c r="G151" s="139"/>
      <c r="H151" s="184"/>
    </row>
    <row r="152" spans="1:10" ht="58" x14ac:dyDescent="0.35">
      <c r="A152" s="129" t="str">
        <f>+'Planilha Orça Sintética'!A39</f>
        <v>6.1</v>
      </c>
      <c r="B152" s="128" t="str">
        <f>+'Planilha Orça Sintética'!B39</f>
        <v>CONCRETO FCK = 25MPA, TRAÇO 1:2,3:2,7 (EM MASSA SECA DE CIMENTO/ AREIA MÉDIA/ BRITA 1) - PREPARO MECÂNICO COM BETONEIRA 600 L. AF_05/2021</v>
      </c>
      <c r="C152" s="129" t="str">
        <f>+'Planilha Orça Sintética'!C39</f>
        <v>M3</v>
      </c>
      <c r="D152" s="130">
        <f>SUM(F154:F155)</f>
        <v>4.25</v>
      </c>
      <c r="E152" s="162"/>
      <c r="F152" s="162"/>
      <c r="G152" s="154"/>
      <c r="H152" s="5"/>
    </row>
    <row r="153" spans="1:10" x14ac:dyDescent="0.35">
      <c r="A153" s="62"/>
      <c r="B153" s="8"/>
      <c r="C153" s="60" t="s">
        <v>9333</v>
      </c>
      <c r="D153" s="53" t="s">
        <v>9334</v>
      </c>
      <c r="E153" s="162" t="s">
        <v>99</v>
      </c>
      <c r="F153" s="162" t="s">
        <v>9335</v>
      </c>
      <c r="G153" s="154"/>
      <c r="H153" s="5"/>
      <c r="I153" s="77"/>
    </row>
    <row r="154" spans="1:10" ht="26" x14ac:dyDescent="0.35">
      <c r="A154" s="62"/>
      <c r="B154" s="8" t="s">
        <v>10737</v>
      </c>
      <c r="C154" s="140" t="s">
        <v>9336</v>
      </c>
      <c r="D154" s="141" t="s">
        <v>9342</v>
      </c>
      <c r="E154" s="378" t="s">
        <v>78</v>
      </c>
      <c r="F154" s="118">
        <v>2.2999999999999998</v>
      </c>
      <c r="G154" s="154"/>
      <c r="H154" s="5"/>
    </row>
    <row r="155" spans="1:10" ht="26" x14ac:dyDescent="0.35">
      <c r="A155" s="62"/>
      <c r="B155" s="8" t="s">
        <v>9352</v>
      </c>
      <c r="C155" s="140" t="s">
        <v>9351</v>
      </c>
      <c r="D155" s="141" t="s">
        <v>9342</v>
      </c>
      <c r="E155" s="162" t="s">
        <v>78</v>
      </c>
      <c r="F155" s="118">
        <v>1.95</v>
      </c>
      <c r="G155" s="154"/>
      <c r="H155" s="5"/>
    </row>
    <row r="156" spans="1:10" x14ac:dyDescent="0.35">
      <c r="A156" s="62"/>
      <c r="B156" s="8"/>
      <c r="C156" s="60"/>
      <c r="D156" s="141"/>
      <c r="E156" s="162"/>
      <c r="F156" s="118"/>
      <c r="G156" s="154"/>
      <c r="H156" s="5"/>
    </row>
    <row r="157" spans="1:10" ht="43.5" x14ac:dyDescent="0.35">
      <c r="A157" s="129" t="str">
        <f>+'Planilha Orça Sintética'!A40</f>
        <v>6.2</v>
      </c>
      <c r="B157" s="128" t="str">
        <f>+'Planilha Orça Sintética'!B40</f>
        <v>LANÇAMENTO COM USO DE BALDES, ADENSAMENTO E ACABAMENTO DE CONCRETO EM ESTRUTURAS. AF_12/2015</v>
      </c>
      <c r="C157" s="129" t="str">
        <f>+'Planilha Orça Sintética'!C40</f>
        <v>M3</v>
      </c>
      <c r="D157" s="130">
        <f>+D152</f>
        <v>4.25</v>
      </c>
      <c r="E157" s="162"/>
      <c r="F157" s="162"/>
      <c r="G157" s="154"/>
      <c r="H157" s="5"/>
    </row>
    <row r="158" spans="1:10" s="147" customFormat="1" x14ac:dyDescent="0.35">
      <c r="A158" s="123"/>
      <c r="B158" s="143"/>
      <c r="C158" s="125"/>
      <c r="D158" s="144"/>
      <c r="E158" s="145"/>
      <c r="F158" s="145"/>
      <c r="G158" s="146"/>
      <c r="H158" s="185"/>
    </row>
    <row r="159" spans="1:10" s="147" customFormat="1" x14ac:dyDescent="0.35">
      <c r="A159" s="123"/>
      <c r="B159" s="8" t="s">
        <v>9353</v>
      </c>
      <c r="C159" s="125"/>
      <c r="D159" s="144"/>
      <c r="E159" s="145"/>
      <c r="F159" s="145"/>
      <c r="G159" s="146"/>
      <c r="H159" s="185"/>
    </row>
    <row r="160" spans="1:10" s="147" customFormat="1" x14ac:dyDescent="0.35">
      <c r="A160" s="123"/>
      <c r="B160" s="143"/>
      <c r="C160" s="125"/>
      <c r="D160" s="144"/>
      <c r="E160" s="145"/>
      <c r="F160" s="145"/>
      <c r="G160" s="146"/>
      <c r="H160" s="185"/>
    </row>
    <row r="161" spans="1:9" ht="29" x14ac:dyDescent="0.35">
      <c r="A161" s="129" t="str">
        <f>+'Planilha Orça Sintética'!A41</f>
        <v>6.3</v>
      </c>
      <c r="B161" s="128" t="str">
        <f>+'Planilha Orça Sintética'!B41</f>
        <v>FABRICAÇÃO DE FÔRMA PARA VIGAS, COM MADEIRA SERRADA, E = 25 MM. AF_09/2020</v>
      </c>
      <c r="C161" s="129" t="str">
        <f>+'Planilha Orça Sintética'!C41</f>
        <v>M2</v>
      </c>
      <c r="D161" s="130">
        <f>+F164</f>
        <v>34.42</v>
      </c>
      <c r="E161" s="162"/>
      <c r="F161" s="162"/>
      <c r="G161" s="154"/>
      <c r="H161" s="5"/>
    </row>
    <row r="162" spans="1:9" x14ac:dyDescent="0.35">
      <c r="A162" s="62"/>
      <c r="B162" s="8"/>
      <c r="C162" s="60"/>
      <c r="D162" s="53"/>
      <c r="E162" s="162"/>
      <c r="F162" s="162"/>
      <c r="G162" s="154"/>
      <c r="H162" s="5"/>
      <c r="I162" s="77"/>
    </row>
    <row r="163" spans="1:9" x14ac:dyDescent="0.35">
      <c r="A163" s="62"/>
      <c r="B163" s="8"/>
      <c r="C163" s="60" t="s">
        <v>9333</v>
      </c>
      <c r="D163" s="53" t="s">
        <v>9334</v>
      </c>
      <c r="E163" s="162" t="s">
        <v>99</v>
      </c>
      <c r="F163" s="162" t="s">
        <v>9335</v>
      </c>
      <c r="G163" s="154"/>
      <c r="H163" s="5"/>
      <c r="I163" s="77"/>
    </row>
    <row r="164" spans="1:9" ht="26" x14ac:dyDescent="0.35">
      <c r="A164" s="62"/>
      <c r="B164" s="8" t="s">
        <v>9354</v>
      </c>
      <c r="C164" s="140" t="s">
        <v>9351</v>
      </c>
      <c r="D164" s="141" t="s">
        <v>9342</v>
      </c>
      <c r="E164" s="162" t="s">
        <v>179</v>
      </c>
      <c r="F164" s="118">
        <v>34.42</v>
      </c>
      <c r="G164" s="154"/>
      <c r="H164" s="5"/>
    </row>
    <row r="165" spans="1:9" x14ac:dyDescent="0.35">
      <c r="A165" s="62"/>
      <c r="B165" s="8"/>
      <c r="C165" s="60"/>
      <c r="D165" s="53"/>
      <c r="E165" s="162"/>
      <c r="F165" s="162"/>
      <c r="G165" s="154"/>
      <c r="H165" s="5"/>
    </row>
    <row r="166" spans="1:9" ht="43.5" x14ac:dyDescent="0.35">
      <c r="A166" s="308" t="str">
        <f>+'Planilha Orça Sintética'!A42</f>
        <v>6.4</v>
      </c>
      <c r="B166" s="308" t="str">
        <f>+'Planilha Orça Sintética'!B42</f>
        <v>FABRICAÇÃO DE FÔRMA PARA PILARES E ESTRUTURAS SIMILARES, EM MADEIRA SERRADA, E=25 MM. AF_09/2020</v>
      </c>
      <c r="C166" s="308" t="str">
        <f>+'Planilha Orça Sintética'!C42</f>
        <v>M2</v>
      </c>
      <c r="D166" s="130">
        <f>+F169</f>
        <v>40.81</v>
      </c>
      <c r="E166" s="378"/>
      <c r="F166" s="378"/>
      <c r="G166" s="154"/>
      <c r="H166" s="5"/>
    </row>
    <row r="167" spans="1:9" x14ac:dyDescent="0.35">
      <c r="A167" s="62"/>
      <c r="B167" s="8"/>
      <c r="C167" s="60"/>
      <c r="D167" s="53"/>
      <c r="E167" s="378"/>
      <c r="F167" s="378"/>
      <c r="G167" s="154"/>
      <c r="H167" s="5"/>
      <c r="I167" s="77"/>
    </row>
    <row r="168" spans="1:9" x14ac:dyDescent="0.35">
      <c r="A168" s="62"/>
      <c r="B168" s="8"/>
      <c r="C168" s="60" t="s">
        <v>9333</v>
      </c>
      <c r="D168" s="53" t="s">
        <v>9334</v>
      </c>
      <c r="E168" s="378" t="s">
        <v>99</v>
      </c>
      <c r="F168" s="378" t="s">
        <v>9335</v>
      </c>
      <c r="G168" s="154"/>
      <c r="H168" s="5"/>
      <c r="I168" s="77"/>
    </row>
    <row r="169" spans="1:9" ht="26" x14ac:dyDescent="0.35">
      <c r="A169" s="62"/>
      <c r="B169" s="8" t="s">
        <v>9350</v>
      </c>
      <c r="C169" s="140" t="s">
        <v>9339</v>
      </c>
      <c r="D169" s="141" t="s">
        <v>9342</v>
      </c>
      <c r="E169" s="378" t="s">
        <v>179</v>
      </c>
      <c r="F169" s="118">
        <v>40.81</v>
      </c>
      <c r="G169" s="154"/>
      <c r="H169" s="5"/>
    </row>
    <row r="170" spans="1:9" x14ac:dyDescent="0.35">
      <c r="A170" s="62"/>
      <c r="B170" s="8"/>
      <c r="C170" s="60"/>
      <c r="D170" s="53"/>
      <c r="E170" s="378"/>
      <c r="F170" s="378"/>
      <c r="G170" s="154"/>
      <c r="H170" s="5"/>
    </row>
    <row r="171" spans="1:9" ht="72.5" x14ac:dyDescent="0.35">
      <c r="A171" s="129" t="str">
        <f>+'Planilha Orça Sintética'!A43</f>
        <v>6.5</v>
      </c>
      <c r="B171" s="128" t="str">
        <f>+'Planilha Orça Sintética'!B43</f>
        <v>ARMAÇÃO DE PILAR OU VIGA DE UMA ESTRUTURA CONVENCIONAL DE CONCRETO ARMADO EM UMA EDIFICAÇÃO TÉRREA OU SOBRADO UTILIZANDO AÇO CA-50 DE 8,0 MM - MONTAGEM. AF_12/2015</v>
      </c>
      <c r="C171" s="129" t="str">
        <f>+'Planilha Orça Sintética'!C43</f>
        <v>KG</v>
      </c>
      <c r="D171" s="130">
        <f>+G174</f>
        <v>52.181818181818173</v>
      </c>
      <c r="E171" s="162"/>
      <c r="F171" s="162"/>
      <c r="G171" s="154"/>
      <c r="H171" s="5"/>
    </row>
    <row r="172" spans="1:9" x14ac:dyDescent="0.35">
      <c r="A172" s="62"/>
      <c r="B172" s="8"/>
      <c r="C172" s="60"/>
      <c r="D172" s="53"/>
      <c r="E172" s="162"/>
      <c r="F172" s="162"/>
      <c r="G172" s="154"/>
      <c r="H172" s="5"/>
      <c r="I172" s="77"/>
    </row>
    <row r="173" spans="1:9" x14ac:dyDescent="0.35">
      <c r="A173" s="62"/>
      <c r="B173" s="8"/>
      <c r="C173" s="60" t="s">
        <v>9333</v>
      </c>
      <c r="D173" s="53" t="s">
        <v>9334</v>
      </c>
      <c r="E173" s="162" t="s">
        <v>99</v>
      </c>
      <c r="F173" s="162" t="s">
        <v>9343</v>
      </c>
      <c r="G173" s="154" t="s">
        <v>9344</v>
      </c>
      <c r="H173" s="5"/>
      <c r="I173" s="77"/>
    </row>
    <row r="174" spans="1:9" ht="26" x14ac:dyDescent="0.35">
      <c r="A174" s="62"/>
      <c r="B174" s="8" t="s">
        <v>9355</v>
      </c>
      <c r="C174" s="140" t="s">
        <v>9351</v>
      </c>
      <c r="D174" s="141" t="s">
        <v>9342</v>
      </c>
      <c r="E174" s="162" t="s">
        <v>165</v>
      </c>
      <c r="F174" s="118">
        <v>57.4</v>
      </c>
      <c r="G174" s="369">
        <f>+F174/1.1</f>
        <v>52.181818181818173</v>
      </c>
      <c r="H174" s="5"/>
    </row>
    <row r="175" spans="1:9" x14ac:dyDescent="0.35">
      <c r="A175" s="62"/>
      <c r="B175" s="8"/>
      <c r="C175" s="60"/>
      <c r="D175" s="53"/>
      <c r="E175" s="162"/>
      <c r="F175" s="162"/>
      <c r="G175" s="154"/>
      <c r="H175" s="5"/>
    </row>
    <row r="176" spans="1:9" ht="72.5" x14ac:dyDescent="0.35">
      <c r="A176" s="129" t="str">
        <f>+'Planilha Orça Sintética'!A44</f>
        <v>6.6</v>
      </c>
      <c r="B176" s="128" t="str">
        <f>+'Planilha Orça Sintética'!B44</f>
        <v>ARMAÇÃO DE PILAR OU VIGA DE UMA ESTRUTURA CONVENCIONAL DE CONCRETO ARMADO EM UMA EDIFICAÇÃO TÉRREA OU SOBRADO UTILIZANDO AÇO CA-50 DE 10,0 MM - MONTAGEM. AF_12/2015</v>
      </c>
      <c r="C176" s="129" t="str">
        <f>+'Planilha Orça Sintética'!C44</f>
        <v>KG</v>
      </c>
      <c r="D176" s="130">
        <f>SUM(G179:G180)</f>
        <v>183.09090909090907</v>
      </c>
      <c r="E176" s="162"/>
      <c r="F176" s="162"/>
      <c r="G176" s="154"/>
      <c r="H176" s="5"/>
    </row>
    <row r="177" spans="1:9" x14ac:dyDescent="0.35">
      <c r="A177" s="62"/>
      <c r="B177" s="8"/>
      <c r="C177" s="60"/>
      <c r="D177" s="53"/>
      <c r="E177" s="162"/>
      <c r="F177" s="162"/>
      <c r="G177" s="154"/>
      <c r="H177" s="5"/>
      <c r="I177" s="77"/>
    </row>
    <row r="178" spans="1:9" x14ac:dyDescent="0.35">
      <c r="A178" s="62"/>
      <c r="B178" s="8"/>
      <c r="C178" s="60" t="s">
        <v>9333</v>
      </c>
      <c r="D178" s="53" t="s">
        <v>9334</v>
      </c>
      <c r="E178" s="162" t="s">
        <v>99</v>
      </c>
      <c r="F178" s="162" t="s">
        <v>9343</v>
      </c>
      <c r="G178" s="154" t="s">
        <v>9344</v>
      </c>
      <c r="H178" s="5"/>
      <c r="I178" s="77"/>
    </row>
    <row r="179" spans="1:9" ht="26" x14ac:dyDescent="0.35">
      <c r="A179" s="62"/>
      <c r="B179" s="8" t="s">
        <v>9356</v>
      </c>
      <c r="C179" s="140" t="s">
        <v>9351</v>
      </c>
      <c r="D179" s="141" t="s">
        <v>9342</v>
      </c>
      <c r="E179" s="162" t="s">
        <v>165</v>
      </c>
      <c r="F179" s="118">
        <v>41.7</v>
      </c>
      <c r="G179" s="369">
        <f>+F179/1.1</f>
        <v>37.909090909090907</v>
      </c>
      <c r="H179" s="5"/>
    </row>
    <row r="180" spans="1:9" ht="26" x14ac:dyDescent="0.35">
      <c r="A180" s="62"/>
      <c r="B180" s="8" t="s">
        <v>10739</v>
      </c>
      <c r="C180" s="140" t="s">
        <v>9336</v>
      </c>
      <c r="D180" s="141" t="s">
        <v>9342</v>
      </c>
      <c r="E180" s="378" t="s">
        <v>165</v>
      </c>
      <c r="F180" s="118">
        <v>159.69999999999999</v>
      </c>
      <c r="G180" s="369">
        <f>+F180/1.1</f>
        <v>145.18181818181816</v>
      </c>
      <c r="H180" s="5"/>
    </row>
    <row r="181" spans="1:9" x14ac:dyDescent="0.35">
      <c r="A181" s="62"/>
      <c r="B181" s="8"/>
      <c r="C181" s="60"/>
      <c r="D181" s="53"/>
      <c r="E181" s="162"/>
      <c r="F181" s="162"/>
      <c r="G181" s="154"/>
      <c r="H181" s="5"/>
    </row>
    <row r="182" spans="1:9" ht="72.5" x14ac:dyDescent="0.35">
      <c r="A182" s="129" t="str">
        <f>+'Planilha Orça Sintética'!A45</f>
        <v>6.7</v>
      </c>
      <c r="B182" s="128" t="str">
        <f>+'Planilha Orça Sintética'!B45</f>
        <v>ARMAÇÃO DE PILAR OU VIGA DE UMA ESTRUTURA CONVENCIONAL DE CONCRETO ARMADO EM UMA EDIFICAÇÃO TÉRREA OU SOBRADO UTILIZANDO AÇO CA-60 DE 5,0 MM - MONTAGEM. AF_12/2015</v>
      </c>
      <c r="C182" s="129" t="str">
        <f>+'Planilha Orça Sintética'!C45</f>
        <v>KG</v>
      </c>
      <c r="D182" s="130">
        <f>SUM(G185:G186)</f>
        <v>90.272727272727266</v>
      </c>
      <c r="E182" s="162"/>
      <c r="F182" s="162"/>
      <c r="G182" s="154"/>
      <c r="H182" s="5"/>
    </row>
    <row r="183" spans="1:9" x14ac:dyDescent="0.35">
      <c r="A183" s="62"/>
      <c r="B183" s="8"/>
      <c r="C183" s="60"/>
      <c r="D183" s="53"/>
      <c r="E183" s="162"/>
      <c r="F183" s="162"/>
      <c r="G183" s="154"/>
      <c r="H183" s="5"/>
      <c r="I183" s="77"/>
    </row>
    <row r="184" spans="1:9" x14ac:dyDescent="0.35">
      <c r="A184" s="62"/>
      <c r="B184" s="8"/>
      <c r="C184" s="60" t="s">
        <v>9333</v>
      </c>
      <c r="D184" s="53" t="s">
        <v>9334</v>
      </c>
      <c r="E184" s="162" t="s">
        <v>99</v>
      </c>
      <c r="F184" s="162" t="s">
        <v>9343</v>
      </c>
      <c r="G184" s="154" t="s">
        <v>9344</v>
      </c>
      <c r="H184" s="5"/>
      <c r="I184" s="77"/>
    </row>
    <row r="185" spans="1:9" ht="26" x14ac:dyDescent="0.35">
      <c r="A185" s="62"/>
      <c r="B185" s="8" t="s">
        <v>10741</v>
      </c>
      <c r="C185" s="140" t="s">
        <v>9351</v>
      </c>
      <c r="D185" s="141" t="s">
        <v>9342</v>
      </c>
      <c r="E185" s="162" t="s">
        <v>165</v>
      </c>
      <c r="F185" s="118">
        <v>36</v>
      </c>
      <c r="G185" s="369">
        <f>+F185/1.1</f>
        <v>32.727272727272727</v>
      </c>
      <c r="H185" s="5"/>
    </row>
    <row r="186" spans="1:9" ht="26" x14ac:dyDescent="0.35">
      <c r="A186" s="62"/>
      <c r="B186" s="8" t="s">
        <v>10742</v>
      </c>
      <c r="C186" s="140" t="s">
        <v>9336</v>
      </c>
      <c r="D186" s="141" t="s">
        <v>9342</v>
      </c>
      <c r="E186" s="378" t="s">
        <v>165</v>
      </c>
      <c r="F186" s="118">
        <v>63.3</v>
      </c>
      <c r="G186" s="369">
        <f>+F186/1.1</f>
        <v>57.54545454545454</v>
      </c>
      <c r="H186" s="5"/>
    </row>
    <row r="187" spans="1:9" x14ac:dyDescent="0.35">
      <c r="A187" s="62"/>
      <c r="B187" s="8"/>
      <c r="C187" s="60"/>
      <c r="D187" s="53"/>
      <c r="E187" s="162"/>
      <c r="F187" s="162"/>
      <c r="G187" s="154"/>
      <c r="H187" s="5"/>
    </row>
    <row r="188" spans="1:9" ht="72.5" x14ac:dyDescent="0.35">
      <c r="A188" s="308" t="str">
        <f>+'Planilha Orça Sintética'!A46</f>
        <v>6.8</v>
      </c>
      <c r="B188" s="308" t="str">
        <f>+'Planilha Orça Sintética'!B46</f>
        <v>ARMAÇÃO DE PILAR OU VIGA DE UMA ESTRUTURA CONVENCIONAL DE CONCRETO ARMADO EM UMA EDIFICAÇÃO TÉRREA OU SOBRADO UTILIZANDO AÇO CA-50 DE 12,5 MM - MONTAGEM. AF_12/2015</v>
      </c>
      <c r="C188" s="308" t="str">
        <f>+'Planilha Orça Sintética'!C46</f>
        <v>KG</v>
      </c>
      <c r="D188" s="130">
        <f>SUM(G191:G191)</f>
        <v>27.727272727272727</v>
      </c>
      <c r="E188" s="378"/>
      <c r="F188" s="378"/>
      <c r="G188" s="154"/>
      <c r="H188" s="5"/>
    </row>
    <row r="189" spans="1:9" x14ac:dyDescent="0.35">
      <c r="A189" s="62"/>
      <c r="B189" s="8"/>
      <c r="C189" s="60"/>
      <c r="D189" s="53"/>
      <c r="E189" s="378"/>
      <c r="F189" s="378"/>
      <c r="G189" s="154"/>
      <c r="H189" s="5"/>
      <c r="I189" s="77"/>
    </row>
    <row r="190" spans="1:9" x14ac:dyDescent="0.35">
      <c r="A190" s="62"/>
      <c r="B190" s="8"/>
      <c r="C190" s="60" t="s">
        <v>9333</v>
      </c>
      <c r="D190" s="53" t="s">
        <v>9334</v>
      </c>
      <c r="E190" s="378" t="s">
        <v>99</v>
      </c>
      <c r="F190" s="378" t="s">
        <v>9343</v>
      </c>
      <c r="G190" s="154" t="s">
        <v>9344</v>
      </c>
      <c r="H190" s="5"/>
      <c r="I190" s="77"/>
    </row>
    <row r="191" spans="1:9" ht="26" x14ac:dyDescent="0.35">
      <c r="A191" s="62"/>
      <c r="B191" s="8" t="s">
        <v>10740</v>
      </c>
      <c r="C191" s="140" t="s">
        <v>9336</v>
      </c>
      <c r="D191" s="141" t="s">
        <v>9342</v>
      </c>
      <c r="E191" s="378" t="s">
        <v>165</v>
      </c>
      <c r="F191" s="118">
        <v>30.5</v>
      </c>
      <c r="G191" s="369">
        <f>+F191/1.1</f>
        <v>27.727272727272727</v>
      </c>
      <c r="H191" s="5"/>
    </row>
    <row r="192" spans="1:9" x14ac:dyDescent="0.35">
      <c r="A192" s="62"/>
      <c r="B192" s="8"/>
      <c r="C192" s="60"/>
      <c r="D192" s="53"/>
      <c r="E192" s="378"/>
      <c r="F192" s="378"/>
      <c r="G192" s="154"/>
      <c r="H192" s="5"/>
    </row>
    <row r="193" spans="1:12" ht="72.5" x14ac:dyDescent="0.35">
      <c r="A193" s="129" t="str">
        <f>+'Planilha Orça Sintética'!A47</f>
        <v>6.9</v>
      </c>
      <c r="B193" s="128" t="str">
        <f>+'Planilha Orça Sintética'!B47</f>
        <v>LAJE PRÉ-MOLDADA UNIDIRECIONAL, BIAPOIADA, PARA FORRO, ENCHIMENTO EM CERÂMICA, VIGOTA CONVENCIONAL, ALTURA TOTAL DA LAJE (ENCHIMENTO+CAPA) = (8+3). AF_11/2020</v>
      </c>
      <c r="C193" s="129" t="str">
        <f>+'Planilha Orça Sintética'!C47</f>
        <v>M2</v>
      </c>
      <c r="D193" s="130">
        <f>+F196</f>
        <v>50</v>
      </c>
      <c r="E193" s="162"/>
      <c r="F193" s="162"/>
      <c r="G193" s="154"/>
      <c r="H193" s="5"/>
    </row>
    <row r="194" spans="1:12" x14ac:dyDescent="0.35">
      <c r="A194" s="123"/>
      <c r="B194" s="124"/>
      <c r="C194" s="125"/>
      <c r="D194" s="126"/>
      <c r="E194" s="118"/>
      <c r="F194" s="118"/>
      <c r="G194" s="120"/>
      <c r="H194" s="5"/>
    </row>
    <row r="195" spans="1:12" ht="39" x14ac:dyDescent="0.35">
      <c r="A195" s="123"/>
      <c r="B195" s="124" t="s">
        <v>9357</v>
      </c>
      <c r="C195" s="119" t="s">
        <v>9310</v>
      </c>
      <c r="D195" s="119" t="s">
        <v>9311</v>
      </c>
      <c r="E195" s="162" t="s">
        <v>9308</v>
      </c>
      <c r="F195" s="118" t="s">
        <v>235</v>
      </c>
      <c r="G195" s="120"/>
      <c r="H195" s="5"/>
    </row>
    <row r="196" spans="1:12" x14ac:dyDescent="0.35">
      <c r="A196" s="123"/>
      <c r="B196" s="124"/>
      <c r="C196" s="118">
        <v>5</v>
      </c>
      <c r="D196" s="118">
        <v>10</v>
      </c>
      <c r="E196" s="64" t="s">
        <v>9312</v>
      </c>
      <c r="F196" s="118">
        <f>+D196*C196</f>
        <v>50</v>
      </c>
      <c r="G196" s="120"/>
      <c r="H196" s="5"/>
    </row>
    <row r="197" spans="1:12" x14ac:dyDescent="0.35">
      <c r="A197" s="62"/>
      <c r="B197" s="63"/>
      <c r="C197" s="60"/>
      <c r="D197" s="118"/>
      <c r="E197" s="118"/>
      <c r="F197" s="118"/>
      <c r="G197" s="120"/>
      <c r="H197" s="5"/>
    </row>
    <row r="198" spans="1:12" ht="15" x14ac:dyDescent="0.35">
      <c r="A198" s="175" t="str">
        <f>+'Planilha Orça Sintética'!A49</f>
        <v>7.0</v>
      </c>
      <c r="B198" s="135" t="str">
        <f>+'Planilha Orça Sintética'!B49</f>
        <v xml:space="preserve">IMPERMEABILIZAÇÃO </v>
      </c>
      <c r="C198" s="136"/>
      <c r="D198" s="137"/>
      <c r="E198" s="138"/>
      <c r="F198" s="183"/>
      <c r="G198" s="139"/>
      <c r="H198" s="184"/>
    </row>
    <row r="199" spans="1:12" ht="29" x14ac:dyDescent="0.35">
      <c r="A199" s="129" t="str">
        <f>+'Planilha Orça Sintética'!A50</f>
        <v>7.1</v>
      </c>
      <c r="B199" s="128" t="str">
        <f>+'Planilha Orça Sintética'!B50</f>
        <v>IMPERMEABILIZAÇÃO DE SUPERFÍCIE COM EMULSÃO ASFÁLTICA, 2 DEMÃOS AF_06/2018</v>
      </c>
      <c r="C199" s="129" t="str">
        <f>+'Planilha Orça Sintética'!C50</f>
        <v>M2</v>
      </c>
      <c r="D199" s="130">
        <f>SUM(H202:H207)</f>
        <v>81.926600000000008</v>
      </c>
      <c r="E199" s="162"/>
      <c r="F199" s="162"/>
      <c r="G199" s="154"/>
      <c r="H199" s="5"/>
    </row>
    <row r="200" spans="1:12" x14ac:dyDescent="0.35">
      <c r="A200" s="62"/>
      <c r="B200" s="8"/>
      <c r="C200" s="60"/>
      <c r="D200" s="53"/>
      <c r="E200" s="162"/>
      <c r="F200" s="162"/>
      <c r="G200" s="154"/>
      <c r="H200" s="5"/>
    </row>
    <row r="201" spans="1:12" s="61" customFormat="1" ht="62.5" x14ac:dyDescent="0.35">
      <c r="A201" s="62"/>
      <c r="B201" s="152" t="s">
        <v>9362</v>
      </c>
      <c r="C201" s="60" t="s">
        <v>9324</v>
      </c>
      <c r="D201" s="60" t="s">
        <v>9320</v>
      </c>
      <c r="E201" s="60" t="s">
        <v>9358</v>
      </c>
      <c r="F201" s="60" t="s">
        <v>9359</v>
      </c>
      <c r="G201" s="5" t="s">
        <v>9314</v>
      </c>
      <c r="H201" s="5" t="s">
        <v>9319</v>
      </c>
      <c r="L201" s="83"/>
    </row>
    <row r="202" spans="1:12" s="61" customFormat="1" x14ac:dyDescent="0.35">
      <c r="A202" s="62"/>
      <c r="B202" s="8" t="s">
        <v>9315</v>
      </c>
      <c r="C202" s="163">
        <v>4</v>
      </c>
      <c r="D202" s="53">
        <v>4.99</v>
      </c>
      <c r="E202" s="148">
        <v>0.14000000000000001</v>
      </c>
      <c r="F202" s="118">
        <v>0.3</v>
      </c>
      <c r="G202" s="154" t="s">
        <v>9360</v>
      </c>
      <c r="H202" s="5">
        <f>+C202*D202*(E202+F202*2)</f>
        <v>14.7704</v>
      </c>
      <c r="L202" s="83"/>
    </row>
    <row r="203" spans="1:12" s="61" customFormat="1" x14ac:dyDescent="0.35">
      <c r="A203" s="62"/>
      <c r="B203" s="8" t="s">
        <v>9316</v>
      </c>
      <c r="C203" s="163">
        <v>1</v>
      </c>
      <c r="D203" s="53">
        <v>3.09</v>
      </c>
      <c r="E203" s="148">
        <v>0.14000000000000001</v>
      </c>
      <c r="F203" s="118">
        <v>0.3</v>
      </c>
      <c r="G203" s="154" t="s">
        <v>9360</v>
      </c>
      <c r="H203" s="5">
        <f>+C203*D203*(E203+F203*2)</f>
        <v>2.2866</v>
      </c>
      <c r="L203" s="83"/>
    </row>
    <row r="204" spans="1:12" s="61" customFormat="1" x14ac:dyDescent="0.35">
      <c r="A204" s="62"/>
      <c r="B204" s="8" t="s">
        <v>9317</v>
      </c>
      <c r="C204" s="163">
        <v>2</v>
      </c>
      <c r="D204" s="53">
        <v>10</v>
      </c>
      <c r="E204" s="148">
        <v>0.14000000000000001</v>
      </c>
      <c r="F204" s="118">
        <v>0.3</v>
      </c>
      <c r="G204" s="154" t="s">
        <v>9360</v>
      </c>
      <c r="H204" s="5">
        <f>+C204*D204*(E204+F204*2)</f>
        <v>14.8</v>
      </c>
      <c r="L204" s="83"/>
    </row>
    <row r="205" spans="1:12" s="61" customFormat="1" x14ac:dyDescent="0.35">
      <c r="A205" s="62"/>
      <c r="B205" s="8"/>
      <c r="C205" s="163"/>
      <c r="D205" s="53"/>
      <c r="E205" s="148"/>
      <c r="F205" s="118"/>
      <c r="G205" s="154"/>
      <c r="H205" s="5"/>
      <c r="L205" s="83"/>
    </row>
    <row r="206" spans="1:12" s="61" customFormat="1" x14ac:dyDescent="0.35">
      <c r="A206" s="62"/>
      <c r="B206" s="8" t="s">
        <v>9318</v>
      </c>
      <c r="C206" s="163">
        <v>1</v>
      </c>
      <c r="D206" s="53">
        <v>3.44</v>
      </c>
      <c r="E206" s="148">
        <v>0.14000000000000001</v>
      </c>
      <c r="F206" s="118">
        <v>0.3</v>
      </c>
      <c r="G206" s="154" t="s">
        <v>9360</v>
      </c>
      <c r="H206" s="5">
        <f>+C206*D206*(E206+F206*2)</f>
        <v>2.5455999999999999</v>
      </c>
      <c r="L206" s="83"/>
    </row>
    <row r="207" spans="1:12" s="61" customFormat="1" x14ac:dyDescent="0.35">
      <c r="A207" s="62"/>
      <c r="B207" s="8" t="s">
        <v>9361</v>
      </c>
      <c r="C207" s="60">
        <v>2</v>
      </c>
      <c r="D207" s="53">
        <v>21.8</v>
      </c>
      <c r="E207" s="118">
        <v>0.19</v>
      </c>
      <c r="F207" s="118">
        <v>0.45</v>
      </c>
      <c r="G207" s="154" t="s">
        <v>9360</v>
      </c>
      <c r="H207" s="5">
        <f>+C207*D207*(E207+F207*2)</f>
        <v>47.524000000000008</v>
      </c>
      <c r="L207" s="83"/>
    </row>
    <row r="208" spans="1:12" x14ac:dyDescent="0.35">
      <c r="A208" s="62"/>
      <c r="B208" s="8"/>
      <c r="C208" s="60"/>
      <c r="D208" s="53"/>
      <c r="E208" s="162"/>
      <c r="F208" s="162"/>
      <c r="G208" s="154"/>
      <c r="H208" s="5"/>
    </row>
    <row r="209" spans="1:12" ht="15" x14ac:dyDescent="0.35">
      <c r="A209" s="175" t="str">
        <f>+'Planilha Orça Sintética'!A52</f>
        <v>8.0</v>
      </c>
      <c r="B209" s="135" t="str">
        <f>+'Planilha Orça Sintética'!B52</f>
        <v>ALVENARIA/VERGAS</v>
      </c>
      <c r="C209" s="136"/>
      <c r="D209" s="137"/>
      <c r="E209" s="138"/>
      <c r="F209" s="183"/>
      <c r="G209" s="139"/>
      <c r="H209" s="184"/>
    </row>
    <row r="210" spans="1:12" ht="101.5" x14ac:dyDescent="0.35">
      <c r="A210" s="129" t="str">
        <f>+'Planilha Orça Sintética'!A53</f>
        <v>8.1</v>
      </c>
      <c r="B210" s="128" t="str">
        <f>+'Planilha Orça Sintética'!B53</f>
        <v>ALVENARIA DE VEDAÇÃO DE BLOCOS CERÂMICOS FURADOS NA HORIZONTAL DE 11,5X19X19CM (ESPESSURA 11,5CM) DE PAREDES COM ÁREA LÍQUIDA MENOR QUE 6M² SEM VÃOS E ARGAMASSA DE ASSENTAMENTO COM PREPARO MANUAL. AF_06/2014</v>
      </c>
      <c r="C210" s="129" t="str">
        <f>+'Planilha Orça Sintética'!C53</f>
        <v>M2</v>
      </c>
      <c r="D210" s="130">
        <f>SUM(H213:H219)</f>
        <v>102.07500000000002</v>
      </c>
      <c r="E210" s="162"/>
      <c r="F210" s="162"/>
      <c r="G210" s="154"/>
      <c r="H210" s="5"/>
    </row>
    <row r="211" spans="1:12" x14ac:dyDescent="0.35">
      <c r="A211" s="62"/>
      <c r="B211" s="8"/>
      <c r="C211" s="60"/>
      <c r="D211" s="53"/>
      <c r="E211" s="162"/>
      <c r="F211" s="162"/>
      <c r="G211" s="154"/>
      <c r="H211" s="5"/>
    </row>
    <row r="212" spans="1:12" s="61" customFormat="1" ht="65" x14ac:dyDescent="0.35">
      <c r="A212" s="62"/>
      <c r="B212" s="124" t="s">
        <v>9371</v>
      </c>
      <c r="C212" s="60" t="s">
        <v>9324</v>
      </c>
      <c r="D212" s="60" t="s">
        <v>9320</v>
      </c>
      <c r="E212" s="60" t="s">
        <v>9359</v>
      </c>
      <c r="F212" s="60" t="s">
        <v>9365</v>
      </c>
      <c r="G212" s="5" t="s">
        <v>9314</v>
      </c>
      <c r="H212" s="5" t="s">
        <v>9363</v>
      </c>
      <c r="L212" s="83"/>
    </row>
    <row r="213" spans="1:12" s="61" customFormat="1" ht="29" x14ac:dyDescent="0.35">
      <c r="A213" s="62"/>
      <c r="B213" s="8" t="s">
        <v>9366</v>
      </c>
      <c r="C213" s="60">
        <v>3</v>
      </c>
      <c r="D213" s="53">
        <v>4.7</v>
      </c>
      <c r="E213" s="118">
        <v>2.7</v>
      </c>
      <c r="F213" s="118">
        <v>0</v>
      </c>
      <c r="G213" s="154" t="s">
        <v>9364</v>
      </c>
      <c r="H213" s="5">
        <f t="shared" ref="H213:H219" si="2">+C213*D213*E213-F213</f>
        <v>38.070000000000007</v>
      </c>
      <c r="L213" s="83"/>
    </row>
    <row r="214" spans="1:12" s="61" customFormat="1" ht="29" x14ac:dyDescent="0.35">
      <c r="A214" s="62"/>
      <c r="B214" s="8" t="s">
        <v>9367</v>
      </c>
      <c r="C214" s="60">
        <v>1</v>
      </c>
      <c r="D214" s="53">
        <v>6.05</v>
      </c>
      <c r="E214" s="118">
        <v>2.7</v>
      </c>
      <c r="F214" s="118">
        <v>0</v>
      </c>
      <c r="G214" s="154" t="s">
        <v>9364</v>
      </c>
      <c r="H214" s="5">
        <f t="shared" si="2"/>
        <v>16.335000000000001</v>
      </c>
      <c r="L214" s="83"/>
    </row>
    <row r="215" spans="1:12" s="61" customFormat="1" ht="29" x14ac:dyDescent="0.35">
      <c r="A215" s="62"/>
      <c r="B215" s="8" t="s">
        <v>9368</v>
      </c>
      <c r="C215" s="60">
        <v>1</v>
      </c>
      <c r="D215" s="53">
        <v>3.5</v>
      </c>
      <c r="E215" s="118">
        <v>2.7</v>
      </c>
      <c r="F215" s="118"/>
      <c r="G215" s="154" t="s">
        <v>9364</v>
      </c>
      <c r="H215" s="5">
        <f t="shared" si="2"/>
        <v>9.4500000000000011</v>
      </c>
      <c r="L215" s="83"/>
    </row>
    <row r="216" spans="1:12" s="61" customFormat="1" ht="29" x14ac:dyDescent="0.35">
      <c r="A216" s="62"/>
      <c r="B216" s="8" t="s">
        <v>9369</v>
      </c>
      <c r="C216" s="60">
        <v>2</v>
      </c>
      <c r="D216" s="53">
        <v>2.8</v>
      </c>
      <c r="E216" s="118">
        <v>2.7</v>
      </c>
      <c r="F216" s="118"/>
      <c r="G216" s="154" t="s">
        <v>9364</v>
      </c>
      <c r="H216" s="5">
        <f t="shared" si="2"/>
        <v>15.12</v>
      </c>
      <c r="L216" s="83"/>
    </row>
    <row r="217" spans="1:12" s="61" customFormat="1" ht="29" x14ac:dyDescent="0.35">
      <c r="A217" s="62"/>
      <c r="B217" s="8" t="s">
        <v>9370</v>
      </c>
      <c r="C217" s="60">
        <v>2</v>
      </c>
      <c r="D217" s="53">
        <v>1.5</v>
      </c>
      <c r="E217" s="118">
        <v>2.7</v>
      </c>
      <c r="F217" s="118"/>
      <c r="G217" s="154" t="s">
        <v>9364</v>
      </c>
      <c r="H217" s="5">
        <f t="shared" si="2"/>
        <v>8.1000000000000014</v>
      </c>
      <c r="L217" s="83"/>
    </row>
    <row r="218" spans="1:12" s="61" customFormat="1" ht="29" x14ac:dyDescent="0.35">
      <c r="A218" s="62"/>
      <c r="B218" s="8" t="s">
        <v>9431</v>
      </c>
      <c r="C218" s="60">
        <v>1</v>
      </c>
      <c r="D218" s="53">
        <v>10</v>
      </c>
      <c r="E218" s="118">
        <v>1</v>
      </c>
      <c r="F218" s="118">
        <v>0</v>
      </c>
      <c r="G218" s="154" t="s">
        <v>9364</v>
      </c>
      <c r="H218" s="5">
        <f t="shared" si="2"/>
        <v>10</v>
      </c>
      <c r="L218" s="83"/>
    </row>
    <row r="219" spans="1:12" s="61" customFormat="1" ht="29" x14ac:dyDescent="0.35">
      <c r="A219" s="62"/>
      <c r="B219" s="8" t="s">
        <v>9431</v>
      </c>
      <c r="C219" s="60">
        <v>1</v>
      </c>
      <c r="D219" s="53">
        <v>5</v>
      </c>
      <c r="E219" s="118">
        <v>1</v>
      </c>
      <c r="F219" s="118">
        <v>0</v>
      </c>
      <c r="G219" s="154" t="s">
        <v>9364</v>
      </c>
      <c r="H219" s="5">
        <f t="shared" si="2"/>
        <v>5</v>
      </c>
      <c r="L219" s="83"/>
    </row>
    <row r="220" spans="1:12" x14ac:dyDescent="0.35">
      <c r="A220" s="62"/>
      <c r="B220" s="8"/>
      <c r="C220" s="60"/>
      <c r="D220" s="53"/>
      <c r="E220" s="162"/>
      <c r="F220" s="162"/>
      <c r="G220" s="154"/>
      <c r="H220" s="5"/>
    </row>
    <row r="221" spans="1:12" ht="101.5" x14ac:dyDescent="0.35">
      <c r="A221" s="308" t="str">
        <f>+'Planilha Orça Sintética'!A54</f>
        <v>8.2</v>
      </c>
      <c r="B221" s="308" t="str">
        <f>+'Planilha Orça Sintética'!B54</f>
        <v>ALVENARIA DE VEDAÇÃO DE BLOCOS CERÂMICOS FURADOS NA HORIZONTAL DE 11,5X19X19CM (ESPESSURA 11,5CM) DE PAREDES COM ÁREA LÍQUIDA MAIOR OU IGUAL A 6M² COM VÃOS E ARGAMASSA DE ASSENTAMENTO COM PREPARO MANUAL. AF_06/2014</v>
      </c>
      <c r="C221" s="308" t="str">
        <f>+'Planilha Orça Sintética'!C54</f>
        <v>M2</v>
      </c>
      <c r="D221" s="130">
        <f>SUM(H224:H226)</f>
        <v>13.935000000000002</v>
      </c>
      <c r="E221" s="371"/>
      <c r="F221" s="371"/>
      <c r="G221" s="154"/>
      <c r="H221" s="5"/>
    </row>
    <row r="222" spans="1:12" x14ac:dyDescent="0.35">
      <c r="A222" s="62"/>
      <c r="B222" s="8"/>
      <c r="C222" s="60"/>
      <c r="D222" s="53"/>
      <c r="E222" s="371"/>
      <c r="F222" s="371"/>
      <c r="G222" s="154"/>
      <c r="H222" s="5"/>
    </row>
    <row r="223" spans="1:12" s="61" customFormat="1" ht="65" x14ac:dyDescent="0.35">
      <c r="A223" s="62"/>
      <c r="B223" s="124" t="s">
        <v>9371</v>
      </c>
      <c r="C223" s="60" t="s">
        <v>9324</v>
      </c>
      <c r="D223" s="60" t="s">
        <v>9320</v>
      </c>
      <c r="E223" s="60" t="s">
        <v>9359</v>
      </c>
      <c r="F223" s="60" t="s">
        <v>9365</v>
      </c>
      <c r="G223" s="5" t="s">
        <v>9314</v>
      </c>
      <c r="H223" s="5" t="s">
        <v>9363</v>
      </c>
      <c r="L223" s="83"/>
    </row>
    <row r="224" spans="1:12" s="61" customFormat="1" ht="43.5" x14ac:dyDescent="0.35">
      <c r="A224" s="62"/>
      <c r="B224" s="8" t="s">
        <v>10006</v>
      </c>
      <c r="C224" s="60">
        <v>1</v>
      </c>
      <c r="D224" s="53">
        <v>2.75</v>
      </c>
      <c r="E224" s="118">
        <v>2.7</v>
      </c>
      <c r="F224" s="118">
        <f>0.9*2.1+1.5</f>
        <v>3.39</v>
      </c>
      <c r="G224" s="154" t="s">
        <v>9364</v>
      </c>
      <c r="H224" s="5">
        <f>+C224*D224*E224-F224</f>
        <v>4.0350000000000001</v>
      </c>
      <c r="L224" s="83"/>
    </row>
    <row r="225" spans="1:12" s="61" customFormat="1" ht="43.5" x14ac:dyDescent="0.35">
      <c r="A225" s="62"/>
      <c r="B225" s="8" t="s">
        <v>10007</v>
      </c>
      <c r="C225" s="60">
        <v>2</v>
      </c>
      <c r="D225" s="53">
        <v>1.5</v>
      </c>
      <c r="E225" s="118">
        <v>2.7</v>
      </c>
      <c r="F225" s="118">
        <f>(0.9*2.1+0.4*0.6)*2</f>
        <v>4.26</v>
      </c>
      <c r="G225" s="154" t="s">
        <v>9364</v>
      </c>
      <c r="H225" s="5">
        <f>+C225*D225*E225-F225</f>
        <v>3.8400000000000016</v>
      </c>
      <c r="L225" s="83"/>
    </row>
    <row r="226" spans="1:12" s="61" customFormat="1" ht="43.5" x14ac:dyDescent="0.35">
      <c r="A226" s="62"/>
      <c r="B226" s="8" t="s">
        <v>10008</v>
      </c>
      <c r="C226" s="60">
        <v>1</v>
      </c>
      <c r="D226" s="53">
        <v>3.5</v>
      </c>
      <c r="E226" s="118">
        <v>2.7</v>
      </c>
      <c r="F226" s="118">
        <f>0.9*2.1+1.5</f>
        <v>3.39</v>
      </c>
      <c r="G226" s="154" t="s">
        <v>9364</v>
      </c>
      <c r="H226" s="5">
        <f>+C226*D226*E226-F226</f>
        <v>6.0600000000000005</v>
      </c>
      <c r="L226" s="83"/>
    </row>
    <row r="227" spans="1:12" x14ac:dyDescent="0.35">
      <c r="A227" s="62"/>
      <c r="B227" s="8"/>
      <c r="C227" s="60"/>
      <c r="D227" s="53"/>
      <c r="E227" s="371"/>
      <c r="F227" s="371"/>
      <c r="G227" s="154"/>
      <c r="H227" s="5"/>
    </row>
    <row r="228" spans="1:12" ht="43.5" x14ac:dyDescent="0.35">
      <c r="A228" s="129" t="str">
        <f>+'Planilha Orça Sintética'!A55</f>
        <v>8.3</v>
      </c>
      <c r="B228" s="128" t="str">
        <f>+'Planilha Orça Sintética'!B55</f>
        <v>VERGA MOLDADA IN LOCO EM CONCRETO PARA JANELAS COM ATÉ 1,5 M DE VÃO. AF_03/2016</v>
      </c>
      <c r="C228" s="129" t="str">
        <f>+'Planilha Orça Sintética'!C55</f>
        <v>M</v>
      </c>
      <c r="D228" s="130">
        <f>SUM(G231:G232)</f>
        <v>5.4</v>
      </c>
      <c r="E228" s="162"/>
      <c r="F228" s="162"/>
      <c r="G228" s="154"/>
      <c r="H228" s="5"/>
    </row>
    <row r="229" spans="1:12" x14ac:dyDescent="0.35">
      <c r="A229" s="62"/>
      <c r="B229" s="8"/>
      <c r="C229" s="60"/>
      <c r="D229" s="53"/>
      <c r="E229" s="162"/>
      <c r="F229" s="162"/>
      <c r="G229" s="154"/>
      <c r="H229" s="5"/>
    </row>
    <row r="230" spans="1:12" s="61" customFormat="1" ht="50" x14ac:dyDescent="0.35">
      <c r="A230" s="62"/>
      <c r="B230" s="152" t="s">
        <v>9378</v>
      </c>
      <c r="C230" s="60" t="s">
        <v>9324</v>
      </c>
      <c r="D230" s="60" t="s">
        <v>9320</v>
      </c>
      <c r="E230" s="60" t="s">
        <v>9373</v>
      </c>
      <c r="F230" s="5" t="s">
        <v>9314</v>
      </c>
      <c r="G230" s="5" t="s">
        <v>9375</v>
      </c>
      <c r="H230" s="5"/>
      <c r="L230" s="83"/>
    </row>
    <row r="231" spans="1:12" s="61" customFormat="1" x14ac:dyDescent="0.35">
      <c r="A231" s="62"/>
      <c r="B231" s="8" t="s">
        <v>9376</v>
      </c>
      <c r="C231" s="163">
        <v>2</v>
      </c>
      <c r="D231" s="53">
        <v>1.5</v>
      </c>
      <c r="E231" s="148">
        <v>0.2</v>
      </c>
      <c r="F231" s="154" t="s">
        <v>9374</v>
      </c>
      <c r="G231" s="133">
        <f>+(E231*2+D231)*C231</f>
        <v>3.8</v>
      </c>
      <c r="H231" s="5"/>
      <c r="L231" s="83"/>
    </row>
    <row r="232" spans="1:12" s="61" customFormat="1" x14ac:dyDescent="0.35">
      <c r="A232" s="62"/>
      <c r="B232" s="8" t="s">
        <v>9377</v>
      </c>
      <c r="C232" s="163">
        <v>2</v>
      </c>
      <c r="D232" s="53">
        <v>0.4</v>
      </c>
      <c r="E232" s="148">
        <v>0.2</v>
      </c>
      <c r="F232" s="154" t="s">
        <v>9374</v>
      </c>
      <c r="G232" s="133">
        <f>+(E232*2+D232)*C232</f>
        <v>1.6</v>
      </c>
      <c r="H232" s="5"/>
      <c r="L232" s="83"/>
    </row>
    <row r="233" spans="1:12" x14ac:dyDescent="0.35">
      <c r="A233" s="62"/>
      <c r="B233" s="8"/>
      <c r="C233" s="60"/>
      <c r="D233" s="53"/>
      <c r="E233" s="162"/>
      <c r="F233" s="162"/>
      <c r="G233" s="154"/>
      <c r="H233" s="5"/>
    </row>
    <row r="234" spans="1:12" ht="43.5" x14ac:dyDescent="0.35">
      <c r="A234" s="129" t="str">
        <f>+'Planilha Orça Sintética'!A56</f>
        <v>8.4</v>
      </c>
      <c r="B234" s="128" t="str">
        <f>+'Planilha Orça Sintética'!B56</f>
        <v>VERGA MOLDADA IN LOCO EM CONCRETO PARA PORTAS COM ATÉ 1,5 M DE VÃO. AF_03/2016</v>
      </c>
      <c r="C234" s="129" t="str">
        <f>+'Planilha Orça Sintética'!C56</f>
        <v>M</v>
      </c>
      <c r="D234" s="130">
        <f>+G237</f>
        <v>6</v>
      </c>
      <c r="E234" s="162"/>
      <c r="F234" s="162"/>
      <c r="G234" s="154"/>
      <c r="H234" s="5"/>
    </row>
    <row r="235" spans="1:12" x14ac:dyDescent="0.35">
      <c r="A235" s="62"/>
      <c r="B235" s="8"/>
      <c r="C235" s="60"/>
      <c r="D235" s="53"/>
      <c r="E235" s="162"/>
      <c r="F235" s="162"/>
      <c r="G235" s="154"/>
      <c r="H235" s="5"/>
    </row>
    <row r="236" spans="1:12" s="61" customFormat="1" ht="50" x14ac:dyDescent="0.35">
      <c r="A236" s="62"/>
      <c r="B236" s="152" t="s">
        <v>9372</v>
      </c>
      <c r="C236" s="60" t="s">
        <v>9324</v>
      </c>
      <c r="D236" s="60" t="s">
        <v>9320</v>
      </c>
      <c r="E236" s="60" t="s">
        <v>9373</v>
      </c>
      <c r="F236" s="5" t="s">
        <v>9314</v>
      </c>
      <c r="G236" s="5" t="s">
        <v>9375</v>
      </c>
      <c r="H236" s="5"/>
      <c r="L236" s="83"/>
    </row>
    <row r="237" spans="1:12" s="61" customFormat="1" x14ac:dyDescent="0.35">
      <c r="A237" s="62"/>
      <c r="B237" s="8" t="s">
        <v>10009</v>
      </c>
      <c r="C237" s="163">
        <v>4</v>
      </c>
      <c r="D237" s="53">
        <v>0.9</v>
      </c>
      <c r="E237" s="148">
        <v>0.3</v>
      </c>
      <c r="F237" s="154" t="s">
        <v>9374</v>
      </c>
      <c r="G237" s="133">
        <f>+(E237*2+D237)*C237</f>
        <v>6</v>
      </c>
      <c r="H237" s="5"/>
      <c r="L237" s="83"/>
    </row>
    <row r="238" spans="1:12" x14ac:dyDescent="0.35">
      <c r="A238" s="62"/>
      <c r="B238" s="8"/>
      <c r="C238" s="60"/>
      <c r="D238" s="53"/>
      <c r="E238" s="162"/>
      <c r="F238" s="162"/>
      <c r="G238" s="154"/>
      <c r="H238" s="5"/>
    </row>
    <row r="239" spans="1:12" ht="43.5" x14ac:dyDescent="0.35">
      <c r="A239" s="129" t="str">
        <f>+'Planilha Orça Sintética'!A57</f>
        <v>8.5</v>
      </c>
      <c r="B239" s="128" t="str">
        <f>+'Planilha Orça Sintética'!B57</f>
        <v>CONTRAVERGA PRÉ-MOLDADA PARA VÃOS DE ATÉ 1,5 M DE COMPRIMENTO. AF_03/2016</v>
      </c>
      <c r="C239" s="129" t="str">
        <f>+'Planilha Orça Sintética'!C57</f>
        <v>M</v>
      </c>
      <c r="D239" s="130">
        <f>SUM(G242:G243)</f>
        <v>5.4</v>
      </c>
      <c r="E239" s="162"/>
      <c r="F239" s="162"/>
      <c r="G239" s="154"/>
      <c r="H239" s="5"/>
    </row>
    <row r="240" spans="1:12" x14ac:dyDescent="0.35">
      <c r="A240" s="62"/>
      <c r="B240" s="8"/>
      <c r="C240" s="60"/>
      <c r="D240" s="53"/>
      <c r="E240" s="162"/>
      <c r="F240" s="162"/>
      <c r="G240" s="154"/>
      <c r="H240" s="5"/>
    </row>
    <row r="241" spans="1:12" s="61" customFormat="1" ht="50" x14ac:dyDescent="0.35">
      <c r="A241" s="62"/>
      <c r="B241" s="152" t="s">
        <v>9378</v>
      </c>
      <c r="C241" s="60" t="s">
        <v>9324</v>
      </c>
      <c r="D241" s="60" t="s">
        <v>9320</v>
      </c>
      <c r="E241" s="60" t="s">
        <v>9373</v>
      </c>
      <c r="F241" s="5" t="s">
        <v>9314</v>
      </c>
      <c r="G241" s="5" t="s">
        <v>9375</v>
      </c>
      <c r="H241" s="5"/>
      <c r="L241" s="83"/>
    </row>
    <row r="242" spans="1:12" s="61" customFormat="1" x14ac:dyDescent="0.35">
      <c r="A242" s="62"/>
      <c r="B242" s="8" t="s">
        <v>9376</v>
      </c>
      <c r="C242" s="163">
        <v>2</v>
      </c>
      <c r="D242" s="53">
        <v>1.5</v>
      </c>
      <c r="E242" s="148">
        <v>0.2</v>
      </c>
      <c r="F242" s="154" t="s">
        <v>9374</v>
      </c>
      <c r="G242" s="133">
        <f>+(E242*2+D242)*C242</f>
        <v>3.8</v>
      </c>
      <c r="H242" s="5"/>
      <c r="L242" s="83"/>
    </row>
    <row r="243" spans="1:12" s="61" customFormat="1" x14ac:dyDescent="0.35">
      <c r="A243" s="62"/>
      <c r="B243" s="8" t="s">
        <v>9377</v>
      </c>
      <c r="C243" s="163">
        <v>2</v>
      </c>
      <c r="D243" s="53">
        <v>0.4</v>
      </c>
      <c r="E243" s="148">
        <v>0.2</v>
      </c>
      <c r="F243" s="154" t="s">
        <v>9374</v>
      </c>
      <c r="G243" s="133">
        <f>+(E243*2+D243)*C243</f>
        <v>1.6</v>
      </c>
      <c r="H243" s="5"/>
      <c r="L243" s="83"/>
    </row>
    <row r="244" spans="1:12" s="61" customFormat="1" x14ac:dyDescent="0.35">
      <c r="A244" s="62"/>
      <c r="B244" s="8"/>
      <c r="C244" s="163"/>
      <c r="D244" s="53"/>
      <c r="E244" s="148"/>
      <c r="F244" s="154"/>
      <c r="G244" s="133"/>
      <c r="H244" s="5"/>
      <c r="L244" s="83"/>
    </row>
    <row r="245" spans="1:12" ht="15" x14ac:dyDescent="0.35">
      <c r="A245" s="175" t="str">
        <f>+'Planilha Orça Sintética'!A59</f>
        <v>9.0</v>
      </c>
      <c r="B245" s="135" t="str">
        <f>+'Planilha Orça Sintética'!B59</f>
        <v>COBERTURA</v>
      </c>
      <c r="C245" s="136"/>
      <c r="D245" s="137"/>
      <c r="E245" s="138"/>
      <c r="F245" s="183"/>
      <c r="G245" s="139"/>
      <c r="H245" s="184"/>
    </row>
    <row r="246" spans="1:12" ht="87" x14ac:dyDescent="0.35">
      <c r="A246" s="129" t="str">
        <f>+'Planilha Orça Sintética'!A60</f>
        <v>9.1</v>
      </c>
      <c r="B246" s="128" t="str">
        <f>+'Planilha Orça Sintética'!B60</f>
        <v>ESTRUTURA TRELIÇADA DE COBERTURA, TIPO SHED, COM LIGAÇÕES SOLDADAS, INCLUSOS PERFIS METÁLICOS, CHAPAS METÁLICAS, MÃO DE OBRA E TRANSPORTE COM GUINDASTE - FORNECIMENTO E INSTALAÇÃO. AF_01/2020_P</v>
      </c>
      <c r="C246" s="129" t="str">
        <f>+'Planilha Orça Sintética'!C60</f>
        <v>KG</v>
      </c>
      <c r="D246" s="130">
        <f>5095.48-D267</f>
        <v>4092.99</v>
      </c>
      <c r="E246" s="162"/>
      <c r="F246" s="162"/>
      <c r="G246" s="154"/>
      <c r="H246" s="5"/>
    </row>
    <row r="247" spans="1:12" x14ac:dyDescent="0.35">
      <c r="A247" s="62"/>
      <c r="B247" s="8" t="s">
        <v>10753</v>
      </c>
      <c r="C247" s="60"/>
      <c r="D247" s="53"/>
      <c r="E247" s="162"/>
      <c r="F247" s="162"/>
      <c r="G247" s="52"/>
      <c r="H247" s="5"/>
    </row>
    <row r="248" spans="1:12" x14ac:dyDescent="0.35">
      <c r="A248" s="62"/>
      <c r="B248" s="8"/>
      <c r="C248" s="60"/>
      <c r="D248" s="53"/>
      <c r="E248" s="162"/>
      <c r="F248" s="162"/>
      <c r="G248" s="52"/>
      <c r="H248" s="5"/>
    </row>
    <row r="249" spans="1:12" ht="29" x14ac:dyDescent="0.35">
      <c r="A249" s="129" t="str">
        <f>+'Planilha Orça Sintética'!A61</f>
        <v>9.2</v>
      </c>
      <c r="B249" s="128" t="str">
        <f>+'Planilha Orça Sintética'!B61</f>
        <v>Cumeerira metalica metalica trapezoidal, espes. 5mm, comprimento 1m</v>
      </c>
      <c r="C249" s="129" t="str">
        <f>+'Planilha Orça Sintética'!C61</f>
        <v>M</v>
      </c>
      <c r="D249" s="130">
        <f>+D251</f>
        <v>22.8</v>
      </c>
      <c r="E249" s="162"/>
      <c r="F249" s="162"/>
      <c r="G249" s="154"/>
      <c r="H249" s="5"/>
    </row>
    <row r="250" spans="1:12" x14ac:dyDescent="0.35">
      <c r="A250" s="62"/>
      <c r="B250" s="8"/>
      <c r="C250" s="60"/>
      <c r="D250" s="53"/>
      <c r="E250" s="162"/>
      <c r="F250" s="162"/>
      <c r="G250" s="154"/>
      <c r="H250" s="5"/>
    </row>
    <row r="251" spans="1:12" s="61" customFormat="1" ht="37.5" x14ac:dyDescent="0.35">
      <c r="A251" s="62"/>
      <c r="B251" s="152" t="s">
        <v>9380</v>
      </c>
      <c r="C251" s="60" t="s">
        <v>9298</v>
      </c>
      <c r="D251" s="60">
        <v>22.8</v>
      </c>
      <c r="E251" s="60"/>
      <c r="F251" s="5"/>
      <c r="G251" s="5"/>
      <c r="H251" s="5"/>
      <c r="L251" s="83"/>
    </row>
    <row r="252" spans="1:12" s="61" customFormat="1" x14ac:dyDescent="0.35">
      <c r="A252" s="62"/>
      <c r="B252" s="8"/>
      <c r="C252" s="163"/>
      <c r="D252" s="53"/>
      <c r="E252" s="148"/>
      <c r="F252" s="154"/>
      <c r="G252" s="133"/>
      <c r="H252" s="5"/>
      <c r="L252" s="83"/>
    </row>
    <row r="253" spans="1:12" s="61" customFormat="1" x14ac:dyDescent="0.35">
      <c r="A253" s="62"/>
      <c r="B253" s="8"/>
      <c r="C253" s="163"/>
      <c r="D253" s="53"/>
      <c r="E253" s="148"/>
      <c r="F253" s="154"/>
      <c r="G253" s="133"/>
      <c r="H253" s="5"/>
      <c r="L253" s="83"/>
    </row>
    <row r="254" spans="1:12" ht="43.5" x14ac:dyDescent="0.35">
      <c r="A254" s="129" t="str">
        <f>+'Planilha Orça Sintética'!A62</f>
        <v>9.3</v>
      </c>
      <c r="B254" s="128" t="str">
        <f>+'Planilha Orça Sintética'!B62</f>
        <v>TELHAMENTO COM TELHA DE AÇO/ALUMÍNIO E = 0,5 MM, COM ATÉ 2 ÁGUAS, INCLUSO IÇAMENTO. AF_07/2019</v>
      </c>
      <c r="C254" s="129" t="str">
        <f>+'Planilha Orça Sintética'!C62</f>
        <v>M2</v>
      </c>
      <c r="D254" s="130">
        <f>+F257</f>
        <v>364.8</v>
      </c>
      <c r="E254" s="162"/>
      <c r="F254" s="162"/>
      <c r="G254" s="154"/>
      <c r="H254" s="5"/>
    </row>
    <row r="255" spans="1:12" x14ac:dyDescent="0.35">
      <c r="A255" s="62"/>
      <c r="B255" s="8"/>
      <c r="C255" s="60"/>
      <c r="D255" s="53"/>
      <c r="E255" s="162"/>
      <c r="F255" s="162"/>
      <c r="G255" s="154"/>
      <c r="H255" s="5"/>
    </row>
    <row r="256" spans="1:12" s="61" customFormat="1" ht="37.5" x14ac:dyDescent="0.35">
      <c r="A256" s="62"/>
      <c r="B256" s="152" t="s">
        <v>9379</v>
      </c>
      <c r="C256" s="60" t="s">
        <v>9382</v>
      </c>
      <c r="D256" s="60" t="s">
        <v>9381</v>
      </c>
      <c r="E256" s="60" t="s">
        <v>9314</v>
      </c>
      <c r="F256" s="5" t="s">
        <v>9363</v>
      </c>
      <c r="G256" s="5"/>
      <c r="H256" s="5"/>
      <c r="L256" s="83"/>
    </row>
    <row r="257" spans="1:12" s="61" customFormat="1" x14ac:dyDescent="0.35">
      <c r="A257" s="62"/>
      <c r="B257" s="8"/>
      <c r="C257" s="163">
        <v>16</v>
      </c>
      <c r="D257" s="53">
        <v>22.8</v>
      </c>
      <c r="E257" s="148" t="s">
        <v>9312</v>
      </c>
      <c r="F257" s="133">
        <f>+D257*C257</f>
        <v>364.8</v>
      </c>
      <c r="G257" s="133"/>
      <c r="H257" s="5"/>
      <c r="L257" s="83"/>
    </row>
    <row r="258" spans="1:12" s="61" customFormat="1" x14ac:dyDescent="0.35">
      <c r="A258" s="62"/>
      <c r="B258" s="8"/>
      <c r="C258" s="163"/>
      <c r="D258" s="53"/>
      <c r="E258" s="148"/>
      <c r="F258" s="154"/>
      <c r="G258" s="133"/>
      <c r="H258" s="5"/>
      <c r="L258" s="83"/>
    </row>
    <row r="259" spans="1:12" ht="43.5" x14ac:dyDescent="0.35">
      <c r="A259" s="129" t="str">
        <f>+'Planilha Orça Sintética'!A63</f>
        <v>9.4</v>
      </c>
      <c r="B259" s="128" t="str">
        <f>+'Planilha Orça Sintética'!B63</f>
        <v>FORRO EM DRYWALL, PARA AMBIENTES COMERCIAIS, INCLUSIVE ESTRUTURA DE FIXAÇÃO. AF_05/2017_P</v>
      </c>
      <c r="C259" s="129" t="str">
        <f>+'Planilha Orça Sintética'!C63</f>
        <v>M2</v>
      </c>
      <c r="D259" s="130">
        <f>SUM(E262:E265)</f>
        <v>43.550000000000004</v>
      </c>
      <c r="E259" s="162"/>
      <c r="F259" s="162"/>
      <c r="G259" s="154"/>
      <c r="H259" s="5"/>
      <c r="J259" s="2">
        <f>60*350</f>
        <v>21000</v>
      </c>
    </row>
    <row r="260" spans="1:12" x14ac:dyDescent="0.35">
      <c r="B260" s="8"/>
      <c r="C260" s="60"/>
      <c r="D260" s="53"/>
      <c r="E260" s="162"/>
      <c r="F260" s="162"/>
      <c r="G260" s="154"/>
      <c r="H260" s="5"/>
      <c r="J260" s="2">
        <f>+J259*0.06</f>
        <v>1260</v>
      </c>
    </row>
    <row r="261" spans="1:12" s="61" customFormat="1" ht="50" x14ac:dyDescent="0.35">
      <c r="A261" s="62"/>
      <c r="B261" s="152" t="s">
        <v>9384</v>
      </c>
      <c r="C261" s="60" t="s">
        <v>9324</v>
      </c>
      <c r="D261" s="60" t="s">
        <v>10003</v>
      </c>
      <c r="E261" s="60" t="s">
        <v>9300</v>
      </c>
      <c r="F261" s="5"/>
      <c r="G261" s="5"/>
      <c r="H261" s="5"/>
      <c r="L261" s="83"/>
    </row>
    <row r="262" spans="1:12" s="61" customFormat="1" x14ac:dyDescent="0.35">
      <c r="A262" s="62"/>
      <c r="B262" s="8" t="s">
        <v>10004</v>
      </c>
      <c r="C262" s="163">
        <v>1</v>
      </c>
      <c r="D262" s="53">
        <v>18.7</v>
      </c>
      <c r="E262" s="148">
        <f>+D262*C262</f>
        <v>18.7</v>
      </c>
      <c r="F262" s="154"/>
      <c r="G262" s="133"/>
      <c r="H262" s="5"/>
      <c r="L262" s="83"/>
    </row>
    <row r="263" spans="1:12" s="61" customFormat="1" x14ac:dyDescent="0.35">
      <c r="A263" s="62"/>
      <c r="B263" s="8" t="s">
        <v>9385</v>
      </c>
      <c r="C263" s="163">
        <v>1</v>
      </c>
      <c r="D263" s="53">
        <v>16.45</v>
      </c>
      <c r="E263" s="148">
        <f>+D263*C263</f>
        <v>16.45</v>
      </c>
      <c r="F263" s="154"/>
      <c r="G263" s="133"/>
      <c r="H263" s="5"/>
      <c r="L263" s="83"/>
    </row>
    <row r="264" spans="1:12" s="61" customFormat="1" x14ac:dyDescent="0.35">
      <c r="A264" s="62"/>
      <c r="B264" s="8" t="s">
        <v>10005</v>
      </c>
      <c r="C264" s="163">
        <v>1</v>
      </c>
      <c r="D264" s="53">
        <v>4.2</v>
      </c>
      <c r="E264" s="148">
        <f>+D264*C264</f>
        <v>4.2</v>
      </c>
      <c r="F264" s="154"/>
      <c r="G264" s="133"/>
      <c r="H264" s="5"/>
      <c r="L264" s="83"/>
    </row>
    <row r="265" spans="1:12" s="61" customFormat="1" x14ac:dyDescent="0.35">
      <c r="A265" s="62"/>
      <c r="B265" s="8" t="s">
        <v>9386</v>
      </c>
      <c r="C265" s="163">
        <v>1</v>
      </c>
      <c r="D265" s="53">
        <v>4.2</v>
      </c>
      <c r="E265" s="148">
        <f>+D265*C265</f>
        <v>4.2</v>
      </c>
      <c r="F265" s="154"/>
      <c r="G265" s="133"/>
      <c r="H265" s="5"/>
      <c r="L265" s="83"/>
    </row>
    <row r="266" spans="1:12" s="61" customFormat="1" x14ac:dyDescent="0.35">
      <c r="A266" s="311"/>
      <c r="B266" s="316"/>
      <c r="C266" s="318"/>
      <c r="D266" s="317"/>
      <c r="E266" s="319"/>
      <c r="F266" s="320"/>
      <c r="G266" s="321"/>
      <c r="H266" s="314"/>
      <c r="L266" s="83"/>
    </row>
    <row r="267" spans="1:12" ht="72.5" x14ac:dyDescent="0.35">
      <c r="A267" s="129" t="str">
        <f>+'Planilha Orça Sintética'!A64</f>
        <v>9.5</v>
      </c>
      <c r="B267" s="129" t="str">
        <f>+'Planilha Orça Sintética'!B64</f>
        <v>PILAR METALICO EM PERFIL, COM LIGAÇÕES SOLDADAS, INCLUSOS PERFIS METÁLICOS, CHAPAS METÁLICAS, MÃO DE OBRA E TRANSPORTE COM GUINDASTE - FORNECIMENTO E INSTALAÇÃO</v>
      </c>
      <c r="C267" s="129" t="str">
        <f>+'Planilha Orça Sintética'!C64</f>
        <v>KG</v>
      </c>
      <c r="D267" s="130">
        <v>1002.49</v>
      </c>
      <c r="E267" s="505"/>
      <c r="F267" s="505"/>
      <c r="G267" s="154"/>
      <c r="H267" s="5"/>
    </row>
    <row r="268" spans="1:12" x14ac:dyDescent="0.35">
      <c r="A268" s="62"/>
      <c r="B268" s="8" t="s">
        <v>10753</v>
      </c>
      <c r="C268" s="60"/>
      <c r="D268" s="53"/>
      <c r="E268" s="505"/>
      <c r="F268" s="505"/>
      <c r="G268" s="52"/>
      <c r="H268" s="5"/>
    </row>
    <row r="269" spans="1:12" x14ac:dyDescent="0.35">
      <c r="A269" s="62"/>
      <c r="B269" s="69"/>
      <c r="C269" s="52"/>
      <c r="D269" s="53"/>
      <c r="E269" s="162"/>
      <c r="F269" s="162"/>
      <c r="G269" s="154"/>
      <c r="H269" s="5"/>
    </row>
    <row r="270" spans="1:12" ht="15" x14ac:dyDescent="0.35">
      <c r="A270" s="134" t="s">
        <v>9418</v>
      </c>
      <c r="B270" s="135" t="str">
        <f>+'Planilha Orça Sintética'!B66</f>
        <v>REVESTIMENTO</v>
      </c>
      <c r="C270" s="136"/>
      <c r="D270" s="137"/>
      <c r="E270" s="138"/>
      <c r="F270" s="183"/>
      <c r="G270" s="139"/>
      <c r="H270" s="184"/>
    </row>
    <row r="271" spans="1:12" ht="58" x14ac:dyDescent="0.35">
      <c r="A271" s="129" t="str">
        <f>+'Planilha Orça Sintética'!A67</f>
        <v>10.1</v>
      </c>
      <c r="B271" s="128" t="str">
        <f>+'Planilha Orça Sintética'!B67</f>
        <v>CHAPISCO APLICADO EM ALVENARIAS E ESTRUTURAS DE CONCRETO INTERNAS, COM COLHER DE PEDREIRO.  ARGAMASSA TRAÇO 1:3 COM PREPARO MANUAL. AF_06/2014</v>
      </c>
      <c r="C271" s="129" t="str">
        <f>+'Planilha Orça Sintética'!C67</f>
        <v>M2</v>
      </c>
      <c r="D271" s="130">
        <f>SUM(H274:H283)*2</f>
        <v>256.91999999999996</v>
      </c>
      <c r="E271" s="162"/>
      <c r="F271" s="162"/>
      <c r="G271" s="154"/>
      <c r="H271" s="5"/>
    </row>
    <row r="272" spans="1:12" x14ac:dyDescent="0.35">
      <c r="A272" s="62"/>
      <c r="B272" s="8"/>
      <c r="C272" s="60"/>
      <c r="D272" s="53"/>
      <c r="E272" s="162"/>
      <c r="F272" s="162"/>
      <c r="G272" s="154"/>
      <c r="H272" s="5"/>
    </row>
    <row r="273" spans="1:12" s="61" customFormat="1" ht="65" x14ac:dyDescent="0.35">
      <c r="A273" s="62"/>
      <c r="B273" s="124" t="s">
        <v>9387</v>
      </c>
      <c r="C273" s="60" t="s">
        <v>9324</v>
      </c>
      <c r="D273" s="60" t="s">
        <v>9320</v>
      </c>
      <c r="E273" s="60" t="s">
        <v>9359</v>
      </c>
      <c r="F273" s="60" t="s">
        <v>9365</v>
      </c>
      <c r="G273" s="5" t="s">
        <v>9314</v>
      </c>
      <c r="H273" s="5" t="s">
        <v>9363</v>
      </c>
      <c r="L273" s="83"/>
    </row>
    <row r="274" spans="1:12" s="61" customFormat="1" ht="29" x14ac:dyDescent="0.35">
      <c r="A274" s="62"/>
      <c r="B274" s="8" t="s">
        <v>9366</v>
      </c>
      <c r="C274" s="60">
        <v>3</v>
      </c>
      <c r="D274" s="53">
        <v>4.7</v>
      </c>
      <c r="E274" s="118">
        <v>3</v>
      </c>
      <c r="F274" s="118">
        <v>0</v>
      </c>
      <c r="G274" s="154" t="s">
        <v>9364</v>
      </c>
      <c r="H274" s="5">
        <f>+C274*D274*E274-F274</f>
        <v>42.300000000000004</v>
      </c>
      <c r="L274" s="83"/>
    </row>
    <row r="275" spans="1:12" s="61" customFormat="1" ht="29" x14ac:dyDescent="0.35">
      <c r="A275" s="62"/>
      <c r="B275" s="8" t="s">
        <v>9367</v>
      </c>
      <c r="C275" s="60">
        <v>1</v>
      </c>
      <c r="D275" s="53">
        <v>6.05</v>
      </c>
      <c r="E275" s="118">
        <v>3</v>
      </c>
      <c r="F275" s="118">
        <v>0</v>
      </c>
      <c r="G275" s="154" t="s">
        <v>9364</v>
      </c>
      <c r="H275" s="5">
        <f t="shared" ref="H275:H283" si="3">+C275*D275*E275-F275</f>
        <v>18.149999999999999</v>
      </c>
      <c r="L275" s="83"/>
    </row>
    <row r="276" spans="1:12" s="61" customFormat="1" ht="29" x14ac:dyDescent="0.35">
      <c r="A276" s="62"/>
      <c r="B276" s="8" t="s">
        <v>9368</v>
      </c>
      <c r="C276" s="60">
        <v>1</v>
      </c>
      <c r="D276" s="53">
        <v>3.5</v>
      </c>
      <c r="E276" s="118">
        <v>3</v>
      </c>
      <c r="F276" s="118"/>
      <c r="G276" s="154" t="s">
        <v>9364</v>
      </c>
      <c r="H276" s="5">
        <f t="shared" si="3"/>
        <v>10.5</v>
      </c>
      <c r="L276" s="83"/>
    </row>
    <row r="277" spans="1:12" s="61" customFormat="1" ht="29" x14ac:dyDescent="0.35">
      <c r="A277" s="62"/>
      <c r="B277" s="8" t="s">
        <v>9369</v>
      </c>
      <c r="C277" s="60">
        <v>2</v>
      </c>
      <c r="D277" s="53">
        <v>2.8</v>
      </c>
      <c r="E277" s="118">
        <v>3</v>
      </c>
      <c r="F277" s="118"/>
      <c r="G277" s="154" t="s">
        <v>9364</v>
      </c>
      <c r="H277" s="5">
        <f t="shared" si="3"/>
        <v>16.799999999999997</v>
      </c>
      <c r="L277" s="83"/>
    </row>
    <row r="278" spans="1:12" s="61" customFormat="1" ht="29" x14ac:dyDescent="0.35">
      <c r="A278" s="62"/>
      <c r="B278" s="8" t="s">
        <v>9370</v>
      </c>
      <c r="C278" s="60">
        <v>2</v>
      </c>
      <c r="D278" s="53">
        <v>1.5</v>
      </c>
      <c r="E278" s="118">
        <v>3</v>
      </c>
      <c r="F278" s="118"/>
      <c r="G278" s="154" t="s">
        <v>9364</v>
      </c>
      <c r="H278" s="5">
        <f t="shared" si="3"/>
        <v>9</v>
      </c>
      <c r="L278" s="83"/>
    </row>
    <row r="279" spans="1:12" s="61" customFormat="1" ht="43.5" x14ac:dyDescent="0.35">
      <c r="A279" s="62"/>
      <c r="B279" s="8" t="s">
        <v>10006</v>
      </c>
      <c r="C279" s="60">
        <v>1</v>
      </c>
      <c r="D279" s="53">
        <v>2.75</v>
      </c>
      <c r="E279" s="118">
        <v>3</v>
      </c>
      <c r="F279" s="118">
        <f>0.9*2.1+1.5</f>
        <v>3.39</v>
      </c>
      <c r="G279" s="154" t="s">
        <v>9364</v>
      </c>
      <c r="H279" s="5">
        <f t="shared" si="3"/>
        <v>4.8599999999999994</v>
      </c>
      <c r="L279" s="83"/>
    </row>
    <row r="280" spans="1:12" s="61" customFormat="1" ht="43.5" x14ac:dyDescent="0.35">
      <c r="A280" s="62"/>
      <c r="B280" s="8" t="s">
        <v>10007</v>
      </c>
      <c r="C280" s="60">
        <v>2</v>
      </c>
      <c r="D280" s="53">
        <v>1.5</v>
      </c>
      <c r="E280" s="118">
        <v>3</v>
      </c>
      <c r="F280" s="118">
        <f>(0.9*2.1+0.4*0.6)*2</f>
        <v>4.26</v>
      </c>
      <c r="G280" s="154" t="s">
        <v>9364</v>
      </c>
      <c r="H280" s="5">
        <f t="shared" si="3"/>
        <v>4.74</v>
      </c>
      <c r="L280" s="83"/>
    </row>
    <row r="281" spans="1:12" s="61" customFormat="1" ht="43.5" x14ac:dyDescent="0.35">
      <c r="A281" s="62"/>
      <c r="B281" s="8" t="s">
        <v>10008</v>
      </c>
      <c r="C281" s="60">
        <v>1</v>
      </c>
      <c r="D281" s="53">
        <v>3.5</v>
      </c>
      <c r="E281" s="118">
        <v>3</v>
      </c>
      <c r="F281" s="118">
        <f>0.9*2.1+1.5</f>
        <v>3.39</v>
      </c>
      <c r="G281" s="154" t="s">
        <v>9364</v>
      </c>
      <c r="H281" s="5">
        <f t="shared" si="3"/>
        <v>7.1099999999999994</v>
      </c>
      <c r="L281" s="83"/>
    </row>
    <row r="282" spans="1:12" s="61" customFormat="1" ht="29" x14ac:dyDescent="0.35">
      <c r="A282" s="62"/>
      <c r="B282" s="8" t="s">
        <v>9431</v>
      </c>
      <c r="C282" s="60">
        <v>1</v>
      </c>
      <c r="D282" s="53">
        <v>10</v>
      </c>
      <c r="E282" s="118">
        <v>1</v>
      </c>
      <c r="F282" s="118">
        <v>0</v>
      </c>
      <c r="G282" s="154" t="s">
        <v>9364</v>
      </c>
      <c r="H282" s="5">
        <f t="shared" si="3"/>
        <v>10</v>
      </c>
      <c r="L282" s="83"/>
    </row>
    <row r="283" spans="1:12" s="61" customFormat="1" ht="29" x14ac:dyDescent="0.35">
      <c r="A283" s="62"/>
      <c r="B283" s="8" t="s">
        <v>9431</v>
      </c>
      <c r="C283" s="60">
        <v>1</v>
      </c>
      <c r="D283" s="53">
        <v>5</v>
      </c>
      <c r="E283" s="118">
        <v>1</v>
      </c>
      <c r="F283" s="118">
        <v>0</v>
      </c>
      <c r="G283" s="154" t="s">
        <v>9364</v>
      </c>
      <c r="H283" s="5">
        <f t="shared" si="3"/>
        <v>5</v>
      </c>
      <c r="L283" s="83"/>
    </row>
    <row r="284" spans="1:12" x14ac:dyDescent="0.35">
      <c r="A284" s="62"/>
      <c r="B284" s="8"/>
      <c r="C284" s="60"/>
      <c r="D284" s="53"/>
      <c r="E284" s="162"/>
      <c r="F284" s="162"/>
      <c r="G284" s="154"/>
      <c r="H284" s="5"/>
    </row>
    <row r="285" spans="1:12" ht="101.5" x14ac:dyDescent="0.35">
      <c r="A285" s="127" t="str">
        <f>+'Planilha Orça Sintética'!A68</f>
        <v>10.2</v>
      </c>
      <c r="B285" s="128" t="str">
        <f>+'Planilha Orça Sintética'!B68</f>
        <v>MASSA ÚNICA, PARA RECEBIMENTO DE PINTURA, EM ARGAMASSA TRAÇO 1:2:8, PREPARO MECÂNICO COM BETONEIRA 400L, APLICADA MANUALMENTE EM FACES INTERNAS DE PAREDES, ESPESSURA DE 20MM, COM EXECUÇÃO DE TALISCAS. AF_06/2014</v>
      </c>
      <c r="C285" s="129" t="str">
        <f>+'Planilha Orça Sintética'!C68</f>
        <v>M2</v>
      </c>
      <c r="D285" s="130">
        <f>+D271</f>
        <v>256.91999999999996</v>
      </c>
      <c r="E285" s="162"/>
      <c r="F285" s="162"/>
      <c r="G285" s="154"/>
      <c r="H285" s="5"/>
    </row>
    <row r="286" spans="1:12" x14ac:dyDescent="0.35">
      <c r="A286" s="62"/>
      <c r="B286" s="8"/>
      <c r="C286" s="60"/>
      <c r="D286" s="53"/>
      <c r="E286" s="162"/>
      <c r="F286" s="162"/>
      <c r="G286" s="64"/>
      <c r="H286" s="5"/>
    </row>
    <row r="287" spans="1:12" ht="29" x14ac:dyDescent="0.35">
      <c r="A287" s="62"/>
      <c r="B287" s="8" t="s">
        <v>9486</v>
      </c>
      <c r="C287" s="60"/>
      <c r="D287" s="53"/>
      <c r="E287" s="162"/>
      <c r="F287" s="162"/>
      <c r="G287" s="64"/>
      <c r="H287" s="5"/>
    </row>
    <row r="288" spans="1:12" ht="87" x14ac:dyDescent="0.35">
      <c r="A288" s="129" t="str">
        <f>+'Planilha Orça Sintética'!A69</f>
        <v>10.3</v>
      </c>
      <c r="B288" s="128" t="str">
        <f>+'Planilha Orça Sintética'!B69</f>
        <v>REVESTIMENTO CERÂMICO PARA PAREDES INTERNAS COM PLACAS TIPO ESMALTADA EXTRA DE DIMENSÕES 20X20 CM APLICADAS EM AMBIENTES DE ÁREA MAIOR QUE 5 M² NA ALTURA INTEIRA DAS PAREDES. AF_06/2014</v>
      </c>
      <c r="C288" s="129" t="str">
        <f>+'Planilha Orça Sintética'!C69</f>
        <v>M2</v>
      </c>
      <c r="D288" s="130">
        <f>+H291+H292+H293</f>
        <v>15.07</v>
      </c>
      <c r="E288" s="162"/>
      <c r="F288" s="162"/>
      <c r="G288" s="154"/>
      <c r="H288" s="5"/>
    </row>
    <row r="289" spans="1:12" x14ac:dyDescent="0.35">
      <c r="A289" s="62"/>
      <c r="B289" s="8"/>
      <c r="C289" s="60"/>
      <c r="D289" s="53"/>
      <c r="E289" s="162"/>
      <c r="F289" s="162"/>
      <c r="G289" s="154"/>
      <c r="H289" s="5"/>
    </row>
    <row r="290" spans="1:12" s="61" customFormat="1" ht="52" x14ac:dyDescent="0.35">
      <c r="A290" s="62"/>
      <c r="B290" s="124" t="s">
        <v>9448</v>
      </c>
      <c r="C290" s="60" t="s">
        <v>9324</v>
      </c>
      <c r="D290" s="60" t="s">
        <v>9320</v>
      </c>
      <c r="E290" s="60" t="s">
        <v>9359</v>
      </c>
      <c r="F290" s="60" t="s">
        <v>9365</v>
      </c>
      <c r="G290" s="5" t="s">
        <v>9314</v>
      </c>
      <c r="H290" s="5" t="s">
        <v>9363</v>
      </c>
      <c r="L290" s="83"/>
    </row>
    <row r="291" spans="1:12" s="61" customFormat="1" ht="29" x14ac:dyDescent="0.35">
      <c r="A291" s="62"/>
      <c r="B291" s="8" t="s">
        <v>9369</v>
      </c>
      <c r="C291" s="60">
        <v>2</v>
      </c>
      <c r="D291" s="53">
        <v>2.8</v>
      </c>
      <c r="E291" s="118">
        <v>2</v>
      </c>
      <c r="F291" s="118"/>
      <c r="G291" s="154" t="s">
        <v>9364</v>
      </c>
      <c r="H291" s="5">
        <f>+C291*D291*E291-F291</f>
        <v>11.2</v>
      </c>
      <c r="L291" s="83"/>
    </row>
    <row r="292" spans="1:12" s="61" customFormat="1" ht="29" x14ac:dyDescent="0.35">
      <c r="A292" s="62"/>
      <c r="B292" s="8" t="s">
        <v>9370</v>
      </c>
      <c r="C292" s="60">
        <v>1</v>
      </c>
      <c r="D292" s="53">
        <v>1.5</v>
      </c>
      <c r="E292" s="118">
        <v>2</v>
      </c>
      <c r="F292" s="118"/>
      <c r="G292" s="154" t="s">
        <v>9364</v>
      </c>
      <c r="H292" s="5">
        <f>+C292*D292*E292-F292</f>
        <v>3</v>
      </c>
      <c r="L292" s="83"/>
    </row>
    <row r="293" spans="1:12" s="61" customFormat="1" ht="29" x14ac:dyDescent="0.35">
      <c r="A293" s="62"/>
      <c r="B293" s="8" t="s">
        <v>10010</v>
      </c>
      <c r="C293" s="60">
        <v>1</v>
      </c>
      <c r="D293" s="53">
        <v>1.5</v>
      </c>
      <c r="E293" s="118">
        <v>2</v>
      </c>
      <c r="F293" s="118">
        <f>2.1*0.9+0.4*0.6</f>
        <v>2.13</v>
      </c>
      <c r="G293" s="154" t="s">
        <v>9364</v>
      </c>
      <c r="H293" s="5">
        <f>+C293*D293*E293-F293</f>
        <v>0.87000000000000011</v>
      </c>
      <c r="L293" s="83"/>
    </row>
    <row r="294" spans="1:12" s="61" customFormat="1" x14ac:dyDescent="0.35">
      <c r="A294" s="62"/>
      <c r="B294" s="8"/>
      <c r="C294" s="60"/>
      <c r="D294" s="53"/>
      <c r="E294" s="118"/>
      <c r="F294" s="118"/>
      <c r="G294" s="154"/>
      <c r="H294" s="5"/>
      <c r="L294" s="83"/>
    </row>
    <row r="295" spans="1:12" x14ac:dyDescent="0.35">
      <c r="A295" s="62"/>
      <c r="B295" s="8"/>
      <c r="C295" s="60"/>
      <c r="D295" s="53"/>
      <c r="E295" s="162"/>
      <c r="F295" s="162"/>
      <c r="G295" s="64"/>
      <c r="H295" s="5"/>
    </row>
    <row r="296" spans="1:12" ht="15" x14ac:dyDescent="0.35">
      <c r="A296" s="175" t="str">
        <f>+'Planilha Orça Sintética'!A71</f>
        <v>11.0</v>
      </c>
      <c r="B296" s="135" t="str">
        <f>+'Planilha Orça Sintética'!B71</f>
        <v>PISOS, RODAPÉS, SOLEIRAS</v>
      </c>
      <c r="C296" s="136"/>
      <c r="D296" s="137"/>
      <c r="E296" s="138"/>
      <c r="F296" s="183"/>
      <c r="G296" s="139"/>
      <c r="H296" s="184"/>
    </row>
    <row r="297" spans="1:12" hidden="1" x14ac:dyDescent="0.35">
      <c r="A297" s="129" t="e">
        <f>+'Planilha Orça Sintética'!#REF!</f>
        <v>#REF!</v>
      </c>
      <c r="B297" s="128" t="e">
        <f>+'Planilha Orça Sintética'!#REF!</f>
        <v>#REF!</v>
      </c>
      <c r="C297" s="129" t="e">
        <f>+'Planilha Orça Sintética'!#REF!</f>
        <v>#REF!</v>
      </c>
      <c r="D297" s="364">
        <f>SUM(G300:G301)</f>
        <v>0</v>
      </c>
      <c r="E297" s="162"/>
      <c r="F297" s="162"/>
      <c r="G297" s="154"/>
      <c r="H297" s="5"/>
      <c r="J297" s="2">
        <v>24973.14</v>
      </c>
    </row>
    <row r="298" spans="1:12" hidden="1" x14ac:dyDescent="0.35">
      <c r="A298" s="62"/>
      <c r="B298" s="8"/>
      <c r="C298" s="60"/>
      <c r="D298" s="53"/>
      <c r="E298" s="162"/>
      <c r="F298" s="162"/>
      <c r="G298" s="154"/>
      <c r="H298" s="5"/>
      <c r="J298" s="2">
        <f>+J297*0.06</f>
        <v>1498.3883999999998</v>
      </c>
    </row>
    <row r="299" spans="1:12" s="61" customFormat="1" ht="29" hidden="1" x14ac:dyDescent="0.35">
      <c r="A299" s="62"/>
      <c r="B299" s="152" t="s">
        <v>9449</v>
      </c>
      <c r="C299" s="60" t="s">
        <v>9324</v>
      </c>
      <c r="D299" s="60" t="s">
        <v>9443</v>
      </c>
      <c r="E299" s="60" t="s">
        <v>9320</v>
      </c>
      <c r="F299" s="60" t="s">
        <v>9445</v>
      </c>
      <c r="G299" s="60" t="s">
        <v>9450</v>
      </c>
      <c r="H299" s="60"/>
      <c r="L299" s="83"/>
    </row>
    <row r="300" spans="1:12" s="61" customFormat="1" hidden="1" x14ac:dyDescent="0.35">
      <c r="A300" s="62"/>
      <c r="B300" s="8" t="s">
        <v>9446</v>
      </c>
      <c r="C300" s="163">
        <v>0</v>
      </c>
      <c r="D300" s="53">
        <v>5</v>
      </c>
      <c r="E300" s="148">
        <v>5</v>
      </c>
      <c r="F300" s="154" t="s">
        <v>9451</v>
      </c>
      <c r="G300" s="133">
        <f>+E300*D300*C300</f>
        <v>0</v>
      </c>
      <c r="H300" s="5"/>
      <c r="J300" s="61" t="e">
        <f>+'Planilha Orça Sintética'!K177</f>
        <v>#REF!</v>
      </c>
      <c r="L300" s="83"/>
    </row>
    <row r="301" spans="1:12" s="61" customFormat="1" hidden="1" x14ac:dyDescent="0.35">
      <c r="A301" s="62"/>
      <c r="B301" s="8" t="s">
        <v>9452</v>
      </c>
      <c r="C301" s="163">
        <v>0</v>
      </c>
      <c r="D301" s="53">
        <v>1</v>
      </c>
      <c r="E301" s="148">
        <v>15</v>
      </c>
      <c r="F301" s="154" t="s">
        <v>9451</v>
      </c>
      <c r="G301" s="133">
        <f>+E301*D301*C301</f>
        <v>0</v>
      </c>
      <c r="H301" s="5"/>
      <c r="J301" s="61" t="e">
        <f>+J300/10</f>
        <v>#REF!</v>
      </c>
      <c r="L301" s="83"/>
    </row>
    <row r="302" spans="1:12" s="61" customFormat="1" hidden="1" x14ac:dyDescent="0.35">
      <c r="A302" s="62"/>
      <c r="B302" s="8"/>
      <c r="C302" s="163"/>
      <c r="D302" s="53"/>
      <c r="E302" s="148"/>
      <c r="F302" s="154"/>
      <c r="G302" s="133"/>
      <c r="H302" s="5"/>
      <c r="J302" s="61">
        <f>+'Planilha Orça Sintética'!G179</f>
        <v>497760.64</v>
      </c>
      <c r="L302" s="83"/>
    </row>
    <row r="303" spans="1:12" hidden="1" x14ac:dyDescent="0.35">
      <c r="A303" s="62"/>
      <c r="B303" s="69"/>
      <c r="C303" s="52"/>
      <c r="D303" s="53"/>
      <c r="E303" s="162"/>
      <c r="F303" s="162"/>
      <c r="G303" s="154"/>
      <c r="H303" s="5"/>
      <c r="J303" s="83" t="e">
        <f>+'Planilha Orça Sintética'!#REF!</f>
        <v>#REF!</v>
      </c>
    </row>
    <row r="304" spans="1:12" ht="72.5" x14ac:dyDescent="0.35">
      <c r="A304" s="129" t="str">
        <f>+'Planilha Orça Sintética'!A72</f>
        <v>11.1</v>
      </c>
      <c r="B304" s="128" t="str">
        <f>+'Planilha Orça Sintética'!B72</f>
        <v>EXECUÇÃO DE PASSEIO (CALÇADA) OU PISO DE CONCRETO COM CONCRETO MOLDADO IN LOCO, FEITO EM OBRA, ACABAMENTO CONVENCIONAL, ESPESSURA 8 CM, ARMADO. AF_07/2016</v>
      </c>
      <c r="C304" s="129" t="str">
        <f>+'Planilha Orça Sintética'!C72</f>
        <v>M2</v>
      </c>
      <c r="D304" s="130">
        <f>SUM(E307:E310)</f>
        <v>43.550000000000004</v>
      </c>
      <c r="E304" s="162"/>
      <c r="F304" s="162"/>
      <c r="G304" s="154"/>
      <c r="H304" s="5"/>
      <c r="J304" s="2">
        <v>24973.14</v>
      </c>
    </row>
    <row r="305" spans="1:16384" x14ac:dyDescent="0.35">
      <c r="A305" s="62"/>
      <c r="B305" s="8"/>
      <c r="C305" s="60"/>
      <c r="D305" s="53"/>
      <c r="E305" s="162"/>
      <c r="F305" s="162"/>
      <c r="G305" s="154"/>
      <c r="H305" s="5"/>
      <c r="J305" s="2">
        <f>+J304*0.06</f>
        <v>1498.3883999999998</v>
      </c>
    </row>
    <row r="306" spans="1:16384" s="61" customFormat="1" ht="50" x14ac:dyDescent="0.35">
      <c r="A306" s="62"/>
      <c r="B306" s="152" t="s">
        <v>10838</v>
      </c>
      <c r="C306" s="60" t="s">
        <v>9324</v>
      </c>
      <c r="D306" s="60" t="s">
        <v>9363</v>
      </c>
      <c r="E306" s="60" t="s">
        <v>9300</v>
      </c>
      <c r="F306" s="5"/>
      <c r="G306" s="5"/>
      <c r="H306" s="5"/>
      <c r="J306" s="61">
        <f>+'Planilha Orça Sintética'!G179</f>
        <v>497760.64</v>
      </c>
      <c r="L306" s="83"/>
    </row>
    <row r="307" spans="1:16384" s="61" customFormat="1" x14ac:dyDescent="0.35">
      <c r="A307" s="62"/>
      <c r="B307" s="8" t="s">
        <v>9383</v>
      </c>
      <c r="C307" s="163">
        <v>1</v>
      </c>
      <c r="D307" s="53">
        <v>18.7</v>
      </c>
      <c r="E307" s="148">
        <f>+D307*C307</f>
        <v>18.7</v>
      </c>
      <c r="F307" s="154"/>
      <c r="G307" s="133"/>
      <c r="H307" s="5"/>
      <c r="K307" s="61">
        <f>11.4*15</f>
        <v>171</v>
      </c>
      <c r="L307" s="83"/>
    </row>
    <row r="308" spans="1:16384" s="61" customFormat="1" x14ac:dyDescent="0.35">
      <c r="A308" s="62"/>
      <c r="B308" s="8" t="s">
        <v>9385</v>
      </c>
      <c r="C308" s="163">
        <v>1</v>
      </c>
      <c r="D308" s="53">
        <v>16.45</v>
      </c>
      <c r="E308" s="148">
        <f>+D308*C308</f>
        <v>16.45</v>
      </c>
      <c r="F308" s="154"/>
      <c r="G308" s="133"/>
      <c r="H308" s="5"/>
      <c r="L308" s="83"/>
    </row>
    <row r="309" spans="1:16384" s="61" customFormat="1" x14ac:dyDescent="0.35">
      <c r="A309" s="62"/>
      <c r="B309" s="8" t="s">
        <v>9386</v>
      </c>
      <c r="C309" s="163">
        <v>1</v>
      </c>
      <c r="D309" s="53">
        <v>4.2</v>
      </c>
      <c r="E309" s="148">
        <f>+D309*C309</f>
        <v>4.2</v>
      </c>
      <c r="F309" s="154"/>
      <c r="G309" s="133"/>
      <c r="H309" s="5"/>
      <c r="L309" s="83"/>
    </row>
    <row r="310" spans="1:16384" s="61" customFormat="1" x14ac:dyDescent="0.35">
      <c r="A310" s="62"/>
      <c r="B310" s="8" t="s">
        <v>10744</v>
      </c>
      <c r="C310" s="163">
        <v>1</v>
      </c>
      <c r="D310" s="53">
        <v>4.2</v>
      </c>
      <c r="E310" s="148">
        <f>+D310*C310</f>
        <v>4.2</v>
      </c>
      <c r="F310" s="154"/>
      <c r="G310" s="133"/>
      <c r="H310" s="5"/>
      <c r="L310" s="83"/>
    </row>
    <row r="311" spans="1:16384" s="61" customFormat="1" x14ac:dyDescent="0.35">
      <c r="A311" s="311"/>
      <c r="B311" s="316"/>
      <c r="C311" s="318"/>
      <c r="D311" s="317"/>
      <c r="E311" s="319"/>
      <c r="F311" s="320"/>
      <c r="G311" s="321"/>
      <c r="H311" s="314"/>
      <c r="L311" s="83"/>
    </row>
    <row r="312" spans="1:16384" ht="72.5" x14ac:dyDescent="0.35">
      <c r="A312" s="129" t="str">
        <f>+'Planilha Orça Sintética'!A73</f>
        <v>11.2</v>
      </c>
      <c r="B312" s="128" t="str">
        <f>+'Planilha Orça Sintética'!B73</f>
        <v>EXECUÇÃO DE PASSEIO (CALÇADA) OU PISO DE CONCRETO COM CONCRETO MOLDADO IN LOCO, FEITO EM OBRA, ACABAMENTO CONVENCIONAL, ESPESSURA 12 CM, ARMADO. AF_07/2016</v>
      </c>
      <c r="C312" s="129" t="str">
        <f>+'Planilha Orça Sintética'!C73</f>
        <v>M2</v>
      </c>
      <c r="D312" s="130">
        <f>SUM(G315:G317)</f>
        <v>277</v>
      </c>
      <c r="E312" s="162"/>
      <c r="F312" s="162"/>
      <c r="G312" s="154"/>
      <c r="H312" s="5"/>
    </row>
    <row r="313" spans="1:16384" x14ac:dyDescent="0.35">
      <c r="A313" s="2"/>
      <c r="B313" s="8"/>
      <c r="C313" s="60"/>
      <c r="D313" s="53"/>
      <c r="E313" s="162"/>
      <c r="F313" s="162"/>
      <c r="G313" s="154"/>
      <c r="H313" s="5"/>
      <c r="J313" s="2">
        <f>+J312*0.06</f>
        <v>0</v>
      </c>
    </row>
    <row r="314" spans="1:16384" s="61" customFormat="1" ht="29" x14ac:dyDescent="0.35">
      <c r="A314" s="62"/>
      <c r="B314" s="152" t="s">
        <v>9432</v>
      </c>
      <c r="C314" s="60"/>
      <c r="D314" s="60" t="s">
        <v>9443</v>
      </c>
      <c r="E314" s="60" t="s">
        <v>9320</v>
      </c>
      <c r="F314" s="60" t="s">
        <v>9445</v>
      </c>
      <c r="G314" s="60" t="s">
        <v>9444</v>
      </c>
      <c r="H314" s="5"/>
      <c r="L314" s="83"/>
    </row>
    <row r="315" spans="1:16384" s="61" customFormat="1" x14ac:dyDescent="0.35">
      <c r="A315" s="62"/>
      <c r="B315" s="8" t="s">
        <v>9446</v>
      </c>
      <c r="C315" s="163"/>
      <c r="D315" s="53">
        <v>15</v>
      </c>
      <c r="E315" s="148">
        <v>16.8</v>
      </c>
      <c r="F315" s="154" t="s">
        <v>10837</v>
      </c>
      <c r="G315" s="133">
        <f>+E315*D315</f>
        <v>252</v>
      </c>
      <c r="H315" s="5"/>
      <c r="L315" s="83"/>
    </row>
    <row r="316" spans="1:16384" s="61" customFormat="1" x14ac:dyDescent="0.35">
      <c r="A316" s="62"/>
      <c r="B316" s="8" t="s">
        <v>9452</v>
      </c>
      <c r="C316" s="163"/>
      <c r="D316" s="53">
        <v>5</v>
      </c>
      <c r="E316" s="148">
        <v>5</v>
      </c>
      <c r="F316" s="154" t="s">
        <v>10837</v>
      </c>
      <c r="G316" s="133">
        <f t="shared" ref="G316" si="4">+E316*D316</f>
        <v>25</v>
      </c>
      <c r="H316" s="5"/>
      <c r="I316" s="62"/>
      <c r="J316" s="8" t="s">
        <v>9446</v>
      </c>
      <c r="K316" s="163">
        <v>0</v>
      </c>
      <c r="L316" s="53">
        <v>5</v>
      </c>
      <c r="M316" s="148">
        <v>5</v>
      </c>
      <c r="N316" s="154" t="s">
        <v>9451</v>
      </c>
      <c r="O316" s="133">
        <f>+M316*L316*K316</f>
        <v>0</v>
      </c>
      <c r="P316" s="5"/>
      <c r="Q316" s="62"/>
      <c r="R316" s="8" t="s">
        <v>9446</v>
      </c>
      <c r="S316" s="163">
        <v>0</v>
      </c>
      <c r="T316" s="53">
        <v>5</v>
      </c>
      <c r="U316" s="148">
        <v>5</v>
      </c>
      <c r="V316" s="154" t="s">
        <v>9451</v>
      </c>
      <c r="W316" s="133">
        <f>+U316*T316*S316</f>
        <v>0</v>
      </c>
      <c r="X316" s="5"/>
      <c r="Y316" s="62"/>
      <c r="Z316" s="8" t="s">
        <v>9446</v>
      </c>
      <c r="AA316" s="163">
        <v>0</v>
      </c>
      <c r="AB316" s="53">
        <v>5</v>
      </c>
      <c r="AC316" s="148">
        <v>5</v>
      </c>
      <c r="AD316" s="154" t="s">
        <v>9451</v>
      </c>
      <c r="AE316" s="133">
        <f>+AC316*AB316*AA316</f>
        <v>0</v>
      </c>
      <c r="AF316" s="5"/>
      <c r="AG316" s="62"/>
      <c r="AH316" s="8" t="s">
        <v>9446</v>
      </c>
      <c r="AI316" s="163">
        <v>0</v>
      </c>
      <c r="AJ316" s="53">
        <v>5</v>
      </c>
      <c r="AK316" s="148">
        <v>5</v>
      </c>
      <c r="AL316" s="154" t="s">
        <v>9451</v>
      </c>
      <c r="AM316" s="133">
        <f>+AK316*AJ316*AI316</f>
        <v>0</v>
      </c>
      <c r="AN316" s="5"/>
      <c r="AO316" s="62"/>
      <c r="AP316" s="8" t="s">
        <v>9446</v>
      </c>
      <c r="AQ316" s="163">
        <v>0</v>
      </c>
      <c r="AR316" s="53">
        <v>5</v>
      </c>
      <c r="AS316" s="148">
        <v>5</v>
      </c>
      <c r="AT316" s="154" t="s">
        <v>9451</v>
      </c>
      <c r="AU316" s="133">
        <f>+AS316*AR316*AQ316</f>
        <v>0</v>
      </c>
      <c r="AV316" s="5"/>
      <c r="AW316" s="62"/>
      <c r="AX316" s="8" t="s">
        <v>9446</v>
      </c>
      <c r="AY316" s="163">
        <v>0</v>
      </c>
      <c r="AZ316" s="53">
        <v>5</v>
      </c>
      <c r="BA316" s="148">
        <v>5</v>
      </c>
      <c r="BB316" s="154" t="s">
        <v>9451</v>
      </c>
      <c r="BC316" s="133">
        <f>+BA316*AZ316*AY316</f>
        <v>0</v>
      </c>
      <c r="BD316" s="5"/>
      <c r="BE316" s="62"/>
      <c r="BF316" s="8" t="s">
        <v>9446</v>
      </c>
      <c r="BG316" s="163">
        <v>0</v>
      </c>
      <c r="BH316" s="53">
        <v>5</v>
      </c>
      <c r="BI316" s="148">
        <v>5</v>
      </c>
      <c r="BJ316" s="154" t="s">
        <v>9451</v>
      </c>
      <c r="BK316" s="133">
        <f>+BI316*BH316*BG316</f>
        <v>0</v>
      </c>
      <c r="BL316" s="5"/>
      <c r="BM316" s="62"/>
      <c r="BN316" s="8" t="s">
        <v>9446</v>
      </c>
      <c r="BO316" s="163">
        <v>0</v>
      </c>
      <c r="BP316" s="53">
        <v>5</v>
      </c>
      <c r="BQ316" s="148">
        <v>5</v>
      </c>
      <c r="BR316" s="154" t="s">
        <v>9451</v>
      </c>
      <c r="BS316" s="133">
        <f>+BQ316*BP316*BO316</f>
        <v>0</v>
      </c>
      <c r="BT316" s="5"/>
      <c r="BU316" s="62"/>
      <c r="BV316" s="8" t="s">
        <v>9446</v>
      </c>
      <c r="BW316" s="163">
        <v>0</v>
      </c>
      <c r="BX316" s="53">
        <v>5</v>
      </c>
      <c r="BY316" s="148">
        <v>5</v>
      </c>
      <c r="BZ316" s="154" t="s">
        <v>9451</v>
      </c>
      <c r="CA316" s="133">
        <f>+BY316*BX316*BW316</f>
        <v>0</v>
      </c>
      <c r="CB316" s="5"/>
      <c r="CC316" s="62"/>
      <c r="CD316" s="8" t="s">
        <v>9446</v>
      </c>
      <c r="CE316" s="163">
        <v>0</v>
      </c>
      <c r="CF316" s="53">
        <v>5</v>
      </c>
      <c r="CG316" s="148">
        <v>5</v>
      </c>
      <c r="CH316" s="154" t="s">
        <v>9451</v>
      </c>
      <c r="CI316" s="133">
        <f>+CG316*CF316*CE316</f>
        <v>0</v>
      </c>
      <c r="CJ316" s="5"/>
      <c r="CK316" s="62"/>
      <c r="CL316" s="8" t="s">
        <v>9446</v>
      </c>
      <c r="CM316" s="163">
        <v>0</v>
      </c>
      <c r="CN316" s="53">
        <v>5</v>
      </c>
      <c r="CO316" s="148">
        <v>5</v>
      </c>
      <c r="CP316" s="154" t="s">
        <v>9451</v>
      </c>
      <c r="CQ316" s="133">
        <f>+CO316*CN316*CM316</f>
        <v>0</v>
      </c>
      <c r="CR316" s="5"/>
      <c r="CS316" s="62"/>
      <c r="CT316" s="8" t="s">
        <v>9446</v>
      </c>
      <c r="CU316" s="163">
        <v>0</v>
      </c>
      <c r="CV316" s="53">
        <v>5</v>
      </c>
      <c r="CW316" s="148">
        <v>5</v>
      </c>
      <c r="CX316" s="154" t="s">
        <v>9451</v>
      </c>
      <c r="CY316" s="133">
        <f>+CW316*CV316*CU316</f>
        <v>0</v>
      </c>
      <c r="CZ316" s="5"/>
      <c r="DA316" s="62"/>
      <c r="DB316" s="8" t="s">
        <v>9446</v>
      </c>
      <c r="DC316" s="163">
        <v>0</v>
      </c>
      <c r="DD316" s="53">
        <v>5</v>
      </c>
      <c r="DE316" s="148">
        <v>5</v>
      </c>
      <c r="DF316" s="154" t="s">
        <v>9451</v>
      </c>
      <c r="DG316" s="133">
        <f>+DE316*DD316*DC316</f>
        <v>0</v>
      </c>
      <c r="DH316" s="5"/>
      <c r="DI316" s="62"/>
      <c r="DJ316" s="8" t="s">
        <v>9446</v>
      </c>
      <c r="DK316" s="163">
        <v>0</v>
      </c>
      <c r="DL316" s="53">
        <v>5</v>
      </c>
      <c r="DM316" s="148">
        <v>5</v>
      </c>
      <c r="DN316" s="154" t="s">
        <v>9451</v>
      </c>
      <c r="DO316" s="133">
        <f>+DM316*DL316*DK316</f>
        <v>0</v>
      </c>
      <c r="DP316" s="5"/>
      <c r="DQ316" s="62"/>
      <c r="DR316" s="8" t="s">
        <v>9446</v>
      </c>
      <c r="DS316" s="163">
        <v>0</v>
      </c>
      <c r="DT316" s="53">
        <v>5</v>
      </c>
      <c r="DU316" s="148">
        <v>5</v>
      </c>
      <c r="DV316" s="154" t="s">
        <v>9451</v>
      </c>
      <c r="DW316" s="133">
        <f>+DU316*DT316*DS316</f>
        <v>0</v>
      </c>
      <c r="DX316" s="5"/>
      <c r="DY316" s="62"/>
      <c r="DZ316" s="8" t="s">
        <v>9446</v>
      </c>
      <c r="EA316" s="163">
        <v>0</v>
      </c>
      <c r="EB316" s="53">
        <v>5</v>
      </c>
      <c r="EC316" s="148">
        <v>5</v>
      </c>
      <c r="ED316" s="154" t="s">
        <v>9451</v>
      </c>
      <c r="EE316" s="133">
        <f>+EC316*EB316*EA316</f>
        <v>0</v>
      </c>
      <c r="EF316" s="5"/>
      <c r="EG316" s="62"/>
      <c r="EH316" s="8" t="s">
        <v>9446</v>
      </c>
      <c r="EI316" s="163">
        <v>0</v>
      </c>
      <c r="EJ316" s="53">
        <v>5</v>
      </c>
      <c r="EK316" s="148">
        <v>5</v>
      </c>
      <c r="EL316" s="154" t="s">
        <v>9451</v>
      </c>
      <c r="EM316" s="133">
        <f>+EK316*EJ316*EI316</f>
        <v>0</v>
      </c>
      <c r="EN316" s="5"/>
      <c r="EO316" s="62"/>
      <c r="EP316" s="8" t="s">
        <v>9446</v>
      </c>
      <c r="EQ316" s="163">
        <v>0</v>
      </c>
      <c r="ER316" s="53">
        <v>5</v>
      </c>
      <c r="ES316" s="148">
        <v>5</v>
      </c>
      <c r="ET316" s="154" t="s">
        <v>9451</v>
      </c>
      <c r="EU316" s="133">
        <f>+ES316*ER316*EQ316</f>
        <v>0</v>
      </c>
      <c r="EV316" s="5"/>
      <c r="EW316" s="62"/>
      <c r="EX316" s="8" t="s">
        <v>9446</v>
      </c>
      <c r="EY316" s="163">
        <v>0</v>
      </c>
      <c r="EZ316" s="53">
        <v>5</v>
      </c>
      <c r="FA316" s="148">
        <v>5</v>
      </c>
      <c r="FB316" s="154" t="s">
        <v>9451</v>
      </c>
      <c r="FC316" s="133">
        <f>+FA316*EZ316*EY316</f>
        <v>0</v>
      </c>
      <c r="FD316" s="5"/>
      <c r="FE316" s="62"/>
      <c r="FF316" s="8" t="s">
        <v>9446</v>
      </c>
      <c r="FG316" s="163">
        <v>0</v>
      </c>
      <c r="FH316" s="53">
        <v>5</v>
      </c>
      <c r="FI316" s="148">
        <v>5</v>
      </c>
      <c r="FJ316" s="154" t="s">
        <v>9451</v>
      </c>
      <c r="FK316" s="133">
        <f>+FI316*FH316*FG316</f>
        <v>0</v>
      </c>
      <c r="FL316" s="5"/>
      <c r="FM316" s="62"/>
      <c r="FN316" s="8" t="s">
        <v>9446</v>
      </c>
      <c r="FO316" s="163">
        <v>0</v>
      </c>
      <c r="FP316" s="53">
        <v>5</v>
      </c>
      <c r="FQ316" s="148">
        <v>5</v>
      </c>
      <c r="FR316" s="154" t="s">
        <v>9451</v>
      </c>
      <c r="FS316" s="133">
        <f>+FQ316*FP316*FO316</f>
        <v>0</v>
      </c>
      <c r="FT316" s="5"/>
      <c r="FU316" s="62"/>
      <c r="FV316" s="8" t="s">
        <v>9446</v>
      </c>
      <c r="FW316" s="163">
        <v>0</v>
      </c>
      <c r="FX316" s="53">
        <v>5</v>
      </c>
      <c r="FY316" s="148">
        <v>5</v>
      </c>
      <c r="FZ316" s="154" t="s">
        <v>9451</v>
      </c>
      <c r="GA316" s="133">
        <f>+FY316*FX316*FW316</f>
        <v>0</v>
      </c>
      <c r="GB316" s="5"/>
      <c r="GC316" s="62"/>
      <c r="GD316" s="8" t="s">
        <v>9446</v>
      </c>
      <c r="GE316" s="163">
        <v>0</v>
      </c>
      <c r="GF316" s="53">
        <v>5</v>
      </c>
      <c r="GG316" s="148">
        <v>5</v>
      </c>
      <c r="GH316" s="154" t="s">
        <v>9451</v>
      </c>
      <c r="GI316" s="133">
        <f>+GG316*GF316*GE316</f>
        <v>0</v>
      </c>
      <c r="GJ316" s="5"/>
      <c r="GK316" s="62"/>
      <c r="GL316" s="8" t="s">
        <v>9446</v>
      </c>
      <c r="GM316" s="163">
        <v>0</v>
      </c>
      <c r="GN316" s="53">
        <v>5</v>
      </c>
      <c r="GO316" s="148">
        <v>5</v>
      </c>
      <c r="GP316" s="154" t="s">
        <v>9451</v>
      </c>
      <c r="GQ316" s="133">
        <f>+GO316*GN316*GM316</f>
        <v>0</v>
      </c>
      <c r="GR316" s="5"/>
      <c r="GS316" s="62"/>
      <c r="GT316" s="8" t="s">
        <v>9446</v>
      </c>
      <c r="GU316" s="163">
        <v>0</v>
      </c>
      <c r="GV316" s="53">
        <v>5</v>
      </c>
      <c r="GW316" s="148">
        <v>5</v>
      </c>
      <c r="GX316" s="154" t="s">
        <v>9451</v>
      </c>
      <c r="GY316" s="133">
        <f>+GW316*GV316*GU316</f>
        <v>0</v>
      </c>
      <c r="GZ316" s="5"/>
      <c r="HA316" s="62"/>
      <c r="HB316" s="8" t="s">
        <v>9446</v>
      </c>
      <c r="HC316" s="163">
        <v>0</v>
      </c>
      <c r="HD316" s="53">
        <v>5</v>
      </c>
      <c r="HE316" s="148">
        <v>5</v>
      </c>
      <c r="HF316" s="154" t="s">
        <v>9451</v>
      </c>
      <c r="HG316" s="133">
        <f>+HE316*HD316*HC316</f>
        <v>0</v>
      </c>
      <c r="HH316" s="5"/>
      <c r="HI316" s="62"/>
      <c r="HJ316" s="8" t="s">
        <v>9446</v>
      </c>
      <c r="HK316" s="163">
        <v>0</v>
      </c>
      <c r="HL316" s="53">
        <v>5</v>
      </c>
      <c r="HM316" s="148">
        <v>5</v>
      </c>
      <c r="HN316" s="154" t="s">
        <v>9451</v>
      </c>
      <c r="HO316" s="133">
        <f>+HM316*HL316*HK316</f>
        <v>0</v>
      </c>
      <c r="HP316" s="5"/>
      <c r="HQ316" s="62"/>
      <c r="HR316" s="8" t="s">
        <v>9446</v>
      </c>
      <c r="HS316" s="163">
        <v>0</v>
      </c>
      <c r="HT316" s="53">
        <v>5</v>
      </c>
      <c r="HU316" s="148">
        <v>5</v>
      </c>
      <c r="HV316" s="154" t="s">
        <v>9451</v>
      </c>
      <c r="HW316" s="133">
        <f>+HU316*HT316*HS316</f>
        <v>0</v>
      </c>
      <c r="HX316" s="5"/>
      <c r="HY316" s="62"/>
      <c r="HZ316" s="8" t="s">
        <v>9446</v>
      </c>
      <c r="IA316" s="163">
        <v>0</v>
      </c>
      <c r="IB316" s="53">
        <v>5</v>
      </c>
      <c r="IC316" s="148">
        <v>5</v>
      </c>
      <c r="ID316" s="154" t="s">
        <v>9451</v>
      </c>
      <c r="IE316" s="133">
        <f>+IC316*IB316*IA316</f>
        <v>0</v>
      </c>
      <c r="IF316" s="5"/>
      <c r="IG316" s="62"/>
      <c r="IH316" s="8" t="s">
        <v>9446</v>
      </c>
      <c r="II316" s="163">
        <v>0</v>
      </c>
      <c r="IJ316" s="53">
        <v>5</v>
      </c>
      <c r="IK316" s="148">
        <v>5</v>
      </c>
      <c r="IL316" s="154" t="s">
        <v>9451</v>
      </c>
      <c r="IM316" s="133">
        <f>+IK316*IJ316*II316</f>
        <v>0</v>
      </c>
      <c r="IN316" s="5"/>
      <c r="IO316" s="62"/>
      <c r="IP316" s="8" t="s">
        <v>9446</v>
      </c>
      <c r="IQ316" s="163">
        <v>0</v>
      </c>
      <c r="IR316" s="53">
        <v>5</v>
      </c>
      <c r="IS316" s="148">
        <v>5</v>
      </c>
      <c r="IT316" s="154" t="s">
        <v>9451</v>
      </c>
      <c r="IU316" s="133">
        <f>+IS316*IR316*IQ316</f>
        <v>0</v>
      </c>
      <c r="IV316" s="5"/>
      <c r="IW316" s="62"/>
      <c r="IX316" s="8" t="s">
        <v>9446</v>
      </c>
      <c r="IY316" s="163">
        <v>0</v>
      </c>
      <c r="IZ316" s="53">
        <v>5</v>
      </c>
      <c r="JA316" s="148">
        <v>5</v>
      </c>
      <c r="JB316" s="154" t="s">
        <v>9451</v>
      </c>
      <c r="JC316" s="133">
        <f>+JA316*IZ316*IY316</f>
        <v>0</v>
      </c>
      <c r="JD316" s="5"/>
      <c r="JE316" s="62"/>
      <c r="JF316" s="8" t="s">
        <v>9446</v>
      </c>
      <c r="JG316" s="163">
        <v>0</v>
      </c>
      <c r="JH316" s="53">
        <v>5</v>
      </c>
      <c r="JI316" s="148">
        <v>5</v>
      </c>
      <c r="JJ316" s="154" t="s">
        <v>9451</v>
      </c>
      <c r="JK316" s="133">
        <f>+JI316*JH316*JG316</f>
        <v>0</v>
      </c>
      <c r="JL316" s="5"/>
      <c r="JM316" s="62"/>
      <c r="JN316" s="8" t="s">
        <v>9446</v>
      </c>
      <c r="JO316" s="163">
        <v>0</v>
      </c>
      <c r="JP316" s="53">
        <v>5</v>
      </c>
      <c r="JQ316" s="148">
        <v>5</v>
      </c>
      <c r="JR316" s="154" t="s">
        <v>9451</v>
      </c>
      <c r="JS316" s="133">
        <f>+JQ316*JP316*JO316</f>
        <v>0</v>
      </c>
      <c r="JT316" s="5"/>
      <c r="JU316" s="62"/>
      <c r="JV316" s="8" t="s">
        <v>9446</v>
      </c>
      <c r="JW316" s="163">
        <v>0</v>
      </c>
      <c r="JX316" s="53">
        <v>5</v>
      </c>
      <c r="JY316" s="148">
        <v>5</v>
      </c>
      <c r="JZ316" s="154" t="s">
        <v>9451</v>
      </c>
      <c r="KA316" s="133">
        <f>+JY316*JX316*JW316</f>
        <v>0</v>
      </c>
      <c r="KB316" s="5"/>
      <c r="KC316" s="62"/>
      <c r="KD316" s="8" t="s">
        <v>9446</v>
      </c>
      <c r="KE316" s="163">
        <v>0</v>
      </c>
      <c r="KF316" s="53">
        <v>5</v>
      </c>
      <c r="KG316" s="148">
        <v>5</v>
      </c>
      <c r="KH316" s="154" t="s">
        <v>9451</v>
      </c>
      <c r="KI316" s="133">
        <f>+KG316*KF316*KE316</f>
        <v>0</v>
      </c>
      <c r="KJ316" s="5"/>
      <c r="KK316" s="62"/>
      <c r="KL316" s="8" t="s">
        <v>9446</v>
      </c>
      <c r="KM316" s="163">
        <v>0</v>
      </c>
      <c r="KN316" s="53">
        <v>5</v>
      </c>
      <c r="KO316" s="148">
        <v>5</v>
      </c>
      <c r="KP316" s="154" t="s">
        <v>9451</v>
      </c>
      <c r="KQ316" s="133">
        <f>+KO316*KN316*KM316</f>
        <v>0</v>
      </c>
      <c r="KR316" s="5"/>
      <c r="KS316" s="62"/>
      <c r="KT316" s="8" t="s">
        <v>9446</v>
      </c>
      <c r="KU316" s="163">
        <v>0</v>
      </c>
      <c r="KV316" s="53">
        <v>5</v>
      </c>
      <c r="KW316" s="148">
        <v>5</v>
      </c>
      <c r="KX316" s="154" t="s">
        <v>9451</v>
      </c>
      <c r="KY316" s="133">
        <f>+KW316*KV316*KU316</f>
        <v>0</v>
      </c>
      <c r="KZ316" s="5"/>
      <c r="LA316" s="62"/>
      <c r="LB316" s="8" t="s">
        <v>9446</v>
      </c>
      <c r="LC316" s="163">
        <v>0</v>
      </c>
      <c r="LD316" s="53">
        <v>5</v>
      </c>
      <c r="LE316" s="148">
        <v>5</v>
      </c>
      <c r="LF316" s="154" t="s">
        <v>9451</v>
      </c>
      <c r="LG316" s="133">
        <f>+LE316*LD316*LC316</f>
        <v>0</v>
      </c>
      <c r="LH316" s="5"/>
      <c r="LI316" s="62"/>
      <c r="LJ316" s="8" t="s">
        <v>9446</v>
      </c>
      <c r="LK316" s="163">
        <v>0</v>
      </c>
      <c r="LL316" s="53">
        <v>5</v>
      </c>
      <c r="LM316" s="148">
        <v>5</v>
      </c>
      <c r="LN316" s="154" t="s">
        <v>9451</v>
      </c>
      <c r="LO316" s="133">
        <f>+LM316*LL316*LK316</f>
        <v>0</v>
      </c>
      <c r="LP316" s="5"/>
      <c r="LQ316" s="62"/>
      <c r="LR316" s="8" t="s">
        <v>9446</v>
      </c>
      <c r="LS316" s="163">
        <v>0</v>
      </c>
      <c r="LT316" s="53">
        <v>5</v>
      </c>
      <c r="LU316" s="148">
        <v>5</v>
      </c>
      <c r="LV316" s="154" t="s">
        <v>9451</v>
      </c>
      <c r="LW316" s="133">
        <f>+LU316*LT316*LS316</f>
        <v>0</v>
      </c>
      <c r="LX316" s="5"/>
      <c r="LY316" s="62"/>
      <c r="LZ316" s="8" t="s">
        <v>9446</v>
      </c>
      <c r="MA316" s="163">
        <v>0</v>
      </c>
      <c r="MB316" s="53">
        <v>5</v>
      </c>
      <c r="MC316" s="148">
        <v>5</v>
      </c>
      <c r="MD316" s="154" t="s">
        <v>9451</v>
      </c>
      <c r="ME316" s="133">
        <f>+MC316*MB316*MA316</f>
        <v>0</v>
      </c>
      <c r="MF316" s="5"/>
      <c r="MG316" s="62"/>
      <c r="MH316" s="8" t="s">
        <v>9446</v>
      </c>
      <c r="MI316" s="163">
        <v>0</v>
      </c>
      <c r="MJ316" s="53">
        <v>5</v>
      </c>
      <c r="MK316" s="148">
        <v>5</v>
      </c>
      <c r="ML316" s="154" t="s">
        <v>9451</v>
      </c>
      <c r="MM316" s="133">
        <f>+MK316*MJ316*MI316</f>
        <v>0</v>
      </c>
      <c r="MN316" s="5"/>
      <c r="MO316" s="62"/>
      <c r="MP316" s="8" t="s">
        <v>9446</v>
      </c>
      <c r="MQ316" s="163">
        <v>0</v>
      </c>
      <c r="MR316" s="53">
        <v>5</v>
      </c>
      <c r="MS316" s="148">
        <v>5</v>
      </c>
      <c r="MT316" s="154" t="s">
        <v>9451</v>
      </c>
      <c r="MU316" s="133">
        <f>+MS316*MR316*MQ316</f>
        <v>0</v>
      </c>
      <c r="MV316" s="5"/>
      <c r="MW316" s="62"/>
      <c r="MX316" s="8" t="s">
        <v>9446</v>
      </c>
      <c r="MY316" s="163">
        <v>0</v>
      </c>
      <c r="MZ316" s="53">
        <v>5</v>
      </c>
      <c r="NA316" s="148">
        <v>5</v>
      </c>
      <c r="NB316" s="154" t="s">
        <v>9451</v>
      </c>
      <c r="NC316" s="133">
        <f>+NA316*MZ316*MY316</f>
        <v>0</v>
      </c>
      <c r="ND316" s="5"/>
      <c r="NE316" s="62"/>
      <c r="NF316" s="8" t="s">
        <v>9446</v>
      </c>
      <c r="NG316" s="163">
        <v>0</v>
      </c>
      <c r="NH316" s="53">
        <v>5</v>
      </c>
      <c r="NI316" s="148">
        <v>5</v>
      </c>
      <c r="NJ316" s="154" t="s">
        <v>9451</v>
      </c>
      <c r="NK316" s="133">
        <f>+NI316*NH316*NG316</f>
        <v>0</v>
      </c>
      <c r="NL316" s="5"/>
      <c r="NM316" s="62"/>
      <c r="NN316" s="8" t="s">
        <v>9446</v>
      </c>
      <c r="NO316" s="163">
        <v>0</v>
      </c>
      <c r="NP316" s="53">
        <v>5</v>
      </c>
      <c r="NQ316" s="148">
        <v>5</v>
      </c>
      <c r="NR316" s="154" t="s">
        <v>9451</v>
      </c>
      <c r="NS316" s="133">
        <f>+NQ316*NP316*NO316</f>
        <v>0</v>
      </c>
      <c r="NT316" s="5"/>
      <c r="NU316" s="62"/>
      <c r="NV316" s="8" t="s">
        <v>9446</v>
      </c>
      <c r="NW316" s="163">
        <v>0</v>
      </c>
      <c r="NX316" s="53">
        <v>5</v>
      </c>
      <c r="NY316" s="148">
        <v>5</v>
      </c>
      <c r="NZ316" s="154" t="s">
        <v>9451</v>
      </c>
      <c r="OA316" s="133">
        <f>+NY316*NX316*NW316</f>
        <v>0</v>
      </c>
      <c r="OB316" s="5"/>
      <c r="OC316" s="62"/>
      <c r="OD316" s="8" t="s">
        <v>9446</v>
      </c>
      <c r="OE316" s="163">
        <v>0</v>
      </c>
      <c r="OF316" s="53">
        <v>5</v>
      </c>
      <c r="OG316" s="148">
        <v>5</v>
      </c>
      <c r="OH316" s="154" t="s">
        <v>9451</v>
      </c>
      <c r="OI316" s="133">
        <f>+OG316*OF316*OE316</f>
        <v>0</v>
      </c>
      <c r="OJ316" s="5"/>
      <c r="OK316" s="62"/>
      <c r="OL316" s="8" t="s">
        <v>9446</v>
      </c>
      <c r="OM316" s="163">
        <v>0</v>
      </c>
      <c r="ON316" s="53">
        <v>5</v>
      </c>
      <c r="OO316" s="148">
        <v>5</v>
      </c>
      <c r="OP316" s="154" t="s">
        <v>9451</v>
      </c>
      <c r="OQ316" s="133">
        <f>+OO316*ON316*OM316</f>
        <v>0</v>
      </c>
      <c r="OR316" s="5"/>
      <c r="OS316" s="62"/>
      <c r="OT316" s="8" t="s">
        <v>9446</v>
      </c>
      <c r="OU316" s="163">
        <v>0</v>
      </c>
      <c r="OV316" s="53">
        <v>5</v>
      </c>
      <c r="OW316" s="148">
        <v>5</v>
      </c>
      <c r="OX316" s="154" t="s">
        <v>9451</v>
      </c>
      <c r="OY316" s="133">
        <f>+OW316*OV316*OU316</f>
        <v>0</v>
      </c>
      <c r="OZ316" s="5"/>
      <c r="PA316" s="62"/>
      <c r="PB316" s="8" t="s">
        <v>9446</v>
      </c>
      <c r="PC316" s="163">
        <v>0</v>
      </c>
      <c r="PD316" s="53">
        <v>5</v>
      </c>
      <c r="PE316" s="148">
        <v>5</v>
      </c>
      <c r="PF316" s="154" t="s">
        <v>9451</v>
      </c>
      <c r="PG316" s="133">
        <f>+PE316*PD316*PC316</f>
        <v>0</v>
      </c>
      <c r="PH316" s="5"/>
      <c r="PI316" s="62"/>
      <c r="PJ316" s="8" t="s">
        <v>9446</v>
      </c>
      <c r="PK316" s="163">
        <v>0</v>
      </c>
      <c r="PL316" s="53">
        <v>5</v>
      </c>
      <c r="PM316" s="148">
        <v>5</v>
      </c>
      <c r="PN316" s="154" t="s">
        <v>9451</v>
      </c>
      <c r="PO316" s="133">
        <f>+PM316*PL316*PK316</f>
        <v>0</v>
      </c>
      <c r="PP316" s="5"/>
      <c r="PQ316" s="62"/>
      <c r="PR316" s="8" t="s">
        <v>9446</v>
      </c>
      <c r="PS316" s="163">
        <v>0</v>
      </c>
      <c r="PT316" s="53">
        <v>5</v>
      </c>
      <c r="PU316" s="148">
        <v>5</v>
      </c>
      <c r="PV316" s="154" t="s">
        <v>9451</v>
      </c>
      <c r="PW316" s="133">
        <f>+PU316*PT316*PS316</f>
        <v>0</v>
      </c>
      <c r="PX316" s="5"/>
      <c r="PY316" s="62"/>
      <c r="PZ316" s="8" t="s">
        <v>9446</v>
      </c>
      <c r="QA316" s="163">
        <v>0</v>
      </c>
      <c r="QB316" s="53">
        <v>5</v>
      </c>
      <c r="QC316" s="148">
        <v>5</v>
      </c>
      <c r="QD316" s="154" t="s">
        <v>9451</v>
      </c>
      <c r="QE316" s="133">
        <f>+QC316*QB316*QA316</f>
        <v>0</v>
      </c>
      <c r="QF316" s="5"/>
      <c r="QG316" s="62"/>
      <c r="QH316" s="8" t="s">
        <v>9446</v>
      </c>
      <c r="QI316" s="163">
        <v>0</v>
      </c>
      <c r="QJ316" s="53">
        <v>5</v>
      </c>
      <c r="QK316" s="148">
        <v>5</v>
      </c>
      <c r="QL316" s="154" t="s">
        <v>9451</v>
      </c>
      <c r="QM316" s="133">
        <f>+QK316*QJ316*QI316</f>
        <v>0</v>
      </c>
      <c r="QN316" s="5"/>
      <c r="QO316" s="62"/>
      <c r="QP316" s="8" t="s">
        <v>9446</v>
      </c>
      <c r="QQ316" s="163">
        <v>0</v>
      </c>
      <c r="QR316" s="53">
        <v>5</v>
      </c>
      <c r="QS316" s="148">
        <v>5</v>
      </c>
      <c r="QT316" s="154" t="s">
        <v>9451</v>
      </c>
      <c r="QU316" s="133">
        <f>+QS316*QR316*QQ316</f>
        <v>0</v>
      </c>
      <c r="QV316" s="5"/>
      <c r="QW316" s="62"/>
      <c r="QX316" s="8" t="s">
        <v>9446</v>
      </c>
      <c r="QY316" s="163">
        <v>0</v>
      </c>
      <c r="QZ316" s="53">
        <v>5</v>
      </c>
      <c r="RA316" s="148">
        <v>5</v>
      </c>
      <c r="RB316" s="154" t="s">
        <v>9451</v>
      </c>
      <c r="RC316" s="133">
        <f>+RA316*QZ316*QY316</f>
        <v>0</v>
      </c>
      <c r="RD316" s="5"/>
      <c r="RE316" s="62"/>
      <c r="RF316" s="8" t="s">
        <v>9446</v>
      </c>
      <c r="RG316" s="163">
        <v>0</v>
      </c>
      <c r="RH316" s="53">
        <v>5</v>
      </c>
      <c r="RI316" s="148">
        <v>5</v>
      </c>
      <c r="RJ316" s="154" t="s">
        <v>9451</v>
      </c>
      <c r="RK316" s="133">
        <f>+RI316*RH316*RG316</f>
        <v>0</v>
      </c>
      <c r="RL316" s="5"/>
      <c r="RM316" s="62"/>
      <c r="RN316" s="8" t="s">
        <v>9446</v>
      </c>
      <c r="RO316" s="163">
        <v>0</v>
      </c>
      <c r="RP316" s="53">
        <v>5</v>
      </c>
      <c r="RQ316" s="148">
        <v>5</v>
      </c>
      <c r="RR316" s="154" t="s">
        <v>9451</v>
      </c>
      <c r="RS316" s="133">
        <f>+RQ316*RP316*RO316</f>
        <v>0</v>
      </c>
      <c r="RT316" s="5"/>
      <c r="RU316" s="62"/>
      <c r="RV316" s="8" t="s">
        <v>9446</v>
      </c>
      <c r="RW316" s="163">
        <v>0</v>
      </c>
      <c r="RX316" s="53">
        <v>5</v>
      </c>
      <c r="RY316" s="148">
        <v>5</v>
      </c>
      <c r="RZ316" s="154" t="s">
        <v>9451</v>
      </c>
      <c r="SA316" s="133">
        <f>+RY316*RX316*RW316</f>
        <v>0</v>
      </c>
      <c r="SB316" s="5"/>
      <c r="SC316" s="62"/>
      <c r="SD316" s="8" t="s">
        <v>9446</v>
      </c>
      <c r="SE316" s="163">
        <v>0</v>
      </c>
      <c r="SF316" s="53">
        <v>5</v>
      </c>
      <c r="SG316" s="148">
        <v>5</v>
      </c>
      <c r="SH316" s="154" t="s">
        <v>9451</v>
      </c>
      <c r="SI316" s="133">
        <f>+SG316*SF316*SE316</f>
        <v>0</v>
      </c>
      <c r="SJ316" s="5"/>
      <c r="SK316" s="62"/>
      <c r="SL316" s="8" t="s">
        <v>9446</v>
      </c>
      <c r="SM316" s="163">
        <v>0</v>
      </c>
      <c r="SN316" s="53">
        <v>5</v>
      </c>
      <c r="SO316" s="148">
        <v>5</v>
      </c>
      <c r="SP316" s="154" t="s">
        <v>9451</v>
      </c>
      <c r="SQ316" s="133">
        <f>+SO316*SN316*SM316</f>
        <v>0</v>
      </c>
      <c r="SR316" s="5"/>
      <c r="SS316" s="62"/>
      <c r="ST316" s="8" t="s">
        <v>9446</v>
      </c>
      <c r="SU316" s="163">
        <v>0</v>
      </c>
      <c r="SV316" s="53">
        <v>5</v>
      </c>
      <c r="SW316" s="148">
        <v>5</v>
      </c>
      <c r="SX316" s="154" t="s">
        <v>9451</v>
      </c>
      <c r="SY316" s="133">
        <f>+SW316*SV316*SU316</f>
        <v>0</v>
      </c>
      <c r="SZ316" s="5"/>
      <c r="TA316" s="62"/>
      <c r="TB316" s="8" t="s">
        <v>9446</v>
      </c>
      <c r="TC316" s="163">
        <v>0</v>
      </c>
      <c r="TD316" s="53">
        <v>5</v>
      </c>
      <c r="TE316" s="148">
        <v>5</v>
      </c>
      <c r="TF316" s="154" t="s">
        <v>9451</v>
      </c>
      <c r="TG316" s="133">
        <f>+TE316*TD316*TC316</f>
        <v>0</v>
      </c>
      <c r="TH316" s="5"/>
      <c r="TI316" s="62"/>
      <c r="TJ316" s="8" t="s">
        <v>9446</v>
      </c>
      <c r="TK316" s="163">
        <v>0</v>
      </c>
      <c r="TL316" s="53">
        <v>5</v>
      </c>
      <c r="TM316" s="148">
        <v>5</v>
      </c>
      <c r="TN316" s="154" t="s">
        <v>9451</v>
      </c>
      <c r="TO316" s="133">
        <f>+TM316*TL316*TK316</f>
        <v>0</v>
      </c>
      <c r="TP316" s="5"/>
      <c r="TQ316" s="62"/>
      <c r="TR316" s="8" t="s">
        <v>9446</v>
      </c>
      <c r="TS316" s="163">
        <v>0</v>
      </c>
      <c r="TT316" s="53">
        <v>5</v>
      </c>
      <c r="TU316" s="148">
        <v>5</v>
      </c>
      <c r="TV316" s="154" t="s">
        <v>9451</v>
      </c>
      <c r="TW316" s="133">
        <f>+TU316*TT316*TS316</f>
        <v>0</v>
      </c>
      <c r="TX316" s="5"/>
      <c r="TY316" s="62"/>
      <c r="TZ316" s="8" t="s">
        <v>9446</v>
      </c>
      <c r="UA316" s="163">
        <v>0</v>
      </c>
      <c r="UB316" s="53">
        <v>5</v>
      </c>
      <c r="UC316" s="148">
        <v>5</v>
      </c>
      <c r="UD316" s="154" t="s">
        <v>9451</v>
      </c>
      <c r="UE316" s="133">
        <f>+UC316*UB316*UA316</f>
        <v>0</v>
      </c>
      <c r="UF316" s="5"/>
      <c r="UG316" s="62"/>
      <c r="UH316" s="8" t="s">
        <v>9446</v>
      </c>
      <c r="UI316" s="163">
        <v>0</v>
      </c>
      <c r="UJ316" s="53">
        <v>5</v>
      </c>
      <c r="UK316" s="148">
        <v>5</v>
      </c>
      <c r="UL316" s="154" t="s">
        <v>9451</v>
      </c>
      <c r="UM316" s="133">
        <f>+UK316*UJ316*UI316</f>
        <v>0</v>
      </c>
      <c r="UN316" s="5"/>
      <c r="UO316" s="62"/>
      <c r="UP316" s="8" t="s">
        <v>9446</v>
      </c>
      <c r="UQ316" s="163">
        <v>0</v>
      </c>
      <c r="UR316" s="53">
        <v>5</v>
      </c>
      <c r="US316" s="148">
        <v>5</v>
      </c>
      <c r="UT316" s="154" t="s">
        <v>9451</v>
      </c>
      <c r="UU316" s="133">
        <f>+US316*UR316*UQ316</f>
        <v>0</v>
      </c>
      <c r="UV316" s="5"/>
      <c r="UW316" s="62"/>
      <c r="UX316" s="8" t="s">
        <v>9446</v>
      </c>
      <c r="UY316" s="163">
        <v>0</v>
      </c>
      <c r="UZ316" s="53">
        <v>5</v>
      </c>
      <c r="VA316" s="148">
        <v>5</v>
      </c>
      <c r="VB316" s="154" t="s">
        <v>9451</v>
      </c>
      <c r="VC316" s="133">
        <f>+VA316*UZ316*UY316</f>
        <v>0</v>
      </c>
      <c r="VD316" s="5"/>
      <c r="VE316" s="62"/>
      <c r="VF316" s="8" t="s">
        <v>9446</v>
      </c>
      <c r="VG316" s="163">
        <v>0</v>
      </c>
      <c r="VH316" s="53">
        <v>5</v>
      </c>
      <c r="VI316" s="148">
        <v>5</v>
      </c>
      <c r="VJ316" s="154" t="s">
        <v>9451</v>
      </c>
      <c r="VK316" s="133">
        <f>+VI316*VH316*VG316</f>
        <v>0</v>
      </c>
      <c r="VL316" s="5"/>
      <c r="VM316" s="62"/>
      <c r="VN316" s="8" t="s">
        <v>9446</v>
      </c>
      <c r="VO316" s="163">
        <v>0</v>
      </c>
      <c r="VP316" s="53">
        <v>5</v>
      </c>
      <c r="VQ316" s="148">
        <v>5</v>
      </c>
      <c r="VR316" s="154" t="s">
        <v>9451</v>
      </c>
      <c r="VS316" s="133">
        <f>+VQ316*VP316*VO316</f>
        <v>0</v>
      </c>
      <c r="VT316" s="5"/>
      <c r="VU316" s="62"/>
      <c r="VV316" s="8" t="s">
        <v>9446</v>
      </c>
      <c r="VW316" s="163">
        <v>0</v>
      </c>
      <c r="VX316" s="53">
        <v>5</v>
      </c>
      <c r="VY316" s="148">
        <v>5</v>
      </c>
      <c r="VZ316" s="154" t="s">
        <v>9451</v>
      </c>
      <c r="WA316" s="133">
        <f>+VY316*VX316*VW316</f>
        <v>0</v>
      </c>
      <c r="WB316" s="5"/>
      <c r="WC316" s="62"/>
      <c r="WD316" s="8" t="s">
        <v>9446</v>
      </c>
      <c r="WE316" s="163">
        <v>0</v>
      </c>
      <c r="WF316" s="53">
        <v>5</v>
      </c>
      <c r="WG316" s="148">
        <v>5</v>
      </c>
      <c r="WH316" s="154" t="s">
        <v>9451</v>
      </c>
      <c r="WI316" s="133">
        <f>+WG316*WF316*WE316</f>
        <v>0</v>
      </c>
      <c r="WJ316" s="5"/>
      <c r="WK316" s="62"/>
      <c r="WL316" s="8" t="s">
        <v>9446</v>
      </c>
      <c r="WM316" s="163">
        <v>0</v>
      </c>
      <c r="WN316" s="53">
        <v>5</v>
      </c>
      <c r="WO316" s="148">
        <v>5</v>
      </c>
      <c r="WP316" s="154" t="s">
        <v>9451</v>
      </c>
      <c r="WQ316" s="133">
        <f>+WO316*WN316*WM316</f>
        <v>0</v>
      </c>
      <c r="WR316" s="5"/>
      <c r="WS316" s="62"/>
      <c r="WT316" s="8" t="s">
        <v>9446</v>
      </c>
      <c r="WU316" s="163">
        <v>0</v>
      </c>
      <c r="WV316" s="53">
        <v>5</v>
      </c>
      <c r="WW316" s="148">
        <v>5</v>
      </c>
      <c r="WX316" s="154" t="s">
        <v>9451</v>
      </c>
      <c r="WY316" s="133">
        <f>+WW316*WV316*WU316</f>
        <v>0</v>
      </c>
      <c r="WZ316" s="5"/>
      <c r="XA316" s="62"/>
      <c r="XB316" s="8" t="s">
        <v>9446</v>
      </c>
      <c r="XC316" s="163">
        <v>0</v>
      </c>
      <c r="XD316" s="53">
        <v>5</v>
      </c>
      <c r="XE316" s="148">
        <v>5</v>
      </c>
      <c r="XF316" s="154" t="s">
        <v>9451</v>
      </c>
      <c r="XG316" s="133">
        <f>+XE316*XD316*XC316</f>
        <v>0</v>
      </c>
      <c r="XH316" s="5"/>
      <c r="XI316" s="62"/>
      <c r="XJ316" s="8" t="s">
        <v>9446</v>
      </c>
      <c r="XK316" s="163">
        <v>0</v>
      </c>
      <c r="XL316" s="53">
        <v>5</v>
      </c>
      <c r="XM316" s="148">
        <v>5</v>
      </c>
      <c r="XN316" s="154" t="s">
        <v>9451</v>
      </c>
      <c r="XO316" s="133">
        <f>+XM316*XL316*XK316</f>
        <v>0</v>
      </c>
      <c r="XP316" s="5"/>
      <c r="XQ316" s="62"/>
      <c r="XR316" s="8" t="s">
        <v>9446</v>
      </c>
      <c r="XS316" s="163">
        <v>0</v>
      </c>
      <c r="XT316" s="53">
        <v>5</v>
      </c>
      <c r="XU316" s="148">
        <v>5</v>
      </c>
      <c r="XV316" s="154" t="s">
        <v>9451</v>
      </c>
      <c r="XW316" s="133">
        <f>+XU316*XT316*XS316</f>
        <v>0</v>
      </c>
      <c r="XX316" s="5"/>
      <c r="XY316" s="62"/>
      <c r="XZ316" s="8" t="s">
        <v>9446</v>
      </c>
      <c r="YA316" s="163">
        <v>0</v>
      </c>
      <c r="YB316" s="53">
        <v>5</v>
      </c>
      <c r="YC316" s="148">
        <v>5</v>
      </c>
      <c r="YD316" s="154" t="s">
        <v>9451</v>
      </c>
      <c r="YE316" s="133">
        <f>+YC316*YB316*YA316</f>
        <v>0</v>
      </c>
      <c r="YF316" s="5"/>
      <c r="YG316" s="62"/>
      <c r="YH316" s="8" t="s">
        <v>9446</v>
      </c>
      <c r="YI316" s="163">
        <v>0</v>
      </c>
      <c r="YJ316" s="53">
        <v>5</v>
      </c>
      <c r="YK316" s="148">
        <v>5</v>
      </c>
      <c r="YL316" s="154" t="s">
        <v>9451</v>
      </c>
      <c r="YM316" s="133">
        <f>+YK316*YJ316*YI316</f>
        <v>0</v>
      </c>
      <c r="YN316" s="5"/>
      <c r="YO316" s="62"/>
      <c r="YP316" s="8" t="s">
        <v>9446</v>
      </c>
      <c r="YQ316" s="163">
        <v>0</v>
      </c>
      <c r="YR316" s="53">
        <v>5</v>
      </c>
      <c r="YS316" s="148">
        <v>5</v>
      </c>
      <c r="YT316" s="154" t="s">
        <v>9451</v>
      </c>
      <c r="YU316" s="133">
        <f>+YS316*YR316*YQ316</f>
        <v>0</v>
      </c>
      <c r="YV316" s="5"/>
      <c r="YW316" s="62"/>
      <c r="YX316" s="8" t="s">
        <v>9446</v>
      </c>
      <c r="YY316" s="163">
        <v>0</v>
      </c>
      <c r="YZ316" s="53">
        <v>5</v>
      </c>
      <c r="ZA316" s="148">
        <v>5</v>
      </c>
      <c r="ZB316" s="154" t="s">
        <v>9451</v>
      </c>
      <c r="ZC316" s="133">
        <f>+ZA316*YZ316*YY316</f>
        <v>0</v>
      </c>
      <c r="ZD316" s="5"/>
      <c r="ZE316" s="62"/>
      <c r="ZF316" s="8" t="s">
        <v>9446</v>
      </c>
      <c r="ZG316" s="163">
        <v>0</v>
      </c>
      <c r="ZH316" s="53">
        <v>5</v>
      </c>
      <c r="ZI316" s="148">
        <v>5</v>
      </c>
      <c r="ZJ316" s="154" t="s">
        <v>9451</v>
      </c>
      <c r="ZK316" s="133">
        <f>+ZI316*ZH316*ZG316</f>
        <v>0</v>
      </c>
      <c r="ZL316" s="5"/>
      <c r="ZM316" s="62"/>
      <c r="ZN316" s="8" t="s">
        <v>9446</v>
      </c>
      <c r="ZO316" s="163">
        <v>0</v>
      </c>
      <c r="ZP316" s="53">
        <v>5</v>
      </c>
      <c r="ZQ316" s="148">
        <v>5</v>
      </c>
      <c r="ZR316" s="154" t="s">
        <v>9451</v>
      </c>
      <c r="ZS316" s="133">
        <f>+ZQ316*ZP316*ZO316</f>
        <v>0</v>
      </c>
      <c r="ZT316" s="5"/>
      <c r="ZU316" s="62"/>
      <c r="ZV316" s="8" t="s">
        <v>9446</v>
      </c>
      <c r="ZW316" s="163">
        <v>0</v>
      </c>
      <c r="ZX316" s="53">
        <v>5</v>
      </c>
      <c r="ZY316" s="148">
        <v>5</v>
      </c>
      <c r="ZZ316" s="154" t="s">
        <v>9451</v>
      </c>
      <c r="AAA316" s="133">
        <f>+ZY316*ZX316*ZW316</f>
        <v>0</v>
      </c>
      <c r="AAB316" s="5"/>
      <c r="AAC316" s="62"/>
      <c r="AAD316" s="8" t="s">
        <v>9446</v>
      </c>
      <c r="AAE316" s="163">
        <v>0</v>
      </c>
      <c r="AAF316" s="53">
        <v>5</v>
      </c>
      <c r="AAG316" s="148">
        <v>5</v>
      </c>
      <c r="AAH316" s="154" t="s">
        <v>9451</v>
      </c>
      <c r="AAI316" s="133">
        <f>+AAG316*AAF316*AAE316</f>
        <v>0</v>
      </c>
      <c r="AAJ316" s="5"/>
      <c r="AAK316" s="62"/>
      <c r="AAL316" s="8" t="s">
        <v>9446</v>
      </c>
      <c r="AAM316" s="163">
        <v>0</v>
      </c>
      <c r="AAN316" s="53">
        <v>5</v>
      </c>
      <c r="AAO316" s="148">
        <v>5</v>
      </c>
      <c r="AAP316" s="154" t="s">
        <v>9451</v>
      </c>
      <c r="AAQ316" s="133">
        <f>+AAO316*AAN316*AAM316</f>
        <v>0</v>
      </c>
      <c r="AAR316" s="5"/>
      <c r="AAS316" s="62"/>
      <c r="AAT316" s="8" t="s">
        <v>9446</v>
      </c>
      <c r="AAU316" s="163">
        <v>0</v>
      </c>
      <c r="AAV316" s="53">
        <v>5</v>
      </c>
      <c r="AAW316" s="148">
        <v>5</v>
      </c>
      <c r="AAX316" s="154" t="s">
        <v>9451</v>
      </c>
      <c r="AAY316" s="133">
        <f>+AAW316*AAV316*AAU316</f>
        <v>0</v>
      </c>
      <c r="AAZ316" s="5"/>
      <c r="ABA316" s="62"/>
      <c r="ABB316" s="8" t="s">
        <v>9446</v>
      </c>
      <c r="ABC316" s="163">
        <v>0</v>
      </c>
      <c r="ABD316" s="53">
        <v>5</v>
      </c>
      <c r="ABE316" s="148">
        <v>5</v>
      </c>
      <c r="ABF316" s="154" t="s">
        <v>9451</v>
      </c>
      <c r="ABG316" s="133">
        <f>+ABE316*ABD316*ABC316</f>
        <v>0</v>
      </c>
      <c r="ABH316" s="5"/>
      <c r="ABI316" s="62"/>
      <c r="ABJ316" s="8" t="s">
        <v>9446</v>
      </c>
      <c r="ABK316" s="163">
        <v>0</v>
      </c>
      <c r="ABL316" s="53">
        <v>5</v>
      </c>
      <c r="ABM316" s="148">
        <v>5</v>
      </c>
      <c r="ABN316" s="154" t="s">
        <v>9451</v>
      </c>
      <c r="ABO316" s="133">
        <f>+ABM316*ABL316*ABK316</f>
        <v>0</v>
      </c>
      <c r="ABP316" s="5"/>
      <c r="ABQ316" s="62"/>
      <c r="ABR316" s="8" t="s">
        <v>9446</v>
      </c>
      <c r="ABS316" s="163">
        <v>0</v>
      </c>
      <c r="ABT316" s="53">
        <v>5</v>
      </c>
      <c r="ABU316" s="148">
        <v>5</v>
      </c>
      <c r="ABV316" s="154" t="s">
        <v>9451</v>
      </c>
      <c r="ABW316" s="133">
        <f>+ABU316*ABT316*ABS316</f>
        <v>0</v>
      </c>
      <c r="ABX316" s="5"/>
      <c r="ABY316" s="62"/>
      <c r="ABZ316" s="8" t="s">
        <v>9446</v>
      </c>
      <c r="ACA316" s="163">
        <v>0</v>
      </c>
      <c r="ACB316" s="53">
        <v>5</v>
      </c>
      <c r="ACC316" s="148">
        <v>5</v>
      </c>
      <c r="ACD316" s="154" t="s">
        <v>9451</v>
      </c>
      <c r="ACE316" s="133">
        <f>+ACC316*ACB316*ACA316</f>
        <v>0</v>
      </c>
      <c r="ACF316" s="5"/>
      <c r="ACG316" s="62"/>
      <c r="ACH316" s="8" t="s">
        <v>9446</v>
      </c>
      <c r="ACI316" s="163">
        <v>0</v>
      </c>
      <c r="ACJ316" s="53">
        <v>5</v>
      </c>
      <c r="ACK316" s="148">
        <v>5</v>
      </c>
      <c r="ACL316" s="154" t="s">
        <v>9451</v>
      </c>
      <c r="ACM316" s="133">
        <f>+ACK316*ACJ316*ACI316</f>
        <v>0</v>
      </c>
      <c r="ACN316" s="5"/>
      <c r="ACO316" s="62"/>
      <c r="ACP316" s="8" t="s">
        <v>9446</v>
      </c>
      <c r="ACQ316" s="163">
        <v>0</v>
      </c>
      <c r="ACR316" s="53">
        <v>5</v>
      </c>
      <c r="ACS316" s="148">
        <v>5</v>
      </c>
      <c r="ACT316" s="154" t="s">
        <v>9451</v>
      </c>
      <c r="ACU316" s="133">
        <f>+ACS316*ACR316*ACQ316</f>
        <v>0</v>
      </c>
      <c r="ACV316" s="5"/>
      <c r="ACW316" s="62"/>
      <c r="ACX316" s="8" t="s">
        <v>9446</v>
      </c>
      <c r="ACY316" s="163">
        <v>0</v>
      </c>
      <c r="ACZ316" s="53">
        <v>5</v>
      </c>
      <c r="ADA316" s="148">
        <v>5</v>
      </c>
      <c r="ADB316" s="154" t="s">
        <v>9451</v>
      </c>
      <c r="ADC316" s="133">
        <f>+ADA316*ACZ316*ACY316</f>
        <v>0</v>
      </c>
      <c r="ADD316" s="5"/>
      <c r="ADE316" s="62"/>
      <c r="ADF316" s="8" t="s">
        <v>9446</v>
      </c>
      <c r="ADG316" s="163">
        <v>0</v>
      </c>
      <c r="ADH316" s="53">
        <v>5</v>
      </c>
      <c r="ADI316" s="148">
        <v>5</v>
      </c>
      <c r="ADJ316" s="154" t="s">
        <v>9451</v>
      </c>
      <c r="ADK316" s="133">
        <f>+ADI316*ADH316*ADG316</f>
        <v>0</v>
      </c>
      <c r="ADL316" s="5"/>
      <c r="ADM316" s="62"/>
      <c r="ADN316" s="8" t="s">
        <v>9446</v>
      </c>
      <c r="ADO316" s="163">
        <v>0</v>
      </c>
      <c r="ADP316" s="53">
        <v>5</v>
      </c>
      <c r="ADQ316" s="148">
        <v>5</v>
      </c>
      <c r="ADR316" s="154" t="s">
        <v>9451</v>
      </c>
      <c r="ADS316" s="133">
        <f>+ADQ316*ADP316*ADO316</f>
        <v>0</v>
      </c>
      <c r="ADT316" s="5"/>
      <c r="ADU316" s="62"/>
      <c r="ADV316" s="8" t="s">
        <v>9446</v>
      </c>
      <c r="ADW316" s="163">
        <v>0</v>
      </c>
      <c r="ADX316" s="53">
        <v>5</v>
      </c>
      <c r="ADY316" s="148">
        <v>5</v>
      </c>
      <c r="ADZ316" s="154" t="s">
        <v>9451</v>
      </c>
      <c r="AEA316" s="133">
        <f>+ADY316*ADX316*ADW316</f>
        <v>0</v>
      </c>
      <c r="AEB316" s="5"/>
      <c r="AEC316" s="62"/>
      <c r="AED316" s="8" t="s">
        <v>9446</v>
      </c>
      <c r="AEE316" s="163">
        <v>0</v>
      </c>
      <c r="AEF316" s="53">
        <v>5</v>
      </c>
      <c r="AEG316" s="148">
        <v>5</v>
      </c>
      <c r="AEH316" s="154" t="s">
        <v>9451</v>
      </c>
      <c r="AEI316" s="133">
        <f>+AEG316*AEF316*AEE316</f>
        <v>0</v>
      </c>
      <c r="AEJ316" s="5"/>
      <c r="AEK316" s="62"/>
      <c r="AEL316" s="8" t="s">
        <v>9446</v>
      </c>
      <c r="AEM316" s="163">
        <v>0</v>
      </c>
      <c r="AEN316" s="53">
        <v>5</v>
      </c>
      <c r="AEO316" s="148">
        <v>5</v>
      </c>
      <c r="AEP316" s="154" t="s">
        <v>9451</v>
      </c>
      <c r="AEQ316" s="133">
        <f>+AEO316*AEN316*AEM316</f>
        <v>0</v>
      </c>
      <c r="AER316" s="5"/>
      <c r="AES316" s="62"/>
      <c r="AET316" s="8" t="s">
        <v>9446</v>
      </c>
      <c r="AEU316" s="163">
        <v>0</v>
      </c>
      <c r="AEV316" s="53">
        <v>5</v>
      </c>
      <c r="AEW316" s="148">
        <v>5</v>
      </c>
      <c r="AEX316" s="154" t="s">
        <v>9451</v>
      </c>
      <c r="AEY316" s="133">
        <f>+AEW316*AEV316*AEU316</f>
        <v>0</v>
      </c>
      <c r="AEZ316" s="5"/>
      <c r="AFA316" s="62"/>
      <c r="AFB316" s="8" t="s">
        <v>9446</v>
      </c>
      <c r="AFC316" s="163">
        <v>0</v>
      </c>
      <c r="AFD316" s="53">
        <v>5</v>
      </c>
      <c r="AFE316" s="148">
        <v>5</v>
      </c>
      <c r="AFF316" s="154" t="s">
        <v>9451</v>
      </c>
      <c r="AFG316" s="133">
        <f>+AFE316*AFD316*AFC316</f>
        <v>0</v>
      </c>
      <c r="AFH316" s="5"/>
      <c r="AFI316" s="62"/>
      <c r="AFJ316" s="8" t="s">
        <v>9446</v>
      </c>
      <c r="AFK316" s="163">
        <v>0</v>
      </c>
      <c r="AFL316" s="53">
        <v>5</v>
      </c>
      <c r="AFM316" s="148">
        <v>5</v>
      </c>
      <c r="AFN316" s="154" t="s">
        <v>9451</v>
      </c>
      <c r="AFO316" s="133">
        <f>+AFM316*AFL316*AFK316</f>
        <v>0</v>
      </c>
      <c r="AFP316" s="5"/>
      <c r="AFQ316" s="62"/>
      <c r="AFR316" s="8" t="s">
        <v>9446</v>
      </c>
      <c r="AFS316" s="163">
        <v>0</v>
      </c>
      <c r="AFT316" s="53">
        <v>5</v>
      </c>
      <c r="AFU316" s="148">
        <v>5</v>
      </c>
      <c r="AFV316" s="154" t="s">
        <v>9451</v>
      </c>
      <c r="AFW316" s="133">
        <f>+AFU316*AFT316*AFS316</f>
        <v>0</v>
      </c>
      <c r="AFX316" s="5"/>
      <c r="AFY316" s="62"/>
      <c r="AFZ316" s="8" t="s">
        <v>9446</v>
      </c>
      <c r="AGA316" s="163">
        <v>0</v>
      </c>
      <c r="AGB316" s="53">
        <v>5</v>
      </c>
      <c r="AGC316" s="148">
        <v>5</v>
      </c>
      <c r="AGD316" s="154" t="s">
        <v>9451</v>
      </c>
      <c r="AGE316" s="133">
        <f>+AGC316*AGB316*AGA316</f>
        <v>0</v>
      </c>
      <c r="AGF316" s="5"/>
      <c r="AGG316" s="62"/>
      <c r="AGH316" s="8" t="s">
        <v>9446</v>
      </c>
      <c r="AGI316" s="163">
        <v>0</v>
      </c>
      <c r="AGJ316" s="53">
        <v>5</v>
      </c>
      <c r="AGK316" s="148">
        <v>5</v>
      </c>
      <c r="AGL316" s="154" t="s">
        <v>9451</v>
      </c>
      <c r="AGM316" s="133">
        <f>+AGK316*AGJ316*AGI316</f>
        <v>0</v>
      </c>
      <c r="AGN316" s="5"/>
      <c r="AGO316" s="62"/>
      <c r="AGP316" s="8" t="s">
        <v>9446</v>
      </c>
      <c r="AGQ316" s="163">
        <v>0</v>
      </c>
      <c r="AGR316" s="53">
        <v>5</v>
      </c>
      <c r="AGS316" s="148">
        <v>5</v>
      </c>
      <c r="AGT316" s="154" t="s">
        <v>9451</v>
      </c>
      <c r="AGU316" s="133">
        <f>+AGS316*AGR316*AGQ316</f>
        <v>0</v>
      </c>
      <c r="AGV316" s="5"/>
      <c r="AGW316" s="62"/>
      <c r="AGX316" s="8" t="s">
        <v>9446</v>
      </c>
      <c r="AGY316" s="163">
        <v>0</v>
      </c>
      <c r="AGZ316" s="53">
        <v>5</v>
      </c>
      <c r="AHA316" s="148">
        <v>5</v>
      </c>
      <c r="AHB316" s="154" t="s">
        <v>9451</v>
      </c>
      <c r="AHC316" s="133">
        <f>+AHA316*AGZ316*AGY316</f>
        <v>0</v>
      </c>
      <c r="AHD316" s="5"/>
      <c r="AHE316" s="62"/>
      <c r="AHF316" s="8" t="s">
        <v>9446</v>
      </c>
      <c r="AHG316" s="163">
        <v>0</v>
      </c>
      <c r="AHH316" s="53">
        <v>5</v>
      </c>
      <c r="AHI316" s="148">
        <v>5</v>
      </c>
      <c r="AHJ316" s="154" t="s">
        <v>9451</v>
      </c>
      <c r="AHK316" s="133">
        <f>+AHI316*AHH316*AHG316</f>
        <v>0</v>
      </c>
      <c r="AHL316" s="5"/>
      <c r="AHM316" s="62"/>
      <c r="AHN316" s="8" t="s">
        <v>9446</v>
      </c>
      <c r="AHO316" s="163">
        <v>0</v>
      </c>
      <c r="AHP316" s="53">
        <v>5</v>
      </c>
      <c r="AHQ316" s="148">
        <v>5</v>
      </c>
      <c r="AHR316" s="154" t="s">
        <v>9451</v>
      </c>
      <c r="AHS316" s="133">
        <f>+AHQ316*AHP316*AHO316</f>
        <v>0</v>
      </c>
      <c r="AHT316" s="5"/>
      <c r="AHU316" s="62"/>
      <c r="AHV316" s="8" t="s">
        <v>9446</v>
      </c>
      <c r="AHW316" s="163">
        <v>0</v>
      </c>
      <c r="AHX316" s="53">
        <v>5</v>
      </c>
      <c r="AHY316" s="148">
        <v>5</v>
      </c>
      <c r="AHZ316" s="154" t="s">
        <v>9451</v>
      </c>
      <c r="AIA316" s="133">
        <f>+AHY316*AHX316*AHW316</f>
        <v>0</v>
      </c>
      <c r="AIB316" s="5"/>
      <c r="AIC316" s="62"/>
      <c r="AID316" s="8" t="s">
        <v>9446</v>
      </c>
      <c r="AIE316" s="163">
        <v>0</v>
      </c>
      <c r="AIF316" s="53">
        <v>5</v>
      </c>
      <c r="AIG316" s="148">
        <v>5</v>
      </c>
      <c r="AIH316" s="154" t="s">
        <v>9451</v>
      </c>
      <c r="AII316" s="133">
        <f>+AIG316*AIF316*AIE316</f>
        <v>0</v>
      </c>
      <c r="AIJ316" s="5"/>
      <c r="AIK316" s="62"/>
      <c r="AIL316" s="8" t="s">
        <v>9446</v>
      </c>
      <c r="AIM316" s="163">
        <v>0</v>
      </c>
      <c r="AIN316" s="53">
        <v>5</v>
      </c>
      <c r="AIO316" s="148">
        <v>5</v>
      </c>
      <c r="AIP316" s="154" t="s">
        <v>9451</v>
      </c>
      <c r="AIQ316" s="133">
        <f>+AIO316*AIN316*AIM316</f>
        <v>0</v>
      </c>
      <c r="AIR316" s="5"/>
      <c r="AIS316" s="62"/>
      <c r="AIT316" s="8" t="s">
        <v>9446</v>
      </c>
      <c r="AIU316" s="163">
        <v>0</v>
      </c>
      <c r="AIV316" s="53">
        <v>5</v>
      </c>
      <c r="AIW316" s="148">
        <v>5</v>
      </c>
      <c r="AIX316" s="154" t="s">
        <v>9451</v>
      </c>
      <c r="AIY316" s="133">
        <f>+AIW316*AIV316*AIU316</f>
        <v>0</v>
      </c>
      <c r="AIZ316" s="5"/>
      <c r="AJA316" s="62"/>
      <c r="AJB316" s="8" t="s">
        <v>9446</v>
      </c>
      <c r="AJC316" s="163">
        <v>0</v>
      </c>
      <c r="AJD316" s="53">
        <v>5</v>
      </c>
      <c r="AJE316" s="148">
        <v>5</v>
      </c>
      <c r="AJF316" s="154" t="s">
        <v>9451</v>
      </c>
      <c r="AJG316" s="133">
        <f>+AJE316*AJD316*AJC316</f>
        <v>0</v>
      </c>
      <c r="AJH316" s="5"/>
      <c r="AJI316" s="62"/>
      <c r="AJJ316" s="8" t="s">
        <v>9446</v>
      </c>
      <c r="AJK316" s="163">
        <v>0</v>
      </c>
      <c r="AJL316" s="53">
        <v>5</v>
      </c>
      <c r="AJM316" s="148">
        <v>5</v>
      </c>
      <c r="AJN316" s="154" t="s">
        <v>9451</v>
      </c>
      <c r="AJO316" s="133">
        <f>+AJM316*AJL316*AJK316</f>
        <v>0</v>
      </c>
      <c r="AJP316" s="5"/>
      <c r="AJQ316" s="62"/>
      <c r="AJR316" s="8" t="s">
        <v>9446</v>
      </c>
      <c r="AJS316" s="163">
        <v>0</v>
      </c>
      <c r="AJT316" s="53">
        <v>5</v>
      </c>
      <c r="AJU316" s="148">
        <v>5</v>
      </c>
      <c r="AJV316" s="154" t="s">
        <v>9451</v>
      </c>
      <c r="AJW316" s="133">
        <f>+AJU316*AJT316*AJS316</f>
        <v>0</v>
      </c>
      <c r="AJX316" s="5"/>
      <c r="AJY316" s="62"/>
      <c r="AJZ316" s="8" t="s">
        <v>9446</v>
      </c>
      <c r="AKA316" s="163">
        <v>0</v>
      </c>
      <c r="AKB316" s="53">
        <v>5</v>
      </c>
      <c r="AKC316" s="148">
        <v>5</v>
      </c>
      <c r="AKD316" s="154" t="s">
        <v>9451</v>
      </c>
      <c r="AKE316" s="133">
        <f>+AKC316*AKB316*AKA316</f>
        <v>0</v>
      </c>
      <c r="AKF316" s="5"/>
      <c r="AKG316" s="62"/>
      <c r="AKH316" s="8" t="s">
        <v>9446</v>
      </c>
      <c r="AKI316" s="163">
        <v>0</v>
      </c>
      <c r="AKJ316" s="53">
        <v>5</v>
      </c>
      <c r="AKK316" s="148">
        <v>5</v>
      </c>
      <c r="AKL316" s="154" t="s">
        <v>9451</v>
      </c>
      <c r="AKM316" s="133">
        <f>+AKK316*AKJ316*AKI316</f>
        <v>0</v>
      </c>
      <c r="AKN316" s="5"/>
      <c r="AKO316" s="62"/>
      <c r="AKP316" s="8" t="s">
        <v>9446</v>
      </c>
      <c r="AKQ316" s="163">
        <v>0</v>
      </c>
      <c r="AKR316" s="53">
        <v>5</v>
      </c>
      <c r="AKS316" s="148">
        <v>5</v>
      </c>
      <c r="AKT316" s="154" t="s">
        <v>9451</v>
      </c>
      <c r="AKU316" s="133">
        <f>+AKS316*AKR316*AKQ316</f>
        <v>0</v>
      </c>
      <c r="AKV316" s="5"/>
      <c r="AKW316" s="62"/>
      <c r="AKX316" s="8" t="s">
        <v>9446</v>
      </c>
      <c r="AKY316" s="163">
        <v>0</v>
      </c>
      <c r="AKZ316" s="53">
        <v>5</v>
      </c>
      <c r="ALA316" s="148">
        <v>5</v>
      </c>
      <c r="ALB316" s="154" t="s">
        <v>9451</v>
      </c>
      <c r="ALC316" s="133">
        <f>+ALA316*AKZ316*AKY316</f>
        <v>0</v>
      </c>
      <c r="ALD316" s="5"/>
      <c r="ALE316" s="62"/>
      <c r="ALF316" s="8" t="s">
        <v>9446</v>
      </c>
      <c r="ALG316" s="163">
        <v>0</v>
      </c>
      <c r="ALH316" s="53">
        <v>5</v>
      </c>
      <c r="ALI316" s="148">
        <v>5</v>
      </c>
      <c r="ALJ316" s="154" t="s">
        <v>9451</v>
      </c>
      <c r="ALK316" s="133">
        <f>+ALI316*ALH316*ALG316</f>
        <v>0</v>
      </c>
      <c r="ALL316" s="5"/>
      <c r="ALM316" s="62"/>
      <c r="ALN316" s="8" t="s">
        <v>9446</v>
      </c>
      <c r="ALO316" s="163">
        <v>0</v>
      </c>
      <c r="ALP316" s="53">
        <v>5</v>
      </c>
      <c r="ALQ316" s="148">
        <v>5</v>
      </c>
      <c r="ALR316" s="154" t="s">
        <v>9451</v>
      </c>
      <c r="ALS316" s="133">
        <f>+ALQ316*ALP316*ALO316</f>
        <v>0</v>
      </c>
      <c r="ALT316" s="5"/>
      <c r="ALU316" s="62"/>
      <c r="ALV316" s="8" t="s">
        <v>9446</v>
      </c>
      <c r="ALW316" s="163">
        <v>0</v>
      </c>
      <c r="ALX316" s="53">
        <v>5</v>
      </c>
      <c r="ALY316" s="148">
        <v>5</v>
      </c>
      <c r="ALZ316" s="154" t="s">
        <v>9451</v>
      </c>
      <c r="AMA316" s="133">
        <f>+ALY316*ALX316*ALW316</f>
        <v>0</v>
      </c>
      <c r="AMB316" s="5"/>
      <c r="AMC316" s="62"/>
      <c r="AMD316" s="8" t="s">
        <v>9446</v>
      </c>
      <c r="AME316" s="163">
        <v>0</v>
      </c>
      <c r="AMF316" s="53">
        <v>5</v>
      </c>
      <c r="AMG316" s="148">
        <v>5</v>
      </c>
      <c r="AMH316" s="154" t="s">
        <v>9451</v>
      </c>
      <c r="AMI316" s="133">
        <f>+AMG316*AMF316*AME316</f>
        <v>0</v>
      </c>
      <c r="AMJ316" s="5"/>
      <c r="AMK316" s="62"/>
      <c r="AML316" s="8" t="s">
        <v>9446</v>
      </c>
      <c r="AMM316" s="163">
        <v>0</v>
      </c>
      <c r="AMN316" s="53">
        <v>5</v>
      </c>
      <c r="AMO316" s="148">
        <v>5</v>
      </c>
      <c r="AMP316" s="154" t="s">
        <v>9451</v>
      </c>
      <c r="AMQ316" s="133">
        <f>+AMO316*AMN316*AMM316</f>
        <v>0</v>
      </c>
      <c r="AMR316" s="5"/>
      <c r="AMS316" s="62"/>
      <c r="AMT316" s="8" t="s">
        <v>9446</v>
      </c>
      <c r="AMU316" s="163">
        <v>0</v>
      </c>
      <c r="AMV316" s="53">
        <v>5</v>
      </c>
      <c r="AMW316" s="148">
        <v>5</v>
      </c>
      <c r="AMX316" s="154" t="s">
        <v>9451</v>
      </c>
      <c r="AMY316" s="133">
        <f>+AMW316*AMV316*AMU316</f>
        <v>0</v>
      </c>
      <c r="AMZ316" s="5"/>
      <c r="ANA316" s="62"/>
      <c r="ANB316" s="8" t="s">
        <v>9446</v>
      </c>
      <c r="ANC316" s="163">
        <v>0</v>
      </c>
      <c r="AND316" s="53">
        <v>5</v>
      </c>
      <c r="ANE316" s="148">
        <v>5</v>
      </c>
      <c r="ANF316" s="154" t="s">
        <v>9451</v>
      </c>
      <c r="ANG316" s="133">
        <f>+ANE316*AND316*ANC316</f>
        <v>0</v>
      </c>
      <c r="ANH316" s="5"/>
      <c r="ANI316" s="62"/>
      <c r="ANJ316" s="8" t="s">
        <v>9446</v>
      </c>
      <c r="ANK316" s="163">
        <v>0</v>
      </c>
      <c r="ANL316" s="53">
        <v>5</v>
      </c>
      <c r="ANM316" s="148">
        <v>5</v>
      </c>
      <c r="ANN316" s="154" t="s">
        <v>9451</v>
      </c>
      <c r="ANO316" s="133">
        <f>+ANM316*ANL316*ANK316</f>
        <v>0</v>
      </c>
      <c r="ANP316" s="5"/>
      <c r="ANQ316" s="62"/>
      <c r="ANR316" s="8" t="s">
        <v>9446</v>
      </c>
      <c r="ANS316" s="163">
        <v>0</v>
      </c>
      <c r="ANT316" s="53">
        <v>5</v>
      </c>
      <c r="ANU316" s="148">
        <v>5</v>
      </c>
      <c r="ANV316" s="154" t="s">
        <v>9451</v>
      </c>
      <c r="ANW316" s="133">
        <f>+ANU316*ANT316*ANS316</f>
        <v>0</v>
      </c>
      <c r="ANX316" s="5"/>
      <c r="ANY316" s="62"/>
      <c r="ANZ316" s="8" t="s">
        <v>9446</v>
      </c>
      <c r="AOA316" s="163">
        <v>0</v>
      </c>
      <c r="AOB316" s="53">
        <v>5</v>
      </c>
      <c r="AOC316" s="148">
        <v>5</v>
      </c>
      <c r="AOD316" s="154" t="s">
        <v>9451</v>
      </c>
      <c r="AOE316" s="133">
        <f>+AOC316*AOB316*AOA316</f>
        <v>0</v>
      </c>
      <c r="AOF316" s="5"/>
      <c r="AOG316" s="62"/>
      <c r="AOH316" s="8" t="s">
        <v>9446</v>
      </c>
      <c r="AOI316" s="163">
        <v>0</v>
      </c>
      <c r="AOJ316" s="53">
        <v>5</v>
      </c>
      <c r="AOK316" s="148">
        <v>5</v>
      </c>
      <c r="AOL316" s="154" t="s">
        <v>9451</v>
      </c>
      <c r="AOM316" s="133">
        <f>+AOK316*AOJ316*AOI316</f>
        <v>0</v>
      </c>
      <c r="AON316" s="5"/>
      <c r="AOO316" s="62"/>
      <c r="AOP316" s="8" t="s">
        <v>9446</v>
      </c>
      <c r="AOQ316" s="163">
        <v>0</v>
      </c>
      <c r="AOR316" s="53">
        <v>5</v>
      </c>
      <c r="AOS316" s="148">
        <v>5</v>
      </c>
      <c r="AOT316" s="154" t="s">
        <v>9451</v>
      </c>
      <c r="AOU316" s="133">
        <f>+AOS316*AOR316*AOQ316</f>
        <v>0</v>
      </c>
      <c r="AOV316" s="5"/>
      <c r="AOW316" s="62"/>
      <c r="AOX316" s="8" t="s">
        <v>9446</v>
      </c>
      <c r="AOY316" s="163">
        <v>0</v>
      </c>
      <c r="AOZ316" s="53">
        <v>5</v>
      </c>
      <c r="APA316" s="148">
        <v>5</v>
      </c>
      <c r="APB316" s="154" t="s">
        <v>9451</v>
      </c>
      <c r="APC316" s="133">
        <f>+APA316*AOZ316*AOY316</f>
        <v>0</v>
      </c>
      <c r="APD316" s="5"/>
      <c r="APE316" s="62"/>
      <c r="APF316" s="8" t="s">
        <v>9446</v>
      </c>
      <c r="APG316" s="163">
        <v>0</v>
      </c>
      <c r="APH316" s="53">
        <v>5</v>
      </c>
      <c r="API316" s="148">
        <v>5</v>
      </c>
      <c r="APJ316" s="154" t="s">
        <v>9451</v>
      </c>
      <c r="APK316" s="133">
        <f>+API316*APH316*APG316</f>
        <v>0</v>
      </c>
      <c r="APL316" s="5"/>
      <c r="APM316" s="62"/>
      <c r="APN316" s="8" t="s">
        <v>9446</v>
      </c>
      <c r="APO316" s="163">
        <v>0</v>
      </c>
      <c r="APP316" s="53">
        <v>5</v>
      </c>
      <c r="APQ316" s="148">
        <v>5</v>
      </c>
      <c r="APR316" s="154" t="s">
        <v>9451</v>
      </c>
      <c r="APS316" s="133">
        <f>+APQ316*APP316*APO316</f>
        <v>0</v>
      </c>
      <c r="APT316" s="5"/>
      <c r="APU316" s="62"/>
      <c r="APV316" s="8" t="s">
        <v>9446</v>
      </c>
      <c r="APW316" s="163">
        <v>0</v>
      </c>
      <c r="APX316" s="53">
        <v>5</v>
      </c>
      <c r="APY316" s="148">
        <v>5</v>
      </c>
      <c r="APZ316" s="154" t="s">
        <v>9451</v>
      </c>
      <c r="AQA316" s="133">
        <f>+APY316*APX316*APW316</f>
        <v>0</v>
      </c>
      <c r="AQB316" s="5"/>
      <c r="AQC316" s="62"/>
      <c r="AQD316" s="8" t="s">
        <v>9446</v>
      </c>
      <c r="AQE316" s="163">
        <v>0</v>
      </c>
      <c r="AQF316" s="53">
        <v>5</v>
      </c>
      <c r="AQG316" s="148">
        <v>5</v>
      </c>
      <c r="AQH316" s="154" t="s">
        <v>9451</v>
      </c>
      <c r="AQI316" s="133">
        <f>+AQG316*AQF316*AQE316</f>
        <v>0</v>
      </c>
      <c r="AQJ316" s="5"/>
      <c r="AQK316" s="62"/>
      <c r="AQL316" s="8" t="s">
        <v>9446</v>
      </c>
      <c r="AQM316" s="163">
        <v>0</v>
      </c>
      <c r="AQN316" s="53">
        <v>5</v>
      </c>
      <c r="AQO316" s="148">
        <v>5</v>
      </c>
      <c r="AQP316" s="154" t="s">
        <v>9451</v>
      </c>
      <c r="AQQ316" s="133">
        <f>+AQO316*AQN316*AQM316</f>
        <v>0</v>
      </c>
      <c r="AQR316" s="5"/>
      <c r="AQS316" s="62"/>
      <c r="AQT316" s="8" t="s">
        <v>9446</v>
      </c>
      <c r="AQU316" s="163">
        <v>0</v>
      </c>
      <c r="AQV316" s="53">
        <v>5</v>
      </c>
      <c r="AQW316" s="148">
        <v>5</v>
      </c>
      <c r="AQX316" s="154" t="s">
        <v>9451</v>
      </c>
      <c r="AQY316" s="133">
        <f>+AQW316*AQV316*AQU316</f>
        <v>0</v>
      </c>
      <c r="AQZ316" s="5"/>
      <c r="ARA316" s="62"/>
      <c r="ARB316" s="8" t="s">
        <v>9446</v>
      </c>
      <c r="ARC316" s="163">
        <v>0</v>
      </c>
      <c r="ARD316" s="53">
        <v>5</v>
      </c>
      <c r="ARE316" s="148">
        <v>5</v>
      </c>
      <c r="ARF316" s="154" t="s">
        <v>9451</v>
      </c>
      <c r="ARG316" s="133">
        <f>+ARE316*ARD316*ARC316</f>
        <v>0</v>
      </c>
      <c r="ARH316" s="5"/>
      <c r="ARI316" s="62"/>
      <c r="ARJ316" s="8" t="s">
        <v>9446</v>
      </c>
      <c r="ARK316" s="163">
        <v>0</v>
      </c>
      <c r="ARL316" s="53">
        <v>5</v>
      </c>
      <c r="ARM316" s="148">
        <v>5</v>
      </c>
      <c r="ARN316" s="154" t="s">
        <v>9451</v>
      </c>
      <c r="ARO316" s="133">
        <f>+ARM316*ARL316*ARK316</f>
        <v>0</v>
      </c>
      <c r="ARP316" s="5"/>
      <c r="ARQ316" s="62"/>
      <c r="ARR316" s="8" t="s">
        <v>9446</v>
      </c>
      <c r="ARS316" s="163">
        <v>0</v>
      </c>
      <c r="ART316" s="53">
        <v>5</v>
      </c>
      <c r="ARU316" s="148">
        <v>5</v>
      </c>
      <c r="ARV316" s="154" t="s">
        <v>9451</v>
      </c>
      <c r="ARW316" s="133">
        <f>+ARU316*ART316*ARS316</f>
        <v>0</v>
      </c>
      <c r="ARX316" s="5"/>
      <c r="ARY316" s="62"/>
      <c r="ARZ316" s="8" t="s">
        <v>9446</v>
      </c>
      <c r="ASA316" s="163">
        <v>0</v>
      </c>
      <c r="ASB316" s="53">
        <v>5</v>
      </c>
      <c r="ASC316" s="148">
        <v>5</v>
      </c>
      <c r="ASD316" s="154" t="s">
        <v>9451</v>
      </c>
      <c r="ASE316" s="133">
        <f>+ASC316*ASB316*ASA316</f>
        <v>0</v>
      </c>
      <c r="ASF316" s="5"/>
      <c r="ASG316" s="62"/>
      <c r="ASH316" s="8" t="s">
        <v>9446</v>
      </c>
      <c r="ASI316" s="163">
        <v>0</v>
      </c>
      <c r="ASJ316" s="53">
        <v>5</v>
      </c>
      <c r="ASK316" s="148">
        <v>5</v>
      </c>
      <c r="ASL316" s="154" t="s">
        <v>9451</v>
      </c>
      <c r="ASM316" s="133">
        <f>+ASK316*ASJ316*ASI316</f>
        <v>0</v>
      </c>
      <c r="ASN316" s="5"/>
      <c r="ASO316" s="62"/>
      <c r="ASP316" s="8" t="s">
        <v>9446</v>
      </c>
      <c r="ASQ316" s="163">
        <v>0</v>
      </c>
      <c r="ASR316" s="53">
        <v>5</v>
      </c>
      <c r="ASS316" s="148">
        <v>5</v>
      </c>
      <c r="AST316" s="154" t="s">
        <v>9451</v>
      </c>
      <c r="ASU316" s="133">
        <f>+ASS316*ASR316*ASQ316</f>
        <v>0</v>
      </c>
      <c r="ASV316" s="5"/>
      <c r="ASW316" s="62"/>
      <c r="ASX316" s="8" t="s">
        <v>9446</v>
      </c>
      <c r="ASY316" s="163">
        <v>0</v>
      </c>
      <c r="ASZ316" s="53">
        <v>5</v>
      </c>
      <c r="ATA316" s="148">
        <v>5</v>
      </c>
      <c r="ATB316" s="154" t="s">
        <v>9451</v>
      </c>
      <c r="ATC316" s="133">
        <f>+ATA316*ASZ316*ASY316</f>
        <v>0</v>
      </c>
      <c r="ATD316" s="5"/>
      <c r="ATE316" s="62"/>
      <c r="ATF316" s="8" t="s">
        <v>9446</v>
      </c>
      <c r="ATG316" s="163">
        <v>0</v>
      </c>
      <c r="ATH316" s="53">
        <v>5</v>
      </c>
      <c r="ATI316" s="148">
        <v>5</v>
      </c>
      <c r="ATJ316" s="154" t="s">
        <v>9451</v>
      </c>
      <c r="ATK316" s="133">
        <f>+ATI316*ATH316*ATG316</f>
        <v>0</v>
      </c>
      <c r="ATL316" s="5"/>
      <c r="ATM316" s="62"/>
      <c r="ATN316" s="8" t="s">
        <v>9446</v>
      </c>
      <c r="ATO316" s="163">
        <v>0</v>
      </c>
      <c r="ATP316" s="53">
        <v>5</v>
      </c>
      <c r="ATQ316" s="148">
        <v>5</v>
      </c>
      <c r="ATR316" s="154" t="s">
        <v>9451</v>
      </c>
      <c r="ATS316" s="133">
        <f>+ATQ316*ATP316*ATO316</f>
        <v>0</v>
      </c>
      <c r="ATT316" s="5"/>
      <c r="ATU316" s="62"/>
      <c r="ATV316" s="8" t="s">
        <v>9446</v>
      </c>
      <c r="ATW316" s="163">
        <v>0</v>
      </c>
      <c r="ATX316" s="53">
        <v>5</v>
      </c>
      <c r="ATY316" s="148">
        <v>5</v>
      </c>
      <c r="ATZ316" s="154" t="s">
        <v>9451</v>
      </c>
      <c r="AUA316" s="133">
        <f>+ATY316*ATX316*ATW316</f>
        <v>0</v>
      </c>
      <c r="AUB316" s="5"/>
      <c r="AUC316" s="62"/>
      <c r="AUD316" s="8" t="s">
        <v>9446</v>
      </c>
      <c r="AUE316" s="163">
        <v>0</v>
      </c>
      <c r="AUF316" s="53">
        <v>5</v>
      </c>
      <c r="AUG316" s="148">
        <v>5</v>
      </c>
      <c r="AUH316" s="154" t="s">
        <v>9451</v>
      </c>
      <c r="AUI316" s="133">
        <f>+AUG316*AUF316*AUE316</f>
        <v>0</v>
      </c>
      <c r="AUJ316" s="5"/>
      <c r="AUK316" s="62"/>
      <c r="AUL316" s="8" t="s">
        <v>9446</v>
      </c>
      <c r="AUM316" s="163">
        <v>0</v>
      </c>
      <c r="AUN316" s="53">
        <v>5</v>
      </c>
      <c r="AUO316" s="148">
        <v>5</v>
      </c>
      <c r="AUP316" s="154" t="s">
        <v>9451</v>
      </c>
      <c r="AUQ316" s="133">
        <f>+AUO316*AUN316*AUM316</f>
        <v>0</v>
      </c>
      <c r="AUR316" s="5"/>
      <c r="AUS316" s="62"/>
      <c r="AUT316" s="8" t="s">
        <v>9446</v>
      </c>
      <c r="AUU316" s="163">
        <v>0</v>
      </c>
      <c r="AUV316" s="53">
        <v>5</v>
      </c>
      <c r="AUW316" s="148">
        <v>5</v>
      </c>
      <c r="AUX316" s="154" t="s">
        <v>9451</v>
      </c>
      <c r="AUY316" s="133">
        <f>+AUW316*AUV316*AUU316</f>
        <v>0</v>
      </c>
      <c r="AUZ316" s="5"/>
      <c r="AVA316" s="62"/>
      <c r="AVB316" s="8" t="s">
        <v>9446</v>
      </c>
      <c r="AVC316" s="163">
        <v>0</v>
      </c>
      <c r="AVD316" s="53">
        <v>5</v>
      </c>
      <c r="AVE316" s="148">
        <v>5</v>
      </c>
      <c r="AVF316" s="154" t="s">
        <v>9451</v>
      </c>
      <c r="AVG316" s="133">
        <f>+AVE316*AVD316*AVC316</f>
        <v>0</v>
      </c>
      <c r="AVH316" s="5"/>
      <c r="AVI316" s="62"/>
      <c r="AVJ316" s="8" t="s">
        <v>9446</v>
      </c>
      <c r="AVK316" s="163">
        <v>0</v>
      </c>
      <c r="AVL316" s="53">
        <v>5</v>
      </c>
      <c r="AVM316" s="148">
        <v>5</v>
      </c>
      <c r="AVN316" s="154" t="s">
        <v>9451</v>
      </c>
      <c r="AVO316" s="133">
        <f>+AVM316*AVL316*AVK316</f>
        <v>0</v>
      </c>
      <c r="AVP316" s="5"/>
      <c r="AVQ316" s="62"/>
      <c r="AVR316" s="8" t="s">
        <v>9446</v>
      </c>
      <c r="AVS316" s="163">
        <v>0</v>
      </c>
      <c r="AVT316" s="53">
        <v>5</v>
      </c>
      <c r="AVU316" s="148">
        <v>5</v>
      </c>
      <c r="AVV316" s="154" t="s">
        <v>9451</v>
      </c>
      <c r="AVW316" s="133">
        <f>+AVU316*AVT316*AVS316</f>
        <v>0</v>
      </c>
      <c r="AVX316" s="5"/>
      <c r="AVY316" s="62"/>
      <c r="AVZ316" s="8" t="s">
        <v>9446</v>
      </c>
      <c r="AWA316" s="163">
        <v>0</v>
      </c>
      <c r="AWB316" s="53">
        <v>5</v>
      </c>
      <c r="AWC316" s="148">
        <v>5</v>
      </c>
      <c r="AWD316" s="154" t="s">
        <v>9451</v>
      </c>
      <c r="AWE316" s="133">
        <f>+AWC316*AWB316*AWA316</f>
        <v>0</v>
      </c>
      <c r="AWF316" s="5"/>
      <c r="AWG316" s="62"/>
      <c r="AWH316" s="8" t="s">
        <v>9446</v>
      </c>
      <c r="AWI316" s="163">
        <v>0</v>
      </c>
      <c r="AWJ316" s="53">
        <v>5</v>
      </c>
      <c r="AWK316" s="148">
        <v>5</v>
      </c>
      <c r="AWL316" s="154" t="s">
        <v>9451</v>
      </c>
      <c r="AWM316" s="133">
        <f>+AWK316*AWJ316*AWI316</f>
        <v>0</v>
      </c>
      <c r="AWN316" s="5"/>
      <c r="AWO316" s="62"/>
      <c r="AWP316" s="8" t="s">
        <v>9446</v>
      </c>
      <c r="AWQ316" s="163">
        <v>0</v>
      </c>
      <c r="AWR316" s="53">
        <v>5</v>
      </c>
      <c r="AWS316" s="148">
        <v>5</v>
      </c>
      <c r="AWT316" s="154" t="s">
        <v>9451</v>
      </c>
      <c r="AWU316" s="133">
        <f>+AWS316*AWR316*AWQ316</f>
        <v>0</v>
      </c>
      <c r="AWV316" s="5"/>
      <c r="AWW316" s="62"/>
      <c r="AWX316" s="8" t="s">
        <v>9446</v>
      </c>
      <c r="AWY316" s="163">
        <v>0</v>
      </c>
      <c r="AWZ316" s="53">
        <v>5</v>
      </c>
      <c r="AXA316" s="148">
        <v>5</v>
      </c>
      <c r="AXB316" s="154" t="s">
        <v>9451</v>
      </c>
      <c r="AXC316" s="133">
        <f>+AXA316*AWZ316*AWY316</f>
        <v>0</v>
      </c>
      <c r="AXD316" s="5"/>
      <c r="AXE316" s="62"/>
      <c r="AXF316" s="8" t="s">
        <v>9446</v>
      </c>
      <c r="AXG316" s="163">
        <v>0</v>
      </c>
      <c r="AXH316" s="53">
        <v>5</v>
      </c>
      <c r="AXI316" s="148">
        <v>5</v>
      </c>
      <c r="AXJ316" s="154" t="s">
        <v>9451</v>
      </c>
      <c r="AXK316" s="133">
        <f>+AXI316*AXH316*AXG316</f>
        <v>0</v>
      </c>
      <c r="AXL316" s="5"/>
      <c r="AXM316" s="62"/>
      <c r="AXN316" s="8" t="s">
        <v>9446</v>
      </c>
      <c r="AXO316" s="163">
        <v>0</v>
      </c>
      <c r="AXP316" s="53">
        <v>5</v>
      </c>
      <c r="AXQ316" s="148">
        <v>5</v>
      </c>
      <c r="AXR316" s="154" t="s">
        <v>9451</v>
      </c>
      <c r="AXS316" s="133">
        <f>+AXQ316*AXP316*AXO316</f>
        <v>0</v>
      </c>
      <c r="AXT316" s="5"/>
      <c r="AXU316" s="62"/>
      <c r="AXV316" s="8" t="s">
        <v>9446</v>
      </c>
      <c r="AXW316" s="163">
        <v>0</v>
      </c>
      <c r="AXX316" s="53">
        <v>5</v>
      </c>
      <c r="AXY316" s="148">
        <v>5</v>
      </c>
      <c r="AXZ316" s="154" t="s">
        <v>9451</v>
      </c>
      <c r="AYA316" s="133">
        <f>+AXY316*AXX316*AXW316</f>
        <v>0</v>
      </c>
      <c r="AYB316" s="5"/>
      <c r="AYC316" s="62"/>
      <c r="AYD316" s="8" t="s">
        <v>9446</v>
      </c>
      <c r="AYE316" s="163">
        <v>0</v>
      </c>
      <c r="AYF316" s="53">
        <v>5</v>
      </c>
      <c r="AYG316" s="148">
        <v>5</v>
      </c>
      <c r="AYH316" s="154" t="s">
        <v>9451</v>
      </c>
      <c r="AYI316" s="133">
        <f>+AYG316*AYF316*AYE316</f>
        <v>0</v>
      </c>
      <c r="AYJ316" s="5"/>
      <c r="AYK316" s="62"/>
      <c r="AYL316" s="8" t="s">
        <v>9446</v>
      </c>
      <c r="AYM316" s="163">
        <v>0</v>
      </c>
      <c r="AYN316" s="53">
        <v>5</v>
      </c>
      <c r="AYO316" s="148">
        <v>5</v>
      </c>
      <c r="AYP316" s="154" t="s">
        <v>9451</v>
      </c>
      <c r="AYQ316" s="133">
        <f>+AYO316*AYN316*AYM316</f>
        <v>0</v>
      </c>
      <c r="AYR316" s="5"/>
      <c r="AYS316" s="62"/>
      <c r="AYT316" s="8" t="s">
        <v>9446</v>
      </c>
      <c r="AYU316" s="163">
        <v>0</v>
      </c>
      <c r="AYV316" s="53">
        <v>5</v>
      </c>
      <c r="AYW316" s="148">
        <v>5</v>
      </c>
      <c r="AYX316" s="154" t="s">
        <v>9451</v>
      </c>
      <c r="AYY316" s="133">
        <f>+AYW316*AYV316*AYU316</f>
        <v>0</v>
      </c>
      <c r="AYZ316" s="5"/>
      <c r="AZA316" s="62"/>
      <c r="AZB316" s="8" t="s">
        <v>9446</v>
      </c>
      <c r="AZC316" s="163">
        <v>0</v>
      </c>
      <c r="AZD316" s="53">
        <v>5</v>
      </c>
      <c r="AZE316" s="148">
        <v>5</v>
      </c>
      <c r="AZF316" s="154" t="s">
        <v>9451</v>
      </c>
      <c r="AZG316" s="133">
        <f>+AZE316*AZD316*AZC316</f>
        <v>0</v>
      </c>
      <c r="AZH316" s="5"/>
      <c r="AZI316" s="62"/>
      <c r="AZJ316" s="8" t="s">
        <v>9446</v>
      </c>
      <c r="AZK316" s="163">
        <v>0</v>
      </c>
      <c r="AZL316" s="53">
        <v>5</v>
      </c>
      <c r="AZM316" s="148">
        <v>5</v>
      </c>
      <c r="AZN316" s="154" t="s">
        <v>9451</v>
      </c>
      <c r="AZO316" s="133">
        <f>+AZM316*AZL316*AZK316</f>
        <v>0</v>
      </c>
      <c r="AZP316" s="5"/>
      <c r="AZQ316" s="62"/>
      <c r="AZR316" s="8" t="s">
        <v>9446</v>
      </c>
      <c r="AZS316" s="163">
        <v>0</v>
      </c>
      <c r="AZT316" s="53">
        <v>5</v>
      </c>
      <c r="AZU316" s="148">
        <v>5</v>
      </c>
      <c r="AZV316" s="154" t="s">
        <v>9451</v>
      </c>
      <c r="AZW316" s="133">
        <f>+AZU316*AZT316*AZS316</f>
        <v>0</v>
      </c>
      <c r="AZX316" s="5"/>
      <c r="AZY316" s="62"/>
      <c r="AZZ316" s="8" t="s">
        <v>9446</v>
      </c>
      <c r="BAA316" s="163">
        <v>0</v>
      </c>
      <c r="BAB316" s="53">
        <v>5</v>
      </c>
      <c r="BAC316" s="148">
        <v>5</v>
      </c>
      <c r="BAD316" s="154" t="s">
        <v>9451</v>
      </c>
      <c r="BAE316" s="133">
        <f>+BAC316*BAB316*BAA316</f>
        <v>0</v>
      </c>
      <c r="BAF316" s="5"/>
      <c r="BAG316" s="62"/>
      <c r="BAH316" s="8" t="s">
        <v>9446</v>
      </c>
      <c r="BAI316" s="163">
        <v>0</v>
      </c>
      <c r="BAJ316" s="53">
        <v>5</v>
      </c>
      <c r="BAK316" s="148">
        <v>5</v>
      </c>
      <c r="BAL316" s="154" t="s">
        <v>9451</v>
      </c>
      <c r="BAM316" s="133">
        <f>+BAK316*BAJ316*BAI316</f>
        <v>0</v>
      </c>
      <c r="BAN316" s="5"/>
      <c r="BAO316" s="62"/>
      <c r="BAP316" s="8" t="s">
        <v>9446</v>
      </c>
      <c r="BAQ316" s="163">
        <v>0</v>
      </c>
      <c r="BAR316" s="53">
        <v>5</v>
      </c>
      <c r="BAS316" s="148">
        <v>5</v>
      </c>
      <c r="BAT316" s="154" t="s">
        <v>9451</v>
      </c>
      <c r="BAU316" s="133">
        <f>+BAS316*BAR316*BAQ316</f>
        <v>0</v>
      </c>
      <c r="BAV316" s="5"/>
      <c r="BAW316" s="62"/>
      <c r="BAX316" s="8" t="s">
        <v>9446</v>
      </c>
      <c r="BAY316" s="163">
        <v>0</v>
      </c>
      <c r="BAZ316" s="53">
        <v>5</v>
      </c>
      <c r="BBA316" s="148">
        <v>5</v>
      </c>
      <c r="BBB316" s="154" t="s">
        <v>9451</v>
      </c>
      <c r="BBC316" s="133">
        <f>+BBA316*BAZ316*BAY316</f>
        <v>0</v>
      </c>
      <c r="BBD316" s="5"/>
      <c r="BBE316" s="62"/>
      <c r="BBF316" s="8" t="s">
        <v>9446</v>
      </c>
      <c r="BBG316" s="163">
        <v>0</v>
      </c>
      <c r="BBH316" s="53">
        <v>5</v>
      </c>
      <c r="BBI316" s="148">
        <v>5</v>
      </c>
      <c r="BBJ316" s="154" t="s">
        <v>9451</v>
      </c>
      <c r="BBK316" s="133">
        <f>+BBI316*BBH316*BBG316</f>
        <v>0</v>
      </c>
      <c r="BBL316" s="5"/>
      <c r="BBM316" s="62"/>
      <c r="BBN316" s="8" t="s">
        <v>9446</v>
      </c>
      <c r="BBO316" s="163">
        <v>0</v>
      </c>
      <c r="BBP316" s="53">
        <v>5</v>
      </c>
      <c r="BBQ316" s="148">
        <v>5</v>
      </c>
      <c r="BBR316" s="154" t="s">
        <v>9451</v>
      </c>
      <c r="BBS316" s="133">
        <f>+BBQ316*BBP316*BBO316</f>
        <v>0</v>
      </c>
      <c r="BBT316" s="5"/>
      <c r="BBU316" s="62"/>
      <c r="BBV316" s="8" t="s">
        <v>9446</v>
      </c>
      <c r="BBW316" s="163">
        <v>0</v>
      </c>
      <c r="BBX316" s="53">
        <v>5</v>
      </c>
      <c r="BBY316" s="148">
        <v>5</v>
      </c>
      <c r="BBZ316" s="154" t="s">
        <v>9451</v>
      </c>
      <c r="BCA316" s="133">
        <f>+BBY316*BBX316*BBW316</f>
        <v>0</v>
      </c>
      <c r="BCB316" s="5"/>
      <c r="BCC316" s="62"/>
      <c r="BCD316" s="8" t="s">
        <v>9446</v>
      </c>
      <c r="BCE316" s="163">
        <v>0</v>
      </c>
      <c r="BCF316" s="53">
        <v>5</v>
      </c>
      <c r="BCG316" s="148">
        <v>5</v>
      </c>
      <c r="BCH316" s="154" t="s">
        <v>9451</v>
      </c>
      <c r="BCI316" s="133">
        <f>+BCG316*BCF316*BCE316</f>
        <v>0</v>
      </c>
      <c r="BCJ316" s="5"/>
      <c r="BCK316" s="62"/>
      <c r="BCL316" s="8" t="s">
        <v>9446</v>
      </c>
      <c r="BCM316" s="163">
        <v>0</v>
      </c>
      <c r="BCN316" s="53">
        <v>5</v>
      </c>
      <c r="BCO316" s="148">
        <v>5</v>
      </c>
      <c r="BCP316" s="154" t="s">
        <v>9451</v>
      </c>
      <c r="BCQ316" s="133">
        <f>+BCO316*BCN316*BCM316</f>
        <v>0</v>
      </c>
      <c r="BCR316" s="5"/>
      <c r="BCS316" s="62"/>
      <c r="BCT316" s="8" t="s">
        <v>9446</v>
      </c>
      <c r="BCU316" s="163">
        <v>0</v>
      </c>
      <c r="BCV316" s="53">
        <v>5</v>
      </c>
      <c r="BCW316" s="148">
        <v>5</v>
      </c>
      <c r="BCX316" s="154" t="s">
        <v>9451</v>
      </c>
      <c r="BCY316" s="133">
        <f>+BCW316*BCV316*BCU316</f>
        <v>0</v>
      </c>
      <c r="BCZ316" s="5"/>
      <c r="BDA316" s="62"/>
      <c r="BDB316" s="8" t="s">
        <v>9446</v>
      </c>
      <c r="BDC316" s="163">
        <v>0</v>
      </c>
      <c r="BDD316" s="53">
        <v>5</v>
      </c>
      <c r="BDE316" s="148">
        <v>5</v>
      </c>
      <c r="BDF316" s="154" t="s">
        <v>9451</v>
      </c>
      <c r="BDG316" s="133">
        <f>+BDE316*BDD316*BDC316</f>
        <v>0</v>
      </c>
      <c r="BDH316" s="5"/>
      <c r="BDI316" s="62"/>
      <c r="BDJ316" s="8" t="s">
        <v>9446</v>
      </c>
      <c r="BDK316" s="163">
        <v>0</v>
      </c>
      <c r="BDL316" s="53">
        <v>5</v>
      </c>
      <c r="BDM316" s="148">
        <v>5</v>
      </c>
      <c r="BDN316" s="154" t="s">
        <v>9451</v>
      </c>
      <c r="BDO316" s="133">
        <f>+BDM316*BDL316*BDK316</f>
        <v>0</v>
      </c>
      <c r="BDP316" s="5"/>
      <c r="BDQ316" s="62"/>
      <c r="BDR316" s="8" t="s">
        <v>9446</v>
      </c>
      <c r="BDS316" s="163">
        <v>0</v>
      </c>
      <c r="BDT316" s="53">
        <v>5</v>
      </c>
      <c r="BDU316" s="148">
        <v>5</v>
      </c>
      <c r="BDV316" s="154" t="s">
        <v>9451</v>
      </c>
      <c r="BDW316" s="133">
        <f>+BDU316*BDT316*BDS316</f>
        <v>0</v>
      </c>
      <c r="BDX316" s="5"/>
      <c r="BDY316" s="62"/>
      <c r="BDZ316" s="8" t="s">
        <v>9446</v>
      </c>
      <c r="BEA316" s="163">
        <v>0</v>
      </c>
      <c r="BEB316" s="53">
        <v>5</v>
      </c>
      <c r="BEC316" s="148">
        <v>5</v>
      </c>
      <c r="BED316" s="154" t="s">
        <v>9451</v>
      </c>
      <c r="BEE316" s="133">
        <f>+BEC316*BEB316*BEA316</f>
        <v>0</v>
      </c>
      <c r="BEF316" s="5"/>
      <c r="BEG316" s="62"/>
      <c r="BEH316" s="8" t="s">
        <v>9446</v>
      </c>
      <c r="BEI316" s="163">
        <v>0</v>
      </c>
      <c r="BEJ316" s="53">
        <v>5</v>
      </c>
      <c r="BEK316" s="148">
        <v>5</v>
      </c>
      <c r="BEL316" s="154" t="s">
        <v>9451</v>
      </c>
      <c r="BEM316" s="133">
        <f>+BEK316*BEJ316*BEI316</f>
        <v>0</v>
      </c>
      <c r="BEN316" s="5"/>
      <c r="BEO316" s="62"/>
      <c r="BEP316" s="8" t="s">
        <v>9446</v>
      </c>
      <c r="BEQ316" s="163">
        <v>0</v>
      </c>
      <c r="BER316" s="53">
        <v>5</v>
      </c>
      <c r="BES316" s="148">
        <v>5</v>
      </c>
      <c r="BET316" s="154" t="s">
        <v>9451</v>
      </c>
      <c r="BEU316" s="133">
        <f>+BES316*BER316*BEQ316</f>
        <v>0</v>
      </c>
      <c r="BEV316" s="5"/>
      <c r="BEW316" s="62"/>
      <c r="BEX316" s="8" t="s">
        <v>9446</v>
      </c>
      <c r="BEY316" s="163">
        <v>0</v>
      </c>
      <c r="BEZ316" s="53">
        <v>5</v>
      </c>
      <c r="BFA316" s="148">
        <v>5</v>
      </c>
      <c r="BFB316" s="154" t="s">
        <v>9451</v>
      </c>
      <c r="BFC316" s="133">
        <f>+BFA316*BEZ316*BEY316</f>
        <v>0</v>
      </c>
      <c r="BFD316" s="5"/>
      <c r="BFE316" s="62"/>
      <c r="BFF316" s="8" t="s">
        <v>9446</v>
      </c>
      <c r="BFG316" s="163">
        <v>0</v>
      </c>
      <c r="BFH316" s="53">
        <v>5</v>
      </c>
      <c r="BFI316" s="148">
        <v>5</v>
      </c>
      <c r="BFJ316" s="154" t="s">
        <v>9451</v>
      </c>
      <c r="BFK316" s="133">
        <f>+BFI316*BFH316*BFG316</f>
        <v>0</v>
      </c>
      <c r="BFL316" s="5"/>
      <c r="BFM316" s="62"/>
      <c r="BFN316" s="8" t="s">
        <v>9446</v>
      </c>
      <c r="BFO316" s="163">
        <v>0</v>
      </c>
      <c r="BFP316" s="53">
        <v>5</v>
      </c>
      <c r="BFQ316" s="148">
        <v>5</v>
      </c>
      <c r="BFR316" s="154" t="s">
        <v>9451</v>
      </c>
      <c r="BFS316" s="133">
        <f>+BFQ316*BFP316*BFO316</f>
        <v>0</v>
      </c>
      <c r="BFT316" s="5"/>
      <c r="BFU316" s="62"/>
      <c r="BFV316" s="8" t="s">
        <v>9446</v>
      </c>
      <c r="BFW316" s="163">
        <v>0</v>
      </c>
      <c r="BFX316" s="53">
        <v>5</v>
      </c>
      <c r="BFY316" s="148">
        <v>5</v>
      </c>
      <c r="BFZ316" s="154" t="s">
        <v>9451</v>
      </c>
      <c r="BGA316" s="133">
        <f>+BFY316*BFX316*BFW316</f>
        <v>0</v>
      </c>
      <c r="BGB316" s="5"/>
      <c r="BGC316" s="62"/>
      <c r="BGD316" s="8" t="s">
        <v>9446</v>
      </c>
      <c r="BGE316" s="163">
        <v>0</v>
      </c>
      <c r="BGF316" s="53">
        <v>5</v>
      </c>
      <c r="BGG316" s="148">
        <v>5</v>
      </c>
      <c r="BGH316" s="154" t="s">
        <v>9451</v>
      </c>
      <c r="BGI316" s="133">
        <f>+BGG316*BGF316*BGE316</f>
        <v>0</v>
      </c>
      <c r="BGJ316" s="5"/>
      <c r="BGK316" s="62"/>
      <c r="BGL316" s="8" t="s">
        <v>9446</v>
      </c>
      <c r="BGM316" s="163">
        <v>0</v>
      </c>
      <c r="BGN316" s="53">
        <v>5</v>
      </c>
      <c r="BGO316" s="148">
        <v>5</v>
      </c>
      <c r="BGP316" s="154" t="s">
        <v>9451</v>
      </c>
      <c r="BGQ316" s="133">
        <f>+BGO316*BGN316*BGM316</f>
        <v>0</v>
      </c>
      <c r="BGR316" s="5"/>
      <c r="BGS316" s="62"/>
      <c r="BGT316" s="8" t="s">
        <v>9446</v>
      </c>
      <c r="BGU316" s="163">
        <v>0</v>
      </c>
      <c r="BGV316" s="53">
        <v>5</v>
      </c>
      <c r="BGW316" s="148">
        <v>5</v>
      </c>
      <c r="BGX316" s="154" t="s">
        <v>9451</v>
      </c>
      <c r="BGY316" s="133">
        <f>+BGW316*BGV316*BGU316</f>
        <v>0</v>
      </c>
      <c r="BGZ316" s="5"/>
      <c r="BHA316" s="62"/>
      <c r="BHB316" s="8" t="s">
        <v>9446</v>
      </c>
      <c r="BHC316" s="163">
        <v>0</v>
      </c>
      <c r="BHD316" s="53">
        <v>5</v>
      </c>
      <c r="BHE316" s="148">
        <v>5</v>
      </c>
      <c r="BHF316" s="154" t="s">
        <v>9451</v>
      </c>
      <c r="BHG316" s="133">
        <f>+BHE316*BHD316*BHC316</f>
        <v>0</v>
      </c>
      <c r="BHH316" s="5"/>
      <c r="BHI316" s="62"/>
      <c r="BHJ316" s="8" t="s">
        <v>9446</v>
      </c>
      <c r="BHK316" s="163">
        <v>0</v>
      </c>
      <c r="BHL316" s="53">
        <v>5</v>
      </c>
      <c r="BHM316" s="148">
        <v>5</v>
      </c>
      <c r="BHN316" s="154" t="s">
        <v>9451</v>
      </c>
      <c r="BHO316" s="133">
        <f>+BHM316*BHL316*BHK316</f>
        <v>0</v>
      </c>
      <c r="BHP316" s="5"/>
      <c r="BHQ316" s="62"/>
      <c r="BHR316" s="8" t="s">
        <v>9446</v>
      </c>
      <c r="BHS316" s="163">
        <v>0</v>
      </c>
      <c r="BHT316" s="53">
        <v>5</v>
      </c>
      <c r="BHU316" s="148">
        <v>5</v>
      </c>
      <c r="BHV316" s="154" t="s">
        <v>9451</v>
      </c>
      <c r="BHW316" s="133">
        <f>+BHU316*BHT316*BHS316</f>
        <v>0</v>
      </c>
      <c r="BHX316" s="5"/>
      <c r="BHY316" s="62"/>
      <c r="BHZ316" s="8" t="s">
        <v>9446</v>
      </c>
      <c r="BIA316" s="163">
        <v>0</v>
      </c>
      <c r="BIB316" s="53">
        <v>5</v>
      </c>
      <c r="BIC316" s="148">
        <v>5</v>
      </c>
      <c r="BID316" s="154" t="s">
        <v>9451</v>
      </c>
      <c r="BIE316" s="133">
        <f>+BIC316*BIB316*BIA316</f>
        <v>0</v>
      </c>
      <c r="BIF316" s="5"/>
      <c r="BIG316" s="62"/>
      <c r="BIH316" s="8" t="s">
        <v>9446</v>
      </c>
      <c r="BII316" s="163">
        <v>0</v>
      </c>
      <c r="BIJ316" s="53">
        <v>5</v>
      </c>
      <c r="BIK316" s="148">
        <v>5</v>
      </c>
      <c r="BIL316" s="154" t="s">
        <v>9451</v>
      </c>
      <c r="BIM316" s="133">
        <f>+BIK316*BIJ316*BII316</f>
        <v>0</v>
      </c>
      <c r="BIN316" s="5"/>
      <c r="BIO316" s="62"/>
      <c r="BIP316" s="8" t="s">
        <v>9446</v>
      </c>
      <c r="BIQ316" s="163">
        <v>0</v>
      </c>
      <c r="BIR316" s="53">
        <v>5</v>
      </c>
      <c r="BIS316" s="148">
        <v>5</v>
      </c>
      <c r="BIT316" s="154" t="s">
        <v>9451</v>
      </c>
      <c r="BIU316" s="133">
        <f>+BIS316*BIR316*BIQ316</f>
        <v>0</v>
      </c>
      <c r="BIV316" s="5"/>
      <c r="BIW316" s="62"/>
      <c r="BIX316" s="8" t="s">
        <v>9446</v>
      </c>
      <c r="BIY316" s="163">
        <v>0</v>
      </c>
      <c r="BIZ316" s="53">
        <v>5</v>
      </c>
      <c r="BJA316" s="148">
        <v>5</v>
      </c>
      <c r="BJB316" s="154" t="s">
        <v>9451</v>
      </c>
      <c r="BJC316" s="133">
        <f>+BJA316*BIZ316*BIY316</f>
        <v>0</v>
      </c>
      <c r="BJD316" s="5"/>
      <c r="BJE316" s="62"/>
      <c r="BJF316" s="8" t="s">
        <v>9446</v>
      </c>
      <c r="BJG316" s="163">
        <v>0</v>
      </c>
      <c r="BJH316" s="53">
        <v>5</v>
      </c>
      <c r="BJI316" s="148">
        <v>5</v>
      </c>
      <c r="BJJ316" s="154" t="s">
        <v>9451</v>
      </c>
      <c r="BJK316" s="133">
        <f>+BJI316*BJH316*BJG316</f>
        <v>0</v>
      </c>
      <c r="BJL316" s="5"/>
      <c r="BJM316" s="62"/>
      <c r="BJN316" s="8" t="s">
        <v>9446</v>
      </c>
      <c r="BJO316" s="163">
        <v>0</v>
      </c>
      <c r="BJP316" s="53">
        <v>5</v>
      </c>
      <c r="BJQ316" s="148">
        <v>5</v>
      </c>
      <c r="BJR316" s="154" t="s">
        <v>9451</v>
      </c>
      <c r="BJS316" s="133">
        <f>+BJQ316*BJP316*BJO316</f>
        <v>0</v>
      </c>
      <c r="BJT316" s="5"/>
      <c r="BJU316" s="62"/>
      <c r="BJV316" s="8" t="s">
        <v>9446</v>
      </c>
      <c r="BJW316" s="163">
        <v>0</v>
      </c>
      <c r="BJX316" s="53">
        <v>5</v>
      </c>
      <c r="BJY316" s="148">
        <v>5</v>
      </c>
      <c r="BJZ316" s="154" t="s">
        <v>9451</v>
      </c>
      <c r="BKA316" s="133">
        <f>+BJY316*BJX316*BJW316</f>
        <v>0</v>
      </c>
      <c r="BKB316" s="5"/>
      <c r="BKC316" s="62"/>
      <c r="BKD316" s="8" t="s">
        <v>9446</v>
      </c>
      <c r="BKE316" s="163">
        <v>0</v>
      </c>
      <c r="BKF316" s="53">
        <v>5</v>
      </c>
      <c r="BKG316" s="148">
        <v>5</v>
      </c>
      <c r="BKH316" s="154" t="s">
        <v>9451</v>
      </c>
      <c r="BKI316" s="133">
        <f>+BKG316*BKF316*BKE316</f>
        <v>0</v>
      </c>
      <c r="BKJ316" s="5"/>
      <c r="BKK316" s="62"/>
      <c r="BKL316" s="8" t="s">
        <v>9446</v>
      </c>
      <c r="BKM316" s="163">
        <v>0</v>
      </c>
      <c r="BKN316" s="53">
        <v>5</v>
      </c>
      <c r="BKO316" s="148">
        <v>5</v>
      </c>
      <c r="BKP316" s="154" t="s">
        <v>9451</v>
      </c>
      <c r="BKQ316" s="133">
        <f>+BKO316*BKN316*BKM316</f>
        <v>0</v>
      </c>
      <c r="BKR316" s="5"/>
      <c r="BKS316" s="62"/>
      <c r="BKT316" s="8" t="s">
        <v>9446</v>
      </c>
      <c r="BKU316" s="163">
        <v>0</v>
      </c>
      <c r="BKV316" s="53">
        <v>5</v>
      </c>
      <c r="BKW316" s="148">
        <v>5</v>
      </c>
      <c r="BKX316" s="154" t="s">
        <v>9451</v>
      </c>
      <c r="BKY316" s="133">
        <f>+BKW316*BKV316*BKU316</f>
        <v>0</v>
      </c>
      <c r="BKZ316" s="5"/>
      <c r="BLA316" s="62"/>
      <c r="BLB316" s="8" t="s">
        <v>9446</v>
      </c>
      <c r="BLC316" s="163">
        <v>0</v>
      </c>
      <c r="BLD316" s="53">
        <v>5</v>
      </c>
      <c r="BLE316" s="148">
        <v>5</v>
      </c>
      <c r="BLF316" s="154" t="s">
        <v>9451</v>
      </c>
      <c r="BLG316" s="133">
        <f>+BLE316*BLD316*BLC316</f>
        <v>0</v>
      </c>
      <c r="BLH316" s="5"/>
      <c r="BLI316" s="62"/>
      <c r="BLJ316" s="8" t="s">
        <v>9446</v>
      </c>
      <c r="BLK316" s="163">
        <v>0</v>
      </c>
      <c r="BLL316" s="53">
        <v>5</v>
      </c>
      <c r="BLM316" s="148">
        <v>5</v>
      </c>
      <c r="BLN316" s="154" t="s">
        <v>9451</v>
      </c>
      <c r="BLO316" s="133">
        <f>+BLM316*BLL316*BLK316</f>
        <v>0</v>
      </c>
      <c r="BLP316" s="5"/>
      <c r="BLQ316" s="62"/>
      <c r="BLR316" s="8" t="s">
        <v>9446</v>
      </c>
      <c r="BLS316" s="163">
        <v>0</v>
      </c>
      <c r="BLT316" s="53">
        <v>5</v>
      </c>
      <c r="BLU316" s="148">
        <v>5</v>
      </c>
      <c r="BLV316" s="154" t="s">
        <v>9451</v>
      </c>
      <c r="BLW316" s="133">
        <f>+BLU316*BLT316*BLS316</f>
        <v>0</v>
      </c>
      <c r="BLX316" s="5"/>
      <c r="BLY316" s="62"/>
      <c r="BLZ316" s="8" t="s">
        <v>9446</v>
      </c>
      <c r="BMA316" s="163">
        <v>0</v>
      </c>
      <c r="BMB316" s="53">
        <v>5</v>
      </c>
      <c r="BMC316" s="148">
        <v>5</v>
      </c>
      <c r="BMD316" s="154" t="s">
        <v>9451</v>
      </c>
      <c r="BME316" s="133">
        <f>+BMC316*BMB316*BMA316</f>
        <v>0</v>
      </c>
      <c r="BMF316" s="5"/>
      <c r="BMG316" s="62"/>
      <c r="BMH316" s="8" t="s">
        <v>9446</v>
      </c>
      <c r="BMI316" s="163">
        <v>0</v>
      </c>
      <c r="BMJ316" s="53">
        <v>5</v>
      </c>
      <c r="BMK316" s="148">
        <v>5</v>
      </c>
      <c r="BML316" s="154" t="s">
        <v>9451</v>
      </c>
      <c r="BMM316" s="133">
        <f>+BMK316*BMJ316*BMI316</f>
        <v>0</v>
      </c>
      <c r="BMN316" s="5"/>
      <c r="BMO316" s="62"/>
      <c r="BMP316" s="8" t="s">
        <v>9446</v>
      </c>
      <c r="BMQ316" s="163">
        <v>0</v>
      </c>
      <c r="BMR316" s="53">
        <v>5</v>
      </c>
      <c r="BMS316" s="148">
        <v>5</v>
      </c>
      <c r="BMT316" s="154" t="s">
        <v>9451</v>
      </c>
      <c r="BMU316" s="133">
        <f>+BMS316*BMR316*BMQ316</f>
        <v>0</v>
      </c>
      <c r="BMV316" s="5"/>
      <c r="BMW316" s="62"/>
      <c r="BMX316" s="8" t="s">
        <v>9446</v>
      </c>
      <c r="BMY316" s="163">
        <v>0</v>
      </c>
      <c r="BMZ316" s="53">
        <v>5</v>
      </c>
      <c r="BNA316" s="148">
        <v>5</v>
      </c>
      <c r="BNB316" s="154" t="s">
        <v>9451</v>
      </c>
      <c r="BNC316" s="133">
        <f>+BNA316*BMZ316*BMY316</f>
        <v>0</v>
      </c>
      <c r="BND316" s="5"/>
      <c r="BNE316" s="62"/>
      <c r="BNF316" s="8" t="s">
        <v>9446</v>
      </c>
      <c r="BNG316" s="163">
        <v>0</v>
      </c>
      <c r="BNH316" s="53">
        <v>5</v>
      </c>
      <c r="BNI316" s="148">
        <v>5</v>
      </c>
      <c r="BNJ316" s="154" t="s">
        <v>9451</v>
      </c>
      <c r="BNK316" s="133">
        <f>+BNI316*BNH316*BNG316</f>
        <v>0</v>
      </c>
      <c r="BNL316" s="5"/>
      <c r="BNM316" s="62"/>
      <c r="BNN316" s="8" t="s">
        <v>9446</v>
      </c>
      <c r="BNO316" s="163">
        <v>0</v>
      </c>
      <c r="BNP316" s="53">
        <v>5</v>
      </c>
      <c r="BNQ316" s="148">
        <v>5</v>
      </c>
      <c r="BNR316" s="154" t="s">
        <v>9451</v>
      </c>
      <c r="BNS316" s="133">
        <f>+BNQ316*BNP316*BNO316</f>
        <v>0</v>
      </c>
      <c r="BNT316" s="5"/>
      <c r="BNU316" s="62"/>
      <c r="BNV316" s="8" t="s">
        <v>9446</v>
      </c>
      <c r="BNW316" s="163">
        <v>0</v>
      </c>
      <c r="BNX316" s="53">
        <v>5</v>
      </c>
      <c r="BNY316" s="148">
        <v>5</v>
      </c>
      <c r="BNZ316" s="154" t="s">
        <v>9451</v>
      </c>
      <c r="BOA316" s="133">
        <f>+BNY316*BNX316*BNW316</f>
        <v>0</v>
      </c>
      <c r="BOB316" s="5"/>
      <c r="BOC316" s="62"/>
      <c r="BOD316" s="8" t="s">
        <v>9446</v>
      </c>
      <c r="BOE316" s="163">
        <v>0</v>
      </c>
      <c r="BOF316" s="53">
        <v>5</v>
      </c>
      <c r="BOG316" s="148">
        <v>5</v>
      </c>
      <c r="BOH316" s="154" t="s">
        <v>9451</v>
      </c>
      <c r="BOI316" s="133">
        <f>+BOG316*BOF316*BOE316</f>
        <v>0</v>
      </c>
      <c r="BOJ316" s="5"/>
      <c r="BOK316" s="62"/>
      <c r="BOL316" s="8" t="s">
        <v>9446</v>
      </c>
      <c r="BOM316" s="163">
        <v>0</v>
      </c>
      <c r="BON316" s="53">
        <v>5</v>
      </c>
      <c r="BOO316" s="148">
        <v>5</v>
      </c>
      <c r="BOP316" s="154" t="s">
        <v>9451</v>
      </c>
      <c r="BOQ316" s="133">
        <f>+BOO316*BON316*BOM316</f>
        <v>0</v>
      </c>
      <c r="BOR316" s="5"/>
      <c r="BOS316" s="62"/>
      <c r="BOT316" s="8" t="s">
        <v>9446</v>
      </c>
      <c r="BOU316" s="163">
        <v>0</v>
      </c>
      <c r="BOV316" s="53">
        <v>5</v>
      </c>
      <c r="BOW316" s="148">
        <v>5</v>
      </c>
      <c r="BOX316" s="154" t="s">
        <v>9451</v>
      </c>
      <c r="BOY316" s="133">
        <f>+BOW316*BOV316*BOU316</f>
        <v>0</v>
      </c>
      <c r="BOZ316" s="5"/>
      <c r="BPA316" s="62"/>
      <c r="BPB316" s="8" t="s">
        <v>9446</v>
      </c>
      <c r="BPC316" s="163">
        <v>0</v>
      </c>
      <c r="BPD316" s="53">
        <v>5</v>
      </c>
      <c r="BPE316" s="148">
        <v>5</v>
      </c>
      <c r="BPF316" s="154" t="s">
        <v>9451</v>
      </c>
      <c r="BPG316" s="133">
        <f>+BPE316*BPD316*BPC316</f>
        <v>0</v>
      </c>
      <c r="BPH316" s="5"/>
      <c r="BPI316" s="62"/>
      <c r="BPJ316" s="8" t="s">
        <v>9446</v>
      </c>
      <c r="BPK316" s="163">
        <v>0</v>
      </c>
      <c r="BPL316" s="53">
        <v>5</v>
      </c>
      <c r="BPM316" s="148">
        <v>5</v>
      </c>
      <c r="BPN316" s="154" t="s">
        <v>9451</v>
      </c>
      <c r="BPO316" s="133">
        <f>+BPM316*BPL316*BPK316</f>
        <v>0</v>
      </c>
      <c r="BPP316" s="5"/>
      <c r="BPQ316" s="62"/>
      <c r="BPR316" s="8" t="s">
        <v>9446</v>
      </c>
      <c r="BPS316" s="163">
        <v>0</v>
      </c>
      <c r="BPT316" s="53">
        <v>5</v>
      </c>
      <c r="BPU316" s="148">
        <v>5</v>
      </c>
      <c r="BPV316" s="154" t="s">
        <v>9451</v>
      </c>
      <c r="BPW316" s="133">
        <f>+BPU316*BPT316*BPS316</f>
        <v>0</v>
      </c>
      <c r="BPX316" s="5"/>
      <c r="BPY316" s="62"/>
      <c r="BPZ316" s="8" t="s">
        <v>9446</v>
      </c>
      <c r="BQA316" s="163">
        <v>0</v>
      </c>
      <c r="BQB316" s="53">
        <v>5</v>
      </c>
      <c r="BQC316" s="148">
        <v>5</v>
      </c>
      <c r="BQD316" s="154" t="s">
        <v>9451</v>
      </c>
      <c r="BQE316" s="133">
        <f>+BQC316*BQB316*BQA316</f>
        <v>0</v>
      </c>
      <c r="BQF316" s="5"/>
      <c r="BQG316" s="62"/>
      <c r="BQH316" s="8" t="s">
        <v>9446</v>
      </c>
      <c r="BQI316" s="163">
        <v>0</v>
      </c>
      <c r="BQJ316" s="53">
        <v>5</v>
      </c>
      <c r="BQK316" s="148">
        <v>5</v>
      </c>
      <c r="BQL316" s="154" t="s">
        <v>9451</v>
      </c>
      <c r="BQM316" s="133">
        <f>+BQK316*BQJ316*BQI316</f>
        <v>0</v>
      </c>
      <c r="BQN316" s="5"/>
      <c r="BQO316" s="62"/>
      <c r="BQP316" s="8" t="s">
        <v>9446</v>
      </c>
      <c r="BQQ316" s="163">
        <v>0</v>
      </c>
      <c r="BQR316" s="53">
        <v>5</v>
      </c>
      <c r="BQS316" s="148">
        <v>5</v>
      </c>
      <c r="BQT316" s="154" t="s">
        <v>9451</v>
      </c>
      <c r="BQU316" s="133">
        <f>+BQS316*BQR316*BQQ316</f>
        <v>0</v>
      </c>
      <c r="BQV316" s="5"/>
      <c r="BQW316" s="62"/>
      <c r="BQX316" s="8" t="s">
        <v>9446</v>
      </c>
      <c r="BQY316" s="163">
        <v>0</v>
      </c>
      <c r="BQZ316" s="53">
        <v>5</v>
      </c>
      <c r="BRA316" s="148">
        <v>5</v>
      </c>
      <c r="BRB316" s="154" t="s">
        <v>9451</v>
      </c>
      <c r="BRC316" s="133">
        <f>+BRA316*BQZ316*BQY316</f>
        <v>0</v>
      </c>
      <c r="BRD316" s="5"/>
      <c r="BRE316" s="62"/>
      <c r="BRF316" s="8" t="s">
        <v>9446</v>
      </c>
      <c r="BRG316" s="163">
        <v>0</v>
      </c>
      <c r="BRH316" s="53">
        <v>5</v>
      </c>
      <c r="BRI316" s="148">
        <v>5</v>
      </c>
      <c r="BRJ316" s="154" t="s">
        <v>9451</v>
      </c>
      <c r="BRK316" s="133">
        <f>+BRI316*BRH316*BRG316</f>
        <v>0</v>
      </c>
      <c r="BRL316" s="5"/>
      <c r="BRM316" s="62"/>
      <c r="BRN316" s="8" t="s">
        <v>9446</v>
      </c>
      <c r="BRO316" s="163">
        <v>0</v>
      </c>
      <c r="BRP316" s="53">
        <v>5</v>
      </c>
      <c r="BRQ316" s="148">
        <v>5</v>
      </c>
      <c r="BRR316" s="154" t="s">
        <v>9451</v>
      </c>
      <c r="BRS316" s="133">
        <f>+BRQ316*BRP316*BRO316</f>
        <v>0</v>
      </c>
      <c r="BRT316" s="5"/>
      <c r="BRU316" s="62"/>
      <c r="BRV316" s="8" t="s">
        <v>9446</v>
      </c>
      <c r="BRW316" s="163">
        <v>0</v>
      </c>
      <c r="BRX316" s="53">
        <v>5</v>
      </c>
      <c r="BRY316" s="148">
        <v>5</v>
      </c>
      <c r="BRZ316" s="154" t="s">
        <v>9451</v>
      </c>
      <c r="BSA316" s="133">
        <f>+BRY316*BRX316*BRW316</f>
        <v>0</v>
      </c>
      <c r="BSB316" s="5"/>
      <c r="BSC316" s="62"/>
      <c r="BSD316" s="8" t="s">
        <v>9446</v>
      </c>
      <c r="BSE316" s="163">
        <v>0</v>
      </c>
      <c r="BSF316" s="53">
        <v>5</v>
      </c>
      <c r="BSG316" s="148">
        <v>5</v>
      </c>
      <c r="BSH316" s="154" t="s">
        <v>9451</v>
      </c>
      <c r="BSI316" s="133">
        <f>+BSG316*BSF316*BSE316</f>
        <v>0</v>
      </c>
      <c r="BSJ316" s="5"/>
      <c r="BSK316" s="62"/>
      <c r="BSL316" s="8" t="s">
        <v>9446</v>
      </c>
      <c r="BSM316" s="163">
        <v>0</v>
      </c>
      <c r="BSN316" s="53">
        <v>5</v>
      </c>
      <c r="BSO316" s="148">
        <v>5</v>
      </c>
      <c r="BSP316" s="154" t="s">
        <v>9451</v>
      </c>
      <c r="BSQ316" s="133">
        <f>+BSO316*BSN316*BSM316</f>
        <v>0</v>
      </c>
      <c r="BSR316" s="5"/>
      <c r="BSS316" s="62"/>
      <c r="BST316" s="8" t="s">
        <v>9446</v>
      </c>
      <c r="BSU316" s="163">
        <v>0</v>
      </c>
      <c r="BSV316" s="53">
        <v>5</v>
      </c>
      <c r="BSW316" s="148">
        <v>5</v>
      </c>
      <c r="BSX316" s="154" t="s">
        <v>9451</v>
      </c>
      <c r="BSY316" s="133">
        <f>+BSW316*BSV316*BSU316</f>
        <v>0</v>
      </c>
      <c r="BSZ316" s="5"/>
      <c r="BTA316" s="62"/>
      <c r="BTB316" s="8" t="s">
        <v>9446</v>
      </c>
      <c r="BTC316" s="163">
        <v>0</v>
      </c>
      <c r="BTD316" s="53">
        <v>5</v>
      </c>
      <c r="BTE316" s="148">
        <v>5</v>
      </c>
      <c r="BTF316" s="154" t="s">
        <v>9451</v>
      </c>
      <c r="BTG316" s="133">
        <f>+BTE316*BTD316*BTC316</f>
        <v>0</v>
      </c>
      <c r="BTH316" s="5"/>
      <c r="BTI316" s="62"/>
      <c r="BTJ316" s="8" t="s">
        <v>9446</v>
      </c>
      <c r="BTK316" s="163">
        <v>0</v>
      </c>
      <c r="BTL316" s="53">
        <v>5</v>
      </c>
      <c r="BTM316" s="148">
        <v>5</v>
      </c>
      <c r="BTN316" s="154" t="s">
        <v>9451</v>
      </c>
      <c r="BTO316" s="133">
        <f>+BTM316*BTL316*BTK316</f>
        <v>0</v>
      </c>
      <c r="BTP316" s="5"/>
      <c r="BTQ316" s="62"/>
      <c r="BTR316" s="8" t="s">
        <v>9446</v>
      </c>
      <c r="BTS316" s="163">
        <v>0</v>
      </c>
      <c r="BTT316" s="53">
        <v>5</v>
      </c>
      <c r="BTU316" s="148">
        <v>5</v>
      </c>
      <c r="BTV316" s="154" t="s">
        <v>9451</v>
      </c>
      <c r="BTW316" s="133">
        <f>+BTU316*BTT316*BTS316</f>
        <v>0</v>
      </c>
      <c r="BTX316" s="5"/>
      <c r="BTY316" s="62"/>
      <c r="BTZ316" s="8" t="s">
        <v>9446</v>
      </c>
      <c r="BUA316" s="163">
        <v>0</v>
      </c>
      <c r="BUB316" s="53">
        <v>5</v>
      </c>
      <c r="BUC316" s="148">
        <v>5</v>
      </c>
      <c r="BUD316" s="154" t="s">
        <v>9451</v>
      </c>
      <c r="BUE316" s="133">
        <f>+BUC316*BUB316*BUA316</f>
        <v>0</v>
      </c>
      <c r="BUF316" s="5"/>
      <c r="BUG316" s="62"/>
      <c r="BUH316" s="8" t="s">
        <v>9446</v>
      </c>
      <c r="BUI316" s="163">
        <v>0</v>
      </c>
      <c r="BUJ316" s="53">
        <v>5</v>
      </c>
      <c r="BUK316" s="148">
        <v>5</v>
      </c>
      <c r="BUL316" s="154" t="s">
        <v>9451</v>
      </c>
      <c r="BUM316" s="133">
        <f>+BUK316*BUJ316*BUI316</f>
        <v>0</v>
      </c>
      <c r="BUN316" s="5"/>
      <c r="BUO316" s="62"/>
      <c r="BUP316" s="8" t="s">
        <v>9446</v>
      </c>
      <c r="BUQ316" s="163">
        <v>0</v>
      </c>
      <c r="BUR316" s="53">
        <v>5</v>
      </c>
      <c r="BUS316" s="148">
        <v>5</v>
      </c>
      <c r="BUT316" s="154" t="s">
        <v>9451</v>
      </c>
      <c r="BUU316" s="133">
        <f>+BUS316*BUR316*BUQ316</f>
        <v>0</v>
      </c>
      <c r="BUV316" s="5"/>
      <c r="BUW316" s="62"/>
      <c r="BUX316" s="8" t="s">
        <v>9446</v>
      </c>
      <c r="BUY316" s="163">
        <v>0</v>
      </c>
      <c r="BUZ316" s="53">
        <v>5</v>
      </c>
      <c r="BVA316" s="148">
        <v>5</v>
      </c>
      <c r="BVB316" s="154" t="s">
        <v>9451</v>
      </c>
      <c r="BVC316" s="133">
        <f>+BVA316*BUZ316*BUY316</f>
        <v>0</v>
      </c>
      <c r="BVD316" s="5"/>
      <c r="BVE316" s="62"/>
      <c r="BVF316" s="8" t="s">
        <v>9446</v>
      </c>
      <c r="BVG316" s="163">
        <v>0</v>
      </c>
      <c r="BVH316" s="53">
        <v>5</v>
      </c>
      <c r="BVI316" s="148">
        <v>5</v>
      </c>
      <c r="BVJ316" s="154" t="s">
        <v>9451</v>
      </c>
      <c r="BVK316" s="133">
        <f>+BVI316*BVH316*BVG316</f>
        <v>0</v>
      </c>
      <c r="BVL316" s="5"/>
      <c r="BVM316" s="62"/>
      <c r="BVN316" s="8" t="s">
        <v>9446</v>
      </c>
      <c r="BVO316" s="163">
        <v>0</v>
      </c>
      <c r="BVP316" s="53">
        <v>5</v>
      </c>
      <c r="BVQ316" s="148">
        <v>5</v>
      </c>
      <c r="BVR316" s="154" t="s">
        <v>9451</v>
      </c>
      <c r="BVS316" s="133">
        <f>+BVQ316*BVP316*BVO316</f>
        <v>0</v>
      </c>
      <c r="BVT316" s="5"/>
      <c r="BVU316" s="62"/>
      <c r="BVV316" s="8" t="s">
        <v>9446</v>
      </c>
      <c r="BVW316" s="163">
        <v>0</v>
      </c>
      <c r="BVX316" s="53">
        <v>5</v>
      </c>
      <c r="BVY316" s="148">
        <v>5</v>
      </c>
      <c r="BVZ316" s="154" t="s">
        <v>9451</v>
      </c>
      <c r="BWA316" s="133">
        <f>+BVY316*BVX316*BVW316</f>
        <v>0</v>
      </c>
      <c r="BWB316" s="5"/>
      <c r="BWC316" s="62"/>
      <c r="BWD316" s="8" t="s">
        <v>9446</v>
      </c>
      <c r="BWE316" s="163">
        <v>0</v>
      </c>
      <c r="BWF316" s="53">
        <v>5</v>
      </c>
      <c r="BWG316" s="148">
        <v>5</v>
      </c>
      <c r="BWH316" s="154" t="s">
        <v>9451</v>
      </c>
      <c r="BWI316" s="133">
        <f>+BWG316*BWF316*BWE316</f>
        <v>0</v>
      </c>
      <c r="BWJ316" s="5"/>
      <c r="BWK316" s="62"/>
      <c r="BWL316" s="8" t="s">
        <v>9446</v>
      </c>
      <c r="BWM316" s="163">
        <v>0</v>
      </c>
      <c r="BWN316" s="53">
        <v>5</v>
      </c>
      <c r="BWO316" s="148">
        <v>5</v>
      </c>
      <c r="BWP316" s="154" t="s">
        <v>9451</v>
      </c>
      <c r="BWQ316" s="133">
        <f>+BWO316*BWN316*BWM316</f>
        <v>0</v>
      </c>
      <c r="BWR316" s="5"/>
      <c r="BWS316" s="62"/>
      <c r="BWT316" s="8" t="s">
        <v>9446</v>
      </c>
      <c r="BWU316" s="163">
        <v>0</v>
      </c>
      <c r="BWV316" s="53">
        <v>5</v>
      </c>
      <c r="BWW316" s="148">
        <v>5</v>
      </c>
      <c r="BWX316" s="154" t="s">
        <v>9451</v>
      </c>
      <c r="BWY316" s="133">
        <f>+BWW316*BWV316*BWU316</f>
        <v>0</v>
      </c>
      <c r="BWZ316" s="5"/>
      <c r="BXA316" s="62"/>
      <c r="BXB316" s="8" t="s">
        <v>9446</v>
      </c>
      <c r="BXC316" s="163">
        <v>0</v>
      </c>
      <c r="BXD316" s="53">
        <v>5</v>
      </c>
      <c r="BXE316" s="148">
        <v>5</v>
      </c>
      <c r="BXF316" s="154" t="s">
        <v>9451</v>
      </c>
      <c r="BXG316" s="133">
        <f>+BXE316*BXD316*BXC316</f>
        <v>0</v>
      </c>
      <c r="BXH316" s="5"/>
      <c r="BXI316" s="62"/>
      <c r="BXJ316" s="8" t="s">
        <v>9446</v>
      </c>
      <c r="BXK316" s="163">
        <v>0</v>
      </c>
      <c r="BXL316" s="53">
        <v>5</v>
      </c>
      <c r="BXM316" s="148">
        <v>5</v>
      </c>
      <c r="BXN316" s="154" t="s">
        <v>9451</v>
      </c>
      <c r="BXO316" s="133">
        <f>+BXM316*BXL316*BXK316</f>
        <v>0</v>
      </c>
      <c r="BXP316" s="5"/>
      <c r="BXQ316" s="62"/>
      <c r="BXR316" s="8" t="s">
        <v>9446</v>
      </c>
      <c r="BXS316" s="163">
        <v>0</v>
      </c>
      <c r="BXT316" s="53">
        <v>5</v>
      </c>
      <c r="BXU316" s="148">
        <v>5</v>
      </c>
      <c r="BXV316" s="154" t="s">
        <v>9451</v>
      </c>
      <c r="BXW316" s="133">
        <f>+BXU316*BXT316*BXS316</f>
        <v>0</v>
      </c>
      <c r="BXX316" s="5"/>
      <c r="BXY316" s="62"/>
      <c r="BXZ316" s="8" t="s">
        <v>9446</v>
      </c>
      <c r="BYA316" s="163">
        <v>0</v>
      </c>
      <c r="BYB316" s="53">
        <v>5</v>
      </c>
      <c r="BYC316" s="148">
        <v>5</v>
      </c>
      <c r="BYD316" s="154" t="s">
        <v>9451</v>
      </c>
      <c r="BYE316" s="133">
        <f>+BYC316*BYB316*BYA316</f>
        <v>0</v>
      </c>
      <c r="BYF316" s="5"/>
      <c r="BYG316" s="62"/>
      <c r="BYH316" s="8" t="s">
        <v>9446</v>
      </c>
      <c r="BYI316" s="163">
        <v>0</v>
      </c>
      <c r="BYJ316" s="53">
        <v>5</v>
      </c>
      <c r="BYK316" s="148">
        <v>5</v>
      </c>
      <c r="BYL316" s="154" t="s">
        <v>9451</v>
      </c>
      <c r="BYM316" s="133">
        <f>+BYK316*BYJ316*BYI316</f>
        <v>0</v>
      </c>
      <c r="BYN316" s="5"/>
      <c r="BYO316" s="62"/>
      <c r="BYP316" s="8" t="s">
        <v>9446</v>
      </c>
      <c r="BYQ316" s="163">
        <v>0</v>
      </c>
      <c r="BYR316" s="53">
        <v>5</v>
      </c>
      <c r="BYS316" s="148">
        <v>5</v>
      </c>
      <c r="BYT316" s="154" t="s">
        <v>9451</v>
      </c>
      <c r="BYU316" s="133">
        <f>+BYS316*BYR316*BYQ316</f>
        <v>0</v>
      </c>
      <c r="BYV316" s="5"/>
      <c r="BYW316" s="62"/>
      <c r="BYX316" s="8" t="s">
        <v>9446</v>
      </c>
      <c r="BYY316" s="163">
        <v>0</v>
      </c>
      <c r="BYZ316" s="53">
        <v>5</v>
      </c>
      <c r="BZA316" s="148">
        <v>5</v>
      </c>
      <c r="BZB316" s="154" t="s">
        <v>9451</v>
      </c>
      <c r="BZC316" s="133">
        <f>+BZA316*BYZ316*BYY316</f>
        <v>0</v>
      </c>
      <c r="BZD316" s="5"/>
      <c r="BZE316" s="62"/>
      <c r="BZF316" s="8" t="s">
        <v>9446</v>
      </c>
      <c r="BZG316" s="163">
        <v>0</v>
      </c>
      <c r="BZH316" s="53">
        <v>5</v>
      </c>
      <c r="BZI316" s="148">
        <v>5</v>
      </c>
      <c r="BZJ316" s="154" t="s">
        <v>9451</v>
      </c>
      <c r="BZK316" s="133">
        <f>+BZI316*BZH316*BZG316</f>
        <v>0</v>
      </c>
      <c r="BZL316" s="5"/>
      <c r="BZM316" s="62"/>
      <c r="BZN316" s="8" t="s">
        <v>9446</v>
      </c>
      <c r="BZO316" s="163">
        <v>0</v>
      </c>
      <c r="BZP316" s="53">
        <v>5</v>
      </c>
      <c r="BZQ316" s="148">
        <v>5</v>
      </c>
      <c r="BZR316" s="154" t="s">
        <v>9451</v>
      </c>
      <c r="BZS316" s="133">
        <f>+BZQ316*BZP316*BZO316</f>
        <v>0</v>
      </c>
      <c r="BZT316" s="5"/>
      <c r="BZU316" s="62"/>
      <c r="BZV316" s="8" t="s">
        <v>9446</v>
      </c>
      <c r="BZW316" s="163">
        <v>0</v>
      </c>
      <c r="BZX316" s="53">
        <v>5</v>
      </c>
      <c r="BZY316" s="148">
        <v>5</v>
      </c>
      <c r="BZZ316" s="154" t="s">
        <v>9451</v>
      </c>
      <c r="CAA316" s="133">
        <f>+BZY316*BZX316*BZW316</f>
        <v>0</v>
      </c>
      <c r="CAB316" s="5"/>
      <c r="CAC316" s="62"/>
      <c r="CAD316" s="8" t="s">
        <v>9446</v>
      </c>
      <c r="CAE316" s="163">
        <v>0</v>
      </c>
      <c r="CAF316" s="53">
        <v>5</v>
      </c>
      <c r="CAG316" s="148">
        <v>5</v>
      </c>
      <c r="CAH316" s="154" t="s">
        <v>9451</v>
      </c>
      <c r="CAI316" s="133">
        <f>+CAG316*CAF316*CAE316</f>
        <v>0</v>
      </c>
      <c r="CAJ316" s="5"/>
      <c r="CAK316" s="62"/>
      <c r="CAL316" s="8" t="s">
        <v>9446</v>
      </c>
      <c r="CAM316" s="163">
        <v>0</v>
      </c>
      <c r="CAN316" s="53">
        <v>5</v>
      </c>
      <c r="CAO316" s="148">
        <v>5</v>
      </c>
      <c r="CAP316" s="154" t="s">
        <v>9451</v>
      </c>
      <c r="CAQ316" s="133">
        <f>+CAO316*CAN316*CAM316</f>
        <v>0</v>
      </c>
      <c r="CAR316" s="5"/>
      <c r="CAS316" s="62"/>
      <c r="CAT316" s="8" t="s">
        <v>9446</v>
      </c>
      <c r="CAU316" s="163">
        <v>0</v>
      </c>
      <c r="CAV316" s="53">
        <v>5</v>
      </c>
      <c r="CAW316" s="148">
        <v>5</v>
      </c>
      <c r="CAX316" s="154" t="s">
        <v>9451</v>
      </c>
      <c r="CAY316" s="133">
        <f>+CAW316*CAV316*CAU316</f>
        <v>0</v>
      </c>
      <c r="CAZ316" s="5"/>
      <c r="CBA316" s="62"/>
      <c r="CBB316" s="8" t="s">
        <v>9446</v>
      </c>
      <c r="CBC316" s="163">
        <v>0</v>
      </c>
      <c r="CBD316" s="53">
        <v>5</v>
      </c>
      <c r="CBE316" s="148">
        <v>5</v>
      </c>
      <c r="CBF316" s="154" t="s">
        <v>9451</v>
      </c>
      <c r="CBG316" s="133">
        <f>+CBE316*CBD316*CBC316</f>
        <v>0</v>
      </c>
      <c r="CBH316" s="5"/>
      <c r="CBI316" s="62"/>
      <c r="CBJ316" s="8" t="s">
        <v>9446</v>
      </c>
      <c r="CBK316" s="163">
        <v>0</v>
      </c>
      <c r="CBL316" s="53">
        <v>5</v>
      </c>
      <c r="CBM316" s="148">
        <v>5</v>
      </c>
      <c r="CBN316" s="154" t="s">
        <v>9451</v>
      </c>
      <c r="CBO316" s="133">
        <f>+CBM316*CBL316*CBK316</f>
        <v>0</v>
      </c>
      <c r="CBP316" s="5"/>
      <c r="CBQ316" s="62"/>
      <c r="CBR316" s="8" t="s">
        <v>9446</v>
      </c>
      <c r="CBS316" s="163">
        <v>0</v>
      </c>
      <c r="CBT316" s="53">
        <v>5</v>
      </c>
      <c r="CBU316" s="148">
        <v>5</v>
      </c>
      <c r="CBV316" s="154" t="s">
        <v>9451</v>
      </c>
      <c r="CBW316" s="133">
        <f>+CBU316*CBT316*CBS316</f>
        <v>0</v>
      </c>
      <c r="CBX316" s="5"/>
      <c r="CBY316" s="62"/>
      <c r="CBZ316" s="8" t="s">
        <v>9446</v>
      </c>
      <c r="CCA316" s="163">
        <v>0</v>
      </c>
      <c r="CCB316" s="53">
        <v>5</v>
      </c>
      <c r="CCC316" s="148">
        <v>5</v>
      </c>
      <c r="CCD316" s="154" t="s">
        <v>9451</v>
      </c>
      <c r="CCE316" s="133">
        <f>+CCC316*CCB316*CCA316</f>
        <v>0</v>
      </c>
      <c r="CCF316" s="5"/>
      <c r="CCG316" s="62"/>
      <c r="CCH316" s="8" t="s">
        <v>9446</v>
      </c>
      <c r="CCI316" s="163">
        <v>0</v>
      </c>
      <c r="CCJ316" s="53">
        <v>5</v>
      </c>
      <c r="CCK316" s="148">
        <v>5</v>
      </c>
      <c r="CCL316" s="154" t="s">
        <v>9451</v>
      </c>
      <c r="CCM316" s="133">
        <f>+CCK316*CCJ316*CCI316</f>
        <v>0</v>
      </c>
      <c r="CCN316" s="5"/>
      <c r="CCO316" s="62"/>
      <c r="CCP316" s="8" t="s">
        <v>9446</v>
      </c>
      <c r="CCQ316" s="163">
        <v>0</v>
      </c>
      <c r="CCR316" s="53">
        <v>5</v>
      </c>
      <c r="CCS316" s="148">
        <v>5</v>
      </c>
      <c r="CCT316" s="154" t="s">
        <v>9451</v>
      </c>
      <c r="CCU316" s="133">
        <f>+CCS316*CCR316*CCQ316</f>
        <v>0</v>
      </c>
      <c r="CCV316" s="5"/>
      <c r="CCW316" s="62"/>
      <c r="CCX316" s="8" t="s">
        <v>9446</v>
      </c>
      <c r="CCY316" s="163">
        <v>0</v>
      </c>
      <c r="CCZ316" s="53">
        <v>5</v>
      </c>
      <c r="CDA316" s="148">
        <v>5</v>
      </c>
      <c r="CDB316" s="154" t="s">
        <v>9451</v>
      </c>
      <c r="CDC316" s="133">
        <f>+CDA316*CCZ316*CCY316</f>
        <v>0</v>
      </c>
      <c r="CDD316" s="5"/>
      <c r="CDE316" s="62"/>
      <c r="CDF316" s="8" t="s">
        <v>9446</v>
      </c>
      <c r="CDG316" s="163">
        <v>0</v>
      </c>
      <c r="CDH316" s="53">
        <v>5</v>
      </c>
      <c r="CDI316" s="148">
        <v>5</v>
      </c>
      <c r="CDJ316" s="154" t="s">
        <v>9451</v>
      </c>
      <c r="CDK316" s="133">
        <f>+CDI316*CDH316*CDG316</f>
        <v>0</v>
      </c>
      <c r="CDL316" s="5"/>
      <c r="CDM316" s="62"/>
      <c r="CDN316" s="8" t="s">
        <v>9446</v>
      </c>
      <c r="CDO316" s="163">
        <v>0</v>
      </c>
      <c r="CDP316" s="53">
        <v>5</v>
      </c>
      <c r="CDQ316" s="148">
        <v>5</v>
      </c>
      <c r="CDR316" s="154" t="s">
        <v>9451</v>
      </c>
      <c r="CDS316" s="133">
        <f>+CDQ316*CDP316*CDO316</f>
        <v>0</v>
      </c>
      <c r="CDT316" s="5"/>
      <c r="CDU316" s="62"/>
      <c r="CDV316" s="8" t="s">
        <v>9446</v>
      </c>
      <c r="CDW316" s="163">
        <v>0</v>
      </c>
      <c r="CDX316" s="53">
        <v>5</v>
      </c>
      <c r="CDY316" s="148">
        <v>5</v>
      </c>
      <c r="CDZ316" s="154" t="s">
        <v>9451</v>
      </c>
      <c r="CEA316" s="133">
        <f>+CDY316*CDX316*CDW316</f>
        <v>0</v>
      </c>
      <c r="CEB316" s="5"/>
      <c r="CEC316" s="62"/>
      <c r="CED316" s="8" t="s">
        <v>9446</v>
      </c>
      <c r="CEE316" s="163">
        <v>0</v>
      </c>
      <c r="CEF316" s="53">
        <v>5</v>
      </c>
      <c r="CEG316" s="148">
        <v>5</v>
      </c>
      <c r="CEH316" s="154" t="s">
        <v>9451</v>
      </c>
      <c r="CEI316" s="133">
        <f>+CEG316*CEF316*CEE316</f>
        <v>0</v>
      </c>
      <c r="CEJ316" s="5"/>
      <c r="CEK316" s="62"/>
      <c r="CEL316" s="8" t="s">
        <v>9446</v>
      </c>
      <c r="CEM316" s="163">
        <v>0</v>
      </c>
      <c r="CEN316" s="53">
        <v>5</v>
      </c>
      <c r="CEO316" s="148">
        <v>5</v>
      </c>
      <c r="CEP316" s="154" t="s">
        <v>9451</v>
      </c>
      <c r="CEQ316" s="133">
        <f>+CEO316*CEN316*CEM316</f>
        <v>0</v>
      </c>
      <c r="CER316" s="5"/>
      <c r="CES316" s="62"/>
      <c r="CET316" s="8" t="s">
        <v>9446</v>
      </c>
      <c r="CEU316" s="163">
        <v>0</v>
      </c>
      <c r="CEV316" s="53">
        <v>5</v>
      </c>
      <c r="CEW316" s="148">
        <v>5</v>
      </c>
      <c r="CEX316" s="154" t="s">
        <v>9451</v>
      </c>
      <c r="CEY316" s="133">
        <f>+CEW316*CEV316*CEU316</f>
        <v>0</v>
      </c>
      <c r="CEZ316" s="5"/>
      <c r="CFA316" s="62"/>
      <c r="CFB316" s="8" t="s">
        <v>9446</v>
      </c>
      <c r="CFC316" s="163">
        <v>0</v>
      </c>
      <c r="CFD316" s="53">
        <v>5</v>
      </c>
      <c r="CFE316" s="148">
        <v>5</v>
      </c>
      <c r="CFF316" s="154" t="s">
        <v>9451</v>
      </c>
      <c r="CFG316" s="133">
        <f>+CFE316*CFD316*CFC316</f>
        <v>0</v>
      </c>
      <c r="CFH316" s="5"/>
      <c r="CFI316" s="62"/>
      <c r="CFJ316" s="8" t="s">
        <v>9446</v>
      </c>
      <c r="CFK316" s="163">
        <v>0</v>
      </c>
      <c r="CFL316" s="53">
        <v>5</v>
      </c>
      <c r="CFM316" s="148">
        <v>5</v>
      </c>
      <c r="CFN316" s="154" t="s">
        <v>9451</v>
      </c>
      <c r="CFO316" s="133">
        <f>+CFM316*CFL316*CFK316</f>
        <v>0</v>
      </c>
      <c r="CFP316" s="5"/>
      <c r="CFQ316" s="62"/>
      <c r="CFR316" s="8" t="s">
        <v>9446</v>
      </c>
      <c r="CFS316" s="163">
        <v>0</v>
      </c>
      <c r="CFT316" s="53">
        <v>5</v>
      </c>
      <c r="CFU316" s="148">
        <v>5</v>
      </c>
      <c r="CFV316" s="154" t="s">
        <v>9451</v>
      </c>
      <c r="CFW316" s="133">
        <f>+CFU316*CFT316*CFS316</f>
        <v>0</v>
      </c>
      <c r="CFX316" s="5"/>
      <c r="CFY316" s="62"/>
      <c r="CFZ316" s="8" t="s">
        <v>9446</v>
      </c>
      <c r="CGA316" s="163">
        <v>0</v>
      </c>
      <c r="CGB316" s="53">
        <v>5</v>
      </c>
      <c r="CGC316" s="148">
        <v>5</v>
      </c>
      <c r="CGD316" s="154" t="s">
        <v>9451</v>
      </c>
      <c r="CGE316" s="133">
        <f>+CGC316*CGB316*CGA316</f>
        <v>0</v>
      </c>
      <c r="CGF316" s="5"/>
      <c r="CGG316" s="62"/>
      <c r="CGH316" s="8" t="s">
        <v>9446</v>
      </c>
      <c r="CGI316" s="163">
        <v>0</v>
      </c>
      <c r="CGJ316" s="53">
        <v>5</v>
      </c>
      <c r="CGK316" s="148">
        <v>5</v>
      </c>
      <c r="CGL316" s="154" t="s">
        <v>9451</v>
      </c>
      <c r="CGM316" s="133">
        <f>+CGK316*CGJ316*CGI316</f>
        <v>0</v>
      </c>
      <c r="CGN316" s="5"/>
      <c r="CGO316" s="62"/>
      <c r="CGP316" s="8" t="s">
        <v>9446</v>
      </c>
      <c r="CGQ316" s="163">
        <v>0</v>
      </c>
      <c r="CGR316" s="53">
        <v>5</v>
      </c>
      <c r="CGS316" s="148">
        <v>5</v>
      </c>
      <c r="CGT316" s="154" t="s">
        <v>9451</v>
      </c>
      <c r="CGU316" s="133">
        <f>+CGS316*CGR316*CGQ316</f>
        <v>0</v>
      </c>
      <c r="CGV316" s="5"/>
      <c r="CGW316" s="62"/>
      <c r="CGX316" s="8" t="s">
        <v>9446</v>
      </c>
      <c r="CGY316" s="163">
        <v>0</v>
      </c>
      <c r="CGZ316" s="53">
        <v>5</v>
      </c>
      <c r="CHA316" s="148">
        <v>5</v>
      </c>
      <c r="CHB316" s="154" t="s">
        <v>9451</v>
      </c>
      <c r="CHC316" s="133">
        <f>+CHA316*CGZ316*CGY316</f>
        <v>0</v>
      </c>
      <c r="CHD316" s="5"/>
      <c r="CHE316" s="62"/>
      <c r="CHF316" s="8" t="s">
        <v>9446</v>
      </c>
      <c r="CHG316" s="163">
        <v>0</v>
      </c>
      <c r="CHH316" s="53">
        <v>5</v>
      </c>
      <c r="CHI316" s="148">
        <v>5</v>
      </c>
      <c r="CHJ316" s="154" t="s">
        <v>9451</v>
      </c>
      <c r="CHK316" s="133">
        <f>+CHI316*CHH316*CHG316</f>
        <v>0</v>
      </c>
      <c r="CHL316" s="5"/>
      <c r="CHM316" s="62"/>
      <c r="CHN316" s="8" t="s">
        <v>9446</v>
      </c>
      <c r="CHO316" s="163">
        <v>0</v>
      </c>
      <c r="CHP316" s="53">
        <v>5</v>
      </c>
      <c r="CHQ316" s="148">
        <v>5</v>
      </c>
      <c r="CHR316" s="154" t="s">
        <v>9451</v>
      </c>
      <c r="CHS316" s="133">
        <f>+CHQ316*CHP316*CHO316</f>
        <v>0</v>
      </c>
      <c r="CHT316" s="5"/>
      <c r="CHU316" s="62"/>
      <c r="CHV316" s="8" t="s">
        <v>9446</v>
      </c>
      <c r="CHW316" s="163">
        <v>0</v>
      </c>
      <c r="CHX316" s="53">
        <v>5</v>
      </c>
      <c r="CHY316" s="148">
        <v>5</v>
      </c>
      <c r="CHZ316" s="154" t="s">
        <v>9451</v>
      </c>
      <c r="CIA316" s="133">
        <f>+CHY316*CHX316*CHW316</f>
        <v>0</v>
      </c>
      <c r="CIB316" s="5"/>
      <c r="CIC316" s="62"/>
      <c r="CID316" s="8" t="s">
        <v>9446</v>
      </c>
      <c r="CIE316" s="163">
        <v>0</v>
      </c>
      <c r="CIF316" s="53">
        <v>5</v>
      </c>
      <c r="CIG316" s="148">
        <v>5</v>
      </c>
      <c r="CIH316" s="154" t="s">
        <v>9451</v>
      </c>
      <c r="CII316" s="133">
        <f>+CIG316*CIF316*CIE316</f>
        <v>0</v>
      </c>
      <c r="CIJ316" s="5"/>
      <c r="CIK316" s="62"/>
      <c r="CIL316" s="8" t="s">
        <v>9446</v>
      </c>
      <c r="CIM316" s="163">
        <v>0</v>
      </c>
      <c r="CIN316" s="53">
        <v>5</v>
      </c>
      <c r="CIO316" s="148">
        <v>5</v>
      </c>
      <c r="CIP316" s="154" t="s">
        <v>9451</v>
      </c>
      <c r="CIQ316" s="133">
        <f>+CIO316*CIN316*CIM316</f>
        <v>0</v>
      </c>
      <c r="CIR316" s="5"/>
      <c r="CIS316" s="62"/>
      <c r="CIT316" s="8" t="s">
        <v>9446</v>
      </c>
      <c r="CIU316" s="163">
        <v>0</v>
      </c>
      <c r="CIV316" s="53">
        <v>5</v>
      </c>
      <c r="CIW316" s="148">
        <v>5</v>
      </c>
      <c r="CIX316" s="154" t="s">
        <v>9451</v>
      </c>
      <c r="CIY316" s="133">
        <f>+CIW316*CIV316*CIU316</f>
        <v>0</v>
      </c>
      <c r="CIZ316" s="5"/>
      <c r="CJA316" s="62"/>
      <c r="CJB316" s="8" t="s">
        <v>9446</v>
      </c>
      <c r="CJC316" s="163">
        <v>0</v>
      </c>
      <c r="CJD316" s="53">
        <v>5</v>
      </c>
      <c r="CJE316" s="148">
        <v>5</v>
      </c>
      <c r="CJF316" s="154" t="s">
        <v>9451</v>
      </c>
      <c r="CJG316" s="133">
        <f>+CJE316*CJD316*CJC316</f>
        <v>0</v>
      </c>
      <c r="CJH316" s="5"/>
      <c r="CJI316" s="62"/>
      <c r="CJJ316" s="8" t="s">
        <v>9446</v>
      </c>
      <c r="CJK316" s="163">
        <v>0</v>
      </c>
      <c r="CJL316" s="53">
        <v>5</v>
      </c>
      <c r="CJM316" s="148">
        <v>5</v>
      </c>
      <c r="CJN316" s="154" t="s">
        <v>9451</v>
      </c>
      <c r="CJO316" s="133">
        <f>+CJM316*CJL316*CJK316</f>
        <v>0</v>
      </c>
      <c r="CJP316" s="5"/>
      <c r="CJQ316" s="62"/>
      <c r="CJR316" s="8" t="s">
        <v>9446</v>
      </c>
      <c r="CJS316" s="163">
        <v>0</v>
      </c>
      <c r="CJT316" s="53">
        <v>5</v>
      </c>
      <c r="CJU316" s="148">
        <v>5</v>
      </c>
      <c r="CJV316" s="154" t="s">
        <v>9451</v>
      </c>
      <c r="CJW316" s="133">
        <f>+CJU316*CJT316*CJS316</f>
        <v>0</v>
      </c>
      <c r="CJX316" s="5"/>
      <c r="CJY316" s="62"/>
      <c r="CJZ316" s="8" t="s">
        <v>9446</v>
      </c>
      <c r="CKA316" s="163">
        <v>0</v>
      </c>
      <c r="CKB316" s="53">
        <v>5</v>
      </c>
      <c r="CKC316" s="148">
        <v>5</v>
      </c>
      <c r="CKD316" s="154" t="s">
        <v>9451</v>
      </c>
      <c r="CKE316" s="133">
        <f>+CKC316*CKB316*CKA316</f>
        <v>0</v>
      </c>
      <c r="CKF316" s="5"/>
      <c r="CKG316" s="62"/>
      <c r="CKH316" s="8" t="s">
        <v>9446</v>
      </c>
      <c r="CKI316" s="163">
        <v>0</v>
      </c>
      <c r="CKJ316" s="53">
        <v>5</v>
      </c>
      <c r="CKK316" s="148">
        <v>5</v>
      </c>
      <c r="CKL316" s="154" t="s">
        <v>9451</v>
      </c>
      <c r="CKM316" s="133">
        <f>+CKK316*CKJ316*CKI316</f>
        <v>0</v>
      </c>
      <c r="CKN316" s="5"/>
      <c r="CKO316" s="62"/>
      <c r="CKP316" s="8" t="s">
        <v>9446</v>
      </c>
      <c r="CKQ316" s="163">
        <v>0</v>
      </c>
      <c r="CKR316" s="53">
        <v>5</v>
      </c>
      <c r="CKS316" s="148">
        <v>5</v>
      </c>
      <c r="CKT316" s="154" t="s">
        <v>9451</v>
      </c>
      <c r="CKU316" s="133">
        <f>+CKS316*CKR316*CKQ316</f>
        <v>0</v>
      </c>
      <c r="CKV316" s="5"/>
      <c r="CKW316" s="62"/>
      <c r="CKX316" s="8" t="s">
        <v>9446</v>
      </c>
      <c r="CKY316" s="163">
        <v>0</v>
      </c>
      <c r="CKZ316" s="53">
        <v>5</v>
      </c>
      <c r="CLA316" s="148">
        <v>5</v>
      </c>
      <c r="CLB316" s="154" t="s">
        <v>9451</v>
      </c>
      <c r="CLC316" s="133">
        <f>+CLA316*CKZ316*CKY316</f>
        <v>0</v>
      </c>
      <c r="CLD316" s="5"/>
      <c r="CLE316" s="62"/>
      <c r="CLF316" s="8" t="s">
        <v>9446</v>
      </c>
      <c r="CLG316" s="163">
        <v>0</v>
      </c>
      <c r="CLH316" s="53">
        <v>5</v>
      </c>
      <c r="CLI316" s="148">
        <v>5</v>
      </c>
      <c r="CLJ316" s="154" t="s">
        <v>9451</v>
      </c>
      <c r="CLK316" s="133">
        <f>+CLI316*CLH316*CLG316</f>
        <v>0</v>
      </c>
      <c r="CLL316" s="5"/>
      <c r="CLM316" s="62"/>
      <c r="CLN316" s="8" t="s">
        <v>9446</v>
      </c>
      <c r="CLO316" s="163">
        <v>0</v>
      </c>
      <c r="CLP316" s="53">
        <v>5</v>
      </c>
      <c r="CLQ316" s="148">
        <v>5</v>
      </c>
      <c r="CLR316" s="154" t="s">
        <v>9451</v>
      </c>
      <c r="CLS316" s="133">
        <f>+CLQ316*CLP316*CLO316</f>
        <v>0</v>
      </c>
      <c r="CLT316" s="5"/>
      <c r="CLU316" s="62"/>
      <c r="CLV316" s="8" t="s">
        <v>9446</v>
      </c>
      <c r="CLW316" s="163">
        <v>0</v>
      </c>
      <c r="CLX316" s="53">
        <v>5</v>
      </c>
      <c r="CLY316" s="148">
        <v>5</v>
      </c>
      <c r="CLZ316" s="154" t="s">
        <v>9451</v>
      </c>
      <c r="CMA316" s="133">
        <f>+CLY316*CLX316*CLW316</f>
        <v>0</v>
      </c>
      <c r="CMB316" s="5"/>
      <c r="CMC316" s="62"/>
      <c r="CMD316" s="8" t="s">
        <v>9446</v>
      </c>
      <c r="CME316" s="163">
        <v>0</v>
      </c>
      <c r="CMF316" s="53">
        <v>5</v>
      </c>
      <c r="CMG316" s="148">
        <v>5</v>
      </c>
      <c r="CMH316" s="154" t="s">
        <v>9451</v>
      </c>
      <c r="CMI316" s="133">
        <f>+CMG316*CMF316*CME316</f>
        <v>0</v>
      </c>
      <c r="CMJ316" s="5"/>
      <c r="CMK316" s="62"/>
      <c r="CML316" s="8" t="s">
        <v>9446</v>
      </c>
      <c r="CMM316" s="163">
        <v>0</v>
      </c>
      <c r="CMN316" s="53">
        <v>5</v>
      </c>
      <c r="CMO316" s="148">
        <v>5</v>
      </c>
      <c r="CMP316" s="154" t="s">
        <v>9451</v>
      </c>
      <c r="CMQ316" s="133">
        <f>+CMO316*CMN316*CMM316</f>
        <v>0</v>
      </c>
      <c r="CMR316" s="5"/>
      <c r="CMS316" s="62"/>
      <c r="CMT316" s="8" t="s">
        <v>9446</v>
      </c>
      <c r="CMU316" s="163">
        <v>0</v>
      </c>
      <c r="CMV316" s="53">
        <v>5</v>
      </c>
      <c r="CMW316" s="148">
        <v>5</v>
      </c>
      <c r="CMX316" s="154" t="s">
        <v>9451</v>
      </c>
      <c r="CMY316" s="133">
        <f>+CMW316*CMV316*CMU316</f>
        <v>0</v>
      </c>
      <c r="CMZ316" s="5"/>
      <c r="CNA316" s="62"/>
      <c r="CNB316" s="8" t="s">
        <v>9446</v>
      </c>
      <c r="CNC316" s="163">
        <v>0</v>
      </c>
      <c r="CND316" s="53">
        <v>5</v>
      </c>
      <c r="CNE316" s="148">
        <v>5</v>
      </c>
      <c r="CNF316" s="154" t="s">
        <v>9451</v>
      </c>
      <c r="CNG316" s="133">
        <f>+CNE316*CND316*CNC316</f>
        <v>0</v>
      </c>
      <c r="CNH316" s="5"/>
      <c r="CNI316" s="62"/>
      <c r="CNJ316" s="8" t="s">
        <v>9446</v>
      </c>
      <c r="CNK316" s="163">
        <v>0</v>
      </c>
      <c r="CNL316" s="53">
        <v>5</v>
      </c>
      <c r="CNM316" s="148">
        <v>5</v>
      </c>
      <c r="CNN316" s="154" t="s">
        <v>9451</v>
      </c>
      <c r="CNO316" s="133">
        <f>+CNM316*CNL316*CNK316</f>
        <v>0</v>
      </c>
      <c r="CNP316" s="5"/>
      <c r="CNQ316" s="62"/>
      <c r="CNR316" s="8" t="s">
        <v>9446</v>
      </c>
      <c r="CNS316" s="163">
        <v>0</v>
      </c>
      <c r="CNT316" s="53">
        <v>5</v>
      </c>
      <c r="CNU316" s="148">
        <v>5</v>
      </c>
      <c r="CNV316" s="154" t="s">
        <v>9451</v>
      </c>
      <c r="CNW316" s="133">
        <f>+CNU316*CNT316*CNS316</f>
        <v>0</v>
      </c>
      <c r="CNX316" s="5"/>
      <c r="CNY316" s="62"/>
      <c r="CNZ316" s="8" t="s">
        <v>9446</v>
      </c>
      <c r="COA316" s="163">
        <v>0</v>
      </c>
      <c r="COB316" s="53">
        <v>5</v>
      </c>
      <c r="COC316" s="148">
        <v>5</v>
      </c>
      <c r="COD316" s="154" t="s">
        <v>9451</v>
      </c>
      <c r="COE316" s="133">
        <f>+COC316*COB316*COA316</f>
        <v>0</v>
      </c>
      <c r="COF316" s="5"/>
      <c r="COG316" s="62"/>
      <c r="COH316" s="8" t="s">
        <v>9446</v>
      </c>
      <c r="COI316" s="163">
        <v>0</v>
      </c>
      <c r="COJ316" s="53">
        <v>5</v>
      </c>
      <c r="COK316" s="148">
        <v>5</v>
      </c>
      <c r="COL316" s="154" t="s">
        <v>9451</v>
      </c>
      <c r="COM316" s="133">
        <f>+COK316*COJ316*COI316</f>
        <v>0</v>
      </c>
      <c r="CON316" s="5"/>
      <c r="COO316" s="62"/>
      <c r="COP316" s="8" t="s">
        <v>9446</v>
      </c>
      <c r="COQ316" s="163">
        <v>0</v>
      </c>
      <c r="COR316" s="53">
        <v>5</v>
      </c>
      <c r="COS316" s="148">
        <v>5</v>
      </c>
      <c r="COT316" s="154" t="s">
        <v>9451</v>
      </c>
      <c r="COU316" s="133">
        <f>+COS316*COR316*COQ316</f>
        <v>0</v>
      </c>
      <c r="COV316" s="5"/>
      <c r="COW316" s="62"/>
      <c r="COX316" s="8" t="s">
        <v>9446</v>
      </c>
      <c r="COY316" s="163">
        <v>0</v>
      </c>
      <c r="COZ316" s="53">
        <v>5</v>
      </c>
      <c r="CPA316" s="148">
        <v>5</v>
      </c>
      <c r="CPB316" s="154" t="s">
        <v>9451</v>
      </c>
      <c r="CPC316" s="133">
        <f>+CPA316*COZ316*COY316</f>
        <v>0</v>
      </c>
      <c r="CPD316" s="5"/>
      <c r="CPE316" s="62"/>
      <c r="CPF316" s="8" t="s">
        <v>9446</v>
      </c>
      <c r="CPG316" s="163">
        <v>0</v>
      </c>
      <c r="CPH316" s="53">
        <v>5</v>
      </c>
      <c r="CPI316" s="148">
        <v>5</v>
      </c>
      <c r="CPJ316" s="154" t="s">
        <v>9451</v>
      </c>
      <c r="CPK316" s="133">
        <f>+CPI316*CPH316*CPG316</f>
        <v>0</v>
      </c>
      <c r="CPL316" s="5"/>
      <c r="CPM316" s="62"/>
      <c r="CPN316" s="8" t="s">
        <v>9446</v>
      </c>
      <c r="CPO316" s="163">
        <v>0</v>
      </c>
      <c r="CPP316" s="53">
        <v>5</v>
      </c>
      <c r="CPQ316" s="148">
        <v>5</v>
      </c>
      <c r="CPR316" s="154" t="s">
        <v>9451</v>
      </c>
      <c r="CPS316" s="133">
        <f>+CPQ316*CPP316*CPO316</f>
        <v>0</v>
      </c>
      <c r="CPT316" s="5"/>
      <c r="CPU316" s="62"/>
      <c r="CPV316" s="8" t="s">
        <v>9446</v>
      </c>
      <c r="CPW316" s="163">
        <v>0</v>
      </c>
      <c r="CPX316" s="53">
        <v>5</v>
      </c>
      <c r="CPY316" s="148">
        <v>5</v>
      </c>
      <c r="CPZ316" s="154" t="s">
        <v>9451</v>
      </c>
      <c r="CQA316" s="133">
        <f>+CPY316*CPX316*CPW316</f>
        <v>0</v>
      </c>
      <c r="CQB316" s="5"/>
      <c r="CQC316" s="62"/>
      <c r="CQD316" s="8" t="s">
        <v>9446</v>
      </c>
      <c r="CQE316" s="163">
        <v>0</v>
      </c>
      <c r="CQF316" s="53">
        <v>5</v>
      </c>
      <c r="CQG316" s="148">
        <v>5</v>
      </c>
      <c r="CQH316" s="154" t="s">
        <v>9451</v>
      </c>
      <c r="CQI316" s="133">
        <f>+CQG316*CQF316*CQE316</f>
        <v>0</v>
      </c>
      <c r="CQJ316" s="5"/>
      <c r="CQK316" s="62"/>
      <c r="CQL316" s="8" t="s">
        <v>9446</v>
      </c>
      <c r="CQM316" s="163">
        <v>0</v>
      </c>
      <c r="CQN316" s="53">
        <v>5</v>
      </c>
      <c r="CQO316" s="148">
        <v>5</v>
      </c>
      <c r="CQP316" s="154" t="s">
        <v>9451</v>
      </c>
      <c r="CQQ316" s="133">
        <f>+CQO316*CQN316*CQM316</f>
        <v>0</v>
      </c>
      <c r="CQR316" s="5"/>
      <c r="CQS316" s="62"/>
      <c r="CQT316" s="8" t="s">
        <v>9446</v>
      </c>
      <c r="CQU316" s="163">
        <v>0</v>
      </c>
      <c r="CQV316" s="53">
        <v>5</v>
      </c>
      <c r="CQW316" s="148">
        <v>5</v>
      </c>
      <c r="CQX316" s="154" t="s">
        <v>9451</v>
      </c>
      <c r="CQY316" s="133">
        <f>+CQW316*CQV316*CQU316</f>
        <v>0</v>
      </c>
      <c r="CQZ316" s="5"/>
      <c r="CRA316" s="62"/>
      <c r="CRB316" s="8" t="s">
        <v>9446</v>
      </c>
      <c r="CRC316" s="163">
        <v>0</v>
      </c>
      <c r="CRD316" s="53">
        <v>5</v>
      </c>
      <c r="CRE316" s="148">
        <v>5</v>
      </c>
      <c r="CRF316" s="154" t="s">
        <v>9451</v>
      </c>
      <c r="CRG316" s="133">
        <f>+CRE316*CRD316*CRC316</f>
        <v>0</v>
      </c>
      <c r="CRH316" s="5"/>
      <c r="CRI316" s="62"/>
      <c r="CRJ316" s="8" t="s">
        <v>9446</v>
      </c>
      <c r="CRK316" s="163">
        <v>0</v>
      </c>
      <c r="CRL316" s="53">
        <v>5</v>
      </c>
      <c r="CRM316" s="148">
        <v>5</v>
      </c>
      <c r="CRN316" s="154" t="s">
        <v>9451</v>
      </c>
      <c r="CRO316" s="133">
        <f>+CRM316*CRL316*CRK316</f>
        <v>0</v>
      </c>
      <c r="CRP316" s="5"/>
      <c r="CRQ316" s="62"/>
      <c r="CRR316" s="8" t="s">
        <v>9446</v>
      </c>
      <c r="CRS316" s="163">
        <v>0</v>
      </c>
      <c r="CRT316" s="53">
        <v>5</v>
      </c>
      <c r="CRU316" s="148">
        <v>5</v>
      </c>
      <c r="CRV316" s="154" t="s">
        <v>9451</v>
      </c>
      <c r="CRW316" s="133">
        <f>+CRU316*CRT316*CRS316</f>
        <v>0</v>
      </c>
      <c r="CRX316" s="5"/>
      <c r="CRY316" s="62"/>
      <c r="CRZ316" s="8" t="s">
        <v>9446</v>
      </c>
      <c r="CSA316" s="163">
        <v>0</v>
      </c>
      <c r="CSB316" s="53">
        <v>5</v>
      </c>
      <c r="CSC316" s="148">
        <v>5</v>
      </c>
      <c r="CSD316" s="154" t="s">
        <v>9451</v>
      </c>
      <c r="CSE316" s="133">
        <f>+CSC316*CSB316*CSA316</f>
        <v>0</v>
      </c>
      <c r="CSF316" s="5"/>
      <c r="CSG316" s="62"/>
      <c r="CSH316" s="8" t="s">
        <v>9446</v>
      </c>
      <c r="CSI316" s="163">
        <v>0</v>
      </c>
      <c r="CSJ316" s="53">
        <v>5</v>
      </c>
      <c r="CSK316" s="148">
        <v>5</v>
      </c>
      <c r="CSL316" s="154" t="s">
        <v>9451</v>
      </c>
      <c r="CSM316" s="133">
        <f>+CSK316*CSJ316*CSI316</f>
        <v>0</v>
      </c>
      <c r="CSN316" s="5"/>
      <c r="CSO316" s="62"/>
      <c r="CSP316" s="8" t="s">
        <v>9446</v>
      </c>
      <c r="CSQ316" s="163">
        <v>0</v>
      </c>
      <c r="CSR316" s="53">
        <v>5</v>
      </c>
      <c r="CSS316" s="148">
        <v>5</v>
      </c>
      <c r="CST316" s="154" t="s">
        <v>9451</v>
      </c>
      <c r="CSU316" s="133">
        <f>+CSS316*CSR316*CSQ316</f>
        <v>0</v>
      </c>
      <c r="CSV316" s="5"/>
      <c r="CSW316" s="62"/>
      <c r="CSX316" s="8" t="s">
        <v>9446</v>
      </c>
      <c r="CSY316" s="163">
        <v>0</v>
      </c>
      <c r="CSZ316" s="53">
        <v>5</v>
      </c>
      <c r="CTA316" s="148">
        <v>5</v>
      </c>
      <c r="CTB316" s="154" t="s">
        <v>9451</v>
      </c>
      <c r="CTC316" s="133">
        <f>+CTA316*CSZ316*CSY316</f>
        <v>0</v>
      </c>
      <c r="CTD316" s="5"/>
      <c r="CTE316" s="62"/>
      <c r="CTF316" s="8" t="s">
        <v>9446</v>
      </c>
      <c r="CTG316" s="163">
        <v>0</v>
      </c>
      <c r="CTH316" s="53">
        <v>5</v>
      </c>
      <c r="CTI316" s="148">
        <v>5</v>
      </c>
      <c r="CTJ316" s="154" t="s">
        <v>9451</v>
      </c>
      <c r="CTK316" s="133">
        <f>+CTI316*CTH316*CTG316</f>
        <v>0</v>
      </c>
      <c r="CTL316" s="5"/>
      <c r="CTM316" s="62"/>
      <c r="CTN316" s="8" t="s">
        <v>9446</v>
      </c>
      <c r="CTO316" s="163">
        <v>0</v>
      </c>
      <c r="CTP316" s="53">
        <v>5</v>
      </c>
      <c r="CTQ316" s="148">
        <v>5</v>
      </c>
      <c r="CTR316" s="154" t="s">
        <v>9451</v>
      </c>
      <c r="CTS316" s="133">
        <f>+CTQ316*CTP316*CTO316</f>
        <v>0</v>
      </c>
      <c r="CTT316" s="5"/>
      <c r="CTU316" s="62"/>
      <c r="CTV316" s="8" t="s">
        <v>9446</v>
      </c>
      <c r="CTW316" s="163">
        <v>0</v>
      </c>
      <c r="CTX316" s="53">
        <v>5</v>
      </c>
      <c r="CTY316" s="148">
        <v>5</v>
      </c>
      <c r="CTZ316" s="154" t="s">
        <v>9451</v>
      </c>
      <c r="CUA316" s="133">
        <f>+CTY316*CTX316*CTW316</f>
        <v>0</v>
      </c>
      <c r="CUB316" s="5"/>
      <c r="CUC316" s="62"/>
      <c r="CUD316" s="8" t="s">
        <v>9446</v>
      </c>
      <c r="CUE316" s="163">
        <v>0</v>
      </c>
      <c r="CUF316" s="53">
        <v>5</v>
      </c>
      <c r="CUG316" s="148">
        <v>5</v>
      </c>
      <c r="CUH316" s="154" t="s">
        <v>9451</v>
      </c>
      <c r="CUI316" s="133">
        <f>+CUG316*CUF316*CUE316</f>
        <v>0</v>
      </c>
      <c r="CUJ316" s="5"/>
      <c r="CUK316" s="62"/>
      <c r="CUL316" s="8" t="s">
        <v>9446</v>
      </c>
      <c r="CUM316" s="163">
        <v>0</v>
      </c>
      <c r="CUN316" s="53">
        <v>5</v>
      </c>
      <c r="CUO316" s="148">
        <v>5</v>
      </c>
      <c r="CUP316" s="154" t="s">
        <v>9451</v>
      </c>
      <c r="CUQ316" s="133">
        <f>+CUO316*CUN316*CUM316</f>
        <v>0</v>
      </c>
      <c r="CUR316" s="5"/>
      <c r="CUS316" s="62"/>
      <c r="CUT316" s="8" t="s">
        <v>9446</v>
      </c>
      <c r="CUU316" s="163">
        <v>0</v>
      </c>
      <c r="CUV316" s="53">
        <v>5</v>
      </c>
      <c r="CUW316" s="148">
        <v>5</v>
      </c>
      <c r="CUX316" s="154" t="s">
        <v>9451</v>
      </c>
      <c r="CUY316" s="133">
        <f>+CUW316*CUV316*CUU316</f>
        <v>0</v>
      </c>
      <c r="CUZ316" s="5"/>
      <c r="CVA316" s="62"/>
      <c r="CVB316" s="8" t="s">
        <v>9446</v>
      </c>
      <c r="CVC316" s="163">
        <v>0</v>
      </c>
      <c r="CVD316" s="53">
        <v>5</v>
      </c>
      <c r="CVE316" s="148">
        <v>5</v>
      </c>
      <c r="CVF316" s="154" t="s">
        <v>9451</v>
      </c>
      <c r="CVG316" s="133">
        <f>+CVE316*CVD316*CVC316</f>
        <v>0</v>
      </c>
      <c r="CVH316" s="5"/>
      <c r="CVI316" s="62"/>
      <c r="CVJ316" s="8" t="s">
        <v>9446</v>
      </c>
      <c r="CVK316" s="163">
        <v>0</v>
      </c>
      <c r="CVL316" s="53">
        <v>5</v>
      </c>
      <c r="CVM316" s="148">
        <v>5</v>
      </c>
      <c r="CVN316" s="154" t="s">
        <v>9451</v>
      </c>
      <c r="CVO316" s="133">
        <f>+CVM316*CVL316*CVK316</f>
        <v>0</v>
      </c>
      <c r="CVP316" s="5"/>
      <c r="CVQ316" s="62"/>
      <c r="CVR316" s="8" t="s">
        <v>9446</v>
      </c>
      <c r="CVS316" s="163">
        <v>0</v>
      </c>
      <c r="CVT316" s="53">
        <v>5</v>
      </c>
      <c r="CVU316" s="148">
        <v>5</v>
      </c>
      <c r="CVV316" s="154" t="s">
        <v>9451</v>
      </c>
      <c r="CVW316" s="133">
        <f>+CVU316*CVT316*CVS316</f>
        <v>0</v>
      </c>
      <c r="CVX316" s="5"/>
      <c r="CVY316" s="62"/>
      <c r="CVZ316" s="8" t="s">
        <v>9446</v>
      </c>
      <c r="CWA316" s="163">
        <v>0</v>
      </c>
      <c r="CWB316" s="53">
        <v>5</v>
      </c>
      <c r="CWC316" s="148">
        <v>5</v>
      </c>
      <c r="CWD316" s="154" t="s">
        <v>9451</v>
      </c>
      <c r="CWE316" s="133">
        <f>+CWC316*CWB316*CWA316</f>
        <v>0</v>
      </c>
      <c r="CWF316" s="5"/>
      <c r="CWG316" s="62"/>
      <c r="CWH316" s="8" t="s">
        <v>9446</v>
      </c>
      <c r="CWI316" s="163">
        <v>0</v>
      </c>
      <c r="CWJ316" s="53">
        <v>5</v>
      </c>
      <c r="CWK316" s="148">
        <v>5</v>
      </c>
      <c r="CWL316" s="154" t="s">
        <v>9451</v>
      </c>
      <c r="CWM316" s="133">
        <f>+CWK316*CWJ316*CWI316</f>
        <v>0</v>
      </c>
      <c r="CWN316" s="5"/>
      <c r="CWO316" s="62"/>
      <c r="CWP316" s="8" t="s">
        <v>9446</v>
      </c>
      <c r="CWQ316" s="163">
        <v>0</v>
      </c>
      <c r="CWR316" s="53">
        <v>5</v>
      </c>
      <c r="CWS316" s="148">
        <v>5</v>
      </c>
      <c r="CWT316" s="154" t="s">
        <v>9451</v>
      </c>
      <c r="CWU316" s="133">
        <f>+CWS316*CWR316*CWQ316</f>
        <v>0</v>
      </c>
      <c r="CWV316" s="5"/>
      <c r="CWW316" s="62"/>
      <c r="CWX316" s="8" t="s">
        <v>9446</v>
      </c>
      <c r="CWY316" s="163">
        <v>0</v>
      </c>
      <c r="CWZ316" s="53">
        <v>5</v>
      </c>
      <c r="CXA316" s="148">
        <v>5</v>
      </c>
      <c r="CXB316" s="154" t="s">
        <v>9451</v>
      </c>
      <c r="CXC316" s="133">
        <f>+CXA316*CWZ316*CWY316</f>
        <v>0</v>
      </c>
      <c r="CXD316" s="5"/>
      <c r="CXE316" s="62"/>
      <c r="CXF316" s="8" t="s">
        <v>9446</v>
      </c>
      <c r="CXG316" s="163">
        <v>0</v>
      </c>
      <c r="CXH316" s="53">
        <v>5</v>
      </c>
      <c r="CXI316" s="148">
        <v>5</v>
      </c>
      <c r="CXJ316" s="154" t="s">
        <v>9451</v>
      </c>
      <c r="CXK316" s="133">
        <f>+CXI316*CXH316*CXG316</f>
        <v>0</v>
      </c>
      <c r="CXL316" s="5"/>
      <c r="CXM316" s="62"/>
      <c r="CXN316" s="8" t="s">
        <v>9446</v>
      </c>
      <c r="CXO316" s="163">
        <v>0</v>
      </c>
      <c r="CXP316" s="53">
        <v>5</v>
      </c>
      <c r="CXQ316" s="148">
        <v>5</v>
      </c>
      <c r="CXR316" s="154" t="s">
        <v>9451</v>
      </c>
      <c r="CXS316" s="133">
        <f>+CXQ316*CXP316*CXO316</f>
        <v>0</v>
      </c>
      <c r="CXT316" s="5"/>
      <c r="CXU316" s="62"/>
      <c r="CXV316" s="8" t="s">
        <v>9446</v>
      </c>
      <c r="CXW316" s="163">
        <v>0</v>
      </c>
      <c r="CXX316" s="53">
        <v>5</v>
      </c>
      <c r="CXY316" s="148">
        <v>5</v>
      </c>
      <c r="CXZ316" s="154" t="s">
        <v>9451</v>
      </c>
      <c r="CYA316" s="133">
        <f>+CXY316*CXX316*CXW316</f>
        <v>0</v>
      </c>
      <c r="CYB316" s="5"/>
      <c r="CYC316" s="62"/>
      <c r="CYD316" s="8" t="s">
        <v>9446</v>
      </c>
      <c r="CYE316" s="163">
        <v>0</v>
      </c>
      <c r="CYF316" s="53">
        <v>5</v>
      </c>
      <c r="CYG316" s="148">
        <v>5</v>
      </c>
      <c r="CYH316" s="154" t="s">
        <v>9451</v>
      </c>
      <c r="CYI316" s="133">
        <f>+CYG316*CYF316*CYE316</f>
        <v>0</v>
      </c>
      <c r="CYJ316" s="5"/>
      <c r="CYK316" s="62"/>
      <c r="CYL316" s="8" t="s">
        <v>9446</v>
      </c>
      <c r="CYM316" s="163">
        <v>0</v>
      </c>
      <c r="CYN316" s="53">
        <v>5</v>
      </c>
      <c r="CYO316" s="148">
        <v>5</v>
      </c>
      <c r="CYP316" s="154" t="s">
        <v>9451</v>
      </c>
      <c r="CYQ316" s="133">
        <f>+CYO316*CYN316*CYM316</f>
        <v>0</v>
      </c>
      <c r="CYR316" s="5"/>
      <c r="CYS316" s="62"/>
      <c r="CYT316" s="8" t="s">
        <v>9446</v>
      </c>
      <c r="CYU316" s="163">
        <v>0</v>
      </c>
      <c r="CYV316" s="53">
        <v>5</v>
      </c>
      <c r="CYW316" s="148">
        <v>5</v>
      </c>
      <c r="CYX316" s="154" t="s">
        <v>9451</v>
      </c>
      <c r="CYY316" s="133">
        <f>+CYW316*CYV316*CYU316</f>
        <v>0</v>
      </c>
      <c r="CYZ316" s="5"/>
      <c r="CZA316" s="62"/>
      <c r="CZB316" s="8" t="s">
        <v>9446</v>
      </c>
      <c r="CZC316" s="163">
        <v>0</v>
      </c>
      <c r="CZD316" s="53">
        <v>5</v>
      </c>
      <c r="CZE316" s="148">
        <v>5</v>
      </c>
      <c r="CZF316" s="154" t="s">
        <v>9451</v>
      </c>
      <c r="CZG316" s="133">
        <f>+CZE316*CZD316*CZC316</f>
        <v>0</v>
      </c>
      <c r="CZH316" s="5"/>
      <c r="CZI316" s="62"/>
      <c r="CZJ316" s="8" t="s">
        <v>9446</v>
      </c>
      <c r="CZK316" s="163">
        <v>0</v>
      </c>
      <c r="CZL316" s="53">
        <v>5</v>
      </c>
      <c r="CZM316" s="148">
        <v>5</v>
      </c>
      <c r="CZN316" s="154" t="s">
        <v>9451</v>
      </c>
      <c r="CZO316" s="133">
        <f>+CZM316*CZL316*CZK316</f>
        <v>0</v>
      </c>
      <c r="CZP316" s="5"/>
      <c r="CZQ316" s="62"/>
      <c r="CZR316" s="8" t="s">
        <v>9446</v>
      </c>
      <c r="CZS316" s="163">
        <v>0</v>
      </c>
      <c r="CZT316" s="53">
        <v>5</v>
      </c>
      <c r="CZU316" s="148">
        <v>5</v>
      </c>
      <c r="CZV316" s="154" t="s">
        <v>9451</v>
      </c>
      <c r="CZW316" s="133">
        <f>+CZU316*CZT316*CZS316</f>
        <v>0</v>
      </c>
      <c r="CZX316" s="5"/>
      <c r="CZY316" s="62"/>
      <c r="CZZ316" s="8" t="s">
        <v>9446</v>
      </c>
      <c r="DAA316" s="163">
        <v>0</v>
      </c>
      <c r="DAB316" s="53">
        <v>5</v>
      </c>
      <c r="DAC316" s="148">
        <v>5</v>
      </c>
      <c r="DAD316" s="154" t="s">
        <v>9451</v>
      </c>
      <c r="DAE316" s="133">
        <f>+DAC316*DAB316*DAA316</f>
        <v>0</v>
      </c>
      <c r="DAF316" s="5"/>
      <c r="DAG316" s="62"/>
      <c r="DAH316" s="8" t="s">
        <v>9446</v>
      </c>
      <c r="DAI316" s="163">
        <v>0</v>
      </c>
      <c r="DAJ316" s="53">
        <v>5</v>
      </c>
      <c r="DAK316" s="148">
        <v>5</v>
      </c>
      <c r="DAL316" s="154" t="s">
        <v>9451</v>
      </c>
      <c r="DAM316" s="133">
        <f>+DAK316*DAJ316*DAI316</f>
        <v>0</v>
      </c>
      <c r="DAN316" s="5"/>
      <c r="DAO316" s="62"/>
      <c r="DAP316" s="8" t="s">
        <v>9446</v>
      </c>
      <c r="DAQ316" s="163">
        <v>0</v>
      </c>
      <c r="DAR316" s="53">
        <v>5</v>
      </c>
      <c r="DAS316" s="148">
        <v>5</v>
      </c>
      <c r="DAT316" s="154" t="s">
        <v>9451</v>
      </c>
      <c r="DAU316" s="133">
        <f>+DAS316*DAR316*DAQ316</f>
        <v>0</v>
      </c>
      <c r="DAV316" s="5"/>
      <c r="DAW316" s="62"/>
      <c r="DAX316" s="8" t="s">
        <v>9446</v>
      </c>
      <c r="DAY316" s="163">
        <v>0</v>
      </c>
      <c r="DAZ316" s="53">
        <v>5</v>
      </c>
      <c r="DBA316" s="148">
        <v>5</v>
      </c>
      <c r="DBB316" s="154" t="s">
        <v>9451</v>
      </c>
      <c r="DBC316" s="133">
        <f>+DBA316*DAZ316*DAY316</f>
        <v>0</v>
      </c>
      <c r="DBD316" s="5"/>
      <c r="DBE316" s="62"/>
      <c r="DBF316" s="8" t="s">
        <v>9446</v>
      </c>
      <c r="DBG316" s="163">
        <v>0</v>
      </c>
      <c r="DBH316" s="53">
        <v>5</v>
      </c>
      <c r="DBI316" s="148">
        <v>5</v>
      </c>
      <c r="DBJ316" s="154" t="s">
        <v>9451</v>
      </c>
      <c r="DBK316" s="133">
        <f>+DBI316*DBH316*DBG316</f>
        <v>0</v>
      </c>
      <c r="DBL316" s="5"/>
      <c r="DBM316" s="62"/>
      <c r="DBN316" s="8" t="s">
        <v>9446</v>
      </c>
      <c r="DBO316" s="163">
        <v>0</v>
      </c>
      <c r="DBP316" s="53">
        <v>5</v>
      </c>
      <c r="DBQ316" s="148">
        <v>5</v>
      </c>
      <c r="DBR316" s="154" t="s">
        <v>9451</v>
      </c>
      <c r="DBS316" s="133">
        <f>+DBQ316*DBP316*DBO316</f>
        <v>0</v>
      </c>
      <c r="DBT316" s="5"/>
      <c r="DBU316" s="62"/>
      <c r="DBV316" s="8" t="s">
        <v>9446</v>
      </c>
      <c r="DBW316" s="163">
        <v>0</v>
      </c>
      <c r="DBX316" s="53">
        <v>5</v>
      </c>
      <c r="DBY316" s="148">
        <v>5</v>
      </c>
      <c r="DBZ316" s="154" t="s">
        <v>9451</v>
      </c>
      <c r="DCA316" s="133">
        <f>+DBY316*DBX316*DBW316</f>
        <v>0</v>
      </c>
      <c r="DCB316" s="5"/>
      <c r="DCC316" s="62"/>
      <c r="DCD316" s="8" t="s">
        <v>9446</v>
      </c>
      <c r="DCE316" s="163">
        <v>0</v>
      </c>
      <c r="DCF316" s="53">
        <v>5</v>
      </c>
      <c r="DCG316" s="148">
        <v>5</v>
      </c>
      <c r="DCH316" s="154" t="s">
        <v>9451</v>
      </c>
      <c r="DCI316" s="133">
        <f>+DCG316*DCF316*DCE316</f>
        <v>0</v>
      </c>
      <c r="DCJ316" s="5"/>
      <c r="DCK316" s="62"/>
      <c r="DCL316" s="8" t="s">
        <v>9446</v>
      </c>
      <c r="DCM316" s="163">
        <v>0</v>
      </c>
      <c r="DCN316" s="53">
        <v>5</v>
      </c>
      <c r="DCO316" s="148">
        <v>5</v>
      </c>
      <c r="DCP316" s="154" t="s">
        <v>9451</v>
      </c>
      <c r="DCQ316" s="133">
        <f>+DCO316*DCN316*DCM316</f>
        <v>0</v>
      </c>
      <c r="DCR316" s="5"/>
      <c r="DCS316" s="62"/>
      <c r="DCT316" s="8" t="s">
        <v>9446</v>
      </c>
      <c r="DCU316" s="163">
        <v>0</v>
      </c>
      <c r="DCV316" s="53">
        <v>5</v>
      </c>
      <c r="DCW316" s="148">
        <v>5</v>
      </c>
      <c r="DCX316" s="154" t="s">
        <v>9451</v>
      </c>
      <c r="DCY316" s="133">
        <f>+DCW316*DCV316*DCU316</f>
        <v>0</v>
      </c>
      <c r="DCZ316" s="5"/>
      <c r="DDA316" s="62"/>
      <c r="DDB316" s="8" t="s">
        <v>9446</v>
      </c>
      <c r="DDC316" s="163">
        <v>0</v>
      </c>
      <c r="DDD316" s="53">
        <v>5</v>
      </c>
      <c r="DDE316" s="148">
        <v>5</v>
      </c>
      <c r="DDF316" s="154" t="s">
        <v>9451</v>
      </c>
      <c r="DDG316" s="133">
        <f>+DDE316*DDD316*DDC316</f>
        <v>0</v>
      </c>
      <c r="DDH316" s="5"/>
      <c r="DDI316" s="62"/>
      <c r="DDJ316" s="8" t="s">
        <v>9446</v>
      </c>
      <c r="DDK316" s="163">
        <v>0</v>
      </c>
      <c r="DDL316" s="53">
        <v>5</v>
      </c>
      <c r="DDM316" s="148">
        <v>5</v>
      </c>
      <c r="DDN316" s="154" t="s">
        <v>9451</v>
      </c>
      <c r="DDO316" s="133">
        <f>+DDM316*DDL316*DDK316</f>
        <v>0</v>
      </c>
      <c r="DDP316" s="5"/>
      <c r="DDQ316" s="62"/>
      <c r="DDR316" s="8" t="s">
        <v>9446</v>
      </c>
      <c r="DDS316" s="163">
        <v>0</v>
      </c>
      <c r="DDT316" s="53">
        <v>5</v>
      </c>
      <c r="DDU316" s="148">
        <v>5</v>
      </c>
      <c r="DDV316" s="154" t="s">
        <v>9451</v>
      </c>
      <c r="DDW316" s="133">
        <f>+DDU316*DDT316*DDS316</f>
        <v>0</v>
      </c>
      <c r="DDX316" s="5"/>
      <c r="DDY316" s="62"/>
      <c r="DDZ316" s="8" t="s">
        <v>9446</v>
      </c>
      <c r="DEA316" s="163">
        <v>0</v>
      </c>
      <c r="DEB316" s="53">
        <v>5</v>
      </c>
      <c r="DEC316" s="148">
        <v>5</v>
      </c>
      <c r="DED316" s="154" t="s">
        <v>9451</v>
      </c>
      <c r="DEE316" s="133">
        <f>+DEC316*DEB316*DEA316</f>
        <v>0</v>
      </c>
      <c r="DEF316" s="5"/>
      <c r="DEG316" s="62"/>
      <c r="DEH316" s="8" t="s">
        <v>9446</v>
      </c>
      <c r="DEI316" s="163">
        <v>0</v>
      </c>
      <c r="DEJ316" s="53">
        <v>5</v>
      </c>
      <c r="DEK316" s="148">
        <v>5</v>
      </c>
      <c r="DEL316" s="154" t="s">
        <v>9451</v>
      </c>
      <c r="DEM316" s="133">
        <f>+DEK316*DEJ316*DEI316</f>
        <v>0</v>
      </c>
      <c r="DEN316" s="5"/>
      <c r="DEO316" s="62"/>
      <c r="DEP316" s="8" t="s">
        <v>9446</v>
      </c>
      <c r="DEQ316" s="163">
        <v>0</v>
      </c>
      <c r="DER316" s="53">
        <v>5</v>
      </c>
      <c r="DES316" s="148">
        <v>5</v>
      </c>
      <c r="DET316" s="154" t="s">
        <v>9451</v>
      </c>
      <c r="DEU316" s="133">
        <f>+DES316*DER316*DEQ316</f>
        <v>0</v>
      </c>
      <c r="DEV316" s="5"/>
      <c r="DEW316" s="62"/>
      <c r="DEX316" s="8" t="s">
        <v>9446</v>
      </c>
      <c r="DEY316" s="163">
        <v>0</v>
      </c>
      <c r="DEZ316" s="53">
        <v>5</v>
      </c>
      <c r="DFA316" s="148">
        <v>5</v>
      </c>
      <c r="DFB316" s="154" t="s">
        <v>9451</v>
      </c>
      <c r="DFC316" s="133">
        <f>+DFA316*DEZ316*DEY316</f>
        <v>0</v>
      </c>
      <c r="DFD316" s="5"/>
      <c r="DFE316" s="62"/>
      <c r="DFF316" s="8" t="s">
        <v>9446</v>
      </c>
      <c r="DFG316" s="163">
        <v>0</v>
      </c>
      <c r="DFH316" s="53">
        <v>5</v>
      </c>
      <c r="DFI316" s="148">
        <v>5</v>
      </c>
      <c r="DFJ316" s="154" t="s">
        <v>9451</v>
      </c>
      <c r="DFK316" s="133">
        <f>+DFI316*DFH316*DFG316</f>
        <v>0</v>
      </c>
      <c r="DFL316" s="5"/>
      <c r="DFM316" s="62"/>
      <c r="DFN316" s="8" t="s">
        <v>9446</v>
      </c>
      <c r="DFO316" s="163">
        <v>0</v>
      </c>
      <c r="DFP316" s="53">
        <v>5</v>
      </c>
      <c r="DFQ316" s="148">
        <v>5</v>
      </c>
      <c r="DFR316" s="154" t="s">
        <v>9451</v>
      </c>
      <c r="DFS316" s="133">
        <f>+DFQ316*DFP316*DFO316</f>
        <v>0</v>
      </c>
      <c r="DFT316" s="5"/>
      <c r="DFU316" s="62"/>
      <c r="DFV316" s="8" t="s">
        <v>9446</v>
      </c>
      <c r="DFW316" s="163">
        <v>0</v>
      </c>
      <c r="DFX316" s="53">
        <v>5</v>
      </c>
      <c r="DFY316" s="148">
        <v>5</v>
      </c>
      <c r="DFZ316" s="154" t="s">
        <v>9451</v>
      </c>
      <c r="DGA316" s="133">
        <f>+DFY316*DFX316*DFW316</f>
        <v>0</v>
      </c>
      <c r="DGB316" s="5"/>
      <c r="DGC316" s="62"/>
      <c r="DGD316" s="8" t="s">
        <v>9446</v>
      </c>
      <c r="DGE316" s="163">
        <v>0</v>
      </c>
      <c r="DGF316" s="53">
        <v>5</v>
      </c>
      <c r="DGG316" s="148">
        <v>5</v>
      </c>
      <c r="DGH316" s="154" t="s">
        <v>9451</v>
      </c>
      <c r="DGI316" s="133">
        <f>+DGG316*DGF316*DGE316</f>
        <v>0</v>
      </c>
      <c r="DGJ316" s="5"/>
      <c r="DGK316" s="62"/>
      <c r="DGL316" s="8" t="s">
        <v>9446</v>
      </c>
      <c r="DGM316" s="163">
        <v>0</v>
      </c>
      <c r="DGN316" s="53">
        <v>5</v>
      </c>
      <c r="DGO316" s="148">
        <v>5</v>
      </c>
      <c r="DGP316" s="154" t="s">
        <v>9451</v>
      </c>
      <c r="DGQ316" s="133">
        <f>+DGO316*DGN316*DGM316</f>
        <v>0</v>
      </c>
      <c r="DGR316" s="5"/>
      <c r="DGS316" s="62"/>
      <c r="DGT316" s="8" t="s">
        <v>9446</v>
      </c>
      <c r="DGU316" s="163">
        <v>0</v>
      </c>
      <c r="DGV316" s="53">
        <v>5</v>
      </c>
      <c r="DGW316" s="148">
        <v>5</v>
      </c>
      <c r="DGX316" s="154" t="s">
        <v>9451</v>
      </c>
      <c r="DGY316" s="133">
        <f>+DGW316*DGV316*DGU316</f>
        <v>0</v>
      </c>
      <c r="DGZ316" s="5"/>
      <c r="DHA316" s="62"/>
      <c r="DHB316" s="8" t="s">
        <v>9446</v>
      </c>
      <c r="DHC316" s="163">
        <v>0</v>
      </c>
      <c r="DHD316" s="53">
        <v>5</v>
      </c>
      <c r="DHE316" s="148">
        <v>5</v>
      </c>
      <c r="DHF316" s="154" t="s">
        <v>9451</v>
      </c>
      <c r="DHG316" s="133">
        <f>+DHE316*DHD316*DHC316</f>
        <v>0</v>
      </c>
      <c r="DHH316" s="5"/>
      <c r="DHI316" s="62"/>
      <c r="DHJ316" s="8" t="s">
        <v>9446</v>
      </c>
      <c r="DHK316" s="163">
        <v>0</v>
      </c>
      <c r="DHL316" s="53">
        <v>5</v>
      </c>
      <c r="DHM316" s="148">
        <v>5</v>
      </c>
      <c r="DHN316" s="154" t="s">
        <v>9451</v>
      </c>
      <c r="DHO316" s="133">
        <f>+DHM316*DHL316*DHK316</f>
        <v>0</v>
      </c>
      <c r="DHP316" s="5"/>
      <c r="DHQ316" s="62"/>
      <c r="DHR316" s="8" t="s">
        <v>9446</v>
      </c>
      <c r="DHS316" s="163">
        <v>0</v>
      </c>
      <c r="DHT316" s="53">
        <v>5</v>
      </c>
      <c r="DHU316" s="148">
        <v>5</v>
      </c>
      <c r="DHV316" s="154" t="s">
        <v>9451</v>
      </c>
      <c r="DHW316" s="133">
        <f>+DHU316*DHT316*DHS316</f>
        <v>0</v>
      </c>
      <c r="DHX316" s="5"/>
      <c r="DHY316" s="62"/>
      <c r="DHZ316" s="8" t="s">
        <v>9446</v>
      </c>
      <c r="DIA316" s="163">
        <v>0</v>
      </c>
      <c r="DIB316" s="53">
        <v>5</v>
      </c>
      <c r="DIC316" s="148">
        <v>5</v>
      </c>
      <c r="DID316" s="154" t="s">
        <v>9451</v>
      </c>
      <c r="DIE316" s="133">
        <f>+DIC316*DIB316*DIA316</f>
        <v>0</v>
      </c>
      <c r="DIF316" s="5"/>
      <c r="DIG316" s="62"/>
      <c r="DIH316" s="8" t="s">
        <v>9446</v>
      </c>
      <c r="DII316" s="163">
        <v>0</v>
      </c>
      <c r="DIJ316" s="53">
        <v>5</v>
      </c>
      <c r="DIK316" s="148">
        <v>5</v>
      </c>
      <c r="DIL316" s="154" t="s">
        <v>9451</v>
      </c>
      <c r="DIM316" s="133">
        <f>+DIK316*DIJ316*DII316</f>
        <v>0</v>
      </c>
      <c r="DIN316" s="5"/>
      <c r="DIO316" s="62"/>
      <c r="DIP316" s="8" t="s">
        <v>9446</v>
      </c>
      <c r="DIQ316" s="163">
        <v>0</v>
      </c>
      <c r="DIR316" s="53">
        <v>5</v>
      </c>
      <c r="DIS316" s="148">
        <v>5</v>
      </c>
      <c r="DIT316" s="154" t="s">
        <v>9451</v>
      </c>
      <c r="DIU316" s="133">
        <f>+DIS316*DIR316*DIQ316</f>
        <v>0</v>
      </c>
      <c r="DIV316" s="5"/>
      <c r="DIW316" s="62"/>
      <c r="DIX316" s="8" t="s">
        <v>9446</v>
      </c>
      <c r="DIY316" s="163">
        <v>0</v>
      </c>
      <c r="DIZ316" s="53">
        <v>5</v>
      </c>
      <c r="DJA316" s="148">
        <v>5</v>
      </c>
      <c r="DJB316" s="154" t="s">
        <v>9451</v>
      </c>
      <c r="DJC316" s="133">
        <f>+DJA316*DIZ316*DIY316</f>
        <v>0</v>
      </c>
      <c r="DJD316" s="5"/>
      <c r="DJE316" s="62"/>
      <c r="DJF316" s="8" t="s">
        <v>9446</v>
      </c>
      <c r="DJG316" s="163">
        <v>0</v>
      </c>
      <c r="DJH316" s="53">
        <v>5</v>
      </c>
      <c r="DJI316" s="148">
        <v>5</v>
      </c>
      <c r="DJJ316" s="154" t="s">
        <v>9451</v>
      </c>
      <c r="DJK316" s="133">
        <f>+DJI316*DJH316*DJG316</f>
        <v>0</v>
      </c>
      <c r="DJL316" s="5"/>
      <c r="DJM316" s="62"/>
      <c r="DJN316" s="8" t="s">
        <v>9446</v>
      </c>
      <c r="DJO316" s="163">
        <v>0</v>
      </c>
      <c r="DJP316" s="53">
        <v>5</v>
      </c>
      <c r="DJQ316" s="148">
        <v>5</v>
      </c>
      <c r="DJR316" s="154" t="s">
        <v>9451</v>
      </c>
      <c r="DJS316" s="133">
        <f>+DJQ316*DJP316*DJO316</f>
        <v>0</v>
      </c>
      <c r="DJT316" s="5"/>
      <c r="DJU316" s="62"/>
      <c r="DJV316" s="8" t="s">
        <v>9446</v>
      </c>
      <c r="DJW316" s="163">
        <v>0</v>
      </c>
      <c r="DJX316" s="53">
        <v>5</v>
      </c>
      <c r="DJY316" s="148">
        <v>5</v>
      </c>
      <c r="DJZ316" s="154" t="s">
        <v>9451</v>
      </c>
      <c r="DKA316" s="133">
        <f>+DJY316*DJX316*DJW316</f>
        <v>0</v>
      </c>
      <c r="DKB316" s="5"/>
      <c r="DKC316" s="62"/>
      <c r="DKD316" s="8" t="s">
        <v>9446</v>
      </c>
      <c r="DKE316" s="163">
        <v>0</v>
      </c>
      <c r="DKF316" s="53">
        <v>5</v>
      </c>
      <c r="DKG316" s="148">
        <v>5</v>
      </c>
      <c r="DKH316" s="154" t="s">
        <v>9451</v>
      </c>
      <c r="DKI316" s="133">
        <f>+DKG316*DKF316*DKE316</f>
        <v>0</v>
      </c>
      <c r="DKJ316" s="5"/>
      <c r="DKK316" s="62"/>
      <c r="DKL316" s="8" t="s">
        <v>9446</v>
      </c>
      <c r="DKM316" s="163">
        <v>0</v>
      </c>
      <c r="DKN316" s="53">
        <v>5</v>
      </c>
      <c r="DKO316" s="148">
        <v>5</v>
      </c>
      <c r="DKP316" s="154" t="s">
        <v>9451</v>
      </c>
      <c r="DKQ316" s="133">
        <f>+DKO316*DKN316*DKM316</f>
        <v>0</v>
      </c>
      <c r="DKR316" s="5"/>
      <c r="DKS316" s="62"/>
      <c r="DKT316" s="8" t="s">
        <v>9446</v>
      </c>
      <c r="DKU316" s="163">
        <v>0</v>
      </c>
      <c r="DKV316" s="53">
        <v>5</v>
      </c>
      <c r="DKW316" s="148">
        <v>5</v>
      </c>
      <c r="DKX316" s="154" t="s">
        <v>9451</v>
      </c>
      <c r="DKY316" s="133">
        <f>+DKW316*DKV316*DKU316</f>
        <v>0</v>
      </c>
      <c r="DKZ316" s="5"/>
      <c r="DLA316" s="62"/>
      <c r="DLB316" s="8" t="s">
        <v>9446</v>
      </c>
      <c r="DLC316" s="163">
        <v>0</v>
      </c>
      <c r="DLD316" s="53">
        <v>5</v>
      </c>
      <c r="DLE316" s="148">
        <v>5</v>
      </c>
      <c r="DLF316" s="154" t="s">
        <v>9451</v>
      </c>
      <c r="DLG316" s="133">
        <f>+DLE316*DLD316*DLC316</f>
        <v>0</v>
      </c>
      <c r="DLH316" s="5"/>
      <c r="DLI316" s="62"/>
      <c r="DLJ316" s="8" t="s">
        <v>9446</v>
      </c>
      <c r="DLK316" s="163">
        <v>0</v>
      </c>
      <c r="DLL316" s="53">
        <v>5</v>
      </c>
      <c r="DLM316" s="148">
        <v>5</v>
      </c>
      <c r="DLN316" s="154" t="s">
        <v>9451</v>
      </c>
      <c r="DLO316" s="133">
        <f>+DLM316*DLL316*DLK316</f>
        <v>0</v>
      </c>
      <c r="DLP316" s="5"/>
      <c r="DLQ316" s="62"/>
      <c r="DLR316" s="8" t="s">
        <v>9446</v>
      </c>
      <c r="DLS316" s="163">
        <v>0</v>
      </c>
      <c r="DLT316" s="53">
        <v>5</v>
      </c>
      <c r="DLU316" s="148">
        <v>5</v>
      </c>
      <c r="DLV316" s="154" t="s">
        <v>9451</v>
      </c>
      <c r="DLW316" s="133">
        <f>+DLU316*DLT316*DLS316</f>
        <v>0</v>
      </c>
      <c r="DLX316" s="5"/>
      <c r="DLY316" s="62"/>
      <c r="DLZ316" s="8" t="s">
        <v>9446</v>
      </c>
      <c r="DMA316" s="163">
        <v>0</v>
      </c>
      <c r="DMB316" s="53">
        <v>5</v>
      </c>
      <c r="DMC316" s="148">
        <v>5</v>
      </c>
      <c r="DMD316" s="154" t="s">
        <v>9451</v>
      </c>
      <c r="DME316" s="133">
        <f>+DMC316*DMB316*DMA316</f>
        <v>0</v>
      </c>
      <c r="DMF316" s="5"/>
      <c r="DMG316" s="62"/>
      <c r="DMH316" s="8" t="s">
        <v>9446</v>
      </c>
      <c r="DMI316" s="163">
        <v>0</v>
      </c>
      <c r="DMJ316" s="53">
        <v>5</v>
      </c>
      <c r="DMK316" s="148">
        <v>5</v>
      </c>
      <c r="DML316" s="154" t="s">
        <v>9451</v>
      </c>
      <c r="DMM316" s="133">
        <f>+DMK316*DMJ316*DMI316</f>
        <v>0</v>
      </c>
      <c r="DMN316" s="5"/>
      <c r="DMO316" s="62"/>
      <c r="DMP316" s="8" t="s">
        <v>9446</v>
      </c>
      <c r="DMQ316" s="163">
        <v>0</v>
      </c>
      <c r="DMR316" s="53">
        <v>5</v>
      </c>
      <c r="DMS316" s="148">
        <v>5</v>
      </c>
      <c r="DMT316" s="154" t="s">
        <v>9451</v>
      </c>
      <c r="DMU316" s="133">
        <f>+DMS316*DMR316*DMQ316</f>
        <v>0</v>
      </c>
      <c r="DMV316" s="5"/>
      <c r="DMW316" s="62"/>
      <c r="DMX316" s="8" t="s">
        <v>9446</v>
      </c>
      <c r="DMY316" s="163">
        <v>0</v>
      </c>
      <c r="DMZ316" s="53">
        <v>5</v>
      </c>
      <c r="DNA316" s="148">
        <v>5</v>
      </c>
      <c r="DNB316" s="154" t="s">
        <v>9451</v>
      </c>
      <c r="DNC316" s="133">
        <f>+DNA316*DMZ316*DMY316</f>
        <v>0</v>
      </c>
      <c r="DND316" s="5"/>
      <c r="DNE316" s="62"/>
      <c r="DNF316" s="8" t="s">
        <v>9446</v>
      </c>
      <c r="DNG316" s="163">
        <v>0</v>
      </c>
      <c r="DNH316" s="53">
        <v>5</v>
      </c>
      <c r="DNI316" s="148">
        <v>5</v>
      </c>
      <c r="DNJ316" s="154" t="s">
        <v>9451</v>
      </c>
      <c r="DNK316" s="133">
        <f>+DNI316*DNH316*DNG316</f>
        <v>0</v>
      </c>
      <c r="DNL316" s="5"/>
      <c r="DNM316" s="62"/>
      <c r="DNN316" s="8" t="s">
        <v>9446</v>
      </c>
      <c r="DNO316" s="163">
        <v>0</v>
      </c>
      <c r="DNP316" s="53">
        <v>5</v>
      </c>
      <c r="DNQ316" s="148">
        <v>5</v>
      </c>
      <c r="DNR316" s="154" t="s">
        <v>9451</v>
      </c>
      <c r="DNS316" s="133">
        <f>+DNQ316*DNP316*DNO316</f>
        <v>0</v>
      </c>
      <c r="DNT316" s="5"/>
      <c r="DNU316" s="62"/>
      <c r="DNV316" s="8" t="s">
        <v>9446</v>
      </c>
      <c r="DNW316" s="163">
        <v>0</v>
      </c>
      <c r="DNX316" s="53">
        <v>5</v>
      </c>
      <c r="DNY316" s="148">
        <v>5</v>
      </c>
      <c r="DNZ316" s="154" t="s">
        <v>9451</v>
      </c>
      <c r="DOA316" s="133">
        <f>+DNY316*DNX316*DNW316</f>
        <v>0</v>
      </c>
      <c r="DOB316" s="5"/>
      <c r="DOC316" s="62"/>
      <c r="DOD316" s="8" t="s">
        <v>9446</v>
      </c>
      <c r="DOE316" s="163">
        <v>0</v>
      </c>
      <c r="DOF316" s="53">
        <v>5</v>
      </c>
      <c r="DOG316" s="148">
        <v>5</v>
      </c>
      <c r="DOH316" s="154" t="s">
        <v>9451</v>
      </c>
      <c r="DOI316" s="133">
        <f>+DOG316*DOF316*DOE316</f>
        <v>0</v>
      </c>
      <c r="DOJ316" s="5"/>
      <c r="DOK316" s="62"/>
      <c r="DOL316" s="8" t="s">
        <v>9446</v>
      </c>
      <c r="DOM316" s="163">
        <v>0</v>
      </c>
      <c r="DON316" s="53">
        <v>5</v>
      </c>
      <c r="DOO316" s="148">
        <v>5</v>
      </c>
      <c r="DOP316" s="154" t="s">
        <v>9451</v>
      </c>
      <c r="DOQ316" s="133">
        <f>+DOO316*DON316*DOM316</f>
        <v>0</v>
      </c>
      <c r="DOR316" s="5"/>
      <c r="DOS316" s="62"/>
      <c r="DOT316" s="8" t="s">
        <v>9446</v>
      </c>
      <c r="DOU316" s="163">
        <v>0</v>
      </c>
      <c r="DOV316" s="53">
        <v>5</v>
      </c>
      <c r="DOW316" s="148">
        <v>5</v>
      </c>
      <c r="DOX316" s="154" t="s">
        <v>9451</v>
      </c>
      <c r="DOY316" s="133">
        <f>+DOW316*DOV316*DOU316</f>
        <v>0</v>
      </c>
      <c r="DOZ316" s="5"/>
      <c r="DPA316" s="62"/>
      <c r="DPB316" s="8" t="s">
        <v>9446</v>
      </c>
      <c r="DPC316" s="163">
        <v>0</v>
      </c>
      <c r="DPD316" s="53">
        <v>5</v>
      </c>
      <c r="DPE316" s="148">
        <v>5</v>
      </c>
      <c r="DPF316" s="154" t="s">
        <v>9451</v>
      </c>
      <c r="DPG316" s="133">
        <f>+DPE316*DPD316*DPC316</f>
        <v>0</v>
      </c>
      <c r="DPH316" s="5"/>
      <c r="DPI316" s="62"/>
      <c r="DPJ316" s="8" t="s">
        <v>9446</v>
      </c>
      <c r="DPK316" s="163">
        <v>0</v>
      </c>
      <c r="DPL316" s="53">
        <v>5</v>
      </c>
      <c r="DPM316" s="148">
        <v>5</v>
      </c>
      <c r="DPN316" s="154" t="s">
        <v>9451</v>
      </c>
      <c r="DPO316" s="133">
        <f>+DPM316*DPL316*DPK316</f>
        <v>0</v>
      </c>
      <c r="DPP316" s="5"/>
      <c r="DPQ316" s="62"/>
      <c r="DPR316" s="8" t="s">
        <v>9446</v>
      </c>
      <c r="DPS316" s="163">
        <v>0</v>
      </c>
      <c r="DPT316" s="53">
        <v>5</v>
      </c>
      <c r="DPU316" s="148">
        <v>5</v>
      </c>
      <c r="DPV316" s="154" t="s">
        <v>9451</v>
      </c>
      <c r="DPW316" s="133">
        <f>+DPU316*DPT316*DPS316</f>
        <v>0</v>
      </c>
      <c r="DPX316" s="5"/>
      <c r="DPY316" s="62"/>
      <c r="DPZ316" s="8" t="s">
        <v>9446</v>
      </c>
      <c r="DQA316" s="163">
        <v>0</v>
      </c>
      <c r="DQB316" s="53">
        <v>5</v>
      </c>
      <c r="DQC316" s="148">
        <v>5</v>
      </c>
      <c r="DQD316" s="154" t="s">
        <v>9451</v>
      </c>
      <c r="DQE316" s="133">
        <f>+DQC316*DQB316*DQA316</f>
        <v>0</v>
      </c>
      <c r="DQF316" s="5"/>
      <c r="DQG316" s="62"/>
      <c r="DQH316" s="8" t="s">
        <v>9446</v>
      </c>
      <c r="DQI316" s="163">
        <v>0</v>
      </c>
      <c r="DQJ316" s="53">
        <v>5</v>
      </c>
      <c r="DQK316" s="148">
        <v>5</v>
      </c>
      <c r="DQL316" s="154" t="s">
        <v>9451</v>
      </c>
      <c r="DQM316" s="133">
        <f>+DQK316*DQJ316*DQI316</f>
        <v>0</v>
      </c>
      <c r="DQN316" s="5"/>
      <c r="DQO316" s="62"/>
      <c r="DQP316" s="8" t="s">
        <v>9446</v>
      </c>
      <c r="DQQ316" s="163">
        <v>0</v>
      </c>
      <c r="DQR316" s="53">
        <v>5</v>
      </c>
      <c r="DQS316" s="148">
        <v>5</v>
      </c>
      <c r="DQT316" s="154" t="s">
        <v>9451</v>
      </c>
      <c r="DQU316" s="133">
        <f>+DQS316*DQR316*DQQ316</f>
        <v>0</v>
      </c>
      <c r="DQV316" s="5"/>
      <c r="DQW316" s="62"/>
      <c r="DQX316" s="8" t="s">
        <v>9446</v>
      </c>
      <c r="DQY316" s="163">
        <v>0</v>
      </c>
      <c r="DQZ316" s="53">
        <v>5</v>
      </c>
      <c r="DRA316" s="148">
        <v>5</v>
      </c>
      <c r="DRB316" s="154" t="s">
        <v>9451</v>
      </c>
      <c r="DRC316" s="133">
        <f>+DRA316*DQZ316*DQY316</f>
        <v>0</v>
      </c>
      <c r="DRD316" s="5"/>
      <c r="DRE316" s="62"/>
      <c r="DRF316" s="8" t="s">
        <v>9446</v>
      </c>
      <c r="DRG316" s="163">
        <v>0</v>
      </c>
      <c r="DRH316" s="53">
        <v>5</v>
      </c>
      <c r="DRI316" s="148">
        <v>5</v>
      </c>
      <c r="DRJ316" s="154" t="s">
        <v>9451</v>
      </c>
      <c r="DRK316" s="133">
        <f>+DRI316*DRH316*DRG316</f>
        <v>0</v>
      </c>
      <c r="DRL316" s="5"/>
      <c r="DRM316" s="62"/>
      <c r="DRN316" s="8" t="s">
        <v>9446</v>
      </c>
      <c r="DRO316" s="163">
        <v>0</v>
      </c>
      <c r="DRP316" s="53">
        <v>5</v>
      </c>
      <c r="DRQ316" s="148">
        <v>5</v>
      </c>
      <c r="DRR316" s="154" t="s">
        <v>9451</v>
      </c>
      <c r="DRS316" s="133">
        <f>+DRQ316*DRP316*DRO316</f>
        <v>0</v>
      </c>
      <c r="DRT316" s="5"/>
      <c r="DRU316" s="62"/>
      <c r="DRV316" s="8" t="s">
        <v>9446</v>
      </c>
      <c r="DRW316" s="163">
        <v>0</v>
      </c>
      <c r="DRX316" s="53">
        <v>5</v>
      </c>
      <c r="DRY316" s="148">
        <v>5</v>
      </c>
      <c r="DRZ316" s="154" t="s">
        <v>9451</v>
      </c>
      <c r="DSA316" s="133">
        <f>+DRY316*DRX316*DRW316</f>
        <v>0</v>
      </c>
      <c r="DSB316" s="5"/>
      <c r="DSC316" s="62"/>
      <c r="DSD316" s="8" t="s">
        <v>9446</v>
      </c>
      <c r="DSE316" s="163">
        <v>0</v>
      </c>
      <c r="DSF316" s="53">
        <v>5</v>
      </c>
      <c r="DSG316" s="148">
        <v>5</v>
      </c>
      <c r="DSH316" s="154" t="s">
        <v>9451</v>
      </c>
      <c r="DSI316" s="133">
        <f>+DSG316*DSF316*DSE316</f>
        <v>0</v>
      </c>
      <c r="DSJ316" s="5"/>
      <c r="DSK316" s="62"/>
      <c r="DSL316" s="8" t="s">
        <v>9446</v>
      </c>
      <c r="DSM316" s="163">
        <v>0</v>
      </c>
      <c r="DSN316" s="53">
        <v>5</v>
      </c>
      <c r="DSO316" s="148">
        <v>5</v>
      </c>
      <c r="DSP316" s="154" t="s">
        <v>9451</v>
      </c>
      <c r="DSQ316" s="133">
        <f>+DSO316*DSN316*DSM316</f>
        <v>0</v>
      </c>
      <c r="DSR316" s="5"/>
      <c r="DSS316" s="62"/>
      <c r="DST316" s="8" t="s">
        <v>9446</v>
      </c>
      <c r="DSU316" s="163">
        <v>0</v>
      </c>
      <c r="DSV316" s="53">
        <v>5</v>
      </c>
      <c r="DSW316" s="148">
        <v>5</v>
      </c>
      <c r="DSX316" s="154" t="s">
        <v>9451</v>
      </c>
      <c r="DSY316" s="133">
        <f>+DSW316*DSV316*DSU316</f>
        <v>0</v>
      </c>
      <c r="DSZ316" s="5"/>
      <c r="DTA316" s="62"/>
      <c r="DTB316" s="8" t="s">
        <v>9446</v>
      </c>
      <c r="DTC316" s="163">
        <v>0</v>
      </c>
      <c r="DTD316" s="53">
        <v>5</v>
      </c>
      <c r="DTE316" s="148">
        <v>5</v>
      </c>
      <c r="DTF316" s="154" t="s">
        <v>9451</v>
      </c>
      <c r="DTG316" s="133">
        <f>+DTE316*DTD316*DTC316</f>
        <v>0</v>
      </c>
      <c r="DTH316" s="5"/>
      <c r="DTI316" s="62"/>
      <c r="DTJ316" s="8" t="s">
        <v>9446</v>
      </c>
      <c r="DTK316" s="163">
        <v>0</v>
      </c>
      <c r="DTL316" s="53">
        <v>5</v>
      </c>
      <c r="DTM316" s="148">
        <v>5</v>
      </c>
      <c r="DTN316" s="154" t="s">
        <v>9451</v>
      </c>
      <c r="DTO316" s="133">
        <f>+DTM316*DTL316*DTK316</f>
        <v>0</v>
      </c>
      <c r="DTP316" s="5"/>
      <c r="DTQ316" s="62"/>
      <c r="DTR316" s="8" t="s">
        <v>9446</v>
      </c>
      <c r="DTS316" s="163">
        <v>0</v>
      </c>
      <c r="DTT316" s="53">
        <v>5</v>
      </c>
      <c r="DTU316" s="148">
        <v>5</v>
      </c>
      <c r="DTV316" s="154" t="s">
        <v>9451</v>
      </c>
      <c r="DTW316" s="133">
        <f>+DTU316*DTT316*DTS316</f>
        <v>0</v>
      </c>
      <c r="DTX316" s="5"/>
      <c r="DTY316" s="62"/>
      <c r="DTZ316" s="8" t="s">
        <v>9446</v>
      </c>
      <c r="DUA316" s="163">
        <v>0</v>
      </c>
      <c r="DUB316" s="53">
        <v>5</v>
      </c>
      <c r="DUC316" s="148">
        <v>5</v>
      </c>
      <c r="DUD316" s="154" t="s">
        <v>9451</v>
      </c>
      <c r="DUE316" s="133">
        <f>+DUC316*DUB316*DUA316</f>
        <v>0</v>
      </c>
      <c r="DUF316" s="5"/>
      <c r="DUG316" s="62"/>
      <c r="DUH316" s="8" t="s">
        <v>9446</v>
      </c>
      <c r="DUI316" s="163">
        <v>0</v>
      </c>
      <c r="DUJ316" s="53">
        <v>5</v>
      </c>
      <c r="DUK316" s="148">
        <v>5</v>
      </c>
      <c r="DUL316" s="154" t="s">
        <v>9451</v>
      </c>
      <c r="DUM316" s="133">
        <f>+DUK316*DUJ316*DUI316</f>
        <v>0</v>
      </c>
      <c r="DUN316" s="5"/>
      <c r="DUO316" s="62"/>
      <c r="DUP316" s="8" t="s">
        <v>9446</v>
      </c>
      <c r="DUQ316" s="163">
        <v>0</v>
      </c>
      <c r="DUR316" s="53">
        <v>5</v>
      </c>
      <c r="DUS316" s="148">
        <v>5</v>
      </c>
      <c r="DUT316" s="154" t="s">
        <v>9451</v>
      </c>
      <c r="DUU316" s="133">
        <f>+DUS316*DUR316*DUQ316</f>
        <v>0</v>
      </c>
      <c r="DUV316" s="5"/>
      <c r="DUW316" s="62"/>
      <c r="DUX316" s="8" t="s">
        <v>9446</v>
      </c>
      <c r="DUY316" s="163">
        <v>0</v>
      </c>
      <c r="DUZ316" s="53">
        <v>5</v>
      </c>
      <c r="DVA316" s="148">
        <v>5</v>
      </c>
      <c r="DVB316" s="154" t="s">
        <v>9451</v>
      </c>
      <c r="DVC316" s="133">
        <f>+DVA316*DUZ316*DUY316</f>
        <v>0</v>
      </c>
      <c r="DVD316" s="5"/>
      <c r="DVE316" s="62"/>
      <c r="DVF316" s="8" t="s">
        <v>9446</v>
      </c>
      <c r="DVG316" s="163">
        <v>0</v>
      </c>
      <c r="DVH316" s="53">
        <v>5</v>
      </c>
      <c r="DVI316" s="148">
        <v>5</v>
      </c>
      <c r="DVJ316" s="154" t="s">
        <v>9451</v>
      </c>
      <c r="DVK316" s="133">
        <f>+DVI316*DVH316*DVG316</f>
        <v>0</v>
      </c>
      <c r="DVL316" s="5"/>
      <c r="DVM316" s="62"/>
      <c r="DVN316" s="8" t="s">
        <v>9446</v>
      </c>
      <c r="DVO316" s="163">
        <v>0</v>
      </c>
      <c r="DVP316" s="53">
        <v>5</v>
      </c>
      <c r="DVQ316" s="148">
        <v>5</v>
      </c>
      <c r="DVR316" s="154" t="s">
        <v>9451</v>
      </c>
      <c r="DVS316" s="133">
        <f>+DVQ316*DVP316*DVO316</f>
        <v>0</v>
      </c>
      <c r="DVT316" s="5"/>
      <c r="DVU316" s="62"/>
      <c r="DVV316" s="8" t="s">
        <v>9446</v>
      </c>
      <c r="DVW316" s="163">
        <v>0</v>
      </c>
      <c r="DVX316" s="53">
        <v>5</v>
      </c>
      <c r="DVY316" s="148">
        <v>5</v>
      </c>
      <c r="DVZ316" s="154" t="s">
        <v>9451</v>
      </c>
      <c r="DWA316" s="133">
        <f>+DVY316*DVX316*DVW316</f>
        <v>0</v>
      </c>
      <c r="DWB316" s="5"/>
      <c r="DWC316" s="62"/>
      <c r="DWD316" s="8" t="s">
        <v>9446</v>
      </c>
      <c r="DWE316" s="163">
        <v>0</v>
      </c>
      <c r="DWF316" s="53">
        <v>5</v>
      </c>
      <c r="DWG316" s="148">
        <v>5</v>
      </c>
      <c r="DWH316" s="154" t="s">
        <v>9451</v>
      </c>
      <c r="DWI316" s="133">
        <f>+DWG316*DWF316*DWE316</f>
        <v>0</v>
      </c>
      <c r="DWJ316" s="5"/>
      <c r="DWK316" s="62"/>
      <c r="DWL316" s="8" t="s">
        <v>9446</v>
      </c>
      <c r="DWM316" s="163">
        <v>0</v>
      </c>
      <c r="DWN316" s="53">
        <v>5</v>
      </c>
      <c r="DWO316" s="148">
        <v>5</v>
      </c>
      <c r="DWP316" s="154" t="s">
        <v>9451</v>
      </c>
      <c r="DWQ316" s="133">
        <f>+DWO316*DWN316*DWM316</f>
        <v>0</v>
      </c>
      <c r="DWR316" s="5"/>
      <c r="DWS316" s="62"/>
      <c r="DWT316" s="8" t="s">
        <v>9446</v>
      </c>
      <c r="DWU316" s="163">
        <v>0</v>
      </c>
      <c r="DWV316" s="53">
        <v>5</v>
      </c>
      <c r="DWW316" s="148">
        <v>5</v>
      </c>
      <c r="DWX316" s="154" t="s">
        <v>9451</v>
      </c>
      <c r="DWY316" s="133">
        <f>+DWW316*DWV316*DWU316</f>
        <v>0</v>
      </c>
      <c r="DWZ316" s="5"/>
      <c r="DXA316" s="62"/>
      <c r="DXB316" s="8" t="s">
        <v>9446</v>
      </c>
      <c r="DXC316" s="163">
        <v>0</v>
      </c>
      <c r="DXD316" s="53">
        <v>5</v>
      </c>
      <c r="DXE316" s="148">
        <v>5</v>
      </c>
      <c r="DXF316" s="154" t="s">
        <v>9451</v>
      </c>
      <c r="DXG316" s="133">
        <f>+DXE316*DXD316*DXC316</f>
        <v>0</v>
      </c>
      <c r="DXH316" s="5"/>
      <c r="DXI316" s="62"/>
      <c r="DXJ316" s="8" t="s">
        <v>9446</v>
      </c>
      <c r="DXK316" s="163">
        <v>0</v>
      </c>
      <c r="DXL316" s="53">
        <v>5</v>
      </c>
      <c r="DXM316" s="148">
        <v>5</v>
      </c>
      <c r="DXN316" s="154" t="s">
        <v>9451</v>
      </c>
      <c r="DXO316" s="133">
        <f>+DXM316*DXL316*DXK316</f>
        <v>0</v>
      </c>
      <c r="DXP316" s="5"/>
      <c r="DXQ316" s="62"/>
      <c r="DXR316" s="8" t="s">
        <v>9446</v>
      </c>
      <c r="DXS316" s="163">
        <v>0</v>
      </c>
      <c r="DXT316" s="53">
        <v>5</v>
      </c>
      <c r="DXU316" s="148">
        <v>5</v>
      </c>
      <c r="DXV316" s="154" t="s">
        <v>9451</v>
      </c>
      <c r="DXW316" s="133">
        <f>+DXU316*DXT316*DXS316</f>
        <v>0</v>
      </c>
      <c r="DXX316" s="5"/>
      <c r="DXY316" s="62"/>
      <c r="DXZ316" s="8" t="s">
        <v>9446</v>
      </c>
      <c r="DYA316" s="163">
        <v>0</v>
      </c>
      <c r="DYB316" s="53">
        <v>5</v>
      </c>
      <c r="DYC316" s="148">
        <v>5</v>
      </c>
      <c r="DYD316" s="154" t="s">
        <v>9451</v>
      </c>
      <c r="DYE316" s="133">
        <f>+DYC316*DYB316*DYA316</f>
        <v>0</v>
      </c>
      <c r="DYF316" s="5"/>
      <c r="DYG316" s="62"/>
      <c r="DYH316" s="8" t="s">
        <v>9446</v>
      </c>
      <c r="DYI316" s="163">
        <v>0</v>
      </c>
      <c r="DYJ316" s="53">
        <v>5</v>
      </c>
      <c r="DYK316" s="148">
        <v>5</v>
      </c>
      <c r="DYL316" s="154" t="s">
        <v>9451</v>
      </c>
      <c r="DYM316" s="133">
        <f>+DYK316*DYJ316*DYI316</f>
        <v>0</v>
      </c>
      <c r="DYN316" s="5"/>
      <c r="DYO316" s="62"/>
      <c r="DYP316" s="8" t="s">
        <v>9446</v>
      </c>
      <c r="DYQ316" s="163">
        <v>0</v>
      </c>
      <c r="DYR316" s="53">
        <v>5</v>
      </c>
      <c r="DYS316" s="148">
        <v>5</v>
      </c>
      <c r="DYT316" s="154" t="s">
        <v>9451</v>
      </c>
      <c r="DYU316" s="133">
        <f>+DYS316*DYR316*DYQ316</f>
        <v>0</v>
      </c>
      <c r="DYV316" s="5"/>
      <c r="DYW316" s="62"/>
      <c r="DYX316" s="8" t="s">
        <v>9446</v>
      </c>
      <c r="DYY316" s="163">
        <v>0</v>
      </c>
      <c r="DYZ316" s="53">
        <v>5</v>
      </c>
      <c r="DZA316" s="148">
        <v>5</v>
      </c>
      <c r="DZB316" s="154" t="s">
        <v>9451</v>
      </c>
      <c r="DZC316" s="133">
        <f>+DZA316*DYZ316*DYY316</f>
        <v>0</v>
      </c>
      <c r="DZD316" s="5"/>
      <c r="DZE316" s="62"/>
      <c r="DZF316" s="8" t="s">
        <v>9446</v>
      </c>
      <c r="DZG316" s="163">
        <v>0</v>
      </c>
      <c r="DZH316" s="53">
        <v>5</v>
      </c>
      <c r="DZI316" s="148">
        <v>5</v>
      </c>
      <c r="DZJ316" s="154" t="s">
        <v>9451</v>
      </c>
      <c r="DZK316" s="133">
        <f>+DZI316*DZH316*DZG316</f>
        <v>0</v>
      </c>
      <c r="DZL316" s="5"/>
      <c r="DZM316" s="62"/>
      <c r="DZN316" s="8" t="s">
        <v>9446</v>
      </c>
      <c r="DZO316" s="163">
        <v>0</v>
      </c>
      <c r="DZP316" s="53">
        <v>5</v>
      </c>
      <c r="DZQ316" s="148">
        <v>5</v>
      </c>
      <c r="DZR316" s="154" t="s">
        <v>9451</v>
      </c>
      <c r="DZS316" s="133">
        <f>+DZQ316*DZP316*DZO316</f>
        <v>0</v>
      </c>
      <c r="DZT316" s="5"/>
      <c r="DZU316" s="62"/>
      <c r="DZV316" s="8" t="s">
        <v>9446</v>
      </c>
      <c r="DZW316" s="163">
        <v>0</v>
      </c>
      <c r="DZX316" s="53">
        <v>5</v>
      </c>
      <c r="DZY316" s="148">
        <v>5</v>
      </c>
      <c r="DZZ316" s="154" t="s">
        <v>9451</v>
      </c>
      <c r="EAA316" s="133">
        <f>+DZY316*DZX316*DZW316</f>
        <v>0</v>
      </c>
      <c r="EAB316" s="5"/>
      <c r="EAC316" s="62"/>
      <c r="EAD316" s="8" t="s">
        <v>9446</v>
      </c>
      <c r="EAE316" s="163">
        <v>0</v>
      </c>
      <c r="EAF316" s="53">
        <v>5</v>
      </c>
      <c r="EAG316" s="148">
        <v>5</v>
      </c>
      <c r="EAH316" s="154" t="s">
        <v>9451</v>
      </c>
      <c r="EAI316" s="133">
        <f>+EAG316*EAF316*EAE316</f>
        <v>0</v>
      </c>
      <c r="EAJ316" s="5"/>
      <c r="EAK316" s="62"/>
      <c r="EAL316" s="8" t="s">
        <v>9446</v>
      </c>
      <c r="EAM316" s="163">
        <v>0</v>
      </c>
      <c r="EAN316" s="53">
        <v>5</v>
      </c>
      <c r="EAO316" s="148">
        <v>5</v>
      </c>
      <c r="EAP316" s="154" t="s">
        <v>9451</v>
      </c>
      <c r="EAQ316" s="133">
        <f>+EAO316*EAN316*EAM316</f>
        <v>0</v>
      </c>
      <c r="EAR316" s="5"/>
      <c r="EAS316" s="62"/>
      <c r="EAT316" s="8" t="s">
        <v>9446</v>
      </c>
      <c r="EAU316" s="163">
        <v>0</v>
      </c>
      <c r="EAV316" s="53">
        <v>5</v>
      </c>
      <c r="EAW316" s="148">
        <v>5</v>
      </c>
      <c r="EAX316" s="154" t="s">
        <v>9451</v>
      </c>
      <c r="EAY316" s="133">
        <f>+EAW316*EAV316*EAU316</f>
        <v>0</v>
      </c>
      <c r="EAZ316" s="5"/>
      <c r="EBA316" s="62"/>
      <c r="EBB316" s="8" t="s">
        <v>9446</v>
      </c>
      <c r="EBC316" s="163">
        <v>0</v>
      </c>
      <c r="EBD316" s="53">
        <v>5</v>
      </c>
      <c r="EBE316" s="148">
        <v>5</v>
      </c>
      <c r="EBF316" s="154" t="s">
        <v>9451</v>
      </c>
      <c r="EBG316" s="133">
        <f>+EBE316*EBD316*EBC316</f>
        <v>0</v>
      </c>
      <c r="EBH316" s="5"/>
      <c r="EBI316" s="62"/>
      <c r="EBJ316" s="8" t="s">
        <v>9446</v>
      </c>
      <c r="EBK316" s="163">
        <v>0</v>
      </c>
      <c r="EBL316" s="53">
        <v>5</v>
      </c>
      <c r="EBM316" s="148">
        <v>5</v>
      </c>
      <c r="EBN316" s="154" t="s">
        <v>9451</v>
      </c>
      <c r="EBO316" s="133">
        <f>+EBM316*EBL316*EBK316</f>
        <v>0</v>
      </c>
      <c r="EBP316" s="5"/>
      <c r="EBQ316" s="62"/>
      <c r="EBR316" s="8" t="s">
        <v>9446</v>
      </c>
      <c r="EBS316" s="163">
        <v>0</v>
      </c>
      <c r="EBT316" s="53">
        <v>5</v>
      </c>
      <c r="EBU316" s="148">
        <v>5</v>
      </c>
      <c r="EBV316" s="154" t="s">
        <v>9451</v>
      </c>
      <c r="EBW316" s="133">
        <f>+EBU316*EBT316*EBS316</f>
        <v>0</v>
      </c>
      <c r="EBX316" s="5"/>
      <c r="EBY316" s="62"/>
      <c r="EBZ316" s="8" t="s">
        <v>9446</v>
      </c>
      <c r="ECA316" s="163">
        <v>0</v>
      </c>
      <c r="ECB316" s="53">
        <v>5</v>
      </c>
      <c r="ECC316" s="148">
        <v>5</v>
      </c>
      <c r="ECD316" s="154" t="s">
        <v>9451</v>
      </c>
      <c r="ECE316" s="133">
        <f>+ECC316*ECB316*ECA316</f>
        <v>0</v>
      </c>
      <c r="ECF316" s="5"/>
      <c r="ECG316" s="62"/>
      <c r="ECH316" s="8" t="s">
        <v>9446</v>
      </c>
      <c r="ECI316" s="163">
        <v>0</v>
      </c>
      <c r="ECJ316" s="53">
        <v>5</v>
      </c>
      <c r="ECK316" s="148">
        <v>5</v>
      </c>
      <c r="ECL316" s="154" t="s">
        <v>9451</v>
      </c>
      <c r="ECM316" s="133">
        <f>+ECK316*ECJ316*ECI316</f>
        <v>0</v>
      </c>
      <c r="ECN316" s="5"/>
      <c r="ECO316" s="62"/>
      <c r="ECP316" s="8" t="s">
        <v>9446</v>
      </c>
      <c r="ECQ316" s="163">
        <v>0</v>
      </c>
      <c r="ECR316" s="53">
        <v>5</v>
      </c>
      <c r="ECS316" s="148">
        <v>5</v>
      </c>
      <c r="ECT316" s="154" t="s">
        <v>9451</v>
      </c>
      <c r="ECU316" s="133">
        <f>+ECS316*ECR316*ECQ316</f>
        <v>0</v>
      </c>
      <c r="ECV316" s="5"/>
      <c r="ECW316" s="62"/>
      <c r="ECX316" s="8" t="s">
        <v>9446</v>
      </c>
      <c r="ECY316" s="163">
        <v>0</v>
      </c>
      <c r="ECZ316" s="53">
        <v>5</v>
      </c>
      <c r="EDA316" s="148">
        <v>5</v>
      </c>
      <c r="EDB316" s="154" t="s">
        <v>9451</v>
      </c>
      <c r="EDC316" s="133">
        <f>+EDA316*ECZ316*ECY316</f>
        <v>0</v>
      </c>
      <c r="EDD316" s="5"/>
      <c r="EDE316" s="62"/>
      <c r="EDF316" s="8" t="s">
        <v>9446</v>
      </c>
      <c r="EDG316" s="163">
        <v>0</v>
      </c>
      <c r="EDH316" s="53">
        <v>5</v>
      </c>
      <c r="EDI316" s="148">
        <v>5</v>
      </c>
      <c r="EDJ316" s="154" t="s">
        <v>9451</v>
      </c>
      <c r="EDK316" s="133">
        <f>+EDI316*EDH316*EDG316</f>
        <v>0</v>
      </c>
      <c r="EDL316" s="5"/>
      <c r="EDM316" s="62"/>
      <c r="EDN316" s="8" t="s">
        <v>9446</v>
      </c>
      <c r="EDO316" s="163">
        <v>0</v>
      </c>
      <c r="EDP316" s="53">
        <v>5</v>
      </c>
      <c r="EDQ316" s="148">
        <v>5</v>
      </c>
      <c r="EDR316" s="154" t="s">
        <v>9451</v>
      </c>
      <c r="EDS316" s="133">
        <f>+EDQ316*EDP316*EDO316</f>
        <v>0</v>
      </c>
      <c r="EDT316" s="5"/>
      <c r="EDU316" s="62"/>
      <c r="EDV316" s="8" t="s">
        <v>9446</v>
      </c>
      <c r="EDW316" s="163">
        <v>0</v>
      </c>
      <c r="EDX316" s="53">
        <v>5</v>
      </c>
      <c r="EDY316" s="148">
        <v>5</v>
      </c>
      <c r="EDZ316" s="154" t="s">
        <v>9451</v>
      </c>
      <c r="EEA316" s="133">
        <f>+EDY316*EDX316*EDW316</f>
        <v>0</v>
      </c>
      <c r="EEB316" s="5"/>
      <c r="EEC316" s="62"/>
      <c r="EED316" s="8" t="s">
        <v>9446</v>
      </c>
      <c r="EEE316" s="163">
        <v>0</v>
      </c>
      <c r="EEF316" s="53">
        <v>5</v>
      </c>
      <c r="EEG316" s="148">
        <v>5</v>
      </c>
      <c r="EEH316" s="154" t="s">
        <v>9451</v>
      </c>
      <c r="EEI316" s="133">
        <f>+EEG316*EEF316*EEE316</f>
        <v>0</v>
      </c>
      <c r="EEJ316" s="5"/>
      <c r="EEK316" s="62"/>
      <c r="EEL316" s="8" t="s">
        <v>9446</v>
      </c>
      <c r="EEM316" s="163">
        <v>0</v>
      </c>
      <c r="EEN316" s="53">
        <v>5</v>
      </c>
      <c r="EEO316" s="148">
        <v>5</v>
      </c>
      <c r="EEP316" s="154" t="s">
        <v>9451</v>
      </c>
      <c r="EEQ316" s="133">
        <f>+EEO316*EEN316*EEM316</f>
        <v>0</v>
      </c>
      <c r="EER316" s="5"/>
      <c r="EES316" s="62"/>
      <c r="EET316" s="8" t="s">
        <v>9446</v>
      </c>
      <c r="EEU316" s="163">
        <v>0</v>
      </c>
      <c r="EEV316" s="53">
        <v>5</v>
      </c>
      <c r="EEW316" s="148">
        <v>5</v>
      </c>
      <c r="EEX316" s="154" t="s">
        <v>9451</v>
      </c>
      <c r="EEY316" s="133">
        <f>+EEW316*EEV316*EEU316</f>
        <v>0</v>
      </c>
      <c r="EEZ316" s="5"/>
      <c r="EFA316" s="62"/>
      <c r="EFB316" s="8" t="s">
        <v>9446</v>
      </c>
      <c r="EFC316" s="163">
        <v>0</v>
      </c>
      <c r="EFD316" s="53">
        <v>5</v>
      </c>
      <c r="EFE316" s="148">
        <v>5</v>
      </c>
      <c r="EFF316" s="154" t="s">
        <v>9451</v>
      </c>
      <c r="EFG316" s="133">
        <f>+EFE316*EFD316*EFC316</f>
        <v>0</v>
      </c>
      <c r="EFH316" s="5"/>
      <c r="EFI316" s="62"/>
      <c r="EFJ316" s="8" t="s">
        <v>9446</v>
      </c>
      <c r="EFK316" s="163">
        <v>0</v>
      </c>
      <c r="EFL316" s="53">
        <v>5</v>
      </c>
      <c r="EFM316" s="148">
        <v>5</v>
      </c>
      <c r="EFN316" s="154" t="s">
        <v>9451</v>
      </c>
      <c r="EFO316" s="133">
        <f>+EFM316*EFL316*EFK316</f>
        <v>0</v>
      </c>
      <c r="EFP316" s="5"/>
      <c r="EFQ316" s="62"/>
      <c r="EFR316" s="8" t="s">
        <v>9446</v>
      </c>
      <c r="EFS316" s="163">
        <v>0</v>
      </c>
      <c r="EFT316" s="53">
        <v>5</v>
      </c>
      <c r="EFU316" s="148">
        <v>5</v>
      </c>
      <c r="EFV316" s="154" t="s">
        <v>9451</v>
      </c>
      <c r="EFW316" s="133">
        <f>+EFU316*EFT316*EFS316</f>
        <v>0</v>
      </c>
      <c r="EFX316" s="5"/>
      <c r="EFY316" s="62"/>
      <c r="EFZ316" s="8" t="s">
        <v>9446</v>
      </c>
      <c r="EGA316" s="163">
        <v>0</v>
      </c>
      <c r="EGB316" s="53">
        <v>5</v>
      </c>
      <c r="EGC316" s="148">
        <v>5</v>
      </c>
      <c r="EGD316" s="154" t="s">
        <v>9451</v>
      </c>
      <c r="EGE316" s="133">
        <f>+EGC316*EGB316*EGA316</f>
        <v>0</v>
      </c>
      <c r="EGF316" s="5"/>
      <c r="EGG316" s="62"/>
      <c r="EGH316" s="8" t="s">
        <v>9446</v>
      </c>
      <c r="EGI316" s="163">
        <v>0</v>
      </c>
      <c r="EGJ316" s="53">
        <v>5</v>
      </c>
      <c r="EGK316" s="148">
        <v>5</v>
      </c>
      <c r="EGL316" s="154" t="s">
        <v>9451</v>
      </c>
      <c r="EGM316" s="133">
        <f>+EGK316*EGJ316*EGI316</f>
        <v>0</v>
      </c>
      <c r="EGN316" s="5"/>
      <c r="EGO316" s="62"/>
      <c r="EGP316" s="8" t="s">
        <v>9446</v>
      </c>
      <c r="EGQ316" s="163">
        <v>0</v>
      </c>
      <c r="EGR316" s="53">
        <v>5</v>
      </c>
      <c r="EGS316" s="148">
        <v>5</v>
      </c>
      <c r="EGT316" s="154" t="s">
        <v>9451</v>
      </c>
      <c r="EGU316" s="133">
        <f>+EGS316*EGR316*EGQ316</f>
        <v>0</v>
      </c>
      <c r="EGV316" s="5"/>
      <c r="EGW316" s="62"/>
      <c r="EGX316" s="8" t="s">
        <v>9446</v>
      </c>
      <c r="EGY316" s="163">
        <v>0</v>
      </c>
      <c r="EGZ316" s="53">
        <v>5</v>
      </c>
      <c r="EHA316" s="148">
        <v>5</v>
      </c>
      <c r="EHB316" s="154" t="s">
        <v>9451</v>
      </c>
      <c r="EHC316" s="133">
        <f>+EHA316*EGZ316*EGY316</f>
        <v>0</v>
      </c>
      <c r="EHD316" s="5"/>
      <c r="EHE316" s="62"/>
      <c r="EHF316" s="8" t="s">
        <v>9446</v>
      </c>
      <c r="EHG316" s="163">
        <v>0</v>
      </c>
      <c r="EHH316" s="53">
        <v>5</v>
      </c>
      <c r="EHI316" s="148">
        <v>5</v>
      </c>
      <c r="EHJ316" s="154" t="s">
        <v>9451</v>
      </c>
      <c r="EHK316" s="133">
        <f>+EHI316*EHH316*EHG316</f>
        <v>0</v>
      </c>
      <c r="EHL316" s="5"/>
      <c r="EHM316" s="62"/>
      <c r="EHN316" s="8" t="s">
        <v>9446</v>
      </c>
      <c r="EHO316" s="163">
        <v>0</v>
      </c>
      <c r="EHP316" s="53">
        <v>5</v>
      </c>
      <c r="EHQ316" s="148">
        <v>5</v>
      </c>
      <c r="EHR316" s="154" t="s">
        <v>9451</v>
      </c>
      <c r="EHS316" s="133">
        <f>+EHQ316*EHP316*EHO316</f>
        <v>0</v>
      </c>
      <c r="EHT316" s="5"/>
      <c r="EHU316" s="62"/>
      <c r="EHV316" s="8" t="s">
        <v>9446</v>
      </c>
      <c r="EHW316" s="163">
        <v>0</v>
      </c>
      <c r="EHX316" s="53">
        <v>5</v>
      </c>
      <c r="EHY316" s="148">
        <v>5</v>
      </c>
      <c r="EHZ316" s="154" t="s">
        <v>9451</v>
      </c>
      <c r="EIA316" s="133">
        <f>+EHY316*EHX316*EHW316</f>
        <v>0</v>
      </c>
      <c r="EIB316" s="5"/>
      <c r="EIC316" s="62"/>
      <c r="EID316" s="8" t="s">
        <v>9446</v>
      </c>
      <c r="EIE316" s="163">
        <v>0</v>
      </c>
      <c r="EIF316" s="53">
        <v>5</v>
      </c>
      <c r="EIG316" s="148">
        <v>5</v>
      </c>
      <c r="EIH316" s="154" t="s">
        <v>9451</v>
      </c>
      <c r="EII316" s="133">
        <f>+EIG316*EIF316*EIE316</f>
        <v>0</v>
      </c>
      <c r="EIJ316" s="5"/>
      <c r="EIK316" s="62"/>
      <c r="EIL316" s="8" t="s">
        <v>9446</v>
      </c>
      <c r="EIM316" s="163">
        <v>0</v>
      </c>
      <c r="EIN316" s="53">
        <v>5</v>
      </c>
      <c r="EIO316" s="148">
        <v>5</v>
      </c>
      <c r="EIP316" s="154" t="s">
        <v>9451</v>
      </c>
      <c r="EIQ316" s="133">
        <f>+EIO316*EIN316*EIM316</f>
        <v>0</v>
      </c>
      <c r="EIR316" s="5"/>
      <c r="EIS316" s="62"/>
      <c r="EIT316" s="8" t="s">
        <v>9446</v>
      </c>
      <c r="EIU316" s="163">
        <v>0</v>
      </c>
      <c r="EIV316" s="53">
        <v>5</v>
      </c>
      <c r="EIW316" s="148">
        <v>5</v>
      </c>
      <c r="EIX316" s="154" t="s">
        <v>9451</v>
      </c>
      <c r="EIY316" s="133">
        <f>+EIW316*EIV316*EIU316</f>
        <v>0</v>
      </c>
      <c r="EIZ316" s="5"/>
      <c r="EJA316" s="62"/>
      <c r="EJB316" s="8" t="s">
        <v>9446</v>
      </c>
      <c r="EJC316" s="163">
        <v>0</v>
      </c>
      <c r="EJD316" s="53">
        <v>5</v>
      </c>
      <c r="EJE316" s="148">
        <v>5</v>
      </c>
      <c r="EJF316" s="154" t="s">
        <v>9451</v>
      </c>
      <c r="EJG316" s="133">
        <f>+EJE316*EJD316*EJC316</f>
        <v>0</v>
      </c>
      <c r="EJH316" s="5"/>
      <c r="EJI316" s="62"/>
      <c r="EJJ316" s="8" t="s">
        <v>9446</v>
      </c>
      <c r="EJK316" s="163">
        <v>0</v>
      </c>
      <c r="EJL316" s="53">
        <v>5</v>
      </c>
      <c r="EJM316" s="148">
        <v>5</v>
      </c>
      <c r="EJN316" s="154" t="s">
        <v>9451</v>
      </c>
      <c r="EJO316" s="133">
        <f>+EJM316*EJL316*EJK316</f>
        <v>0</v>
      </c>
      <c r="EJP316" s="5"/>
      <c r="EJQ316" s="62"/>
      <c r="EJR316" s="8" t="s">
        <v>9446</v>
      </c>
      <c r="EJS316" s="163">
        <v>0</v>
      </c>
      <c r="EJT316" s="53">
        <v>5</v>
      </c>
      <c r="EJU316" s="148">
        <v>5</v>
      </c>
      <c r="EJV316" s="154" t="s">
        <v>9451</v>
      </c>
      <c r="EJW316" s="133">
        <f>+EJU316*EJT316*EJS316</f>
        <v>0</v>
      </c>
      <c r="EJX316" s="5"/>
      <c r="EJY316" s="62"/>
      <c r="EJZ316" s="8" t="s">
        <v>9446</v>
      </c>
      <c r="EKA316" s="163">
        <v>0</v>
      </c>
      <c r="EKB316" s="53">
        <v>5</v>
      </c>
      <c r="EKC316" s="148">
        <v>5</v>
      </c>
      <c r="EKD316" s="154" t="s">
        <v>9451</v>
      </c>
      <c r="EKE316" s="133">
        <f>+EKC316*EKB316*EKA316</f>
        <v>0</v>
      </c>
      <c r="EKF316" s="5"/>
      <c r="EKG316" s="62"/>
      <c r="EKH316" s="8" t="s">
        <v>9446</v>
      </c>
      <c r="EKI316" s="163">
        <v>0</v>
      </c>
      <c r="EKJ316" s="53">
        <v>5</v>
      </c>
      <c r="EKK316" s="148">
        <v>5</v>
      </c>
      <c r="EKL316" s="154" t="s">
        <v>9451</v>
      </c>
      <c r="EKM316" s="133">
        <f>+EKK316*EKJ316*EKI316</f>
        <v>0</v>
      </c>
      <c r="EKN316" s="5"/>
      <c r="EKO316" s="62"/>
      <c r="EKP316" s="8" t="s">
        <v>9446</v>
      </c>
      <c r="EKQ316" s="163">
        <v>0</v>
      </c>
      <c r="EKR316" s="53">
        <v>5</v>
      </c>
      <c r="EKS316" s="148">
        <v>5</v>
      </c>
      <c r="EKT316" s="154" t="s">
        <v>9451</v>
      </c>
      <c r="EKU316" s="133">
        <f>+EKS316*EKR316*EKQ316</f>
        <v>0</v>
      </c>
      <c r="EKV316" s="5"/>
      <c r="EKW316" s="62"/>
      <c r="EKX316" s="8" t="s">
        <v>9446</v>
      </c>
      <c r="EKY316" s="163">
        <v>0</v>
      </c>
      <c r="EKZ316" s="53">
        <v>5</v>
      </c>
      <c r="ELA316" s="148">
        <v>5</v>
      </c>
      <c r="ELB316" s="154" t="s">
        <v>9451</v>
      </c>
      <c r="ELC316" s="133">
        <f>+ELA316*EKZ316*EKY316</f>
        <v>0</v>
      </c>
      <c r="ELD316" s="5"/>
      <c r="ELE316" s="62"/>
      <c r="ELF316" s="8" t="s">
        <v>9446</v>
      </c>
      <c r="ELG316" s="163">
        <v>0</v>
      </c>
      <c r="ELH316" s="53">
        <v>5</v>
      </c>
      <c r="ELI316" s="148">
        <v>5</v>
      </c>
      <c r="ELJ316" s="154" t="s">
        <v>9451</v>
      </c>
      <c r="ELK316" s="133">
        <f>+ELI316*ELH316*ELG316</f>
        <v>0</v>
      </c>
      <c r="ELL316" s="5"/>
      <c r="ELM316" s="62"/>
      <c r="ELN316" s="8" t="s">
        <v>9446</v>
      </c>
      <c r="ELO316" s="163">
        <v>0</v>
      </c>
      <c r="ELP316" s="53">
        <v>5</v>
      </c>
      <c r="ELQ316" s="148">
        <v>5</v>
      </c>
      <c r="ELR316" s="154" t="s">
        <v>9451</v>
      </c>
      <c r="ELS316" s="133">
        <f>+ELQ316*ELP316*ELO316</f>
        <v>0</v>
      </c>
      <c r="ELT316" s="5"/>
      <c r="ELU316" s="62"/>
      <c r="ELV316" s="8" t="s">
        <v>9446</v>
      </c>
      <c r="ELW316" s="163">
        <v>0</v>
      </c>
      <c r="ELX316" s="53">
        <v>5</v>
      </c>
      <c r="ELY316" s="148">
        <v>5</v>
      </c>
      <c r="ELZ316" s="154" t="s">
        <v>9451</v>
      </c>
      <c r="EMA316" s="133">
        <f>+ELY316*ELX316*ELW316</f>
        <v>0</v>
      </c>
      <c r="EMB316" s="5"/>
      <c r="EMC316" s="62"/>
      <c r="EMD316" s="8" t="s">
        <v>9446</v>
      </c>
      <c r="EME316" s="163">
        <v>0</v>
      </c>
      <c r="EMF316" s="53">
        <v>5</v>
      </c>
      <c r="EMG316" s="148">
        <v>5</v>
      </c>
      <c r="EMH316" s="154" t="s">
        <v>9451</v>
      </c>
      <c r="EMI316" s="133">
        <f>+EMG316*EMF316*EME316</f>
        <v>0</v>
      </c>
      <c r="EMJ316" s="5"/>
      <c r="EMK316" s="62"/>
      <c r="EML316" s="8" t="s">
        <v>9446</v>
      </c>
      <c r="EMM316" s="163">
        <v>0</v>
      </c>
      <c r="EMN316" s="53">
        <v>5</v>
      </c>
      <c r="EMO316" s="148">
        <v>5</v>
      </c>
      <c r="EMP316" s="154" t="s">
        <v>9451</v>
      </c>
      <c r="EMQ316" s="133">
        <f>+EMO316*EMN316*EMM316</f>
        <v>0</v>
      </c>
      <c r="EMR316" s="5"/>
      <c r="EMS316" s="62"/>
      <c r="EMT316" s="8" t="s">
        <v>9446</v>
      </c>
      <c r="EMU316" s="163">
        <v>0</v>
      </c>
      <c r="EMV316" s="53">
        <v>5</v>
      </c>
      <c r="EMW316" s="148">
        <v>5</v>
      </c>
      <c r="EMX316" s="154" t="s">
        <v>9451</v>
      </c>
      <c r="EMY316" s="133">
        <f>+EMW316*EMV316*EMU316</f>
        <v>0</v>
      </c>
      <c r="EMZ316" s="5"/>
      <c r="ENA316" s="62"/>
      <c r="ENB316" s="8" t="s">
        <v>9446</v>
      </c>
      <c r="ENC316" s="163">
        <v>0</v>
      </c>
      <c r="END316" s="53">
        <v>5</v>
      </c>
      <c r="ENE316" s="148">
        <v>5</v>
      </c>
      <c r="ENF316" s="154" t="s">
        <v>9451</v>
      </c>
      <c r="ENG316" s="133">
        <f>+ENE316*END316*ENC316</f>
        <v>0</v>
      </c>
      <c r="ENH316" s="5"/>
      <c r="ENI316" s="62"/>
      <c r="ENJ316" s="8" t="s">
        <v>9446</v>
      </c>
      <c r="ENK316" s="163">
        <v>0</v>
      </c>
      <c r="ENL316" s="53">
        <v>5</v>
      </c>
      <c r="ENM316" s="148">
        <v>5</v>
      </c>
      <c r="ENN316" s="154" t="s">
        <v>9451</v>
      </c>
      <c r="ENO316" s="133">
        <f>+ENM316*ENL316*ENK316</f>
        <v>0</v>
      </c>
      <c r="ENP316" s="5"/>
      <c r="ENQ316" s="62"/>
      <c r="ENR316" s="8" t="s">
        <v>9446</v>
      </c>
      <c r="ENS316" s="163">
        <v>0</v>
      </c>
      <c r="ENT316" s="53">
        <v>5</v>
      </c>
      <c r="ENU316" s="148">
        <v>5</v>
      </c>
      <c r="ENV316" s="154" t="s">
        <v>9451</v>
      </c>
      <c r="ENW316" s="133">
        <f>+ENU316*ENT316*ENS316</f>
        <v>0</v>
      </c>
      <c r="ENX316" s="5"/>
      <c r="ENY316" s="62"/>
      <c r="ENZ316" s="8" t="s">
        <v>9446</v>
      </c>
      <c r="EOA316" s="163">
        <v>0</v>
      </c>
      <c r="EOB316" s="53">
        <v>5</v>
      </c>
      <c r="EOC316" s="148">
        <v>5</v>
      </c>
      <c r="EOD316" s="154" t="s">
        <v>9451</v>
      </c>
      <c r="EOE316" s="133">
        <f>+EOC316*EOB316*EOA316</f>
        <v>0</v>
      </c>
      <c r="EOF316" s="5"/>
      <c r="EOG316" s="62"/>
      <c r="EOH316" s="8" t="s">
        <v>9446</v>
      </c>
      <c r="EOI316" s="163">
        <v>0</v>
      </c>
      <c r="EOJ316" s="53">
        <v>5</v>
      </c>
      <c r="EOK316" s="148">
        <v>5</v>
      </c>
      <c r="EOL316" s="154" t="s">
        <v>9451</v>
      </c>
      <c r="EOM316" s="133">
        <f>+EOK316*EOJ316*EOI316</f>
        <v>0</v>
      </c>
      <c r="EON316" s="5"/>
      <c r="EOO316" s="62"/>
      <c r="EOP316" s="8" t="s">
        <v>9446</v>
      </c>
      <c r="EOQ316" s="163">
        <v>0</v>
      </c>
      <c r="EOR316" s="53">
        <v>5</v>
      </c>
      <c r="EOS316" s="148">
        <v>5</v>
      </c>
      <c r="EOT316" s="154" t="s">
        <v>9451</v>
      </c>
      <c r="EOU316" s="133">
        <f>+EOS316*EOR316*EOQ316</f>
        <v>0</v>
      </c>
      <c r="EOV316" s="5"/>
      <c r="EOW316" s="62"/>
      <c r="EOX316" s="8" t="s">
        <v>9446</v>
      </c>
      <c r="EOY316" s="163">
        <v>0</v>
      </c>
      <c r="EOZ316" s="53">
        <v>5</v>
      </c>
      <c r="EPA316" s="148">
        <v>5</v>
      </c>
      <c r="EPB316" s="154" t="s">
        <v>9451</v>
      </c>
      <c r="EPC316" s="133">
        <f>+EPA316*EOZ316*EOY316</f>
        <v>0</v>
      </c>
      <c r="EPD316" s="5"/>
      <c r="EPE316" s="62"/>
      <c r="EPF316" s="8" t="s">
        <v>9446</v>
      </c>
      <c r="EPG316" s="163">
        <v>0</v>
      </c>
      <c r="EPH316" s="53">
        <v>5</v>
      </c>
      <c r="EPI316" s="148">
        <v>5</v>
      </c>
      <c r="EPJ316" s="154" t="s">
        <v>9451</v>
      </c>
      <c r="EPK316" s="133">
        <f>+EPI316*EPH316*EPG316</f>
        <v>0</v>
      </c>
      <c r="EPL316" s="5"/>
      <c r="EPM316" s="62"/>
      <c r="EPN316" s="8" t="s">
        <v>9446</v>
      </c>
      <c r="EPO316" s="163">
        <v>0</v>
      </c>
      <c r="EPP316" s="53">
        <v>5</v>
      </c>
      <c r="EPQ316" s="148">
        <v>5</v>
      </c>
      <c r="EPR316" s="154" t="s">
        <v>9451</v>
      </c>
      <c r="EPS316" s="133">
        <f>+EPQ316*EPP316*EPO316</f>
        <v>0</v>
      </c>
      <c r="EPT316" s="5"/>
      <c r="EPU316" s="62"/>
      <c r="EPV316" s="8" t="s">
        <v>9446</v>
      </c>
      <c r="EPW316" s="163">
        <v>0</v>
      </c>
      <c r="EPX316" s="53">
        <v>5</v>
      </c>
      <c r="EPY316" s="148">
        <v>5</v>
      </c>
      <c r="EPZ316" s="154" t="s">
        <v>9451</v>
      </c>
      <c r="EQA316" s="133">
        <f>+EPY316*EPX316*EPW316</f>
        <v>0</v>
      </c>
      <c r="EQB316" s="5"/>
      <c r="EQC316" s="62"/>
      <c r="EQD316" s="8" t="s">
        <v>9446</v>
      </c>
      <c r="EQE316" s="163">
        <v>0</v>
      </c>
      <c r="EQF316" s="53">
        <v>5</v>
      </c>
      <c r="EQG316" s="148">
        <v>5</v>
      </c>
      <c r="EQH316" s="154" t="s">
        <v>9451</v>
      </c>
      <c r="EQI316" s="133">
        <f>+EQG316*EQF316*EQE316</f>
        <v>0</v>
      </c>
      <c r="EQJ316" s="5"/>
      <c r="EQK316" s="62"/>
      <c r="EQL316" s="8" t="s">
        <v>9446</v>
      </c>
      <c r="EQM316" s="163">
        <v>0</v>
      </c>
      <c r="EQN316" s="53">
        <v>5</v>
      </c>
      <c r="EQO316" s="148">
        <v>5</v>
      </c>
      <c r="EQP316" s="154" t="s">
        <v>9451</v>
      </c>
      <c r="EQQ316" s="133">
        <f>+EQO316*EQN316*EQM316</f>
        <v>0</v>
      </c>
      <c r="EQR316" s="5"/>
      <c r="EQS316" s="62"/>
      <c r="EQT316" s="8" t="s">
        <v>9446</v>
      </c>
      <c r="EQU316" s="163">
        <v>0</v>
      </c>
      <c r="EQV316" s="53">
        <v>5</v>
      </c>
      <c r="EQW316" s="148">
        <v>5</v>
      </c>
      <c r="EQX316" s="154" t="s">
        <v>9451</v>
      </c>
      <c r="EQY316" s="133">
        <f>+EQW316*EQV316*EQU316</f>
        <v>0</v>
      </c>
      <c r="EQZ316" s="5"/>
      <c r="ERA316" s="62"/>
      <c r="ERB316" s="8" t="s">
        <v>9446</v>
      </c>
      <c r="ERC316" s="163">
        <v>0</v>
      </c>
      <c r="ERD316" s="53">
        <v>5</v>
      </c>
      <c r="ERE316" s="148">
        <v>5</v>
      </c>
      <c r="ERF316" s="154" t="s">
        <v>9451</v>
      </c>
      <c r="ERG316" s="133">
        <f>+ERE316*ERD316*ERC316</f>
        <v>0</v>
      </c>
      <c r="ERH316" s="5"/>
      <c r="ERI316" s="62"/>
      <c r="ERJ316" s="8" t="s">
        <v>9446</v>
      </c>
      <c r="ERK316" s="163">
        <v>0</v>
      </c>
      <c r="ERL316" s="53">
        <v>5</v>
      </c>
      <c r="ERM316" s="148">
        <v>5</v>
      </c>
      <c r="ERN316" s="154" t="s">
        <v>9451</v>
      </c>
      <c r="ERO316" s="133">
        <f>+ERM316*ERL316*ERK316</f>
        <v>0</v>
      </c>
      <c r="ERP316" s="5"/>
      <c r="ERQ316" s="62"/>
      <c r="ERR316" s="8" t="s">
        <v>9446</v>
      </c>
      <c r="ERS316" s="163">
        <v>0</v>
      </c>
      <c r="ERT316" s="53">
        <v>5</v>
      </c>
      <c r="ERU316" s="148">
        <v>5</v>
      </c>
      <c r="ERV316" s="154" t="s">
        <v>9451</v>
      </c>
      <c r="ERW316" s="133">
        <f>+ERU316*ERT316*ERS316</f>
        <v>0</v>
      </c>
      <c r="ERX316" s="5"/>
      <c r="ERY316" s="62"/>
      <c r="ERZ316" s="8" t="s">
        <v>9446</v>
      </c>
      <c r="ESA316" s="163">
        <v>0</v>
      </c>
      <c r="ESB316" s="53">
        <v>5</v>
      </c>
      <c r="ESC316" s="148">
        <v>5</v>
      </c>
      <c r="ESD316" s="154" t="s">
        <v>9451</v>
      </c>
      <c r="ESE316" s="133">
        <f>+ESC316*ESB316*ESA316</f>
        <v>0</v>
      </c>
      <c r="ESF316" s="5"/>
      <c r="ESG316" s="62"/>
      <c r="ESH316" s="8" t="s">
        <v>9446</v>
      </c>
      <c r="ESI316" s="163">
        <v>0</v>
      </c>
      <c r="ESJ316" s="53">
        <v>5</v>
      </c>
      <c r="ESK316" s="148">
        <v>5</v>
      </c>
      <c r="ESL316" s="154" t="s">
        <v>9451</v>
      </c>
      <c r="ESM316" s="133">
        <f>+ESK316*ESJ316*ESI316</f>
        <v>0</v>
      </c>
      <c r="ESN316" s="5"/>
      <c r="ESO316" s="62"/>
      <c r="ESP316" s="8" t="s">
        <v>9446</v>
      </c>
      <c r="ESQ316" s="163">
        <v>0</v>
      </c>
      <c r="ESR316" s="53">
        <v>5</v>
      </c>
      <c r="ESS316" s="148">
        <v>5</v>
      </c>
      <c r="EST316" s="154" t="s">
        <v>9451</v>
      </c>
      <c r="ESU316" s="133">
        <f>+ESS316*ESR316*ESQ316</f>
        <v>0</v>
      </c>
      <c r="ESV316" s="5"/>
      <c r="ESW316" s="62"/>
      <c r="ESX316" s="8" t="s">
        <v>9446</v>
      </c>
      <c r="ESY316" s="163">
        <v>0</v>
      </c>
      <c r="ESZ316" s="53">
        <v>5</v>
      </c>
      <c r="ETA316" s="148">
        <v>5</v>
      </c>
      <c r="ETB316" s="154" t="s">
        <v>9451</v>
      </c>
      <c r="ETC316" s="133">
        <f>+ETA316*ESZ316*ESY316</f>
        <v>0</v>
      </c>
      <c r="ETD316" s="5"/>
      <c r="ETE316" s="62"/>
      <c r="ETF316" s="8" t="s">
        <v>9446</v>
      </c>
      <c r="ETG316" s="163">
        <v>0</v>
      </c>
      <c r="ETH316" s="53">
        <v>5</v>
      </c>
      <c r="ETI316" s="148">
        <v>5</v>
      </c>
      <c r="ETJ316" s="154" t="s">
        <v>9451</v>
      </c>
      <c r="ETK316" s="133">
        <f>+ETI316*ETH316*ETG316</f>
        <v>0</v>
      </c>
      <c r="ETL316" s="5"/>
      <c r="ETM316" s="62"/>
      <c r="ETN316" s="8" t="s">
        <v>9446</v>
      </c>
      <c r="ETO316" s="163">
        <v>0</v>
      </c>
      <c r="ETP316" s="53">
        <v>5</v>
      </c>
      <c r="ETQ316" s="148">
        <v>5</v>
      </c>
      <c r="ETR316" s="154" t="s">
        <v>9451</v>
      </c>
      <c r="ETS316" s="133">
        <f>+ETQ316*ETP316*ETO316</f>
        <v>0</v>
      </c>
      <c r="ETT316" s="5"/>
      <c r="ETU316" s="62"/>
      <c r="ETV316" s="8" t="s">
        <v>9446</v>
      </c>
      <c r="ETW316" s="163">
        <v>0</v>
      </c>
      <c r="ETX316" s="53">
        <v>5</v>
      </c>
      <c r="ETY316" s="148">
        <v>5</v>
      </c>
      <c r="ETZ316" s="154" t="s">
        <v>9451</v>
      </c>
      <c r="EUA316" s="133">
        <f>+ETY316*ETX316*ETW316</f>
        <v>0</v>
      </c>
      <c r="EUB316" s="5"/>
      <c r="EUC316" s="62"/>
      <c r="EUD316" s="8" t="s">
        <v>9446</v>
      </c>
      <c r="EUE316" s="163">
        <v>0</v>
      </c>
      <c r="EUF316" s="53">
        <v>5</v>
      </c>
      <c r="EUG316" s="148">
        <v>5</v>
      </c>
      <c r="EUH316" s="154" t="s">
        <v>9451</v>
      </c>
      <c r="EUI316" s="133">
        <f>+EUG316*EUF316*EUE316</f>
        <v>0</v>
      </c>
      <c r="EUJ316" s="5"/>
      <c r="EUK316" s="62"/>
      <c r="EUL316" s="8" t="s">
        <v>9446</v>
      </c>
      <c r="EUM316" s="163">
        <v>0</v>
      </c>
      <c r="EUN316" s="53">
        <v>5</v>
      </c>
      <c r="EUO316" s="148">
        <v>5</v>
      </c>
      <c r="EUP316" s="154" t="s">
        <v>9451</v>
      </c>
      <c r="EUQ316" s="133">
        <f>+EUO316*EUN316*EUM316</f>
        <v>0</v>
      </c>
      <c r="EUR316" s="5"/>
      <c r="EUS316" s="62"/>
      <c r="EUT316" s="8" t="s">
        <v>9446</v>
      </c>
      <c r="EUU316" s="163">
        <v>0</v>
      </c>
      <c r="EUV316" s="53">
        <v>5</v>
      </c>
      <c r="EUW316" s="148">
        <v>5</v>
      </c>
      <c r="EUX316" s="154" t="s">
        <v>9451</v>
      </c>
      <c r="EUY316" s="133">
        <f>+EUW316*EUV316*EUU316</f>
        <v>0</v>
      </c>
      <c r="EUZ316" s="5"/>
      <c r="EVA316" s="62"/>
      <c r="EVB316" s="8" t="s">
        <v>9446</v>
      </c>
      <c r="EVC316" s="163">
        <v>0</v>
      </c>
      <c r="EVD316" s="53">
        <v>5</v>
      </c>
      <c r="EVE316" s="148">
        <v>5</v>
      </c>
      <c r="EVF316" s="154" t="s">
        <v>9451</v>
      </c>
      <c r="EVG316" s="133">
        <f>+EVE316*EVD316*EVC316</f>
        <v>0</v>
      </c>
      <c r="EVH316" s="5"/>
      <c r="EVI316" s="62"/>
      <c r="EVJ316" s="8" t="s">
        <v>9446</v>
      </c>
      <c r="EVK316" s="163">
        <v>0</v>
      </c>
      <c r="EVL316" s="53">
        <v>5</v>
      </c>
      <c r="EVM316" s="148">
        <v>5</v>
      </c>
      <c r="EVN316" s="154" t="s">
        <v>9451</v>
      </c>
      <c r="EVO316" s="133">
        <f>+EVM316*EVL316*EVK316</f>
        <v>0</v>
      </c>
      <c r="EVP316" s="5"/>
      <c r="EVQ316" s="62"/>
      <c r="EVR316" s="8" t="s">
        <v>9446</v>
      </c>
      <c r="EVS316" s="163">
        <v>0</v>
      </c>
      <c r="EVT316" s="53">
        <v>5</v>
      </c>
      <c r="EVU316" s="148">
        <v>5</v>
      </c>
      <c r="EVV316" s="154" t="s">
        <v>9451</v>
      </c>
      <c r="EVW316" s="133">
        <f>+EVU316*EVT316*EVS316</f>
        <v>0</v>
      </c>
      <c r="EVX316" s="5"/>
      <c r="EVY316" s="62"/>
      <c r="EVZ316" s="8" t="s">
        <v>9446</v>
      </c>
      <c r="EWA316" s="163">
        <v>0</v>
      </c>
      <c r="EWB316" s="53">
        <v>5</v>
      </c>
      <c r="EWC316" s="148">
        <v>5</v>
      </c>
      <c r="EWD316" s="154" t="s">
        <v>9451</v>
      </c>
      <c r="EWE316" s="133">
        <f>+EWC316*EWB316*EWA316</f>
        <v>0</v>
      </c>
      <c r="EWF316" s="5"/>
      <c r="EWG316" s="62"/>
      <c r="EWH316" s="8" t="s">
        <v>9446</v>
      </c>
      <c r="EWI316" s="163">
        <v>0</v>
      </c>
      <c r="EWJ316" s="53">
        <v>5</v>
      </c>
      <c r="EWK316" s="148">
        <v>5</v>
      </c>
      <c r="EWL316" s="154" t="s">
        <v>9451</v>
      </c>
      <c r="EWM316" s="133">
        <f>+EWK316*EWJ316*EWI316</f>
        <v>0</v>
      </c>
      <c r="EWN316" s="5"/>
      <c r="EWO316" s="62"/>
      <c r="EWP316" s="8" t="s">
        <v>9446</v>
      </c>
      <c r="EWQ316" s="163">
        <v>0</v>
      </c>
      <c r="EWR316" s="53">
        <v>5</v>
      </c>
      <c r="EWS316" s="148">
        <v>5</v>
      </c>
      <c r="EWT316" s="154" t="s">
        <v>9451</v>
      </c>
      <c r="EWU316" s="133">
        <f>+EWS316*EWR316*EWQ316</f>
        <v>0</v>
      </c>
      <c r="EWV316" s="5"/>
      <c r="EWW316" s="62"/>
      <c r="EWX316" s="8" t="s">
        <v>9446</v>
      </c>
      <c r="EWY316" s="163">
        <v>0</v>
      </c>
      <c r="EWZ316" s="53">
        <v>5</v>
      </c>
      <c r="EXA316" s="148">
        <v>5</v>
      </c>
      <c r="EXB316" s="154" t="s">
        <v>9451</v>
      </c>
      <c r="EXC316" s="133">
        <f>+EXA316*EWZ316*EWY316</f>
        <v>0</v>
      </c>
      <c r="EXD316" s="5"/>
      <c r="EXE316" s="62"/>
      <c r="EXF316" s="8" t="s">
        <v>9446</v>
      </c>
      <c r="EXG316" s="163">
        <v>0</v>
      </c>
      <c r="EXH316" s="53">
        <v>5</v>
      </c>
      <c r="EXI316" s="148">
        <v>5</v>
      </c>
      <c r="EXJ316" s="154" t="s">
        <v>9451</v>
      </c>
      <c r="EXK316" s="133">
        <f>+EXI316*EXH316*EXG316</f>
        <v>0</v>
      </c>
      <c r="EXL316" s="5"/>
      <c r="EXM316" s="62"/>
      <c r="EXN316" s="8" t="s">
        <v>9446</v>
      </c>
      <c r="EXO316" s="163">
        <v>0</v>
      </c>
      <c r="EXP316" s="53">
        <v>5</v>
      </c>
      <c r="EXQ316" s="148">
        <v>5</v>
      </c>
      <c r="EXR316" s="154" t="s">
        <v>9451</v>
      </c>
      <c r="EXS316" s="133">
        <f>+EXQ316*EXP316*EXO316</f>
        <v>0</v>
      </c>
      <c r="EXT316" s="5"/>
      <c r="EXU316" s="62"/>
      <c r="EXV316" s="8" t="s">
        <v>9446</v>
      </c>
      <c r="EXW316" s="163">
        <v>0</v>
      </c>
      <c r="EXX316" s="53">
        <v>5</v>
      </c>
      <c r="EXY316" s="148">
        <v>5</v>
      </c>
      <c r="EXZ316" s="154" t="s">
        <v>9451</v>
      </c>
      <c r="EYA316" s="133">
        <f>+EXY316*EXX316*EXW316</f>
        <v>0</v>
      </c>
      <c r="EYB316" s="5"/>
      <c r="EYC316" s="62"/>
      <c r="EYD316" s="8" t="s">
        <v>9446</v>
      </c>
      <c r="EYE316" s="163">
        <v>0</v>
      </c>
      <c r="EYF316" s="53">
        <v>5</v>
      </c>
      <c r="EYG316" s="148">
        <v>5</v>
      </c>
      <c r="EYH316" s="154" t="s">
        <v>9451</v>
      </c>
      <c r="EYI316" s="133">
        <f>+EYG316*EYF316*EYE316</f>
        <v>0</v>
      </c>
      <c r="EYJ316" s="5"/>
      <c r="EYK316" s="62"/>
      <c r="EYL316" s="8" t="s">
        <v>9446</v>
      </c>
      <c r="EYM316" s="163">
        <v>0</v>
      </c>
      <c r="EYN316" s="53">
        <v>5</v>
      </c>
      <c r="EYO316" s="148">
        <v>5</v>
      </c>
      <c r="EYP316" s="154" t="s">
        <v>9451</v>
      </c>
      <c r="EYQ316" s="133">
        <f>+EYO316*EYN316*EYM316</f>
        <v>0</v>
      </c>
      <c r="EYR316" s="5"/>
      <c r="EYS316" s="62"/>
      <c r="EYT316" s="8" t="s">
        <v>9446</v>
      </c>
      <c r="EYU316" s="163">
        <v>0</v>
      </c>
      <c r="EYV316" s="53">
        <v>5</v>
      </c>
      <c r="EYW316" s="148">
        <v>5</v>
      </c>
      <c r="EYX316" s="154" t="s">
        <v>9451</v>
      </c>
      <c r="EYY316" s="133">
        <f>+EYW316*EYV316*EYU316</f>
        <v>0</v>
      </c>
      <c r="EYZ316" s="5"/>
      <c r="EZA316" s="62"/>
      <c r="EZB316" s="8" t="s">
        <v>9446</v>
      </c>
      <c r="EZC316" s="163">
        <v>0</v>
      </c>
      <c r="EZD316" s="53">
        <v>5</v>
      </c>
      <c r="EZE316" s="148">
        <v>5</v>
      </c>
      <c r="EZF316" s="154" t="s">
        <v>9451</v>
      </c>
      <c r="EZG316" s="133">
        <f>+EZE316*EZD316*EZC316</f>
        <v>0</v>
      </c>
      <c r="EZH316" s="5"/>
      <c r="EZI316" s="62"/>
      <c r="EZJ316" s="8" t="s">
        <v>9446</v>
      </c>
      <c r="EZK316" s="163">
        <v>0</v>
      </c>
      <c r="EZL316" s="53">
        <v>5</v>
      </c>
      <c r="EZM316" s="148">
        <v>5</v>
      </c>
      <c r="EZN316" s="154" t="s">
        <v>9451</v>
      </c>
      <c r="EZO316" s="133">
        <f>+EZM316*EZL316*EZK316</f>
        <v>0</v>
      </c>
      <c r="EZP316" s="5"/>
      <c r="EZQ316" s="62"/>
      <c r="EZR316" s="8" t="s">
        <v>9446</v>
      </c>
      <c r="EZS316" s="163">
        <v>0</v>
      </c>
      <c r="EZT316" s="53">
        <v>5</v>
      </c>
      <c r="EZU316" s="148">
        <v>5</v>
      </c>
      <c r="EZV316" s="154" t="s">
        <v>9451</v>
      </c>
      <c r="EZW316" s="133">
        <f>+EZU316*EZT316*EZS316</f>
        <v>0</v>
      </c>
      <c r="EZX316" s="5"/>
      <c r="EZY316" s="62"/>
      <c r="EZZ316" s="8" t="s">
        <v>9446</v>
      </c>
      <c r="FAA316" s="163">
        <v>0</v>
      </c>
      <c r="FAB316" s="53">
        <v>5</v>
      </c>
      <c r="FAC316" s="148">
        <v>5</v>
      </c>
      <c r="FAD316" s="154" t="s">
        <v>9451</v>
      </c>
      <c r="FAE316" s="133">
        <f>+FAC316*FAB316*FAA316</f>
        <v>0</v>
      </c>
      <c r="FAF316" s="5"/>
      <c r="FAG316" s="62"/>
      <c r="FAH316" s="8" t="s">
        <v>9446</v>
      </c>
      <c r="FAI316" s="163">
        <v>0</v>
      </c>
      <c r="FAJ316" s="53">
        <v>5</v>
      </c>
      <c r="FAK316" s="148">
        <v>5</v>
      </c>
      <c r="FAL316" s="154" t="s">
        <v>9451</v>
      </c>
      <c r="FAM316" s="133">
        <f>+FAK316*FAJ316*FAI316</f>
        <v>0</v>
      </c>
      <c r="FAN316" s="5"/>
      <c r="FAO316" s="62"/>
      <c r="FAP316" s="8" t="s">
        <v>9446</v>
      </c>
      <c r="FAQ316" s="163">
        <v>0</v>
      </c>
      <c r="FAR316" s="53">
        <v>5</v>
      </c>
      <c r="FAS316" s="148">
        <v>5</v>
      </c>
      <c r="FAT316" s="154" t="s">
        <v>9451</v>
      </c>
      <c r="FAU316" s="133">
        <f>+FAS316*FAR316*FAQ316</f>
        <v>0</v>
      </c>
      <c r="FAV316" s="5"/>
      <c r="FAW316" s="62"/>
      <c r="FAX316" s="8" t="s">
        <v>9446</v>
      </c>
      <c r="FAY316" s="163">
        <v>0</v>
      </c>
      <c r="FAZ316" s="53">
        <v>5</v>
      </c>
      <c r="FBA316" s="148">
        <v>5</v>
      </c>
      <c r="FBB316" s="154" t="s">
        <v>9451</v>
      </c>
      <c r="FBC316" s="133">
        <f>+FBA316*FAZ316*FAY316</f>
        <v>0</v>
      </c>
      <c r="FBD316" s="5"/>
      <c r="FBE316" s="62"/>
      <c r="FBF316" s="8" t="s">
        <v>9446</v>
      </c>
      <c r="FBG316" s="163">
        <v>0</v>
      </c>
      <c r="FBH316" s="53">
        <v>5</v>
      </c>
      <c r="FBI316" s="148">
        <v>5</v>
      </c>
      <c r="FBJ316" s="154" t="s">
        <v>9451</v>
      </c>
      <c r="FBK316" s="133">
        <f>+FBI316*FBH316*FBG316</f>
        <v>0</v>
      </c>
      <c r="FBL316" s="5"/>
      <c r="FBM316" s="62"/>
      <c r="FBN316" s="8" t="s">
        <v>9446</v>
      </c>
      <c r="FBO316" s="163">
        <v>0</v>
      </c>
      <c r="FBP316" s="53">
        <v>5</v>
      </c>
      <c r="FBQ316" s="148">
        <v>5</v>
      </c>
      <c r="FBR316" s="154" t="s">
        <v>9451</v>
      </c>
      <c r="FBS316" s="133">
        <f>+FBQ316*FBP316*FBO316</f>
        <v>0</v>
      </c>
      <c r="FBT316" s="5"/>
      <c r="FBU316" s="62"/>
      <c r="FBV316" s="8" t="s">
        <v>9446</v>
      </c>
      <c r="FBW316" s="163">
        <v>0</v>
      </c>
      <c r="FBX316" s="53">
        <v>5</v>
      </c>
      <c r="FBY316" s="148">
        <v>5</v>
      </c>
      <c r="FBZ316" s="154" t="s">
        <v>9451</v>
      </c>
      <c r="FCA316" s="133">
        <f>+FBY316*FBX316*FBW316</f>
        <v>0</v>
      </c>
      <c r="FCB316" s="5"/>
      <c r="FCC316" s="62"/>
      <c r="FCD316" s="8" t="s">
        <v>9446</v>
      </c>
      <c r="FCE316" s="163">
        <v>0</v>
      </c>
      <c r="FCF316" s="53">
        <v>5</v>
      </c>
      <c r="FCG316" s="148">
        <v>5</v>
      </c>
      <c r="FCH316" s="154" t="s">
        <v>9451</v>
      </c>
      <c r="FCI316" s="133">
        <f>+FCG316*FCF316*FCE316</f>
        <v>0</v>
      </c>
      <c r="FCJ316" s="5"/>
      <c r="FCK316" s="62"/>
      <c r="FCL316" s="8" t="s">
        <v>9446</v>
      </c>
      <c r="FCM316" s="163">
        <v>0</v>
      </c>
      <c r="FCN316" s="53">
        <v>5</v>
      </c>
      <c r="FCO316" s="148">
        <v>5</v>
      </c>
      <c r="FCP316" s="154" t="s">
        <v>9451</v>
      </c>
      <c r="FCQ316" s="133">
        <f>+FCO316*FCN316*FCM316</f>
        <v>0</v>
      </c>
      <c r="FCR316" s="5"/>
      <c r="FCS316" s="62"/>
      <c r="FCT316" s="8" t="s">
        <v>9446</v>
      </c>
      <c r="FCU316" s="163">
        <v>0</v>
      </c>
      <c r="FCV316" s="53">
        <v>5</v>
      </c>
      <c r="FCW316" s="148">
        <v>5</v>
      </c>
      <c r="FCX316" s="154" t="s">
        <v>9451</v>
      </c>
      <c r="FCY316" s="133">
        <f>+FCW316*FCV316*FCU316</f>
        <v>0</v>
      </c>
      <c r="FCZ316" s="5"/>
      <c r="FDA316" s="62"/>
      <c r="FDB316" s="8" t="s">
        <v>9446</v>
      </c>
      <c r="FDC316" s="163">
        <v>0</v>
      </c>
      <c r="FDD316" s="53">
        <v>5</v>
      </c>
      <c r="FDE316" s="148">
        <v>5</v>
      </c>
      <c r="FDF316" s="154" t="s">
        <v>9451</v>
      </c>
      <c r="FDG316" s="133">
        <f>+FDE316*FDD316*FDC316</f>
        <v>0</v>
      </c>
      <c r="FDH316" s="5"/>
      <c r="FDI316" s="62"/>
      <c r="FDJ316" s="8" t="s">
        <v>9446</v>
      </c>
      <c r="FDK316" s="163">
        <v>0</v>
      </c>
      <c r="FDL316" s="53">
        <v>5</v>
      </c>
      <c r="FDM316" s="148">
        <v>5</v>
      </c>
      <c r="FDN316" s="154" t="s">
        <v>9451</v>
      </c>
      <c r="FDO316" s="133">
        <f>+FDM316*FDL316*FDK316</f>
        <v>0</v>
      </c>
      <c r="FDP316" s="5"/>
      <c r="FDQ316" s="62"/>
      <c r="FDR316" s="8" t="s">
        <v>9446</v>
      </c>
      <c r="FDS316" s="163">
        <v>0</v>
      </c>
      <c r="FDT316" s="53">
        <v>5</v>
      </c>
      <c r="FDU316" s="148">
        <v>5</v>
      </c>
      <c r="FDV316" s="154" t="s">
        <v>9451</v>
      </c>
      <c r="FDW316" s="133">
        <f>+FDU316*FDT316*FDS316</f>
        <v>0</v>
      </c>
      <c r="FDX316" s="5"/>
      <c r="FDY316" s="62"/>
      <c r="FDZ316" s="8" t="s">
        <v>9446</v>
      </c>
      <c r="FEA316" s="163">
        <v>0</v>
      </c>
      <c r="FEB316" s="53">
        <v>5</v>
      </c>
      <c r="FEC316" s="148">
        <v>5</v>
      </c>
      <c r="FED316" s="154" t="s">
        <v>9451</v>
      </c>
      <c r="FEE316" s="133">
        <f>+FEC316*FEB316*FEA316</f>
        <v>0</v>
      </c>
      <c r="FEF316" s="5"/>
      <c r="FEG316" s="62"/>
      <c r="FEH316" s="8" t="s">
        <v>9446</v>
      </c>
      <c r="FEI316" s="163">
        <v>0</v>
      </c>
      <c r="FEJ316" s="53">
        <v>5</v>
      </c>
      <c r="FEK316" s="148">
        <v>5</v>
      </c>
      <c r="FEL316" s="154" t="s">
        <v>9451</v>
      </c>
      <c r="FEM316" s="133">
        <f>+FEK316*FEJ316*FEI316</f>
        <v>0</v>
      </c>
      <c r="FEN316" s="5"/>
      <c r="FEO316" s="62"/>
      <c r="FEP316" s="8" t="s">
        <v>9446</v>
      </c>
      <c r="FEQ316" s="163">
        <v>0</v>
      </c>
      <c r="FER316" s="53">
        <v>5</v>
      </c>
      <c r="FES316" s="148">
        <v>5</v>
      </c>
      <c r="FET316" s="154" t="s">
        <v>9451</v>
      </c>
      <c r="FEU316" s="133">
        <f>+FES316*FER316*FEQ316</f>
        <v>0</v>
      </c>
      <c r="FEV316" s="5"/>
      <c r="FEW316" s="62"/>
      <c r="FEX316" s="8" t="s">
        <v>9446</v>
      </c>
      <c r="FEY316" s="163">
        <v>0</v>
      </c>
      <c r="FEZ316" s="53">
        <v>5</v>
      </c>
      <c r="FFA316" s="148">
        <v>5</v>
      </c>
      <c r="FFB316" s="154" t="s">
        <v>9451</v>
      </c>
      <c r="FFC316" s="133">
        <f>+FFA316*FEZ316*FEY316</f>
        <v>0</v>
      </c>
      <c r="FFD316" s="5"/>
      <c r="FFE316" s="62"/>
      <c r="FFF316" s="8" t="s">
        <v>9446</v>
      </c>
      <c r="FFG316" s="163">
        <v>0</v>
      </c>
      <c r="FFH316" s="53">
        <v>5</v>
      </c>
      <c r="FFI316" s="148">
        <v>5</v>
      </c>
      <c r="FFJ316" s="154" t="s">
        <v>9451</v>
      </c>
      <c r="FFK316" s="133">
        <f>+FFI316*FFH316*FFG316</f>
        <v>0</v>
      </c>
      <c r="FFL316" s="5"/>
      <c r="FFM316" s="62"/>
      <c r="FFN316" s="8" t="s">
        <v>9446</v>
      </c>
      <c r="FFO316" s="163">
        <v>0</v>
      </c>
      <c r="FFP316" s="53">
        <v>5</v>
      </c>
      <c r="FFQ316" s="148">
        <v>5</v>
      </c>
      <c r="FFR316" s="154" t="s">
        <v>9451</v>
      </c>
      <c r="FFS316" s="133">
        <f>+FFQ316*FFP316*FFO316</f>
        <v>0</v>
      </c>
      <c r="FFT316" s="5"/>
      <c r="FFU316" s="62"/>
      <c r="FFV316" s="8" t="s">
        <v>9446</v>
      </c>
      <c r="FFW316" s="163">
        <v>0</v>
      </c>
      <c r="FFX316" s="53">
        <v>5</v>
      </c>
      <c r="FFY316" s="148">
        <v>5</v>
      </c>
      <c r="FFZ316" s="154" t="s">
        <v>9451</v>
      </c>
      <c r="FGA316" s="133">
        <f>+FFY316*FFX316*FFW316</f>
        <v>0</v>
      </c>
      <c r="FGB316" s="5"/>
      <c r="FGC316" s="62"/>
      <c r="FGD316" s="8" t="s">
        <v>9446</v>
      </c>
      <c r="FGE316" s="163">
        <v>0</v>
      </c>
      <c r="FGF316" s="53">
        <v>5</v>
      </c>
      <c r="FGG316" s="148">
        <v>5</v>
      </c>
      <c r="FGH316" s="154" t="s">
        <v>9451</v>
      </c>
      <c r="FGI316" s="133">
        <f>+FGG316*FGF316*FGE316</f>
        <v>0</v>
      </c>
      <c r="FGJ316" s="5"/>
      <c r="FGK316" s="62"/>
      <c r="FGL316" s="8" t="s">
        <v>9446</v>
      </c>
      <c r="FGM316" s="163">
        <v>0</v>
      </c>
      <c r="FGN316" s="53">
        <v>5</v>
      </c>
      <c r="FGO316" s="148">
        <v>5</v>
      </c>
      <c r="FGP316" s="154" t="s">
        <v>9451</v>
      </c>
      <c r="FGQ316" s="133">
        <f>+FGO316*FGN316*FGM316</f>
        <v>0</v>
      </c>
      <c r="FGR316" s="5"/>
      <c r="FGS316" s="62"/>
      <c r="FGT316" s="8" t="s">
        <v>9446</v>
      </c>
      <c r="FGU316" s="163">
        <v>0</v>
      </c>
      <c r="FGV316" s="53">
        <v>5</v>
      </c>
      <c r="FGW316" s="148">
        <v>5</v>
      </c>
      <c r="FGX316" s="154" t="s">
        <v>9451</v>
      </c>
      <c r="FGY316" s="133">
        <f>+FGW316*FGV316*FGU316</f>
        <v>0</v>
      </c>
      <c r="FGZ316" s="5"/>
      <c r="FHA316" s="62"/>
      <c r="FHB316" s="8" t="s">
        <v>9446</v>
      </c>
      <c r="FHC316" s="163">
        <v>0</v>
      </c>
      <c r="FHD316" s="53">
        <v>5</v>
      </c>
      <c r="FHE316" s="148">
        <v>5</v>
      </c>
      <c r="FHF316" s="154" t="s">
        <v>9451</v>
      </c>
      <c r="FHG316" s="133">
        <f>+FHE316*FHD316*FHC316</f>
        <v>0</v>
      </c>
      <c r="FHH316" s="5"/>
      <c r="FHI316" s="62"/>
      <c r="FHJ316" s="8" t="s">
        <v>9446</v>
      </c>
      <c r="FHK316" s="163">
        <v>0</v>
      </c>
      <c r="FHL316" s="53">
        <v>5</v>
      </c>
      <c r="FHM316" s="148">
        <v>5</v>
      </c>
      <c r="FHN316" s="154" t="s">
        <v>9451</v>
      </c>
      <c r="FHO316" s="133">
        <f>+FHM316*FHL316*FHK316</f>
        <v>0</v>
      </c>
      <c r="FHP316" s="5"/>
      <c r="FHQ316" s="62"/>
      <c r="FHR316" s="8" t="s">
        <v>9446</v>
      </c>
      <c r="FHS316" s="163">
        <v>0</v>
      </c>
      <c r="FHT316" s="53">
        <v>5</v>
      </c>
      <c r="FHU316" s="148">
        <v>5</v>
      </c>
      <c r="FHV316" s="154" t="s">
        <v>9451</v>
      </c>
      <c r="FHW316" s="133">
        <f>+FHU316*FHT316*FHS316</f>
        <v>0</v>
      </c>
      <c r="FHX316" s="5"/>
      <c r="FHY316" s="62"/>
      <c r="FHZ316" s="8" t="s">
        <v>9446</v>
      </c>
      <c r="FIA316" s="163">
        <v>0</v>
      </c>
      <c r="FIB316" s="53">
        <v>5</v>
      </c>
      <c r="FIC316" s="148">
        <v>5</v>
      </c>
      <c r="FID316" s="154" t="s">
        <v>9451</v>
      </c>
      <c r="FIE316" s="133">
        <f>+FIC316*FIB316*FIA316</f>
        <v>0</v>
      </c>
      <c r="FIF316" s="5"/>
      <c r="FIG316" s="62"/>
      <c r="FIH316" s="8" t="s">
        <v>9446</v>
      </c>
      <c r="FII316" s="163">
        <v>0</v>
      </c>
      <c r="FIJ316" s="53">
        <v>5</v>
      </c>
      <c r="FIK316" s="148">
        <v>5</v>
      </c>
      <c r="FIL316" s="154" t="s">
        <v>9451</v>
      </c>
      <c r="FIM316" s="133">
        <f>+FIK316*FIJ316*FII316</f>
        <v>0</v>
      </c>
      <c r="FIN316" s="5"/>
      <c r="FIO316" s="62"/>
      <c r="FIP316" s="8" t="s">
        <v>9446</v>
      </c>
      <c r="FIQ316" s="163">
        <v>0</v>
      </c>
      <c r="FIR316" s="53">
        <v>5</v>
      </c>
      <c r="FIS316" s="148">
        <v>5</v>
      </c>
      <c r="FIT316" s="154" t="s">
        <v>9451</v>
      </c>
      <c r="FIU316" s="133">
        <f>+FIS316*FIR316*FIQ316</f>
        <v>0</v>
      </c>
      <c r="FIV316" s="5"/>
      <c r="FIW316" s="62"/>
      <c r="FIX316" s="8" t="s">
        <v>9446</v>
      </c>
      <c r="FIY316" s="163">
        <v>0</v>
      </c>
      <c r="FIZ316" s="53">
        <v>5</v>
      </c>
      <c r="FJA316" s="148">
        <v>5</v>
      </c>
      <c r="FJB316" s="154" t="s">
        <v>9451</v>
      </c>
      <c r="FJC316" s="133">
        <f>+FJA316*FIZ316*FIY316</f>
        <v>0</v>
      </c>
      <c r="FJD316" s="5"/>
      <c r="FJE316" s="62"/>
      <c r="FJF316" s="8" t="s">
        <v>9446</v>
      </c>
      <c r="FJG316" s="163">
        <v>0</v>
      </c>
      <c r="FJH316" s="53">
        <v>5</v>
      </c>
      <c r="FJI316" s="148">
        <v>5</v>
      </c>
      <c r="FJJ316" s="154" t="s">
        <v>9451</v>
      </c>
      <c r="FJK316" s="133">
        <f>+FJI316*FJH316*FJG316</f>
        <v>0</v>
      </c>
      <c r="FJL316" s="5"/>
      <c r="FJM316" s="62"/>
      <c r="FJN316" s="8" t="s">
        <v>9446</v>
      </c>
      <c r="FJO316" s="163">
        <v>0</v>
      </c>
      <c r="FJP316" s="53">
        <v>5</v>
      </c>
      <c r="FJQ316" s="148">
        <v>5</v>
      </c>
      <c r="FJR316" s="154" t="s">
        <v>9451</v>
      </c>
      <c r="FJS316" s="133">
        <f>+FJQ316*FJP316*FJO316</f>
        <v>0</v>
      </c>
      <c r="FJT316" s="5"/>
      <c r="FJU316" s="62"/>
      <c r="FJV316" s="8" t="s">
        <v>9446</v>
      </c>
      <c r="FJW316" s="163">
        <v>0</v>
      </c>
      <c r="FJX316" s="53">
        <v>5</v>
      </c>
      <c r="FJY316" s="148">
        <v>5</v>
      </c>
      <c r="FJZ316" s="154" t="s">
        <v>9451</v>
      </c>
      <c r="FKA316" s="133">
        <f>+FJY316*FJX316*FJW316</f>
        <v>0</v>
      </c>
      <c r="FKB316" s="5"/>
      <c r="FKC316" s="62"/>
      <c r="FKD316" s="8" t="s">
        <v>9446</v>
      </c>
      <c r="FKE316" s="163">
        <v>0</v>
      </c>
      <c r="FKF316" s="53">
        <v>5</v>
      </c>
      <c r="FKG316" s="148">
        <v>5</v>
      </c>
      <c r="FKH316" s="154" t="s">
        <v>9451</v>
      </c>
      <c r="FKI316" s="133">
        <f>+FKG316*FKF316*FKE316</f>
        <v>0</v>
      </c>
      <c r="FKJ316" s="5"/>
      <c r="FKK316" s="62"/>
      <c r="FKL316" s="8" t="s">
        <v>9446</v>
      </c>
      <c r="FKM316" s="163">
        <v>0</v>
      </c>
      <c r="FKN316" s="53">
        <v>5</v>
      </c>
      <c r="FKO316" s="148">
        <v>5</v>
      </c>
      <c r="FKP316" s="154" t="s">
        <v>9451</v>
      </c>
      <c r="FKQ316" s="133">
        <f>+FKO316*FKN316*FKM316</f>
        <v>0</v>
      </c>
      <c r="FKR316" s="5"/>
      <c r="FKS316" s="62"/>
      <c r="FKT316" s="8" t="s">
        <v>9446</v>
      </c>
      <c r="FKU316" s="163">
        <v>0</v>
      </c>
      <c r="FKV316" s="53">
        <v>5</v>
      </c>
      <c r="FKW316" s="148">
        <v>5</v>
      </c>
      <c r="FKX316" s="154" t="s">
        <v>9451</v>
      </c>
      <c r="FKY316" s="133">
        <f>+FKW316*FKV316*FKU316</f>
        <v>0</v>
      </c>
      <c r="FKZ316" s="5"/>
      <c r="FLA316" s="62"/>
      <c r="FLB316" s="8" t="s">
        <v>9446</v>
      </c>
      <c r="FLC316" s="163">
        <v>0</v>
      </c>
      <c r="FLD316" s="53">
        <v>5</v>
      </c>
      <c r="FLE316" s="148">
        <v>5</v>
      </c>
      <c r="FLF316" s="154" t="s">
        <v>9451</v>
      </c>
      <c r="FLG316" s="133">
        <f>+FLE316*FLD316*FLC316</f>
        <v>0</v>
      </c>
      <c r="FLH316" s="5"/>
      <c r="FLI316" s="62"/>
      <c r="FLJ316" s="8" t="s">
        <v>9446</v>
      </c>
      <c r="FLK316" s="163">
        <v>0</v>
      </c>
      <c r="FLL316" s="53">
        <v>5</v>
      </c>
      <c r="FLM316" s="148">
        <v>5</v>
      </c>
      <c r="FLN316" s="154" t="s">
        <v>9451</v>
      </c>
      <c r="FLO316" s="133">
        <f>+FLM316*FLL316*FLK316</f>
        <v>0</v>
      </c>
      <c r="FLP316" s="5"/>
      <c r="FLQ316" s="62"/>
      <c r="FLR316" s="8" t="s">
        <v>9446</v>
      </c>
      <c r="FLS316" s="163">
        <v>0</v>
      </c>
      <c r="FLT316" s="53">
        <v>5</v>
      </c>
      <c r="FLU316" s="148">
        <v>5</v>
      </c>
      <c r="FLV316" s="154" t="s">
        <v>9451</v>
      </c>
      <c r="FLW316" s="133">
        <f>+FLU316*FLT316*FLS316</f>
        <v>0</v>
      </c>
      <c r="FLX316" s="5"/>
      <c r="FLY316" s="62"/>
      <c r="FLZ316" s="8" t="s">
        <v>9446</v>
      </c>
      <c r="FMA316" s="163">
        <v>0</v>
      </c>
      <c r="FMB316" s="53">
        <v>5</v>
      </c>
      <c r="FMC316" s="148">
        <v>5</v>
      </c>
      <c r="FMD316" s="154" t="s">
        <v>9451</v>
      </c>
      <c r="FME316" s="133">
        <f>+FMC316*FMB316*FMA316</f>
        <v>0</v>
      </c>
      <c r="FMF316" s="5"/>
      <c r="FMG316" s="62"/>
      <c r="FMH316" s="8" t="s">
        <v>9446</v>
      </c>
      <c r="FMI316" s="163">
        <v>0</v>
      </c>
      <c r="FMJ316" s="53">
        <v>5</v>
      </c>
      <c r="FMK316" s="148">
        <v>5</v>
      </c>
      <c r="FML316" s="154" t="s">
        <v>9451</v>
      </c>
      <c r="FMM316" s="133">
        <f>+FMK316*FMJ316*FMI316</f>
        <v>0</v>
      </c>
      <c r="FMN316" s="5"/>
      <c r="FMO316" s="62"/>
      <c r="FMP316" s="8" t="s">
        <v>9446</v>
      </c>
      <c r="FMQ316" s="163">
        <v>0</v>
      </c>
      <c r="FMR316" s="53">
        <v>5</v>
      </c>
      <c r="FMS316" s="148">
        <v>5</v>
      </c>
      <c r="FMT316" s="154" t="s">
        <v>9451</v>
      </c>
      <c r="FMU316" s="133">
        <f>+FMS316*FMR316*FMQ316</f>
        <v>0</v>
      </c>
      <c r="FMV316" s="5"/>
      <c r="FMW316" s="62"/>
      <c r="FMX316" s="8" t="s">
        <v>9446</v>
      </c>
      <c r="FMY316" s="163">
        <v>0</v>
      </c>
      <c r="FMZ316" s="53">
        <v>5</v>
      </c>
      <c r="FNA316" s="148">
        <v>5</v>
      </c>
      <c r="FNB316" s="154" t="s">
        <v>9451</v>
      </c>
      <c r="FNC316" s="133">
        <f>+FNA316*FMZ316*FMY316</f>
        <v>0</v>
      </c>
      <c r="FND316" s="5"/>
      <c r="FNE316" s="62"/>
      <c r="FNF316" s="8" t="s">
        <v>9446</v>
      </c>
      <c r="FNG316" s="163">
        <v>0</v>
      </c>
      <c r="FNH316" s="53">
        <v>5</v>
      </c>
      <c r="FNI316" s="148">
        <v>5</v>
      </c>
      <c r="FNJ316" s="154" t="s">
        <v>9451</v>
      </c>
      <c r="FNK316" s="133">
        <f>+FNI316*FNH316*FNG316</f>
        <v>0</v>
      </c>
      <c r="FNL316" s="5"/>
      <c r="FNM316" s="62"/>
      <c r="FNN316" s="8" t="s">
        <v>9446</v>
      </c>
      <c r="FNO316" s="163">
        <v>0</v>
      </c>
      <c r="FNP316" s="53">
        <v>5</v>
      </c>
      <c r="FNQ316" s="148">
        <v>5</v>
      </c>
      <c r="FNR316" s="154" t="s">
        <v>9451</v>
      </c>
      <c r="FNS316" s="133">
        <f>+FNQ316*FNP316*FNO316</f>
        <v>0</v>
      </c>
      <c r="FNT316" s="5"/>
      <c r="FNU316" s="62"/>
      <c r="FNV316" s="8" t="s">
        <v>9446</v>
      </c>
      <c r="FNW316" s="163">
        <v>0</v>
      </c>
      <c r="FNX316" s="53">
        <v>5</v>
      </c>
      <c r="FNY316" s="148">
        <v>5</v>
      </c>
      <c r="FNZ316" s="154" t="s">
        <v>9451</v>
      </c>
      <c r="FOA316" s="133">
        <f>+FNY316*FNX316*FNW316</f>
        <v>0</v>
      </c>
      <c r="FOB316" s="5"/>
      <c r="FOC316" s="62"/>
      <c r="FOD316" s="8" t="s">
        <v>9446</v>
      </c>
      <c r="FOE316" s="163">
        <v>0</v>
      </c>
      <c r="FOF316" s="53">
        <v>5</v>
      </c>
      <c r="FOG316" s="148">
        <v>5</v>
      </c>
      <c r="FOH316" s="154" t="s">
        <v>9451</v>
      </c>
      <c r="FOI316" s="133">
        <f>+FOG316*FOF316*FOE316</f>
        <v>0</v>
      </c>
      <c r="FOJ316" s="5"/>
      <c r="FOK316" s="62"/>
      <c r="FOL316" s="8" t="s">
        <v>9446</v>
      </c>
      <c r="FOM316" s="163">
        <v>0</v>
      </c>
      <c r="FON316" s="53">
        <v>5</v>
      </c>
      <c r="FOO316" s="148">
        <v>5</v>
      </c>
      <c r="FOP316" s="154" t="s">
        <v>9451</v>
      </c>
      <c r="FOQ316" s="133">
        <f>+FOO316*FON316*FOM316</f>
        <v>0</v>
      </c>
      <c r="FOR316" s="5"/>
      <c r="FOS316" s="62"/>
      <c r="FOT316" s="8" t="s">
        <v>9446</v>
      </c>
      <c r="FOU316" s="163">
        <v>0</v>
      </c>
      <c r="FOV316" s="53">
        <v>5</v>
      </c>
      <c r="FOW316" s="148">
        <v>5</v>
      </c>
      <c r="FOX316" s="154" t="s">
        <v>9451</v>
      </c>
      <c r="FOY316" s="133">
        <f>+FOW316*FOV316*FOU316</f>
        <v>0</v>
      </c>
      <c r="FOZ316" s="5"/>
      <c r="FPA316" s="62"/>
      <c r="FPB316" s="8" t="s">
        <v>9446</v>
      </c>
      <c r="FPC316" s="163">
        <v>0</v>
      </c>
      <c r="FPD316" s="53">
        <v>5</v>
      </c>
      <c r="FPE316" s="148">
        <v>5</v>
      </c>
      <c r="FPF316" s="154" t="s">
        <v>9451</v>
      </c>
      <c r="FPG316" s="133">
        <f>+FPE316*FPD316*FPC316</f>
        <v>0</v>
      </c>
      <c r="FPH316" s="5"/>
      <c r="FPI316" s="62"/>
      <c r="FPJ316" s="8" t="s">
        <v>9446</v>
      </c>
      <c r="FPK316" s="163">
        <v>0</v>
      </c>
      <c r="FPL316" s="53">
        <v>5</v>
      </c>
      <c r="FPM316" s="148">
        <v>5</v>
      </c>
      <c r="FPN316" s="154" t="s">
        <v>9451</v>
      </c>
      <c r="FPO316" s="133">
        <f>+FPM316*FPL316*FPK316</f>
        <v>0</v>
      </c>
      <c r="FPP316" s="5"/>
      <c r="FPQ316" s="62"/>
      <c r="FPR316" s="8" t="s">
        <v>9446</v>
      </c>
      <c r="FPS316" s="163">
        <v>0</v>
      </c>
      <c r="FPT316" s="53">
        <v>5</v>
      </c>
      <c r="FPU316" s="148">
        <v>5</v>
      </c>
      <c r="FPV316" s="154" t="s">
        <v>9451</v>
      </c>
      <c r="FPW316" s="133">
        <f>+FPU316*FPT316*FPS316</f>
        <v>0</v>
      </c>
      <c r="FPX316" s="5"/>
      <c r="FPY316" s="62"/>
      <c r="FPZ316" s="8" t="s">
        <v>9446</v>
      </c>
      <c r="FQA316" s="163">
        <v>0</v>
      </c>
      <c r="FQB316" s="53">
        <v>5</v>
      </c>
      <c r="FQC316" s="148">
        <v>5</v>
      </c>
      <c r="FQD316" s="154" t="s">
        <v>9451</v>
      </c>
      <c r="FQE316" s="133">
        <f>+FQC316*FQB316*FQA316</f>
        <v>0</v>
      </c>
      <c r="FQF316" s="5"/>
      <c r="FQG316" s="62"/>
      <c r="FQH316" s="8" t="s">
        <v>9446</v>
      </c>
      <c r="FQI316" s="163">
        <v>0</v>
      </c>
      <c r="FQJ316" s="53">
        <v>5</v>
      </c>
      <c r="FQK316" s="148">
        <v>5</v>
      </c>
      <c r="FQL316" s="154" t="s">
        <v>9451</v>
      </c>
      <c r="FQM316" s="133">
        <f>+FQK316*FQJ316*FQI316</f>
        <v>0</v>
      </c>
      <c r="FQN316" s="5"/>
      <c r="FQO316" s="62"/>
      <c r="FQP316" s="8" t="s">
        <v>9446</v>
      </c>
      <c r="FQQ316" s="163">
        <v>0</v>
      </c>
      <c r="FQR316" s="53">
        <v>5</v>
      </c>
      <c r="FQS316" s="148">
        <v>5</v>
      </c>
      <c r="FQT316" s="154" t="s">
        <v>9451</v>
      </c>
      <c r="FQU316" s="133">
        <f>+FQS316*FQR316*FQQ316</f>
        <v>0</v>
      </c>
      <c r="FQV316" s="5"/>
      <c r="FQW316" s="62"/>
      <c r="FQX316" s="8" t="s">
        <v>9446</v>
      </c>
      <c r="FQY316" s="163">
        <v>0</v>
      </c>
      <c r="FQZ316" s="53">
        <v>5</v>
      </c>
      <c r="FRA316" s="148">
        <v>5</v>
      </c>
      <c r="FRB316" s="154" t="s">
        <v>9451</v>
      </c>
      <c r="FRC316" s="133">
        <f>+FRA316*FQZ316*FQY316</f>
        <v>0</v>
      </c>
      <c r="FRD316" s="5"/>
      <c r="FRE316" s="62"/>
      <c r="FRF316" s="8" t="s">
        <v>9446</v>
      </c>
      <c r="FRG316" s="163">
        <v>0</v>
      </c>
      <c r="FRH316" s="53">
        <v>5</v>
      </c>
      <c r="FRI316" s="148">
        <v>5</v>
      </c>
      <c r="FRJ316" s="154" t="s">
        <v>9451</v>
      </c>
      <c r="FRK316" s="133">
        <f>+FRI316*FRH316*FRG316</f>
        <v>0</v>
      </c>
      <c r="FRL316" s="5"/>
      <c r="FRM316" s="62"/>
      <c r="FRN316" s="8" t="s">
        <v>9446</v>
      </c>
      <c r="FRO316" s="163">
        <v>0</v>
      </c>
      <c r="FRP316" s="53">
        <v>5</v>
      </c>
      <c r="FRQ316" s="148">
        <v>5</v>
      </c>
      <c r="FRR316" s="154" t="s">
        <v>9451</v>
      </c>
      <c r="FRS316" s="133">
        <f>+FRQ316*FRP316*FRO316</f>
        <v>0</v>
      </c>
      <c r="FRT316" s="5"/>
      <c r="FRU316" s="62"/>
      <c r="FRV316" s="8" t="s">
        <v>9446</v>
      </c>
      <c r="FRW316" s="163">
        <v>0</v>
      </c>
      <c r="FRX316" s="53">
        <v>5</v>
      </c>
      <c r="FRY316" s="148">
        <v>5</v>
      </c>
      <c r="FRZ316" s="154" t="s">
        <v>9451</v>
      </c>
      <c r="FSA316" s="133">
        <f>+FRY316*FRX316*FRW316</f>
        <v>0</v>
      </c>
      <c r="FSB316" s="5"/>
      <c r="FSC316" s="62"/>
      <c r="FSD316" s="8" t="s">
        <v>9446</v>
      </c>
      <c r="FSE316" s="163">
        <v>0</v>
      </c>
      <c r="FSF316" s="53">
        <v>5</v>
      </c>
      <c r="FSG316" s="148">
        <v>5</v>
      </c>
      <c r="FSH316" s="154" t="s">
        <v>9451</v>
      </c>
      <c r="FSI316" s="133">
        <f>+FSG316*FSF316*FSE316</f>
        <v>0</v>
      </c>
      <c r="FSJ316" s="5"/>
      <c r="FSK316" s="62"/>
      <c r="FSL316" s="8" t="s">
        <v>9446</v>
      </c>
      <c r="FSM316" s="163">
        <v>0</v>
      </c>
      <c r="FSN316" s="53">
        <v>5</v>
      </c>
      <c r="FSO316" s="148">
        <v>5</v>
      </c>
      <c r="FSP316" s="154" t="s">
        <v>9451</v>
      </c>
      <c r="FSQ316" s="133">
        <f>+FSO316*FSN316*FSM316</f>
        <v>0</v>
      </c>
      <c r="FSR316" s="5"/>
      <c r="FSS316" s="62"/>
      <c r="FST316" s="8" t="s">
        <v>9446</v>
      </c>
      <c r="FSU316" s="163">
        <v>0</v>
      </c>
      <c r="FSV316" s="53">
        <v>5</v>
      </c>
      <c r="FSW316" s="148">
        <v>5</v>
      </c>
      <c r="FSX316" s="154" t="s">
        <v>9451</v>
      </c>
      <c r="FSY316" s="133">
        <f>+FSW316*FSV316*FSU316</f>
        <v>0</v>
      </c>
      <c r="FSZ316" s="5"/>
      <c r="FTA316" s="62"/>
      <c r="FTB316" s="8" t="s">
        <v>9446</v>
      </c>
      <c r="FTC316" s="163">
        <v>0</v>
      </c>
      <c r="FTD316" s="53">
        <v>5</v>
      </c>
      <c r="FTE316" s="148">
        <v>5</v>
      </c>
      <c r="FTF316" s="154" t="s">
        <v>9451</v>
      </c>
      <c r="FTG316" s="133">
        <f>+FTE316*FTD316*FTC316</f>
        <v>0</v>
      </c>
      <c r="FTH316" s="5"/>
      <c r="FTI316" s="62"/>
      <c r="FTJ316" s="8" t="s">
        <v>9446</v>
      </c>
      <c r="FTK316" s="163">
        <v>0</v>
      </c>
      <c r="FTL316" s="53">
        <v>5</v>
      </c>
      <c r="FTM316" s="148">
        <v>5</v>
      </c>
      <c r="FTN316" s="154" t="s">
        <v>9451</v>
      </c>
      <c r="FTO316" s="133">
        <f>+FTM316*FTL316*FTK316</f>
        <v>0</v>
      </c>
      <c r="FTP316" s="5"/>
      <c r="FTQ316" s="62"/>
      <c r="FTR316" s="8" t="s">
        <v>9446</v>
      </c>
      <c r="FTS316" s="163">
        <v>0</v>
      </c>
      <c r="FTT316" s="53">
        <v>5</v>
      </c>
      <c r="FTU316" s="148">
        <v>5</v>
      </c>
      <c r="FTV316" s="154" t="s">
        <v>9451</v>
      </c>
      <c r="FTW316" s="133">
        <f>+FTU316*FTT316*FTS316</f>
        <v>0</v>
      </c>
      <c r="FTX316" s="5"/>
      <c r="FTY316" s="62"/>
      <c r="FTZ316" s="8" t="s">
        <v>9446</v>
      </c>
      <c r="FUA316" s="163">
        <v>0</v>
      </c>
      <c r="FUB316" s="53">
        <v>5</v>
      </c>
      <c r="FUC316" s="148">
        <v>5</v>
      </c>
      <c r="FUD316" s="154" t="s">
        <v>9451</v>
      </c>
      <c r="FUE316" s="133">
        <f>+FUC316*FUB316*FUA316</f>
        <v>0</v>
      </c>
      <c r="FUF316" s="5"/>
      <c r="FUG316" s="62"/>
      <c r="FUH316" s="8" t="s">
        <v>9446</v>
      </c>
      <c r="FUI316" s="163">
        <v>0</v>
      </c>
      <c r="FUJ316" s="53">
        <v>5</v>
      </c>
      <c r="FUK316" s="148">
        <v>5</v>
      </c>
      <c r="FUL316" s="154" t="s">
        <v>9451</v>
      </c>
      <c r="FUM316" s="133">
        <f>+FUK316*FUJ316*FUI316</f>
        <v>0</v>
      </c>
      <c r="FUN316" s="5"/>
      <c r="FUO316" s="62"/>
      <c r="FUP316" s="8" t="s">
        <v>9446</v>
      </c>
      <c r="FUQ316" s="163">
        <v>0</v>
      </c>
      <c r="FUR316" s="53">
        <v>5</v>
      </c>
      <c r="FUS316" s="148">
        <v>5</v>
      </c>
      <c r="FUT316" s="154" t="s">
        <v>9451</v>
      </c>
      <c r="FUU316" s="133">
        <f>+FUS316*FUR316*FUQ316</f>
        <v>0</v>
      </c>
      <c r="FUV316" s="5"/>
      <c r="FUW316" s="62"/>
      <c r="FUX316" s="8" t="s">
        <v>9446</v>
      </c>
      <c r="FUY316" s="163">
        <v>0</v>
      </c>
      <c r="FUZ316" s="53">
        <v>5</v>
      </c>
      <c r="FVA316" s="148">
        <v>5</v>
      </c>
      <c r="FVB316" s="154" t="s">
        <v>9451</v>
      </c>
      <c r="FVC316" s="133">
        <f>+FVA316*FUZ316*FUY316</f>
        <v>0</v>
      </c>
      <c r="FVD316" s="5"/>
      <c r="FVE316" s="62"/>
      <c r="FVF316" s="8" t="s">
        <v>9446</v>
      </c>
      <c r="FVG316" s="163">
        <v>0</v>
      </c>
      <c r="FVH316" s="53">
        <v>5</v>
      </c>
      <c r="FVI316" s="148">
        <v>5</v>
      </c>
      <c r="FVJ316" s="154" t="s">
        <v>9451</v>
      </c>
      <c r="FVK316" s="133">
        <f>+FVI316*FVH316*FVG316</f>
        <v>0</v>
      </c>
      <c r="FVL316" s="5"/>
      <c r="FVM316" s="62"/>
      <c r="FVN316" s="8" t="s">
        <v>9446</v>
      </c>
      <c r="FVO316" s="163">
        <v>0</v>
      </c>
      <c r="FVP316" s="53">
        <v>5</v>
      </c>
      <c r="FVQ316" s="148">
        <v>5</v>
      </c>
      <c r="FVR316" s="154" t="s">
        <v>9451</v>
      </c>
      <c r="FVS316" s="133">
        <f>+FVQ316*FVP316*FVO316</f>
        <v>0</v>
      </c>
      <c r="FVT316" s="5"/>
      <c r="FVU316" s="62"/>
      <c r="FVV316" s="8" t="s">
        <v>9446</v>
      </c>
      <c r="FVW316" s="163">
        <v>0</v>
      </c>
      <c r="FVX316" s="53">
        <v>5</v>
      </c>
      <c r="FVY316" s="148">
        <v>5</v>
      </c>
      <c r="FVZ316" s="154" t="s">
        <v>9451</v>
      </c>
      <c r="FWA316" s="133">
        <f>+FVY316*FVX316*FVW316</f>
        <v>0</v>
      </c>
      <c r="FWB316" s="5"/>
      <c r="FWC316" s="62"/>
      <c r="FWD316" s="8" t="s">
        <v>9446</v>
      </c>
      <c r="FWE316" s="163">
        <v>0</v>
      </c>
      <c r="FWF316" s="53">
        <v>5</v>
      </c>
      <c r="FWG316" s="148">
        <v>5</v>
      </c>
      <c r="FWH316" s="154" t="s">
        <v>9451</v>
      </c>
      <c r="FWI316" s="133">
        <f>+FWG316*FWF316*FWE316</f>
        <v>0</v>
      </c>
      <c r="FWJ316" s="5"/>
      <c r="FWK316" s="62"/>
      <c r="FWL316" s="8" t="s">
        <v>9446</v>
      </c>
      <c r="FWM316" s="163">
        <v>0</v>
      </c>
      <c r="FWN316" s="53">
        <v>5</v>
      </c>
      <c r="FWO316" s="148">
        <v>5</v>
      </c>
      <c r="FWP316" s="154" t="s">
        <v>9451</v>
      </c>
      <c r="FWQ316" s="133">
        <f>+FWO316*FWN316*FWM316</f>
        <v>0</v>
      </c>
      <c r="FWR316" s="5"/>
      <c r="FWS316" s="62"/>
      <c r="FWT316" s="8" t="s">
        <v>9446</v>
      </c>
      <c r="FWU316" s="163">
        <v>0</v>
      </c>
      <c r="FWV316" s="53">
        <v>5</v>
      </c>
      <c r="FWW316" s="148">
        <v>5</v>
      </c>
      <c r="FWX316" s="154" t="s">
        <v>9451</v>
      </c>
      <c r="FWY316" s="133">
        <f>+FWW316*FWV316*FWU316</f>
        <v>0</v>
      </c>
      <c r="FWZ316" s="5"/>
      <c r="FXA316" s="62"/>
      <c r="FXB316" s="8" t="s">
        <v>9446</v>
      </c>
      <c r="FXC316" s="163">
        <v>0</v>
      </c>
      <c r="FXD316" s="53">
        <v>5</v>
      </c>
      <c r="FXE316" s="148">
        <v>5</v>
      </c>
      <c r="FXF316" s="154" t="s">
        <v>9451</v>
      </c>
      <c r="FXG316" s="133">
        <f>+FXE316*FXD316*FXC316</f>
        <v>0</v>
      </c>
      <c r="FXH316" s="5"/>
      <c r="FXI316" s="62"/>
      <c r="FXJ316" s="8" t="s">
        <v>9446</v>
      </c>
      <c r="FXK316" s="163">
        <v>0</v>
      </c>
      <c r="FXL316" s="53">
        <v>5</v>
      </c>
      <c r="FXM316" s="148">
        <v>5</v>
      </c>
      <c r="FXN316" s="154" t="s">
        <v>9451</v>
      </c>
      <c r="FXO316" s="133">
        <f>+FXM316*FXL316*FXK316</f>
        <v>0</v>
      </c>
      <c r="FXP316" s="5"/>
      <c r="FXQ316" s="62"/>
      <c r="FXR316" s="8" t="s">
        <v>9446</v>
      </c>
      <c r="FXS316" s="163">
        <v>0</v>
      </c>
      <c r="FXT316" s="53">
        <v>5</v>
      </c>
      <c r="FXU316" s="148">
        <v>5</v>
      </c>
      <c r="FXV316" s="154" t="s">
        <v>9451</v>
      </c>
      <c r="FXW316" s="133">
        <f>+FXU316*FXT316*FXS316</f>
        <v>0</v>
      </c>
      <c r="FXX316" s="5"/>
      <c r="FXY316" s="62"/>
      <c r="FXZ316" s="8" t="s">
        <v>9446</v>
      </c>
      <c r="FYA316" s="163">
        <v>0</v>
      </c>
      <c r="FYB316" s="53">
        <v>5</v>
      </c>
      <c r="FYC316" s="148">
        <v>5</v>
      </c>
      <c r="FYD316" s="154" t="s">
        <v>9451</v>
      </c>
      <c r="FYE316" s="133">
        <f>+FYC316*FYB316*FYA316</f>
        <v>0</v>
      </c>
      <c r="FYF316" s="5"/>
      <c r="FYG316" s="62"/>
      <c r="FYH316" s="8" t="s">
        <v>9446</v>
      </c>
      <c r="FYI316" s="163">
        <v>0</v>
      </c>
      <c r="FYJ316" s="53">
        <v>5</v>
      </c>
      <c r="FYK316" s="148">
        <v>5</v>
      </c>
      <c r="FYL316" s="154" t="s">
        <v>9451</v>
      </c>
      <c r="FYM316" s="133">
        <f>+FYK316*FYJ316*FYI316</f>
        <v>0</v>
      </c>
      <c r="FYN316" s="5"/>
      <c r="FYO316" s="62"/>
      <c r="FYP316" s="8" t="s">
        <v>9446</v>
      </c>
      <c r="FYQ316" s="163">
        <v>0</v>
      </c>
      <c r="FYR316" s="53">
        <v>5</v>
      </c>
      <c r="FYS316" s="148">
        <v>5</v>
      </c>
      <c r="FYT316" s="154" t="s">
        <v>9451</v>
      </c>
      <c r="FYU316" s="133">
        <f>+FYS316*FYR316*FYQ316</f>
        <v>0</v>
      </c>
      <c r="FYV316" s="5"/>
      <c r="FYW316" s="62"/>
      <c r="FYX316" s="8" t="s">
        <v>9446</v>
      </c>
      <c r="FYY316" s="163">
        <v>0</v>
      </c>
      <c r="FYZ316" s="53">
        <v>5</v>
      </c>
      <c r="FZA316" s="148">
        <v>5</v>
      </c>
      <c r="FZB316" s="154" t="s">
        <v>9451</v>
      </c>
      <c r="FZC316" s="133">
        <f>+FZA316*FYZ316*FYY316</f>
        <v>0</v>
      </c>
      <c r="FZD316" s="5"/>
      <c r="FZE316" s="62"/>
      <c r="FZF316" s="8" t="s">
        <v>9446</v>
      </c>
      <c r="FZG316" s="163">
        <v>0</v>
      </c>
      <c r="FZH316" s="53">
        <v>5</v>
      </c>
      <c r="FZI316" s="148">
        <v>5</v>
      </c>
      <c r="FZJ316" s="154" t="s">
        <v>9451</v>
      </c>
      <c r="FZK316" s="133">
        <f>+FZI316*FZH316*FZG316</f>
        <v>0</v>
      </c>
      <c r="FZL316" s="5"/>
      <c r="FZM316" s="62"/>
      <c r="FZN316" s="8" t="s">
        <v>9446</v>
      </c>
      <c r="FZO316" s="163">
        <v>0</v>
      </c>
      <c r="FZP316" s="53">
        <v>5</v>
      </c>
      <c r="FZQ316" s="148">
        <v>5</v>
      </c>
      <c r="FZR316" s="154" t="s">
        <v>9451</v>
      </c>
      <c r="FZS316" s="133">
        <f>+FZQ316*FZP316*FZO316</f>
        <v>0</v>
      </c>
      <c r="FZT316" s="5"/>
      <c r="FZU316" s="62"/>
      <c r="FZV316" s="8" t="s">
        <v>9446</v>
      </c>
      <c r="FZW316" s="163">
        <v>0</v>
      </c>
      <c r="FZX316" s="53">
        <v>5</v>
      </c>
      <c r="FZY316" s="148">
        <v>5</v>
      </c>
      <c r="FZZ316" s="154" t="s">
        <v>9451</v>
      </c>
      <c r="GAA316" s="133">
        <f>+FZY316*FZX316*FZW316</f>
        <v>0</v>
      </c>
      <c r="GAB316" s="5"/>
      <c r="GAC316" s="62"/>
      <c r="GAD316" s="8" t="s">
        <v>9446</v>
      </c>
      <c r="GAE316" s="163">
        <v>0</v>
      </c>
      <c r="GAF316" s="53">
        <v>5</v>
      </c>
      <c r="GAG316" s="148">
        <v>5</v>
      </c>
      <c r="GAH316" s="154" t="s">
        <v>9451</v>
      </c>
      <c r="GAI316" s="133">
        <f>+GAG316*GAF316*GAE316</f>
        <v>0</v>
      </c>
      <c r="GAJ316" s="5"/>
      <c r="GAK316" s="62"/>
      <c r="GAL316" s="8" t="s">
        <v>9446</v>
      </c>
      <c r="GAM316" s="163">
        <v>0</v>
      </c>
      <c r="GAN316" s="53">
        <v>5</v>
      </c>
      <c r="GAO316" s="148">
        <v>5</v>
      </c>
      <c r="GAP316" s="154" t="s">
        <v>9451</v>
      </c>
      <c r="GAQ316" s="133">
        <f>+GAO316*GAN316*GAM316</f>
        <v>0</v>
      </c>
      <c r="GAR316" s="5"/>
      <c r="GAS316" s="62"/>
      <c r="GAT316" s="8" t="s">
        <v>9446</v>
      </c>
      <c r="GAU316" s="163">
        <v>0</v>
      </c>
      <c r="GAV316" s="53">
        <v>5</v>
      </c>
      <c r="GAW316" s="148">
        <v>5</v>
      </c>
      <c r="GAX316" s="154" t="s">
        <v>9451</v>
      </c>
      <c r="GAY316" s="133">
        <f>+GAW316*GAV316*GAU316</f>
        <v>0</v>
      </c>
      <c r="GAZ316" s="5"/>
      <c r="GBA316" s="62"/>
      <c r="GBB316" s="8" t="s">
        <v>9446</v>
      </c>
      <c r="GBC316" s="163">
        <v>0</v>
      </c>
      <c r="GBD316" s="53">
        <v>5</v>
      </c>
      <c r="GBE316" s="148">
        <v>5</v>
      </c>
      <c r="GBF316" s="154" t="s">
        <v>9451</v>
      </c>
      <c r="GBG316" s="133">
        <f>+GBE316*GBD316*GBC316</f>
        <v>0</v>
      </c>
      <c r="GBH316" s="5"/>
      <c r="GBI316" s="62"/>
      <c r="GBJ316" s="8" t="s">
        <v>9446</v>
      </c>
      <c r="GBK316" s="163">
        <v>0</v>
      </c>
      <c r="GBL316" s="53">
        <v>5</v>
      </c>
      <c r="GBM316" s="148">
        <v>5</v>
      </c>
      <c r="GBN316" s="154" t="s">
        <v>9451</v>
      </c>
      <c r="GBO316" s="133">
        <f>+GBM316*GBL316*GBK316</f>
        <v>0</v>
      </c>
      <c r="GBP316" s="5"/>
      <c r="GBQ316" s="62"/>
      <c r="GBR316" s="8" t="s">
        <v>9446</v>
      </c>
      <c r="GBS316" s="163">
        <v>0</v>
      </c>
      <c r="GBT316" s="53">
        <v>5</v>
      </c>
      <c r="GBU316" s="148">
        <v>5</v>
      </c>
      <c r="GBV316" s="154" t="s">
        <v>9451</v>
      </c>
      <c r="GBW316" s="133">
        <f>+GBU316*GBT316*GBS316</f>
        <v>0</v>
      </c>
      <c r="GBX316" s="5"/>
      <c r="GBY316" s="62"/>
      <c r="GBZ316" s="8" t="s">
        <v>9446</v>
      </c>
      <c r="GCA316" s="163">
        <v>0</v>
      </c>
      <c r="GCB316" s="53">
        <v>5</v>
      </c>
      <c r="GCC316" s="148">
        <v>5</v>
      </c>
      <c r="GCD316" s="154" t="s">
        <v>9451</v>
      </c>
      <c r="GCE316" s="133">
        <f>+GCC316*GCB316*GCA316</f>
        <v>0</v>
      </c>
      <c r="GCF316" s="5"/>
      <c r="GCG316" s="62"/>
      <c r="GCH316" s="8" t="s">
        <v>9446</v>
      </c>
      <c r="GCI316" s="163">
        <v>0</v>
      </c>
      <c r="GCJ316" s="53">
        <v>5</v>
      </c>
      <c r="GCK316" s="148">
        <v>5</v>
      </c>
      <c r="GCL316" s="154" t="s">
        <v>9451</v>
      </c>
      <c r="GCM316" s="133">
        <f>+GCK316*GCJ316*GCI316</f>
        <v>0</v>
      </c>
      <c r="GCN316" s="5"/>
      <c r="GCO316" s="62"/>
      <c r="GCP316" s="8" t="s">
        <v>9446</v>
      </c>
      <c r="GCQ316" s="163">
        <v>0</v>
      </c>
      <c r="GCR316" s="53">
        <v>5</v>
      </c>
      <c r="GCS316" s="148">
        <v>5</v>
      </c>
      <c r="GCT316" s="154" t="s">
        <v>9451</v>
      </c>
      <c r="GCU316" s="133">
        <f>+GCS316*GCR316*GCQ316</f>
        <v>0</v>
      </c>
      <c r="GCV316" s="5"/>
      <c r="GCW316" s="62"/>
      <c r="GCX316" s="8" t="s">
        <v>9446</v>
      </c>
      <c r="GCY316" s="163">
        <v>0</v>
      </c>
      <c r="GCZ316" s="53">
        <v>5</v>
      </c>
      <c r="GDA316" s="148">
        <v>5</v>
      </c>
      <c r="GDB316" s="154" t="s">
        <v>9451</v>
      </c>
      <c r="GDC316" s="133">
        <f>+GDA316*GCZ316*GCY316</f>
        <v>0</v>
      </c>
      <c r="GDD316" s="5"/>
      <c r="GDE316" s="62"/>
      <c r="GDF316" s="8" t="s">
        <v>9446</v>
      </c>
      <c r="GDG316" s="163">
        <v>0</v>
      </c>
      <c r="GDH316" s="53">
        <v>5</v>
      </c>
      <c r="GDI316" s="148">
        <v>5</v>
      </c>
      <c r="GDJ316" s="154" t="s">
        <v>9451</v>
      </c>
      <c r="GDK316" s="133">
        <f>+GDI316*GDH316*GDG316</f>
        <v>0</v>
      </c>
      <c r="GDL316" s="5"/>
      <c r="GDM316" s="62"/>
      <c r="GDN316" s="8" t="s">
        <v>9446</v>
      </c>
      <c r="GDO316" s="163">
        <v>0</v>
      </c>
      <c r="GDP316" s="53">
        <v>5</v>
      </c>
      <c r="GDQ316" s="148">
        <v>5</v>
      </c>
      <c r="GDR316" s="154" t="s">
        <v>9451</v>
      </c>
      <c r="GDS316" s="133">
        <f>+GDQ316*GDP316*GDO316</f>
        <v>0</v>
      </c>
      <c r="GDT316" s="5"/>
      <c r="GDU316" s="62"/>
      <c r="GDV316" s="8" t="s">
        <v>9446</v>
      </c>
      <c r="GDW316" s="163">
        <v>0</v>
      </c>
      <c r="GDX316" s="53">
        <v>5</v>
      </c>
      <c r="GDY316" s="148">
        <v>5</v>
      </c>
      <c r="GDZ316" s="154" t="s">
        <v>9451</v>
      </c>
      <c r="GEA316" s="133">
        <f>+GDY316*GDX316*GDW316</f>
        <v>0</v>
      </c>
      <c r="GEB316" s="5"/>
      <c r="GEC316" s="62"/>
      <c r="GED316" s="8" t="s">
        <v>9446</v>
      </c>
      <c r="GEE316" s="163">
        <v>0</v>
      </c>
      <c r="GEF316" s="53">
        <v>5</v>
      </c>
      <c r="GEG316" s="148">
        <v>5</v>
      </c>
      <c r="GEH316" s="154" t="s">
        <v>9451</v>
      </c>
      <c r="GEI316" s="133">
        <f>+GEG316*GEF316*GEE316</f>
        <v>0</v>
      </c>
      <c r="GEJ316" s="5"/>
      <c r="GEK316" s="62"/>
      <c r="GEL316" s="8" t="s">
        <v>9446</v>
      </c>
      <c r="GEM316" s="163">
        <v>0</v>
      </c>
      <c r="GEN316" s="53">
        <v>5</v>
      </c>
      <c r="GEO316" s="148">
        <v>5</v>
      </c>
      <c r="GEP316" s="154" t="s">
        <v>9451</v>
      </c>
      <c r="GEQ316" s="133">
        <f>+GEO316*GEN316*GEM316</f>
        <v>0</v>
      </c>
      <c r="GER316" s="5"/>
      <c r="GES316" s="62"/>
      <c r="GET316" s="8" t="s">
        <v>9446</v>
      </c>
      <c r="GEU316" s="163">
        <v>0</v>
      </c>
      <c r="GEV316" s="53">
        <v>5</v>
      </c>
      <c r="GEW316" s="148">
        <v>5</v>
      </c>
      <c r="GEX316" s="154" t="s">
        <v>9451</v>
      </c>
      <c r="GEY316" s="133">
        <f>+GEW316*GEV316*GEU316</f>
        <v>0</v>
      </c>
      <c r="GEZ316" s="5"/>
      <c r="GFA316" s="62"/>
      <c r="GFB316" s="8" t="s">
        <v>9446</v>
      </c>
      <c r="GFC316" s="163">
        <v>0</v>
      </c>
      <c r="GFD316" s="53">
        <v>5</v>
      </c>
      <c r="GFE316" s="148">
        <v>5</v>
      </c>
      <c r="GFF316" s="154" t="s">
        <v>9451</v>
      </c>
      <c r="GFG316" s="133">
        <f>+GFE316*GFD316*GFC316</f>
        <v>0</v>
      </c>
      <c r="GFH316" s="5"/>
      <c r="GFI316" s="62"/>
      <c r="GFJ316" s="8" t="s">
        <v>9446</v>
      </c>
      <c r="GFK316" s="163">
        <v>0</v>
      </c>
      <c r="GFL316" s="53">
        <v>5</v>
      </c>
      <c r="GFM316" s="148">
        <v>5</v>
      </c>
      <c r="GFN316" s="154" t="s">
        <v>9451</v>
      </c>
      <c r="GFO316" s="133">
        <f>+GFM316*GFL316*GFK316</f>
        <v>0</v>
      </c>
      <c r="GFP316" s="5"/>
      <c r="GFQ316" s="62"/>
      <c r="GFR316" s="8" t="s">
        <v>9446</v>
      </c>
      <c r="GFS316" s="163">
        <v>0</v>
      </c>
      <c r="GFT316" s="53">
        <v>5</v>
      </c>
      <c r="GFU316" s="148">
        <v>5</v>
      </c>
      <c r="GFV316" s="154" t="s">
        <v>9451</v>
      </c>
      <c r="GFW316" s="133">
        <f>+GFU316*GFT316*GFS316</f>
        <v>0</v>
      </c>
      <c r="GFX316" s="5"/>
      <c r="GFY316" s="62"/>
      <c r="GFZ316" s="8" t="s">
        <v>9446</v>
      </c>
      <c r="GGA316" s="163">
        <v>0</v>
      </c>
      <c r="GGB316" s="53">
        <v>5</v>
      </c>
      <c r="GGC316" s="148">
        <v>5</v>
      </c>
      <c r="GGD316" s="154" t="s">
        <v>9451</v>
      </c>
      <c r="GGE316" s="133">
        <f>+GGC316*GGB316*GGA316</f>
        <v>0</v>
      </c>
      <c r="GGF316" s="5"/>
      <c r="GGG316" s="62"/>
      <c r="GGH316" s="8" t="s">
        <v>9446</v>
      </c>
      <c r="GGI316" s="163">
        <v>0</v>
      </c>
      <c r="GGJ316" s="53">
        <v>5</v>
      </c>
      <c r="GGK316" s="148">
        <v>5</v>
      </c>
      <c r="GGL316" s="154" t="s">
        <v>9451</v>
      </c>
      <c r="GGM316" s="133">
        <f>+GGK316*GGJ316*GGI316</f>
        <v>0</v>
      </c>
      <c r="GGN316" s="5"/>
      <c r="GGO316" s="62"/>
      <c r="GGP316" s="8" t="s">
        <v>9446</v>
      </c>
      <c r="GGQ316" s="163">
        <v>0</v>
      </c>
      <c r="GGR316" s="53">
        <v>5</v>
      </c>
      <c r="GGS316" s="148">
        <v>5</v>
      </c>
      <c r="GGT316" s="154" t="s">
        <v>9451</v>
      </c>
      <c r="GGU316" s="133">
        <f>+GGS316*GGR316*GGQ316</f>
        <v>0</v>
      </c>
      <c r="GGV316" s="5"/>
      <c r="GGW316" s="62"/>
      <c r="GGX316" s="8" t="s">
        <v>9446</v>
      </c>
      <c r="GGY316" s="163">
        <v>0</v>
      </c>
      <c r="GGZ316" s="53">
        <v>5</v>
      </c>
      <c r="GHA316" s="148">
        <v>5</v>
      </c>
      <c r="GHB316" s="154" t="s">
        <v>9451</v>
      </c>
      <c r="GHC316" s="133">
        <f>+GHA316*GGZ316*GGY316</f>
        <v>0</v>
      </c>
      <c r="GHD316" s="5"/>
      <c r="GHE316" s="62"/>
      <c r="GHF316" s="8" t="s">
        <v>9446</v>
      </c>
      <c r="GHG316" s="163">
        <v>0</v>
      </c>
      <c r="GHH316" s="53">
        <v>5</v>
      </c>
      <c r="GHI316" s="148">
        <v>5</v>
      </c>
      <c r="GHJ316" s="154" t="s">
        <v>9451</v>
      </c>
      <c r="GHK316" s="133">
        <f>+GHI316*GHH316*GHG316</f>
        <v>0</v>
      </c>
      <c r="GHL316" s="5"/>
      <c r="GHM316" s="62"/>
      <c r="GHN316" s="8" t="s">
        <v>9446</v>
      </c>
      <c r="GHO316" s="163">
        <v>0</v>
      </c>
      <c r="GHP316" s="53">
        <v>5</v>
      </c>
      <c r="GHQ316" s="148">
        <v>5</v>
      </c>
      <c r="GHR316" s="154" t="s">
        <v>9451</v>
      </c>
      <c r="GHS316" s="133">
        <f>+GHQ316*GHP316*GHO316</f>
        <v>0</v>
      </c>
      <c r="GHT316" s="5"/>
      <c r="GHU316" s="62"/>
      <c r="GHV316" s="8" t="s">
        <v>9446</v>
      </c>
      <c r="GHW316" s="163">
        <v>0</v>
      </c>
      <c r="GHX316" s="53">
        <v>5</v>
      </c>
      <c r="GHY316" s="148">
        <v>5</v>
      </c>
      <c r="GHZ316" s="154" t="s">
        <v>9451</v>
      </c>
      <c r="GIA316" s="133">
        <f>+GHY316*GHX316*GHW316</f>
        <v>0</v>
      </c>
      <c r="GIB316" s="5"/>
      <c r="GIC316" s="62"/>
      <c r="GID316" s="8" t="s">
        <v>9446</v>
      </c>
      <c r="GIE316" s="163">
        <v>0</v>
      </c>
      <c r="GIF316" s="53">
        <v>5</v>
      </c>
      <c r="GIG316" s="148">
        <v>5</v>
      </c>
      <c r="GIH316" s="154" t="s">
        <v>9451</v>
      </c>
      <c r="GII316" s="133">
        <f>+GIG316*GIF316*GIE316</f>
        <v>0</v>
      </c>
      <c r="GIJ316" s="5"/>
      <c r="GIK316" s="62"/>
      <c r="GIL316" s="8" t="s">
        <v>9446</v>
      </c>
      <c r="GIM316" s="163">
        <v>0</v>
      </c>
      <c r="GIN316" s="53">
        <v>5</v>
      </c>
      <c r="GIO316" s="148">
        <v>5</v>
      </c>
      <c r="GIP316" s="154" t="s">
        <v>9451</v>
      </c>
      <c r="GIQ316" s="133">
        <f>+GIO316*GIN316*GIM316</f>
        <v>0</v>
      </c>
      <c r="GIR316" s="5"/>
      <c r="GIS316" s="62"/>
      <c r="GIT316" s="8" t="s">
        <v>9446</v>
      </c>
      <c r="GIU316" s="163">
        <v>0</v>
      </c>
      <c r="GIV316" s="53">
        <v>5</v>
      </c>
      <c r="GIW316" s="148">
        <v>5</v>
      </c>
      <c r="GIX316" s="154" t="s">
        <v>9451</v>
      </c>
      <c r="GIY316" s="133">
        <f>+GIW316*GIV316*GIU316</f>
        <v>0</v>
      </c>
      <c r="GIZ316" s="5"/>
      <c r="GJA316" s="62"/>
      <c r="GJB316" s="8" t="s">
        <v>9446</v>
      </c>
      <c r="GJC316" s="163">
        <v>0</v>
      </c>
      <c r="GJD316" s="53">
        <v>5</v>
      </c>
      <c r="GJE316" s="148">
        <v>5</v>
      </c>
      <c r="GJF316" s="154" t="s">
        <v>9451</v>
      </c>
      <c r="GJG316" s="133">
        <f>+GJE316*GJD316*GJC316</f>
        <v>0</v>
      </c>
      <c r="GJH316" s="5"/>
      <c r="GJI316" s="62"/>
      <c r="GJJ316" s="8" t="s">
        <v>9446</v>
      </c>
      <c r="GJK316" s="163">
        <v>0</v>
      </c>
      <c r="GJL316" s="53">
        <v>5</v>
      </c>
      <c r="GJM316" s="148">
        <v>5</v>
      </c>
      <c r="GJN316" s="154" t="s">
        <v>9451</v>
      </c>
      <c r="GJO316" s="133">
        <f>+GJM316*GJL316*GJK316</f>
        <v>0</v>
      </c>
      <c r="GJP316" s="5"/>
      <c r="GJQ316" s="62"/>
      <c r="GJR316" s="8" t="s">
        <v>9446</v>
      </c>
      <c r="GJS316" s="163">
        <v>0</v>
      </c>
      <c r="GJT316" s="53">
        <v>5</v>
      </c>
      <c r="GJU316" s="148">
        <v>5</v>
      </c>
      <c r="GJV316" s="154" t="s">
        <v>9451</v>
      </c>
      <c r="GJW316" s="133">
        <f>+GJU316*GJT316*GJS316</f>
        <v>0</v>
      </c>
      <c r="GJX316" s="5"/>
      <c r="GJY316" s="62"/>
      <c r="GJZ316" s="8" t="s">
        <v>9446</v>
      </c>
      <c r="GKA316" s="163">
        <v>0</v>
      </c>
      <c r="GKB316" s="53">
        <v>5</v>
      </c>
      <c r="GKC316" s="148">
        <v>5</v>
      </c>
      <c r="GKD316" s="154" t="s">
        <v>9451</v>
      </c>
      <c r="GKE316" s="133">
        <f>+GKC316*GKB316*GKA316</f>
        <v>0</v>
      </c>
      <c r="GKF316" s="5"/>
      <c r="GKG316" s="62"/>
      <c r="GKH316" s="8" t="s">
        <v>9446</v>
      </c>
      <c r="GKI316" s="163">
        <v>0</v>
      </c>
      <c r="GKJ316" s="53">
        <v>5</v>
      </c>
      <c r="GKK316" s="148">
        <v>5</v>
      </c>
      <c r="GKL316" s="154" t="s">
        <v>9451</v>
      </c>
      <c r="GKM316" s="133">
        <f>+GKK316*GKJ316*GKI316</f>
        <v>0</v>
      </c>
      <c r="GKN316" s="5"/>
      <c r="GKO316" s="62"/>
      <c r="GKP316" s="8" t="s">
        <v>9446</v>
      </c>
      <c r="GKQ316" s="163">
        <v>0</v>
      </c>
      <c r="GKR316" s="53">
        <v>5</v>
      </c>
      <c r="GKS316" s="148">
        <v>5</v>
      </c>
      <c r="GKT316" s="154" t="s">
        <v>9451</v>
      </c>
      <c r="GKU316" s="133">
        <f>+GKS316*GKR316*GKQ316</f>
        <v>0</v>
      </c>
      <c r="GKV316" s="5"/>
      <c r="GKW316" s="62"/>
      <c r="GKX316" s="8" t="s">
        <v>9446</v>
      </c>
      <c r="GKY316" s="163">
        <v>0</v>
      </c>
      <c r="GKZ316" s="53">
        <v>5</v>
      </c>
      <c r="GLA316" s="148">
        <v>5</v>
      </c>
      <c r="GLB316" s="154" t="s">
        <v>9451</v>
      </c>
      <c r="GLC316" s="133">
        <f>+GLA316*GKZ316*GKY316</f>
        <v>0</v>
      </c>
      <c r="GLD316" s="5"/>
      <c r="GLE316" s="62"/>
      <c r="GLF316" s="8" t="s">
        <v>9446</v>
      </c>
      <c r="GLG316" s="163">
        <v>0</v>
      </c>
      <c r="GLH316" s="53">
        <v>5</v>
      </c>
      <c r="GLI316" s="148">
        <v>5</v>
      </c>
      <c r="GLJ316" s="154" t="s">
        <v>9451</v>
      </c>
      <c r="GLK316" s="133">
        <f>+GLI316*GLH316*GLG316</f>
        <v>0</v>
      </c>
      <c r="GLL316" s="5"/>
      <c r="GLM316" s="62"/>
      <c r="GLN316" s="8" t="s">
        <v>9446</v>
      </c>
      <c r="GLO316" s="163">
        <v>0</v>
      </c>
      <c r="GLP316" s="53">
        <v>5</v>
      </c>
      <c r="GLQ316" s="148">
        <v>5</v>
      </c>
      <c r="GLR316" s="154" t="s">
        <v>9451</v>
      </c>
      <c r="GLS316" s="133">
        <f>+GLQ316*GLP316*GLO316</f>
        <v>0</v>
      </c>
      <c r="GLT316" s="5"/>
      <c r="GLU316" s="62"/>
      <c r="GLV316" s="8" t="s">
        <v>9446</v>
      </c>
      <c r="GLW316" s="163">
        <v>0</v>
      </c>
      <c r="GLX316" s="53">
        <v>5</v>
      </c>
      <c r="GLY316" s="148">
        <v>5</v>
      </c>
      <c r="GLZ316" s="154" t="s">
        <v>9451</v>
      </c>
      <c r="GMA316" s="133">
        <f>+GLY316*GLX316*GLW316</f>
        <v>0</v>
      </c>
      <c r="GMB316" s="5"/>
      <c r="GMC316" s="62"/>
      <c r="GMD316" s="8" t="s">
        <v>9446</v>
      </c>
      <c r="GME316" s="163">
        <v>0</v>
      </c>
      <c r="GMF316" s="53">
        <v>5</v>
      </c>
      <c r="GMG316" s="148">
        <v>5</v>
      </c>
      <c r="GMH316" s="154" t="s">
        <v>9451</v>
      </c>
      <c r="GMI316" s="133">
        <f>+GMG316*GMF316*GME316</f>
        <v>0</v>
      </c>
      <c r="GMJ316" s="5"/>
      <c r="GMK316" s="62"/>
      <c r="GML316" s="8" t="s">
        <v>9446</v>
      </c>
      <c r="GMM316" s="163">
        <v>0</v>
      </c>
      <c r="GMN316" s="53">
        <v>5</v>
      </c>
      <c r="GMO316" s="148">
        <v>5</v>
      </c>
      <c r="GMP316" s="154" t="s">
        <v>9451</v>
      </c>
      <c r="GMQ316" s="133">
        <f>+GMO316*GMN316*GMM316</f>
        <v>0</v>
      </c>
      <c r="GMR316" s="5"/>
      <c r="GMS316" s="62"/>
      <c r="GMT316" s="8" t="s">
        <v>9446</v>
      </c>
      <c r="GMU316" s="163">
        <v>0</v>
      </c>
      <c r="GMV316" s="53">
        <v>5</v>
      </c>
      <c r="GMW316" s="148">
        <v>5</v>
      </c>
      <c r="GMX316" s="154" t="s">
        <v>9451</v>
      </c>
      <c r="GMY316" s="133">
        <f>+GMW316*GMV316*GMU316</f>
        <v>0</v>
      </c>
      <c r="GMZ316" s="5"/>
      <c r="GNA316" s="62"/>
      <c r="GNB316" s="8" t="s">
        <v>9446</v>
      </c>
      <c r="GNC316" s="163">
        <v>0</v>
      </c>
      <c r="GND316" s="53">
        <v>5</v>
      </c>
      <c r="GNE316" s="148">
        <v>5</v>
      </c>
      <c r="GNF316" s="154" t="s">
        <v>9451</v>
      </c>
      <c r="GNG316" s="133">
        <f>+GNE316*GND316*GNC316</f>
        <v>0</v>
      </c>
      <c r="GNH316" s="5"/>
      <c r="GNI316" s="62"/>
      <c r="GNJ316" s="8" t="s">
        <v>9446</v>
      </c>
      <c r="GNK316" s="163">
        <v>0</v>
      </c>
      <c r="GNL316" s="53">
        <v>5</v>
      </c>
      <c r="GNM316" s="148">
        <v>5</v>
      </c>
      <c r="GNN316" s="154" t="s">
        <v>9451</v>
      </c>
      <c r="GNO316" s="133">
        <f>+GNM316*GNL316*GNK316</f>
        <v>0</v>
      </c>
      <c r="GNP316" s="5"/>
      <c r="GNQ316" s="62"/>
      <c r="GNR316" s="8" t="s">
        <v>9446</v>
      </c>
      <c r="GNS316" s="163">
        <v>0</v>
      </c>
      <c r="GNT316" s="53">
        <v>5</v>
      </c>
      <c r="GNU316" s="148">
        <v>5</v>
      </c>
      <c r="GNV316" s="154" t="s">
        <v>9451</v>
      </c>
      <c r="GNW316" s="133">
        <f>+GNU316*GNT316*GNS316</f>
        <v>0</v>
      </c>
      <c r="GNX316" s="5"/>
      <c r="GNY316" s="62"/>
      <c r="GNZ316" s="8" t="s">
        <v>9446</v>
      </c>
      <c r="GOA316" s="163">
        <v>0</v>
      </c>
      <c r="GOB316" s="53">
        <v>5</v>
      </c>
      <c r="GOC316" s="148">
        <v>5</v>
      </c>
      <c r="GOD316" s="154" t="s">
        <v>9451</v>
      </c>
      <c r="GOE316" s="133">
        <f>+GOC316*GOB316*GOA316</f>
        <v>0</v>
      </c>
      <c r="GOF316" s="5"/>
      <c r="GOG316" s="62"/>
      <c r="GOH316" s="8" t="s">
        <v>9446</v>
      </c>
      <c r="GOI316" s="163">
        <v>0</v>
      </c>
      <c r="GOJ316" s="53">
        <v>5</v>
      </c>
      <c r="GOK316" s="148">
        <v>5</v>
      </c>
      <c r="GOL316" s="154" t="s">
        <v>9451</v>
      </c>
      <c r="GOM316" s="133">
        <f>+GOK316*GOJ316*GOI316</f>
        <v>0</v>
      </c>
      <c r="GON316" s="5"/>
      <c r="GOO316" s="62"/>
      <c r="GOP316" s="8" t="s">
        <v>9446</v>
      </c>
      <c r="GOQ316" s="163">
        <v>0</v>
      </c>
      <c r="GOR316" s="53">
        <v>5</v>
      </c>
      <c r="GOS316" s="148">
        <v>5</v>
      </c>
      <c r="GOT316" s="154" t="s">
        <v>9451</v>
      </c>
      <c r="GOU316" s="133">
        <f>+GOS316*GOR316*GOQ316</f>
        <v>0</v>
      </c>
      <c r="GOV316" s="5"/>
      <c r="GOW316" s="62"/>
      <c r="GOX316" s="8" t="s">
        <v>9446</v>
      </c>
      <c r="GOY316" s="163">
        <v>0</v>
      </c>
      <c r="GOZ316" s="53">
        <v>5</v>
      </c>
      <c r="GPA316" s="148">
        <v>5</v>
      </c>
      <c r="GPB316" s="154" t="s">
        <v>9451</v>
      </c>
      <c r="GPC316" s="133">
        <f>+GPA316*GOZ316*GOY316</f>
        <v>0</v>
      </c>
      <c r="GPD316" s="5"/>
      <c r="GPE316" s="62"/>
      <c r="GPF316" s="8" t="s">
        <v>9446</v>
      </c>
      <c r="GPG316" s="163">
        <v>0</v>
      </c>
      <c r="GPH316" s="53">
        <v>5</v>
      </c>
      <c r="GPI316" s="148">
        <v>5</v>
      </c>
      <c r="GPJ316" s="154" t="s">
        <v>9451</v>
      </c>
      <c r="GPK316" s="133">
        <f>+GPI316*GPH316*GPG316</f>
        <v>0</v>
      </c>
      <c r="GPL316" s="5"/>
      <c r="GPM316" s="62"/>
      <c r="GPN316" s="8" t="s">
        <v>9446</v>
      </c>
      <c r="GPO316" s="163">
        <v>0</v>
      </c>
      <c r="GPP316" s="53">
        <v>5</v>
      </c>
      <c r="GPQ316" s="148">
        <v>5</v>
      </c>
      <c r="GPR316" s="154" t="s">
        <v>9451</v>
      </c>
      <c r="GPS316" s="133">
        <f>+GPQ316*GPP316*GPO316</f>
        <v>0</v>
      </c>
      <c r="GPT316" s="5"/>
      <c r="GPU316" s="62"/>
      <c r="GPV316" s="8" t="s">
        <v>9446</v>
      </c>
      <c r="GPW316" s="163">
        <v>0</v>
      </c>
      <c r="GPX316" s="53">
        <v>5</v>
      </c>
      <c r="GPY316" s="148">
        <v>5</v>
      </c>
      <c r="GPZ316" s="154" t="s">
        <v>9451</v>
      </c>
      <c r="GQA316" s="133">
        <f>+GPY316*GPX316*GPW316</f>
        <v>0</v>
      </c>
      <c r="GQB316" s="5"/>
      <c r="GQC316" s="62"/>
      <c r="GQD316" s="8" t="s">
        <v>9446</v>
      </c>
      <c r="GQE316" s="163">
        <v>0</v>
      </c>
      <c r="GQF316" s="53">
        <v>5</v>
      </c>
      <c r="GQG316" s="148">
        <v>5</v>
      </c>
      <c r="GQH316" s="154" t="s">
        <v>9451</v>
      </c>
      <c r="GQI316" s="133">
        <f>+GQG316*GQF316*GQE316</f>
        <v>0</v>
      </c>
      <c r="GQJ316" s="5"/>
      <c r="GQK316" s="62"/>
      <c r="GQL316" s="8" t="s">
        <v>9446</v>
      </c>
      <c r="GQM316" s="163">
        <v>0</v>
      </c>
      <c r="GQN316" s="53">
        <v>5</v>
      </c>
      <c r="GQO316" s="148">
        <v>5</v>
      </c>
      <c r="GQP316" s="154" t="s">
        <v>9451</v>
      </c>
      <c r="GQQ316" s="133">
        <f>+GQO316*GQN316*GQM316</f>
        <v>0</v>
      </c>
      <c r="GQR316" s="5"/>
      <c r="GQS316" s="62"/>
      <c r="GQT316" s="8" t="s">
        <v>9446</v>
      </c>
      <c r="GQU316" s="163">
        <v>0</v>
      </c>
      <c r="GQV316" s="53">
        <v>5</v>
      </c>
      <c r="GQW316" s="148">
        <v>5</v>
      </c>
      <c r="GQX316" s="154" t="s">
        <v>9451</v>
      </c>
      <c r="GQY316" s="133">
        <f>+GQW316*GQV316*GQU316</f>
        <v>0</v>
      </c>
      <c r="GQZ316" s="5"/>
      <c r="GRA316" s="62"/>
      <c r="GRB316" s="8" t="s">
        <v>9446</v>
      </c>
      <c r="GRC316" s="163">
        <v>0</v>
      </c>
      <c r="GRD316" s="53">
        <v>5</v>
      </c>
      <c r="GRE316" s="148">
        <v>5</v>
      </c>
      <c r="GRF316" s="154" t="s">
        <v>9451</v>
      </c>
      <c r="GRG316" s="133">
        <f>+GRE316*GRD316*GRC316</f>
        <v>0</v>
      </c>
      <c r="GRH316" s="5"/>
      <c r="GRI316" s="62"/>
      <c r="GRJ316" s="8" t="s">
        <v>9446</v>
      </c>
      <c r="GRK316" s="163">
        <v>0</v>
      </c>
      <c r="GRL316" s="53">
        <v>5</v>
      </c>
      <c r="GRM316" s="148">
        <v>5</v>
      </c>
      <c r="GRN316" s="154" t="s">
        <v>9451</v>
      </c>
      <c r="GRO316" s="133">
        <f>+GRM316*GRL316*GRK316</f>
        <v>0</v>
      </c>
      <c r="GRP316" s="5"/>
      <c r="GRQ316" s="62"/>
      <c r="GRR316" s="8" t="s">
        <v>9446</v>
      </c>
      <c r="GRS316" s="163">
        <v>0</v>
      </c>
      <c r="GRT316" s="53">
        <v>5</v>
      </c>
      <c r="GRU316" s="148">
        <v>5</v>
      </c>
      <c r="GRV316" s="154" t="s">
        <v>9451</v>
      </c>
      <c r="GRW316" s="133">
        <f>+GRU316*GRT316*GRS316</f>
        <v>0</v>
      </c>
      <c r="GRX316" s="5"/>
      <c r="GRY316" s="62"/>
      <c r="GRZ316" s="8" t="s">
        <v>9446</v>
      </c>
      <c r="GSA316" s="163">
        <v>0</v>
      </c>
      <c r="GSB316" s="53">
        <v>5</v>
      </c>
      <c r="GSC316" s="148">
        <v>5</v>
      </c>
      <c r="GSD316" s="154" t="s">
        <v>9451</v>
      </c>
      <c r="GSE316" s="133">
        <f>+GSC316*GSB316*GSA316</f>
        <v>0</v>
      </c>
      <c r="GSF316" s="5"/>
      <c r="GSG316" s="62"/>
      <c r="GSH316" s="8" t="s">
        <v>9446</v>
      </c>
      <c r="GSI316" s="163">
        <v>0</v>
      </c>
      <c r="GSJ316" s="53">
        <v>5</v>
      </c>
      <c r="GSK316" s="148">
        <v>5</v>
      </c>
      <c r="GSL316" s="154" t="s">
        <v>9451</v>
      </c>
      <c r="GSM316" s="133">
        <f>+GSK316*GSJ316*GSI316</f>
        <v>0</v>
      </c>
      <c r="GSN316" s="5"/>
      <c r="GSO316" s="62"/>
      <c r="GSP316" s="8" t="s">
        <v>9446</v>
      </c>
      <c r="GSQ316" s="163">
        <v>0</v>
      </c>
      <c r="GSR316" s="53">
        <v>5</v>
      </c>
      <c r="GSS316" s="148">
        <v>5</v>
      </c>
      <c r="GST316" s="154" t="s">
        <v>9451</v>
      </c>
      <c r="GSU316" s="133">
        <f>+GSS316*GSR316*GSQ316</f>
        <v>0</v>
      </c>
      <c r="GSV316" s="5"/>
      <c r="GSW316" s="62"/>
      <c r="GSX316" s="8" t="s">
        <v>9446</v>
      </c>
      <c r="GSY316" s="163">
        <v>0</v>
      </c>
      <c r="GSZ316" s="53">
        <v>5</v>
      </c>
      <c r="GTA316" s="148">
        <v>5</v>
      </c>
      <c r="GTB316" s="154" t="s">
        <v>9451</v>
      </c>
      <c r="GTC316" s="133">
        <f>+GTA316*GSZ316*GSY316</f>
        <v>0</v>
      </c>
      <c r="GTD316" s="5"/>
      <c r="GTE316" s="62"/>
      <c r="GTF316" s="8" t="s">
        <v>9446</v>
      </c>
      <c r="GTG316" s="163">
        <v>0</v>
      </c>
      <c r="GTH316" s="53">
        <v>5</v>
      </c>
      <c r="GTI316" s="148">
        <v>5</v>
      </c>
      <c r="GTJ316" s="154" t="s">
        <v>9451</v>
      </c>
      <c r="GTK316" s="133">
        <f>+GTI316*GTH316*GTG316</f>
        <v>0</v>
      </c>
      <c r="GTL316" s="5"/>
      <c r="GTM316" s="62"/>
      <c r="GTN316" s="8" t="s">
        <v>9446</v>
      </c>
      <c r="GTO316" s="163">
        <v>0</v>
      </c>
      <c r="GTP316" s="53">
        <v>5</v>
      </c>
      <c r="GTQ316" s="148">
        <v>5</v>
      </c>
      <c r="GTR316" s="154" t="s">
        <v>9451</v>
      </c>
      <c r="GTS316" s="133">
        <f>+GTQ316*GTP316*GTO316</f>
        <v>0</v>
      </c>
      <c r="GTT316" s="5"/>
      <c r="GTU316" s="62"/>
      <c r="GTV316" s="8" t="s">
        <v>9446</v>
      </c>
      <c r="GTW316" s="163">
        <v>0</v>
      </c>
      <c r="GTX316" s="53">
        <v>5</v>
      </c>
      <c r="GTY316" s="148">
        <v>5</v>
      </c>
      <c r="GTZ316" s="154" t="s">
        <v>9451</v>
      </c>
      <c r="GUA316" s="133">
        <f>+GTY316*GTX316*GTW316</f>
        <v>0</v>
      </c>
      <c r="GUB316" s="5"/>
      <c r="GUC316" s="62"/>
      <c r="GUD316" s="8" t="s">
        <v>9446</v>
      </c>
      <c r="GUE316" s="163">
        <v>0</v>
      </c>
      <c r="GUF316" s="53">
        <v>5</v>
      </c>
      <c r="GUG316" s="148">
        <v>5</v>
      </c>
      <c r="GUH316" s="154" t="s">
        <v>9451</v>
      </c>
      <c r="GUI316" s="133">
        <f>+GUG316*GUF316*GUE316</f>
        <v>0</v>
      </c>
      <c r="GUJ316" s="5"/>
      <c r="GUK316" s="62"/>
      <c r="GUL316" s="8" t="s">
        <v>9446</v>
      </c>
      <c r="GUM316" s="163">
        <v>0</v>
      </c>
      <c r="GUN316" s="53">
        <v>5</v>
      </c>
      <c r="GUO316" s="148">
        <v>5</v>
      </c>
      <c r="GUP316" s="154" t="s">
        <v>9451</v>
      </c>
      <c r="GUQ316" s="133">
        <f>+GUO316*GUN316*GUM316</f>
        <v>0</v>
      </c>
      <c r="GUR316" s="5"/>
      <c r="GUS316" s="62"/>
      <c r="GUT316" s="8" t="s">
        <v>9446</v>
      </c>
      <c r="GUU316" s="163">
        <v>0</v>
      </c>
      <c r="GUV316" s="53">
        <v>5</v>
      </c>
      <c r="GUW316" s="148">
        <v>5</v>
      </c>
      <c r="GUX316" s="154" t="s">
        <v>9451</v>
      </c>
      <c r="GUY316" s="133">
        <f>+GUW316*GUV316*GUU316</f>
        <v>0</v>
      </c>
      <c r="GUZ316" s="5"/>
      <c r="GVA316" s="62"/>
      <c r="GVB316" s="8" t="s">
        <v>9446</v>
      </c>
      <c r="GVC316" s="163">
        <v>0</v>
      </c>
      <c r="GVD316" s="53">
        <v>5</v>
      </c>
      <c r="GVE316" s="148">
        <v>5</v>
      </c>
      <c r="GVF316" s="154" t="s">
        <v>9451</v>
      </c>
      <c r="GVG316" s="133">
        <f>+GVE316*GVD316*GVC316</f>
        <v>0</v>
      </c>
      <c r="GVH316" s="5"/>
      <c r="GVI316" s="62"/>
      <c r="GVJ316" s="8" t="s">
        <v>9446</v>
      </c>
      <c r="GVK316" s="163">
        <v>0</v>
      </c>
      <c r="GVL316" s="53">
        <v>5</v>
      </c>
      <c r="GVM316" s="148">
        <v>5</v>
      </c>
      <c r="GVN316" s="154" t="s">
        <v>9451</v>
      </c>
      <c r="GVO316" s="133">
        <f>+GVM316*GVL316*GVK316</f>
        <v>0</v>
      </c>
      <c r="GVP316" s="5"/>
      <c r="GVQ316" s="62"/>
      <c r="GVR316" s="8" t="s">
        <v>9446</v>
      </c>
      <c r="GVS316" s="163">
        <v>0</v>
      </c>
      <c r="GVT316" s="53">
        <v>5</v>
      </c>
      <c r="GVU316" s="148">
        <v>5</v>
      </c>
      <c r="GVV316" s="154" t="s">
        <v>9451</v>
      </c>
      <c r="GVW316" s="133">
        <f>+GVU316*GVT316*GVS316</f>
        <v>0</v>
      </c>
      <c r="GVX316" s="5"/>
      <c r="GVY316" s="62"/>
      <c r="GVZ316" s="8" t="s">
        <v>9446</v>
      </c>
      <c r="GWA316" s="163">
        <v>0</v>
      </c>
      <c r="GWB316" s="53">
        <v>5</v>
      </c>
      <c r="GWC316" s="148">
        <v>5</v>
      </c>
      <c r="GWD316" s="154" t="s">
        <v>9451</v>
      </c>
      <c r="GWE316" s="133">
        <f>+GWC316*GWB316*GWA316</f>
        <v>0</v>
      </c>
      <c r="GWF316" s="5"/>
      <c r="GWG316" s="62"/>
      <c r="GWH316" s="8" t="s">
        <v>9446</v>
      </c>
      <c r="GWI316" s="163">
        <v>0</v>
      </c>
      <c r="GWJ316" s="53">
        <v>5</v>
      </c>
      <c r="GWK316" s="148">
        <v>5</v>
      </c>
      <c r="GWL316" s="154" t="s">
        <v>9451</v>
      </c>
      <c r="GWM316" s="133">
        <f>+GWK316*GWJ316*GWI316</f>
        <v>0</v>
      </c>
      <c r="GWN316" s="5"/>
      <c r="GWO316" s="62"/>
      <c r="GWP316" s="8" t="s">
        <v>9446</v>
      </c>
      <c r="GWQ316" s="163">
        <v>0</v>
      </c>
      <c r="GWR316" s="53">
        <v>5</v>
      </c>
      <c r="GWS316" s="148">
        <v>5</v>
      </c>
      <c r="GWT316" s="154" t="s">
        <v>9451</v>
      </c>
      <c r="GWU316" s="133">
        <f>+GWS316*GWR316*GWQ316</f>
        <v>0</v>
      </c>
      <c r="GWV316" s="5"/>
      <c r="GWW316" s="62"/>
      <c r="GWX316" s="8" t="s">
        <v>9446</v>
      </c>
      <c r="GWY316" s="163">
        <v>0</v>
      </c>
      <c r="GWZ316" s="53">
        <v>5</v>
      </c>
      <c r="GXA316" s="148">
        <v>5</v>
      </c>
      <c r="GXB316" s="154" t="s">
        <v>9451</v>
      </c>
      <c r="GXC316" s="133">
        <f>+GXA316*GWZ316*GWY316</f>
        <v>0</v>
      </c>
      <c r="GXD316" s="5"/>
      <c r="GXE316" s="62"/>
      <c r="GXF316" s="8" t="s">
        <v>9446</v>
      </c>
      <c r="GXG316" s="163">
        <v>0</v>
      </c>
      <c r="GXH316" s="53">
        <v>5</v>
      </c>
      <c r="GXI316" s="148">
        <v>5</v>
      </c>
      <c r="GXJ316" s="154" t="s">
        <v>9451</v>
      </c>
      <c r="GXK316" s="133">
        <f>+GXI316*GXH316*GXG316</f>
        <v>0</v>
      </c>
      <c r="GXL316" s="5"/>
      <c r="GXM316" s="62"/>
      <c r="GXN316" s="8" t="s">
        <v>9446</v>
      </c>
      <c r="GXO316" s="163">
        <v>0</v>
      </c>
      <c r="GXP316" s="53">
        <v>5</v>
      </c>
      <c r="GXQ316" s="148">
        <v>5</v>
      </c>
      <c r="GXR316" s="154" t="s">
        <v>9451</v>
      </c>
      <c r="GXS316" s="133">
        <f>+GXQ316*GXP316*GXO316</f>
        <v>0</v>
      </c>
      <c r="GXT316" s="5"/>
      <c r="GXU316" s="62"/>
      <c r="GXV316" s="8" t="s">
        <v>9446</v>
      </c>
      <c r="GXW316" s="163">
        <v>0</v>
      </c>
      <c r="GXX316" s="53">
        <v>5</v>
      </c>
      <c r="GXY316" s="148">
        <v>5</v>
      </c>
      <c r="GXZ316" s="154" t="s">
        <v>9451</v>
      </c>
      <c r="GYA316" s="133">
        <f>+GXY316*GXX316*GXW316</f>
        <v>0</v>
      </c>
      <c r="GYB316" s="5"/>
      <c r="GYC316" s="62"/>
      <c r="GYD316" s="8" t="s">
        <v>9446</v>
      </c>
      <c r="GYE316" s="163">
        <v>0</v>
      </c>
      <c r="GYF316" s="53">
        <v>5</v>
      </c>
      <c r="GYG316" s="148">
        <v>5</v>
      </c>
      <c r="GYH316" s="154" t="s">
        <v>9451</v>
      </c>
      <c r="GYI316" s="133">
        <f>+GYG316*GYF316*GYE316</f>
        <v>0</v>
      </c>
      <c r="GYJ316" s="5"/>
      <c r="GYK316" s="62"/>
      <c r="GYL316" s="8" t="s">
        <v>9446</v>
      </c>
      <c r="GYM316" s="163">
        <v>0</v>
      </c>
      <c r="GYN316" s="53">
        <v>5</v>
      </c>
      <c r="GYO316" s="148">
        <v>5</v>
      </c>
      <c r="GYP316" s="154" t="s">
        <v>9451</v>
      </c>
      <c r="GYQ316" s="133">
        <f>+GYO316*GYN316*GYM316</f>
        <v>0</v>
      </c>
      <c r="GYR316" s="5"/>
      <c r="GYS316" s="62"/>
      <c r="GYT316" s="8" t="s">
        <v>9446</v>
      </c>
      <c r="GYU316" s="163">
        <v>0</v>
      </c>
      <c r="GYV316" s="53">
        <v>5</v>
      </c>
      <c r="GYW316" s="148">
        <v>5</v>
      </c>
      <c r="GYX316" s="154" t="s">
        <v>9451</v>
      </c>
      <c r="GYY316" s="133">
        <f>+GYW316*GYV316*GYU316</f>
        <v>0</v>
      </c>
      <c r="GYZ316" s="5"/>
      <c r="GZA316" s="62"/>
      <c r="GZB316" s="8" t="s">
        <v>9446</v>
      </c>
      <c r="GZC316" s="163">
        <v>0</v>
      </c>
      <c r="GZD316" s="53">
        <v>5</v>
      </c>
      <c r="GZE316" s="148">
        <v>5</v>
      </c>
      <c r="GZF316" s="154" t="s">
        <v>9451</v>
      </c>
      <c r="GZG316" s="133">
        <f>+GZE316*GZD316*GZC316</f>
        <v>0</v>
      </c>
      <c r="GZH316" s="5"/>
      <c r="GZI316" s="62"/>
      <c r="GZJ316" s="8" t="s">
        <v>9446</v>
      </c>
      <c r="GZK316" s="163">
        <v>0</v>
      </c>
      <c r="GZL316" s="53">
        <v>5</v>
      </c>
      <c r="GZM316" s="148">
        <v>5</v>
      </c>
      <c r="GZN316" s="154" t="s">
        <v>9451</v>
      </c>
      <c r="GZO316" s="133">
        <f>+GZM316*GZL316*GZK316</f>
        <v>0</v>
      </c>
      <c r="GZP316" s="5"/>
      <c r="GZQ316" s="62"/>
      <c r="GZR316" s="8" t="s">
        <v>9446</v>
      </c>
      <c r="GZS316" s="163">
        <v>0</v>
      </c>
      <c r="GZT316" s="53">
        <v>5</v>
      </c>
      <c r="GZU316" s="148">
        <v>5</v>
      </c>
      <c r="GZV316" s="154" t="s">
        <v>9451</v>
      </c>
      <c r="GZW316" s="133">
        <f>+GZU316*GZT316*GZS316</f>
        <v>0</v>
      </c>
      <c r="GZX316" s="5"/>
      <c r="GZY316" s="62"/>
      <c r="GZZ316" s="8" t="s">
        <v>9446</v>
      </c>
      <c r="HAA316" s="163">
        <v>0</v>
      </c>
      <c r="HAB316" s="53">
        <v>5</v>
      </c>
      <c r="HAC316" s="148">
        <v>5</v>
      </c>
      <c r="HAD316" s="154" t="s">
        <v>9451</v>
      </c>
      <c r="HAE316" s="133">
        <f>+HAC316*HAB316*HAA316</f>
        <v>0</v>
      </c>
      <c r="HAF316" s="5"/>
      <c r="HAG316" s="62"/>
      <c r="HAH316" s="8" t="s">
        <v>9446</v>
      </c>
      <c r="HAI316" s="163">
        <v>0</v>
      </c>
      <c r="HAJ316" s="53">
        <v>5</v>
      </c>
      <c r="HAK316" s="148">
        <v>5</v>
      </c>
      <c r="HAL316" s="154" t="s">
        <v>9451</v>
      </c>
      <c r="HAM316" s="133">
        <f>+HAK316*HAJ316*HAI316</f>
        <v>0</v>
      </c>
      <c r="HAN316" s="5"/>
      <c r="HAO316" s="62"/>
      <c r="HAP316" s="8" t="s">
        <v>9446</v>
      </c>
      <c r="HAQ316" s="163">
        <v>0</v>
      </c>
      <c r="HAR316" s="53">
        <v>5</v>
      </c>
      <c r="HAS316" s="148">
        <v>5</v>
      </c>
      <c r="HAT316" s="154" t="s">
        <v>9451</v>
      </c>
      <c r="HAU316" s="133">
        <f>+HAS316*HAR316*HAQ316</f>
        <v>0</v>
      </c>
      <c r="HAV316" s="5"/>
      <c r="HAW316" s="62"/>
      <c r="HAX316" s="8" t="s">
        <v>9446</v>
      </c>
      <c r="HAY316" s="163">
        <v>0</v>
      </c>
      <c r="HAZ316" s="53">
        <v>5</v>
      </c>
      <c r="HBA316" s="148">
        <v>5</v>
      </c>
      <c r="HBB316" s="154" t="s">
        <v>9451</v>
      </c>
      <c r="HBC316" s="133">
        <f>+HBA316*HAZ316*HAY316</f>
        <v>0</v>
      </c>
      <c r="HBD316" s="5"/>
      <c r="HBE316" s="62"/>
      <c r="HBF316" s="8" t="s">
        <v>9446</v>
      </c>
      <c r="HBG316" s="163">
        <v>0</v>
      </c>
      <c r="HBH316" s="53">
        <v>5</v>
      </c>
      <c r="HBI316" s="148">
        <v>5</v>
      </c>
      <c r="HBJ316" s="154" t="s">
        <v>9451</v>
      </c>
      <c r="HBK316" s="133">
        <f>+HBI316*HBH316*HBG316</f>
        <v>0</v>
      </c>
      <c r="HBL316" s="5"/>
      <c r="HBM316" s="62"/>
      <c r="HBN316" s="8" t="s">
        <v>9446</v>
      </c>
      <c r="HBO316" s="163">
        <v>0</v>
      </c>
      <c r="HBP316" s="53">
        <v>5</v>
      </c>
      <c r="HBQ316" s="148">
        <v>5</v>
      </c>
      <c r="HBR316" s="154" t="s">
        <v>9451</v>
      </c>
      <c r="HBS316" s="133">
        <f>+HBQ316*HBP316*HBO316</f>
        <v>0</v>
      </c>
      <c r="HBT316" s="5"/>
      <c r="HBU316" s="62"/>
      <c r="HBV316" s="8" t="s">
        <v>9446</v>
      </c>
      <c r="HBW316" s="163">
        <v>0</v>
      </c>
      <c r="HBX316" s="53">
        <v>5</v>
      </c>
      <c r="HBY316" s="148">
        <v>5</v>
      </c>
      <c r="HBZ316" s="154" t="s">
        <v>9451</v>
      </c>
      <c r="HCA316" s="133">
        <f>+HBY316*HBX316*HBW316</f>
        <v>0</v>
      </c>
      <c r="HCB316" s="5"/>
      <c r="HCC316" s="62"/>
      <c r="HCD316" s="8" t="s">
        <v>9446</v>
      </c>
      <c r="HCE316" s="163">
        <v>0</v>
      </c>
      <c r="HCF316" s="53">
        <v>5</v>
      </c>
      <c r="HCG316" s="148">
        <v>5</v>
      </c>
      <c r="HCH316" s="154" t="s">
        <v>9451</v>
      </c>
      <c r="HCI316" s="133">
        <f>+HCG316*HCF316*HCE316</f>
        <v>0</v>
      </c>
      <c r="HCJ316" s="5"/>
      <c r="HCK316" s="62"/>
      <c r="HCL316" s="8" t="s">
        <v>9446</v>
      </c>
      <c r="HCM316" s="163">
        <v>0</v>
      </c>
      <c r="HCN316" s="53">
        <v>5</v>
      </c>
      <c r="HCO316" s="148">
        <v>5</v>
      </c>
      <c r="HCP316" s="154" t="s">
        <v>9451</v>
      </c>
      <c r="HCQ316" s="133">
        <f>+HCO316*HCN316*HCM316</f>
        <v>0</v>
      </c>
      <c r="HCR316" s="5"/>
      <c r="HCS316" s="62"/>
      <c r="HCT316" s="8" t="s">
        <v>9446</v>
      </c>
      <c r="HCU316" s="163">
        <v>0</v>
      </c>
      <c r="HCV316" s="53">
        <v>5</v>
      </c>
      <c r="HCW316" s="148">
        <v>5</v>
      </c>
      <c r="HCX316" s="154" t="s">
        <v>9451</v>
      </c>
      <c r="HCY316" s="133">
        <f>+HCW316*HCV316*HCU316</f>
        <v>0</v>
      </c>
      <c r="HCZ316" s="5"/>
      <c r="HDA316" s="62"/>
      <c r="HDB316" s="8" t="s">
        <v>9446</v>
      </c>
      <c r="HDC316" s="163">
        <v>0</v>
      </c>
      <c r="HDD316" s="53">
        <v>5</v>
      </c>
      <c r="HDE316" s="148">
        <v>5</v>
      </c>
      <c r="HDF316" s="154" t="s">
        <v>9451</v>
      </c>
      <c r="HDG316" s="133">
        <f>+HDE316*HDD316*HDC316</f>
        <v>0</v>
      </c>
      <c r="HDH316" s="5"/>
      <c r="HDI316" s="62"/>
      <c r="HDJ316" s="8" t="s">
        <v>9446</v>
      </c>
      <c r="HDK316" s="163">
        <v>0</v>
      </c>
      <c r="HDL316" s="53">
        <v>5</v>
      </c>
      <c r="HDM316" s="148">
        <v>5</v>
      </c>
      <c r="HDN316" s="154" t="s">
        <v>9451</v>
      </c>
      <c r="HDO316" s="133">
        <f>+HDM316*HDL316*HDK316</f>
        <v>0</v>
      </c>
      <c r="HDP316" s="5"/>
      <c r="HDQ316" s="62"/>
      <c r="HDR316" s="8" t="s">
        <v>9446</v>
      </c>
      <c r="HDS316" s="163">
        <v>0</v>
      </c>
      <c r="HDT316" s="53">
        <v>5</v>
      </c>
      <c r="HDU316" s="148">
        <v>5</v>
      </c>
      <c r="HDV316" s="154" t="s">
        <v>9451</v>
      </c>
      <c r="HDW316" s="133">
        <f>+HDU316*HDT316*HDS316</f>
        <v>0</v>
      </c>
      <c r="HDX316" s="5"/>
      <c r="HDY316" s="62"/>
      <c r="HDZ316" s="8" t="s">
        <v>9446</v>
      </c>
      <c r="HEA316" s="163">
        <v>0</v>
      </c>
      <c r="HEB316" s="53">
        <v>5</v>
      </c>
      <c r="HEC316" s="148">
        <v>5</v>
      </c>
      <c r="HED316" s="154" t="s">
        <v>9451</v>
      </c>
      <c r="HEE316" s="133">
        <f>+HEC316*HEB316*HEA316</f>
        <v>0</v>
      </c>
      <c r="HEF316" s="5"/>
      <c r="HEG316" s="62"/>
      <c r="HEH316" s="8" t="s">
        <v>9446</v>
      </c>
      <c r="HEI316" s="163">
        <v>0</v>
      </c>
      <c r="HEJ316" s="53">
        <v>5</v>
      </c>
      <c r="HEK316" s="148">
        <v>5</v>
      </c>
      <c r="HEL316" s="154" t="s">
        <v>9451</v>
      </c>
      <c r="HEM316" s="133">
        <f>+HEK316*HEJ316*HEI316</f>
        <v>0</v>
      </c>
      <c r="HEN316" s="5"/>
      <c r="HEO316" s="62"/>
      <c r="HEP316" s="8" t="s">
        <v>9446</v>
      </c>
      <c r="HEQ316" s="163">
        <v>0</v>
      </c>
      <c r="HER316" s="53">
        <v>5</v>
      </c>
      <c r="HES316" s="148">
        <v>5</v>
      </c>
      <c r="HET316" s="154" t="s">
        <v>9451</v>
      </c>
      <c r="HEU316" s="133">
        <f>+HES316*HER316*HEQ316</f>
        <v>0</v>
      </c>
      <c r="HEV316" s="5"/>
      <c r="HEW316" s="62"/>
      <c r="HEX316" s="8" t="s">
        <v>9446</v>
      </c>
      <c r="HEY316" s="163">
        <v>0</v>
      </c>
      <c r="HEZ316" s="53">
        <v>5</v>
      </c>
      <c r="HFA316" s="148">
        <v>5</v>
      </c>
      <c r="HFB316" s="154" t="s">
        <v>9451</v>
      </c>
      <c r="HFC316" s="133">
        <f>+HFA316*HEZ316*HEY316</f>
        <v>0</v>
      </c>
      <c r="HFD316" s="5"/>
      <c r="HFE316" s="62"/>
      <c r="HFF316" s="8" t="s">
        <v>9446</v>
      </c>
      <c r="HFG316" s="163">
        <v>0</v>
      </c>
      <c r="HFH316" s="53">
        <v>5</v>
      </c>
      <c r="HFI316" s="148">
        <v>5</v>
      </c>
      <c r="HFJ316" s="154" t="s">
        <v>9451</v>
      </c>
      <c r="HFK316" s="133">
        <f>+HFI316*HFH316*HFG316</f>
        <v>0</v>
      </c>
      <c r="HFL316" s="5"/>
      <c r="HFM316" s="62"/>
      <c r="HFN316" s="8" t="s">
        <v>9446</v>
      </c>
      <c r="HFO316" s="163">
        <v>0</v>
      </c>
      <c r="HFP316" s="53">
        <v>5</v>
      </c>
      <c r="HFQ316" s="148">
        <v>5</v>
      </c>
      <c r="HFR316" s="154" t="s">
        <v>9451</v>
      </c>
      <c r="HFS316" s="133">
        <f>+HFQ316*HFP316*HFO316</f>
        <v>0</v>
      </c>
      <c r="HFT316" s="5"/>
      <c r="HFU316" s="62"/>
      <c r="HFV316" s="8" t="s">
        <v>9446</v>
      </c>
      <c r="HFW316" s="163">
        <v>0</v>
      </c>
      <c r="HFX316" s="53">
        <v>5</v>
      </c>
      <c r="HFY316" s="148">
        <v>5</v>
      </c>
      <c r="HFZ316" s="154" t="s">
        <v>9451</v>
      </c>
      <c r="HGA316" s="133">
        <f>+HFY316*HFX316*HFW316</f>
        <v>0</v>
      </c>
      <c r="HGB316" s="5"/>
      <c r="HGC316" s="62"/>
      <c r="HGD316" s="8" t="s">
        <v>9446</v>
      </c>
      <c r="HGE316" s="163">
        <v>0</v>
      </c>
      <c r="HGF316" s="53">
        <v>5</v>
      </c>
      <c r="HGG316" s="148">
        <v>5</v>
      </c>
      <c r="HGH316" s="154" t="s">
        <v>9451</v>
      </c>
      <c r="HGI316" s="133">
        <f>+HGG316*HGF316*HGE316</f>
        <v>0</v>
      </c>
      <c r="HGJ316" s="5"/>
      <c r="HGK316" s="62"/>
      <c r="HGL316" s="8" t="s">
        <v>9446</v>
      </c>
      <c r="HGM316" s="163">
        <v>0</v>
      </c>
      <c r="HGN316" s="53">
        <v>5</v>
      </c>
      <c r="HGO316" s="148">
        <v>5</v>
      </c>
      <c r="HGP316" s="154" t="s">
        <v>9451</v>
      </c>
      <c r="HGQ316" s="133">
        <f>+HGO316*HGN316*HGM316</f>
        <v>0</v>
      </c>
      <c r="HGR316" s="5"/>
      <c r="HGS316" s="62"/>
      <c r="HGT316" s="8" t="s">
        <v>9446</v>
      </c>
      <c r="HGU316" s="163">
        <v>0</v>
      </c>
      <c r="HGV316" s="53">
        <v>5</v>
      </c>
      <c r="HGW316" s="148">
        <v>5</v>
      </c>
      <c r="HGX316" s="154" t="s">
        <v>9451</v>
      </c>
      <c r="HGY316" s="133">
        <f>+HGW316*HGV316*HGU316</f>
        <v>0</v>
      </c>
      <c r="HGZ316" s="5"/>
      <c r="HHA316" s="62"/>
      <c r="HHB316" s="8" t="s">
        <v>9446</v>
      </c>
      <c r="HHC316" s="163">
        <v>0</v>
      </c>
      <c r="HHD316" s="53">
        <v>5</v>
      </c>
      <c r="HHE316" s="148">
        <v>5</v>
      </c>
      <c r="HHF316" s="154" t="s">
        <v>9451</v>
      </c>
      <c r="HHG316" s="133">
        <f>+HHE316*HHD316*HHC316</f>
        <v>0</v>
      </c>
      <c r="HHH316" s="5"/>
      <c r="HHI316" s="62"/>
      <c r="HHJ316" s="8" t="s">
        <v>9446</v>
      </c>
      <c r="HHK316" s="163">
        <v>0</v>
      </c>
      <c r="HHL316" s="53">
        <v>5</v>
      </c>
      <c r="HHM316" s="148">
        <v>5</v>
      </c>
      <c r="HHN316" s="154" t="s">
        <v>9451</v>
      </c>
      <c r="HHO316" s="133">
        <f>+HHM316*HHL316*HHK316</f>
        <v>0</v>
      </c>
      <c r="HHP316" s="5"/>
      <c r="HHQ316" s="62"/>
      <c r="HHR316" s="8" t="s">
        <v>9446</v>
      </c>
      <c r="HHS316" s="163">
        <v>0</v>
      </c>
      <c r="HHT316" s="53">
        <v>5</v>
      </c>
      <c r="HHU316" s="148">
        <v>5</v>
      </c>
      <c r="HHV316" s="154" t="s">
        <v>9451</v>
      </c>
      <c r="HHW316" s="133">
        <f>+HHU316*HHT316*HHS316</f>
        <v>0</v>
      </c>
      <c r="HHX316" s="5"/>
      <c r="HHY316" s="62"/>
      <c r="HHZ316" s="8" t="s">
        <v>9446</v>
      </c>
      <c r="HIA316" s="163">
        <v>0</v>
      </c>
      <c r="HIB316" s="53">
        <v>5</v>
      </c>
      <c r="HIC316" s="148">
        <v>5</v>
      </c>
      <c r="HID316" s="154" t="s">
        <v>9451</v>
      </c>
      <c r="HIE316" s="133">
        <f>+HIC316*HIB316*HIA316</f>
        <v>0</v>
      </c>
      <c r="HIF316" s="5"/>
      <c r="HIG316" s="62"/>
      <c r="HIH316" s="8" t="s">
        <v>9446</v>
      </c>
      <c r="HII316" s="163">
        <v>0</v>
      </c>
      <c r="HIJ316" s="53">
        <v>5</v>
      </c>
      <c r="HIK316" s="148">
        <v>5</v>
      </c>
      <c r="HIL316" s="154" t="s">
        <v>9451</v>
      </c>
      <c r="HIM316" s="133">
        <f>+HIK316*HIJ316*HII316</f>
        <v>0</v>
      </c>
      <c r="HIN316" s="5"/>
      <c r="HIO316" s="62"/>
      <c r="HIP316" s="8" t="s">
        <v>9446</v>
      </c>
      <c r="HIQ316" s="163">
        <v>0</v>
      </c>
      <c r="HIR316" s="53">
        <v>5</v>
      </c>
      <c r="HIS316" s="148">
        <v>5</v>
      </c>
      <c r="HIT316" s="154" t="s">
        <v>9451</v>
      </c>
      <c r="HIU316" s="133">
        <f>+HIS316*HIR316*HIQ316</f>
        <v>0</v>
      </c>
      <c r="HIV316" s="5"/>
      <c r="HIW316" s="62"/>
      <c r="HIX316" s="8" t="s">
        <v>9446</v>
      </c>
      <c r="HIY316" s="163">
        <v>0</v>
      </c>
      <c r="HIZ316" s="53">
        <v>5</v>
      </c>
      <c r="HJA316" s="148">
        <v>5</v>
      </c>
      <c r="HJB316" s="154" t="s">
        <v>9451</v>
      </c>
      <c r="HJC316" s="133">
        <f>+HJA316*HIZ316*HIY316</f>
        <v>0</v>
      </c>
      <c r="HJD316" s="5"/>
      <c r="HJE316" s="62"/>
      <c r="HJF316" s="8" t="s">
        <v>9446</v>
      </c>
      <c r="HJG316" s="163">
        <v>0</v>
      </c>
      <c r="HJH316" s="53">
        <v>5</v>
      </c>
      <c r="HJI316" s="148">
        <v>5</v>
      </c>
      <c r="HJJ316" s="154" t="s">
        <v>9451</v>
      </c>
      <c r="HJK316" s="133">
        <f>+HJI316*HJH316*HJG316</f>
        <v>0</v>
      </c>
      <c r="HJL316" s="5"/>
      <c r="HJM316" s="62"/>
      <c r="HJN316" s="8" t="s">
        <v>9446</v>
      </c>
      <c r="HJO316" s="163">
        <v>0</v>
      </c>
      <c r="HJP316" s="53">
        <v>5</v>
      </c>
      <c r="HJQ316" s="148">
        <v>5</v>
      </c>
      <c r="HJR316" s="154" t="s">
        <v>9451</v>
      </c>
      <c r="HJS316" s="133">
        <f>+HJQ316*HJP316*HJO316</f>
        <v>0</v>
      </c>
      <c r="HJT316" s="5"/>
      <c r="HJU316" s="62"/>
      <c r="HJV316" s="8" t="s">
        <v>9446</v>
      </c>
      <c r="HJW316" s="163">
        <v>0</v>
      </c>
      <c r="HJX316" s="53">
        <v>5</v>
      </c>
      <c r="HJY316" s="148">
        <v>5</v>
      </c>
      <c r="HJZ316" s="154" t="s">
        <v>9451</v>
      </c>
      <c r="HKA316" s="133">
        <f>+HJY316*HJX316*HJW316</f>
        <v>0</v>
      </c>
      <c r="HKB316" s="5"/>
      <c r="HKC316" s="62"/>
      <c r="HKD316" s="8" t="s">
        <v>9446</v>
      </c>
      <c r="HKE316" s="163">
        <v>0</v>
      </c>
      <c r="HKF316" s="53">
        <v>5</v>
      </c>
      <c r="HKG316" s="148">
        <v>5</v>
      </c>
      <c r="HKH316" s="154" t="s">
        <v>9451</v>
      </c>
      <c r="HKI316" s="133">
        <f>+HKG316*HKF316*HKE316</f>
        <v>0</v>
      </c>
      <c r="HKJ316" s="5"/>
      <c r="HKK316" s="62"/>
      <c r="HKL316" s="8" t="s">
        <v>9446</v>
      </c>
      <c r="HKM316" s="163">
        <v>0</v>
      </c>
      <c r="HKN316" s="53">
        <v>5</v>
      </c>
      <c r="HKO316" s="148">
        <v>5</v>
      </c>
      <c r="HKP316" s="154" t="s">
        <v>9451</v>
      </c>
      <c r="HKQ316" s="133">
        <f>+HKO316*HKN316*HKM316</f>
        <v>0</v>
      </c>
      <c r="HKR316" s="5"/>
      <c r="HKS316" s="62"/>
      <c r="HKT316" s="8" t="s">
        <v>9446</v>
      </c>
      <c r="HKU316" s="163">
        <v>0</v>
      </c>
      <c r="HKV316" s="53">
        <v>5</v>
      </c>
      <c r="HKW316" s="148">
        <v>5</v>
      </c>
      <c r="HKX316" s="154" t="s">
        <v>9451</v>
      </c>
      <c r="HKY316" s="133">
        <f>+HKW316*HKV316*HKU316</f>
        <v>0</v>
      </c>
      <c r="HKZ316" s="5"/>
      <c r="HLA316" s="62"/>
      <c r="HLB316" s="8" t="s">
        <v>9446</v>
      </c>
      <c r="HLC316" s="163">
        <v>0</v>
      </c>
      <c r="HLD316" s="53">
        <v>5</v>
      </c>
      <c r="HLE316" s="148">
        <v>5</v>
      </c>
      <c r="HLF316" s="154" t="s">
        <v>9451</v>
      </c>
      <c r="HLG316" s="133">
        <f>+HLE316*HLD316*HLC316</f>
        <v>0</v>
      </c>
      <c r="HLH316" s="5"/>
      <c r="HLI316" s="62"/>
      <c r="HLJ316" s="8" t="s">
        <v>9446</v>
      </c>
      <c r="HLK316" s="163">
        <v>0</v>
      </c>
      <c r="HLL316" s="53">
        <v>5</v>
      </c>
      <c r="HLM316" s="148">
        <v>5</v>
      </c>
      <c r="HLN316" s="154" t="s">
        <v>9451</v>
      </c>
      <c r="HLO316" s="133">
        <f>+HLM316*HLL316*HLK316</f>
        <v>0</v>
      </c>
      <c r="HLP316" s="5"/>
      <c r="HLQ316" s="62"/>
      <c r="HLR316" s="8" t="s">
        <v>9446</v>
      </c>
      <c r="HLS316" s="163">
        <v>0</v>
      </c>
      <c r="HLT316" s="53">
        <v>5</v>
      </c>
      <c r="HLU316" s="148">
        <v>5</v>
      </c>
      <c r="HLV316" s="154" t="s">
        <v>9451</v>
      </c>
      <c r="HLW316" s="133">
        <f>+HLU316*HLT316*HLS316</f>
        <v>0</v>
      </c>
      <c r="HLX316" s="5"/>
      <c r="HLY316" s="62"/>
      <c r="HLZ316" s="8" t="s">
        <v>9446</v>
      </c>
      <c r="HMA316" s="163">
        <v>0</v>
      </c>
      <c r="HMB316" s="53">
        <v>5</v>
      </c>
      <c r="HMC316" s="148">
        <v>5</v>
      </c>
      <c r="HMD316" s="154" t="s">
        <v>9451</v>
      </c>
      <c r="HME316" s="133">
        <f>+HMC316*HMB316*HMA316</f>
        <v>0</v>
      </c>
      <c r="HMF316" s="5"/>
      <c r="HMG316" s="62"/>
      <c r="HMH316" s="8" t="s">
        <v>9446</v>
      </c>
      <c r="HMI316" s="163">
        <v>0</v>
      </c>
      <c r="HMJ316" s="53">
        <v>5</v>
      </c>
      <c r="HMK316" s="148">
        <v>5</v>
      </c>
      <c r="HML316" s="154" t="s">
        <v>9451</v>
      </c>
      <c r="HMM316" s="133">
        <f>+HMK316*HMJ316*HMI316</f>
        <v>0</v>
      </c>
      <c r="HMN316" s="5"/>
      <c r="HMO316" s="62"/>
      <c r="HMP316" s="8" t="s">
        <v>9446</v>
      </c>
      <c r="HMQ316" s="163">
        <v>0</v>
      </c>
      <c r="HMR316" s="53">
        <v>5</v>
      </c>
      <c r="HMS316" s="148">
        <v>5</v>
      </c>
      <c r="HMT316" s="154" t="s">
        <v>9451</v>
      </c>
      <c r="HMU316" s="133">
        <f>+HMS316*HMR316*HMQ316</f>
        <v>0</v>
      </c>
      <c r="HMV316" s="5"/>
      <c r="HMW316" s="62"/>
      <c r="HMX316" s="8" t="s">
        <v>9446</v>
      </c>
      <c r="HMY316" s="163">
        <v>0</v>
      </c>
      <c r="HMZ316" s="53">
        <v>5</v>
      </c>
      <c r="HNA316" s="148">
        <v>5</v>
      </c>
      <c r="HNB316" s="154" t="s">
        <v>9451</v>
      </c>
      <c r="HNC316" s="133">
        <f>+HNA316*HMZ316*HMY316</f>
        <v>0</v>
      </c>
      <c r="HND316" s="5"/>
      <c r="HNE316" s="62"/>
      <c r="HNF316" s="8" t="s">
        <v>9446</v>
      </c>
      <c r="HNG316" s="163">
        <v>0</v>
      </c>
      <c r="HNH316" s="53">
        <v>5</v>
      </c>
      <c r="HNI316" s="148">
        <v>5</v>
      </c>
      <c r="HNJ316" s="154" t="s">
        <v>9451</v>
      </c>
      <c r="HNK316" s="133">
        <f>+HNI316*HNH316*HNG316</f>
        <v>0</v>
      </c>
      <c r="HNL316" s="5"/>
      <c r="HNM316" s="62"/>
      <c r="HNN316" s="8" t="s">
        <v>9446</v>
      </c>
      <c r="HNO316" s="163">
        <v>0</v>
      </c>
      <c r="HNP316" s="53">
        <v>5</v>
      </c>
      <c r="HNQ316" s="148">
        <v>5</v>
      </c>
      <c r="HNR316" s="154" t="s">
        <v>9451</v>
      </c>
      <c r="HNS316" s="133">
        <f>+HNQ316*HNP316*HNO316</f>
        <v>0</v>
      </c>
      <c r="HNT316" s="5"/>
      <c r="HNU316" s="62"/>
      <c r="HNV316" s="8" t="s">
        <v>9446</v>
      </c>
      <c r="HNW316" s="163">
        <v>0</v>
      </c>
      <c r="HNX316" s="53">
        <v>5</v>
      </c>
      <c r="HNY316" s="148">
        <v>5</v>
      </c>
      <c r="HNZ316" s="154" t="s">
        <v>9451</v>
      </c>
      <c r="HOA316" s="133">
        <f>+HNY316*HNX316*HNW316</f>
        <v>0</v>
      </c>
      <c r="HOB316" s="5"/>
      <c r="HOC316" s="62"/>
      <c r="HOD316" s="8" t="s">
        <v>9446</v>
      </c>
      <c r="HOE316" s="163">
        <v>0</v>
      </c>
      <c r="HOF316" s="53">
        <v>5</v>
      </c>
      <c r="HOG316" s="148">
        <v>5</v>
      </c>
      <c r="HOH316" s="154" t="s">
        <v>9451</v>
      </c>
      <c r="HOI316" s="133">
        <f>+HOG316*HOF316*HOE316</f>
        <v>0</v>
      </c>
      <c r="HOJ316" s="5"/>
      <c r="HOK316" s="62"/>
      <c r="HOL316" s="8" t="s">
        <v>9446</v>
      </c>
      <c r="HOM316" s="163">
        <v>0</v>
      </c>
      <c r="HON316" s="53">
        <v>5</v>
      </c>
      <c r="HOO316" s="148">
        <v>5</v>
      </c>
      <c r="HOP316" s="154" t="s">
        <v>9451</v>
      </c>
      <c r="HOQ316" s="133">
        <f>+HOO316*HON316*HOM316</f>
        <v>0</v>
      </c>
      <c r="HOR316" s="5"/>
      <c r="HOS316" s="62"/>
      <c r="HOT316" s="8" t="s">
        <v>9446</v>
      </c>
      <c r="HOU316" s="163">
        <v>0</v>
      </c>
      <c r="HOV316" s="53">
        <v>5</v>
      </c>
      <c r="HOW316" s="148">
        <v>5</v>
      </c>
      <c r="HOX316" s="154" t="s">
        <v>9451</v>
      </c>
      <c r="HOY316" s="133">
        <f>+HOW316*HOV316*HOU316</f>
        <v>0</v>
      </c>
      <c r="HOZ316" s="5"/>
      <c r="HPA316" s="62"/>
      <c r="HPB316" s="8" t="s">
        <v>9446</v>
      </c>
      <c r="HPC316" s="163">
        <v>0</v>
      </c>
      <c r="HPD316" s="53">
        <v>5</v>
      </c>
      <c r="HPE316" s="148">
        <v>5</v>
      </c>
      <c r="HPF316" s="154" t="s">
        <v>9451</v>
      </c>
      <c r="HPG316" s="133">
        <f>+HPE316*HPD316*HPC316</f>
        <v>0</v>
      </c>
      <c r="HPH316" s="5"/>
      <c r="HPI316" s="62"/>
      <c r="HPJ316" s="8" t="s">
        <v>9446</v>
      </c>
      <c r="HPK316" s="163">
        <v>0</v>
      </c>
      <c r="HPL316" s="53">
        <v>5</v>
      </c>
      <c r="HPM316" s="148">
        <v>5</v>
      </c>
      <c r="HPN316" s="154" t="s">
        <v>9451</v>
      </c>
      <c r="HPO316" s="133">
        <f>+HPM316*HPL316*HPK316</f>
        <v>0</v>
      </c>
      <c r="HPP316" s="5"/>
      <c r="HPQ316" s="62"/>
      <c r="HPR316" s="8" t="s">
        <v>9446</v>
      </c>
      <c r="HPS316" s="163">
        <v>0</v>
      </c>
      <c r="HPT316" s="53">
        <v>5</v>
      </c>
      <c r="HPU316" s="148">
        <v>5</v>
      </c>
      <c r="HPV316" s="154" t="s">
        <v>9451</v>
      </c>
      <c r="HPW316" s="133">
        <f>+HPU316*HPT316*HPS316</f>
        <v>0</v>
      </c>
      <c r="HPX316" s="5"/>
      <c r="HPY316" s="62"/>
      <c r="HPZ316" s="8" t="s">
        <v>9446</v>
      </c>
      <c r="HQA316" s="163">
        <v>0</v>
      </c>
      <c r="HQB316" s="53">
        <v>5</v>
      </c>
      <c r="HQC316" s="148">
        <v>5</v>
      </c>
      <c r="HQD316" s="154" t="s">
        <v>9451</v>
      </c>
      <c r="HQE316" s="133">
        <f>+HQC316*HQB316*HQA316</f>
        <v>0</v>
      </c>
      <c r="HQF316" s="5"/>
      <c r="HQG316" s="62"/>
      <c r="HQH316" s="8" t="s">
        <v>9446</v>
      </c>
      <c r="HQI316" s="163">
        <v>0</v>
      </c>
      <c r="HQJ316" s="53">
        <v>5</v>
      </c>
      <c r="HQK316" s="148">
        <v>5</v>
      </c>
      <c r="HQL316" s="154" t="s">
        <v>9451</v>
      </c>
      <c r="HQM316" s="133">
        <f>+HQK316*HQJ316*HQI316</f>
        <v>0</v>
      </c>
      <c r="HQN316" s="5"/>
      <c r="HQO316" s="62"/>
      <c r="HQP316" s="8" t="s">
        <v>9446</v>
      </c>
      <c r="HQQ316" s="163">
        <v>0</v>
      </c>
      <c r="HQR316" s="53">
        <v>5</v>
      </c>
      <c r="HQS316" s="148">
        <v>5</v>
      </c>
      <c r="HQT316" s="154" t="s">
        <v>9451</v>
      </c>
      <c r="HQU316" s="133">
        <f>+HQS316*HQR316*HQQ316</f>
        <v>0</v>
      </c>
      <c r="HQV316" s="5"/>
      <c r="HQW316" s="62"/>
      <c r="HQX316" s="8" t="s">
        <v>9446</v>
      </c>
      <c r="HQY316" s="163">
        <v>0</v>
      </c>
      <c r="HQZ316" s="53">
        <v>5</v>
      </c>
      <c r="HRA316" s="148">
        <v>5</v>
      </c>
      <c r="HRB316" s="154" t="s">
        <v>9451</v>
      </c>
      <c r="HRC316" s="133">
        <f>+HRA316*HQZ316*HQY316</f>
        <v>0</v>
      </c>
      <c r="HRD316" s="5"/>
      <c r="HRE316" s="62"/>
      <c r="HRF316" s="8" t="s">
        <v>9446</v>
      </c>
      <c r="HRG316" s="163">
        <v>0</v>
      </c>
      <c r="HRH316" s="53">
        <v>5</v>
      </c>
      <c r="HRI316" s="148">
        <v>5</v>
      </c>
      <c r="HRJ316" s="154" t="s">
        <v>9451</v>
      </c>
      <c r="HRK316" s="133">
        <f>+HRI316*HRH316*HRG316</f>
        <v>0</v>
      </c>
      <c r="HRL316" s="5"/>
      <c r="HRM316" s="62"/>
      <c r="HRN316" s="8" t="s">
        <v>9446</v>
      </c>
      <c r="HRO316" s="163">
        <v>0</v>
      </c>
      <c r="HRP316" s="53">
        <v>5</v>
      </c>
      <c r="HRQ316" s="148">
        <v>5</v>
      </c>
      <c r="HRR316" s="154" t="s">
        <v>9451</v>
      </c>
      <c r="HRS316" s="133">
        <f>+HRQ316*HRP316*HRO316</f>
        <v>0</v>
      </c>
      <c r="HRT316" s="5"/>
      <c r="HRU316" s="62"/>
      <c r="HRV316" s="8" t="s">
        <v>9446</v>
      </c>
      <c r="HRW316" s="163">
        <v>0</v>
      </c>
      <c r="HRX316" s="53">
        <v>5</v>
      </c>
      <c r="HRY316" s="148">
        <v>5</v>
      </c>
      <c r="HRZ316" s="154" t="s">
        <v>9451</v>
      </c>
      <c r="HSA316" s="133">
        <f>+HRY316*HRX316*HRW316</f>
        <v>0</v>
      </c>
      <c r="HSB316" s="5"/>
      <c r="HSC316" s="62"/>
      <c r="HSD316" s="8" t="s">
        <v>9446</v>
      </c>
      <c r="HSE316" s="163">
        <v>0</v>
      </c>
      <c r="HSF316" s="53">
        <v>5</v>
      </c>
      <c r="HSG316" s="148">
        <v>5</v>
      </c>
      <c r="HSH316" s="154" t="s">
        <v>9451</v>
      </c>
      <c r="HSI316" s="133">
        <f>+HSG316*HSF316*HSE316</f>
        <v>0</v>
      </c>
      <c r="HSJ316" s="5"/>
      <c r="HSK316" s="62"/>
      <c r="HSL316" s="8" t="s">
        <v>9446</v>
      </c>
      <c r="HSM316" s="163">
        <v>0</v>
      </c>
      <c r="HSN316" s="53">
        <v>5</v>
      </c>
      <c r="HSO316" s="148">
        <v>5</v>
      </c>
      <c r="HSP316" s="154" t="s">
        <v>9451</v>
      </c>
      <c r="HSQ316" s="133">
        <f>+HSO316*HSN316*HSM316</f>
        <v>0</v>
      </c>
      <c r="HSR316" s="5"/>
      <c r="HSS316" s="62"/>
      <c r="HST316" s="8" t="s">
        <v>9446</v>
      </c>
      <c r="HSU316" s="163">
        <v>0</v>
      </c>
      <c r="HSV316" s="53">
        <v>5</v>
      </c>
      <c r="HSW316" s="148">
        <v>5</v>
      </c>
      <c r="HSX316" s="154" t="s">
        <v>9451</v>
      </c>
      <c r="HSY316" s="133">
        <f>+HSW316*HSV316*HSU316</f>
        <v>0</v>
      </c>
      <c r="HSZ316" s="5"/>
      <c r="HTA316" s="62"/>
      <c r="HTB316" s="8" t="s">
        <v>9446</v>
      </c>
      <c r="HTC316" s="163">
        <v>0</v>
      </c>
      <c r="HTD316" s="53">
        <v>5</v>
      </c>
      <c r="HTE316" s="148">
        <v>5</v>
      </c>
      <c r="HTF316" s="154" t="s">
        <v>9451</v>
      </c>
      <c r="HTG316" s="133">
        <f>+HTE316*HTD316*HTC316</f>
        <v>0</v>
      </c>
      <c r="HTH316" s="5"/>
      <c r="HTI316" s="62"/>
      <c r="HTJ316" s="8" t="s">
        <v>9446</v>
      </c>
      <c r="HTK316" s="163">
        <v>0</v>
      </c>
      <c r="HTL316" s="53">
        <v>5</v>
      </c>
      <c r="HTM316" s="148">
        <v>5</v>
      </c>
      <c r="HTN316" s="154" t="s">
        <v>9451</v>
      </c>
      <c r="HTO316" s="133">
        <f>+HTM316*HTL316*HTK316</f>
        <v>0</v>
      </c>
      <c r="HTP316" s="5"/>
      <c r="HTQ316" s="62"/>
      <c r="HTR316" s="8" t="s">
        <v>9446</v>
      </c>
      <c r="HTS316" s="163">
        <v>0</v>
      </c>
      <c r="HTT316" s="53">
        <v>5</v>
      </c>
      <c r="HTU316" s="148">
        <v>5</v>
      </c>
      <c r="HTV316" s="154" t="s">
        <v>9451</v>
      </c>
      <c r="HTW316" s="133">
        <f>+HTU316*HTT316*HTS316</f>
        <v>0</v>
      </c>
      <c r="HTX316" s="5"/>
      <c r="HTY316" s="62"/>
      <c r="HTZ316" s="8" t="s">
        <v>9446</v>
      </c>
      <c r="HUA316" s="163">
        <v>0</v>
      </c>
      <c r="HUB316" s="53">
        <v>5</v>
      </c>
      <c r="HUC316" s="148">
        <v>5</v>
      </c>
      <c r="HUD316" s="154" t="s">
        <v>9451</v>
      </c>
      <c r="HUE316" s="133">
        <f>+HUC316*HUB316*HUA316</f>
        <v>0</v>
      </c>
      <c r="HUF316" s="5"/>
      <c r="HUG316" s="62"/>
      <c r="HUH316" s="8" t="s">
        <v>9446</v>
      </c>
      <c r="HUI316" s="163">
        <v>0</v>
      </c>
      <c r="HUJ316" s="53">
        <v>5</v>
      </c>
      <c r="HUK316" s="148">
        <v>5</v>
      </c>
      <c r="HUL316" s="154" t="s">
        <v>9451</v>
      </c>
      <c r="HUM316" s="133">
        <f>+HUK316*HUJ316*HUI316</f>
        <v>0</v>
      </c>
      <c r="HUN316" s="5"/>
      <c r="HUO316" s="62"/>
      <c r="HUP316" s="8" t="s">
        <v>9446</v>
      </c>
      <c r="HUQ316" s="163">
        <v>0</v>
      </c>
      <c r="HUR316" s="53">
        <v>5</v>
      </c>
      <c r="HUS316" s="148">
        <v>5</v>
      </c>
      <c r="HUT316" s="154" t="s">
        <v>9451</v>
      </c>
      <c r="HUU316" s="133">
        <f>+HUS316*HUR316*HUQ316</f>
        <v>0</v>
      </c>
      <c r="HUV316" s="5"/>
      <c r="HUW316" s="62"/>
      <c r="HUX316" s="8" t="s">
        <v>9446</v>
      </c>
      <c r="HUY316" s="163">
        <v>0</v>
      </c>
      <c r="HUZ316" s="53">
        <v>5</v>
      </c>
      <c r="HVA316" s="148">
        <v>5</v>
      </c>
      <c r="HVB316" s="154" t="s">
        <v>9451</v>
      </c>
      <c r="HVC316" s="133">
        <f>+HVA316*HUZ316*HUY316</f>
        <v>0</v>
      </c>
      <c r="HVD316" s="5"/>
      <c r="HVE316" s="62"/>
      <c r="HVF316" s="8" t="s">
        <v>9446</v>
      </c>
      <c r="HVG316" s="163">
        <v>0</v>
      </c>
      <c r="HVH316" s="53">
        <v>5</v>
      </c>
      <c r="HVI316" s="148">
        <v>5</v>
      </c>
      <c r="HVJ316" s="154" t="s">
        <v>9451</v>
      </c>
      <c r="HVK316" s="133">
        <f>+HVI316*HVH316*HVG316</f>
        <v>0</v>
      </c>
      <c r="HVL316" s="5"/>
      <c r="HVM316" s="62"/>
      <c r="HVN316" s="8" t="s">
        <v>9446</v>
      </c>
      <c r="HVO316" s="163">
        <v>0</v>
      </c>
      <c r="HVP316" s="53">
        <v>5</v>
      </c>
      <c r="HVQ316" s="148">
        <v>5</v>
      </c>
      <c r="HVR316" s="154" t="s">
        <v>9451</v>
      </c>
      <c r="HVS316" s="133">
        <f>+HVQ316*HVP316*HVO316</f>
        <v>0</v>
      </c>
      <c r="HVT316" s="5"/>
      <c r="HVU316" s="62"/>
      <c r="HVV316" s="8" t="s">
        <v>9446</v>
      </c>
      <c r="HVW316" s="163">
        <v>0</v>
      </c>
      <c r="HVX316" s="53">
        <v>5</v>
      </c>
      <c r="HVY316" s="148">
        <v>5</v>
      </c>
      <c r="HVZ316" s="154" t="s">
        <v>9451</v>
      </c>
      <c r="HWA316" s="133">
        <f>+HVY316*HVX316*HVW316</f>
        <v>0</v>
      </c>
      <c r="HWB316" s="5"/>
      <c r="HWC316" s="62"/>
      <c r="HWD316" s="8" t="s">
        <v>9446</v>
      </c>
      <c r="HWE316" s="163">
        <v>0</v>
      </c>
      <c r="HWF316" s="53">
        <v>5</v>
      </c>
      <c r="HWG316" s="148">
        <v>5</v>
      </c>
      <c r="HWH316" s="154" t="s">
        <v>9451</v>
      </c>
      <c r="HWI316" s="133">
        <f>+HWG316*HWF316*HWE316</f>
        <v>0</v>
      </c>
      <c r="HWJ316" s="5"/>
      <c r="HWK316" s="62"/>
      <c r="HWL316" s="8" t="s">
        <v>9446</v>
      </c>
      <c r="HWM316" s="163">
        <v>0</v>
      </c>
      <c r="HWN316" s="53">
        <v>5</v>
      </c>
      <c r="HWO316" s="148">
        <v>5</v>
      </c>
      <c r="HWP316" s="154" t="s">
        <v>9451</v>
      </c>
      <c r="HWQ316" s="133">
        <f>+HWO316*HWN316*HWM316</f>
        <v>0</v>
      </c>
      <c r="HWR316" s="5"/>
      <c r="HWS316" s="62"/>
      <c r="HWT316" s="8" t="s">
        <v>9446</v>
      </c>
      <c r="HWU316" s="163">
        <v>0</v>
      </c>
      <c r="HWV316" s="53">
        <v>5</v>
      </c>
      <c r="HWW316" s="148">
        <v>5</v>
      </c>
      <c r="HWX316" s="154" t="s">
        <v>9451</v>
      </c>
      <c r="HWY316" s="133">
        <f>+HWW316*HWV316*HWU316</f>
        <v>0</v>
      </c>
      <c r="HWZ316" s="5"/>
      <c r="HXA316" s="62"/>
      <c r="HXB316" s="8" t="s">
        <v>9446</v>
      </c>
      <c r="HXC316" s="163">
        <v>0</v>
      </c>
      <c r="HXD316" s="53">
        <v>5</v>
      </c>
      <c r="HXE316" s="148">
        <v>5</v>
      </c>
      <c r="HXF316" s="154" t="s">
        <v>9451</v>
      </c>
      <c r="HXG316" s="133">
        <f>+HXE316*HXD316*HXC316</f>
        <v>0</v>
      </c>
      <c r="HXH316" s="5"/>
      <c r="HXI316" s="62"/>
      <c r="HXJ316" s="8" t="s">
        <v>9446</v>
      </c>
      <c r="HXK316" s="163">
        <v>0</v>
      </c>
      <c r="HXL316" s="53">
        <v>5</v>
      </c>
      <c r="HXM316" s="148">
        <v>5</v>
      </c>
      <c r="HXN316" s="154" t="s">
        <v>9451</v>
      </c>
      <c r="HXO316" s="133">
        <f>+HXM316*HXL316*HXK316</f>
        <v>0</v>
      </c>
      <c r="HXP316" s="5"/>
      <c r="HXQ316" s="62"/>
      <c r="HXR316" s="8" t="s">
        <v>9446</v>
      </c>
      <c r="HXS316" s="163">
        <v>0</v>
      </c>
      <c r="HXT316" s="53">
        <v>5</v>
      </c>
      <c r="HXU316" s="148">
        <v>5</v>
      </c>
      <c r="HXV316" s="154" t="s">
        <v>9451</v>
      </c>
      <c r="HXW316" s="133">
        <f>+HXU316*HXT316*HXS316</f>
        <v>0</v>
      </c>
      <c r="HXX316" s="5"/>
      <c r="HXY316" s="62"/>
      <c r="HXZ316" s="8" t="s">
        <v>9446</v>
      </c>
      <c r="HYA316" s="163">
        <v>0</v>
      </c>
      <c r="HYB316" s="53">
        <v>5</v>
      </c>
      <c r="HYC316" s="148">
        <v>5</v>
      </c>
      <c r="HYD316" s="154" t="s">
        <v>9451</v>
      </c>
      <c r="HYE316" s="133">
        <f>+HYC316*HYB316*HYA316</f>
        <v>0</v>
      </c>
      <c r="HYF316" s="5"/>
      <c r="HYG316" s="62"/>
      <c r="HYH316" s="8" t="s">
        <v>9446</v>
      </c>
      <c r="HYI316" s="163">
        <v>0</v>
      </c>
      <c r="HYJ316" s="53">
        <v>5</v>
      </c>
      <c r="HYK316" s="148">
        <v>5</v>
      </c>
      <c r="HYL316" s="154" t="s">
        <v>9451</v>
      </c>
      <c r="HYM316" s="133">
        <f>+HYK316*HYJ316*HYI316</f>
        <v>0</v>
      </c>
      <c r="HYN316" s="5"/>
      <c r="HYO316" s="62"/>
      <c r="HYP316" s="8" t="s">
        <v>9446</v>
      </c>
      <c r="HYQ316" s="163">
        <v>0</v>
      </c>
      <c r="HYR316" s="53">
        <v>5</v>
      </c>
      <c r="HYS316" s="148">
        <v>5</v>
      </c>
      <c r="HYT316" s="154" t="s">
        <v>9451</v>
      </c>
      <c r="HYU316" s="133">
        <f>+HYS316*HYR316*HYQ316</f>
        <v>0</v>
      </c>
      <c r="HYV316" s="5"/>
      <c r="HYW316" s="62"/>
      <c r="HYX316" s="8" t="s">
        <v>9446</v>
      </c>
      <c r="HYY316" s="163">
        <v>0</v>
      </c>
      <c r="HYZ316" s="53">
        <v>5</v>
      </c>
      <c r="HZA316" s="148">
        <v>5</v>
      </c>
      <c r="HZB316" s="154" t="s">
        <v>9451</v>
      </c>
      <c r="HZC316" s="133">
        <f>+HZA316*HYZ316*HYY316</f>
        <v>0</v>
      </c>
      <c r="HZD316" s="5"/>
      <c r="HZE316" s="62"/>
      <c r="HZF316" s="8" t="s">
        <v>9446</v>
      </c>
      <c r="HZG316" s="163">
        <v>0</v>
      </c>
      <c r="HZH316" s="53">
        <v>5</v>
      </c>
      <c r="HZI316" s="148">
        <v>5</v>
      </c>
      <c r="HZJ316" s="154" t="s">
        <v>9451</v>
      </c>
      <c r="HZK316" s="133">
        <f>+HZI316*HZH316*HZG316</f>
        <v>0</v>
      </c>
      <c r="HZL316" s="5"/>
      <c r="HZM316" s="62"/>
      <c r="HZN316" s="8" t="s">
        <v>9446</v>
      </c>
      <c r="HZO316" s="163">
        <v>0</v>
      </c>
      <c r="HZP316" s="53">
        <v>5</v>
      </c>
      <c r="HZQ316" s="148">
        <v>5</v>
      </c>
      <c r="HZR316" s="154" t="s">
        <v>9451</v>
      </c>
      <c r="HZS316" s="133">
        <f>+HZQ316*HZP316*HZO316</f>
        <v>0</v>
      </c>
      <c r="HZT316" s="5"/>
      <c r="HZU316" s="62"/>
      <c r="HZV316" s="8" t="s">
        <v>9446</v>
      </c>
      <c r="HZW316" s="163">
        <v>0</v>
      </c>
      <c r="HZX316" s="53">
        <v>5</v>
      </c>
      <c r="HZY316" s="148">
        <v>5</v>
      </c>
      <c r="HZZ316" s="154" t="s">
        <v>9451</v>
      </c>
      <c r="IAA316" s="133">
        <f>+HZY316*HZX316*HZW316</f>
        <v>0</v>
      </c>
      <c r="IAB316" s="5"/>
      <c r="IAC316" s="62"/>
      <c r="IAD316" s="8" t="s">
        <v>9446</v>
      </c>
      <c r="IAE316" s="163">
        <v>0</v>
      </c>
      <c r="IAF316" s="53">
        <v>5</v>
      </c>
      <c r="IAG316" s="148">
        <v>5</v>
      </c>
      <c r="IAH316" s="154" t="s">
        <v>9451</v>
      </c>
      <c r="IAI316" s="133">
        <f>+IAG316*IAF316*IAE316</f>
        <v>0</v>
      </c>
      <c r="IAJ316" s="5"/>
      <c r="IAK316" s="62"/>
      <c r="IAL316" s="8" t="s">
        <v>9446</v>
      </c>
      <c r="IAM316" s="163">
        <v>0</v>
      </c>
      <c r="IAN316" s="53">
        <v>5</v>
      </c>
      <c r="IAO316" s="148">
        <v>5</v>
      </c>
      <c r="IAP316" s="154" t="s">
        <v>9451</v>
      </c>
      <c r="IAQ316" s="133">
        <f>+IAO316*IAN316*IAM316</f>
        <v>0</v>
      </c>
      <c r="IAR316" s="5"/>
      <c r="IAS316" s="62"/>
      <c r="IAT316" s="8" t="s">
        <v>9446</v>
      </c>
      <c r="IAU316" s="163">
        <v>0</v>
      </c>
      <c r="IAV316" s="53">
        <v>5</v>
      </c>
      <c r="IAW316" s="148">
        <v>5</v>
      </c>
      <c r="IAX316" s="154" t="s">
        <v>9451</v>
      </c>
      <c r="IAY316" s="133">
        <f>+IAW316*IAV316*IAU316</f>
        <v>0</v>
      </c>
      <c r="IAZ316" s="5"/>
      <c r="IBA316" s="62"/>
      <c r="IBB316" s="8" t="s">
        <v>9446</v>
      </c>
      <c r="IBC316" s="163">
        <v>0</v>
      </c>
      <c r="IBD316" s="53">
        <v>5</v>
      </c>
      <c r="IBE316" s="148">
        <v>5</v>
      </c>
      <c r="IBF316" s="154" t="s">
        <v>9451</v>
      </c>
      <c r="IBG316" s="133">
        <f>+IBE316*IBD316*IBC316</f>
        <v>0</v>
      </c>
      <c r="IBH316" s="5"/>
      <c r="IBI316" s="62"/>
      <c r="IBJ316" s="8" t="s">
        <v>9446</v>
      </c>
      <c r="IBK316" s="163">
        <v>0</v>
      </c>
      <c r="IBL316" s="53">
        <v>5</v>
      </c>
      <c r="IBM316" s="148">
        <v>5</v>
      </c>
      <c r="IBN316" s="154" t="s">
        <v>9451</v>
      </c>
      <c r="IBO316" s="133">
        <f>+IBM316*IBL316*IBK316</f>
        <v>0</v>
      </c>
      <c r="IBP316" s="5"/>
      <c r="IBQ316" s="62"/>
      <c r="IBR316" s="8" t="s">
        <v>9446</v>
      </c>
      <c r="IBS316" s="163">
        <v>0</v>
      </c>
      <c r="IBT316" s="53">
        <v>5</v>
      </c>
      <c r="IBU316" s="148">
        <v>5</v>
      </c>
      <c r="IBV316" s="154" t="s">
        <v>9451</v>
      </c>
      <c r="IBW316" s="133">
        <f>+IBU316*IBT316*IBS316</f>
        <v>0</v>
      </c>
      <c r="IBX316" s="5"/>
      <c r="IBY316" s="62"/>
      <c r="IBZ316" s="8" t="s">
        <v>9446</v>
      </c>
      <c r="ICA316" s="163">
        <v>0</v>
      </c>
      <c r="ICB316" s="53">
        <v>5</v>
      </c>
      <c r="ICC316" s="148">
        <v>5</v>
      </c>
      <c r="ICD316" s="154" t="s">
        <v>9451</v>
      </c>
      <c r="ICE316" s="133">
        <f>+ICC316*ICB316*ICA316</f>
        <v>0</v>
      </c>
      <c r="ICF316" s="5"/>
      <c r="ICG316" s="62"/>
      <c r="ICH316" s="8" t="s">
        <v>9446</v>
      </c>
      <c r="ICI316" s="163">
        <v>0</v>
      </c>
      <c r="ICJ316" s="53">
        <v>5</v>
      </c>
      <c r="ICK316" s="148">
        <v>5</v>
      </c>
      <c r="ICL316" s="154" t="s">
        <v>9451</v>
      </c>
      <c r="ICM316" s="133">
        <f>+ICK316*ICJ316*ICI316</f>
        <v>0</v>
      </c>
      <c r="ICN316" s="5"/>
      <c r="ICO316" s="62"/>
      <c r="ICP316" s="8" t="s">
        <v>9446</v>
      </c>
      <c r="ICQ316" s="163">
        <v>0</v>
      </c>
      <c r="ICR316" s="53">
        <v>5</v>
      </c>
      <c r="ICS316" s="148">
        <v>5</v>
      </c>
      <c r="ICT316" s="154" t="s">
        <v>9451</v>
      </c>
      <c r="ICU316" s="133">
        <f>+ICS316*ICR316*ICQ316</f>
        <v>0</v>
      </c>
      <c r="ICV316" s="5"/>
      <c r="ICW316" s="62"/>
      <c r="ICX316" s="8" t="s">
        <v>9446</v>
      </c>
      <c r="ICY316" s="163">
        <v>0</v>
      </c>
      <c r="ICZ316" s="53">
        <v>5</v>
      </c>
      <c r="IDA316" s="148">
        <v>5</v>
      </c>
      <c r="IDB316" s="154" t="s">
        <v>9451</v>
      </c>
      <c r="IDC316" s="133">
        <f>+IDA316*ICZ316*ICY316</f>
        <v>0</v>
      </c>
      <c r="IDD316" s="5"/>
      <c r="IDE316" s="62"/>
      <c r="IDF316" s="8" t="s">
        <v>9446</v>
      </c>
      <c r="IDG316" s="163">
        <v>0</v>
      </c>
      <c r="IDH316" s="53">
        <v>5</v>
      </c>
      <c r="IDI316" s="148">
        <v>5</v>
      </c>
      <c r="IDJ316" s="154" t="s">
        <v>9451</v>
      </c>
      <c r="IDK316" s="133">
        <f>+IDI316*IDH316*IDG316</f>
        <v>0</v>
      </c>
      <c r="IDL316" s="5"/>
      <c r="IDM316" s="62"/>
      <c r="IDN316" s="8" t="s">
        <v>9446</v>
      </c>
      <c r="IDO316" s="163">
        <v>0</v>
      </c>
      <c r="IDP316" s="53">
        <v>5</v>
      </c>
      <c r="IDQ316" s="148">
        <v>5</v>
      </c>
      <c r="IDR316" s="154" t="s">
        <v>9451</v>
      </c>
      <c r="IDS316" s="133">
        <f>+IDQ316*IDP316*IDO316</f>
        <v>0</v>
      </c>
      <c r="IDT316" s="5"/>
      <c r="IDU316" s="62"/>
      <c r="IDV316" s="8" t="s">
        <v>9446</v>
      </c>
      <c r="IDW316" s="163">
        <v>0</v>
      </c>
      <c r="IDX316" s="53">
        <v>5</v>
      </c>
      <c r="IDY316" s="148">
        <v>5</v>
      </c>
      <c r="IDZ316" s="154" t="s">
        <v>9451</v>
      </c>
      <c r="IEA316" s="133">
        <f>+IDY316*IDX316*IDW316</f>
        <v>0</v>
      </c>
      <c r="IEB316" s="5"/>
      <c r="IEC316" s="62"/>
      <c r="IED316" s="8" t="s">
        <v>9446</v>
      </c>
      <c r="IEE316" s="163">
        <v>0</v>
      </c>
      <c r="IEF316" s="53">
        <v>5</v>
      </c>
      <c r="IEG316" s="148">
        <v>5</v>
      </c>
      <c r="IEH316" s="154" t="s">
        <v>9451</v>
      </c>
      <c r="IEI316" s="133">
        <f>+IEG316*IEF316*IEE316</f>
        <v>0</v>
      </c>
      <c r="IEJ316" s="5"/>
      <c r="IEK316" s="62"/>
      <c r="IEL316" s="8" t="s">
        <v>9446</v>
      </c>
      <c r="IEM316" s="163">
        <v>0</v>
      </c>
      <c r="IEN316" s="53">
        <v>5</v>
      </c>
      <c r="IEO316" s="148">
        <v>5</v>
      </c>
      <c r="IEP316" s="154" t="s">
        <v>9451</v>
      </c>
      <c r="IEQ316" s="133">
        <f>+IEO316*IEN316*IEM316</f>
        <v>0</v>
      </c>
      <c r="IER316" s="5"/>
      <c r="IES316" s="62"/>
      <c r="IET316" s="8" t="s">
        <v>9446</v>
      </c>
      <c r="IEU316" s="163">
        <v>0</v>
      </c>
      <c r="IEV316" s="53">
        <v>5</v>
      </c>
      <c r="IEW316" s="148">
        <v>5</v>
      </c>
      <c r="IEX316" s="154" t="s">
        <v>9451</v>
      </c>
      <c r="IEY316" s="133">
        <f>+IEW316*IEV316*IEU316</f>
        <v>0</v>
      </c>
      <c r="IEZ316" s="5"/>
      <c r="IFA316" s="62"/>
      <c r="IFB316" s="8" t="s">
        <v>9446</v>
      </c>
      <c r="IFC316" s="163">
        <v>0</v>
      </c>
      <c r="IFD316" s="53">
        <v>5</v>
      </c>
      <c r="IFE316" s="148">
        <v>5</v>
      </c>
      <c r="IFF316" s="154" t="s">
        <v>9451</v>
      </c>
      <c r="IFG316" s="133">
        <f>+IFE316*IFD316*IFC316</f>
        <v>0</v>
      </c>
      <c r="IFH316" s="5"/>
      <c r="IFI316" s="62"/>
      <c r="IFJ316" s="8" t="s">
        <v>9446</v>
      </c>
      <c r="IFK316" s="163">
        <v>0</v>
      </c>
      <c r="IFL316" s="53">
        <v>5</v>
      </c>
      <c r="IFM316" s="148">
        <v>5</v>
      </c>
      <c r="IFN316" s="154" t="s">
        <v>9451</v>
      </c>
      <c r="IFO316" s="133">
        <f>+IFM316*IFL316*IFK316</f>
        <v>0</v>
      </c>
      <c r="IFP316" s="5"/>
      <c r="IFQ316" s="62"/>
      <c r="IFR316" s="8" t="s">
        <v>9446</v>
      </c>
      <c r="IFS316" s="163">
        <v>0</v>
      </c>
      <c r="IFT316" s="53">
        <v>5</v>
      </c>
      <c r="IFU316" s="148">
        <v>5</v>
      </c>
      <c r="IFV316" s="154" t="s">
        <v>9451</v>
      </c>
      <c r="IFW316" s="133">
        <f>+IFU316*IFT316*IFS316</f>
        <v>0</v>
      </c>
      <c r="IFX316" s="5"/>
      <c r="IFY316" s="62"/>
      <c r="IFZ316" s="8" t="s">
        <v>9446</v>
      </c>
      <c r="IGA316" s="163">
        <v>0</v>
      </c>
      <c r="IGB316" s="53">
        <v>5</v>
      </c>
      <c r="IGC316" s="148">
        <v>5</v>
      </c>
      <c r="IGD316" s="154" t="s">
        <v>9451</v>
      </c>
      <c r="IGE316" s="133">
        <f>+IGC316*IGB316*IGA316</f>
        <v>0</v>
      </c>
      <c r="IGF316" s="5"/>
      <c r="IGG316" s="62"/>
      <c r="IGH316" s="8" t="s">
        <v>9446</v>
      </c>
      <c r="IGI316" s="163">
        <v>0</v>
      </c>
      <c r="IGJ316" s="53">
        <v>5</v>
      </c>
      <c r="IGK316" s="148">
        <v>5</v>
      </c>
      <c r="IGL316" s="154" t="s">
        <v>9451</v>
      </c>
      <c r="IGM316" s="133">
        <f>+IGK316*IGJ316*IGI316</f>
        <v>0</v>
      </c>
      <c r="IGN316" s="5"/>
      <c r="IGO316" s="62"/>
      <c r="IGP316" s="8" t="s">
        <v>9446</v>
      </c>
      <c r="IGQ316" s="163">
        <v>0</v>
      </c>
      <c r="IGR316" s="53">
        <v>5</v>
      </c>
      <c r="IGS316" s="148">
        <v>5</v>
      </c>
      <c r="IGT316" s="154" t="s">
        <v>9451</v>
      </c>
      <c r="IGU316" s="133">
        <f>+IGS316*IGR316*IGQ316</f>
        <v>0</v>
      </c>
      <c r="IGV316" s="5"/>
      <c r="IGW316" s="62"/>
      <c r="IGX316" s="8" t="s">
        <v>9446</v>
      </c>
      <c r="IGY316" s="163">
        <v>0</v>
      </c>
      <c r="IGZ316" s="53">
        <v>5</v>
      </c>
      <c r="IHA316" s="148">
        <v>5</v>
      </c>
      <c r="IHB316" s="154" t="s">
        <v>9451</v>
      </c>
      <c r="IHC316" s="133">
        <f>+IHA316*IGZ316*IGY316</f>
        <v>0</v>
      </c>
      <c r="IHD316" s="5"/>
      <c r="IHE316" s="62"/>
      <c r="IHF316" s="8" t="s">
        <v>9446</v>
      </c>
      <c r="IHG316" s="163">
        <v>0</v>
      </c>
      <c r="IHH316" s="53">
        <v>5</v>
      </c>
      <c r="IHI316" s="148">
        <v>5</v>
      </c>
      <c r="IHJ316" s="154" t="s">
        <v>9451</v>
      </c>
      <c r="IHK316" s="133">
        <f>+IHI316*IHH316*IHG316</f>
        <v>0</v>
      </c>
      <c r="IHL316" s="5"/>
      <c r="IHM316" s="62"/>
      <c r="IHN316" s="8" t="s">
        <v>9446</v>
      </c>
      <c r="IHO316" s="163">
        <v>0</v>
      </c>
      <c r="IHP316" s="53">
        <v>5</v>
      </c>
      <c r="IHQ316" s="148">
        <v>5</v>
      </c>
      <c r="IHR316" s="154" t="s">
        <v>9451</v>
      </c>
      <c r="IHS316" s="133">
        <f>+IHQ316*IHP316*IHO316</f>
        <v>0</v>
      </c>
      <c r="IHT316" s="5"/>
      <c r="IHU316" s="62"/>
      <c r="IHV316" s="8" t="s">
        <v>9446</v>
      </c>
      <c r="IHW316" s="163">
        <v>0</v>
      </c>
      <c r="IHX316" s="53">
        <v>5</v>
      </c>
      <c r="IHY316" s="148">
        <v>5</v>
      </c>
      <c r="IHZ316" s="154" t="s">
        <v>9451</v>
      </c>
      <c r="IIA316" s="133">
        <f>+IHY316*IHX316*IHW316</f>
        <v>0</v>
      </c>
      <c r="IIB316" s="5"/>
      <c r="IIC316" s="62"/>
      <c r="IID316" s="8" t="s">
        <v>9446</v>
      </c>
      <c r="IIE316" s="163">
        <v>0</v>
      </c>
      <c r="IIF316" s="53">
        <v>5</v>
      </c>
      <c r="IIG316" s="148">
        <v>5</v>
      </c>
      <c r="IIH316" s="154" t="s">
        <v>9451</v>
      </c>
      <c r="III316" s="133">
        <f>+IIG316*IIF316*IIE316</f>
        <v>0</v>
      </c>
      <c r="IIJ316" s="5"/>
      <c r="IIK316" s="62"/>
      <c r="IIL316" s="8" t="s">
        <v>9446</v>
      </c>
      <c r="IIM316" s="163">
        <v>0</v>
      </c>
      <c r="IIN316" s="53">
        <v>5</v>
      </c>
      <c r="IIO316" s="148">
        <v>5</v>
      </c>
      <c r="IIP316" s="154" t="s">
        <v>9451</v>
      </c>
      <c r="IIQ316" s="133">
        <f>+IIO316*IIN316*IIM316</f>
        <v>0</v>
      </c>
      <c r="IIR316" s="5"/>
      <c r="IIS316" s="62"/>
      <c r="IIT316" s="8" t="s">
        <v>9446</v>
      </c>
      <c r="IIU316" s="163">
        <v>0</v>
      </c>
      <c r="IIV316" s="53">
        <v>5</v>
      </c>
      <c r="IIW316" s="148">
        <v>5</v>
      </c>
      <c r="IIX316" s="154" t="s">
        <v>9451</v>
      </c>
      <c r="IIY316" s="133">
        <f>+IIW316*IIV316*IIU316</f>
        <v>0</v>
      </c>
      <c r="IIZ316" s="5"/>
      <c r="IJA316" s="62"/>
      <c r="IJB316" s="8" t="s">
        <v>9446</v>
      </c>
      <c r="IJC316" s="163">
        <v>0</v>
      </c>
      <c r="IJD316" s="53">
        <v>5</v>
      </c>
      <c r="IJE316" s="148">
        <v>5</v>
      </c>
      <c r="IJF316" s="154" t="s">
        <v>9451</v>
      </c>
      <c r="IJG316" s="133">
        <f>+IJE316*IJD316*IJC316</f>
        <v>0</v>
      </c>
      <c r="IJH316" s="5"/>
      <c r="IJI316" s="62"/>
      <c r="IJJ316" s="8" t="s">
        <v>9446</v>
      </c>
      <c r="IJK316" s="163">
        <v>0</v>
      </c>
      <c r="IJL316" s="53">
        <v>5</v>
      </c>
      <c r="IJM316" s="148">
        <v>5</v>
      </c>
      <c r="IJN316" s="154" t="s">
        <v>9451</v>
      </c>
      <c r="IJO316" s="133">
        <f>+IJM316*IJL316*IJK316</f>
        <v>0</v>
      </c>
      <c r="IJP316" s="5"/>
      <c r="IJQ316" s="62"/>
      <c r="IJR316" s="8" t="s">
        <v>9446</v>
      </c>
      <c r="IJS316" s="163">
        <v>0</v>
      </c>
      <c r="IJT316" s="53">
        <v>5</v>
      </c>
      <c r="IJU316" s="148">
        <v>5</v>
      </c>
      <c r="IJV316" s="154" t="s">
        <v>9451</v>
      </c>
      <c r="IJW316" s="133">
        <f>+IJU316*IJT316*IJS316</f>
        <v>0</v>
      </c>
      <c r="IJX316" s="5"/>
      <c r="IJY316" s="62"/>
      <c r="IJZ316" s="8" t="s">
        <v>9446</v>
      </c>
      <c r="IKA316" s="163">
        <v>0</v>
      </c>
      <c r="IKB316" s="53">
        <v>5</v>
      </c>
      <c r="IKC316" s="148">
        <v>5</v>
      </c>
      <c r="IKD316" s="154" t="s">
        <v>9451</v>
      </c>
      <c r="IKE316" s="133">
        <f>+IKC316*IKB316*IKA316</f>
        <v>0</v>
      </c>
      <c r="IKF316" s="5"/>
      <c r="IKG316" s="62"/>
      <c r="IKH316" s="8" t="s">
        <v>9446</v>
      </c>
      <c r="IKI316" s="163">
        <v>0</v>
      </c>
      <c r="IKJ316" s="53">
        <v>5</v>
      </c>
      <c r="IKK316" s="148">
        <v>5</v>
      </c>
      <c r="IKL316" s="154" t="s">
        <v>9451</v>
      </c>
      <c r="IKM316" s="133">
        <f>+IKK316*IKJ316*IKI316</f>
        <v>0</v>
      </c>
      <c r="IKN316" s="5"/>
      <c r="IKO316" s="62"/>
      <c r="IKP316" s="8" t="s">
        <v>9446</v>
      </c>
      <c r="IKQ316" s="163">
        <v>0</v>
      </c>
      <c r="IKR316" s="53">
        <v>5</v>
      </c>
      <c r="IKS316" s="148">
        <v>5</v>
      </c>
      <c r="IKT316" s="154" t="s">
        <v>9451</v>
      </c>
      <c r="IKU316" s="133">
        <f>+IKS316*IKR316*IKQ316</f>
        <v>0</v>
      </c>
      <c r="IKV316" s="5"/>
      <c r="IKW316" s="62"/>
      <c r="IKX316" s="8" t="s">
        <v>9446</v>
      </c>
      <c r="IKY316" s="163">
        <v>0</v>
      </c>
      <c r="IKZ316" s="53">
        <v>5</v>
      </c>
      <c r="ILA316" s="148">
        <v>5</v>
      </c>
      <c r="ILB316" s="154" t="s">
        <v>9451</v>
      </c>
      <c r="ILC316" s="133">
        <f>+ILA316*IKZ316*IKY316</f>
        <v>0</v>
      </c>
      <c r="ILD316" s="5"/>
      <c r="ILE316" s="62"/>
      <c r="ILF316" s="8" t="s">
        <v>9446</v>
      </c>
      <c r="ILG316" s="163">
        <v>0</v>
      </c>
      <c r="ILH316" s="53">
        <v>5</v>
      </c>
      <c r="ILI316" s="148">
        <v>5</v>
      </c>
      <c r="ILJ316" s="154" t="s">
        <v>9451</v>
      </c>
      <c r="ILK316" s="133">
        <f>+ILI316*ILH316*ILG316</f>
        <v>0</v>
      </c>
      <c r="ILL316" s="5"/>
      <c r="ILM316" s="62"/>
      <c r="ILN316" s="8" t="s">
        <v>9446</v>
      </c>
      <c r="ILO316" s="163">
        <v>0</v>
      </c>
      <c r="ILP316" s="53">
        <v>5</v>
      </c>
      <c r="ILQ316" s="148">
        <v>5</v>
      </c>
      <c r="ILR316" s="154" t="s">
        <v>9451</v>
      </c>
      <c r="ILS316" s="133">
        <f>+ILQ316*ILP316*ILO316</f>
        <v>0</v>
      </c>
      <c r="ILT316" s="5"/>
      <c r="ILU316" s="62"/>
      <c r="ILV316" s="8" t="s">
        <v>9446</v>
      </c>
      <c r="ILW316" s="163">
        <v>0</v>
      </c>
      <c r="ILX316" s="53">
        <v>5</v>
      </c>
      <c r="ILY316" s="148">
        <v>5</v>
      </c>
      <c r="ILZ316" s="154" t="s">
        <v>9451</v>
      </c>
      <c r="IMA316" s="133">
        <f>+ILY316*ILX316*ILW316</f>
        <v>0</v>
      </c>
      <c r="IMB316" s="5"/>
      <c r="IMC316" s="62"/>
      <c r="IMD316" s="8" t="s">
        <v>9446</v>
      </c>
      <c r="IME316" s="163">
        <v>0</v>
      </c>
      <c r="IMF316" s="53">
        <v>5</v>
      </c>
      <c r="IMG316" s="148">
        <v>5</v>
      </c>
      <c r="IMH316" s="154" t="s">
        <v>9451</v>
      </c>
      <c r="IMI316" s="133">
        <f>+IMG316*IMF316*IME316</f>
        <v>0</v>
      </c>
      <c r="IMJ316" s="5"/>
      <c r="IMK316" s="62"/>
      <c r="IML316" s="8" t="s">
        <v>9446</v>
      </c>
      <c r="IMM316" s="163">
        <v>0</v>
      </c>
      <c r="IMN316" s="53">
        <v>5</v>
      </c>
      <c r="IMO316" s="148">
        <v>5</v>
      </c>
      <c r="IMP316" s="154" t="s">
        <v>9451</v>
      </c>
      <c r="IMQ316" s="133">
        <f>+IMO316*IMN316*IMM316</f>
        <v>0</v>
      </c>
      <c r="IMR316" s="5"/>
      <c r="IMS316" s="62"/>
      <c r="IMT316" s="8" t="s">
        <v>9446</v>
      </c>
      <c r="IMU316" s="163">
        <v>0</v>
      </c>
      <c r="IMV316" s="53">
        <v>5</v>
      </c>
      <c r="IMW316" s="148">
        <v>5</v>
      </c>
      <c r="IMX316" s="154" t="s">
        <v>9451</v>
      </c>
      <c r="IMY316" s="133">
        <f>+IMW316*IMV316*IMU316</f>
        <v>0</v>
      </c>
      <c r="IMZ316" s="5"/>
      <c r="INA316" s="62"/>
      <c r="INB316" s="8" t="s">
        <v>9446</v>
      </c>
      <c r="INC316" s="163">
        <v>0</v>
      </c>
      <c r="IND316" s="53">
        <v>5</v>
      </c>
      <c r="INE316" s="148">
        <v>5</v>
      </c>
      <c r="INF316" s="154" t="s">
        <v>9451</v>
      </c>
      <c r="ING316" s="133">
        <f>+INE316*IND316*INC316</f>
        <v>0</v>
      </c>
      <c r="INH316" s="5"/>
      <c r="INI316" s="62"/>
      <c r="INJ316" s="8" t="s">
        <v>9446</v>
      </c>
      <c r="INK316" s="163">
        <v>0</v>
      </c>
      <c r="INL316" s="53">
        <v>5</v>
      </c>
      <c r="INM316" s="148">
        <v>5</v>
      </c>
      <c r="INN316" s="154" t="s">
        <v>9451</v>
      </c>
      <c r="INO316" s="133">
        <f>+INM316*INL316*INK316</f>
        <v>0</v>
      </c>
      <c r="INP316" s="5"/>
      <c r="INQ316" s="62"/>
      <c r="INR316" s="8" t="s">
        <v>9446</v>
      </c>
      <c r="INS316" s="163">
        <v>0</v>
      </c>
      <c r="INT316" s="53">
        <v>5</v>
      </c>
      <c r="INU316" s="148">
        <v>5</v>
      </c>
      <c r="INV316" s="154" t="s">
        <v>9451</v>
      </c>
      <c r="INW316" s="133">
        <f>+INU316*INT316*INS316</f>
        <v>0</v>
      </c>
      <c r="INX316" s="5"/>
      <c r="INY316" s="62"/>
      <c r="INZ316" s="8" t="s">
        <v>9446</v>
      </c>
      <c r="IOA316" s="163">
        <v>0</v>
      </c>
      <c r="IOB316" s="53">
        <v>5</v>
      </c>
      <c r="IOC316" s="148">
        <v>5</v>
      </c>
      <c r="IOD316" s="154" t="s">
        <v>9451</v>
      </c>
      <c r="IOE316" s="133">
        <f>+IOC316*IOB316*IOA316</f>
        <v>0</v>
      </c>
      <c r="IOF316" s="5"/>
      <c r="IOG316" s="62"/>
      <c r="IOH316" s="8" t="s">
        <v>9446</v>
      </c>
      <c r="IOI316" s="163">
        <v>0</v>
      </c>
      <c r="IOJ316" s="53">
        <v>5</v>
      </c>
      <c r="IOK316" s="148">
        <v>5</v>
      </c>
      <c r="IOL316" s="154" t="s">
        <v>9451</v>
      </c>
      <c r="IOM316" s="133">
        <f>+IOK316*IOJ316*IOI316</f>
        <v>0</v>
      </c>
      <c r="ION316" s="5"/>
      <c r="IOO316" s="62"/>
      <c r="IOP316" s="8" t="s">
        <v>9446</v>
      </c>
      <c r="IOQ316" s="163">
        <v>0</v>
      </c>
      <c r="IOR316" s="53">
        <v>5</v>
      </c>
      <c r="IOS316" s="148">
        <v>5</v>
      </c>
      <c r="IOT316" s="154" t="s">
        <v>9451</v>
      </c>
      <c r="IOU316" s="133">
        <f>+IOS316*IOR316*IOQ316</f>
        <v>0</v>
      </c>
      <c r="IOV316" s="5"/>
      <c r="IOW316" s="62"/>
      <c r="IOX316" s="8" t="s">
        <v>9446</v>
      </c>
      <c r="IOY316" s="163">
        <v>0</v>
      </c>
      <c r="IOZ316" s="53">
        <v>5</v>
      </c>
      <c r="IPA316" s="148">
        <v>5</v>
      </c>
      <c r="IPB316" s="154" t="s">
        <v>9451</v>
      </c>
      <c r="IPC316" s="133">
        <f>+IPA316*IOZ316*IOY316</f>
        <v>0</v>
      </c>
      <c r="IPD316" s="5"/>
      <c r="IPE316" s="62"/>
      <c r="IPF316" s="8" t="s">
        <v>9446</v>
      </c>
      <c r="IPG316" s="163">
        <v>0</v>
      </c>
      <c r="IPH316" s="53">
        <v>5</v>
      </c>
      <c r="IPI316" s="148">
        <v>5</v>
      </c>
      <c r="IPJ316" s="154" t="s">
        <v>9451</v>
      </c>
      <c r="IPK316" s="133">
        <f>+IPI316*IPH316*IPG316</f>
        <v>0</v>
      </c>
      <c r="IPL316" s="5"/>
      <c r="IPM316" s="62"/>
      <c r="IPN316" s="8" t="s">
        <v>9446</v>
      </c>
      <c r="IPO316" s="163">
        <v>0</v>
      </c>
      <c r="IPP316" s="53">
        <v>5</v>
      </c>
      <c r="IPQ316" s="148">
        <v>5</v>
      </c>
      <c r="IPR316" s="154" t="s">
        <v>9451</v>
      </c>
      <c r="IPS316" s="133">
        <f>+IPQ316*IPP316*IPO316</f>
        <v>0</v>
      </c>
      <c r="IPT316" s="5"/>
      <c r="IPU316" s="62"/>
      <c r="IPV316" s="8" t="s">
        <v>9446</v>
      </c>
      <c r="IPW316" s="163">
        <v>0</v>
      </c>
      <c r="IPX316" s="53">
        <v>5</v>
      </c>
      <c r="IPY316" s="148">
        <v>5</v>
      </c>
      <c r="IPZ316" s="154" t="s">
        <v>9451</v>
      </c>
      <c r="IQA316" s="133">
        <f>+IPY316*IPX316*IPW316</f>
        <v>0</v>
      </c>
      <c r="IQB316" s="5"/>
      <c r="IQC316" s="62"/>
      <c r="IQD316" s="8" t="s">
        <v>9446</v>
      </c>
      <c r="IQE316" s="163">
        <v>0</v>
      </c>
      <c r="IQF316" s="53">
        <v>5</v>
      </c>
      <c r="IQG316" s="148">
        <v>5</v>
      </c>
      <c r="IQH316" s="154" t="s">
        <v>9451</v>
      </c>
      <c r="IQI316" s="133">
        <f>+IQG316*IQF316*IQE316</f>
        <v>0</v>
      </c>
      <c r="IQJ316" s="5"/>
      <c r="IQK316" s="62"/>
      <c r="IQL316" s="8" t="s">
        <v>9446</v>
      </c>
      <c r="IQM316" s="163">
        <v>0</v>
      </c>
      <c r="IQN316" s="53">
        <v>5</v>
      </c>
      <c r="IQO316" s="148">
        <v>5</v>
      </c>
      <c r="IQP316" s="154" t="s">
        <v>9451</v>
      </c>
      <c r="IQQ316" s="133">
        <f>+IQO316*IQN316*IQM316</f>
        <v>0</v>
      </c>
      <c r="IQR316" s="5"/>
      <c r="IQS316" s="62"/>
      <c r="IQT316" s="8" t="s">
        <v>9446</v>
      </c>
      <c r="IQU316" s="163">
        <v>0</v>
      </c>
      <c r="IQV316" s="53">
        <v>5</v>
      </c>
      <c r="IQW316" s="148">
        <v>5</v>
      </c>
      <c r="IQX316" s="154" t="s">
        <v>9451</v>
      </c>
      <c r="IQY316" s="133">
        <f>+IQW316*IQV316*IQU316</f>
        <v>0</v>
      </c>
      <c r="IQZ316" s="5"/>
      <c r="IRA316" s="62"/>
      <c r="IRB316" s="8" t="s">
        <v>9446</v>
      </c>
      <c r="IRC316" s="163">
        <v>0</v>
      </c>
      <c r="IRD316" s="53">
        <v>5</v>
      </c>
      <c r="IRE316" s="148">
        <v>5</v>
      </c>
      <c r="IRF316" s="154" t="s">
        <v>9451</v>
      </c>
      <c r="IRG316" s="133">
        <f>+IRE316*IRD316*IRC316</f>
        <v>0</v>
      </c>
      <c r="IRH316" s="5"/>
      <c r="IRI316" s="62"/>
      <c r="IRJ316" s="8" t="s">
        <v>9446</v>
      </c>
      <c r="IRK316" s="163">
        <v>0</v>
      </c>
      <c r="IRL316" s="53">
        <v>5</v>
      </c>
      <c r="IRM316" s="148">
        <v>5</v>
      </c>
      <c r="IRN316" s="154" t="s">
        <v>9451</v>
      </c>
      <c r="IRO316" s="133">
        <f>+IRM316*IRL316*IRK316</f>
        <v>0</v>
      </c>
      <c r="IRP316" s="5"/>
      <c r="IRQ316" s="62"/>
      <c r="IRR316" s="8" t="s">
        <v>9446</v>
      </c>
      <c r="IRS316" s="163">
        <v>0</v>
      </c>
      <c r="IRT316" s="53">
        <v>5</v>
      </c>
      <c r="IRU316" s="148">
        <v>5</v>
      </c>
      <c r="IRV316" s="154" t="s">
        <v>9451</v>
      </c>
      <c r="IRW316" s="133">
        <f>+IRU316*IRT316*IRS316</f>
        <v>0</v>
      </c>
      <c r="IRX316" s="5"/>
      <c r="IRY316" s="62"/>
      <c r="IRZ316" s="8" t="s">
        <v>9446</v>
      </c>
      <c r="ISA316" s="163">
        <v>0</v>
      </c>
      <c r="ISB316" s="53">
        <v>5</v>
      </c>
      <c r="ISC316" s="148">
        <v>5</v>
      </c>
      <c r="ISD316" s="154" t="s">
        <v>9451</v>
      </c>
      <c r="ISE316" s="133">
        <f>+ISC316*ISB316*ISA316</f>
        <v>0</v>
      </c>
      <c r="ISF316" s="5"/>
      <c r="ISG316" s="62"/>
      <c r="ISH316" s="8" t="s">
        <v>9446</v>
      </c>
      <c r="ISI316" s="163">
        <v>0</v>
      </c>
      <c r="ISJ316" s="53">
        <v>5</v>
      </c>
      <c r="ISK316" s="148">
        <v>5</v>
      </c>
      <c r="ISL316" s="154" t="s">
        <v>9451</v>
      </c>
      <c r="ISM316" s="133">
        <f>+ISK316*ISJ316*ISI316</f>
        <v>0</v>
      </c>
      <c r="ISN316" s="5"/>
      <c r="ISO316" s="62"/>
      <c r="ISP316" s="8" t="s">
        <v>9446</v>
      </c>
      <c r="ISQ316" s="163">
        <v>0</v>
      </c>
      <c r="ISR316" s="53">
        <v>5</v>
      </c>
      <c r="ISS316" s="148">
        <v>5</v>
      </c>
      <c r="IST316" s="154" t="s">
        <v>9451</v>
      </c>
      <c r="ISU316" s="133">
        <f>+ISS316*ISR316*ISQ316</f>
        <v>0</v>
      </c>
      <c r="ISV316" s="5"/>
      <c r="ISW316" s="62"/>
      <c r="ISX316" s="8" t="s">
        <v>9446</v>
      </c>
      <c r="ISY316" s="163">
        <v>0</v>
      </c>
      <c r="ISZ316" s="53">
        <v>5</v>
      </c>
      <c r="ITA316" s="148">
        <v>5</v>
      </c>
      <c r="ITB316" s="154" t="s">
        <v>9451</v>
      </c>
      <c r="ITC316" s="133">
        <f>+ITA316*ISZ316*ISY316</f>
        <v>0</v>
      </c>
      <c r="ITD316" s="5"/>
      <c r="ITE316" s="62"/>
      <c r="ITF316" s="8" t="s">
        <v>9446</v>
      </c>
      <c r="ITG316" s="163">
        <v>0</v>
      </c>
      <c r="ITH316" s="53">
        <v>5</v>
      </c>
      <c r="ITI316" s="148">
        <v>5</v>
      </c>
      <c r="ITJ316" s="154" t="s">
        <v>9451</v>
      </c>
      <c r="ITK316" s="133">
        <f>+ITI316*ITH316*ITG316</f>
        <v>0</v>
      </c>
      <c r="ITL316" s="5"/>
      <c r="ITM316" s="62"/>
      <c r="ITN316" s="8" t="s">
        <v>9446</v>
      </c>
      <c r="ITO316" s="163">
        <v>0</v>
      </c>
      <c r="ITP316" s="53">
        <v>5</v>
      </c>
      <c r="ITQ316" s="148">
        <v>5</v>
      </c>
      <c r="ITR316" s="154" t="s">
        <v>9451</v>
      </c>
      <c r="ITS316" s="133">
        <f>+ITQ316*ITP316*ITO316</f>
        <v>0</v>
      </c>
      <c r="ITT316" s="5"/>
      <c r="ITU316" s="62"/>
      <c r="ITV316" s="8" t="s">
        <v>9446</v>
      </c>
      <c r="ITW316" s="163">
        <v>0</v>
      </c>
      <c r="ITX316" s="53">
        <v>5</v>
      </c>
      <c r="ITY316" s="148">
        <v>5</v>
      </c>
      <c r="ITZ316" s="154" t="s">
        <v>9451</v>
      </c>
      <c r="IUA316" s="133">
        <f>+ITY316*ITX316*ITW316</f>
        <v>0</v>
      </c>
      <c r="IUB316" s="5"/>
      <c r="IUC316" s="62"/>
      <c r="IUD316" s="8" t="s">
        <v>9446</v>
      </c>
      <c r="IUE316" s="163">
        <v>0</v>
      </c>
      <c r="IUF316" s="53">
        <v>5</v>
      </c>
      <c r="IUG316" s="148">
        <v>5</v>
      </c>
      <c r="IUH316" s="154" t="s">
        <v>9451</v>
      </c>
      <c r="IUI316" s="133">
        <f>+IUG316*IUF316*IUE316</f>
        <v>0</v>
      </c>
      <c r="IUJ316" s="5"/>
      <c r="IUK316" s="62"/>
      <c r="IUL316" s="8" t="s">
        <v>9446</v>
      </c>
      <c r="IUM316" s="163">
        <v>0</v>
      </c>
      <c r="IUN316" s="53">
        <v>5</v>
      </c>
      <c r="IUO316" s="148">
        <v>5</v>
      </c>
      <c r="IUP316" s="154" t="s">
        <v>9451</v>
      </c>
      <c r="IUQ316" s="133">
        <f>+IUO316*IUN316*IUM316</f>
        <v>0</v>
      </c>
      <c r="IUR316" s="5"/>
      <c r="IUS316" s="62"/>
      <c r="IUT316" s="8" t="s">
        <v>9446</v>
      </c>
      <c r="IUU316" s="163">
        <v>0</v>
      </c>
      <c r="IUV316" s="53">
        <v>5</v>
      </c>
      <c r="IUW316" s="148">
        <v>5</v>
      </c>
      <c r="IUX316" s="154" t="s">
        <v>9451</v>
      </c>
      <c r="IUY316" s="133">
        <f>+IUW316*IUV316*IUU316</f>
        <v>0</v>
      </c>
      <c r="IUZ316" s="5"/>
      <c r="IVA316" s="62"/>
      <c r="IVB316" s="8" t="s">
        <v>9446</v>
      </c>
      <c r="IVC316" s="163">
        <v>0</v>
      </c>
      <c r="IVD316" s="53">
        <v>5</v>
      </c>
      <c r="IVE316" s="148">
        <v>5</v>
      </c>
      <c r="IVF316" s="154" t="s">
        <v>9451</v>
      </c>
      <c r="IVG316" s="133">
        <f>+IVE316*IVD316*IVC316</f>
        <v>0</v>
      </c>
      <c r="IVH316" s="5"/>
      <c r="IVI316" s="62"/>
      <c r="IVJ316" s="8" t="s">
        <v>9446</v>
      </c>
      <c r="IVK316" s="163">
        <v>0</v>
      </c>
      <c r="IVL316" s="53">
        <v>5</v>
      </c>
      <c r="IVM316" s="148">
        <v>5</v>
      </c>
      <c r="IVN316" s="154" t="s">
        <v>9451</v>
      </c>
      <c r="IVO316" s="133">
        <f>+IVM316*IVL316*IVK316</f>
        <v>0</v>
      </c>
      <c r="IVP316" s="5"/>
      <c r="IVQ316" s="62"/>
      <c r="IVR316" s="8" t="s">
        <v>9446</v>
      </c>
      <c r="IVS316" s="163">
        <v>0</v>
      </c>
      <c r="IVT316" s="53">
        <v>5</v>
      </c>
      <c r="IVU316" s="148">
        <v>5</v>
      </c>
      <c r="IVV316" s="154" t="s">
        <v>9451</v>
      </c>
      <c r="IVW316" s="133">
        <f>+IVU316*IVT316*IVS316</f>
        <v>0</v>
      </c>
      <c r="IVX316" s="5"/>
      <c r="IVY316" s="62"/>
      <c r="IVZ316" s="8" t="s">
        <v>9446</v>
      </c>
      <c r="IWA316" s="163">
        <v>0</v>
      </c>
      <c r="IWB316" s="53">
        <v>5</v>
      </c>
      <c r="IWC316" s="148">
        <v>5</v>
      </c>
      <c r="IWD316" s="154" t="s">
        <v>9451</v>
      </c>
      <c r="IWE316" s="133">
        <f>+IWC316*IWB316*IWA316</f>
        <v>0</v>
      </c>
      <c r="IWF316" s="5"/>
      <c r="IWG316" s="62"/>
      <c r="IWH316" s="8" t="s">
        <v>9446</v>
      </c>
      <c r="IWI316" s="163">
        <v>0</v>
      </c>
      <c r="IWJ316" s="53">
        <v>5</v>
      </c>
      <c r="IWK316" s="148">
        <v>5</v>
      </c>
      <c r="IWL316" s="154" t="s">
        <v>9451</v>
      </c>
      <c r="IWM316" s="133">
        <f>+IWK316*IWJ316*IWI316</f>
        <v>0</v>
      </c>
      <c r="IWN316" s="5"/>
      <c r="IWO316" s="62"/>
      <c r="IWP316" s="8" t="s">
        <v>9446</v>
      </c>
      <c r="IWQ316" s="163">
        <v>0</v>
      </c>
      <c r="IWR316" s="53">
        <v>5</v>
      </c>
      <c r="IWS316" s="148">
        <v>5</v>
      </c>
      <c r="IWT316" s="154" t="s">
        <v>9451</v>
      </c>
      <c r="IWU316" s="133">
        <f>+IWS316*IWR316*IWQ316</f>
        <v>0</v>
      </c>
      <c r="IWV316" s="5"/>
      <c r="IWW316" s="62"/>
      <c r="IWX316" s="8" t="s">
        <v>9446</v>
      </c>
      <c r="IWY316" s="163">
        <v>0</v>
      </c>
      <c r="IWZ316" s="53">
        <v>5</v>
      </c>
      <c r="IXA316" s="148">
        <v>5</v>
      </c>
      <c r="IXB316" s="154" t="s">
        <v>9451</v>
      </c>
      <c r="IXC316" s="133">
        <f>+IXA316*IWZ316*IWY316</f>
        <v>0</v>
      </c>
      <c r="IXD316" s="5"/>
      <c r="IXE316" s="62"/>
      <c r="IXF316" s="8" t="s">
        <v>9446</v>
      </c>
      <c r="IXG316" s="163">
        <v>0</v>
      </c>
      <c r="IXH316" s="53">
        <v>5</v>
      </c>
      <c r="IXI316" s="148">
        <v>5</v>
      </c>
      <c r="IXJ316" s="154" t="s">
        <v>9451</v>
      </c>
      <c r="IXK316" s="133">
        <f>+IXI316*IXH316*IXG316</f>
        <v>0</v>
      </c>
      <c r="IXL316" s="5"/>
      <c r="IXM316" s="62"/>
      <c r="IXN316" s="8" t="s">
        <v>9446</v>
      </c>
      <c r="IXO316" s="163">
        <v>0</v>
      </c>
      <c r="IXP316" s="53">
        <v>5</v>
      </c>
      <c r="IXQ316" s="148">
        <v>5</v>
      </c>
      <c r="IXR316" s="154" t="s">
        <v>9451</v>
      </c>
      <c r="IXS316" s="133">
        <f>+IXQ316*IXP316*IXO316</f>
        <v>0</v>
      </c>
      <c r="IXT316" s="5"/>
      <c r="IXU316" s="62"/>
      <c r="IXV316" s="8" t="s">
        <v>9446</v>
      </c>
      <c r="IXW316" s="163">
        <v>0</v>
      </c>
      <c r="IXX316" s="53">
        <v>5</v>
      </c>
      <c r="IXY316" s="148">
        <v>5</v>
      </c>
      <c r="IXZ316" s="154" t="s">
        <v>9451</v>
      </c>
      <c r="IYA316" s="133">
        <f>+IXY316*IXX316*IXW316</f>
        <v>0</v>
      </c>
      <c r="IYB316" s="5"/>
      <c r="IYC316" s="62"/>
      <c r="IYD316" s="8" t="s">
        <v>9446</v>
      </c>
      <c r="IYE316" s="163">
        <v>0</v>
      </c>
      <c r="IYF316" s="53">
        <v>5</v>
      </c>
      <c r="IYG316" s="148">
        <v>5</v>
      </c>
      <c r="IYH316" s="154" t="s">
        <v>9451</v>
      </c>
      <c r="IYI316" s="133">
        <f>+IYG316*IYF316*IYE316</f>
        <v>0</v>
      </c>
      <c r="IYJ316" s="5"/>
      <c r="IYK316" s="62"/>
      <c r="IYL316" s="8" t="s">
        <v>9446</v>
      </c>
      <c r="IYM316" s="163">
        <v>0</v>
      </c>
      <c r="IYN316" s="53">
        <v>5</v>
      </c>
      <c r="IYO316" s="148">
        <v>5</v>
      </c>
      <c r="IYP316" s="154" t="s">
        <v>9451</v>
      </c>
      <c r="IYQ316" s="133">
        <f>+IYO316*IYN316*IYM316</f>
        <v>0</v>
      </c>
      <c r="IYR316" s="5"/>
      <c r="IYS316" s="62"/>
      <c r="IYT316" s="8" t="s">
        <v>9446</v>
      </c>
      <c r="IYU316" s="163">
        <v>0</v>
      </c>
      <c r="IYV316" s="53">
        <v>5</v>
      </c>
      <c r="IYW316" s="148">
        <v>5</v>
      </c>
      <c r="IYX316" s="154" t="s">
        <v>9451</v>
      </c>
      <c r="IYY316" s="133">
        <f>+IYW316*IYV316*IYU316</f>
        <v>0</v>
      </c>
      <c r="IYZ316" s="5"/>
      <c r="IZA316" s="62"/>
      <c r="IZB316" s="8" t="s">
        <v>9446</v>
      </c>
      <c r="IZC316" s="163">
        <v>0</v>
      </c>
      <c r="IZD316" s="53">
        <v>5</v>
      </c>
      <c r="IZE316" s="148">
        <v>5</v>
      </c>
      <c r="IZF316" s="154" t="s">
        <v>9451</v>
      </c>
      <c r="IZG316" s="133">
        <f>+IZE316*IZD316*IZC316</f>
        <v>0</v>
      </c>
      <c r="IZH316" s="5"/>
      <c r="IZI316" s="62"/>
      <c r="IZJ316" s="8" t="s">
        <v>9446</v>
      </c>
      <c r="IZK316" s="163">
        <v>0</v>
      </c>
      <c r="IZL316" s="53">
        <v>5</v>
      </c>
      <c r="IZM316" s="148">
        <v>5</v>
      </c>
      <c r="IZN316" s="154" t="s">
        <v>9451</v>
      </c>
      <c r="IZO316" s="133">
        <f>+IZM316*IZL316*IZK316</f>
        <v>0</v>
      </c>
      <c r="IZP316" s="5"/>
      <c r="IZQ316" s="62"/>
      <c r="IZR316" s="8" t="s">
        <v>9446</v>
      </c>
      <c r="IZS316" s="163">
        <v>0</v>
      </c>
      <c r="IZT316" s="53">
        <v>5</v>
      </c>
      <c r="IZU316" s="148">
        <v>5</v>
      </c>
      <c r="IZV316" s="154" t="s">
        <v>9451</v>
      </c>
      <c r="IZW316" s="133">
        <f>+IZU316*IZT316*IZS316</f>
        <v>0</v>
      </c>
      <c r="IZX316" s="5"/>
      <c r="IZY316" s="62"/>
      <c r="IZZ316" s="8" t="s">
        <v>9446</v>
      </c>
      <c r="JAA316" s="163">
        <v>0</v>
      </c>
      <c r="JAB316" s="53">
        <v>5</v>
      </c>
      <c r="JAC316" s="148">
        <v>5</v>
      </c>
      <c r="JAD316" s="154" t="s">
        <v>9451</v>
      </c>
      <c r="JAE316" s="133">
        <f>+JAC316*JAB316*JAA316</f>
        <v>0</v>
      </c>
      <c r="JAF316" s="5"/>
      <c r="JAG316" s="62"/>
      <c r="JAH316" s="8" t="s">
        <v>9446</v>
      </c>
      <c r="JAI316" s="163">
        <v>0</v>
      </c>
      <c r="JAJ316" s="53">
        <v>5</v>
      </c>
      <c r="JAK316" s="148">
        <v>5</v>
      </c>
      <c r="JAL316" s="154" t="s">
        <v>9451</v>
      </c>
      <c r="JAM316" s="133">
        <f>+JAK316*JAJ316*JAI316</f>
        <v>0</v>
      </c>
      <c r="JAN316" s="5"/>
      <c r="JAO316" s="62"/>
      <c r="JAP316" s="8" t="s">
        <v>9446</v>
      </c>
      <c r="JAQ316" s="163">
        <v>0</v>
      </c>
      <c r="JAR316" s="53">
        <v>5</v>
      </c>
      <c r="JAS316" s="148">
        <v>5</v>
      </c>
      <c r="JAT316" s="154" t="s">
        <v>9451</v>
      </c>
      <c r="JAU316" s="133">
        <f>+JAS316*JAR316*JAQ316</f>
        <v>0</v>
      </c>
      <c r="JAV316" s="5"/>
      <c r="JAW316" s="62"/>
      <c r="JAX316" s="8" t="s">
        <v>9446</v>
      </c>
      <c r="JAY316" s="163">
        <v>0</v>
      </c>
      <c r="JAZ316" s="53">
        <v>5</v>
      </c>
      <c r="JBA316" s="148">
        <v>5</v>
      </c>
      <c r="JBB316" s="154" t="s">
        <v>9451</v>
      </c>
      <c r="JBC316" s="133">
        <f>+JBA316*JAZ316*JAY316</f>
        <v>0</v>
      </c>
      <c r="JBD316" s="5"/>
      <c r="JBE316" s="62"/>
      <c r="JBF316" s="8" t="s">
        <v>9446</v>
      </c>
      <c r="JBG316" s="163">
        <v>0</v>
      </c>
      <c r="JBH316" s="53">
        <v>5</v>
      </c>
      <c r="JBI316" s="148">
        <v>5</v>
      </c>
      <c r="JBJ316" s="154" t="s">
        <v>9451</v>
      </c>
      <c r="JBK316" s="133">
        <f>+JBI316*JBH316*JBG316</f>
        <v>0</v>
      </c>
      <c r="JBL316" s="5"/>
      <c r="JBM316" s="62"/>
      <c r="JBN316" s="8" t="s">
        <v>9446</v>
      </c>
      <c r="JBO316" s="163">
        <v>0</v>
      </c>
      <c r="JBP316" s="53">
        <v>5</v>
      </c>
      <c r="JBQ316" s="148">
        <v>5</v>
      </c>
      <c r="JBR316" s="154" t="s">
        <v>9451</v>
      </c>
      <c r="JBS316" s="133">
        <f>+JBQ316*JBP316*JBO316</f>
        <v>0</v>
      </c>
      <c r="JBT316" s="5"/>
      <c r="JBU316" s="62"/>
      <c r="JBV316" s="8" t="s">
        <v>9446</v>
      </c>
      <c r="JBW316" s="163">
        <v>0</v>
      </c>
      <c r="JBX316" s="53">
        <v>5</v>
      </c>
      <c r="JBY316" s="148">
        <v>5</v>
      </c>
      <c r="JBZ316" s="154" t="s">
        <v>9451</v>
      </c>
      <c r="JCA316" s="133">
        <f>+JBY316*JBX316*JBW316</f>
        <v>0</v>
      </c>
      <c r="JCB316" s="5"/>
      <c r="JCC316" s="62"/>
      <c r="JCD316" s="8" t="s">
        <v>9446</v>
      </c>
      <c r="JCE316" s="163">
        <v>0</v>
      </c>
      <c r="JCF316" s="53">
        <v>5</v>
      </c>
      <c r="JCG316" s="148">
        <v>5</v>
      </c>
      <c r="JCH316" s="154" t="s">
        <v>9451</v>
      </c>
      <c r="JCI316" s="133">
        <f>+JCG316*JCF316*JCE316</f>
        <v>0</v>
      </c>
      <c r="JCJ316" s="5"/>
      <c r="JCK316" s="62"/>
      <c r="JCL316" s="8" t="s">
        <v>9446</v>
      </c>
      <c r="JCM316" s="163">
        <v>0</v>
      </c>
      <c r="JCN316" s="53">
        <v>5</v>
      </c>
      <c r="JCO316" s="148">
        <v>5</v>
      </c>
      <c r="JCP316" s="154" t="s">
        <v>9451</v>
      </c>
      <c r="JCQ316" s="133">
        <f>+JCO316*JCN316*JCM316</f>
        <v>0</v>
      </c>
      <c r="JCR316" s="5"/>
      <c r="JCS316" s="62"/>
      <c r="JCT316" s="8" t="s">
        <v>9446</v>
      </c>
      <c r="JCU316" s="163">
        <v>0</v>
      </c>
      <c r="JCV316" s="53">
        <v>5</v>
      </c>
      <c r="JCW316" s="148">
        <v>5</v>
      </c>
      <c r="JCX316" s="154" t="s">
        <v>9451</v>
      </c>
      <c r="JCY316" s="133">
        <f>+JCW316*JCV316*JCU316</f>
        <v>0</v>
      </c>
      <c r="JCZ316" s="5"/>
      <c r="JDA316" s="62"/>
      <c r="JDB316" s="8" t="s">
        <v>9446</v>
      </c>
      <c r="JDC316" s="163">
        <v>0</v>
      </c>
      <c r="JDD316" s="53">
        <v>5</v>
      </c>
      <c r="JDE316" s="148">
        <v>5</v>
      </c>
      <c r="JDF316" s="154" t="s">
        <v>9451</v>
      </c>
      <c r="JDG316" s="133">
        <f>+JDE316*JDD316*JDC316</f>
        <v>0</v>
      </c>
      <c r="JDH316" s="5"/>
      <c r="JDI316" s="62"/>
      <c r="JDJ316" s="8" t="s">
        <v>9446</v>
      </c>
      <c r="JDK316" s="163">
        <v>0</v>
      </c>
      <c r="JDL316" s="53">
        <v>5</v>
      </c>
      <c r="JDM316" s="148">
        <v>5</v>
      </c>
      <c r="JDN316" s="154" t="s">
        <v>9451</v>
      </c>
      <c r="JDO316" s="133">
        <f>+JDM316*JDL316*JDK316</f>
        <v>0</v>
      </c>
      <c r="JDP316" s="5"/>
      <c r="JDQ316" s="62"/>
      <c r="JDR316" s="8" t="s">
        <v>9446</v>
      </c>
      <c r="JDS316" s="163">
        <v>0</v>
      </c>
      <c r="JDT316" s="53">
        <v>5</v>
      </c>
      <c r="JDU316" s="148">
        <v>5</v>
      </c>
      <c r="JDV316" s="154" t="s">
        <v>9451</v>
      </c>
      <c r="JDW316" s="133">
        <f>+JDU316*JDT316*JDS316</f>
        <v>0</v>
      </c>
      <c r="JDX316" s="5"/>
      <c r="JDY316" s="62"/>
      <c r="JDZ316" s="8" t="s">
        <v>9446</v>
      </c>
      <c r="JEA316" s="163">
        <v>0</v>
      </c>
      <c r="JEB316" s="53">
        <v>5</v>
      </c>
      <c r="JEC316" s="148">
        <v>5</v>
      </c>
      <c r="JED316" s="154" t="s">
        <v>9451</v>
      </c>
      <c r="JEE316" s="133">
        <f>+JEC316*JEB316*JEA316</f>
        <v>0</v>
      </c>
      <c r="JEF316" s="5"/>
      <c r="JEG316" s="62"/>
      <c r="JEH316" s="8" t="s">
        <v>9446</v>
      </c>
      <c r="JEI316" s="163">
        <v>0</v>
      </c>
      <c r="JEJ316" s="53">
        <v>5</v>
      </c>
      <c r="JEK316" s="148">
        <v>5</v>
      </c>
      <c r="JEL316" s="154" t="s">
        <v>9451</v>
      </c>
      <c r="JEM316" s="133">
        <f>+JEK316*JEJ316*JEI316</f>
        <v>0</v>
      </c>
      <c r="JEN316" s="5"/>
      <c r="JEO316" s="62"/>
      <c r="JEP316" s="8" t="s">
        <v>9446</v>
      </c>
      <c r="JEQ316" s="163">
        <v>0</v>
      </c>
      <c r="JER316" s="53">
        <v>5</v>
      </c>
      <c r="JES316" s="148">
        <v>5</v>
      </c>
      <c r="JET316" s="154" t="s">
        <v>9451</v>
      </c>
      <c r="JEU316" s="133">
        <f>+JES316*JER316*JEQ316</f>
        <v>0</v>
      </c>
      <c r="JEV316" s="5"/>
      <c r="JEW316" s="62"/>
      <c r="JEX316" s="8" t="s">
        <v>9446</v>
      </c>
      <c r="JEY316" s="163">
        <v>0</v>
      </c>
      <c r="JEZ316" s="53">
        <v>5</v>
      </c>
      <c r="JFA316" s="148">
        <v>5</v>
      </c>
      <c r="JFB316" s="154" t="s">
        <v>9451</v>
      </c>
      <c r="JFC316" s="133">
        <f>+JFA316*JEZ316*JEY316</f>
        <v>0</v>
      </c>
      <c r="JFD316" s="5"/>
      <c r="JFE316" s="62"/>
      <c r="JFF316" s="8" t="s">
        <v>9446</v>
      </c>
      <c r="JFG316" s="163">
        <v>0</v>
      </c>
      <c r="JFH316" s="53">
        <v>5</v>
      </c>
      <c r="JFI316" s="148">
        <v>5</v>
      </c>
      <c r="JFJ316" s="154" t="s">
        <v>9451</v>
      </c>
      <c r="JFK316" s="133">
        <f>+JFI316*JFH316*JFG316</f>
        <v>0</v>
      </c>
      <c r="JFL316" s="5"/>
      <c r="JFM316" s="62"/>
      <c r="JFN316" s="8" t="s">
        <v>9446</v>
      </c>
      <c r="JFO316" s="163">
        <v>0</v>
      </c>
      <c r="JFP316" s="53">
        <v>5</v>
      </c>
      <c r="JFQ316" s="148">
        <v>5</v>
      </c>
      <c r="JFR316" s="154" t="s">
        <v>9451</v>
      </c>
      <c r="JFS316" s="133">
        <f>+JFQ316*JFP316*JFO316</f>
        <v>0</v>
      </c>
      <c r="JFT316" s="5"/>
      <c r="JFU316" s="62"/>
      <c r="JFV316" s="8" t="s">
        <v>9446</v>
      </c>
      <c r="JFW316" s="163">
        <v>0</v>
      </c>
      <c r="JFX316" s="53">
        <v>5</v>
      </c>
      <c r="JFY316" s="148">
        <v>5</v>
      </c>
      <c r="JFZ316" s="154" t="s">
        <v>9451</v>
      </c>
      <c r="JGA316" s="133">
        <f>+JFY316*JFX316*JFW316</f>
        <v>0</v>
      </c>
      <c r="JGB316" s="5"/>
      <c r="JGC316" s="62"/>
      <c r="JGD316" s="8" t="s">
        <v>9446</v>
      </c>
      <c r="JGE316" s="163">
        <v>0</v>
      </c>
      <c r="JGF316" s="53">
        <v>5</v>
      </c>
      <c r="JGG316" s="148">
        <v>5</v>
      </c>
      <c r="JGH316" s="154" t="s">
        <v>9451</v>
      </c>
      <c r="JGI316" s="133">
        <f>+JGG316*JGF316*JGE316</f>
        <v>0</v>
      </c>
      <c r="JGJ316" s="5"/>
      <c r="JGK316" s="62"/>
      <c r="JGL316" s="8" t="s">
        <v>9446</v>
      </c>
      <c r="JGM316" s="163">
        <v>0</v>
      </c>
      <c r="JGN316" s="53">
        <v>5</v>
      </c>
      <c r="JGO316" s="148">
        <v>5</v>
      </c>
      <c r="JGP316" s="154" t="s">
        <v>9451</v>
      </c>
      <c r="JGQ316" s="133">
        <f>+JGO316*JGN316*JGM316</f>
        <v>0</v>
      </c>
      <c r="JGR316" s="5"/>
      <c r="JGS316" s="62"/>
      <c r="JGT316" s="8" t="s">
        <v>9446</v>
      </c>
      <c r="JGU316" s="163">
        <v>0</v>
      </c>
      <c r="JGV316" s="53">
        <v>5</v>
      </c>
      <c r="JGW316" s="148">
        <v>5</v>
      </c>
      <c r="JGX316" s="154" t="s">
        <v>9451</v>
      </c>
      <c r="JGY316" s="133">
        <f>+JGW316*JGV316*JGU316</f>
        <v>0</v>
      </c>
      <c r="JGZ316" s="5"/>
      <c r="JHA316" s="62"/>
      <c r="JHB316" s="8" t="s">
        <v>9446</v>
      </c>
      <c r="JHC316" s="163">
        <v>0</v>
      </c>
      <c r="JHD316" s="53">
        <v>5</v>
      </c>
      <c r="JHE316" s="148">
        <v>5</v>
      </c>
      <c r="JHF316" s="154" t="s">
        <v>9451</v>
      </c>
      <c r="JHG316" s="133">
        <f>+JHE316*JHD316*JHC316</f>
        <v>0</v>
      </c>
      <c r="JHH316" s="5"/>
      <c r="JHI316" s="62"/>
      <c r="JHJ316" s="8" t="s">
        <v>9446</v>
      </c>
      <c r="JHK316" s="163">
        <v>0</v>
      </c>
      <c r="JHL316" s="53">
        <v>5</v>
      </c>
      <c r="JHM316" s="148">
        <v>5</v>
      </c>
      <c r="JHN316" s="154" t="s">
        <v>9451</v>
      </c>
      <c r="JHO316" s="133">
        <f>+JHM316*JHL316*JHK316</f>
        <v>0</v>
      </c>
      <c r="JHP316" s="5"/>
      <c r="JHQ316" s="62"/>
      <c r="JHR316" s="8" t="s">
        <v>9446</v>
      </c>
      <c r="JHS316" s="163">
        <v>0</v>
      </c>
      <c r="JHT316" s="53">
        <v>5</v>
      </c>
      <c r="JHU316" s="148">
        <v>5</v>
      </c>
      <c r="JHV316" s="154" t="s">
        <v>9451</v>
      </c>
      <c r="JHW316" s="133">
        <f>+JHU316*JHT316*JHS316</f>
        <v>0</v>
      </c>
      <c r="JHX316" s="5"/>
      <c r="JHY316" s="62"/>
      <c r="JHZ316" s="8" t="s">
        <v>9446</v>
      </c>
      <c r="JIA316" s="163">
        <v>0</v>
      </c>
      <c r="JIB316" s="53">
        <v>5</v>
      </c>
      <c r="JIC316" s="148">
        <v>5</v>
      </c>
      <c r="JID316" s="154" t="s">
        <v>9451</v>
      </c>
      <c r="JIE316" s="133">
        <f>+JIC316*JIB316*JIA316</f>
        <v>0</v>
      </c>
      <c r="JIF316" s="5"/>
      <c r="JIG316" s="62"/>
      <c r="JIH316" s="8" t="s">
        <v>9446</v>
      </c>
      <c r="JII316" s="163">
        <v>0</v>
      </c>
      <c r="JIJ316" s="53">
        <v>5</v>
      </c>
      <c r="JIK316" s="148">
        <v>5</v>
      </c>
      <c r="JIL316" s="154" t="s">
        <v>9451</v>
      </c>
      <c r="JIM316" s="133">
        <f>+JIK316*JIJ316*JII316</f>
        <v>0</v>
      </c>
      <c r="JIN316" s="5"/>
      <c r="JIO316" s="62"/>
      <c r="JIP316" s="8" t="s">
        <v>9446</v>
      </c>
      <c r="JIQ316" s="163">
        <v>0</v>
      </c>
      <c r="JIR316" s="53">
        <v>5</v>
      </c>
      <c r="JIS316" s="148">
        <v>5</v>
      </c>
      <c r="JIT316" s="154" t="s">
        <v>9451</v>
      </c>
      <c r="JIU316" s="133">
        <f>+JIS316*JIR316*JIQ316</f>
        <v>0</v>
      </c>
      <c r="JIV316" s="5"/>
      <c r="JIW316" s="62"/>
      <c r="JIX316" s="8" t="s">
        <v>9446</v>
      </c>
      <c r="JIY316" s="163">
        <v>0</v>
      </c>
      <c r="JIZ316" s="53">
        <v>5</v>
      </c>
      <c r="JJA316" s="148">
        <v>5</v>
      </c>
      <c r="JJB316" s="154" t="s">
        <v>9451</v>
      </c>
      <c r="JJC316" s="133">
        <f>+JJA316*JIZ316*JIY316</f>
        <v>0</v>
      </c>
      <c r="JJD316" s="5"/>
      <c r="JJE316" s="62"/>
      <c r="JJF316" s="8" t="s">
        <v>9446</v>
      </c>
      <c r="JJG316" s="163">
        <v>0</v>
      </c>
      <c r="JJH316" s="53">
        <v>5</v>
      </c>
      <c r="JJI316" s="148">
        <v>5</v>
      </c>
      <c r="JJJ316" s="154" t="s">
        <v>9451</v>
      </c>
      <c r="JJK316" s="133">
        <f>+JJI316*JJH316*JJG316</f>
        <v>0</v>
      </c>
      <c r="JJL316" s="5"/>
      <c r="JJM316" s="62"/>
      <c r="JJN316" s="8" t="s">
        <v>9446</v>
      </c>
      <c r="JJO316" s="163">
        <v>0</v>
      </c>
      <c r="JJP316" s="53">
        <v>5</v>
      </c>
      <c r="JJQ316" s="148">
        <v>5</v>
      </c>
      <c r="JJR316" s="154" t="s">
        <v>9451</v>
      </c>
      <c r="JJS316" s="133">
        <f>+JJQ316*JJP316*JJO316</f>
        <v>0</v>
      </c>
      <c r="JJT316" s="5"/>
      <c r="JJU316" s="62"/>
      <c r="JJV316" s="8" t="s">
        <v>9446</v>
      </c>
      <c r="JJW316" s="163">
        <v>0</v>
      </c>
      <c r="JJX316" s="53">
        <v>5</v>
      </c>
      <c r="JJY316" s="148">
        <v>5</v>
      </c>
      <c r="JJZ316" s="154" t="s">
        <v>9451</v>
      </c>
      <c r="JKA316" s="133">
        <f>+JJY316*JJX316*JJW316</f>
        <v>0</v>
      </c>
      <c r="JKB316" s="5"/>
      <c r="JKC316" s="62"/>
      <c r="JKD316" s="8" t="s">
        <v>9446</v>
      </c>
      <c r="JKE316" s="163">
        <v>0</v>
      </c>
      <c r="JKF316" s="53">
        <v>5</v>
      </c>
      <c r="JKG316" s="148">
        <v>5</v>
      </c>
      <c r="JKH316" s="154" t="s">
        <v>9451</v>
      </c>
      <c r="JKI316" s="133">
        <f>+JKG316*JKF316*JKE316</f>
        <v>0</v>
      </c>
      <c r="JKJ316" s="5"/>
      <c r="JKK316" s="62"/>
      <c r="JKL316" s="8" t="s">
        <v>9446</v>
      </c>
      <c r="JKM316" s="163">
        <v>0</v>
      </c>
      <c r="JKN316" s="53">
        <v>5</v>
      </c>
      <c r="JKO316" s="148">
        <v>5</v>
      </c>
      <c r="JKP316" s="154" t="s">
        <v>9451</v>
      </c>
      <c r="JKQ316" s="133">
        <f>+JKO316*JKN316*JKM316</f>
        <v>0</v>
      </c>
      <c r="JKR316" s="5"/>
      <c r="JKS316" s="62"/>
      <c r="JKT316" s="8" t="s">
        <v>9446</v>
      </c>
      <c r="JKU316" s="163">
        <v>0</v>
      </c>
      <c r="JKV316" s="53">
        <v>5</v>
      </c>
      <c r="JKW316" s="148">
        <v>5</v>
      </c>
      <c r="JKX316" s="154" t="s">
        <v>9451</v>
      </c>
      <c r="JKY316" s="133">
        <f>+JKW316*JKV316*JKU316</f>
        <v>0</v>
      </c>
      <c r="JKZ316" s="5"/>
      <c r="JLA316" s="62"/>
      <c r="JLB316" s="8" t="s">
        <v>9446</v>
      </c>
      <c r="JLC316" s="163">
        <v>0</v>
      </c>
      <c r="JLD316" s="53">
        <v>5</v>
      </c>
      <c r="JLE316" s="148">
        <v>5</v>
      </c>
      <c r="JLF316" s="154" t="s">
        <v>9451</v>
      </c>
      <c r="JLG316" s="133">
        <f>+JLE316*JLD316*JLC316</f>
        <v>0</v>
      </c>
      <c r="JLH316" s="5"/>
      <c r="JLI316" s="62"/>
      <c r="JLJ316" s="8" t="s">
        <v>9446</v>
      </c>
      <c r="JLK316" s="163">
        <v>0</v>
      </c>
      <c r="JLL316" s="53">
        <v>5</v>
      </c>
      <c r="JLM316" s="148">
        <v>5</v>
      </c>
      <c r="JLN316" s="154" t="s">
        <v>9451</v>
      </c>
      <c r="JLO316" s="133">
        <f>+JLM316*JLL316*JLK316</f>
        <v>0</v>
      </c>
      <c r="JLP316" s="5"/>
      <c r="JLQ316" s="62"/>
      <c r="JLR316" s="8" t="s">
        <v>9446</v>
      </c>
      <c r="JLS316" s="163">
        <v>0</v>
      </c>
      <c r="JLT316" s="53">
        <v>5</v>
      </c>
      <c r="JLU316" s="148">
        <v>5</v>
      </c>
      <c r="JLV316" s="154" t="s">
        <v>9451</v>
      </c>
      <c r="JLW316" s="133">
        <f>+JLU316*JLT316*JLS316</f>
        <v>0</v>
      </c>
      <c r="JLX316" s="5"/>
      <c r="JLY316" s="62"/>
      <c r="JLZ316" s="8" t="s">
        <v>9446</v>
      </c>
      <c r="JMA316" s="163">
        <v>0</v>
      </c>
      <c r="JMB316" s="53">
        <v>5</v>
      </c>
      <c r="JMC316" s="148">
        <v>5</v>
      </c>
      <c r="JMD316" s="154" t="s">
        <v>9451</v>
      </c>
      <c r="JME316" s="133">
        <f>+JMC316*JMB316*JMA316</f>
        <v>0</v>
      </c>
      <c r="JMF316" s="5"/>
      <c r="JMG316" s="62"/>
      <c r="JMH316" s="8" t="s">
        <v>9446</v>
      </c>
      <c r="JMI316" s="163">
        <v>0</v>
      </c>
      <c r="JMJ316" s="53">
        <v>5</v>
      </c>
      <c r="JMK316" s="148">
        <v>5</v>
      </c>
      <c r="JML316" s="154" t="s">
        <v>9451</v>
      </c>
      <c r="JMM316" s="133">
        <f>+JMK316*JMJ316*JMI316</f>
        <v>0</v>
      </c>
      <c r="JMN316" s="5"/>
      <c r="JMO316" s="62"/>
      <c r="JMP316" s="8" t="s">
        <v>9446</v>
      </c>
      <c r="JMQ316" s="163">
        <v>0</v>
      </c>
      <c r="JMR316" s="53">
        <v>5</v>
      </c>
      <c r="JMS316" s="148">
        <v>5</v>
      </c>
      <c r="JMT316" s="154" t="s">
        <v>9451</v>
      </c>
      <c r="JMU316" s="133">
        <f>+JMS316*JMR316*JMQ316</f>
        <v>0</v>
      </c>
      <c r="JMV316" s="5"/>
      <c r="JMW316" s="62"/>
      <c r="JMX316" s="8" t="s">
        <v>9446</v>
      </c>
      <c r="JMY316" s="163">
        <v>0</v>
      </c>
      <c r="JMZ316" s="53">
        <v>5</v>
      </c>
      <c r="JNA316" s="148">
        <v>5</v>
      </c>
      <c r="JNB316" s="154" t="s">
        <v>9451</v>
      </c>
      <c r="JNC316" s="133">
        <f>+JNA316*JMZ316*JMY316</f>
        <v>0</v>
      </c>
      <c r="JND316" s="5"/>
      <c r="JNE316" s="62"/>
      <c r="JNF316" s="8" t="s">
        <v>9446</v>
      </c>
      <c r="JNG316" s="163">
        <v>0</v>
      </c>
      <c r="JNH316" s="53">
        <v>5</v>
      </c>
      <c r="JNI316" s="148">
        <v>5</v>
      </c>
      <c r="JNJ316" s="154" t="s">
        <v>9451</v>
      </c>
      <c r="JNK316" s="133">
        <f>+JNI316*JNH316*JNG316</f>
        <v>0</v>
      </c>
      <c r="JNL316" s="5"/>
      <c r="JNM316" s="62"/>
      <c r="JNN316" s="8" t="s">
        <v>9446</v>
      </c>
      <c r="JNO316" s="163">
        <v>0</v>
      </c>
      <c r="JNP316" s="53">
        <v>5</v>
      </c>
      <c r="JNQ316" s="148">
        <v>5</v>
      </c>
      <c r="JNR316" s="154" t="s">
        <v>9451</v>
      </c>
      <c r="JNS316" s="133">
        <f>+JNQ316*JNP316*JNO316</f>
        <v>0</v>
      </c>
      <c r="JNT316" s="5"/>
      <c r="JNU316" s="62"/>
      <c r="JNV316" s="8" t="s">
        <v>9446</v>
      </c>
      <c r="JNW316" s="163">
        <v>0</v>
      </c>
      <c r="JNX316" s="53">
        <v>5</v>
      </c>
      <c r="JNY316" s="148">
        <v>5</v>
      </c>
      <c r="JNZ316" s="154" t="s">
        <v>9451</v>
      </c>
      <c r="JOA316" s="133">
        <f>+JNY316*JNX316*JNW316</f>
        <v>0</v>
      </c>
      <c r="JOB316" s="5"/>
      <c r="JOC316" s="62"/>
      <c r="JOD316" s="8" t="s">
        <v>9446</v>
      </c>
      <c r="JOE316" s="163">
        <v>0</v>
      </c>
      <c r="JOF316" s="53">
        <v>5</v>
      </c>
      <c r="JOG316" s="148">
        <v>5</v>
      </c>
      <c r="JOH316" s="154" t="s">
        <v>9451</v>
      </c>
      <c r="JOI316" s="133">
        <f>+JOG316*JOF316*JOE316</f>
        <v>0</v>
      </c>
      <c r="JOJ316" s="5"/>
      <c r="JOK316" s="62"/>
      <c r="JOL316" s="8" t="s">
        <v>9446</v>
      </c>
      <c r="JOM316" s="163">
        <v>0</v>
      </c>
      <c r="JON316" s="53">
        <v>5</v>
      </c>
      <c r="JOO316" s="148">
        <v>5</v>
      </c>
      <c r="JOP316" s="154" t="s">
        <v>9451</v>
      </c>
      <c r="JOQ316" s="133">
        <f>+JOO316*JON316*JOM316</f>
        <v>0</v>
      </c>
      <c r="JOR316" s="5"/>
      <c r="JOS316" s="62"/>
      <c r="JOT316" s="8" t="s">
        <v>9446</v>
      </c>
      <c r="JOU316" s="163">
        <v>0</v>
      </c>
      <c r="JOV316" s="53">
        <v>5</v>
      </c>
      <c r="JOW316" s="148">
        <v>5</v>
      </c>
      <c r="JOX316" s="154" t="s">
        <v>9451</v>
      </c>
      <c r="JOY316" s="133">
        <f>+JOW316*JOV316*JOU316</f>
        <v>0</v>
      </c>
      <c r="JOZ316" s="5"/>
      <c r="JPA316" s="62"/>
      <c r="JPB316" s="8" t="s">
        <v>9446</v>
      </c>
      <c r="JPC316" s="163">
        <v>0</v>
      </c>
      <c r="JPD316" s="53">
        <v>5</v>
      </c>
      <c r="JPE316" s="148">
        <v>5</v>
      </c>
      <c r="JPF316" s="154" t="s">
        <v>9451</v>
      </c>
      <c r="JPG316" s="133">
        <f>+JPE316*JPD316*JPC316</f>
        <v>0</v>
      </c>
      <c r="JPH316" s="5"/>
      <c r="JPI316" s="62"/>
      <c r="JPJ316" s="8" t="s">
        <v>9446</v>
      </c>
      <c r="JPK316" s="163">
        <v>0</v>
      </c>
      <c r="JPL316" s="53">
        <v>5</v>
      </c>
      <c r="JPM316" s="148">
        <v>5</v>
      </c>
      <c r="JPN316" s="154" t="s">
        <v>9451</v>
      </c>
      <c r="JPO316" s="133">
        <f>+JPM316*JPL316*JPK316</f>
        <v>0</v>
      </c>
      <c r="JPP316" s="5"/>
      <c r="JPQ316" s="62"/>
      <c r="JPR316" s="8" t="s">
        <v>9446</v>
      </c>
      <c r="JPS316" s="163">
        <v>0</v>
      </c>
      <c r="JPT316" s="53">
        <v>5</v>
      </c>
      <c r="JPU316" s="148">
        <v>5</v>
      </c>
      <c r="JPV316" s="154" t="s">
        <v>9451</v>
      </c>
      <c r="JPW316" s="133">
        <f>+JPU316*JPT316*JPS316</f>
        <v>0</v>
      </c>
      <c r="JPX316" s="5"/>
      <c r="JPY316" s="62"/>
      <c r="JPZ316" s="8" t="s">
        <v>9446</v>
      </c>
      <c r="JQA316" s="163">
        <v>0</v>
      </c>
      <c r="JQB316" s="53">
        <v>5</v>
      </c>
      <c r="JQC316" s="148">
        <v>5</v>
      </c>
      <c r="JQD316" s="154" t="s">
        <v>9451</v>
      </c>
      <c r="JQE316" s="133">
        <f>+JQC316*JQB316*JQA316</f>
        <v>0</v>
      </c>
      <c r="JQF316" s="5"/>
      <c r="JQG316" s="62"/>
      <c r="JQH316" s="8" t="s">
        <v>9446</v>
      </c>
      <c r="JQI316" s="163">
        <v>0</v>
      </c>
      <c r="JQJ316" s="53">
        <v>5</v>
      </c>
      <c r="JQK316" s="148">
        <v>5</v>
      </c>
      <c r="JQL316" s="154" t="s">
        <v>9451</v>
      </c>
      <c r="JQM316" s="133">
        <f>+JQK316*JQJ316*JQI316</f>
        <v>0</v>
      </c>
      <c r="JQN316" s="5"/>
      <c r="JQO316" s="62"/>
      <c r="JQP316" s="8" t="s">
        <v>9446</v>
      </c>
      <c r="JQQ316" s="163">
        <v>0</v>
      </c>
      <c r="JQR316" s="53">
        <v>5</v>
      </c>
      <c r="JQS316" s="148">
        <v>5</v>
      </c>
      <c r="JQT316" s="154" t="s">
        <v>9451</v>
      </c>
      <c r="JQU316" s="133">
        <f>+JQS316*JQR316*JQQ316</f>
        <v>0</v>
      </c>
      <c r="JQV316" s="5"/>
      <c r="JQW316" s="62"/>
      <c r="JQX316" s="8" t="s">
        <v>9446</v>
      </c>
      <c r="JQY316" s="163">
        <v>0</v>
      </c>
      <c r="JQZ316" s="53">
        <v>5</v>
      </c>
      <c r="JRA316" s="148">
        <v>5</v>
      </c>
      <c r="JRB316" s="154" t="s">
        <v>9451</v>
      </c>
      <c r="JRC316" s="133">
        <f>+JRA316*JQZ316*JQY316</f>
        <v>0</v>
      </c>
      <c r="JRD316" s="5"/>
      <c r="JRE316" s="62"/>
      <c r="JRF316" s="8" t="s">
        <v>9446</v>
      </c>
      <c r="JRG316" s="163">
        <v>0</v>
      </c>
      <c r="JRH316" s="53">
        <v>5</v>
      </c>
      <c r="JRI316" s="148">
        <v>5</v>
      </c>
      <c r="JRJ316" s="154" t="s">
        <v>9451</v>
      </c>
      <c r="JRK316" s="133">
        <f>+JRI316*JRH316*JRG316</f>
        <v>0</v>
      </c>
      <c r="JRL316" s="5"/>
      <c r="JRM316" s="62"/>
      <c r="JRN316" s="8" t="s">
        <v>9446</v>
      </c>
      <c r="JRO316" s="163">
        <v>0</v>
      </c>
      <c r="JRP316" s="53">
        <v>5</v>
      </c>
      <c r="JRQ316" s="148">
        <v>5</v>
      </c>
      <c r="JRR316" s="154" t="s">
        <v>9451</v>
      </c>
      <c r="JRS316" s="133">
        <f>+JRQ316*JRP316*JRO316</f>
        <v>0</v>
      </c>
      <c r="JRT316" s="5"/>
      <c r="JRU316" s="62"/>
      <c r="JRV316" s="8" t="s">
        <v>9446</v>
      </c>
      <c r="JRW316" s="163">
        <v>0</v>
      </c>
      <c r="JRX316" s="53">
        <v>5</v>
      </c>
      <c r="JRY316" s="148">
        <v>5</v>
      </c>
      <c r="JRZ316" s="154" t="s">
        <v>9451</v>
      </c>
      <c r="JSA316" s="133">
        <f>+JRY316*JRX316*JRW316</f>
        <v>0</v>
      </c>
      <c r="JSB316" s="5"/>
      <c r="JSC316" s="62"/>
      <c r="JSD316" s="8" t="s">
        <v>9446</v>
      </c>
      <c r="JSE316" s="163">
        <v>0</v>
      </c>
      <c r="JSF316" s="53">
        <v>5</v>
      </c>
      <c r="JSG316" s="148">
        <v>5</v>
      </c>
      <c r="JSH316" s="154" t="s">
        <v>9451</v>
      </c>
      <c r="JSI316" s="133">
        <f>+JSG316*JSF316*JSE316</f>
        <v>0</v>
      </c>
      <c r="JSJ316" s="5"/>
      <c r="JSK316" s="62"/>
      <c r="JSL316" s="8" t="s">
        <v>9446</v>
      </c>
      <c r="JSM316" s="163">
        <v>0</v>
      </c>
      <c r="JSN316" s="53">
        <v>5</v>
      </c>
      <c r="JSO316" s="148">
        <v>5</v>
      </c>
      <c r="JSP316" s="154" t="s">
        <v>9451</v>
      </c>
      <c r="JSQ316" s="133">
        <f>+JSO316*JSN316*JSM316</f>
        <v>0</v>
      </c>
      <c r="JSR316" s="5"/>
      <c r="JSS316" s="62"/>
      <c r="JST316" s="8" t="s">
        <v>9446</v>
      </c>
      <c r="JSU316" s="163">
        <v>0</v>
      </c>
      <c r="JSV316" s="53">
        <v>5</v>
      </c>
      <c r="JSW316" s="148">
        <v>5</v>
      </c>
      <c r="JSX316" s="154" t="s">
        <v>9451</v>
      </c>
      <c r="JSY316" s="133">
        <f>+JSW316*JSV316*JSU316</f>
        <v>0</v>
      </c>
      <c r="JSZ316" s="5"/>
      <c r="JTA316" s="62"/>
      <c r="JTB316" s="8" t="s">
        <v>9446</v>
      </c>
      <c r="JTC316" s="163">
        <v>0</v>
      </c>
      <c r="JTD316" s="53">
        <v>5</v>
      </c>
      <c r="JTE316" s="148">
        <v>5</v>
      </c>
      <c r="JTF316" s="154" t="s">
        <v>9451</v>
      </c>
      <c r="JTG316" s="133">
        <f>+JTE316*JTD316*JTC316</f>
        <v>0</v>
      </c>
      <c r="JTH316" s="5"/>
      <c r="JTI316" s="62"/>
      <c r="JTJ316" s="8" t="s">
        <v>9446</v>
      </c>
      <c r="JTK316" s="163">
        <v>0</v>
      </c>
      <c r="JTL316" s="53">
        <v>5</v>
      </c>
      <c r="JTM316" s="148">
        <v>5</v>
      </c>
      <c r="JTN316" s="154" t="s">
        <v>9451</v>
      </c>
      <c r="JTO316" s="133">
        <f>+JTM316*JTL316*JTK316</f>
        <v>0</v>
      </c>
      <c r="JTP316" s="5"/>
      <c r="JTQ316" s="62"/>
      <c r="JTR316" s="8" t="s">
        <v>9446</v>
      </c>
      <c r="JTS316" s="163">
        <v>0</v>
      </c>
      <c r="JTT316" s="53">
        <v>5</v>
      </c>
      <c r="JTU316" s="148">
        <v>5</v>
      </c>
      <c r="JTV316" s="154" t="s">
        <v>9451</v>
      </c>
      <c r="JTW316" s="133">
        <f>+JTU316*JTT316*JTS316</f>
        <v>0</v>
      </c>
      <c r="JTX316" s="5"/>
      <c r="JTY316" s="62"/>
      <c r="JTZ316" s="8" t="s">
        <v>9446</v>
      </c>
      <c r="JUA316" s="163">
        <v>0</v>
      </c>
      <c r="JUB316" s="53">
        <v>5</v>
      </c>
      <c r="JUC316" s="148">
        <v>5</v>
      </c>
      <c r="JUD316" s="154" t="s">
        <v>9451</v>
      </c>
      <c r="JUE316" s="133">
        <f>+JUC316*JUB316*JUA316</f>
        <v>0</v>
      </c>
      <c r="JUF316" s="5"/>
      <c r="JUG316" s="62"/>
      <c r="JUH316" s="8" t="s">
        <v>9446</v>
      </c>
      <c r="JUI316" s="163">
        <v>0</v>
      </c>
      <c r="JUJ316" s="53">
        <v>5</v>
      </c>
      <c r="JUK316" s="148">
        <v>5</v>
      </c>
      <c r="JUL316" s="154" t="s">
        <v>9451</v>
      </c>
      <c r="JUM316" s="133">
        <f>+JUK316*JUJ316*JUI316</f>
        <v>0</v>
      </c>
      <c r="JUN316" s="5"/>
      <c r="JUO316" s="62"/>
      <c r="JUP316" s="8" t="s">
        <v>9446</v>
      </c>
      <c r="JUQ316" s="163">
        <v>0</v>
      </c>
      <c r="JUR316" s="53">
        <v>5</v>
      </c>
      <c r="JUS316" s="148">
        <v>5</v>
      </c>
      <c r="JUT316" s="154" t="s">
        <v>9451</v>
      </c>
      <c r="JUU316" s="133">
        <f>+JUS316*JUR316*JUQ316</f>
        <v>0</v>
      </c>
      <c r="JUV316" s="5"/>
      <c r="JUW316" s="62"/>
      <c r="JUX316" s="8" t="s">
        <v>9446</v>
      </c>
      <c r="JUY316" s="163">
        <v>0</v>
      </c>
      <c r="JUZ316" s="53">
        <v>5</v>
      </c>
      <c r="JVA316" s="148">
        <v>5</v>
      </c>
      <c r="JVB316" s="154" t="s">
        <v>9451</v>
      </c>
      <c r="JVC316" s="133">
        <f>+JVA316*JUZ316*JUY316</f>
        <v>0</v>
      </c>
      <c r="JVD316" s="5"/>
      <c r="JVE316" s="62"/>
      <c r="JVF316" s="8" t="s">
        <v>9446</v>
      </c>
      <c r="JVG316" s="163">
        <v>0</v>
      </c>
      <c r="JVH316" s="53">
        <v>5</v>
      </c>
      <c r="JVI316" s="148">
        <v>5</v>
      </c>
      <c r="JVJ316" s="154" t="s">
        <v>9451</v>
      </c>
      <c r="JVK316" s="133">
        <f>+JVI316*JVH316*JVG316</f>
        <v>0</v>
      </c>
      <c r="JVL316" s="5"/>
      <c r="JVM316" s="62"/>
      <c r="JVN316" s="8" t="s">
        <v>9446</v>
      </c>
      <c r="JVO316" s="163">
        <v>0</v>
      </c>
      <c r="JVP316" s="53">
        <v>5</v>
      </c>
      <c r="JVQ316" s="148">
        <v>5</v>
      </c>
      <c r="JVR316" s="154" t="s">
        <v>9451</v>
      </c>
      <c r="JVS316" s="133">
        <f>+JVQ316*JVP316*JVO316</f>
        <v>0</v>
      </c>
      <c r="JVT316" s="5"/>
      <c r="JVU316" s="62"/>
      <c r="JVV316" s="8" t="s">
        <v>9446</v>
      </c>
      <c r="JVW316" s="163">
        <v>0</v>
      </c>
      <c r="JVX316" s="53">
        <v>5</v>
      </c>
      <c r="JVY316" s="148">
        <v>5</v>
      </c>
      <c r="JVZ316" s="154" t="s">
        <v>9451</v>
      </c>
      <c r="JWA316" s="133">
        <f>+JVY316*JVX316*JVW316</f>
        <v>0</v>
      </c>
      <c r="JWB316" s="5"/>
      <c r="JWC316" s="62"/>
      <c r="JWD316" s="8" t="s">
        <v>9446</v>
      </c>
      <c r="JWE316" s="163">
        <v>0</v>
      </c>
      <c r="JWF316" s="53">
        <v>5</v>
      </c>
      <c r="JWG316" s="148">
        <v>5</v>
      </c>
      <c r="JWH316" s="154" t="s">
        <v>9451</v>
      </c>
      <c r="JWI316" s="133">
        <f>+JWG316*JWF316*JWE316</f>
        <v>0</v>
      </c>
      <c r="JWJ316" s="5"/>
      <c r="JWK316" s="62"/>
      <c r="JWL316" s="8" t="s">
        <v>9446</v>
      </c>
      <c r="JWM316" s="163">
        <v>0</v>
      </c>
      <c r="JWN316" s="53">
        <v>5</v>
      </c>
      <c r="JWO316" s="148">
        <v>5</v>
      </c>
      <c r="JWP316" s="154" t="s">
        <v>9451</v>
      </c>
      <c r="JWQ316" s="133">
        <f>+JWO316*JWN316*JWM316</f>
        <v>0</v>
      </c>
      <c r="JWR316" s="5"/>
      <c r="JWS316" s="62"/>
      <c r="JWT316" s="8" t="s">
        <v>9446</v>
      </c>
      <c r="JWU316" s="163">
        <v>0</v>
      </c>
      <c r="JWV316" s="53">
        <v>5</v>
      </c>
      <c r="JWW316" s="148">
        <v>5</v>
      </c>
      <c r="JWX316" s="154" t="s">
        <v>9451</v>
      </c>
      <c r="JWY316" s="133">
        <f>+JWW316*JWV316*JWU316</f>
        <v>0</v>
      </c>
      <c r="JWZ316" s="5"/>
      <c r="JXA316" s="62"/>
      <c r="JXB316" s="8" t="s">
        <v>9446</v>
      </c>
      <c r="JXC316" s="163">
        <v>0</v>
      </c>
      <c r="JXD316" s="53">
        <v>5</v>
      </c>
      <c r="JXE316" s="148">
        <v>5</v>
      </c>
      <c r="JXF316" s="154" t="s">
        <v>9451</v>
      </c>
      <c r="JXG316" s="133">
        <f>+JXE316*JXD316*JXC316</f>
        <v>0</v>
      </c>
      <c r="JXH316" s="5"/>
      <c r="JXI316" s="62"/>
      <c r="JXJ316" s="8" t="s">
        <v>9446</v>
      </c>
      <c r="JXK316" s="163">
        <v>0</v>
      </c>
      <c r="JXL316" s="53">
        <v>5</v>
      </c>
      <c r="JXM316" s="148">
        <v>5</v>
      </c>
      <c r="JXN316" s="154" t="s">
        <v>9451</v>
      </c>
      <c r="JXO316" s="133">
        <f>+JXM316*JXL316*JXK316</f>
        <v>0</v>
      </c>
      <c r="JXP316" s="5"/>
      <c r="JXQ316" s="62"/>
      <c r="JXR316" s="8" t="s">
        <v>9446</v>
      </c>
      <c r="JXS316" s="163">
        <v>0</v>
      </c>
      <c r="JXT316" s="53">
        <v>5</v>
      </c>
      <c r="JXU316" s="148">
        <v>5</v>
      </c>
      <c r="JXV316" s="154" t="s">
        <v>9451</v>
      </c>
      <c r="JXW316" s="133">
        <f>+JXU316*JXT316*JXS316</f>
        <v>0</v>
      </c>
      <c r="JXX316" s="5"/>
      <c r="JXY316" s="62"/>
      <c r="JXZ316" s="8" t="s">
        <v>9446</v>
      </c>
      <c r="JYA316" s="163">
        <v>0</v>
      </c>
      <c r="JYB316" s="53">
        <v>5</v>
      </c>
      <c r="JYC316" s="148">
        <v>5</v>
      </c>
      <c r="JYD316" s="154" t="s">
        <v>9451</v>
      </c>
      <c r="JYE316" s="133">
        <f>+JYC316*JYB316*JYA316</f>
        <v>0</v>
      </c>
      <c r="JYF316" s="5"/>
      <c r="JYG316" s="62"/>
      <c r="JYH316" s="8" t="s">
        <v>9446</v>
      </c>
      <c r="JYI316" s="163">
        <v>0</v>
      </c>
      <c r="JYJ316" s="53">
        <v>5</v>
      </c>
      <c r="JYK316" s="148">
        <v>5</v>
      </c>
      <c r="JYL316" s="154" t="s">
        <v>9451</v>
      </c>
      <c r="JYM316" s="133">
        <f>+JYK316*JYJ316*JYI316</f>
        <v>0</v>
      </c>
      <c r="JYN316" s="5"/>
      <c r="JYO316" s="62"/>
      <c r="JYP316" s="8" t="s">
        <v>9446</v>
      </c>
      <c r="JYQ316" s="163">
        <v>0</v>
      </c>
      <c r="JYR316" s="53">
        <v>5</v>
      </c>
      <c r="JYS316" s="148">
        <v>5</v>
      </c>
      <c r="JYT316" s="154" t="s">
        <v>9451</v>
      </c>
      <c r="JYU316" s="133">
        <f>+JYS316*JYR316*JYQ316</f>
        <v>0</v>
      </c>
      <c r="JYV316" s="5"/>
      <c r="JYW316" s="62"/>
      <c r="JYX316" s="8" t="s">
        <v>9446</v>
      </c>
      <c r="JYY316" s="163">
        <v>0</v>
      </c>
      <c r="JYZ316" s="53">
        <v>5</v>
      </c>
      <c r="JZA316" s="148">
        <v>5</v>
      </c>
      <c r="JZB316" s="154" t="s">
        <v>9451</v>
      </c>
      <c r="JZC316" s="133">
        <f>+JZA316*JYZ316*JYY316</f>
        <v>0</v>
      </c>
      <c r="JZD316" s="5"/>
      <c r="JZE316" s="62"/>
      <c r="JZF316" s="8" t="s">
        <v>9446</v>
      </c>
      <c r="JZG316" s="163">
        <v>0</v>
      </c>
      <c r="JZH316" s="53">
        <v>5</v>
      </c>
      <c r="JZI316" s="148">
        <v>5</v>
      </c>
      <c r="JZJ316" s="154" t="s">
        <v>9451</v>
      </c>
      <c r="JZK316" s="133">
        <f>+JZI316*JZH316*JZG316</f>
        <v>0</v>
      </c>
      <c r="JZL316" s="5"/>
      <c r="JZM316" s="62"/>
      <c r="JZN316" s="8" t="s">
        <v>9446</v>
      </c>
      <c r="JZO316" s="163">
        <v>0</v>
      </c>
      <c r="JZP316" s="53">
        <v>5</v>
      </c>
      <c r="JZQ316" s="148">
        <v>5</v>
      </c>
      <c r="JZR316" s="154" t="s">
        <v>9451</v>
      </c>
      <c r="JZS316" s="133">
        <f>+JZQ316*JZP316*JZO316</f>
        <v>0</v>
      </c>
      <c r="JZT316" s="5"/>
      <c r="JZU316" s="62"/>
      <c r="JZV316" s="8" t="s">
        <v>9446</v>
      </c>
      <c r="JZW316" s="163">
        <v>0</v>
      </c>
      <c r="JZX316" s="53">
        <v>5</v>
      </c>
      <c r="JZY316" s="148">
        <v>5</v>
      </c>
      <c r="JZZ316" s="154" t="s">
        <v>9451</v>
      </c>
      <c r="KAA316" s="133">
        <f>+JZY316*JZX316*JZW316</f>
        <v>0</v>
      </c>
      <c r="KAB316" s="5"/>
      <c r="KAC316" s="62"/>
      <c r="KAD316" s="8" t="s">
        <v>9446</v>
      </c>
      <c r="KAE316" s="163">
        <v>0</v>
      </c>
      <c r="KAF316" s="53">
        <v>5</v>
      </c>
      <c r="KAG316" s="148">
        <v>5</v>
      </c>
      <c r="KAH316" s="154" t="s">
        <v>9451</v>
      </c>
      <c r="KAI316" s="133">
        <f>+KAG316*KAF316*KAE316</f>
        <v>0</v>
      </c>
      <c r="KAJ316" s="5"/>
      <c r="KAK316" s="62"/>
      <c r="KAL316" s="8" t="s">
        <v>9446</v>
      </c>
      <c r="KAM316" s="163">
        <v>0</v>
      </c>
      <c r="KAN316" s="53">
        <v>5</v>
      </c>
      <c r="KAO316" s="148">
        <v>5</v>
      </c>
      <c r="KAP316" s="154" t="s">
        <v>9451</v>
      </c>
      <c r="KAQ316" s="133">
        <f>+KAO316*KAN316*KAM316</f>
        <v>0</v>
      </c>
      <c r="KAR316" s="5"/>
      <c r="KAS316" s="62"/>
      <c r="KAT316" s="8" t="s">
        <v>9446</v>
      </c>
      <c r="KAU316" s="163">
        <v>0</v>
      </c>
      <c r="KAV316" s="53">
        <v>5</v>
      </c>
      <c r="KAW316" s="148">
        <v>5</v>
      </c>
      <c r="KAX316" s="154" t="s">
        <v>9451</v>
      </c>
      <c r="KAY316" s="133">
        <f>+KAW316*KAV316*KAU316</f>
        <v>0</v>
      </c>
      <c r="KAZ316" s="5"/>
      <c r="KBA316" s="62"/>
      <c r="KBB316" s="8" t="s">
        <v>9446</v>
      </c>
      <c r="KBC316" s="163">
        <v>0</v>
      </c>
      <c r="KBD316" s="53">
        <v>5</v>
      </c>
      <c r="KBE316" s="148">
        <v>5</v>
      </c>
      <c r="KBF316" s="154" t="s">
        <v>9451</v>
      </c>
      <c r="KBG316" s="133">
        <f>+KBE316*KBD316*KBC316</f>
        <v>0</v>
      </c>
      <c r="KBH316" s="5"/>
      <c r="KBI316" s="62"/>
      <c r="KBJ316" s="8" t="s">
        <v>9446</v>
      </c>
      <c r="KBK316" s="163">
        <v>0</v>
      </c>
      <c r="KBL316" s="53">
        <v>5</v>
      </c>
      <c r="KBM316" s="148">
        <v>5</v>
      </c>
      <c r="KBN316" s="154" t="s">
        <v>9451</v>
      </c>
      <c r="KBO316" s="133">
        <f>+KBM316*KBL316*KBK316</f>
        <v>0</v>
      </c>
      <c r="KBP316" s="5"/>
      <c r="KBQ316" s="62"/>
      <c r="KBR316" s="8" t="s">
        <v>9446</v>
      </c>
      <c r="KBS316" s="163">
        <v>0</v>
      </c>
      <c r="KBT316" s="53">
        <v>5</v>
      </c>
      <c r="KBU316" s="148">
        <v>5</v>
      </c>
      <c r="KBV316" s="154" t="s">
        <v>9451</v>
      </c>
      <c r="KBW316" s="133">
        <f>+KBU316*KBT316*KBS316</f>
        <v>0</v>
      </c>
      <c r="KBX316" s="5"/>
      <c r="KBY316" s="62"/>
      <c r="KBZ316" s="8" t="s">
        <v>9446</v>
      </c>
      <c r="KCA316" s="163">
        <v>0</v>
      </c>
      <c r="KCB316" s="53">
        <v>5</v>
      </c>
      <c r="KCC316" s="148">
        <v>5</v>
      </c>
      <c r="KCD316" s="154" t="s">
        <v>9451</v>
      </c>
      <c r="KCE316" s="133">
        <f>+KCC316*KCB316*KCA316</f>
        <v>0</v>
      </c>
      <c r="KCF316" s="5"/>
      <c r="KCG316" s="62"/>
      <c r="KCH316" s="8" t="s">
        <v>9446</v>
      </c>
      <c r="KCI316" s="163">
        <v>0</v>
      </c>
      <c r="KCJ316" s="53">
        <v>5</v>
      </c>
      <c r="KCK316" s="148">
        <v>5</v>
      </c>
      <c r="KCL316" s="154" t="s">
        <v>9451</v>
      </c>
      <c r="KCM316" s="133">
        <f>+KCK316*KCJ316*KCI316</f>
        <v>0</v>
      </c>
      <c r="KCN316" s="5"/>
      <c r="KCO316" s="62"/>
      <c r="KCP316" s="8" t="s">
        <v>9446</v>
      </c>
      <c r="KCQ316" s="163">
        <v>0</v>
      </c>
      <c r="KCR316" s="53">
        <v>5</v>
      </c>
      <c r="KCS316" s="148">
        <v>5</v>
      </c>
      <c r="KCT316" s="154" t="s">
        <v>9451</v>
      </c>
      <c r="KCU316" s="133">
        <f>+KCS316*KCR316*KCQ316</f>
        <v>0</v>
      </c>
      <c r="KCV316" s="5"/>
      <c r="KCW316" s="62"/>
      <c r="KCX316" s="8" t="s">
        <v>9446</v>
      </c>
      <c r="KCY316" s="163">
        <v>0</v>
      </c>
      <c r="KCZ316" s="53">
        <v>5</v>
      </c>
      <c r="KDA316" s="148">
        <v>5</v>
      </c>
      <c r="KDB316" s="154" t="s">
        <v>9451</v>
      </c>
      <c r="KDC316" s="133">
        <f>+KDA316*KCZ316*KCY316</f>
        <v>0</v>
      </c>
      <c r="KDD316" s="5"/>
      <c r="KDE316" s="62"/>
      <c r="KDF316" s="8" t="s">
        <v>9446</v>
      </c>
      <c r="KDG316" s="163">
        <v>0</v>
      </c>
      <c r="KDH316" s="53">
        <v>5</v>
      </c>
      <c r="KDI316" s="148">
        <v>5</v>
      </c>
      <c r="KDJ316" s="154" t="s">
        <v>9451</v>
      </c>
      <c r="KDK316" s="133">
        <f>+KDI316*KDH316*KDG316</f>
        <v>0</v>
      </c>
      <c r="KDL316" s="5"/>
      <c r="KDM316" s="62"/>
      <c r="KDN316" s="8" t="s">
        <v>9446</v>
      </c>
      <c r="KDO316" s="163">
        <v>0</v>
      </c>
      <c r="KDP316" s="53">
        <v>5</v>
      </c>
      <c r="KDQ316" s="148">
        <v>5</v>
      </c>
      <c r="KDR316" s="154" t="s">
        <v>9451</v>
      </c>
      <c r="KDS316" s="133">
        <f>+KDQ316*KDP316*KDO316</f>
        <v>0</v>
      </c>
      <c r="KDT316" s="5"/>
      <c r="KDU316" s="62"/>
      <c r="KDV316" s="8" t="s">
        <v>9446</v>
      </c>
      <c r="KDW316" s="163">
        <v>0</v>
      </c>
      <c r="KDX316" s="53">
        <v>5</v>
      </c>
      <c r="KDY316" s="148">
        <v>5</v>
      </c>
      <c r="KDZ316" s="154" t="s">
        <v>9451</v>
      </c>
      <c r="KEA316" s="133">
        <f>+KDY316*KDX316*KDW316</f>
        <v>0</v>
      </c>
      <c r="KEB316" s="5"/>
      <c r="KEC316" s="62"/>
      <c r="KED316" s="8" t="s">
        <v>9446</v>
      </c>
      <c r="KEE316" s="163">
        <v>0</v>
      </c>
      <c r="KEF316" s="53">
        <v>5</v>
      </c>
      <c r="KEG316" s="148">
        <v>5</v>
      </c>
      <c r="KEH316" s="154" t="s">
        <v>9451</v>
      </c>
      <c r="KEI316" s="133">
        <f>+KEG316*KEF316*KEE316</f>
        <v>0</v>
      </c>
      <c r="KEJ316" s="5"/>
      <c r="KEK316" s="62"/>
      <c r="KEL316" s="8" t="s">
        <v>9446</v>
      </c>
      <c r="KEM316" s="163">
        <v>0</v>
      </c>
      <c r="KEN316" s="53">
        <v>5</v>
      </c>
      <c r="KEO316" s="148">
        <v>5</v>
      </c>
      <c r="KEP316" s="154" t="s">
        <v>9451</v>
      </c>
      <c r="KEQ316" s="133">
        <f>+KEO316*KEN316*KEM316</f>
        <v>0</v>
      </c>
      <c r="KER316" s="5"/>
      <c r="KES316" s="62"/>
      <c r="KET316" s="8" t="s">
        <v>9446</v>
      </c>
      <c r="KEU316" s="163">
        <v>0</v>
      </c>
      <c r="KEV316" s="53">
        <v>5</v>
      </c>
      <c r="KEW316" s="148">
        <v>5</v>
      </c>
      <c r="KEX316" s="154" t="s">
        <v>9451</v>
      </c>
      <c r="KEY316" s="133">
        <f>+KEW316*KEV316*KEU316</f>
        <v>0</v>
      </c>
      <c r="KEZ316" s="5"/>
      <c r="KFA316" s="62"/>
      <c r="KFB316" s="8" t="s">
        <v>9446</v>
      </c>
      <c r="KFC316" s="163">
        <v>0</v>
      </c>
      <c r="KFD316" s="53">
        <v>5</v>
      </c>
      <c r="KFE316" s="148">
        <v>5</v>
      </c>
      <c r="KFF316" s="154" t="s">
        <v>9451</v>
      </c>
      <c r="KFG316" s="133">
        <f>+KFE316*KFD316*KFC316</f>
        <v>0</v>
      </c>
      <c r="KFH316" s="5"/>
      <c r="KFI316" s="62"/>
      <c r="KFJ316" s="8" t="s">
        <v>9446</v>
      </c>
      <c r="KFK316" s="163">
        <v>0</v>
      </c>
      <c r="KFL316" s="53">
        <v>5</v>
      </c>
      <c r="KFM316" s="148">
        <v>5</v>
      </c>
      <c r="KFN316" s="154" t="s">
        <v>9451</v>
      </c>
      <c r="KFO316" s="133">
        <f>+KFM316*KFL316*KFK316</f>
        <v>0</v>
      </c>
      <c r="KFP316" s="5"/>
      <c r="KFQ316" s="62"/>
      <c r="KFR316" s="8" t="s">
        <v>9446</v>
      </c>
      <c r="KFS316" s="163">
        <v>0</v>
      </c>
      <c r="KFT316" s="53">
        <v>5</v>
      </c>
      <c r="KFU316" s="148">
        <v>5</v>
      </c>
      <c r="KFV316" s="154" t="s">
        <v>9451</v>
      </c>
      <c r="KFW316" s="133">
        <f>+KFU316*KFT316*KFS316</f>
        <v>0</v>
      </c>
      <c r="KFX316" s="5"/>
      <c r="KFY316" s="62"/>
      <c r="KFZ316" s="8" t="s">
        <v>9446</v>
      </c>
      <c r="KGA316" s="163">
        <v>0</v>
      </c>
      <c r="KGB316" s="53">
        <v>5</v>
      </c>
      <c r="KGC316" s="148">
        <v>5</v>
      </c>
      <c r="KGD316" s="154" t="s">
        <v>9451</v>
      </c>
      <c r="KGE316" s="133">
        <f>+KGC316*KGB316*KGA316</f>
        <v>0</v>
      </c>
      <c r="KGF316" s="5"/>
      <c r="KGG316" s="62"/>
      <c r="KGH316" s="8" t="s">
        <v>9446</v>
      </c>
      <c r="KGI316" s="163">
        <v>0</v>
      </c>
      <c r="KGJ316" s="53">
        <v>5</v>
      </c>
      <c r="KGK316" s="148">
        <v>5</v>
      </c>
      <c r="KGL316" s="154" t="s">
        <v>9451</v>
      </c>
      <c r="KGM316" s="133">
        <f>+KGK316*KGJ316*KGI316</f>
        <v>0</v>
      </c>
      <c r="KGN316" s="5"/>
      <c r="KGO316" s="62"/>
      <c r="KGP316" s="8" t="s">
        <v>9446</v>
      </c>
      <c r="KGQ316" s="163">
        <v>0</v>
      </c>
      <c r="KGR316" s="53">
        <v>5</v>
      </c>
      <c r="KGS316" s="148">
        <v>5</v>
      </c>
      <c r="KGT316" s="154" t="s">
        <v>9451</v>
      </c>
      <c r="KGU316" s="133">
        <f>+KGS316*KGR316*KGQ316</f>
        <v>0</v>
      </c>
      <c r="KGV316" s="5"/>
      <c r="KGW316" s="62"/>
      <c r="KGX316" s="8" t="s">
        <v>9446</v>
      </c>
      <c r="KGY316" s="163">
        <v>0</v>
      </c>
      <c r="KGZ316" s="53">
        <v>5</v>
      </c>
      <c r="KHA316" s="148">
        <v>5</v>
      </c>
      <c r="KHB316" s="154" t="s">
        <v>9451</v>
      </c>
      <c r="KHC316" s="133">
        <f>+KHA316*KGZ316*KGY316</f>
        <v>0</v>
      </c>
      <c r="KHD316" s="5"/>
      <c r="KHE316" s="62"/>
      <c r="KHF316" s="8" t="s">
        <v>9446</v>
      </c>
      <c r="KHG316" s="163">
        <v>0</v>
      </c>
      <c r="KHH316" s="53">
        <v>5</v>
      </c>
      <c r="KHI316" s="148">
        <v>5</v>
      </c>
      <c r="KHJ316" s="154" t="s">
        <v>9451</v>
      </c>
      <c r="KHK316" s="133">
        <f>+KHI316*KHH316*KHG316</f>
        <v>0</v>
      </c>
      <c r="KHL316" s="5"/>
      <c r="KHM316" s="62"/>
      <c r="KHN316" s="8" t="s">
        <v>9446</v>
      </c>
      <c r="KHO316" s="163">
        <v>0</v>
      </c>
      <c r="KHP316" s="53">
        <v>5</v>
      </c>
      <c r="KHQ316" s="148">
        <v>5</v>
      </c>
      <c r="KHR316" s="154" t="s">
        <v>9451</v>
      </c>
      <c r="KHS316" s="133">
        <f>+KHQ316*KHP316*KHO316</f>
        <v>0</v>
      </c>
      <c r="KHT316" s="5"/>
      <c r="KHU316" s="62"/>
      <c r="KHV316" s="8" t="s">
        <v>9446</v>
      </c>
      <c r="KHW316" s="163">
        <v>0</v>
      </c>
      <c r="KHX316" s="53">
        <v>5</v>
      </c>
      <c r="KHY316" s="148">
        <v>5</v>
      </c>
      <c r="KHZ316" s="154" t="s">
        <v>9451</v>
      </c>
      <c r="KIA316" s="133">
        <f>+KHY316*KHX316*KHW316</f>
        <v>0</v>
      </c>
      <c r="KIB316" s="5"/>
      <c r="KIC316" s="62"/>
      <c r="KID316" s="8" t="s">
        <v>9446</v>
      </c>
      <c r="KIE316" s="163">
        <v>0</v>
      </c>
      <c r="KIF316" s="53">
        <v>5</v>
      </c>
      <c r="KIG316" s="148">
        <v>5</v>
      </c>
      <c r="KIH316" s="154" t="s">
        <v>9451</v>
      </c>
      <c r="KII316" s="133">
        <f>+KIG316*KIF316*KIE316</f>
        <v>0</v>
      </c>
      <c r="KIJ316" s="5"/>
      <c r="KIK316" s="62"/>
      <c r="KIL316" s="8" t="s">
        <v>9446</v>
      </c>
      <c r="KIM316" s="163">
        <v>0</v>
      </c>
      <c r="KIN316" s="53">
        <v>5</v>
      </c>
      <c r="KIO316" s="148">
        <v>5</v>
      </c>
      <c r="KIP316" s="154" t="s">
        <v>9451</v>
      </c>
      <c r="KIQ316" s="133">
        <f>+KIO316*KIN316*KIM316</f>
        <v>0</v>
      </c>
      <c r="KIR316" s="5"/>
      <c r="KIS316" s="62"/>
      <c r="KIT316" s="8" t="s">
        <v>9446</v>
      </c>
      <c r="KIU316" s="163">
        <v>0</v>
      </c>
      <c r="KIV316" s="53">
        <v>5</v>
      </c>
      <c r="KIW316" s="148">
        <v>5</v>
      </c>
      <c r="KIX316" s="154" t="s">
        <v>9451</v>
      </c>
      <c r="KIY316" s="133">
        <f>+KIW316*KIV316*KIU316</f>
        <v>0</v>
      </c>
      <c r="KIZ316" s="5"/>
      <c r="KJA316" s="62"/>
      <c r="KJB316" s="8" t="s">
        <v>9446</v>
      </c>
      <c r="KJC316" s="163">
        <v>0</v>
      </c>
      <c r="KJD316" s="53">
        <v>5</v>
      </c>
      <c r="KJE316" s="148">
        <v>5</v>
      </c>
      <c r="KJF316" s="154" t="s">
        <v>9451</v>
      </c>
      <c r="KJG316" s="133">
        <f>+KJE316*KJD316*KJC316</f>
        <v>0</v>
      </c>
      <c r="KJH316" s="5"/>
      <c r="KJI316" s="62"/>
      <c r="KJJ316" s="8" t="s">
        <v>9446</v>
      </c>
      <c r="KJK316" s="163">
        <v>0</v>
      </c>
      <c r="KJL316" s="53">
        <v>5</v>
      </c>
      <c r="KJM316" s="148">
        <v>5</v>
      </c>
      <c r="KJN316" s="154" t="s">
        <v>9451</v>
      </c>
      <c r="KJO316" s="133">
        <f>+KJM316*KJL316*KJK316</f>
        <v>0</v>
      </c>
      <c r="KJP316" s="5"/>
      <c r="KJQ316" s="62"/>
      <c r="KJR316" s="8" t="s">
        <v>9446</v>
      </c>
      <c r="KJS316" s="163">
        <v>0</v>
      </c>
      <c r="KJT316" s="53">
        <v>5</v>
      </c>
      <c r="KJU316" s="148">
        <v>5</v>
      </c>
      <c r="KJV316" s="154" t="s">
        <v>9451</v>
      </c>
      <c r="KJW316" s="133">
        <f>+KJU316*KJT316*KJS316</f>
        <v>0</v>
      </c>
      <c r="KJX316" s="5"/>
      <c r="KJY316" s="62"/>
      <c r="KJZ316" s="8" t="s">
        <v>9446</v>
      </c>
      <c r="KKA316" s="163">
        <v>0</v>
      </c>
      <c r="KKB316" s="53">
        <v>5</v>
      </c>
      <c r="KKC316" s="148">
        <v>5</v>
      </c>
      <c r="KKD316" s="154" t="s">
        <v>9451</v>
      </c>
      <c r="KKE316" s="133">
        <f>+KKC316*KKB316*KKA316</f>
        <v>0</v>
      </c>
      <c r="KKF316" s="5"/>
      <c r="KKG316" s="62"/>
      <c r="KKH316" s="8" t="s">
        <v>9446</v>
      </c>
      <c r="KKI316" s="163">
        <v>0</v>
      </c>
      <c r="KKJ316" s="53">
        <v>5</v>
      </c>
      <c r="KKK316" s="148">
        <v>5</v>
      </c>
      <c r="KKL316" s="154" t="s">
        <v>9451</v>
      </c>
      <c r="KKM316" s="133">
        <f>+KKK316*KKJ316*KKI316</f>
        <v>0</v>
      </c>
      <c r="KKN316" s="5"/>
      <c r="KKO316" s="62"/>
      <c r="KKP316" s="8" t="s">
        <v>9446</v>
      </c>
      <c r="KKQ316" s="163">
        <v>0</v>
      </c>
      <c r="KKR316" s="53">
        <v>5</v>
      </c>
      <c r="KKS316" s="148">
        <v>5</v>
      </c>
      <c r="KKT316" s="154" t="s">
        <v>9451</v>
      </c>
      <c r="KKU316" s="133">
        <f>+KKS316*KKR316*KKQ316</f>
        <v>0</v>
      </c>
      <c r="KKV316" s="5"/>
      <c r="KKW316" s="62"/>
      <c r="KKX316" s="8" t="s">
        <v>9446</v>
      </c>
      <c r="KKY316" s="163">
        <v>0</v>
      </c>
      <c r="KKZ316" s="53">
        <v>5</v>
      </c>
      <c r="KLA316" s="148">
        <v>5</v>
      </c>
      <c r="KLB316" s="154" t="s">
        <v>9451</v>
      </c>
      <c r="KLC316" s="133">
        <f>+KLA316*KKZ316*KKY316</f>
        <v>0</v>
      </c>
      <c r="KLD316" s="5"/>
      <c r="KLE316" s="62"/>
      <c r="KLF316" s="8" t="s">
        <v>9446</v>
      </c>
      <c r="KLG316" s="163">
        <v>0</v>
      </c>
      <c r="KLH316" s="53">
        <v>5</v>
      </c>
      <c r="KLI316" s="148">
        <v>5</v>
      </c>
      <c r="KLJ316" s="154" t="s">
        <v>9451</v>
      </c>
      <c r="KLK316" s="133">
        <f>+KLI316*KLH316*KLG316</f>
        <v>0</v>
      </c>
      <c r="KLL316" s="5"/>
      <c r="KLM316" s="62"/>
      <c r="KLN316" s="8" t="s">
        <v>9446</v>
      </c>
      <c r="KLO316" s="163">
        <v>0</v>
      </c>
      <c r="KLP316" s="53">
        <v>5</v>
      </c>
      <c r="KLQ316" s="148">
        <v>5</v>
      </c>
      <c r="KLR316" s="154" t="s">
        <v>9451</v>
      </c>
      <c r="KLS316" s="133">
        <f>+KLQ316*KLP316*KLO316</f>
        <v>0</v>
      </c>
      <c r="KLT316" s="5"/>
      <c r="KLU316" s="62"/>
      <c r="KLV316" s="8" t="s">
        <v>9446</v>
      </c>
      <c r="KLW316" s="163">
        <v>0</v>
      </c>
      <c r="KLX316" s="53">
        <v>5</v>
      </c>
      <c r="KLY316" s="148">
        <v>5</v>
      </c>
      <c r="KLZ316" s="154" t="s">
        <v>9451</v>
      </c>
      <c r="KMA316" s="133">
        <f>+KLY316*KLX316*KLW316</f>
        <v>0</v>
      </c>
      <c r="KMB316" s="5"/>
      <c r="KMC316" s="62"/>
      <c r="KMD316" s="8" t="s">
        <v>9446</v>
      </c>
      <c r="KME316" s="163">
        <v>0</v>
      </c>
      <c r="KMF316" s="53">
        <v>5</v>
      </c>
      <c r="KMG316" s="148">
        <v>5</v>
      </c>
      <c r="KMH316" s="154" t="s">
        <v>9451</v>
      </c>
      <c r="KMI316" s="133">
        <f>+KMG316*KMF316*KME316</f>
        <v>0</v>
      </c>
      <c r="KMJ316" s="5"/>
      <c r="KMK316" s="62"/>
      <c r="KML316" s="8" t="s">
        <v>9446</v>
      </c>
      <c r="KMM316" s="163">
        <v>0</v>
      </c>
      <c r="KMN316" s="53">
        <v>5</v>
      </c>
      <c r="KMO316" s="148">
        <v>5</v>
      </c>
      <c r="KMP316" s="154" t="s">
        <v>9451</v>
      </c>
      <c r="KMQ316" s="133">
        <f>+KMO316*KMN316*KMM316</f>
        <v>0</v>
      </c>
      <c r="KMR316" s="5"/>
      <c r="KMS316" s="62"/>
      <c r="KMT316" s="8" t="s">
        <v>9446</v>
      </c>
      <c r="KMU316" s="163">
        <v>0</v>
      </c>
      <c r="KMV316" s="53">
        <v>5</v>
      </c>
      <c r="KMW316" s="148">
        <v>5</v>
      </c>
      <c r="KMX316" s="154" t="s">
        <v>9451</v>
      </c>
      <c r="KMY316" s="133">
        <f>+KMW316*KMV316*KMU316</f>
        <v>0</v>
      </c>
      <c r="KMZ316" s="5"/>
      <c r="KNA316" s="62"/>
      <c r="KNB316" s="8" t="s">
        <v>9446</v>
      </c>
      <c r="KNC316" s="163">
        <v>0</v>
      </c>
      <c r="KND316" s="53">
        <v>5</v>
      </c>
      <c r="KNE316" s="148">
        <v>5</v>
      </c>
      <c r="KNF316" s="154" t="s">
        <v>9451</v>
      </c>
      <c r="KNG316" s="133">
        <f>+KNE316*KND316*KNC316</f>
        <v>0</v>
      </c>
      <c r="KNH316" s="5"/>
      <c r="KNI316" s="62"/>
      <c r="KNJ316" s="8" t="s">
        <v>9446</v>
      </c>
      <c r="KNK316" s="163">
        <v>0</v>
      </c>
      <c r="KNL316" s="53">
        <v>5</v>
      </c>
      <c r="KNM316" s="148">
        <v>5</v>
      </c>
      <c r="KNN316" s="154" t="s">
        <v>9451</v>
      </c>
      <c r="KNO316" s="133">
        <f>+KNM316*KNL316*KNK316</f>
        <v>0</v>
      </c>
      <c r="KNP316" s="5"/>
      <c r="KNQ316" s="62"/>
      <c r="KNR316" s="8" t="s">
        <v>9446</v>
      </c>
      <c r="KNS316" s="163">
        <v>0</v>
      </c>
      <c r="KNT316" s="53">
        <v>5</v>
      </c>
      <c r="KNU316" s="148">
        <v>5</v>
      </c>
      <c r="KNV316" s="154" t="s">
        <v>9451</v>
      </c>
      <c r="KNW316" s="133">
        <f>+KNU316*KNT316*KNS316</f>
        <v>0</v>
      </c>
      <c r="KNX316" s="5"/>
      <c r="KNY316" s="62"/>
      <c r="KNZ316" s="8" t="s">
        <v>9446</v>
      </c>
      <c r="KOA316" s="163">
        <v>0</v>
      </c>
      <c r="KOB316" s="53">
        <v>5</v>
      </c>
      <c r="KOC316" s="148">
        <v>5</v>
      </c>
      <c r="KOD316" s="154" t="s">
        <v>9451</v>
      </c>
      <c r="KOE316" s="133">
        <f>+KOC316*KOB316*KOA316</f>
        <v>0</v>
      </c>
      <c r="KOF316" s="5"/>
      <c r="KOG316" s="62"/>
      <c r="KOH316" s="8" t="s">
        <v>9446</v>
      </c>
      <c r="KOI316" s="163">
        <v>0</v>
      </c>
      <c r="KOJ316" s="53">
        <v>5</v>
      </c>
      <c r="KOK316" s="148">
        <v>5</v>
      </c>
      <c r="KOL316" s="154" t="s">
        <v>9451</v>
      </c>
      <c r="KOM316" s="133">
        <f>+KOK316*KOJ316*KOI316</f>
        <v>0</v>
      </c>
      <c r="KON316" s="5"/>
      <c r="KOO316" s="62"/>
      <c r="KOP316" s="8" t="s">
        <v>9446</v>
      </c>
      <c r="KOQ316" s="163">
        <v>0</v>
      </c>
      <c r="KOR316" s="53">
        <v>5</v>
      </c>
      <c r="KOS316" s="148">
        <v>5</v>
      </c>
      <c r="KOT316" s="154" t="s">
        <v>9451</v>
      </c>
      <c r="KOU316" s="133">
        <f>+KOS316*KOR316*KOQ316</f>
        <v>0</v>
      </c>
      <c r="KOV316" s="5"/>
      <c r="KOW316" s="62"/>
      <c r="KOX316" s="8" t="s">
        <v>9446</v>
      </c>
      <c r="KOY316" s="163">
        <v>0</v>
      </c>
      <c r="KOZ316" s="53">
        <v>5</v>
      </c>
      <c r="KPA316" s="148">
        <v>5</v>
      </c>
      <c r="KPB316" s="154" t="s">
        <v>9451</v>
      </c>
      <c r="KPC316" s="133">
        <f>+KPA316*KOZ316*KOY316</f>
        <v>0</v>
      </c>
      <c r="KPD316" s="5"/>
      <c r="KPE316" s="62"/>
      <c r="KPF316" s="8" t="s">
        <v>9446</v>
      </c>
      <c r="KPG316" s="163">
        <v>0</v>
      </c>
      <c r="KPH316" s="53">
        <v>5</v>
      </c>
      <c r="KPI316" s="148">
        <v>5</v>
      </c>
      <c r="KPJ316" s="154" t="s">
        <v>9451</v>
      </c>
      <c r="KPK316" s="133">
        <f>+KPI316*KPH316*KPG316</f>
        <v>0</v>
      </c>
      <c r="KPL316" s="5"/>
      <c r="KPM316" s="62"/>
      <c r="KPN316" s="8" t="s">
        <v>9446</v>
      </c>
      <c r="KPO316" s="163">
        <v>0</v>
      </c>
      <c r="KPP316" s="53">
        <v>5</v>
      </c>
      <c r="KPQ316" s="148">
        <v>5</v>
      </c>
      <c r="KPR316" s="154" t="s">
        <v>9451</v>
      </c>
      <c r="KPS316" s="133">
        <f>+KPQ316*KPP316*KPO316</f>
        <v>0</v>
      </c>
      <c r="KPT316" s="5"/>
      <c r="KPU316" s="62"/>
      <c r="KPV316" s="8" t="s">
        <v>9446</v>
      </c>
      <c r="KPW316" s="163">
        <v>0</v>
      </c>
      <c r="KPX316" s="53">
        <v>5</v>
      </c>
      <c r="KPY316" s="148">
        <v>5</v>
      </c>
      <c r="KPZ316" s="154" t="s">
        <v>9451</v>
      </c>
      <c r="KQA316" s="133">
        <f>+KPY316*KPX316*KPW316</f>
        <v>0</v>
      </c>
      <c r="KQB316" s="5"/>
      <c r="KQC316" s="62"/>
      <c r="KQD316" s="8" t="s">
        <v>9446</v>
      </c>
      <c r="KQE316" s="163">
        <v>0</v>
      </c>
      <c r="KQF316" s="53">
        <v>5</v>
      </c>
      <c r="KQG316" s="148">
        <v>5</v>
      </c>
      <c r="KQH316" s="154" t="s">
        <v>9451</v>
      </c>
      <c r="KQI316" s="133">
        <f>+KQG316*KQF316*KQE316</f>
        <v>0</v>
      </c>
      <c r="KQJ316" s="5"/>
      <c r="KQK316" s="62"/>
      <c r="KQL316" s="8" t="s">
        <v>9446</v>
      </c>
      <c r="KQM316" s="163">
        <v>0</v>
      </c>
      <c r="KQN316" s="53">
        <v>5</v>
      </c>
      <c r="KQO316" s="148">
        <v>5</v>
      </c>
      <c r="KQP316" s="154" t="s">
        <v>9451</v>
      </c>
      <c r="KQQ316" s="133">
        <f>+KQO316*KQN316*KQM316</f>
        <v>0</v>
      </c>
      <c r="KQR316" s="5"/>
      <c r="KQS316" s="62"/>
      <c r="KQT316" s="8" t="s">
        <v>9446</v>
      </c>
      <c r="KQU316" s="163">
        <v>0</v>
      </c>
      <c r="KQV316" s="53">
        <v>5</v>
      </c>
      <c r="KQW316" s="148">
        <v>5</v>
      </c>
      <c r="KQX316" s="154" t="s">
        <v>9451</v>
      </c>
      <c r="KQY316" s="133">
        <f>+KQW316*KQV316*KQU316</f>
        <v>0</v>
      </c>
      <c r="KQZ316" s="5"/>
      <c r="KRA316" s="62"/>
      <c r="KRB316" s="8" t="s">
        <v>9446</v>
      </c>
      <c r="KRC316" s="163">
        <v>0</v>
      </c>
      <c r="KRD316" s="53">
        <v>5</v>
      </c>
      <c r="KRE316" s="148">
        <v>5</v>
      </c>
      <c r="KRF316" s="154" t="s">
        <v>9451</v>
      </c>
      <c r="KRG316" s="133">
        <f>+KRE316*KRD316*KRC316</f>
        <v>0</v>
      </c>
      <c r="KRH316" s="5"/>
      <c r="KRI316" s="62"/>
      <c r="KRJ316" s="8" t="s">
        <v>9446</v>
      </c>
      <c r="KRK316" s="163">
        <v>0</v>
      </c>
      <c r="KRL316" s="53">
        <v>5</v>
      </c>
      <c r="KRM316" s="148">
        <v>5</v>
      </c>
      <c r="KRN316" s="154" t="s">
        <v>9451</v>
      </c>
      <c r="KRO316" s="133">
        <f>+KRM316*KRL316*KRK316</f>
        <v>0</v>
      </c>
      <c r="KRP316" s="5"/>
      <c r="KRQ316" s="62"/>
      <c r="KRR316" s="8" t="s">
        <v>9446</v>
      </c>
      <c r="KRS316" s="163">
        <v>0</v>
      </c>
      <c r="KRT316" s="53">
        <v>5</v>
      </c>
      <c r="KRU316" s="148">
        <v>5</v>
      </c>
      <c r="KRV316" s="154" t="s">
        <v>9451</v>
      </c>
      <c r="KRW316" s="133">
        <f>+KRU316*KRT316*KRS316</f>
        <v>0</v>
      </c>
      <c r="KRX316" s="5"/>
      <c r="KRY316" s="62"/>
      <c r="KRZ316" s="8" t="s">
        <v>9446</v>
      </c>
      <c r="KSA316" s="163">
        <v>0</v>
      </c>
      <c r="KSB316" s="53">
        <v>5</v>
      </c>
      <c r="KSC316" s="148">
        <v>5</v>
      </c>
      <c r="KSD316" s="154" t="s">
        <v>9451</v>
      </c>
      <c r="KSE316" s="133">
        <f>+KSC316*KSB316*KSA316</f>
        <v>0</v>
      </c>
      <c r="KSF316" s="5"/>
      <c r="KSG316" s="62"/>
      <c r="KSH316" s="8" t="s">
        <v>9446</v>
      </c>
      <c r="KSI316" s="163">
        <v>0</v>
      </c>
      <c r="KSJ316" s="53">
        <v>5</v>
      </c>
      <c r="KSK316" s="148">
        <v>5</v>
      </c>
      <c r="KSL316" s="154" t="s">
        <v>9451</v>
      </c>
      <c r="KSM316" s="133">
        <f>+KSK316*KSJ316*KSI316</f>
        <v>0</v>
      </c>
      <c r="KSN316" s="5"/>
      <c r="KSO316" s="62"/>
      <c r="KSP316" s="8" t="s">
        <v>9446</v>
      </c>
      <c r="KSQ316" s="163">
        <v>0</v>
      </c>
      <c r="KSR316" s="53">
        <v>5</v>
      </c>
      <c r="KSS316" s="148">
        <v>5</v>
      </c>
      <c r="KST316" s="154" t="s">
        <v>9451</v>
      </c>
      <c r="KSU316" s="133">
        <f>+KSS316*KSR316*KSQ316</f>
        <v>0</v>
      </c>
      <c r="KSV316" s="5"/>
      <c r="KSW316" s="62"/>
      <c r="KSX316" s="8" t="s">
        <v>9446</v>
      </c>
      <c r="KSY316" s="163">
        <v>0</v>
      </c>
      <c r="KSZ316" s="53">
        <v>5</v>
      </c>
      <c r="KTA316" s="148">
        <v>5</v>
      </c>
      <c r="KTB316" s="154" t="s">
        <v>9451</v>
      </c>
      <c r="KTC316" s="133">
        <f>+KTA316*KSZ316*KSY316</f>
        <v>0</v>
      </c>
      <c r="KTD316" s="5"/>
      <c r="KTE316" s="62"/>
      <c r="KTF316" s="8" t="s">
        <v>9446</v>
      </c>
      <c r="KTG316" s="163">
        <v>0</v>
      </c>
      <c r="KTH316" s="53">
        <v>5</v>
      </c>
      <c r="KTI316" s="148">
        <v>5</v>
      </c>
      <c r="KTJ316" s="154" t="s">
        <v>9451</v>
      </c>
      <c r="KTK316" s="133">
        <f>+KTI316*KTH316*KTG316</f>
        <v>0</v>
      </c>
      <c r="KTL316" s="5"/>
      <c r="KTM316" s="62"/>
      <c r="KTN316" s="8" t="s">
        <v>9446</v>
      </c>
      <c r="KTO316" s="163">
        <v>0</v>
      </c>
      <c r="KTP316" s="53">
        <v>5</v>
      </c>
      <c r="KTQ316" s="148">
        <v>5</v>
      </c>
      <c r="KTR316" s="154" t="s">
        <v>9451</v>
      </c>
      <c r="KTS316" s="133">
        <f>+KTQ316*KTP316*KTO316</f>
        <v>0</v>
      </c>
      <c r="KTT316" s="5"/>
      <c r="KTU316" s="62"/>
      <c r="KTV316" s="8" t="s">
        <v>9446</v>
      </c>
      <c r="KTW316" s="163">
        <v>0</v>
      </c>
      <c r="KTX316" s="53">
        <v>5</v>
      </c>
      <c r="KTY316" s="148">
        <v>5</v>
      </c>
      <c r="KTZ316" s="154" t="s">
        <v>9451</v>
      </c>
      <c r="KUA316" s="133">
        <f>+KTY316*KTX316*KTW316</f>
        <v>0</v>
      </c>
      <c r="KUB316" s="5"/>
      <c r="KUC316" s="62"/>
      <c r="KUD316" s="8" t="s">
        <v>9446</v>
      </c>
      <c r="KUE316" s="163">
        <v>0</v>
      </c>
      <c r="KUF316" s="53">
        <v>5</v>
      </c>
      <c r="KUG316" s="148">
        <v>5</v>
      </c>
      <c r="KUH316" s="154" t="s">
        <v>9451</v>
      </c>
      <c r="KUI316" s="133">
        <f>+KUG316*KUF316*KUE316</f>
        <v>0</v>
      </c>
      <c r="KUJ316" s="5"/>
      <c r="KUK316" s="62"/>
      <c r="KUL316" s="8" t="s">
        <v>9446</v>
      </c>
      <c r="KUM316" s="163">
        <v>0</v>
      </c>
      <c r="KUN316" s="53">
        <v>5</v>
      </c>
      <c r="KUO316" s="148">
        <v>5</v>
      </c>
      <c r="KUP316" s="154" t="s">
        <v>9451</v>
      </c>
      <c r="KUQ316" s="133">
        <f>+KUO316*KUN316*KUM316</f>
        <v>0</v>
      </c>
      <c r="KUR316" s="5"/>
      <c r="KUS316" s="62"/>
      <c r="KUT316" s="8" t="s">
        <v>9446</v>
      </c>
      <c r="KUU316" s="163">
        <v>0</v>
      </c>
      <c r="KUV316" s="53">
        <v>5</v>
      </c>
      <c r="KUW316" s="148">
        <v>5</v>
      </c>
      <c r="KUX316" s="154" t="s">
        <v>9451</v>
      </c>
      <c r="KUY316" s="133">
        <f>+KUW316*KUV316*KUU316</f>
        <v>0</v>
      </c>
      <c r="KUZ316" s="5"/>
      <c r="KVA316" s="62"/>
      <c r="KVB316" s="8" t="s">
        <v>9446</v>
      </c>
      <c r="KVC316" s="163">
        <v>0</v>
      </c>
      <c r="KVD316" s="53">
        <v>5</v>
      </c>
      <c r="KVE316" s="148">
        <v>5</v>
      </c>
      <c r="KVF316" s="154" t="s">
        <v>9451</v>
      </c>
      <c r="KVG316" s="133">
        <f>+KVE316*KVD316*KVC316</f>
        <v>0</v>
      </c>
      <c r="KVH316" s="5"/>
      <c r="KVI316" s="62"/>
      <c r="KVJ316" s="8" t="s">
        <v>9446</v>
      </c>
      <c r="KVK316" s="163">
        <v>0</v>
      </c>
      <c r="KVL316" s="53">
        <v>5</v>
      </c>
      <c r="KVM316" s="148">
        <v>5</v>
      </c>
      <c r="KVN316" s="154" t="s">
        <v>9451</v>
      </c>
      <c r="KVO316" s="133">
        <f>+KVM316*KVL316*KVK316</f>
        <v>0</v>
      </c>
      <c r="KVP316" s="5"/>
      <c r="KVQ316" s="62"/>
      <c r="KVR316" s="8" t="s">
        <v>9446</v>
      </c>
      <c r="KVS316" s="163">
        <v>0</v>
      </c>
      <c r="KVT316" s="53">
        <v>5</v>
      </c>
      <c r="KVU316" s="148">
        <v>5</v>
      </c>
      <c r="KVV316" s="154" t="s">
        <v>9451</v>
      </c>
      <c r="KVW316" s="133">
        <f>+KVU316*KVT316*KVS316</f>
        <v>0</v>
      </c>
      <c r="KVX316" s="5"/>
      <c r="KVY316" s="62"/>
      <c r="KVZ316" s="8" t="s">
        <v>9446</v>
      </c>
      <c r="KWA316" s="163">
        <v>0</v>
      </c>
      <c r="KWB316" s="53">
        <v>5</v>
      </c>
      <c r="KWC316" s="148">
        <v>5</v>
      </c>
      <c r="KWD316" s="154" t="s">
        <v>9451</v>
      </c>
      <c r="KWE316" s="133">
        <f>+KWC316*KWB316*KWA316</f>
        <v>0</v>
      </c>
      <c r="KWF316" s="5"/>
      <c r="KWG316" s="62"/>
      <c r="KWH316" s="8" t="s">
        <v>9446</v>
      </c>
      <c r="KWI316" s="163">
        <v>0</v>
      </c>
      <c r="KWJ316" s="53">
        <v>5</v>
      </c>
      <c r="KWK316" s="148">
        <v>5</v>
      </c>
      <c r="KWL316" s="154" t="s">
        <v>9451</v>
      </c>
      <c r="KWM316" s="133">
        <f>+KWK316*KWJ316*KWI316</f>
        <v>0</v>
      </c>
      <c r="KWN316" s="5"/>
      <c r="KWO316" s="62"/>
      <c r="KWP316" s="8" t="s">
        <v>9446</v>
      </c>
      <c r="KWQ316" s="163">
        <v>0</v>
      </c>
      <c r="KWR316" s="53">
        <v>5</v>
      </c>
      <c r="KWS316" s="148">
        <v>5</v>
      </c>
      <c r="KWT316" s="154" t="s">
        <v>9451</v>
      </c>
      <c r="KWU316" s="133">
        <f>+KWS316*KWR316*KWQ316</f>
        <v>0</v>
      </c>
      <c r="KWV316" s="5"/>
      <c r="KWW316" s="62"/>
      <c r="KWX316" s="8" t="s">
        <v>9446</v>
      </c>
      <c r="KWY316" s="163">
        <v>0</v>
      </c>
      <c r="KWZ316" s="53">
        <v>5</v>
      </c>
      <c r="KXA316" s="148">
        <v>5</v>
      </c>
      <c r="KXB316" s="154" t="s">
        <v>9451</v>
      </c>
      <c r="KXC316" s="133">
        <f>+KXA316*KWZ316*KWY316</f>
        <v>0</v>
      </c>
      <c r="KXD316" s="5"/>
      <c r="KXE316" s="62"/>
      <c r="KXF316" s="8" t="s">
        <v>9446</v>
      </c>
      <c r="KXG316" s="163">
        <v>0</v>
      </c>
      <c r="KXH316" s="53">
        <v>5</v>
      </c>
      <c r="KXI316" s="148">
        <v>5</v>
      </c>
      <c r="KXJ316" s="154" t="s">
        <v>9451</v>
      </c>
      <c r="KXK316" s="133">
        <f>+KXI316*KXH316*KXG316</f>
        <v>0</v>
      </c>
      <c r="KXL316" s="5"/>
      <c r="KXM316" s="62"/>
      <c r="KXN316" s="8" t="s">
        <v>9446</v>
      </c>
      <c r="KXO316" s="163">
        <v>0</v>
      </c>
      <c r="KXP316" s="53">
        <v>5</v>
      </c>
      <c r="KXQ316" s="148">
        <v>5</v>
      </c>
      <c r="KXR316" s="154" t="s">
        <v>9451</v>
      </c>
      <c r="KXS316" s="133">
        <f>+KXQ316*KXP316*KXO316</f>
        <v>0</v>
      </c>
      <c r="KXT316" s="5"/>
      <c r="KXU316" s="62"/>
      <c r="KXV316" s="8" t="s">
        <v>9446</v>
      </c>
      <c r="KXW316" s="163">
        <v>0</v>
      </c>
      <c r="KXX316" s="53">
        <v>5</v>
      </c>
      <c r="KXY316" s="148">
        <v>5</v>
      </c>
      <c r="KXZ316" s="154" t="s">
        <v>9451</v>
      </c>
      <c r="KYA316" s="133">
        <f>+KXY316*KXX316*KXW316</f>
        <v>0</v>
      </c>
      <c r="KYB316" s="5"/>
      <c r="KYC316" s="62"/>
      <c r="KYD316" s="8" t="s">
        <v>9446</v>
      </c>
      <c r="KYE316" s="163">
        <v>0</v>
      </c>
      <c r="KYF316" s="53">
        <v>5</v>
      </c>
      <c r="KYG316" s="148">
        <v>5</v>
      </c>
      <c r="KYH316" s="154" t="s">
        <v>9451</v>
      </c>
      <c r="KYI316" s="133">
        <f>+KYG316*KYF316*KYE316</f>
        <v>0</v>
      </c>
      <c r="KYJ316" s="5"/>
      <c r="KYK316" s="62"/>
      <c r="KYL316" s="8" t="s">
        <v>9446</v>
      </c>
      <c r="KYM316" s="163">
        <v>0</v>
      </c>
      <c r="KYN316" s="53">
        <v>5</v>
      </c>
      <c r="KYO316" s="148">
        <v>5</v>
      </c>
      <c r="KYP316" s="154" t="s">
        <v>9451</v>
      </c>
      <c r="KYQ316" s="133">
        <f>+KYO316*KYN316*KYM316</f>
        <v>0</v>
      </c>
      <c r="KYR316" s="5"/>
      <c r="KYS316" s="62"/>
      <c r="KYT316" s="8" t="s">
        <v>9446</v>
      </c>
      <c r="KYU316" s="163">
        <v>0</v>
      </c>
      <c r="KYV316" s="53">
        <v>5</v>
      </c>
      <c r="KYW316" s="148">
        <v>5</v>
      </c>
      <c r="KYX316" s="154" t="s">
        <v>9451</v>
      </c>
      <c r="KYY316" s="133">
        <f>+KYW316*KYV316*KYU316</f>
        <v>0</v>
      </c>
      <c r="KYZ316" s="5"/>
      <c r="KZA316" s="62"/>
      <c r="KZB316" s="8" t="s">
        <v>9446</v>
      </c>
      <c r="KZC316" s="163">
        <v>0</v>
      </c>
      <c r="KZD316" s="53">
        <v>5</v>
      </c>
      <c r="KZE316" s="148">
        <v>5</v>
      </c>
      <c r="KZF316" s="154" t="s">
        <v>9451</v>
      </c>
      <c r="KZG316" s="133">
        <f>+KZE316*KZD316*KZC316</f>
        <v>0</v>
      </c>
      <c r="KZH316" s="5"/>
      <c r="KZI316" s="62"/>
      <c r="KZJ316" s="8" t="s">
        <v>9446</v>
      </c>
      <c r="KZK316" s="163">
        <v>0</v>
      </c>
      <c r="KZL316" s="53">
        <v>5</v>
      </c>
      <c r="KZM316" s="148">
        <v>5</v>
      </c>
      <c r="KZN316" s="154" t="s">
        <v>9451</v>
      </c>
      <c r="KZO316" s="133">
        <f>+KZM316*KZL316*KZK316</f>
        <v>0</v>
      </c>
      <c r="KZP316" s="5"/>
      <c r="KZQ316" s="62"/>
      <c r="KZR316" s="8" t="s">
        <v>9446</v>
      </c>
      <c r="KZS316" s="163">
        <v>0</v>
      </c>
      <c r="KZT316" s="53">
        <v>5</v>
      </c>
      <c r="KZU316" s="148">
        <v>5</v>
      </c>
      <c r="KZV316" s="154" t="s">
        <v>9451</v>
      </c>
      <c r="KZW316" s="133">
        <f>+KZU316*KZT316*KZS316</f>
        <v>0</v>
      </c>
      <c r="KZX316" s="5"/>
      <c r="KZY316" s="62"/>
      <c r="KZZ316" s="8" t="s">
        <v>9446</v>
      </c>
      <c r="LAA316" s="163">
        <v>0</v>
      </c>
      <c r="LAB316" s="53">
        <v>5</v>
      </c>
      <c r="LAC316" s="148">
        <v>5</v>
      </c>
      <c r="LAD316" s="154" t="s">
        <v>9451</v>
      </c>
      <c r="LAE316" s="133">
        <f>+LAC316*LAB316*LAA316</f>
        <v>0</v>
      </c>
      <c r="LAF316" s="5"/>
      <c r="LAG316" s="62"/>
      <c r="LAH316" s="8" t="s">
        <v>9446</v>
      </c>
      <c r="LAI316" s="163">
        <v>0</v>
      </c>
      <c r="LAJ316" s="53">
        <v>5</v>
      </c>
      <c r="LAK316" s="148">
        <v>5</v>
      </c>
      <c r="LAL316" s="154" t="s">
        <v>9451</v>
      </c>
      <c r="LAM316" s="133">
        <f>+LAK316*LAJ316*LAI316</f>
        <v>0</v>
      </c>
      <c r="LAN316" s="5"/>
      <c r="LAO316" s="62"/>
      <c r="LAP316" s="8" t="s">
        <v>9446</v>
      </c>
      <c r="LAQ316" s="163">
        <v>0</v>
      </c>
      <c r="LAR316" s="53">
        <v>5</v>
      </c>
      <c r="LAS316" s="148">
        <v>5</v>
      </c>
      <c r="LAT316" s="154" t="s">
        <v>9451</v>
      </c>
      <c r="LAU316" s="133">
        <f>+LAS316*LAR316*LAQ316</f>
        <v>0</v>
      </c>
      <c r="LAV316" s="5"/>
      <c r="LAW316" s="62"/>
      <c r="LAX316" s="8" t="s">
        <v>9446</v>
      </c>
      <c r="LAY316" s="163">
        <v>0</v>
      </c>
      <c r="LAZ316" s="53">
        <v>5</v>
      </c>
      <c r="LBA316" s="148">
        <v>5</v>
      </c>
      <c r="LBB316" s="154" t="s">
        <v>9451</v>
      </c>
      <c r="LBC316" s="133">
        <f>+LBA316*LAZ316*LAY316</f>
        <v>0</v>
      </c>
      <c r="LBD316" s="5"/>
      <c r="LBE316" s="62"/>
      <c r="LBF316" s="8" t="s">
        <v>9446</v>
      </c>
      <c r="LBG316" s="163">
        <v>0</v>
      </c>
      <c r="LBH316" s="53">
        <v>5</v>
      </c>
      <c r="LBI316" s="148">
        <v>5</v>
      </c>
      <c r="LBJ316" s="154" t="s">
        <v>9451</v>
      </c>
      <c r="LBK316" s="133">
        <f>+LBI316*LBH316*LBG316</f>
        <v>0</v>
      </c>
      <c r="LBL316" s="5"/>
      <c r="LBM316" s="62"/>
      <c r="LBN316" s="8" t="s">
        <v>9446</v>
      </c>
      <c r="LBO316" s="163">
        <v>0</v>
      </c>
      <c r="LBP316" s="53">
        <v>5</v>
      </c>
      <c r="LBQ316" s="148">
        <v>5</v>
      </c>
      <c r="LBR316" s="154" t="s">
        <v>9451</v>
      </c>
      <c r="LBS316" s="133">
        <f>+LBQ316*LBP316*LBO316</f>
        <v>0</v>
      </c>
      <c r="LBT316" s="5"/>
      <c r="LBU316" s="62"/>
      <c r="LBV316" s="8" t="s">
        <v>9446</v>
      </c>
      <c r="LBW316" s="163">
        <v>0</v>
      </c>
      <c r="LBX316" s="53">
        <v>5</v>
      </c>
      <c r="LBY316" s="148">
        <v>5</v>
      </c>
      <c r="LBZ316" s="154" t="s">
        <v>9451</v>
      </c>
      <c r="LCA316" s="133">
        <f>+LBY316*LBX316*LBW316</f>
        <v>0</v>
      </c>
      <c r="LCB316" s="5"/>
      <c r="LCC316" s="62"/>
      <c r="LCD316" s="8" t="s">
        <v>9446</v>
      </c>
      <c r="LCE316" s="163">
        <v>0</v>
      </c>
      <c r="LCF316" s="53">
        <v>5</v>
      </c>
      <c r="LCG316" s="148">
        <v>5</v>
      </c>
      <c r="LCH316" s="154" t="s">
        <v>9451</v>
      </c>
      <c r="LCI316" s="133">
        <f>+LCG316*LCF316*LCE316</f>
        <v>0</v>
      </c>
      <c r="LCJ316" s="5"/>
      <c r="LCK316" s="62"/>
      <c r="LCL316" s="8" t="s">
        <v>9446</v>
      </c>
      <c r="LCM316" s="163">
        <v>0</v>
      </c>
      <c r="LCN316" s="53">
        <v>5</v>
      </c>
      <c r="LCO316" s="148">
        <v>5</v>
      </c>
      <c r="LCP316" s="154" t="s">
        <v>9451</v>
      </c>
      <c r="LCQ316" s="133">
        <f>+LCO316*LCN316*LCM316</f>
        <v>0</v>
      </c>
      <c r="LCR316" s="5"/>
      <c r="LCS316" s="62"/>
      <c r="LCT316" s="8" t="s">
        <v>9446</v>
      </c>
      <c r="LCU316" s="163">
        <v>0</v>
      </c>
      <c r="LCV316" s="53">
        <v>5</v>
      </c>
      <c r="LCW316" s="148">
        <v>5</v>
      </c>
      <c r="LCX316" s="154" t="s">
        <v>9451</v>
      </c>
      <c r="LCY316" s="133">
        <f>+LCW316*LCV316*LCU316</f>
        <v>0</v>
      </c>
      <c r="LCZ316" s="5"/>
      <c r="LDA316" s="62"/>
      <c r="LDB316" s="8" t="s">
        <v>9446</v>
      </c>
      <c r="LDC316" s="163">
        <v>0</v>
      </c>
      <c r="LDD316" s="53">
        <v>5</v>
      </c>
      <c r="LDE316" s="148">
        <v>5</v>
      </c>
      <c r="LDF316" s="154" t="s">
        <v>9451</v>
      </c>
      <c r="LDG316" s="133">
        <f>+LDE316*LDD316*LDC316</f>
        <v>0</v>
      </c>
      <c r="LDH316" s="5"/>
      <c r="LDI316" s="62"/>
      <c r="LDJ316" s="8" t="s">
        <v>9446</v>
      </c>
      <c r="LDK316" s="163">
        <v>0</v>
      </c>
      <c r="LDL316" s="53">
        <v>5</v>
      </c>
      <c r="LDM316" s="148">
        <v>5</v>
      </c>
      <c r="LDN316" s="154" t="s">
        <v>9451</v>
      </c>
      <c r="LDO316" s="133">
        <f>+LDM316*LDL316*LDK316</f>
        <v>0</v>
      </c>
      <c r="LDP316" s="5"/>
      <c r="LDQ316" s="62"/>
      <c r="LDR316" s="8" t="s">
        <v>9446</v>
      </c>
      <c r="LDS316" s="163">
        <v>0</v>
      </c>
      <c r="LDT316" s="53">
        <v>5</v>
      </c>
      <c r="LDU316" s="148">
        <v>5</v>
      </c>
      <c r="LDV316" s="154" t="s">
        <v>9451</v>
      </c>
      <c r="LDW316" s="133">
        <f>+LDU316*LDT316*LDS316</f>
        <v>0</v>
      </c>
      <c r="LDX316" s="5"/>
      <c r="LDY316" s="62"/>
      <c r="LDZ316" s="8" t="s">
        <v>9446</v>
      </c>
      <c r="LEA316" s="163">
        <v>0</v>
      </c>
      <c r="LEB316" s="53">
        <v>5</v>
      </c>
      <c r="LEC316" s="148">
        <v>5</v>
      </c>
      <c r="LED316" s="154" t="s">
        <v>9451</v>
      </c>
      <c r="LEE316" s="133">
        <f>+LEC316*LEB316*LEA316</f>
        <v>0</v>
      </c>
      <c r="LEF316" s="5"/>
      <c r="LEG316" s="62"/>
      <c r="LEH316" s="8" t="s">
        <v>9446</v>
      </c>
      <c r="LEI316" s="163">
        <v>0</v>
      </c>
      <c r="LEJ316" s="53">
        <v>5</v>
      </c>
      <c r="LEK316" s="148">
        <v>5</v>
      </c>
      <c r="LEL316" s="154" t="s">
        <v>9451</v>
      </c>
      <c r="LEM316" s="133">
        <f>+LEK316*LEJ316*LEI316</f>
        <v>0</v>
      </c>
      <c r="LEN316" s="5"/>
      <c r="LEO316" s="62"/>
      <c r="LEP316" s="8" t="s">
        <v>9446</v>
      </c>
      <c r="LEQ316" s="163">
        <v>0</v>
      </c>
      <c r="LER316" s="53">
        <v>5</v>
      </c>
      <c r="LES316" s="148">
        <v>5</v>
      </c>
      <c r="LET316" s="154" t="s">
        <v>9451</v>
      </c>
      <c r="LEU316" s="133">
        <f>+LES316*LER316*LEQ316</f>
        <v>0</v>
      </c>
      <c r="LEV316" s="5"/>
      <c r="LEW316" s="62"/>
      <c r="LEX316" s="8" t="s">
        <v>9446</v>
      </c>
      <c r="LEY316" s="163">
        <v>0</v>
      </c>
      <c r="LEZ316" s="53">
        <v>5</v>
      </c>
      <c r="LFA316" s="148">
        <v>5</v>
      </c>
      <c r="LFB316" s="154" t="s">
        <v>9451</v>
      </c>
      <c r="LFC316" s="133">
        <f>+LFA316*LEZ316*LEY316</f>
        <v>0</v>
      </c>
      <c r="LFD316" s="5"/>
      <c r="LFE316" s="62"/>
      <c r="LFF316" s="8" t="s">
        <v>9446</v>
      </c>
      <c r="LFG316" s="163">
        <v>0</v>
      </c>
      <c r="LFH316" s="53">
        <v>5</v>
      </c>
      <c r="LFI316" s="148">
        <v>5</v>
      </c>
      <c r="LFJ316" s="154" t="s">
        <v>9451</v>
      </c>
      <c r="LFK316" s="133">
        <f>+LFI316*LFH316*LFG316</f>
        <v>0</v>
      </c>
      <c r="LFL316" s="5"/>
      <c r="LFM316" s="62"/>
      <c r="LFN316" s="8" t="s">
        <v>9446</v>
      </c>
      <c r="LFO316" s="163">
        <v>0</v>
      </c>
      <c r="LFP316" s="53">
        <v>5</v>
      </c>
      <c r="LFQ316" s="148">
        <v>5</v>
      </c>
      <c r="LFR316" s="154" t="s">
        <v>9451</v>
      </c>
      <c r="LFS316" s="133">
        <f>+LFQ316*LFP316*LFO316</f>
        <v>0</v>
      </c>
      <c r="LFT316" s="5"/>
      <c r="LFU316" s="62"/>
      <c r="LFV316" s="8" t="s">
        <v>9446</v>
      </c>
      <c r="LFW316" s="163">
        <v>0</v>
      </c>
      <c r="LFX316" s="53">
        <v>5</v>
      </c>
      <c r="LFY316" s="148">
        <v>5</v>
      </c>
      <c r="LFZ316" s="154" t="s">
        <v>9451</v>
      </c>
      <c r="LGA316" s="133">
        <f>+LFY316*LFX316*LFW316</f>
        <v>0</v>
      </c>
      <c r="LGB316" s="5"/>
      <c r="LGC316" s="62"/>
      <c r="LGD316" s="8" t="s">
        <v>9446</v>
      </c>
      <c r="LGE316" s="163">
        <v>0</v>
      </c>
      <c r="LGF316" s="53">
        <v>5</v>
      </c>
      <c r="LGG316" s="148">
        <v>5</v>
      </c>
      <c r="LGH316" s="154" t="s">
        <v>9451</v>
      </c>
      <c r="LGI316" s="133">
        <f>+LGG316*LGF316*LGE316</f>
        <v>0</v>
      </c>
      <c r="LGJ316" s="5"/>
      <c r="LGK316" s="62"/>
      <c r="LGL316" s="8" t="s">
        <v>9446</v>
      </c>
      <c r="LGM316" s="163">
        <v>0</v>
      </c>
      <c r="LGN316" s="53">
        <v>5</v>
      </c>
      <c r="LGO316" s="148">
        <v>5</v>
      </c>
      <c r="LGP316" s="154" t="s">
        <v>9451</v>
      </c>
      <c r="LGQ316" s="133">
        <f>+LGO316*LGN316*LGM316</f>
        <v>0</v>
      </c>
      <c r="LGR316" s="5"/>
      <c r="LGS316" s="62"/>
      <c r="LGT316" s="8" t="s">
        <v>9446</v>
      </c>
      <c r="LGU316" s="163">
        <v>0</v>
      </c>
      <c r="LGV316" s="53">
        <v>5</v>
      </c>
      <c r="LGW316" s="148">
        <v>5</v>
      </c>
      <c r="LGX316" s="154" t="s">
        <v>9451</v>
      </c>
      <c r="LGY316" s="133">
        <f>+LGW316*LGV316*LGU316</f>
        <v>0</v>
      </c>
      <c r="LGZ316" s="5"/>
      <c r="LHA316" s="62"/>
      <c r="LHB316" s="8" t="s">
        <v>9446</v>
      </c>
      <c r="LHC316" s="163">
        <v>0</v>
      </c>
      <c r="LHD316" s="53">
        <v>5</v>
      </c>
      <c r="LHE316" s="148">
        <v>5</v>
      </c>
      <c r="LHF316" s="154" t="s">
        <v>9451</v>
      </c>
      <c r="LHG316" s="133">
        <f>+LHE316*LHD316*LHC316</f>
        <v>0</v>
      </c>
      <c r="LHH316" s="5"/>
      <c r="LHI316" s="62"/>
      <c r="LHJ316" s="8" t="s">
        <v>9446</v>
      </c>
      <c r="LHK316" s="163">
        <v>0</v>
      </c>
      <c r="LHL316" s="53">
        <v>5</v>
      </c>
      <c r="LHM316" s="148">
        <v>5</v>
      </c>
      <c r="LHN316" s="154" t="s">
        <v>9451</v>
      </c>
      <c r="LHO316" s="133">
        <f>+LHM316*LHL316*LHK316</f>
        <v>0</v>
      </c>
      <c r="LHP316" s="5"/>
      <c r="LHQ316" s="62"/>
      <c r="LHR316" s="8" t="s">
        <v>9446</v>
      </c>
      <c r="LHS316" s="163">
        <v>0</v>
      </c>
      <c r="LHT316" s="53">
        <v>5</v>
      </c>
      <c r="LHU316" s="148">
        <v>5</v>
      </c>
      <c r="LHV316" s="154" t="s">
        <v>9451</v>
      </c>
      <c r="LHW316" s="133">
        <f>+LHU316*LHT316*LHS316</f>
        <v>0</v>
      </c>
      <c r="LHX316" s="5"/>
      <c r="LHY316" s="62"/>
      <c r="LHZ316" s="8" t="s">
        <v>9446</v>
      </c>
      <c r="LIA316" s="163">
        <v>0</v>
      </c>
      <c r="LIB316" s="53">
        <v>5</v>
      </c>
      <c r="LIC316" s="148">
        <v>5</v>
      </c>
      <c r="LID316" s="154" t="s">
        <v>9451</v>
      </c>
      <c r="LIE316" s="133">
        <f>+LIC316*LIB316*LIA316</f>
        <v>0</v>
      </c>
      <c r="LIF316" s="5"/>
      <c r="LIG316" s="62"/>
      <c r="LIH316" s="8" t="s">
        <v>9446</v>
      </c>
      <c r="LII316" s="163">
        <v>0</v>
      </c>
      <c r="LIJ316" s="53">
        <v>5</v>
      </c>
      <c r="LIK316" s="148">
        <v>5</v>
      </c>
      <c r="LIL316" s="154" t="s">
        <v>9451</v>
      </c>
      <c r="LIM316" s="133">
        <f>+LIK316*LIJ316*LII316</f>
        <v>0</v>
      </c>
      <c r="LIN316" s="5"/>
      <c r="LIO316" s="62"/>
      <c r="LIP316" s="8" t="s">
        <v>9446</v>
      </c>
      <c r="LIQ316" s="163">
        <v>0</v>
      </c>
      <c r="LIR316" s="53">
        <v>5</v>
      </c>
      <c r="LIS316" s="148">
        <v>5</v>
      </c>
      <c r="LIT316" s="154" t="s">
        <v>9451</v>
      </c>
      <c r="LIU316" s="133">
        <f>+LIS316*LIR316*LIQ316</f>
        <v>0</v>
      </c>
      <c r="LIV316" s="5"/>
      <c r="LIW316" s="62"/>
      <c r="LIX316" s="8" t="s">
        <v>9446</v>
      </c>
      <c r="LIY316" s="163">
        <v>0</v>
      </c>
      <c r="LIZ316" s="53">
        <v>5</v>
      </c>
      <c r="LJA316" s="148">
        <v>5</v>
      </c>
      <c r="LJB316" s="154" t="s">
        <v>9451</v>
      </c>
      <c r="LJC316" s="133">
        <f>+LJA316*LIZ316*LIY316</f>
        <v>0</v>
      </c>
      <c r="LJD316" s="5"/>
      <c r="LJE316" s="62"/>
      <c r="LJF316" s="8" t="s">
        <v>9446</v>
      </c>
      <c r="LJG316" s="163">
        <v>0</v>
      </c>
      <c r="LJH316" s="53">
        <v>5</v>
      </c>
      <c r="LJI316" s="148">
        <v>5</v>
      </c>
      <c r="LJJ316" s="154" t="s">
        <v>9451</v>
      </c>
      <c r="LJK316" s="133">
        <f>+LJI316*LJH316*LJG316</f>
        <v>0</v>
      </c>
      <c r="LJL316" s="5"/>
      <c r="LJM316" s="62"/>
      <c r="LJN316" s="8" t="s">
        <v>9446</v>
      </c>
      <c r="LJO316" s="163">
        <v>0</v>
      </c>
      <c r="LJP316" s="53">
        <v>5</v>
      </c>
      <c r="LJQ316" s="148">
        <v>5</v>
      </c>
      <c r="LJR316" s="154" t="s">
        <v>9451</v>
      </c>
      <c r="LJS316" s="133">
        <f>+LJQ316*LJP316*LJO316</f>
        <v>0</v>
      </c>
      <c r="LJT316" s="5"/>
      <c r="LJU316" s="62"/>
      <c r="LJV316" s="8" t="s">
        <v>9446</v>
      </c>
      <c r="LJW316" s="163">
        <v>0</v>
      </c>
      <c r="LJX316" s="53">
        <v>5</v>
      </c>
      <c r="LJY316" s="148">
        <v>5</v>
      </c>
      <c r="LJZ316" s="154" t="s">
        <v>9451</v>
      </c>
      <c r="LKA316" s="133">
        <f>+LJY316*LJX316*LJW316</f>
        <v>0</v>
      </c>
      <c r="LKB316" s="5"/>
      <c r="LKC316" s="62"/>
      <c r="LKD316" s="8" t="s">
        <v>9446</v>
      </c>
      <c r="LKE316" s="163">
        <v>0</v>
      </c>
      <c r="LKF316" s="53">
        <v>5</v>
      </c>
      <c r="LKG316" s="148">
        <v>5</v>
      </c>
      <c r="LKH316" s="154" t="s">
        <v>9451</v>
      </c>
      <c r="LKI316" s="133">
        <f>+LKG316*LKF316*LKE316</f>
        <v>0</v>
      </c>
      <c r="LKJ316" s="5"/>
      <c r="LKK316" s="62"/>
      <c r="LKL316" s="8" t="s">
        <v>9446</v>
      </c>
      <c r="LKM316" s="163">
        <v>0</v>
      </c>
      <c r="LKN316" s="53">
        <v>5</v>
      </c>
      <c r="LKO316" s="148">
        <v>5</v>
      </c>
      <c r="LKP316" s="154" t="s">
        <v>9451</v>
      </c>
      <c r="LKQ316" s="133">
        <f>+LKO316*LKN316*LKM316</f>
        <v>0</v>
      </c>
      <c r="LKR316" s="5"/>
      <c r="LKS316" s="62"/>
      <c r="LKT316" s="8" t="s">
        <v>9446</v>
      </c>
      <c r="LKU316" s="163">
        <v>0</v>
      </c>
      <c r="LKV316" s="53">
        <v>5</v>
      </c>
      <c r="LKW316" s="148">
        <v>5</v>
      </c>
      <c r="LKX316" s="154" t="s">
        <v>9451</v>
      </c>
      <c r="LKY316" s="133">
        <f>+LKW316*LKV316*LKU316</f>
        <v>0</v>
      </c>
      <c r="LKZ316" s="5"/>
      <c r="LLA316" s="62"/>
      <c r="LLB316" s="8" t="s">
        <v>9446</v>
      </c>
      <c r="LLC316" s="163">
        <v>0</v>
      </c>
      <c r="LLD316" s="53">
        <v>5</v>
      </c>
      <c r="LLE316" s="148">
        <v>5</v>
      </c>
      <c r="LLF316" s="154" t="s">
        <v>9451</v>
      </c>
      <c r="LLG316" s="133">
        <f>+LLE316*LLD316*LLC316</f>
        <v>0</v>
      </c>
      <c r="LLH316" s="5"/>
      <c r="LLI316" s="62"/>
      <c r="LLJ316" s="8" t="s">
        <v>9446</v>
      </c>
      <c r="LLK316" s="163">
        <v>0</v>
      </c>
      <c r="LLL316" s="53">
        <v>5</v>
      </c>
      <c r="LLM316" s="148">
        <v>5</v>
      </c>
      <c r="LLN316" s="154" t="s">
        <v>9451</v>
      </c>
      <c r="LLO316" s="133">
        <f>+LLM316*LLL316*LLK316</f>
        <v>0</v>
      </c>
      <c r="LLP316" s="5"/>
      <c r="LLQ316" s="62"/>
      <c r="LLR316" s="8" t="s">
        <v>9446</v>
      </c>
      <c r="LLS316" s="163">
        <v>0</v>
      </c>
      <c r="LLT316" s="53">
        <v>5</v>
      </c>
      <c r="LLU316" s="148">
        <v>5</v>
      </c>
      <c r="LLV316" s="154" t="s">
        <v>9451</v>
      </c>
      <c r="LLW316" s="133">
        <f>+LLU316*LLT316*LLS316</f>
        <v>0</v>
      </c>
      <c r="LLX316" s="5"/>
      <c r="LLY316" s="62"/>
      <c r="LLZ316" s="8" t="s">
        <v>9446</v>
      </c>
      <c r="LMA316" s="163">
        <v>0</v>
      </c>
      <c r="LMB316" s="53">
        <v>5</v>
      </c>
      <c r="LMC316" s="148">
        <v>5</v>
      </c>
      <c r="LMD316" s="154" t="s">
        <v>9451</v>
      </c>
      <c r="LME316" s="133">
        <f>+LMC316*LMB316*LMA316</f>
        <v>0</v>
      </c>
      <c r="LMF316" s="5"/>
      <c r="LMG316" s="62"/>
      <c r="LMH316" s="8" t="s">
        <v>9446</v>
      </c>
      <c r="LMI316" s="163">
        <v>0</v>
      </c>
      <c r="LMJ316" s="53">
        <v>5</v>
      </c>
      <c r="LMK316" s="148">
        <v>5</v>
      </c>
      <c r="LML316" s="154" t="s">
        <v>9451</v>
      </c>
      <c r="LMM316" s="133">
        <f>+LMK316*LMJ316*LMI316</f>
        <v>0</v>
      </c>
      <c r="LMN316" s="5"/>
      <c r="LMO316" s="62"/>
      <c r="LMP316" s="8" t="s">
        <v>9446</v>
      </c>
      <c r="LMQ316" s="163">
        <v>0</v>
      </c>
      <c r="LMR316" s="53">
        <v>5</v>
      </c>
      <c r="LMS316" s="148">
        <v>5</v>
      </c>
      <c r="LMT316" s="154" t="s">
        <v>9451</v>
      </c>
      <c r="LMU316" s="133">
        <f>+LMS316*LMR316*LMQ316</f>
        <v>0</v>
      </c>
      <c r="LMV316" s="5"/>
      <c r="LMW316" s="62"/>
      <c r="LMX316" s="8" t="s">
        <v>9446</v>
      </c>
      <c r="LMY316" s="163">
        <v>0</v>
      </c>
      <c r="LMZ316" s="53">
        <v>5</v>
      </c>
      <c r="LNA316" s="148">
        <v>5</v>
      </c>
      <c r="LNB316" s="154" t="s">
        <v>9451</v>
      </c>
      <c r="LNC316" s="133">
        <f>+LNA316*LMZ316*LMY316</f>
        <v>0</v>
      </c>
      <c r="LND316" s="5"/>
      <c r="LNE316" s="62"/>
      <c r="LNF316" s="8" t="s">
        <v>9446</v>
      </c>
      <c r="LNG316" s="163">
        <v>0</v>
      </c>
      <c r="LNH316" s="53">
        <v>5</v>
      </c>
      <c r="LNI316" s="148">
        <v>5</v>
      </c>
      <c r="LNJ316" s="154" t="s">
        <v>9451</v>
      </c>
      <c r="LNK316" s="133">
        <f>+LNI316*LNH316*LNG316</f>
        <v>0</v>
      </c>
      <c r="LNL316" s="5"/>
      <c r="LNM316" s="62"/>
      <c r="LNN316" s="8" t="s">
        <v>9446</v>
      </c>
      <c r="LNO316" s="163">
        <v>0</v>
      </c>
      <c r="LNP316" s="53">
        <v>5</v>
      </c>
      <c r="LNQ316" s="148">
        <v>5</v>
      </c>
      <c r="LNR316" s="154" t="s">
        <v>9451</v>
      </c>
      <c r="LNS316" s="133">
        <f>+LNQ316*LNP316*LNO316</f>
        <v>0</v>
      </c>
      <c r="LNT316" s="5"/>
      <c r="LNU316" s="62"/>
      <c r="LNV316" s="8" t="s">
        <v>9446</v>
      </c>
      <c r="LNW316" s="163">
        <v>0</v>
      </c>
      <c r="LNX316" s="53">
        <v>5</v>
      </c>
      <c r="LNY316" s="148">
        <v>5</v>
      </c>
      <c r="LNZ316" s="154" t="s">
        <v>9451</v>
      </c>
      <c r="LOA316" s="133">
        <f>+LNY316*LNX316*LNW316</f>
        <v>0</v>
      </c>
      <c r="LOB316" s="5"/>
      <c r="LOC316" s="62"/>
      <c r="LOD316" s="8" t="s">
        <v>9446</v>
      </c>
      <c r="LOE316" s="163">
        <v>0</v>
      </c>
      <c r="LOF316" s="53">
        <v>5</v>
      </c>
      <c r="LOG316" s="148">
        <v>5</v>
      </c>
      <c r="LOH316" s="154" t="s">
        <v>9451</v>
      </c>
      <c r="LOI316" s="133">
        <f>+LOG316*LOF316*LOE316</f>
        <v>0</v>
      </c>
      <c r="LOJ316" s="5"/>
      <c r="LOK316" s="62"/>
      <c r="LOL316" s="8" t="s">
        <v>9446</v>
      </c>
      <c r="LOM316" s="163">
        <v>0</v>
      </c>
      <c r="LON316" s="53">
        <v>5</v>
      </c>
      <c r="LOO316" s="148">
        <v>5</v>
      </c>
      <c r="LOP316" s="154" t="s">
        <v>9451</v>
      </c>
      <c r="LOQ316" s="133">
        <f>+LOO316*LON316*LOM316</f>
        <v>0</v>
      </c>
      <c r="LOR316" s="5"/>
      <c r="LOS316" s="62"/>
      <c r="LOT316" s="8" t="s">
        <v>9446</v>
      </c>
      <c r="LOU316" s="163">
        <v>0</v>
      </c>
      <c r="LOV316" s="53">
        <v>5</v>
      </c>
      <c r="LOW316" s="148">
        <v>5</v>
      </c>
      <c r="LOX316" s="154" t="s">
        <v>9451</v>
      </c>
      <c r="LOY316" s="133">
        <f>+LOW316*LOV316*LOU316</f>
        <v>0</v>
      </c>
      <c r="LOZ316" s="5"/>
      <c r="LPA316" s="62"/>
      <c r="LPB316" s="8" t="s">
        <v>9446</v>
      </c>
      <c r="LPC316" s="163">
        <v>0</v>
      </c>
      <c r="LPD316" s="53">
        <v>5</v>
      </c>
      <c r="LPE316" s="148">
        <v>5</v>
      </c>
      <c r="LPF316" s="154" t="s">
        <v>9451</v>
      </c>
      <c r="LPG316" s="133">
        <f>+LPE316*LPD316*LPC316</f>
        <v>0</v>
      </c>
      <c r="LPH316" s="5"/>
      <c r="LPI316" s="62"/>
      <c r="LPJ316" s="8" t="s">
        <v>9446</v>
      </c>
      <c r="LPK316" s="163">
        <v>0</v>
      </c>
      <c r="LPL316" s="53">
        <v>5</v>
      </c>
      <c r="LPM316" s="148">
        <v>5</v>
      </c>
      <c r="LPN316" s="154" t="s">
        <v>9451</v>
      </c>
      <c r="LPO316" s="133">
        <f>+LPM316*LPL316*LPK316</f>
        <v>0</v>
      </c>
      <c r="LPP316" s="5"/>
      <c r="LPQ316" s="62"/>
      <c r="LPR316" s="8" t="s">
        <v>9446</v>
      </c>
      <c r="LPS316" s="163">
        <v>0</v>
      </c>
      <c r="LPT316" s="53">
        <v>5</v>
      </c>
      <c r="LPU316" s="148">
        <v>5</v>
      </c>
      <c r="LPV316" s="154" t="s">
        <v>9451</v>
      </c>
      <c r="LPW316" s="133">
        <f>+LPU316*LPT316*LPS316</f>
        <v>0</v>
      </c>
      <c r="LPX316" s="5"/>
      <c r="LPY316" s="62"/>
      <c r="LPZ316" s="8" t="s">
        <v>9446</v>
      </c>
      <c r="LQA316" s="163">
        <v>0</v>
      </c>
      <c r="LQB316" s="53">
        <v>5</v>
      </c>
      <c r="LQC316" s="148">
        <v>5</v>
      </c>
      <c r="LQD316" s="154" t="s">
        <v>9451</v>
      </c>
      <c r="LQE316" s="133">
        <f>+LQC316*LQB316*LQA316</f>
        <v>0</v>
      </c>
      <c r="LQF316" s="5"/>
      <c r="LQG316" s="62"/>
      <c r="LQH316" s="8" t="s">
        <v>9446</v>
      </c>
      <c r="LQI316" s="163">
        <v>0</v>
      </c>
      <c r="LQJ316" s="53">
        <v>5</v>
      </c>
      <c r="LQK316" s="148">
        <v>5</v>
      </c>
      <c r="LQL316" s="154" t="s">
        <v>9451</v>
      </c>
      <c r="LQM316" s="133">
        <f>+LQK316*LQJ316*LQI316</f>
        <v>0</v>
      </c>
      <c r="LQN316" s="5"/>
      <c r="LQO316" s="62"/>
      <c r="LQP316" s="8" t="s">
        <v>9446</v>
      </c>
      <c r="LQQ316" s="163">
        <v>0</v>
      </c>
      <c r="LQR316" s="53">
        <v>5</v>
      </c>
      <c r="LQS316" s="148">
        <v>5</v>
      </c>
      <c r="LQT316" s="154" t="s">
        <v>9451</v>
      </c>
      <c r="LQU316" s="133">
        <f>+LQS316*LQR316*LQQ316</f>
        <v>0</v>
      </c>
      <c r="LQV316" s="5"/>
      <c r="LQW316" s="62"/>
      <c r="LQX316" s="8" t="s">
        <v>9446</v>
      </c>
      <c r="LQY316" s="163">
        <v>0</v>
      </c>
      <c r="LQZ316" s="53">
        <v>5</v>
      </c>
      <c r="LRA316" s="148">
        <v>5</v>
      </c>
      <c r="LRB316" s="154" t="s">
        <v>9451</v>
      </c>
      <c r="LRC316" s="133">
        <f>+LRA316*LQZ316*LQY316</f>
        <v>0</v>
      </c>
      <c r="LRD316" s="5"/>
      <c r="LRE316" s="62"/>
      <c r="LRF316" s="8" t="s">
        <v>9446</v>
      </c>
      <c r="LRG316" s="163">
        <v>0</v>
      </c>
      <c r="LRH316" s="53">
        <v>5</v>
      </c>
      <c r="LRI316" s="148">
        <v>5</v>
      </c>
      <c r="LRJ316" s="154" t="s">
        <v>9451</v>
      </c>
      <c r="LRK316" s="133">
        <f>+LRI316*LRH316*LRG316</f>
        <v>0</v>
      </c>
      <c r="LRL316" s="5"/>
      <c r="LRM316" s="62"/>
      <c r="LRN316" s="8" t="s">
        <v>9446</v>
      </c>
      <c r="LRO316" s="163">
        <v>0</v>
      </c>
      <c r="LRP316" s="53">
        <v>5</v>
      </c>
      <c r="LRQ316" s="148">
        <v>5</v>
      </c>
      <c r="LRR316" s="154" t="s">
        <v>9451</v>
      </c>
      <c r="LRS316" s="133">
        <f>+LRQ316*LRP316*LRO316</f>
        <v>0</v>
      </c>
      <c r="LRT316" s="5"/>
      <c r="LRU316" s="62"/>
      <c r="LRV316" s="8" t="s">
        <v>9446</v>
      </c>
      <c r="LRW316" s="163">
        <v>0</v>
      </c>
      <c r="LRX316" s="53">
        <v>5</v>
      </c>
      <c r="LRY316" s="148">
        <v>5</v>
      </c>
      <c r="LRZ316" s="154" t="s">
        <v>9451</v>
      </c>
      <c r="LSA316" s="133">
        <f>+LRY316*LRX316*LRW316</f>
        <v>0</v>
      </c>
      <c r="LSB316" s="5"/>
      <c r="LSC316" s="62"/>
      <c r="LSD316" s="8" t="s">
        <v>9446</v>
      </c>
      <c r="LSE316" s="163">
        <v>0</v>
      </c>
      <c r="LSF316" s="53">
        <v>5</v>
      </c>
      <c r="LSG316" s="148">
        <v>5</v>
      </c>
      <c r="LSH316" s="154" t="s">
        <v>9451</v>
      </c>
      <c r="LSI316" s="133">
        <f>+LSG316*LSF316*LSE316</f>
        <v>0</v>
      </c>
      <c r="LSJ316" s="5"/>
      <c r="LSK316" s="62"/>
      <c r="LSL316" s="8" t="s">
        <v>9446</v>
      </c>
      <c r="LSM316" s="163">
        <v>0</v>
      </c>
      <c r="LSN316" s="53">
        <v>5</v>
      </c>
      <c r="LSO316" s="148">
        <v>5</v>
      </c>
      <c r="LSP316" s="154" t="s">
        <v>9451</v>
      </c>
      <c r="LSQ316" s="133">
        <f>+LSO316*LSN316*LSM316</f>
        <v>0</v>
      </c>
      <c r="LSR316" s="5"/>
      <c r="LSS316" s="62"/>
      <c r="LST316" s="8" t="s">
        <v>9446</v>
      </c>
      <c r="LSU316" s="163">
        <v>0</v>
      </c>
      <c r="LSV316" s="53">
        <v>5</v>
      </c>
      <c r="LSW316" s="148">
        <v>5</v>
      </c>
      <c r="LSX316" s="154" t="s">
        <v>9451</v>
      </c>
      <c r="LSY316" s="133">
        <f>+LSW316*LSV316*LSU316</f>
        <v>0</v>
      </c>
      <c r="LSZ316" s="5"/>
      <c r="LTA316" s="62"/>
      <c r="LTB316" s="8" t="s">
        <v>9446</v>
      </c>
      <c r="LTC316" s="163">
        <v>0</v>
      </c>
      <c r="LTD316" s="53">
        <v>5</v>
      </c>
      <c r="LTE316" s="148">
        <v>5</v>
      </c>
      <c r="LTF316" s="154" t="s">
        <v>9451</v>
      </c>
      <c r="LTG316" s="133">
        <f>+LTE316*LTD316*LTC316</f>
        <v>0</v>
      </c>
      <c r="LTH316" s="5"/>
      <c r="LTI316" s="62"/>
      <c r="LTJ316" s="8" t="s">
        <v>9446</v>
      </c>
      <c r="LTK316" s="163">
        <v>0</v>
      </c>
      <c r="LTL316" s="53">
        <v>5</v>
      </c>
      <c r="LTM316" s="148">
        <v>5</v>
      </c>
      <c r="LTN316" s="154" t="s">
        <v>9451</v>
      </c>
      <c r="LTO316" s="133">
        <f>+LTM316*LTL316*LTK316</f>
        <v>0</v>
      </c>
      <c r="LTP316" s="5"/>
      <c r="LTQ316" s="62"/>
      <c r="LTR316" s="8" t="s">
        <v>9446</v>
      </c>
      <c r="LTS316" s="163">
        <v>0</v>
      </c>
      <c r="LTT316" s="53">
        <v>5</v>
      </c>
      <c r="LTU316" s="148">
        <v>5</v>
      </c>
      <c r="LTV316" s="154" t="s">
        <v>9451</v>
      </c>
      <c r="LTW316" s="133">
        <f>+LTU316*LTT316*LTS316</f>
        <v>0</v>
      </c>
      <c r="LTX316" s="5"/>
      <c r="LTY316" s="62"/>
      <c r="LTZ316" s="8" t="s">
        <v>9446</v>
      </c>
      <c r="LUA316" s="163">
        <v>0</v>
      </c>
      <c r="LUB316" s="53">
        <v>5</v>
      </c>
      <c r="LUC316" s="148">
        <v>5</v>
      </c>
      <c r="LUD316" s="154" t="s">
        <v>9451</v>
      </c>
      <c r="LUE316" s="133">
        <f>+LUC316*LUB316*LUA316</f>
        <v>0</v>
      </c>
      <c r="LUF316" s="5"/>
      <c r="LUG316" s="62"/>
      <c r="LUH316" s="8" t="s">
        <v>9446</v>
      </c>
      <c r="LUI316" s="163">
        <v>0</v>
      </c>
      <c r="LUJ316" s="53">
        <v>5</v>
      </c>
      <c r="LUK316" s="148">
        <v>5</v>
      </c>
      <c r="LUL316" s="154" t="s">
        <v>9451</v>
      </c>
      <c r="LUM316" s="133">
        <f>+LUK316*LUJ316*LUI316</f>
        <v>0</v>
      </c>
      <c r="LUN316" s="5"/>
      <c r="LUO316" s="62"/>
      <c r="LUP316" s="8" t="s">
        <v>9446</v>
      </c>
      <c r="LUQ316" s="163">
        <v>0</v>
      </c>
      <c r="LUR316" s="53">
        <v>5</v>
      </c>
      <c r="LUS316" s="148">
        <v>5</v>
      </c>
      <c r="LUT316" s="154" t="s">
        <v>9451</v>
      </c>
      <c r="LUU316" s="133">
        <f>+LUS316*LUR316*LUQ316</f>
        <v>0</v>
      </c>
      <c r="LUV316" s="5"/>
      <c r="LUW316" s="62"/>
      <c r="LUX316" s="8" t="s">
        <v>9446</v>
      </c>
      <c r="LUY316" s="163">
        <v>0</v>
      </c>
      <c r="LUZ316" s="53">
        <v>5</v>
      </c>
      <c r="LVA316" s="148">
        <v>5</v>
      </c>
      <c r="LVB316" s="154" t="s">
        <v>9451</v>
      </c>
      <c r="LVC316" s="133">
        <f>+LVA316*LUZ316*LUY316</f>
        <v>0</v>
      </c>
      <c r="LVD316" s="5"/>
      <c r="LVE316" s="62"/>
      <c r="LVF316" s="8" t="s">
        <v>9446</v>
      </c>
      <c r="LVG316" s="163">
        <v>0</v>
      </c>
      <c r="LVH316" s="53">
        <v>5</v>
      </c>
      <c r="LVI316" s="148">
        <v>5</v>
      </c>
      <c r="LVJ316" s="154" t="s">
        <v>9451</v>
      </c>
      <c r="LVK316" s="133">
        <f>+LVI316*LVH316*LVG316</f>
        <v>0</v>
      </c>
      <c r="LVL316" s="5"/>
      <c r="LVM316" s="62"/>
      <c r="LVN316" s="8" t="s">
        <v>9446</v>
      </c>
      <c r="LVO316" s="163">
        <v>0</v>
      </c>
      <c r="LVP316" s="53">
        <v>5</v>
      </c>
      <c r="LVQ316" s="148">
        <v>5</v>
      </c>
      <c r="LVR316" s="154" t="s">
        <v>9451</v>
      </c>
      <c r="LVS316" s="133">
        <f>+LVQ316*LVP316*LVO316</f>
        <v>0</v>
      </c>
      <c r="LVT316" s="5"/>
      <c r="LVU316" s="62"/>
      <c r="LVV316" s="8" t="s">
        <v>9446</v>
      </c>
      <c r="LVW316" s="163">
        <v>0</v>
      </c>
      <c r="LVX316" s="53">
        <v>5</v>
      </c>
      <c r="LVY316" s="148">
        <v>5</v>
      </c>
      <c r="LVZ316" s="154" t="s">
        <v>9451</v>
      </c>
      <c r="LWA316" s="133">
        <f>+LVY316*LVX316*LVW316</f>
        <v>0</v>
      </c>
      <c r="LWB316" s="5"/>
      <c r="LWC316" s="62"/>
      <c r="LWD316" s="8" t="s">
        <v>9446</v>
      </c>
      <c r="LWE316" s="163">
        <v>0</v>
      </c>
      <c r="LWF316" s="53">
        <v>5</v>
      </c>
      <c r="LWG316" s="148">
        <v>5</v>
      </c>
      <c r="LWH316" s="154" t="s">
        <v>9451</v>
      </c>
      <c r="LWI316" s="133">
        <f>+LWG316*LWF316*LWE316</f>
        <v>0</v>
      </c>
      <c r="LWJ316" s="5"/>
      <c r="LWK316" s="62"/>
      <c r="LWL316" s="8" t="s">
        <v>9446</v>
      </c>
      <c r="LWM316" s="163">
        <v>0</v>
      </c>
      <c r="LWN316" s="53">
        <v>5</v>
      </c>
      <c r="LWO316" s="148">
        <v>5</v>
      </c>
      <c r="LWP316" s="154" t="s">
        <v>9451</v>
      </c>
      <c r="LWQ316" s="133">
        <f>+LWO316*LWN316*LWM316</f>
        <v>0</v>
      </c>
      <c r="LWR316" s="5"/>
      <c r="LWS316" s="62"/>
      <c r="LWT316" s="8" t="s">
        <v>9446</v>
      </c>
      <c r="LWU316" s="163">
        <v>0</v>
      </c>
      <c r="LWV316" s="53">
        <v>5</v>
      </c>
      <c r="LWW316" s="148">
        <v>5</v>
      </c>
      <c r="LWX316" s="154" t="s">
        <v>9451</v>
      </c>
      <c r="LWY316" s="133">
        <f>+LWW316*LWV316*LWU316</f>
        <v>0</v>
      </c>
      <c r="LWZ316" s="5"/>
      <c r="LXA316" s="62"/>
      <c r="LXB316" s="8" t="s">
        <v>9446</v>
      </c>
      <c r="LXC316" s="163">
        <v>0</v>
      </c>
      <c r="LXD316" s="53">
        <v>5</v>
      </c>
      <c r="LXE316" s="148">
        <v>5</v>
      </c>
      <c r="LXF316" s="154" t="s">
        <v>9451</v>
      </c>
      <c r="LXG316" s="133">
        <f>+LXE316*LXD316*LXC316</f>
        <v>0</v>
      </c>
      <c r="LXH316" s="5"/>
      <c r="LXI316" s="62"/>
      <c r="LXJ316" s="8" t="s">
        <v>9446</v>
      </c>
      <c r="LXK316" s="163">
        <v>0</v>
      </c>
      <c r="LXL316" s="53">
        <v>5</v>
      </c>
      <c r="LXM316" s="148">
        <v>5</v>
      </c>
      <c r="LXN316" s="154" t="s">
        <v>9451</v>
      </c>
      <c r="LXO316" s="133">
        <f>+LXM316*LXL316*LXK316</f>
        <v>0</v>
      </c>
      <c r="LXP316" s="5"/>
      <c r="LXQ316" s="62"/>
      <c r="LXR316" s="8" t="s">
        <v>9446</v>
      </c>
      <c r="LXS316" s="163">
        <v>0</v>
      </c>
      <c r="LXT316" s="53">
        <v>5</v>
      </c>
      <c r="LXU316" s="148">
        <v>5</v>
      </c>
      <c r="LXV316" s="154" t="s">
        <v>9451</v>
      </c>
      <c r="LXW316" s="133">
        <f>+LXU316*LXT316*LXS316</f>
        <v>0</v>
      </c>
      <c r="LXX316" s="5"/>
      <c r="LXY316" s="62"/>
      <c r="LXZ316" s="8" t="s">
        <v>9446</v>
      </c>
      <c r="LYA316" s="163">
        <v>0</v>
      </c>
      <c r="LYB316" s="53">
        <v>5</v>
      </c>
      <c r="LYC316" s="148">
        <v>5</v>
      </c>
      <c r="LYD316" s="154" t="s">
        <v>9451</v>
      </c>
      <c r="LYE316" s="133">
        <f>+LYC316*LYB316*LYA316</f>
        <v>0</v>
      </c>
      <c r="LYF316" s="5"/>
      <c r="LYG316" s="62"/>
      <c r="LYH316" s="8" t="s">
        <v>9446</v>
      </c>
      <c r="LYI316" s="163">
        <v>0</v>
      </c>
      <c r="LYJ316" s="53">
        <v>5</v>
      </c>
      <c r="LYK316" s="148">
        <v>5</v>
      </c>
      <c r="LYL316" s="154" t="s">
        <v>9451</v>
      </c>
      <c r="LYM316" s="133">
        <f>+LYK316*LYJ316*LYI316</f>
        <v>0</v>
      </c>
      <c r="LYN316" s="5"/>
      <c r="LYO316" s="62"/>
      <c r="LYP316" s="8" t="s">
        <v>9446</v>
      </c>
      <c r="LYQ316" s="163">
        <v>0</v>
      </c>
      <c r="LYR316" s="53">
        <v>5</v>
      </c>
      <c r="LYS316" s="148">
        <v>5</v>
      </c>
      <c r="LYT316" s="154" t="s">
        <v>9451</v>
      </c>
      <c r="LYU316" s="133">
        <f>+LYS316*LYR316*LYQ316</f>
        <v>0</v>
      </c>
      <c r="LYV316" s="5"/>
      <c r="LYW316" s="62"/>
      <c r="LYX316" s="8" t="s">
        <v>9446</v>
      </c>
      <c r="LYY316" s="163">
        <v>0</v>
      </c>
      <c r="LYZ316" s="53">
        <v>5</v>
      </c>
      <c r="LZA316" s="148">
        <v>5</v>
      </c>
      <c r="LZB316" s="154" t="s">
        <v>9451</v>
      </c>
      <c r="LZC316" s="133">
        <f>+LZA316*LYZ316*LYY316</f>
        <v>0</v>
      </c>
      <c r="LZD316" s="5"/>
      <c r="LZE316" s="62"/>
      <c r="LZF316" s="8" t="s">
        <v>9446</v>
      </c>
      <c r="LZG316" s="163">
        <v>0</v>
      </c>
      <c r="LZH316" s="53">
        <v>5</v>
      </c>
      <c r="LZI316" s="148">
        <v>5</v>
      </c>
      <c r="LZJ316" s="154" t="s">
        <v>9451</v>
      </c>
      <c r="LZK316" s="133">
        <f>+LZI316*LZH316*LZG316</f>
        <v>0</v>
      </c>
      <c r="LZL316" s="5"/>
      <c r="LZM316" s="62"/>
      <c r="LZN316" s="8" t="s">
        <v>9446</v>
      </c>
      <c r="LZO316" s="163">
        <v>0</v>
      </c>
      <c r="LZP316" s="53">
        <v>5</v>
      </c>
      <c r="LZQ316" s="148">
        <v>5</v>
      </c>
      <c r="LZR316" s="154" t="s">
        <v>9451</v>
      </c>
      <c r="LZS316" s="133">
        <f>+LZQ316*LZP316*LZO316</f>
        <v>0</v>
      </c>
      <c r="LZT316" s="5"/>
      <c r="LZU316" s="62"/>
      <c r="LZV316" s="8" t="s">
        <v>9446</v>
      </c>
      <c r="LZW316" s="163">
        <v>0</v>
      </c>
      <c r="LZX316" s="53">
        <v>5</v>
      </c>
      <c r="LZY316" s="148">
        <v>5</v>
      </c>
      <c r="LZZ316" s="154" t="s">
        <v>9451</v>
      </c>
      <c r="MAA316" s="133">
        <f>+LZY316*LZX316*LZW316</f>
        <v>0</v>
      </c>
      <c r="MAB316" s="5"/>
      <c r="MAC316" s="62"/>
      <c r="MAD316" s="8" t="s">
        <v>9446</v>
      </c>
      <c r="MAE316" s="163">
        <v>0</v>
      </c>
      <c r="MAF316" s="53">
        <v>5</v>
      </c>
      <c r="MAG316" s="148">
        <v>5</v>
      </c>
      <c r="MAH316" s="154" t="s">
        <v>9451</v>
      </c>
      <c r="MAI316" s="133">
        <f>+MAG316*MAF316*MAE316</f>
        <v>0</v>
      </c>
      <c r="MAJ316" s="5"/>
      <c r="MAK316" s="62"/>
      <c r="MAL316" s="8" t="s">
        <v>9446</v>
      </c>
      <c r="MAM316" s="163">
        <v>0</v>
      </c>
      <c r="MAN316" s="53">
        <v>5</v>
      </c>
      <c r="MAO316" s="148">
        <v>5</v>
      </c>
      <c r="MAP316" s="154" t="s">
        <v>9451</v>
      </c>
      <c r="MAQ316" s="133">
        <f>+MAO316*MAN316*MAM316</f>
        <v>0</v>
      </c>
      <c r="MAR316" s="5"/>
      <c r="MAS316" s="62"/>
      <c r="MAT316" s="8" t="s">
        <v>9446</v>
      </c>
      <c r="MAU316" s="163">
        <v>0</v>
      </c>
      <c r="MAV316" s="53">
        <v>5</v>
      </c>
      <c r="MAW316" s="148">
        <v>5</v>
      </c>
      <c r="MAX316" s="154" t="s">
        <v>9451</v>
      </c>
      <c r="MAY316" s="133">
        <f>+MAW316*MAV316*MAU316</f>
        <v>0</v>
      </c>
      <c r="MAZ316" s="5"/>
      <c r="MBA316" s="62"/>
      <c r="MBB316" s="8" t="s">
        <v>9446</v>
      </c>
      <c r="MBC316" s="163">
        <v>0</v>
      </c>
      <c r="MBD316" s="53">
        <v>5</v>
      </c>
      <c r="MBE316" s="148">
        <v>5</v>
      </c>
      <c r="MBF316" s="154" t="s">
        <v>9451</v>
      </c>
      <c r="MBG316" s="133">
        <f>+MBE316*MBD316*MBC316</f>
        <v>0</v>
      </c>
      <c r="MBH316" s="5"/>
      <c r="MBI316" s="62"/>
      <c r="MBJ316" s="8" t="s">
        <v>9446</v>
      </c>
      <c r="MBK316" s="163">
        <v>0</v>
      </c>
      <c r="MBL316" s="53">
        <v>5</v>
      </c>
      <c r="MBM316" s="148">
        <v>5</v>
      </c>
      <c r="MBN316" s="154" t="s">
        <v>9451</v>
      </c>
      <c r="MBO316" s="133">
        <f>+MBM316*MBL316*MBK316</f>
        <v>0</v>
      </c>
      <c r="MBP316" s="5"/>
      <c r="MBQ316" s="62"/>
      <c r="MBR316" s="8" t="s">
        <v>9446</v>
      </c>
      <c r="MBS316" s="163">
        <v>0</v>
      </c>
      <c r="MBT316" s="53">
        <v>5</v>
      </c>
      <c r="MBU316" s="148">
        <v>5</v>
      </c>
      <c r="MBV316" s="154" t="s">
        <v>9451</v>
      </c>
      <c r="MBW316" s="133">
        <f>+MBU316*MBT316*MBS316</f>
        <v>0</v>
      </c>
      <c r="MBX316" s="5"/>
      <c r="MBY316" s="62"/>
      <c r="MBZ316" s="8" t="s">
        <v>9446</v>
      </c>
      <c r="MCA316" s="163">
        <v>0</v>
      </c>
      <c r="MCB316" s="53">
        <v>5</v>
      </c>
      <c r="MCC316" s="148">
        <v>5</v>
      </c>
      <c r="MCD316" s="154" t="s">
        <v>9451</v>
      </c>
      <c r="MCE316" s="133">
        <f>+MCC316*MCB316*MCA316</f>
        <v>0</v>
      </c>
      <c r="MCF316" s="5"/>
      <c r="MCG316" s="62"/>
      <c r="MCH316" s="8" t="s">
        <v>9446</v>
      </c>
      <c r="MCI316" s="163">
        <v>0</v>
      </c>
      <c r="MCJ316" s="53">
        <v>5</v>
      </c>
      <c r="MCK316" s="148">
        <v>5</v>
      </c>
      <c r="MCL316" s="154" t="s">
        <v>9451</v>
      </c>
      <c r="MCM316" s="133">
        <f>+MCK316*MCJ316*MCI316</f>
        <v>0</v>
      </c>
      <c r="MCN316" s="5"/>
      <c r="MCO316" s="62"/>
      <c r="MCP316" s="8" t="s">
        <v>9446</v>
      </c>
      <c r="MCQ316" s="163">
        <v>0</v>
      </c>
      <c r="MCR316" s="53">
        <v>5</v>
      </c>
      <c r="MCS316" s="148">
        <v>5</v>
      </c>
      <c r="MCT316" s="154" t="s">
        <v>9451</v>
      </c>
      <c r="MCU316" s="133">
        <f>+MCS316*MCR316*MCQ316</f>
        <v>0</v>
      </c>
      <c r="MCV316" s="5"/>
      <c r="MCW316" s="62"/>
      <c r="MCX316" s="8" t="s">
        <v>9446</v>
      </c>
      <c r="MCY316" s="163">
        <v>0</v>
      </c>
      <c r="MCZ316" s="53">
        <v>5</v>
      </c>
      <c r="MDA316" s="148">
        <v>5</v>
      </c>
      <c r="MDB316" s="154" t="s">
        <v>9451</v>
      </c>
      <c r="MDC316" s="133">
        <f>+MDA316*MCZ316*MCY316</f>
        <v>0</v>
      </c>
      <c r="MDD316" s="5"/>
      <c r="MDE316" s="62"/>
      <c r="MDF316" s="8" t="s">
        <v>9446</v>
      </c>
      <c r="MDG316" s="163">
        <v>0</v>
      </c>
      <c r="MDH316" s="53">
        <v>5</v>
      </c>
      <c r="MDI316" s="148">
        <v>5</v>
      </c>
      <c r="MDJ316" s="154" t="s">
        <v>9451</v>
      </c>
      <c r="MDK316" s="133">
        <f>+MDI316*MDH316*MDG316</f>
        <v>0</v>
      </c>
      <c r="MDL316" s="5"/>
      <c r="MDM316" s="62"/>
      <c r="MDN316" s="8" t="s">
        <v>9446</v>
      </c>
      <c r="MDO316" s="163">
        <v>0</v>
      </c>
      <c r="MDP316" s="53">
        <v>5</v>
      </c>
      <c r="MDQ316" s="148">
        <v>5</v>
      </c>
      <c r="MDR316" s="154" t="s">
        <v>9451</v>
      </c>
      <c r="MDS316" s="133">
        <f>+MDQ316*MDP316*MDO316</f>
        <v>0</v>
      </c>
      <c r="MDT316" s="5"/>
      <c r="MDU316" s="62"/>
      <c r="MDV316" s="8" t="s">
        <v>9446</v>
      </c>
      <c r="MDW316" s="163">
        <v>0</v>
      </c>
      <c r="MDX316" s="53">
        <v>5</v>
      </c>
      <c r="MDY316" s="148">
        <v>5</v>
      </c>
      <c r="MDZ316" s="154" t="s">
        <v>9451</v>
      </c>
      <c r="MEA316" s="133">
        <f>+MDY316*MDX316*MDW316</f>
        <v>0</v>
      </c>
      <c r="MEB316" s="5"/>
      <c r="MEC316" s="62"/>
      <c r="MED316" s="8" t="s">
        <v>9446</v>
      </c>
      <c r="MEE316" s="163">
        <v>0</v>
      </c>
      <c r="MEF316" s="53">
        <v>5</v>
      </c>
      <c r="MEG316" s="148">
        <v>5</v>
      </c>
      <c r="MEH316" s="154" t="s">
        <v>9451</v>
      </c>
      <c r="MEI316" s="133">
        <f>+MEG316*MEF316*MEE316</f>
        <v>0</v>
      </c>
      <c r="MEJ316" s="5"/>
      <c r="MEK316" s="62"/>
      <c r="MEL316" s="8" t="s">
        <v>9446</v>
      </c>
      <c r="MEM316" s="163">
        <v>0</v>
      </c>
      <c r="MEN316" s="53">
        <v>5</v>
      </c>
      <c r="MEO316" s="148">
        <v>5</v>
      </c>
      <c r="MEP316" s="154" t="s">
        <v>9451</v>
      </c>
      <c r="MEQ316" s="133">
        <f>+MEO316*MEN316*MEM316</f>
        <v>0</v>
      </c>
      <c r="MER316" s="5"/>
      <c r="MES316" s="62"/>
      <c r="MET316" s="8" t="s">
        <v>9446</v>
      </c>
      <c r="MEU316" s="163">
        <v>0</v>
      </c>
      <c r="MEV316" s="53">
        <v>5</v>
      </c>
      <c r="MEW316" s="148">
        <v>5</v>
      </c>
      <c r="MEX316" s="154" t="s">
        <v>9451</v>
      </c>
      <c r="MEY316" s="133">
        <f>+MEW316*MEV316*MEU316</f>
        <v>0</v>
      </c>
      <c r="MEZ316" s="5"/>
      <c r="MFA316" s="62"/>
      <c r="MFB316" s="8" t="s">
        <v>9446</v>
      </c>
      <c r="MFC316" s="163">
        <v>0</v>
      </c>
      <c r="MFD316" s="53">
        <v>5</v>
      </c>
      <c r="MFE316" s="148">
        <v>5</v>
      </c>
      <c r="MFF316" s="154" t="s">
        <v>9451</v>
      </c>
      <c r="MFG316" s="133">
        <f>+MFE316*MFD316*MFC316</f>
        <v>0</v>
      </c>
      <c r="MFH316" s="5"/>
      <c r="MFI316" s="62"/>
      <c r="MFJ316" s="8" t="s">
        <v>9446</v>
      </c>
      <c r="MFK316" s="163">
        <v>0</v>
      </c>
      <c r="MFL316" s="53">
        <v>5</v>
      </c>
      <c r="MFM316" s="148">
        <v>5</v>
      </c>
      <c r="MFN316" s="154" t="s">
        <v>9451</v>
      </c>
      <c r="MFO316" s="133">
        <f>+MFM316*MFL316*MFK316</f>
        <v>0</v>
      </c>
      <c r="MFP316" s="5"/>
      <c r="MFQ316" s="62"/>
      <c r="MFR316" s="8" t="s">
        <v>9446</v>
      </c>
      <c r="MFS316" s="163">
        <v>0</v>
      </c>
      <c r="MFT316" s="53">
        <v>5</v>
      </c>
      <c r="MFU316" s="148">
        <v>5</v>
      </c>
      <c r="MFV316" s="154" t="s">
        <v>9451</v>
      </c>
      <c r="MFW316" s="133">
        <f>+MFU316*MFT316*MFS316</f>
        <v>0</v>
      </c>
      <c r="MFX316" s="5"/>
      <c r="MFY316" s="62"/>
      <c r="MFZ316" s="8" t="s">
        <v>9446</v>
      </c>
      <c r="MGA316" s="163">
        <v>0</v>
      </c>
      <c r="MGB316" s="53">
        <v>5</v>
      </c>
      <c r="MGC316" s="148">
        <v>5</v>
      </c>
      <c r="MGD316" s="154" t="s">
        <v>9451</v>
      </c>
      <c r="MGE316" s="133">
        <f>+MGC316*MGB316*MGA316</f>
        <v>0</v>
      </c>
      <c r="MGF316" s="5"/>
      <c r="MGG316" s="62"/>
      <c r="MGH316" s="8" t="s">
        <v>9446</v>
      </c>
      <c r="MGI316" s="163">
        <v>0</v>
      </c>
      <c r="MGJ316" s="53">
        <v>5</v>
      </c>
      <c r="MGK316" s="148">
        <v>5</v>
      </c>
      <c r="MGL316" s="154" t="s">
        <v>9451</v>
      </c>
      <c r="MGM316" s="133">
        <f>+MGK316*MGJ316*MGI316</f>
        <v>0</v>
      </c>
      <c r="MGN316" s="5"/>
      <c r="MGO316" s="62"/>
      <c r="MGP316" s="8" t="s">
        <v>9446</v>
      </c>
      <c r="MGQ316" s="163">
        <v>0</v>
      </c>
      <c r="MGR316" s="53">
        <v>5</v>
      </c>
      <c r="MGS316" s="148">
        <v>5</v>
      </c>
      <c r="MGT316" s="154" t="s">
        <v>9451</v>
      </c>
      <c r="MGU316" s="133">
        <f>+MGS316*MGR316*MGQ316</f>
        <v>0</v>
      </c>
      <c r="MGV316" s="5"/>
      <c r="MGW316" s="62"/>
      <c r="MGX316" s="8" t="s">
        <v>9446</v>
      </c>
      <c r="MGY316" s="163">
        <v>0</v>
      </c>
      <c r="MGZ316" s="53">
        <v>5</v>
      </c>
      <c r="MHA316" s="148">
        <v>5</v>
      </c>
      <c r="MHB316" s="154" t="s">
        <v>9451</v>
      </c>
      <c r="MHC316" s="133">
        <f>+MHA316*MGZ316*MGY316</f>
        <v>0</v>
      </c>
      <c r="MHD316" s="5"/>
      <c r="MHE316" s="62"/>
      <c r="MHF316" s="8" t="s">
        <v>9446</v>
      </c>
      <c r="MHG316" s="163">
        <v>0</v>
      </c>
      <c r="MHH316" s="53">
        <v>5</v>
      </c>
      <c r="MHI316" s="148">
        <v>5</v>
      </c>
      <c r="MHJ316" s="154" t="s">
        <v>9451</v>
      </c>
      <c r="MHK316" s="133">
        <f>+MHI316*MHH316*MHG316</f>
        <v>0</v>
      </c>
      <c r="MHL316" s="5"/>
      <c r="MHM316" s="62"/>
      <c r="MHN316" s="8" t="s">
        <v>9446</v>
      </c>
      <c r="MHO316" s="163">
        <v>0</v>
      </c>
      <c r="MHP316" s="53">
        <v>5</v>
      </c>
      <c r="MHQ316" s="148">
        <v>5</v>
      </c>
      <c r="MHR316" s="154" t="s">
        <v>9451</v>
      </c>
      <c r="MHS316" s="133">
        <f>+MHQ316*MHP316*MHO316</f>
        <v>0</v>
      </c>
      <c r="MHT316" s="5"/>
      <c r="MHU316" s="62"/>
      <c r="MHV316" s="8" t="s">
        <v>9446</v>
      </c>
      <c r="MHW316" s="163">
        <v>0</v>
      </c>
      <c r="MHX316" s="53">
        <v>5</v>
      </c>
      <c r="MHY316" s="148">
        <v>5</v>
      </c>
      <c r="MHZ316" s="154" t="s">
        <v>9451</v>
      </c>
      <c r="MIA316" s="133">
        <f>+MHY316*MHX316*MHW316</f>
        <v>0</v>
      </c>
      <c r="MIB316" s="5"/>
      <c r="MIC316" s="62"/>
      <c r="MID316" s="8" t="s">
        <v>9446</v>
      </c>
      <c r="MIE316" s="163">
        <v>0</v>
      </c>
      <c r="MIF316" s="53">
        <v>5</v>
      </c>
      <c r="MIG316" s="148">
        <v>5</v>
      </c>
      <c r="MIH316" s="154" t="s">
        <v>9451</v>
      </c>
      <c r="MII316" s="133">
        <f>+MIG316*MIF316*MIE316</f>
        <v>0</v>
      </c>
      <c r="MIJ316" s="5"/>
      <c r="MIK316" s="62"/>
      <c r="MIL316" s="8" t="s">
        <v>9446</v>
      </c>
      <c r="MIM316" s="163">
        <v>0</v>
      </c>
      <c r="MIN316" s="53">
        <v>5</v>
      </c>
      <c r="MIO316" s="148">
        <v>5</v>
      </c>
      <c r="MIP316" s="154" t="s">
        <v>9451</v>
      </c>
      <c r="MIQ316" s="133">
        <f>+MIO316*MIN316*MIM316</f>
        <v>0</v>
      </c>
      <c r="MIR316" s="5"/>
      <c r="MIS316" s="62"/>
      <c r="MIT316" s="8" t="s">
        <v>9446</v>
      </c>
      <c r="MIU316" s="163">
        <v>0</v>
      </c>
      <c r="MIV316" s="53">
        <v>5</v>
      </c>
      <c r="MIW316" s="148">
        <v>5</v>
      </c>
      <c r="MIX316" s="154" t="s">
        <v>9451</v>
      </c>
      <c r="MIY316" s="133">
        <f>+MIW316*MIV316*MIU316</f>
        <v>0</v>
      </c>
      <c r="MIZ316" s="5"/>
      <c r="MJA316" s="62"/>
      <c r="MJB316" s="8" t="s">
        <v>9446</v>
      </c>
      <c r="MJC316" s="163">
        <v>0</v>
      </c>
      <c r="MJD316" s="53">
        <v>5</v>
      </c>
      <c r="MJE316" s="148">
        <v>5</v>
      </c>
      <c r="MJF316" s="154" t="s">
        <v>9451</v>
      </c>
      <c r="MJG316" s="133">
        <f>+MJE316*MJD316*MJC316</f>
        <v>0</v>
      </c>
      <c r="MJH316" s="5"/>
      <c r="MJI316" s="62"/>
      <c r="MJJ316" s="8" t="s">
        <v>9446</v>
      </c>
      <c r="MJK316" s="163">
        <v>0</v>
      </c>
      <c r="MJL316" s="53">
        <v>5</v>
      </c>
      <c r="MJM316" s="148">
        <v>5</v>
      </c>
      <c r="MJN316" s="154" t="s">
        <v>9451</v>
      </c>
      <c r="MJO316" s="133">
        <f>+MJM316*MJL316*MJK316</f>
        <v>0</v>
      </c>
      <c r="MJP316" s="5"/>
      <c r="MJQ316" s="62"/>
      <c r="MJR316" s="8" t="s">
        <v>9446</v>
      </c>
      <c r="MJS316" s="163">
        <v>0</v>
      </c>
      <c r="MJT316" s="53">
        <v>5</v>
      </c>
      <c r="MJU316" s="148">
        <v>5</v>
      </c>
      <c r="MJV316" s="154" t="s">
        <v>9451</v>
      </c>
      <c r="MJW316" s="133">
        <f>+MJU316*MJT316*MJS316</f>
        <v>0</v>
      </c>
      <c r="MJX316" s="5"/>
      <c r="MJY316" s="62"/>
      <c r="MJZ316" s="8" t="s">
        <v>9446</v>
      </c>
      <c r="MKA316" s="163">
        <v>0</v>
      </c>
      <c r="MKB316" s="53">
        <v>5</v>
      </c>
      <c r="MKC316" s="148">
        <v>5</v>
      </c>
      <c r="MKD316" s="154" t="s">
        <v>9451</v>
      </c>
      <c r="MKE316" s="133">
        <f>+MKC316*MKB316*MKA316</f>
        <v>0</v>
      </c>
      <c r="MKF316" s="5"/>
      <c r="MKG316" s="62"/>
      <c r="MKH316" s="8" t="s">
        <v>9446</v>
      </c>
      <c r="MKI316" s="163">
        <v>0</v>
      </c>
      <c r="MKJ316" s="53">
        <v>5</v>
      </c>
      <c r="MKK316" s="148">
        <v>5</v>
      </c>
      <c r="MKL316" s="154" t="s">
        <v>9451</v>
      </c>
      <c r="MKM316" s="133">
        <f>+MKK316*MKJ316*MKI316</f>
        <v>0</v>
      </c>
      <c r="MKN316" s="5"/>
      <c r="MKO316" s="62"/>
      <c r="MKP316" s="8" t="s">
        <v>9446</v>
      </c>
      <c r="MKQ316" s="163">
        <v>0</v>
      </c>
      <c r="MKR316" s="53">
        <v>5</v>
      </c>
      <c r="MKS316" s="148">
        <v>5</v>
      </c>
      <c r="MKT316" s="154" t="s">
        <v>9451</v>
      </c>
      <c r="MKU316" s="133">
        <f>+MKS316*MKR316*MKQ316</f>
        <v>0</v>
      </c>
      <c r="MKV316" s="5"/>
      <c r="MKW316" s="62"/>
      <c r="MKX316" s="8" t="s">
        <v>9446</v>
      </c>
      <c r="MKY316" s="163">
        <v>0</v>
      </c>
      <c r="MKZ316" s="53">
        <v>5</v>
      </c>
      <c r="MLA316" s="148">
        <v>5</v>
      </c>
      <c r="MLB316" s="154" t="s">
        <v>9451</v>
      </c>
      <c r="MLC316" s="133">
        <f>+MLA316*MKZ316*MKY316</f>
        <v>0</v>
      </c>
      <c r="MLD316" s="5"/>
      <c r="MLE316" s="62"/>
      <c r="MLF316" s="8" t="s">
        <v>9446</v>
      </c>
      <c r="MLG316" s="163">
        <v>0</v>
      </c>
      <c r="MLH316" s="53">
        <v>5</v>
      </c>
      <c r="MLI316" s="148">
        <v>5</v>
      </c>
      <c r="MLJ316" s="154" t="s">
        <v>9451</v>
      </c>
      <c r="MLK316" s="133">
        <f>+MLI316*MLH316*MLG316</f>
        <v>0</v>
      </c>
      <c r="MLL316" s="5"/>
      <c r="MLM316" s="62"/>
      <c r="MLN316" s="8" t="s">
        <v>9446</v>
      </c>
      <c r="MLO316" s="163">
        <v>0</v>
      </c>
      <c r="MLP316" s="53">
        <v>5</v>
      </c>
      <c r="MLQ316" s="148">
        <v>5</v>
      </c>
      <c r="MLR316" s="154" t="s">
        <v>9451</v>
      </c>
      <c r="MLS316" s="133">
        <f>+MLQ316*MLP316*MLO316</f>
        <v>0</v>
      </c>
      <c r="MLT316" s="5"/>
      <c r="MLU316" s="62"/>
      <c r="MLV316" s="8" t="s">
        <v>9446</v>
      </c>
      <c r="MLW316" s="163">
        <v>0</v>
      </c>
      <c r="MLX316" s="53">
        <v>5</v>
      </c>
      <c r="MLY316" s="148">
        <v>5</v>
      </c>
      <c r="MLZ316" s="154" t="s">
        <v>9451</v>
      </c>
      <c r="MMA316" s="133">
        <f>+MLY316*MLX316*MLW316</f>
        <v>0</v>
      </c>
      <c r="MMB316" s="5"/>
      <c r="MMC316" s="62"/>
      <c r="MMD316" s="8" t="s">
        <v>9446</v>
      </c>
      <c r="MME316" s="163">
        <v>0</v>
      </c>
      <c r="MMF316" s="53">
        <v>5</v>
      </c>
      <c r="MMG316" s="148">
        <v>5</v>
      </c>
      <c r="MMH316" s="154" t="s">
        <v>9451</v>
      </c>
      <c r="MMI316" s="133">
        <f>+MMG316*MMF316*MME316</f>
        <v>0</v>
      </c>
      <c r="MMJ316" s="5"/>
      <c r="MMK316" s="62"/>
      <c r="MML316" s="8" t="s">
        <v>9446</v>
      </c>
      <c r="MMM316" s="163">
        <v>0</v>
      </c>
      <c r="MMN316" s="53">
        <v>5</v>
      </c>
      <c r="MMO316" s="148">
        <v>5</v>
      </c>
      <c r="MMP316" s="154" t="s">
        <v>9451</v>
      </c>
      <c r="MMQ316" s="133">
        <f>+MMO316*MMN316*MMM316</f>
        <v>0</v>
      </c>
      <c r="MMR316" s="5"/>
      <c r="MMS316" s="62"/>
      <c r="MMT316" s="8" t="s">
        <v>9446</v>
      </c>
      <c r="MMU316" s="163">
        <v>0</v>
      </c>
      <c r="MMV316" s="53">
        <v>5</v>
      </c>
      <c r="MMW316" s="148">
        <v>5</v>
      </c>
      <c r="MMX316" s="154" t="s">
        <v>9451</v>
      </c>
      <c r="MMY316" s="133">
        <f>+MMW316*MMV316*MMU316</f>
        <v>0</v>
      </c>
      <c r="MMZ316" s="5"/>
      <c r="MNA316" s="62"/>
      <c r="MNB316" s="8" t="s">
        <v>9446</v>
      </c>
      <c r="MNC316" s="163">
        <v>0</v>
      </c>
      <c r="MND316" s="53">
        <v>5</v>
      </c>
      <c r="MNE316" s="148">
        <v>5</v>
      </c>
      <c r="MNF316" s="154" t="s">
        <v>9451</v>
      </c>
      <c r="MNG316" s="133">
        <f>+MNE316*MND316*MNC316</f>
        <v>0</v>
      </c>
      <c r="MNH316" s="5"/>
      <c r="MNI316" s="62"/>
      <c r="MNJ316" s="8" t="s">
        <v>9446</v>
      </c>
      <c r="MNK316" s="163">
        <v>0</v>
      </c>
      <c r="MNL316" s="53">
        <v>5</v>
      </c>
      <c r="MNM316" s="148">
        <v>5</v>
      </c>
      <c r="MNN316" s="154" t="s">
        <v>9451</v>
      </c>
      <c r="MNO316" s="133">
        <f>+MNM316*MNL316*MNK316</f>
        <v>0</v>
      </c>
      <c r="MNP316" s="5"/>
      <c r="MNQ316" s="62"/>
      <c r="MNR316" s="8" t="s">
        <v>9446</v>
      </c>
      <c r="MNS316" s="163">
        <v>0</v>
      </c>
      <c r="MNT316" s="53">
        <v>5</v>
      </c>
      <c r="MNU316" s="148">
        <v>5</v>
      </c>
      <c r="MNV316" s="154" t="s">
        <v>9451</v>
      </c>
      <c r="MNW316" s="133">
        <f>+MNU316*MNT316*MNS316</f>
        <v>0</v>
      </c>
      <c r="MNX316" s="5"/>
      <c r="MNY316" s="62"/>
      <c r="MNZ316" s="8" t="s">
        <v>9446</v>
      </c>
      <c r="MOA316" s="163">
        <v>0</v>
      </c>
      <c r="MOB316" s="53">
        <v>5</v>
      </c>
      <c r="MOC316" s="148">
        <v>5</v>
      </c>
      <c r="MOD316" s="154" t="s">
        <v>9451</v>
      </c>
      <c r="MOE316" s="133">
        <f>+MOC316*MOB316*MOA316</f>
        <v>0</v>
      </c>
      <c r="MOF316" s="5"/>
      <c r="MOG316" s="62"/>
      <c r="MOH316" s="8" t="s">
        <v>9446</v>
      </c>
      <c r="MOI316" s="163">
        <v>0</v>
      </c>
      <c r="MOJ316" s="53">
        <v>5</v>
      </c>
      <c r="MOK316" s="148">
        <v>5</v>
      </c>
      <c r="MOL316" s="154" t="s">
        <v>9451</v>
      </c>
      <c r="MOM316" s="133">
        <f>+MOK316*MOJ316*MOI316</f>
        <v>0</v>
      </c>
      <c r="MON316" s="5"/>
      <c r="MOO316" s="62"/>
      <c r="MOP316" s="8" t="s">
        <v>9446</v>
      </c>
      <c r="MOQ316" s="163">
        <v>0</v>
      </c>
      <c r="MOR316" s="53">
        <v>5</v>
      </c>
      <c r="MOS316" s="148">
        <v>5</v>
      </c>
      <c r="MOT316" s="154" t="s">
        <v>9451</v>
      </c>
      <c r="MOU316" s="133">
        <f>+MOS316*MOR316*MOQ316</f>
        <v>0</v>
      </c>
      <c r="MOV316" s="5"/>
      <c r="MOW316" s="62"/>
      <c r="MOX316" s="8" t="s">
        <v>9446</v>
      </c>
      <c r="MOY316" s="163">
        <v>0</v>
      </c>
      <c r="MOZ316" s="53">
        <v>5</v>
      </c>
      <c r="MPA316" s="148">
        <v>5</v>
      </c>
      <c r="MPB316" s="154" t="s">
        <v>9451</v>
      </c>
      <c r="MPC316" s="133">
        <f>+MPA316*MOZ316*MOY316</f>
        <v>0</v>
      </c>
      <c r="MPD316" s="5"/>
      <c r="MPE316" s="62"/>
      <c r="MPF316" s="8" t="s">
        <v>9446</v>
      </c>
      <c r="MPG316" s="163">
        <v>0</v>
      </c>
      <c r="MPH316" s="53">
        <v>5</v>
      </c>
      <c r="MPI316" s="148">
        <v>5</v>
      </c>
      <c r="MPJ316" s="154" t="s">
        <v>9451</v>
      </c>
      <c r="MPK316" s="133">
        <f>+MPI316*MPH316*MPG316</f>
        <v>0</v>
      </c>
      <c r="MPL316" s="5"/>
      <c r="MPM316" s="62"/>
      <c r="MPN316" s="8" t="s">
        <v>9446</v>
      </c>
      <c r="MPO316" s="163">
        <v>0</v>
      </c>
      <c r="MPP316" s="53">
        <v>5</v>
      </c>
      <c r="MPQ316" s="148">
        <v>5</v>
      </c>
      <c r="MPR316" s="154" t="s">
        <v>9451</v>
      </c>
      <c r="MPS316" s="133">
        <f>+MPQ316*MPP316*MPO316</f>
        <v>0</v>
      </c>
      <c r="MPT316" s="5"/>
      <c r="MPU316" s="62"/>
      <c r="MPV316" s="8" t="s">
        <v>9446</v>
      </c>
      <c r="MPW316" s="163">
        <v>0</v>
      </c>
      <c r="MPX316" s="53">
        <v>5</v>
      </c>
      <c r="MPY316" s="148">
        <v>5</v>
      </c>
      <c r="MPZ316" s="154" t="s">
        <v>9451</v>
      </c>
      <c r="MQA316" s="133">
        <f>+MPY316*MPX316*MPW316</f>
        <v>0</v>
      </c>
      <c r="MQB316" s="5"/>
      <c r="MQC316" s="62"/>
      <c r="MQD316" s="8" t="s">
        <v>9446</v>
      </c>
      <c r="MQE316" s="163">
        <v>0</v>
      </c>
      <c r="MQF316" s="53">
        <v>5</v>
      </c>
      <c r="MQG316" s="148">
        <v>5</v>
      </c>
      <c r="MQH316" s="154" t="s">
        <v>9451</v>
      </c>
      <c r="MQI316" s="133">
        <f>+MQG316*MQF316*MQE316</f>
        <v>0</v>
      </c>
      <c r="MQJ316" s="5"/>
      <c r="MQK316" s="62"/>
      <c r="MQL316" s="8" t="s">
        <v>9446</v>
      </c>
      <c r="MQM316" s="163">
        <v>0</v>
      </c>
      <c r="MQN316" s="53">
        <v>5</v>
      </c>
      <c r="MQO316" s="148">
        <v>5</v>
      </c>
      <c r="MQP316" s="154" t="s">
        <v>9451</v>
      </c>
      <c r="MQQ316" s="133">
        <f>+MQO316*MQN316*MQM316</f>
        <v>0</v>
      </c>
      <c r="MQR316" s="5"/>
      <c r="MQS316" s="62"/>
      <c r="MQT316" s="8" t="s">
        <v>9446</v>
      </c>
      <c r="MQU316" s="163">
        <v>0</v>
      </c>
      <c r="MQV316" s="53">
        <v>5</v>
      </c>
      <c r="MQW316" s="148">
        <v>5</v>
      </c>
      <c r="MQX316" s="154" t="s">
        <v>9451</v>
      </c>
      <c r="MQY316" s="133">
        <f>+MQW316*MQV316*MQU316</f>
        <v>0</v>
      </c>
      <c r="MQZ316" s="5"/>
      <c r="MRA316" s="62"/>
      <c r="MRB316" s="8" t="s">
        <v>9446</v>
      </c>
      <c r="MRC316" s="163">
        <v>0</v>
      </c>
      <c r="MRD316" s="53">
        <v>5</v>
      </c>
      <c r="MRE316" s="148">
        <v>5</v>
      </c>
      <c r="MRF316" s="154" t="s">
        <v>9451</v>
      </c>
      <c r="MRG316" s="133">
        <f>+MRE316*MRD316*MRC316</f>
        <v>0</v>
      </c>
      <c r="MRH316" s="5"/>
      <c r="MRI316" s="62"/>
      <c r="MRJ316" s="8" t="s">
        <v>9446</v>
      </c>
      <c r="MRK316" s="163">
        <v>0</v>
      </c>
      <c r="MRL316" s="53">
        <v>5</v>
      </c>
      <c r="MRM316" s="148">
        <v>5</v>
      </c>
      <c r="MRN316" s="154" t="s">
        <v>9451</v>
      </c>
      <c r="MRO316" s="133">
        <f>+MRM316*MRL316*MRK316</f>
        <v>0</v>
      </c>
      <c r="MRP316" s="5"/>
      <c r="MRQ316" s="62"/>
      <c r="MRR316" s="8" t="s">
        <v>9446</v>
      </c>
      <c r="MRS316" s="163">
        <v>0</v>
      </c>
      <c r="MRT316" s="53">
        <v>5</v>
      </c>
      <c r="MRU316" s="148">
        <v>5</v>
      </c>
      <c r="MRV316" s="154" t="s">
        <v>9451</v>
      </c>
      <c r="MRW316" s="133">
        <f>+MRU316*MRT316*MRS316</f>
        <v>0</v>
      </c>
      <c r="MRX316" s="5"/>
      <c r="MRY316" s="62"/>
      <c r="MRZ316" s="8" t="s">
        <v>9446</v>
      </c>
      <c r="MSA316" s="163">
        <v>0</v>
      </c>
      <c r="MSB316" s="53">
        <v>5</v>
      </c>
      <c r="MSC316" s="148">
        <v>5</v>
      </c>
      <c r="MSD316" s="154" t="s">
        <v>9451</v>
      </c>
      <c r="MSE316" s="133">
        <f>+MSC316*MSB316*MSA316</f>
        <v>0</v>
      </c>
      <c r="MSF316" s="5"/>
      <c r="MSG316" s="62"/>
      <c r="MSH316" s="8" t="s">
        <v>9446</v>
      </c>
      <c r="MSI316" s="163">
        <v>0</v>
      </c>
      <c r="MSJ316" s="53">
        <v>5</v>
      </c>
      <c r="MSK316" s="148">
        <v>5</v>
      </c>
      <c r="MSL316" s="154" t="s">
        <v>9451</v>
      </c>
      <c r="MSM316" s="133">
        <f>+MSK316*MSJ316*MSI316</f>
        <v>0</v>
      </c>
      <c r="MSN316" s="5"/>
      <c r="MSO316" s="62"/>
      <c r="MSP316" s="8" t="s">
        <v>9446</v>
      </c>
      <c r="MSQ316" s="163">
        <v>0</v>
      </c>
      <c r="MSR316" s="53">
        <v>5</v>
      </c>
      <c r="MSS316" s="148">
        <v>5</v>
      </c>
      <c r="MST316" s="154" t="s">
        <v>9451</v>
      </c>
      <c r="MSU316" s="133">
        <f>+MSS316*MSR316*MSQ316</f>
        <v>0</v>
      </c>
      <c r="MSV316" s="5"/>
      <c r="MSW316" s="62"/>
      <c r="MSX316" s="8" t="s">
        <v>9446</v>
      </c>
      <c r="MSY316" s="163">
        <v>0</v>
      </c>
      <c r="MSZ316" s="53">
        <v>5</v>
      </c>
      <c r="MTA316" s="148">
        <v>5</v>
      </c>
      <c r="MTB316" s="154" t="s">
        <v>9451</v>
      </c>
      <c r="MTC316" s="133">
        <f>+MTA316*MSZ316*MSY316</f>
        <v>0</v>
      </c>
      <c r="MTD316" s="5"/>
      <c r="MTE316" s="62"/>
      <c r="MTF316" s="8" t="s">
        <v>9446</v>
      </c>
      <c r="MTG316" s="163">
        <v>0</v>
      </c>
      <c r="MTH316" s="53">
        <v>5</v>
      </c>
      <c r="MTI316" s="148">
        <v>5</v>
      </c>
      <c r="MTJ316" s="154" t="s">
        <v>9451</v>
      </c>
      <c r="MTK316" s="133">
        <f>+MTI316*MTH316*MTG316</f>
        <v>0</v>
      </c>
      <c r="MTL316" s="5"/>
      <c r="MTM316" s="62"/>
      <c r="MTN316" s="8" t="s">
        <v>9446</v>
      </c>
      <c r="MTO316" s="163">
        <v>0</v>
      </c>
      <c r="MTP316" s="53">
        <v>5</v>
      </c>
      <c r="MTQ316" s="148">
        <v>5</v>
      </c>
      <c r="MTR316" s="154" t="s">
        <v>9451</v>
      </c>
      <c r="MTS316" s="133">
        <f>+MTQ316*MTP316*MTO316</f>
        <v>0</v>
      </c>
      <c r="MTT316" s="5"/>
      <c r="MTU316" s="62"/>
      <c r="MTV316" s="8" t="s">
        <v>9446</v>
      </c>
      <c r="MTW316" s="163">
        <v>0</v>
      </c>
      <c r="MTX316" s="53">
        <v>5</v>
      </c>
      <c r="MTY316" s="148">
        <v>5</v>
      </c>
      <c r="MTZ316" s="154" t="s">
        <v>9451</v>
      </c>
      <c r="MUA316" s="133">
        <f>+MTY316*MTX316*MTW316</f>
        <v>0</v>
      </c>
      <c r="MUB316" s="5"/>
      <c r="MUC316" s="62"/>
      <c r="MUD316" s="8" t="s">
        <v>9446</v>
      </c>
      <c r="MUE316" s="163">
        <v>0</v>
      </c>
      <c r="MUF316" s="53">
        <v>5</v>
      </c>
      <c r="MUG316" s="148">
        <v>5</v>
      </c>
      <c r="MUH316" s="154" t="s">
        <v>9451</v>
      </c>
      <c r="MUI316" s="133">
        <f>+MUG316*MUF316*MUE316</f>
        <v>0</v>
      </c>
      <c r="MUJ316" s="5"/>
      <c r="MUK316" s="62"/>
      <c r="MUL316" s="8" t="s">
        <v>9446</v>
      </c>
      <c r="MUM316" s="163">
        <v>0</v>
      </c>
      <c r="MUN316" s="53">
        <v>5</v>
      </c>
      <c r="MUO316" s="148">
        <v>5</v>
      </c>
      <c r="MUP316" s="154" t="s">
        <v>9451</v>
      </c>
      <c r="MUQ316" s="133">
        <f>+MUO316*MUN316*MUM316</f>
        <v>0</v>
      </c>
      <c r="MUR316" s="5"/>
      <c r="MUS316" s="62"/>
      <c r="MUT316" s="8" t="s">
        <v>9446</v>
      </c>
      <c r="MUU316" s="163">
        <v>0</v>
      </c>
      <c r="MUV316" s="53">
        <v>5</v>
      </c>
      <c r="MUW316" s="148">
        <v>5</v>
      </c>
      <c r="MUX316" s="154" t="s">
        <v>9451</v>
      </c>
      <c r="MUY316" s="133">
        <f>+MUW316*MUV316*MUU316</f>
        <v>0</v>
      </c>
      <c r="MUZ316" s="5"/>
      <c r="MVA316" s="62"/>
      <c r="MVB316" s="8" t="s">
        <v>9446</v>
      </c>
      <c r="MVC316" s="163">
        <v>0</v>
      </c>
      <c r="MVD316" s="53">
        <v>5</v>
      </c>
      <c r="MVE316" s="148">
        <v>5</v>
      </c>
      <c r="MVF316" s="154" t="s">
        <v>9451</v>
      </c>
      <c r="MVG316" s="133">
        <f>+MVE316*MVD316*MVC316</f>
        <v>0</v>
      </c>
      <c r="MVH316" s="5"/>
      <c r="MVI316" s="62"/>
      <c r="MVJ316" s="8" t="s">
        <v>9446</v>
      </c>
      <c r="MVK316" s="163">
        <v>0</v>
      </c>
      <c r="MVL316" s="53">
        <v>5</v>
      </c>
      <c r="MVM316" s="148">
        <v>5</v>
      </c>
      <c r="MVN316" s="154" t="s">
        <v>9451</v>
      </c>
      <c r="MVO316" s="133">
        <f>+MVM316*MVL316*MVK316</f>
        <v>0</v>
      </c>
      <c r="MVP316" s="5"/>
      <c r="MVQ316" s="62"/>
      <c r="MVR316" s="8" t="s">
        <v>9446</v>
      </c>
      <c r="MVS316" s="163">
        <v>0</v>
      </c>
      <c r="MVT316" s="53">
        <v>5</v>
      </c>
      <c r="MVU316" s="148">
        <v>5</v>
      </c>
      <c r="MVV316" s="154" t="s">
        <v>9451</v>
      </c>
      <c r="MVW316" s="133">
        <f>+MVU316*MVT316*MVS316</f>
        <v>0</v>
      </c>
      <c r="MVX316" s="5"/>
      <c r="MVY316" s="62"/>
      <c r="MVZ316" s="8" t="s">
        <v>9446</v>
      </c>
      <c r="MWA316" s="163">
        <v>0</v>
      </c>
      <c r="MWB316" s="53">
        <v>5</v>
      </c>
      <c r="MWC316" s="148">
        <v>5</v>
      </c>
      <c r="MWD316" s="154" t="s">
        <v>9451</v>
      </c>
      <c r="MWE316" s="133">
        <f>+MWC316*MWB316*MWA316</f>
        <v>0</v>
      </c>
      <c r="MWF316" s="5"/>
      <c r="MWG316" s="62"/>
      <c r="MWH316" s="8" t="s">
        <v>9446</v>
      </c>
      <c r="MWI316" s="163">
        <v>0</v>
      </c>
      <c r="MWJ316" s="53">
        <v>5</v>
      </c>
      <c r="MWK316" s="148">
        <v>5</v>
      </c>
      <c r="MWL316" s="154" t="s">
        <v>9451</v>
      </c>
      <c r="MWM316" s="133">
        <f>+MWK316*MWJ316*MWI316</f>
        <v>0</v>
      </c>
      <c r="MWN316" s="5"/>
      <c r="MWO316" s="62"/>
      <c r="MWP316" s="8" t="s">
        <v>9446</v>
      </c>
      <c r="MWQ316" s="163">
        <v>0</v>
      </c>
      <c r="MWR316" s="53">
        <v>5</v>
      </c>
      <c r="MWS316" s="148">
        <v>5</v>
      </c>
      <c r="MWT316" s="154" t="s">
        <v>9451</v>
      </c>
      <c r="MWU316" s="133">
        <f>+MWS316*MWR316*MWQ316</f>
        <v>0</v>
      </c>
      <c r="MWV316" s="5"/>
      <c r="MWW316" s="62"/>
      <c r="MWX316" s="8" t="s">
        <v>9446</v>
      </c>
      <c r="MWY316" s="163">
        <v>0</v>
      </c>
      <c r="MWZ316" s="53">
        <v>5</v>
      </c>
      <c r="MXA316" s="148">
        <v>5</v>
      </c>
      <c r="MXB316" s="154" t="s">
        <v>9451</v>
      </c>
      <c r="MXC316" s="133">
        <f>+MXA316*MWZ316*MWY316</f>
        <v>0</v>
      </c>
      <c r="MXD316" s="5"/>
      <c r="MXE316" s="62"/>
      <c r="MXF316" s="8" t="s">
        <v>9446</v>
      </c>
      <c r="MXG316" s="163">
        <v>0</v>
      </c>
      <c r="MXH316" s="53">
        <v>5</v>
      </c>
      <c r="MXI316" s="148">
        <v>5</v>
      </c>
      <c r="MXJ316" s="154" t="s">
        <v>9451</v>
      </c>
      <c r="MXK316" s="133">
        <f>+MXI316*MXH316*MXG316</f>
        <v>0</v>
      </c>
      <c r="MXL316" s="5"/>
      <c r="MXM316" s="62"/>
      <c r="MXN316" s="8" t="s">
        <v>9446</v>
      </c>
      <c r="MXO316" s="163">
        <v>0</v>
      </c>
      <c r="MXP316" s="53">
        <v>5</v>
      </c>
      <c r="MXQ316" s="148">
        <v>5</v>
      </c>
      <c r="MXR316" s="154" t="s">
        <v>9451</v>
      </c>
      <c r="MXS316" s="133">
        <f>+MXQ316*MXP316*MXO316</f>
        <v>0</v>
      </c>
      <c r="MXT316" s="5"/>
      <c r="MXU316" s="62"/>
      <c r="MXV316" s="8" t="s">
        <v>9446</v>
      </c>
      <c r="MXW316" s="163">
        <v>0</v>
      </c>
      <c r="MXX316" s="53">
        <v>5</v>
      </c>
      <c r="MXY316" s="148">
        <v>5</v>
      </c>
      <c r="MXZ316" s="154" t="s">
        <v>9451</v>
      </c>
      <c r="MYA316" s="133">
        <f>+MXY316*MXX316*MXW316</f>
        <v>0</v>
      </c>
      <c r="MYB316" s="5"/>
      <c r="MYC316" s="62"/>
      <c r="MYD316" s="8" t="s">
        <v>9446</v>
      </c>
      <c r="MYE316" s="163">
        <v>0</v>
      </c>
      <c r="MYF316" s="53">
        <v>5</v>
      </c>
      <c r="MYG316" s="148">
        <v>5</v>
      </c>
      <c r="MYH316" s="154" t="s">
        <v>9451</v>
      </c>
      <c r="MYI316" s="133">
        <f>+MYG316*MYF316*MYE316</f>
        <v>0</v>
      </c>
      <c r="MYJ316" s="5"/>
      <c r="MYK316" s="62"/>
      <c r="MYL316" s="8" t="s">
        <v>9446</v>
      </c>
      <c r="MYM316" s="163">
        <v>0</v>
      </c>
      <c r="MYN316" s="53">
        <v>5</v>
      </c>
      <c r="MYO316" s="148">
        <v>5</v>
      </c>
      <c r="MYP316" s="154" t="s">
        <v>9451</v>
      </c>
      <c r="MYQ316" s="133">
        <f>+MYO316*MYN316*MYM316</f>
        <v>0</v>
      </c>
      <c r="MYR316" s="5"/>
      <c r="MYS316" s="62"/>
      <c r="MYT316" s="8" t="s">
        <v>9446</v>
      </c>
      <c r="MYU316" s="163">
        <v>0</v>
      </c>
      <c r="MYV316" s="53">
        <v>5</v>
      </c>
      <c r="MYW316" s="148">
        <v>5</v>
      </c>
      <c r="MYX316" s="154" t="s">
        <v>9451</v>
      </c>
      <c r="MYY316" s="133">
        <f>+MYW316*MYV316*MYU316</f>
        <v>0</v>
      </c>
      <c r="MYZ316" s="5"/>
      <c r="MZA316" s="62"/>
      <c r="MZB316" s="8" t="s">
        <v>9446</v>
      </c>
      <c r="MZC316" s="163">
        <v>0</v>
      </c>
      <c r="MZD316" s="53">
        <v>5</v>
      </c>
      <c r="MZE316" s="148">
        <v>5</v>
      </c>
      <c r="MZF316" s="154" t="s">
        <v>9451</v>
      </c>
      <c r="MZG316" s="133">
        <f>+MZE316*MZD316*MZC316</f>
        <v>0</v>
      </c>
      <c r="MZH316" s="5"/>
      <c r="MZI316" s="62"/>
      <c r="MZJ316" s="8" t="s">
        <v>9446</v>
      </c>
      <c r="MZK316" s="163">
        <v>0</v>
      </c>
      <c r="MZL316" s="53">
        <v>5</v>
      </c>
      <c r="MZM316" s="148">
        <v>5</v>
      </c>
      <c r="MZN316" s="154" t="s">
        <v>9451</v>
      </c>
      <c r="MZO316" s="133">
        <f>+MZM316*MZL316*MZK316</f>
        <v>0</v>
      </c>
      <c r="MZP316" s="5"/>
      <c r="MZQ316" s="62"/>
      <c r="MZR316" s="8" t="s">
        <v>9446</v>
      </c>
      <c r="MZS316" s="163">
        <v>0</v>
      </c>
      <c r="MZT316" s="53">
        <v>5</v>
      </c>
      <c r="MZU316" s="148">
        <v>5</v>
      </c>
      <c r="MZV316" s="154" t="s">
        <v>9451</v>
      </c>
      <c r="MZW316" s="133">
        <f>+MZU316*MZT316*MZS316</f>
        <v>0</v>
      </c>
      <c r="MZX316" s="5"/>
      <c r="MZY316" s="62"/>
      <c r="MZZ316" s="8" t="s">
        <v>9446</v>
      </c>
      <c r="NAA316" s="163">
        <v>0</v>
      </c>
      <c r="NAB316" s="53">
        <v>5</v>
      </c>
      <c r="NAC316" s="148">
        <v>5</v>
      </c>
      <c r="NAD316" s="154" t="s">
        <v>9451</v>
      </c>
      <c r="NAE316" s="133">
        <f>+NAC316*NAB316*NAA316</f>
        <v>0</v>
      </c>
      <c r="NAF316" s="5"/>
      <c r="NAG316" s="62"/>
      <c r="NAH316" s="8" t="s">
        <v>9446</v>
      </c>
      <c r="NAI316" s="163">
        <v>0</v>
      </c>
      <c r="NAJ316" s="53">
        <v>5</v>
      </c>
      <c r="NAK316" s="148">
        <v>5</v>
      </c>
      <c r="NAL316" s="154" t="s">
        <v>9451</v>
      </c>
      <c r="NAM316" s="133">
        <f>+NAK316*NAJ316*NAI316</f>
        <v>0</v>
      </c>
      <c r="NAN316" s="5"/>
      <c r="NAO316" s="62"/>
      <c r="NAP316" s="8" t="s">
        <v>9446</v>
      </c>
      <c r="NAQ316" s="163">
        <v>0</v>
      </c>
      <c r="NAR316" s="53">
        <v>5</v>
      </c>
      <c r="NAS316" s="148">
        <v>5</v>
      </c>
      <c r="NAT316" s="154" t="s">
        <v>9451</v>
      </c>
      <c r="NAU316" s="133">
        <f>+NAS316*NAR316*NAQ316</f>
        <v>0</v>
      </c>
      <c r="NAV316" s="5"/>
      <c r="NAW316" s="62"/>
      <c r="NAX316" s="8" t="s">
        <v>9446</v>
      </c>
      <c r="NAY316" s="163">
        <v>0</v>
      </c>
      <c r="NAZ316" s="53">
        <v>5</v>
      </c>
      <c r="NBA316" s="148">
        <v>5</v>
      </c>
      <c r="NBB316" s="154" t="s">
        <v>9451</v>
      </c>
      <c r="NBC316" s="133">
        <f>+NBA316*NAZ316*NAY316</f>
        <v>0</v>
      </c>
      <c r="NBD316" s="5"/>
      <c r="NBE316" s="62"/>
      <c r="NBF316" s="8" t="s">
        <v>9446</v>
      </c>
      <c r="NBG316" s="163">
        <v>0</v>
      </c>
      <c r="NBH316" s="53">
        <v>5</v>
      </c>
      <c r="NBI316" s="148">
        <v>5</v>
      </c>
      <c r="NBJ316" s="154" t="s">
        <v>9451</v>
      </c>
      <c r="NBK316" s="133">
        <f>+NBI316*NBH316*NBG316</f>
        <v>0</v>
      </c>
      <c r="NBL316" s="5"/>
      <c r="NBM316" s="62"/>
      <c r="NBN316" s="8" t="s">
        <v>9446</v>
      </c>
      <c r="NBO316" s="163">
        <v>0</v>
      </c>
      <c r="NBP316" s="53">
        <v>5</v>
      </c>
      <c r="NBQ316" s="148">
        <v>5</v>
      </c>
      <c r="NBR316" s="154" t="s">
        <v>9451</v>
      </c>
      <c r="NBS316" s="133">
        <f>+NBQ316*NBP316*NBO316</f>
        <v>0</v>
      </c>
      <c r="NBT316" s="5"/>
      <c r="NBU316" s="62"/>
      <c r="NBV316" s="8" t="s">
        <v>9446</v>
      </c>
      <c r="NBW316" s="163">
        <v>0</v>
      </c>
      <c r="NBX316" s="53">
        <v>5</v>
      </c>
      <c r="NBY316" s="148">
        <v>5</v>
      </c>
      <c r="NBZ316" s="154" t="s">
        <v>9451</v>
      </c>
      <c r="NCA316" s="133">
        <f>+NBY316*NBX316*NBW316</f>
        <v>0</v>
      </c>
      <c r="NCB316" s="5"/>
      <c r="NCC316" s="62"/>
      <c r="NCD316" s="8" t="s">
        <v>9446</v>
      </c>
      <c r="NCE316" s="163">
        <v>0</v>
      </c>
      <c r="NCF316" s="53">
        <v>5</v>
      </c>
      <c r="NCG316" s="148">
        <v>5</v>
      </c>
      <c r="NCH316" s="154" t="s">
        <v>9451</v>
      </c>
      <c r="NCI316" s="133">
        <f>+NCG316*NCF316*NCE316</f>
        <v>0</v>
      </c>
      <c r="NCJ316" s="5"/>
      <c r="NCK316" s="62"/>
      <c r="NCL316" s="8" t="s">
        <v>9446</v>
      </c>
      <c r="NCM316" s="163">
        <v>0</v>
      </c>
      <c r="NCN316" s="53">
        <v>5</v>
      </c>
      <c r="NCO316" s="148">
        <v>5</v>
      </c>
      <c r="NCP316" s="154" t="s">
        <v>9451</v>
      </c>
      <c r="NCQ316" s="133">
        <f>+NCO316*NCN316*NCM316</f>
        <v>0</v>
      </c>
      <c r="NCR316" s="5"/>
      <c r="NCS316" s="62"/>
      <c r="NCT316" s="8" t="s">
        <v>9446</v>
      </c>
      <c r="NCU316" s="163">
        <v>0</v>
      </c>
      <c r="NCV316" s="53">
        <v>5</v>
      </c>
      <c r="NCW316" s="148">
        <v>5</v>
      </c>
      <c r="NCX316" s="154" t="s">
        <v>9451</v>
      </c>
      <c r="NCY316" s="133">
        <f>+NCW316*NCV316*NCU316</f>
        <v>0</v>
      </c>
      <c r="NCZ316" s="5"/>
      <c r="NDA316" s="62"/>
      <c r="NDB316" s="8" t="s">
        <v>9446</v>
      </c>
      <c r="NDC316" s="163">
        <v>0</v>
      </c>
      <c r="NDD316" s="53">
        <v>5</v>
      </c>
      <c r="NDE316" s="148">
        <v>5</v>
      </c>
      <c r="NDF316" s="154" t="s">
        <v>9451</v>
      </c>
      <c r="NDG316" s="133">
        <f>+NDE316*NDD316*NDC316</f>
        <v>0</v>
      </c>
      <c r="NDH316" s="5"/>
      <c r="NDI316" s="62"/>
      <c r="NDJ316" s="8" t="s">
        <v>9446</v>
      </c>
      <c r="NDK316" s="163">
        <v>0</v>
      </c>
      <c r="NDL316" s="53">
        <v>5</v>
      </c>
      <c r="NDM316" s="148">
        <v>5</v>
      </c>
      <c r="NDN316" s="154" t="s">
        <v>9451</v>
      </c>
      <c r="NDO316" s="133">
        <f>+NDM316*NDL316*NDK316</f>
        <v>0</v>
      </c>
      <c r="NDP316" s="5"/>
      <c r="NDQ316" s="62"/>
      <c r="NDR316" s="8" t="s">
        <v>9446</v>
      </c>
      <c r="NDS316" s="163">
        <v>0</v>
      </c>
      <c r="NDT316" s="53">
        <v>5</v>
      </c>
      <c r="NDU316" s="148">
        <v>5</v>
      </c>
      <c r="NDV316" s="154" t="s">
        <v>9451</v>
      </c>
      <c r="NDW316" s="133">
        <f>+NDU316*NDT316*NDS316</f>
        <v>0</v>
      </c>
      <c r="NDX316" s="5"/>
      <c r="NDY316" s="62"/>
      <c r="NDZ316" s="8" t="s">
        <v>9446</v>
      </c>
      <c r="NEA316" s="163">
        <v>0</v>
      </c>
      <c r="NEB316" s="53">
        <v>5</v>
      </c>
      <c r="NEC316" s="148">
        <v>5</v>
      </c>
      <c r="NED316" s="154" t="s">
        <v>9451</v>
      </c>
      <c r="NEE316" s="133">
        <f>+NEC316*NEB316*NEA316</f>
        <v>0</v>
      </c>
      <c r="NEF316" s="5"/>
      <c r="NEG316" s="62"/>
      <c r="NEH316" s="8" t="s">
        <v>9446</v>
      </c>
      <c r="NEI316" s="163">
        <v>0</v>
      </c>
      <c r="NEJ316" s="53">
        <v>5</v>
      </c>
      <c r="NEK316" s="148">
        <v>5</v>
      </c>
      <c r="NEL316" s="154" t="s">
        <v>9451</v>
      </c>
      <c r="NEM316" s="133">
        <f>+NEK316*NEJ316*NEI316</f>
        <v>0</v>
      </c>
      <c r="NEN316" s="5"/>
      <c r="NEO316" s="62"/>
      <c r="NEP316" s="8" t="s">
        <v>9446</v>
      </c>
      <c r="NEQ316" s="163">
        <v>0</v>
      </c>
      <c r="NER316" s="53">
        <v>5</v>
      </c>
      <c r="NES316" s="148">
        <v>5</v>
      </c>
      <c r="NET316" s="154" t="s">
        <v>9451</v>
      </c>
      <c r="NEU316" s="133">
        <f>+NES316*NER316*NEQ316</f>
        <v>0</v>
      </c>
      <c r="NEV316" s="5"/>
      <c r="NEW316" s="62"/>
      <c r="NEX316" s="8" t="s">
        <v>9446</v>
      </c>
      <c r="NEY316" s="163">
        <v>0</v>
      </c>
      <c r="NEZ316" s="53">
        <v>5</v>
      </c>
      <c r="NFA316" s="148">
        <v>5</v>
      </c>
      <c r="NFB316" s="154" t="s">
        <v>9451</v>
      </c>
      <c r="NFC316" s="133">
        <f>+NFA316*NEZ316*NEY316</f>
        <v>0</v>
      </c>
      <c r="NFD316" s="5"/>
      <c r="NFE316" s="62"/>
      <c r="NFF316" s="8" t="s">
        <v>9446</v>
      </c>
      <c r="NFG316" s="163">
        <v>0</v>
      </c>
      <c r="NFH316" s="53">
        <v>5</v>
      </c>
      <c r="NFI316" s="148">
        <v>5</v>
      </c>
      <c r="NFJ316" s="154" t="s">
        <v>9451</v>
      </c>
      <c r="NFK316" s="133">
        <f>+NFI316*NFH316*NFG316</f>
        <v>0</v>
      </c>
      <c r="NFL316" s="5"/>
      <c r="NFM316" s="62"/>
      <c r="NFN316" s="8" t="s">
        <v>9446</v>
      </c>
      <c r="NFO316" s="163">
        <v>0</v>
      </c>
      <c r="NFP316" s="53">
        <v>5</v>
      </c>
      <c r="NFQ316" s="148">
        <v>5</v>
      </c>
      <c r="NFR316" s="154" t="s">
        <v>9451</v>
      </c>
      <c r="NFS316" s="133">
        <f>+NFQ316*NFP316*NFO316</f>
        <v>0</v>
      </c>
      <c r="NFT316" s="5"/>
      <c r="NFU316" s="62"/>
      <c r="NFV316" s="8" t="s">
        <v>9446</v>
      </c>
      <c r="NFW316" s="163">
        <v>0</v>
      </c>
      <c r="NFX316" s="53">
        <v>5</v>
      </c>
      <c r="NFY316" s="148">
        <v>5</v>
      </c>
      <c r="NFZ316" s="154" t="s">
        <v>9451</v>
      </c>
      <c r="NGA316" s="133">
        <f>+NFY316*NFX316*NFW316</f>
        <v>0</v>
      </c>
      <c r="NGB316" s="5"/>
      <c r="NGC316" s="62"/>
      <c r="NGD316" s="8" t="s">
        <v>9446</v>
      </c>
      <c r="NGE316" s="163">
        <v>0</v>
      </c>
      <c r="NGF316" s="53">
        <v>5</v>
      </c>
      <c r="NGG316" s="148">
        <v>5</v>
      </c>
      <c r="NGH316" s="154" t="s">
        <v>9451</v>
      </c>
      <c r="NGI316" s="133">
        <f>+NGG316*NGF316*NGE316</f>
        <v>0</v>
      </c>
      <c r="NGJ316" s="5"/>
      <c r="NGK316" s="62"/>
      <c r="NGL316" s="8" t="s">
        <v>9446</v>
      </c>
      <c r="NGM316" s="163">
        <v>0</v>
      </c>
      <c r="NGN316" s="53">
        <v>5</v>
      </c>
      <c r="NGO316" s="148">
        <v>5</v>
      </c>
      <c r="NGP316" s="154" t="s">
        <v>9451</v>
      </c>
      <c r="NGQ316" s="133">
        <f>+NGO316*NGN316*NGM316</f>
        <v>0</v>
      </c>
      <c r="NGR316" s="5"/>
      <c r="NGS316" s="62"/>
      <c r="NGT316" s="8" t="s">
        <v>9446</v>
      </c>
      <c r="NGU316" s="163">
        <v>0</v>
      </c>
      <c r="NGV316" s="53">
        <v>5</v>
      </c>
      <c r="NGW316" s="148">
        <v>5</v>
      </c>
      <c r="NGX316" s="154" t="s">
        <v>9451</v>
      </c>
      <c r="NGY316" s="133">
        <f>+NGW316*NGV316*NGU316</f>
        <v>0</v>
      </c>
      <c r="NGZ316" s="5"/>
      <c r="NHA316" s="62"/>
      <c r="NHB316" s="8" t="s">
        <v>9446</v>
      </c>
      <c r="NHC316" s="163">
        <v>0</v>
      </c>
      <c r="NHD316" s="53">
        <v>5</v>
      </c>
      <c r="NHE316" s="148">
        <v>5</v>
      </c>
      <c r="NHF316" s="154" t="s">
        <v>9451</v>
      </c>
      <c r="NHG316" s="133">
        <f>+NHE316*NHD316*NHC316</f>
        <v>0</v>
      </c>
      <c r="NHH316" s="5"/>
      <c r="NHI316" s="62"/>
      <c r="NHJ316" s="8" t="s">
        <v>9446</v>
      </c>
      <c r="NHK316" s="163">
        <v>0</v>
      </c>
      <c r="NHL316" s="53">
        <v>5</v>
      </c>
      <c r="NHM316" s="148">
        <v>5</v>
      </c>
      <c r="NHN316" s="154" t="s">
        <v>9451</v>
      </c>
      <c r="NHO316" s="133">
        <f>+NHM316*NHL316*NHK316</f>
        <v>0</v>
      </c>
      <c r="NHP316" s="5"/>
      <c r="NHQ316" s="62"/>
      <c r="NHR316" s="8" t="s">
        <v>9446</v>
      </c>
      <c r="NHS316" s="163">
        <v>0</v>
      </c>
      <c r="NHT316" s="53">
        <v>5</v>
      </c>
      <c r="NHU316" s="148">
        <v>5</v>
      </c>
      <c r="NHV316" s="154" t="s">
        <v>9451</v>
      </c>
      <c r="NHW316" s="133">
        <f>+NHU316*NHT316*NHS316</f>
        <v>0</v>
      </c>
      <c r="NHX316" s="5"/>
      <c r="NHY316" s="62"/>
      <c r="NHZ316" s="8" t="s">
        <v>9446</v>
      </c>
      <c r="NIA316" s="163">
        <v>0</v>
      </c>
      <c r="NIB316" s="53">
        <v>5</v>
      </c>
      <c r="NIC316" s="148">
        <v>5</v>
      </c>
      <c r="NID316" s="154" t="s">
        <v>9451</v>
      </c>
      <c r="NIE316" s="133">
        <f>+NIC316*NIB316*NIA316</f>
        <v>0</v>
      </c>
      <c r="NIF316" s="5"/>
      <c r="NIG316" s="62"/>
      <c r="NIH316" s="8" t="s">
        <v>9446</v>
      </c>
      <c r="NII316" s="163">
        <v>0</v>
      </c>
      <c r="NIJ316" s="53">
        <v>5</v>
      </c>
      <c r="NIK316" s="148">
        <v>5</v>
      </c>
      <c r="NIL316" s="154" t="s">
        <v>9451</v>
      </c>
      <c r="NIM316" s="133">
        <f>+NIK316*NIJ316*NII316</f>
        <v>0</v>
      </c>
      <c r="NIN316" s="5"/>
      <c r="NIO316" s="62"/>
      <c r="NIP316" s="8" t="s">
        <v>9446</v>
      </c>
      <c r="NIQ316" s="163">
        <v>0</v>
      </c>
      <c r="NIR316" s="53">
        <v>5</v>
      </c>
      <c r="NIS316" s="148">
        <v>5</v>
      </c>
      <c r="NIT316" s="154" t="s">
        <v>9451</v>
      </c>
      <c r="NIU316" s="133">
        <f>+NIS316*NIR316*NIQ316</f>
        <v>0</v>
      </c>
      <c r="NIV316" s="5"/>
      <c r="NIW316" s="62"/>
      <c r="NIX316" s="8" t="s">
        <v>9446</v>
      </c>
      <c r="NIY316" s="163">
        <v>0</v>
      </c>
      <c r="NIZ316" s="53">
        <v>5</v>
      </c>
      <c r="NJA316" s="148">
        <v>5</v>
      </c>
      <c r="NJB316" s="154" t="s">
        <v>9451</v>
      </c>
      <c r="NJC316" s="133">
        <f>+NJA316*NIZ316*NIY316</f>
        <v>0</v>
      </c>
      <c r="NJD316" s="5"/>
      <c r="NJE316" s="62"/>
      <c r="NJF316" s="8" t="s">
        <v>9446</v>
      </c>
      <c r="NJG316" s="163">
        <v>0</v>
      </c>
      <c r="NJH316" s="53">
        <v>5</v>
      </c>
      <c r="NJI316" s="148">
        <v>5</v>
      </c>
      <c r="NJJ316" s="154" t="s">
        <v>9451</v>
      </c>
      <c r="NJK316" s="133">
        <f>+NJI316*NJH316*NJG316</f>
        <v>0</v>
      </c>
      <c r="NJL316" s="5"/>
      <c r="NJM316" s="62"/>
      <c r="NJN316" s="8" t="s">
        <v>9446</v>
      </c>
      <c r="NJO316" s="163">
        <v>0</v>
      </c>
      <c r="NJP316" s="53">
        <v>5</v>
      </c>
      <c r="NJQ316" s="148">
        <v>5</v>
      </c>
      <c r="NJR316" s="154" t="s">
        <v>9451</v>
      </c>
      <c r="NJS316" s="133">
        <f>+NJQ316*NJP316*NJO316</f>
        <v>0</v>
      </c>
      <c r="NJT316" s="5"/>
      <c r="NJU316" s="62"/>
      <c r="NJV316" s="8" t="s">
        <v>9446</v>
      </c>
      <c r="NJW316" s="163">
        <v>0</v>
      </c>
      <c r="NJX316" s="53">
        <v>5</v>
      </c>
      <c r="NJY316" s="148">
        <v>5</v>
      </c>
      <c r="NJZ316" s="154" t="s">
        <v>9451</v>
      </c>
      <c r="NKA316" s="133">
        <f>+NJY316*NJX316*NJW316</f>
        <v>0</v>
      </c>
      <c r="NKB316" s="5"/>
      <c r="NKC316" s="62"/>
      <c r="NKD316" s="8" t="s">
        <v>9446</v>
      </c>
      <c r="NKE316" s="163">
        <v>0</v>
      </c>
      <c r="NKF316" s="53">
        <v>5</v>
      </c>
      <c r="NKG316" s="148">
        <v>5</v>
      </c>
      <c r="NKH316" s="154" t="s">
        <v>9451</v>
      </c>
      <c r="NKI316" s="133">
        <f>+NKG316*NKF316*NKE316</f>
        <v>0</v>
      </c>
      <c r="NKJ316" s="5"/>
      <c r="NKK316" s="62"/>
      <c r="NKL316" s="8" t="s">
        <v>9446</v>
      </c>
      <c r="NKM316" s="163">
        <v>0</v>
      </c>
      <c r="NKN316" s="53">
        <v>5</v>
      </c>
      <c r="NKO316" s="148">
        <v>5</v>
      </c>
      <c r="NKP316" s="154" t="s">
        <v>9451</v>
      </c>
      <c r="NKQ316" s="133">
        <f>+NKO316*NKN316*NKM316</f>
        <v>0</v>
      </c>
      <c r="NKR316" s="5"/>
      <c r="NKS316" s="62"/>
      <c r="NKT316" s="8" t="s">
        <v>9446</v>
      </c>
      <c r="NKU316" s="163">
        <v>0</v>
      </c>
      <c r="NKV316" s="53">
        <v>5</v>
      </c>
      <c r="NKW316" s="148">
        <v>5</v>
      </c>
      <c r="NKX316" s="154" t="s">
        <v>9451</v>
      </c>
      <c r="NKY316" s="133">
        <f>+NKW316*NKV316*NKU316</f>
        <v>0</v>
      </c>
      <c r="NKZ316" s="5"/>
      <c r="NLA316" s="62"/>
      <c r="NLB316" s="8" t="s">
        <v>9446</v>
      </c>
      <c r="NLC316" s="163">
        <v>0</v>
      </c>
      <c r="NLD316" s="53">
        <v>5</v>
      </c>
      <c r="NLE316" s="148">
        <v>5</v>
      </c>
      <c r="NLF316" s="154" t="s">
        <v>9451</v>
      </c>
      <c r="NLG316" s="133">
        <f>+NLE316*NLD316*NLC316</f>
        <v>0</v>
      </c>
      <c r="NLH316" s="5"/>
      <c r="NLI316" s="62"/>
      <c r="NLJ316" s="8" t="s">
        <v>9446</v>
      </c>
      <c r="NLK316" s="163">
        <v>0</v>
      </c>
      <c r="NLL316" s="53">
        <v>5</v>
      </c>
      <c r="NLM316" s="148">
        <v>5</v>
      </c>
      <c r="NLN316" s="154" t="s">
        <v>9451</v>
      </c>
      <c r="NLO316" s="133">
        <f>+NLM316*NLL316*NLK316</f>
        <v>0</v>
      </c>
      <c r="NLP316" s="5"/>
      <c r="NLQ316" s="62"/>
      <c r="NLR316" s="8" t="s">
        <v>9446</v>
      </c>
      <c r="NLS316" s="163">
        <v>0</v>
      </c>
      <c r="NLT316" s="53">
        <v>5</v>
      </c>
      <c r="NLU316" s="148">
        <v>5</v>
      </c>
      <c r="NLV316" s="154" t="s">
        <v>9451</v>
      </c>
      <c r="NLW316" s="133">
        <f>+NLU316*NLT316*NLS316</f>
        <v>0</v>
      </c>
      <c r="NLX316" s="5"/>
      <c r="NLY316" s="62"/>
      <c r="NLZ316" s="8" t="s">
        <v>9446</v>
      </c>
      <c r="NMA316" s="163">
        <v>0</v>
      </c>
      <c r="NMB316" s="53">
        <v>5</v>
      </c>
      <c r="NMC316" s="148">
        <v>5</v>
      </c>
      <c r="NMD316" s="154" t="s">
        <v>9451</v>
      </c>
      <c r="NME316" s="133">
        <f>+NMC316*NMB316*NMA316</f>
        <v>0</v>
      </c>
      <c r="NMF316" s="5"/>
      <c r="NMG316" s="62"/>
      <c r="NMH316" s="8" t="s">
        <v>9446</v>
      </c>
      <c r="NMI316" s="163">
        <v>0</v>
      </c>
      <c r="NMJ316" s="53">
        <v>5</v>
      </c>
      <c r="NMK316" s="148">
        <v>5</v>
      </c>
      <c r="NML316" s="154" t="s">
        <v>9451</v>
      </c>
      <c r="NMM316" s="133">
        <f>+NMK316*NMJ316*NMI316</f>
        <v>0</v>
      </c>
      <c r="NMN316" s="5"/>
      <c r="NMO316" s="62"/>
      <c r="NMP316" s="8" t="s">
        <v>9446</v>
      </c>
      <c r="NMQ316" s="163">
        <v>0</v>
      </c>
      <c r="NMR316" s="53">
        <v>5</v>
      </c>
      <c r="NMS316" s="148">
        <v>5</v>
      </c>
      <c r="NMT316" s="154" t="s">
        <v>9451</v>
      </c>
      <c r="NMU316" s="133">
        <f>+NMS316*NMR316*NMQ316</f>
        <v>0</v>
      </c>
      <c r="NMV316" s="5"/>
      <c r="NMW316" s="62"/>
      <c r="NMX316" s="8" t="s">
        <v>9446</v>
      </c>
      <c r="NMY316" s="163">
        <v>0</v>
      </c>
      <c r="NMZ316" s="53">
        <v>5</v>
      </c>
      <c r="NNA316" s="148">
        <v>5</v>
      </c>
      <c r="NNB316" s="154" t="s">
        <v>9451</v>
      </c>
      <c r="NNC316" s="133">
        <f>+NNA316*NMZ316*NMY316</f>
        <v>0</v>
      </c>
      <c r="NND316" s="5"/>
      <c r="NNE316" s="62"/>
      <c r="NNF316" s="8" t="s">
        <v>9446</v>
      </c>
      <c r="NNG316" s="163">
        <v>0</v>
      </c>
      <c r="NNH316" s="53">
        <v>5</v>
      </c>
      <c r="NNI316" s="148">
        <v>5</v>
      </c>
      <c r="NNJ316" s="154" t="s">
        <v>9451</v>
      </c>
      <c r="NNK316" s="133">
        <f>+NNI316*NNH316*NNG316</f>
        <v>0</v>
      </c>
      <c r="NNL316" s="5"/>
      <c r="NNM316" s="62"/>
      <c r="NNN316" s="8" t="s">
        <v>9446</v>
      </c>
      <c r="NNO316" s="163">
        <v>0</v>
      </c>
      <c r="NNP316" s="53">
        <v>5</v>
      </c>
      <c r="NNQ316" s="148">
        <v>5</v>
      </c>
      <c r="NNR316" s="154" t="s">
        <v>9451</v>
      </c>
      <c r="NNS316" s="133">
        <f>+NNQ316*NNP316*NNO316</f>
        <v>0</v>
      </c>
      <c r="NNT316" s="5"/>
      <c r="NNU316" s="62"/>
      <c r="NNV316" s="8" t="s">
        <v>9446</v>
      </c>
      <c r="NNW316" s="163">
        <v>0</v>
      </c>
      <c r="NNX316" s="53">
        <v>5</v>
      </c>
      <c r="NNY316" s="148">
        <v>5</v>
      </c>
      <c r="NNZ316" s="154" t="s">
        <v>9451</v>
      </c>
      <c r="NOA316" s="133">
        <f>+NNY316*NNX316*NNW316</f>
        <v>0</v>
      </c>
      <c r="NOB316" s="5"/>
      <c r="NOC316" s="62"/>
      <c r="NOD316" s="8" t="s">
        <v>9446</v>
      </c>
      <c r="NOE316" s="163">
        <v>0</v>
      </c>
      <c r="NOF316" s="53">
        <v>5</v>
      </c>
      <c r="NOG316" s="148">
        <v>5</v>
      </c>
      <c r="NOH316" s="154" t="s">
        <v>9451</v>
      </c>
      <c r="NOI316" s="133">
        <f>+NOG316*NOF316*NOE316</f>
        <v>0</v>
      </c>
      <c r="NOJ316" s="5"/>
      <c r="NOK316" s="62"/>
      <c r="NOL316" s="8" t="s">
        <v>9446</v>
      </c>
      <c r="NOM316" s="163">
        <v>0</v>
      </c>
      <c r="NON316" s="53">
        <v>5</v>
      </c>
      <c r="NOO316" s="148">
        <v>5</v>
      </c>
      <c r="NOP316" s="154" t="s">
        <v>9451</v>
      </c>
      <c r="NOQ316" s="133">
        <f>+NOO316*NON316*NOM316</f>
        <v>0</v>
      </c>
      <c r="NOR316" s="5"/>
      <c r="NOS316" s="62"/>
      <c r="NOT316" s="8" t="s">
        <v>9446</v>
      </c>
      <c r="NOU316" s="163">
        <v>0</v>
      </c>
      <c r="NOV316" s="53">
        <v>5</v>
      </c>
      <c r="NOW316" s="148">
        <v>5</v>
      </c>
      <c r="NOX316" s="154" t="s">
        <v>9451</v>
      </c>
      <c r="NOY316" s="133">
        <f>+NOW316*NOV316*NOU316</f>
        <v>0</v>
      </c>
      <c r="NOZ316" s="5"/>
      <c r="NPA316" s="62"/>
      <c r="NPB316" s="8" t="s">
        <v>9446</v>
      </c>
      <c r="NPC316" s="163">
        <v>0</v>
      </c>
      <c r="NPD316" s="53">
        <v>5</v>
      </c>
      <c r="NPE316" s="148">
        <v>5</v>
      </c>
      <c r="NPF316" s="154" t="s">
        <v>9451</v>
      </c>
      <c r="NPG316" s="133">
        <f>+NPE316*NPD316*NPC316</f>
        <v>0</v>
      </c>
      <c r="NPH316" s="5"/>
      <c r="NPI316" s="62"/>
      <c r="NPJ316" s="8" t="s">
        <v>9446</v>
      </c>
      <c r="NPK316" s="163">
        <v>0</v>
      </c>
      <c r="NPL316" s="53">
        <v>5</v>
      </c>
      <c r="NPM316" s="148">
        <v>5</v>
      </c>
      <c r="NPN316" s="154" t="s">
        <v>9451</v>
      </c>
      <c r="NPO316" s="133">
        <f>+NPM316*NPL316*NPK316</f>
        <v>0</v>
      </c>
      <c r="NPP316" s="5"/>
      <c r="NPQ316" s="62"/>
      <c r="NPR316" s="8" t="s">
        <v>9446</v>
      </c>
      <c r="NPS316" s="163">
        <v>0</v>
      </c>
      <c r="NPT316" s="53">
        <v>5</v>
      </c>
      <c r="NPU316" s="148">
        <v>5</v>
      </c>
      <c r="NPV316" s="154" t="s">
        <v>9451</v>
      </c>
      <c r="NPW316" s="133">
        <f>+NPU316*NPT316*NPS316</f>
        <v>0</v>
      </c>
      <c r="NPX316" s="5"/>
      <c r="NPY316" s="62"/>
      <c r="NPZ316" s="8" t="s">
        <v>9446</v>
      </c>
      <c r="NQA316" s="163">
        <v>0</v>
      </c>
      <c r="NQB316" s="53">
        <v>5</v>
      </c>
      <c r="NQC316" s="148">
        <v>5</v>
      </c>
      <c r="NQD316" s="154" t="s">
        <v>9451</v>
      </c>
      <c r="NQE316" s="133">
        <f>+NQC316*NQB316*NQA316</f>
        <v>0</v>
      </c>
      <c r="NQF316" s="5"/>
      <c r="NQG316" s="62"/>
      <c r="NQH316" s="8" t="s">
        <v>9446</v>
      </c>
      <c r="NQI316" s="163">
        <v>0</v>
      </c>
      <c r="NQJ316" s="53">
        <v>5</v>
      </c>
      <c r="NQK316" s="148">
        <v>5</v>
      </c>
      <c r="NQL316" s="154" t="s">
        <v>9451</v>
      </c>
      <c r="NQM316" s="133">
        <f>+NQK316*NQJ316*NQI316</f>
        <v>0</v>
      </c>
      <c r="NQN316" s="5"/>
      <c r="NQO316" s="62"/>
      <c r="NQP316" s="8" t="s">
        <v>9446</v>
      </c>
      <c r="NQQ316" s="163">
        <v>0</v>
      </c>
      <c r="NQR316" s="53">
        <v>5</v>
      </c>
      <c r="NQS316" s="148">
        <v>5</v>
      </c>
      <c r="NQT316" s="154" t="s">
        <v>9451</v>
      </c>
      <c r="NQU316" s="133">
        <f>+NQS316*NQR316*NQQ316</f>
        <v>0</v>
      </c>
      <c r="NQV316" s="5"/>
      <c r="NQW316" s="62"/>
      <c r="NQX316" s="8" t="s">
        <v>9446</v>
      </c>
      <c r="NQY316" s="163">
        <v>0</v>
      </c>
      <c r="NQZ316" s="53">
        <v>5</v>
      </c>
      <c r="NRA316" s="148">
        <v>5</v>
      </c>
      <c r="NRB316" s="154" t="s">
        <v>9451</v>
      </c>
      <c r="NRC316" s="133">
        <f>+NRA316*NQZ316*NQY316</f>
        <v>0</v>
      </c>
      <c r="NRD316" s="5"/>
      <c r="NRE316" s="62"/>
      <c r="NRF316" s="8" t="s">
        <v>9446</v>
      </c>
      <c r="NRG316" s="163">
        <v>0</v>
      </c>
      <c r="NRH316" s="53">
        <v>5</v>
      </c>
      <c r="NRI316" s="148">
        <v>5</v>
      </c>
      <c r="NRJ316" s="154" t="s">
        <v>9451</v>
      </c>
      <c r="NRK316" s="133">
        <f>+NRI316*NRH316*NRG316</f>
        <v>0</v>
      </c>
      <c r="NRL316" s="5"/>
      <c r="NRM316" s="62"/>
      <c r="NRN316" s="8" t="s">
        <v>9446</v>
      </c>
      <c r="NRO316" s="163">
        <v>0</v>
      </c>
      <c r="NRP316" s="53">
        <v>5</v>
      </c>
      <c r="NRQ316" s="148">
        <v>5</v>
      </c>
      <c r="NRR316" s="154" t="s">
        <v>9451</v>
      </c>
      <c r="NRS316" s="133">
        <f>+NRQ316*NRP316*NRO316</f>
        <v>0</v>
      </c>
      <c r="NRT316" s="5"/>
      <c r="NRU316" s="62"/>
      <c r="NRV316" s="8" t="s">
        <v>9446</v>
      </c>
      <c r="NRW316" s="163">
        <v>0</v>
      </c>
      <c r="NRX316" s="53">
        <v>5</v>
      </c>
      <c r="NRY316" s="148">
        <v>5</v>
      </c>
      <c r="NRZ316" s="154" t="s">
        <v>9451</v>
      </c>
      <c r="NSA316" s="133">
        <f>+NRY316*NRX316*NRW316</f>
        <v>0</v>
      </c>
      <c r="NSB316" s="5"/>
      <c r="NSC316" s="62"/>
      <c r="NSD316" s="8" t="s">
        <v>9446</v>
      </c>
      <c r="NSE316" s="163">
        <v>0</v>
      </c>
      <c r="NSF316" s="53">
        <v>5</v>
      </c>
      <c r="NSG316" s="148">
        <v>5</v>
      </c>
      <c r="NSH316" s="154" t="s">
        <v>9451</v>
      </c>
      <c r="NSI316" s="133">
        <f>+NSG316*NSF316*NSE316</f>
        <v>0</v>
      </c>
      <c r="NSJ316" s="5"/>
      <c r="NSK316" s="62"/>
      <c r="NSL316" s="8" t="s">
        <v>9446</v>
      </c>
      <c r="NSM316" s="163">
        <v>0</v>
      </c>
      <c r="NSN316" s="53">
        <v>5</v>
      </c>
      <c r="NSO316" s="148">
        <v>5</v>
      </c>
      <c r="NSP316" s="154" t="s">
        <v>9451</v>
      </c>
      <c r="NSQ316" s="133">
        <f>+NSO316*NSN316*NSM316</f>
        <v>0</v>
      </c>
      <c r="NSR316" s="5"/>
      <c r="NSS316" s="62"/>
      <c r="NST316" s="8" t="s">
        <v>9446</v>
      </c>
      <c r="NSU316" s="163">
        <v>0</v>
      </c>
      <c r="NSV316" s="53">
        <v>5</v>
      </c>
      <c r="NSW316" s="148">
        <v>5</v>
      </c>
      <c r="NSX316" s="154" t="s">
        <v>9451</v>
      </c>
      <c r="NSY316" s="133">
        <f>+NSW316*NSV316*NSU316</f>
        <v>0</v>
      </c>
      <c r="NSZ316" s="5"/>
      <c r="NTA316" s="62"/>
      <c r="NTB316" s="8" t="s">
        <v>9446</v>
      </c>
      <c r="NTC316" s="163">
        <v>0</v>
      </c>
      <c r="NTD316" s="53">
        <v>5</v>
      </c>
      <c r="NTE316" s="148">
        <v>5</v>
      </c>
      <c r="NTF316" s="154" t="s">
        <v>9451</v>
      </c>
      <c r="NTG316" s="133">
        <f>+NTE316*NTD316*NTC316</f>
        <v>0</v>
      </c>
      <c r="NTH316" s="5"/>
      <c r="NTI316" s="62"/>
      <c r="NTJ316" s="8" t="s">
        <v>9446</v>
      </c>
      <c r="NTK316" s="163">
        <v>0</v>
      </c>
      <c r="NTL316" s="53">
        <v>5</v>
      </c>
      <c r="NTM316" s="148">
        <v>5</v>
      </c>
      <c r="NTN316" s="154" t="s">
        <v>9451</v>
      </c>
      <c r="NTO316" s="133">
        <f>+NTM316*NTL316*NTK316</f>
        <v>0</v>
      </c>
      <c r="NTP316" s="5"/>
      <c r="NTQ316" s="62"/>
      <c r="NTR316" s="8" t="s">
        <v>9446</v>
      </c>
      <c r="NTS316" s="163">
        <v>0</v>
      </c>
      <c r="NTT316" s="53">
        <v>5</v>
      </c>
      <c r="NTU316" s="148">
        <v>5</v>
      </c>
      <c r="NTV316" s="154" t="s">
        <v>9451</v>
      </c>
      <c r="NTW316" s="133">
        <f>+NTU316*NTT316*NTS316</f>
        <v>0</v>
      </c>
      <c r="NTX316" s="5"/>
      <c r="NTY316" s="62"/>
      <c r="NTZ316" s="8" t="s">
        <v>9446</v>
      </c>
      <c r="NUA316" s="163">
        <v>0</v>
      </c>
      <c r="NUB316" s="53">
        <v>5</v>
      </c>
      <c r="NUC316" s="148">
        <v>5</v>
      </c>
      <c r="NUD316" s="154" t="s">
        <v>9451</v>
      </c>
      <c r="NUE316" s="133">
        <f>+NUC316*NUB316*NUA316</f>
        <v>0</v>
      </c>
      <c r="NUF316" s="5"/>
      <c r="NUG316" s="62"/>
      <c r="NUH316" s="8" t="s">
        <v>9446</v>
      </c>
      <c r="NUI316" s="163">
        <v>0</v>
      </c>
      <c r="NUJ316" s="53">
        <v>5</v>
      </c>
      <c r="NUK316" s="148">
        <v>5</v>
      </c>
      <c r="NUL316" s="154" t="s">
        <v>9451</v>
      </c>
      <c r="NUM316" s="133">
        <f>+NUK316*NUJ316*NUI316</f>
        <v>0</v>
      </c>
      <c r="NUN316" s="5"/>
      <c r="NUO316" s="62"/>
      <c r="NUP316" s="8" t="s">
        <v>9446</v>
      </c>
      <c r="NUQ316" s="163">
        <v>0</v>
      </c>
      <c r="NUR316" s="53">
        <v>5</v>
      </c>
      <c r="NUS316" s="148">
        <v>5</v>
      </c>
      <c r="NUT316" s="154" t="s">
        <v>9451</v>
      </c>
      <c r="NUU316" s="133">
        <f>+NUS316*NUR316*NUQ316</f>
        <v>0</v>
      </c>
      <c r="NUV316" s="5"/>
      <c r="NUW316" s="62"/>
      <c r="NUX316" s="8" t="s">
        <v>9446</v>
      </c>
      <c r="NUY316" s="163">
        <v>0</v>
      </c>
      <c r="NUZ316" s="53">
        <v>5</v>
      </c>
      <c r="NVA316" s="148">
        <v>5</v>
      </c>
      <c r="NVB316" s="154" t="s">
        <v>9451</v>
      </c>
      <c r="NVC316" s="133">
        <f>+NVA316*NUZ316*NUY316</f>
        <v>0</v>
      </c>
      <c r="NVD316" s="5"/>
      <c r="NVE316" s="62"/>
      <c r="NVF316" s="8" t="s">
        <v>9446</v>
      </c>
      <c r="NVG316" s="163">
        <v>0</v>
      </c>
      <c r="NVH316" s="53">
        <v>5</v>
      </c>
      <c r="NVI316" s="148">
        <v>5</v>
      </c>
      <c r="NVJ316" s="154" t="s">
        <v>9451</v>
      </c>
      <c r="NVK316" s="133">
        <f>+NVI316*NVH316*NVG316</f>
        <v>0</v>
      </c>
      <c r="NVL316" s="5"/>
      <c r="NVM316" s="62"/>
      <c r="NVN316" s="8" t="s">
        <v>9446</v>
      </c>
      <c r="NVO316" s="163">
        <v>0</v>
      </c>
      <c r="NVP316" s="53">
        <v>5</v>
      </c>
      <c r="NVQ316" s="148">
        <v>5</v>
      </c>
      <c r="NVR316" s="154" t="s">
        <v>9451</v>
      </c>
      <c r="NVS316" s="133">
        <f>+NVQ316*NVP316*NVO316</f>
        <v>0</v>
      </c>
      <c r="NVT316" s="5"/>
      <c r="NVU316" s="62"/>
      <c r="NVV316" s="8" t="s">
        <v>9446</v>
      </c>
      <c r="NVW316" s="163">
        <v>0</v>
      </c>
      <c r="NVX316" s="53">
        <v>5</v>
      </c>
      <c r="NVY316" s="148">
        <v>5</v>
      </c>
      <c r="NVZ316" s="154" t="s">
        <v>9451</v>
      </c>
      <c r="NWA316" s="133">
        <f>+NVY316*NVX316*NVW316</f>
        <v>0</v>
      </c>
      <c r="NWB316" s="5"/>
      <c r="NWC316" s="62"/>
      <c r="NWD316" s="8" t="s">
        <v>9446</v>
      </c>
      <c r="NWE316" s="163">
        <v>0</v>
      </c>
      <c r="NWF316" s="53">
        <v>5</v>
      </c>
      <c r="NWG316" s="148">
        <v>5</v>
      </c>
      <c r="NWH316" s="154" t="s">
        <v>9451</v>
      </c>
      <c r="NWI316" s="133">
        <f>+NWG316*NWF316*NWE316</f>
        <v>0</v>
      </c>
      <c r="NWJ316" s="5"/>
      <c r="NWK316" s="62"/>
      <c r="NWL316" s="8" t="s">
        <v>9446</v>
      </c>
      <c r="NWM316" s="163">
        <v>0</v>
      </c>
      <c r="NWN316" s="53">
        <v>5</v>
      </c>
      <c r="NWO316" s="148">
        <v>5</v>
      </c>
      <c r="NWP316" s="154" t="s">
        <v>9451</v>
      </c>
      <c r="NWQ316" s="133">
        <f>+NWO316*NWN316*NWM316</f>
        <v>0</v>
      </c>
      <c r="NWR316" s="5"/>
      <c r="NWS316" s="62"/>
      <c r="NWT316" s="8" t="s">
        <v>9446</v>
      </c>
      <c r="NWU316" s="163">
        <v>0</v>
      </c>
      <c r="NWV316" s="53">
        <v>5</v>
      </c>
      <c r="NWW316" s="148">
        <v>5</v>
      </c>
      <c r="NWX316" s="154" t="s">
        <v>9451</v>
      </c>
      <c r="NWY316" s="133">
        <f>+NWW316*NWV316*NWU316</f>
        <v>0</v>
      </c>
      <c r="NWZ316" s="5"/>
      <c r="NXA316" s="62"/>
      <c r="NXB316" s="8" t="s">
        <v>9446</v>
      </c>
      <c r="NXC316" s="163">
        <v>0</v>
      </c>
      <c r="NXD316" s="53">
        <v>5</v>
      </c>
      <c r="NXE316" s="148">
        <v>5</v>
      </c>
      <c r="NXF316" s="154" t="s">
        <v>9451</v>
      </c>
      <c r="NXG316" s="133">
        <f>+NXE316*NXD316*NXC316</f>
        <v>0</v>
      </c>
      <c r="NXH316" s="5"/>
      <c r="NXI316" s="62"/>
      <c r="NXJ316" s="8" t="s">
        <v>9446</v>
      </c>
      <c r="NXK316" s="163">
        <v>0</v>
      </c>
      <c r="NXL316" s="53">
        <v>5</v>
      </c>
      <c r="NXM316" s="148">
        <v>5</v>
      </c>
      <c r="NXN316" s="154" t="s">
        <v>9451</v>
      </c>
      <c r="NXO316" s="133">
        <f>+NXM316*NXL316*NXK316</f>
        <v>0</v>
      </c>
      <c r="NXP316" s="5"/>
      <c r="NXQ316" s="62"/>
      <c r="NXR316" s="8" t="s">
        <v>9446</v>
      </c>
      <c r="NXS316" s="163">
        <v>0</v>
      </c>
      <c r="NXT316" s="53">
        <v>5</v>
      </c>
      <c r="NXU316" s="148">
        <v>5</v>
      </c>
      <c r="NXV316" s="154" t="s">
        <v>9451</v>
      </c>
      <c r="NXW316" s="133">
        <f>+NXU316*NXT316*NXS316</f>
        <v>0</v>
      </c>
      <c r="NXX316" s="5"/>
      <c r="NXY316" s="62"/>
      <c r="NXZ316" s="8" t="s">
        <v>9446</v>
      </c>
      <c r="NYA316" s="163">
        <v>0</v>
      </c>
      <c r="NYB316" s="53">
        <v>5</v>
      </c>
      <c r="NYC316" s="148">
        <v>5</v>
      </c>
      <c r="NYD316" s="154" t="s">
        <v>9451</v>
      </c>
      <c r="NYE316" s="133">
        <f>+NYC316*NYB316*NYA316</f>
        <v>0</v>
      </c>
      <c r="NYF316" s="5"/>
      <c r="NYG316" s="62"/>
      <c r="NYH316" s="8" t="s">
        <v>9446</v>
      </c>
      <c r="NYI316" s="163">
        <v>0</v>
      </c>
      <c r="NYJ316" s="53">
        <v>5</v>
      </c>
      <c r="NYK316" s="148">
        <v>5</v>
      </c>
      <c r="NYL316" s="154" t="s">
        <v>9451</v>
      </c>
      <c r="NYM316" s="133">
        <f>+NYK316*NYJ316*NYI316</f>
        <v>0</v>
      </c>
      <c r="NYN316" s="5"/>
      <c r="NYO316" s="62"/>
      <c r="NYP316" s="8" t="s">
        <v>9446</v>
      </c>
      <c r="NYQ316" s="163">
        <v>0</v>
      </c>
      <c r="NYR316" s="53">
        <v>5</v>
      </c>
      <c r="NYS316" s="148">
        <v>5</v>
      </c>
      <c r="NYT316" s="154" t="s">
        <v>9451</v>
      </c>
      <c r="NYU316" s="133">
        <f>+NYS316*NYR316*NYQ316</f>
        <v>0</v>
      </c>
      <c r="NYV316" s="5"/>
      <c r="NYW316" s="62"/>
      <c r="NYX316" s="8" t="s">
        <v>9446</v>
      </c>
      <c r="NYY316" s="163">
        <v>0</v>
      </c>
      <c r="NYZ316" s="53">
        <v>5</v>
      </c>
      <c r="NZA316" s="148">
        <v>5</v>
      </c>
      <c r="NZB316" s="154" t="s">
        <v>9451</v>
      </c>
      <c r="NZC316" s="133">
        <f>+NZA316*NYZ316*NYY316</f>
        <v>0</v>
      </c>
      <c r="NZD316" s="5"/>
      <c r="NZE316" s="62"/>
      <c r="NZF316" s="8" t="s">
        <v>9446</v>
      </c>
      <c r="NZG316" s="163">
        <v>0</v>
      </c>
      <c r="NZH316" s="53">
        <v>5</v>
      </c>
      <c r="NZI316" s="148">
        <v>5</v>
      </c>
      <c r="NZJ316" s="154" t="s">
        <v>9451</v>
      </c>
      <c r="NZK316" s="133">
        <f>+NZI316*NZH316*NZG316</f>
        <v>0</v>
      </c>
      <c r="NZL316" s="5"/>
      <c r="NZM316" s="62"/>
      <c r="NZN316" s="8" t="s">
        <v>9446</v>
      </c>
      <c r="NZO316" s="163">
        <v>0</v>
      </c>
      <c r="NZP316" s="53">
        <v>5</v>
      </c>
      <c r="NZQ316" s="148">
        <v>5</v>
      </c>
      <c r="NZR316" s="154" t="s">
        <v>9451</v>
      </c>
      <c r="NZS316" s="133">
        <f>+NZQ316*NZP316*NZO316</f>
        <v>0</v>
      </c>
      <c r="NZT316" s="5"/>
      <c r="NZU316" s="62"/>
      <c r="NZV316" s="8" t="s">
        <v>9446</v>
      </c>
      <c r="NZW316" s="163">
        <v>0</v>
      </c>
      <c r="NZX316" s="53">
        <v>5</v>
      </c>
      <c r="NZY316" s="148">
        <v>5</v>
      </c>
      <c r="NZZ316" s="154" t="s">
        <v>9451</v>
      </c>
      <c r="OAA316" s="133">
        <f>+NZY316*NZX316*NZW316</f>
        <v>0</v>
      </c>
      <c r="OAB316" s="5"/>
      <c r="OAC316" s="62"/>
      <c r="OAD316" s="8" t="s">
        <v>9446</v>
      </c>
      <c r="OAE316" s="163">
        <v>0</v>
      </c>
      <c r="OAF316" s="53">
        <v>5</v>
      </c>
      <c r="OAG316" s="148">
        <v>5</v>
      </c>
      <c r="OAH316" s="154" t="s">
        <v>9451</v>
      </c>
      <c r="OAI316" s="133">
        <f>+OAG316*OAF316*OAE316</f>
        <v>0</v>
      </c>
      <c r="OAJ316" s="5"/>
      <c r="OAK316" s="62"/>
      <c r="OAL316" s="8" t="s">
        <v>9446</v>
      </c>
      <c r="OAM316" s="163">
        <v>0</v>
      </c>
      <c r="OAN316" s="53">
        <v>5</v>
      </c>
      <c r="OAO316" s="148">
        <v>5</v>
      </c>
      <c r="OAP316" s="154" t="s">
        <v>9451</v>
      </c>
      <c r="OAQ316" s="133">
        <f>+OAO316*OAN316*OAM316</f>
        <v>0</v>
      </c>
      <c r="OAR316" s="5"/>
      <c r="OAS316" s="62"/>
      <c r="OAT316" s="8" t="s">
        <v>9446</v>
      </c>
      <c r="OAU316" s="163">
        <v>0</v>
      </c>
      <c r="OAV316" s="53">
        <v>5</v>
      </c>
      <c r="OAW316" s="148">
        <v>5</v>
      </c>
      <c r="OAX316" s="154" t="s">
        <v>9451</v>
      </c>
      <c r="OAY316" s="133">
        <f>+OAW316*OAV316*OAU316</f>
        <v>0</v>
      </c>
      <c r="OAZ316" s="5"/>
      <c r="OBA316" s="62"/>
      <c r="OBB316" s="8" t="s">
        <v>9446</v>
      </c>
      <c r="OBC316" s="163">
        <v>0</v>
      </c>
      <c r="OBD316" s="53">
        <v>5</v>
      </c>
      <c r="OBE316" s="148">
        <v>5</v>
      </c>
      <c r="OBF316" s="154" t="s">
        <v>9451</v>
      </c>
      <c r="OBG316" s="133">
        <f>+OBE316*OBD316*OBC316</f>
        <v>0</v>
      </c>
      <c r="OBH316" s="5"/>
      <c r="OBI316" s="62"/>
      <c r="OBJ316" s="8" t="s">
        <v>9446</v>
      </c>
      <c r="OBK316" s="163">
        <v>0</v>
      </c>
      <c r="OBL316" s="53">
        <v>5</v>
      </c>
      <c r="OBM316" s="148">
        <v>5</v>
      </c>
      <c r="OBN316" s="154" t="s">
        <v>9451</v>
      </c>
      <c r="OBO316" s="133">
        <f>+OBM316*OBL316*OBK316</f>
        <v>0</v>
      </c>
      <c r="OBP316" s="5"/>
      <c r="OBQ316" s="62"/>
      <c r="OBR316" s="8" t="s">
        <v>9446</v>
      </c>
      <c r="OBS316" s="163">
        <v>0</v>
      </c>
      <c r="OBT316" s="53">
        <v>5</v>
      </c>
      <c r="OBU316" s="148">
        <v>5</v>
      </c>
      <c r="OBV316" s="154" t="s">
        <v>9451</v>
      </c>
      <c r="OBW316" s="133">
        <f>+OBU316*OBT316*OBS316</f>
        <v>0</v>
      </c>
      <c r="OBX316" s="5"/>
      <c r="OBY316" s="62"/>
      <c r="OBZ316" s="8" t="s">
        <v>9446</v>
      </c>
      <c r="OCA316" s="163">
        <v>0</v>
      </c>
      <c r="OCB316" s="53">
        <v>5</v>
      </c>
      <c r="OCC316" s="148">
        <v>5</v>
      </c>
      <c r="OCD316" s="154" t="s">
        <v>9451</v>
      </c>
      <c r="OCE316" s="133">
        <f>+OCC316*OCB316*OCA316</f>
        <v>0</v>
      </c>
      <c r="OCF316" s="5"/>
      <c r="OCG316" s="62"/>
      <c r="OCH316" s="8" t="s">
        <v>9446</v>
      </c>
      <c r="OCI316" s="163">
        <v>0</v>
      </c>
      <c r="OCJ316" s="53">
        <v>5</v>
      </c>
      <c r="OCK316" s="148">
        <v>5</v>
      </c>
      <c r="OCL316" s="154" t="s">
        <v>9451</v>
      </c>
      <c r="OCM316" s="133">
        <f>+OCK316*OCJ316*OCI316</f>
        <v>0</v>
      </c>
      <c r="OCN316" s="5"/>
      <c r="OCO316" s="62"/>
      <c r="OCP316" s="8" t="s">
        <v>9446</v>
      </c>
      <c r="OCQ316" s="163">
        <v>0</v>
      </c>
      <c r="OCR316" s="53">
        <v>5</v>
      </c>
      <c r="OCS316" s="148">
        <v>5</v>
      </c>
      <c r="OCT316" s="154" t="s">
        <v>9451</v>
      </c>
      <c r="OCU316" s="133">
        <f>+OCS316*OCR316*OCQ316</f>
        <v>0</v>
      </c>
      <c r="OCV316" s="5"/>
      <c r="OCW316" s="62"/>
      <c r="OCX316" s="8" t="s">
        <v>9446</v>
      </c>
      <c r="OCY316" s="163">
        <v>0</v>
      </c>
      <c r="OCZ316" s="53">
        <v>5</v>
      </c>
      <c r="ODA316" s="148">
        <v>5</v>
      </c>
      <c r="ODB316" s="154" t="s">
        <v>9451</v>
      </c>
      <c r="ODC316" s="133">
        <f>+ODA316*OCZ316*OCY316</f>
        <v>0</v>
      </c>
      <c r="ODD316" s="5"/>
      <c r="ODE316" s="62"/>
      <c r="ODF316" s="8" t="s">
        <v>9446</v>
      </c>
      <c r="ODG316" s="163">
        <v>0</v>
      </c>
      <c r="ODH316" s="53">
        <v>5</v>
      </c>
      <c r="ODI316" s="148">
        <v>5</v>
      </c>
      <c r="ODJ316" s="154" t="s">
        <v>9451</v>
      </c>
      <c r="ODK316" s="133">
        <f>+ODI316*ODH316*ODG316</f>
        <v>0</v>
      </c>
      <c r="ODL316" s="5"/>
      <c r="ODM316" s="62"/>
      <c r="ODN316" s="8" t="s">
        <v>9446</v>
      </c>
      <c r="ODO316" s="163">
        <v>0</v>
      </c>
      <c r="ODP316" s="53">
        <v>5</v>
      </c>
      <c r="ODQ316" s="148">
        <v>5</v>
      </c>
      <c r="ODR316" s="154" t="s">
        <v>9451</v>
      </c>
      <c r="ODS316" s="133">
        <f>+ODQ316*ODP316*ODO316</f>
        <v>0</v>
      </c>
      <c r="ODT316" s="5"/>
      <c r="ODU316" s="62"/>
      <c r="ODV316" s="8" t="s">
        <v>9446</v>
      </c>
      <c r="ODW316" s="163">
        <v>0</v>
      </c>
      <c r="ODX316" s="53">
        <v>5</v>
      </c>
      <c r="ODY316" s="148">
        <v>5</v>
      </c>
      <c r="ODZ316" s="154" t="s">
        <v>9451</v>
      </c>
      <c r="OEA316" s="133">
        <f>+ODY316*ODX316*ODW316</f>
        <v>0</v>
      </c>
      <c r="OEB316" s="5"/>
      <c r="OEC316" s="62"/>
      <c r="OED316" s="8" t="s">
        <v>9446</v>
      </c>
      <c r="OEE316" s="163">
        <v>0</v>
      </c>
      <c r="OEF316" s="53">
        <v>5</v>
      </c>
      <c r="OEG316" s="148">
        <v>5</v>
      </c>
      <c r="OEH316" s="154" t="s">
        <v>9451</v>
      </c>
      <c r="OEI316" s="133">
        <f>+OEG316*OEF316*OEE316</f>
        <v>0</v>
      </c>
      <c r="OEJ316" s="5"/>
      <c r="OEK316" s="62"/>
      <c r="OEL316" s="8" t="s">
        <v>9446</v>
      </c>
      <c r="OEM316" s="163">
        <v>0</v>
      </c>
      <c r="OEN316" s="53">
        <v>5</v>
      </c>
      <c r="OEO316" s="148">
        <v>5</v>
      </c>
      <c r="OEP316" s="154" t="s">
        <v>9451</v>
      </c>
      <c r="OEQ316" s="133">
        <f>+OEO316*OEN316*OEM316</f>
        <v>0</v>
      </c>
      <c r="OER316" s="5"/>
      <c r="OES316" s="62"/>
      <c r="OET316" s="8" t="s">
        <v>9446</v>
      </c>
      <c r="OEU316" s="163">
        <v>0</v>
      </c>
      <c r="OEV316" s="53">
        <v>5</v>
      </c>
      <c r="OEW316" s="148">
        <v>5</v>
      </c>
      <c r="OEX316" s="154" t="s">
        <v>9451</v>
      </c>
      <c r="OEY316" s="133">
        <f>+OEW316*OEV316*OEU316</f>
        <v>0</v>
      </c>
      <c r="OEZ316" s="5"/>
      <c r="OFA316" s="62"/>
      <c r="OFB316" s="8" t="s">
        <v>9446</v>
      </c>
      <c r="OFC316" s="163">
        <v>0</v>
      </c>
      <c r="OFD316" s="53">
        <v>5</v>
      </c>
      <c r="OFE316" s="148">
        <v>5</v>
      </c>
      <c r="OFF316" s="154" t="s">
        <v>9451</v>
      </c>
      <c r="OFG316" s="133">
        <f>+OFE316*OFD316*OFC316</f>
        <v>0</v>
      </c>
      <c r="OFH316" s="5"/>
      <c r="OFI316" s="62"/>
      <c r="OFJ316" s="8" t="s">
        <v>9446</v>
      </c>
      <c r="OFK316" s="163">
        <v>0</v>
      </c>
      <c r="OFL316" s="53">
        <v>5</v>
      </c>
      <c r="OFM316" s="148">
        <v>5</v>
      </c>
      <c r="OFN316" s="154" t="s">
        <v>9451</v>
      </c>
      <c r="OFO316" s="133">
        <f>+OFM316*OFL316*OFK316</f>
        <v>0</v>
      </c>
      <c r="OFP316" s="5"/>
      <c r="OFQ316" s="62"/>
      <c r="OFR316" s="8" t="s">
        <v>9446</v>
      </c>
      <c r="OFS316" s="163">
        <v>0</v>
      </c>
      <c r="OFT316" s="53">
        <v>5</v>
      </c>
      <c r="OFU316" s="148">
        <v>5</v>
      </c>
      <c r="OFV316" s="154" t="s">
        <v>9451</v>
      </c>
      <c r="OFW316" s="133">
        <f>+OFU316*OFT316*OFS316</f>
        <v>0</v>
      </c>
      <c r="OFX316" s="5"/>
      <c r="OFY316" s="62"/>
      <c r="OFZ316" s="8" t="s">
        <v>9446</v>
      </c>
      <c r="OGA316" s="163">
        <v>0</v>
      </c>
      <c r="OGB316" s="53">
        <v>5</v>
      </c>
      <c r="OGC316" s="148">
        <v>5</v>
      </c>
      <c r="OGD316" s="154" t="s">
        <v>9451</v>
      </c>
      <c r="OGE316" s="133">
        <f>+OGC316*OGB316*OGA316</f>
        <v>0</v>
      </c>
      <c r="OGF316" s="5"/>
      <c r="OGG316" s="62"/>
      <c r="OGH316" s="8" t="s">
        <v>9446</v>
      </c>
      <c r="OGI316" s="163">
        <v>0</v>
      </c>
      <c r="OGJ316" s="53">
        <v>5</v>
      </c>
      <c r="OGK316" s="148">
        <v>5</v>
      </c>
      <c r="OGL316" s="154" t="s">
        <v>9451</v>
      </c>
      <c r="OGM316" s="133">
        <f>+OGK316*OGJ316*OGI316</f>
        <v>0</v>
      </c>
      <c r="OGN316" s="5"/>
      <c r="OGO316" s="62"/>
      <c r="OGP316" s="8" t="s">
        <v>9446</v>
      </c>
      <c r="OGQ316" s="163">
        <v>0</v>
      </c>
      <c r="OGR316" s="53">
        <v>5</v>
      </c>
      <c r="OGS316" s="148">
        <v>5</v>
      </c>
      <c r="OGT316" s="154" t="s">
        <v>9451</v>
      </c>
      <c r="OGU316" s="133">
        <f>+OGS316*OGR316*OGQ316</f>
        <v>0</v>
      </c>
      <c r="OGV316" s="5"/>
      <c r="OGW316" s="62"/>
      <c r="OGX316" s="8" t="s">
        <v>9446</v>
      </c>
      <c r="OGY316" s="163">
        <v>0</v>
      </c>
      <c r="OGZ316" s="53">
        <v>5</v>
      </c>
      <c r="OHA316" s="148">
        <v>5</v>
      </c>
      <c r="OHB316" s="154" t="s">
        <v>9451</v>
      </c>
      <c r="OHC316" s="133">
        <f>+OHA316*OGZ316*OGY316</f>
        <v>0</v>
      </c>
      <c r="OHD316" s="5"/>
      <c r="OHE316" s="62"/>
      <c r="OHF316" s="8" t="s">
        <v>9446</v>
      </c>
      <c r="OHG316" s="163">
        <v>0</v>
      </c>
      <c r="OHH316" s="53">
        <v>5</v>
      </c>
      <c r="OHI316" s="148">
        <v>5</v>
      </c>
      <c r="OHJ316" s="154" t="s">
        <v>9451</v>
      </c>
      <c r="OHK316" s="133">
        <f>+OHI316*OHH316*OHG316</f>
        <v>0</v>
      </c>
      <c r="OHL316" s="5"/>
      <c r="OHM316" s="62"/>
      <c r="OHN316" s="8" t="s">
        <v>9446</v>
      </c>
      <c r="OHO316" s="163">
        <v>0</v>
      </c>
      <c r="OHP316" s="53">
        <v>5</v>
      </c>
      <c r="OHQ316" s="148">
        <v>5</v>
      </c>
      <c r="OHR316" s="154" t="s">
        <v>9451</v>
      </c>
      <c r="OHS316" s="133">
        <f>+OHQ316*OHP316*OHO316</f>
        <v>0</v>
      </c>
      <c r="OHT316" s="5"/>
      <c r="OHU316" s="62"/>
      <c r="OHV316" s="8" t="s">
        <v>9446</v>
      </c>
      <c r="OHW316" s="163">
        <v>0</v>
      </c>
      <c r="OHX316" s="53">
        <v>5</v>
      </c>
      <c r="OHY316" s="148">
        <v>5</v>
      </c>
      <c r="OHZ316" s="154" t="s">
        <v>9451</v>
      </c>
      <c r="OIA316" s="133">
        <f>+OHY316*OHX316*OHW316</f>
        <v>0</v>
      </c>
      <c r="OIB316" s="5"/>
      <c r="OIC316" s="62"/>
      <c r="OID316" s="8" t="s">
        <v>9446</v>
      </c>
      <c r="OIE316" s="163">
        <v>0</v>
      </c>
      <c r="OIF316" s="53">
        <v>5</v>
      </c>
      <c r="OIG316" s="148">
        <v>5</v>
      </c>
      <c r="OIH316" s="154" t="s">
        <v>9451</v>
      </c>
      <c r="OII316" s="133">
        <f>+OIG316*OIF316*OIE316</f>
        <v>0</v>
      </c>
      <c r="OIJ316" s="5"/>
      <c r="OIK316" s="62"/>
      <c r="OIL316" s="8" t="s">
        <v>9446</v>
      </c>
      <c r="OIM316" s="163">
        <v>0</v>
      </c>
      <c r="OIN316" s="53">
        <v>5</v>
      </c>
      <c r="OIO316" s="148">
        <v>5</v>
      </c>
      <c r="OIP316" s="154" t="s">
        <v>9451</v>
      </c>
      <c r="OIQ316" s="133">
        <f>+OIO316*OIN316*OIM316</f>
        <v>0</v>
      </c>
      <c r="OIR316" s="5"/>
      <c r="OIS316" s="62"/>
      <c r="OIT316" s="8" t="s">
        <v>9446</v>
      </c>
      <c r="OIU316" s="163">
        <v>0</v>
      </c>
      <c r="OIV316" s="53">
        <v>5</v>
      </c>
      <c r="OIW316" s="148">
        <v>5</v>
      </c>
      <c r="OIX316" s="154" t="s">
        <v>9451</v>
      </c>
      <c r="OIY316" s="133">
        <f>+OIW316*OIV316*OIU316</f>
        <v>0</v>
      </c>
      <c r="OIZ316" s="5"/>
      <c r="OJA316" s="62"/>
      <c r="OJB316" s="8" t="s">
        <v>9446</v>
      </c>
      <c r="OJC316" s="163">
        <v>0</v>
      </c>
      <c r="OJD316" s="53">
        <v>5</v>
      </c>
      <c r="OJE316" s="148">
        <v>5</v>
      </c>
      <c r="OJF316" s="154" t="s">
        <v>9451</v>
      </c>
      <c r="OJG316" s="133">
        <f>+OJE316*OJD316*OJC316</f>
        <v>0</v>
      </c>
      <c r="OJH316" s="5"/>
      <c r="OJI316" s="62"/>
      <c r="OJJ316" s="8" t="s">
        <v>9446</v>
      </c>
      <c r="OJK316" s="163">
        <v>0</v>
      </c>
      <c r="OJL316" s="53">
        <v>5</v>
      </c>
      <c r="OJM316" s="148">
        <v>5</v>
      </c>
      <c r="OJN316" s="154" t="s">
        <v>9451</v>
      </c>
      <c r="OJO316" s="133">
        <f>+OJM316*OJL316*OJK316</f>
        <v>0</v>
      </c>
      <c r="OJP316" s="5"/>
      <c r="OJQ316" s="62"/>
      <c r="OJR316" s="8" t="s">
        <v>9446</v>
      </c>
      <c r="OJS316" s="163">
        <v>0</v>
      </c>
      <c r="OJT316" s="53">
        <v>5</v>
      </c>
      <c r="OJU316" s="148">
        <v>5</v>
      </c>
      <c r="OJV316" s="154" t="s">
        <v>9451</v>
      </c>
      <c r="OJW316" s="133">
        <f>+OJU316*OJT316*OJS316</f>
        <v>0</v>
      </c>
      <c r="OJX316" s="5"/>
      <c r="OJY316" s="62"/>
      <c r="OJZ316" s="8" t="s">
        <v>9446</v>
      </c>
      <c r="OKA316" s="163">
        <v>0</v>
      </c>
      <c r="OKB316" s="53">
        <v>5</v>
      </c>
      <c r="OKC316" s="148">
        <v>5</v>
      </c>
      <c r="OKD316" s="154" t="s">
        <v>9451</v>
      </c>
      <c r="OKE316" s="133">
        <f>+OKC316*OKB316*OKA316</f>
        <v>0</v>
      </c>
      <c r="OKF316" s="5"/>
      <c r="OKG316" s="62"/>
      <c r="OKH316" s="8" t="s">
        <v>9446</v>
      </c>
      <c r="OKI316" s="163">
        <v>0</v>
      </c>
      <c r="OKJ316" s="53">
        <v>5</v>
      </c>
      <c r="OKK316" s="148">
        <v>5</v>
      </c>
      <c r="OKL316" s="154" t="s">
        <v>9451</v>
      </c>
      <c r="OKM316" s="133">
        <f>+OKK316*OKJ316*OKI316</f>
        <v>0</v>
      </c>
      <c r="OKN316" s="5"/>
      <c r="OKO316" s="62"/>
      <c r="OKP316" s="8" t="s">
        <v>9446</v>
      </c>
      <c r="OKQ316" s="163">
        <v>0</v>
      </c>
      <c r="OKR316" s="53">
        <v>5</v>
      </c>
      <c r="OKS316" s="148">
        <v>5</v>
      </c>
      <c r="OKT316" s="154" t="s">
        <v>9451</v>
      </c>
      <c r="OKU316" s="133">
        <f>+OKS316*OKR316*OKQ316</f>
        <v>0</v>
      </c>
      <c r="OKV316" s="5"/>
      <c r="OKW316" s="62"/>
      <c r="OKX316" s="8" t="s">
        <v>9446</v>
      </c>
      <c r="OKY316" s="163">
        <v>0</v>
      </c>
      <c r="OKZ316" s="53">
        <v>5</v>
      </c>
      <c r="OLA316" s="148">
        <v>5</v>
      </c>
      <c r="OLB316" s="154" t="s">
        <v>9451</v>
      </c>
      <c r="OLC316" s="133">
        <f>+OLA316*OKZ316*OKY316</f>
        <v>0</v>
      </c>
      <c r="OLD316" s="5"/>
      <c r="OLE316" s="62"/>
      <c r="OLF316" s="8" t="s">
        <v>9446</v>
      </c>
      <c r="OLG316" s="163">
        <v>0</v>
      </c>
      <c r="OLH316" s="53">
        <v>5</v>
      </c>
      <c r="OLI316" s="148">
        <v>5</v>
      </c>
      <c r="OLJ316" s="154" t="s">
        <v>9451</v>
      </c>
      <c r="OLK316" s="133">
        <f>+OLI316*OLH316*OLG316</f>
        <v>0</v>
      </c>
      <c r="OLL316" s="5"/>
      <c r="OLM316" s="62"/>
      <c r="OLN316" s="8" t="s">
        <v>9446</v>
      </c>
      <c r="OLO316" s="163">
        <v>0</v>
      </c>
      <c r="OLP316" s="53">
        <v>5</v>
      </c>
      <c r="OLQ316" s="148">
        <v>5</v>
      </c>
      <c r="OLR316" s="154" t="s">
        <v>9451</v>
      </c>
      <c r="OLS316" s="133">
        <f>+OLQ316*OLP316*OLO316</f>
        <v>0</v>
      </c>
      <c r="OLT316" s="5"/>
      <c r="OLU316" s="62"/>
      <c r="OLV316" s="8" t="s">
        <v>9446</v>
      </c>
      <c r="OLW316" s="163">
        <v>0</v>
      </c>
      <c r="OLX316" s="53">
        <v>5</v>
      </c>
      <c r="OLY316" s="148">
        <v>5</v>
      </c>
      <c r="OLZ316" s="154" t="s">
        <v>9451</v>
      </c>
      <c r="OMA316" s="133">
        <f>+OLY316*OLX316*OLW316</f>
        <v>0</v>
      </c>
      <c r="OMB316" s="5"/>
      <c r="OMC316" s="62"/>
      <c r="OMD316" s="8" t="s">
        <v>9446</v>
      </c>
      <c r="OME316" s="163">
        <v>0</v>
      </c>
      <c r="OMF316" s="53">
        <v>5</v>
      </c>
      <c r="OMG316" s="148">
        <v>5</v>
      </c>
      <c r="OMH316" s="154" t="s">
        <v>9451</v>
      </c>
      <c r="OMI316" s="133">
        <f>+OMG316*OMF316*OME316</f>
        <v>0</v>
      </c>
      <c r="OMJ316" s="5"/>
      <c r="OMK316" s="62"/>
      <c r="OML316" s="8" t="s">
        <v>9446</v>
      </c>
      <c r="OMM316" s="163">
        <v>0</v>
      </c>
      <c r="OMN316" s="53">
        <v>5</v>
      </c>
      <c r="OMO316" s="148">
        <v>5</v>
      </c>
      <c r="OMP316" s="154" t="s">
        <v>9451</v>
      </c>
      <c r="OMQ316" s="133">
        <f>+OMO316*OMN316*OMM316</f>
        <v>0</v>
      </c>
      <c r="OMR316" s="5"/>
      <c r="OMS316" s="62"/>
      <c r="OMT316" s="8" t="s">
        <v>9446</v>
      </c>
      <c r="OMU316" s="163">
        <v>0</v>
      </c>
      <c r="OMV316" s="53">
        <v>5</v>
      </c>
      <c r="OMW316" s="148">
        <v>5</v>
      </c>
      <c r="OMX316" s="154" t="s">
        <v>9451</v>
      </c>
      <c r="OMY316" s="133">
        <f>+OMW316*OMV316*OMU316</f>
        <v>0</v>
      </c>
      <c r="OMZ316" s="5"/>
      <c r="ONA316" s="62"/>
      <c r="ONB316" s="8" t="s">
        <v>9446</v>
      </c>
      <c r="ONC316" s="163">
        <v>0</v>
      </c>
      <c r="OND316" s="53">
        <v>5</v>
      </c>
      <c r="ONE316" s="148">
        <v>5</v>
      </c>
      <c r="ONF316" s="154" t="s">
        <v>9451</v>
      </c>
      <c r="ONG316" s="133">
        <f>+ONE316*OND316*ONC316</f>
        <v>0</v>
      </c>
      <c r="ONH316" s="5"/>
      <c r="ONI316" s="62"/>
      <c r="ONJ316" s="8" t="s">
        <v>9446</v>
      </c>
      <c r="ONK316" s="163">
        <v>0</v>
      </c>
      <c r="ONL316" s="53">
        <v>5</v>
      </c>
      <c r="ONM316" s="148">
        <v>5</v>
      </c>
      <c r="ONN316" s="154" t="s">
        <v>9451</v>
      </c>
      <c r="ONO316" s="133">
        <f>+ONM316*ONL316*ONK316</f>
        <v>0</v>
      </c>
      <c r="ONP316" s="5"/>
      <c r="ONQ316" s="62"/>
      <c r="ONR316" s="8" t="s">
        <v>9446</v>
      </c>
      <c r="ONS316" s="163">
        <v>0</v>
      </c>
      <c r="ONT316" s="53">
        <v>5</v>
      </c>
      <c r="ONU316" s="148">
        <v>5</v>
      </c>
      <c r="ONV316" s="154" t="s">
        <v>9451</v>
      </c>
      <c r="ONW316" s="133">
        <f>+ONU316*ONT316*ONS316</f>
        <v>0</v>
      </c>
      <c r="ONX316" s="5"/>
      <c r="ONY316" s="62"/>
      <c r="ONZ316" s="8" t="s">
        <v>9446</v>
      </c>
      <c r="OOA316" s="163">
        <v>0</v>
      </c>
      <c r="OOB316" s="53">
        <v>5</v>
      </c>
      <c r="OOC316" s="148">
        <v>5</v>
      </c>
      <c r="OOD316" s="154" t="s">
        <v>9451</v>
      </c>
      <c r="OOE316" s="133">
        <f>+OOC316*OOB316*OOA316</f>
        <v>0</v>
      </c>
      <c r="OOF316" s="5"/>
      <c r="OOG316" s="62"/>
      <c r="OOH316" s="8" t="s">
        <v>9446</v>
      </c>
      <c r="OOI316" s="163">
        <v>0</v>
      </c>
      <c r="OOJ316" s="53">
        <v>5</v>
      </c>
      <c r="OOK316" s="148">
        <v>5</v>
      </c>
      <c r="OOL316" s="154" t="s">
        <v>9451</v>
      </c>
      <c r="OOM316" s="133">
        <f>+OOK316*OOJ316*OOI316</f>
        <v>0</v>
      </c>
      <c r="OON316" s="5"/>
      <c r="OOO316" s="62"/>
      <c r="OOP316" s="8" t="s">
        <v>9446</v>
      </c>
      <c r="OOQ316" s="163">
        <v>0</v>
      </c>
      <c r="OOR316" s="53">
        <v>5</v>
      </c>
      <c r="OOS316" s="148">
        <v>5</v>
      </c>
      <c r="OOT316" s="154" t="s">
        <v>9451</v>
      </c>
      <c r="OOU316" s="133">
        <f>+OOS316*OOR316*OOQ316</f>
        <v>0</v>
      </c>
      <c r="OOV316" s="5"/>
      <c r="OOW316" s="62"/>
      <c r="OOX316" s="8" t="s">
        <v>9446</v>
      </c>
      <c r="OOY316" s="163">
        <v>0</v>
      </c>
      <c r="OOZ316" s="53">
        <v>5</v>
      </c>
      <c r="OPA316" s="148">
        <v>5</v>
      </c>
      <c r="OPB316" s="154" t="s">
        <v>9451</v>
      </c>
      <c r="OPC316" s="133">
        <f>+OPA316*OOZ316*OOY316</f>
        <v>0</v>
      </c>
      <c r="OPD316" s="5"/>
      <c r="OPE316" s="62"/>
      <c r="OPF316" s="8" t="s">
        <v>9446</v>
      </c>
      <c r="OPG316" s="163">
        <v>0</v>
      </c>
      <c r="OPH316" s="53">
        <v>5</v>
      </c>
      <c r="OPI316" s="148">
        <v>5</v>
      </c>
      <c r="OPJ316" s="154" t="s">
        <v>9451</v>
      </c>
      <c r="OPK316" s="133">
        <f>+OPI316*OPH316*OPG316</f>
        <v>0</v>
      </c>
      <c r="OPL316" s="5"/>
      <c r="OPM316" s="62"/>
      <c r="OPN316" s="8" t="s">
        <v>9446</v>
      </c>
      <c r="OPO316" s="163">
        <v>0</v>
      </c>
      <c r="OPP316" s="53">
        <v>5</v>
      </c>
      <c r="OPQ316" s="148">
        <v>5</v>
      </c>
      <c r="OPR316" s="154" t="s">
        <v>9451</v>
      </c>
      <c r="OPS316" s="133">
        <f>+OPQ316*OPP316*OPO316</f>
        <v>0</v>
      </c>
      <c r="OPT316" s="5"/>
      <c r="OPU316" s="62"/>
      <c r="OPV316" s="8" t="s">
        <v>9446</v>
      </c>
      <c r="OPW316" s="163">
        <v>0</v>
      </c>
      <c r="OPX316" s="53">
        <v>5</v>
      </c>
      <c r="OPY316" s="148">
        <v>5</v>
      </c>
      <c r="OPZ316" s="154" t="s">
        <v>9451</v>
      </c>
      <c r="OQA316" s="133">
        <f>+OPY316*OPX316*OPW316</f>
        <v>0</v>
      </c>
      <c r="OQB316" s="5"/>
      <c r="OQC316" s="62"/>
      <c r="OQD316" s="8" t="s">
        <v>9446</v>
      </c>
      <c r="OQE316" s="163">
        <v>0</v>
      </c>
      <c r="OQF316" s="53">
        <v>5</v>
      </c>
      <c r="OQG316" s="148">
        <v>5</v>
      </c>
      <c r="OQH316" s="154" t="s">
        <v>9451</v>
      </c>
      <c r="OQI316" s="133">
        <f>+OQG316*OQF316*OQE316</f>
        <v>0</v>
      </c>
      <c r="OQJ316" s="5"/>
      <c r="OQK316" s="62"/>
      <c r="OQL316" s="8" t="s">
        <v>9446</v>
      </c>
      <c r="OQM316" s="163">
        <v>0</v>
      </c>
      <c r="OQN316" s="53">
        <v>5</v>
      </c>
      <c r="OQO316" s="148">
        <v>5</v>
      </c>
      <c r="OQP316" s="154" t="s">
        <v>9451</v>
      </c>
      <c r="OQQ316" s="133">
        <f>+OQO316*OQN316*OQM316</f>
        <v>0</v>
      </c>
      <c r="OQR316" s="5"/>
      <c r="OQS316" s="62"/>
      <c r="OQT316" s="8" t="s">
        <v>9446</v>
      </c>
      <c r="OQU316" s="163">
        <v>0</v>
      </c>
      <c r="OQV316" s="53">
        <v>5</v>
      </c>
      <c r="OQW316" s="148">
        <v>5</v>
      </c>
      <c r="OQX316" s="154" t="s">
        <v>9451</v>
      </c>
      <c r="OQY316" s="133">
        <f>+OQW316*OQV316*OQU316</f>
        <v>0</v>
      </c>
      <c r="OQZ316" s="5"/>
      <c r="ORA316" s="62"/>
      <c r="ORB316" s="8" t="s">
        <v>9446</v>
      </c>
      <c r="ORC316" s="163">
        <v>0</v>
      </c>
      <c r="ORD316" s="53">
        <v>5</v>
      </c>
      <c r="ORE316" s="148">
        <v>5</v>
      </c>
      <c r="ORF316" s="154" t="s">
        <v>9451</v>
      </c>
      <c r="ORG316" s="133">
        <f>+ORE316*ORD316*ORC316</f>
        <v>0</v>
      </c>
      <c r="ORH316" s="5"/>
      <c r="ORI316" s="62"/>
      <c r="ORJ316" s="8" t="s">
        <v>9446</v>
      </c>
      <c r="ORK316" s="163">
        <v>0</v>
      </c>
      <c r="ORL316" s="53">
        <v>5</v>
      </c>
      <c r="ORM316" s="148">
        <v>5</v>
      </c>
      <c r="ORN316" s="154" t="s">
        <v>9451</v>
      </c>
      <c r="ORO316" s="133">
        <f>+ORM316*ORL316*ORK316</f>
        <v>0</v>
      </c>
      <c r="ORP316" s="5"/>
      <c r="ORQ316" s="62"/>
      <c r="ORR316" s="8" t="s">
        <v>9446</v>
      </c>
      <c r="ORS316" s="163">
        <v>0</v>
      </c>
      <c r="ORT316" s="53">
        <v>5</v>
      </c>
      <c r="ORU316" s="148">
        <v>5</v>
      </c>
      <c r="ORV316" s="154" t="s">
        <v>9451</v>
      </c>
      <c r="ORW316" s="133">
        <f>+ORU316*ORT316*ORS316</f>
        <v>0</v>
      </c>
      <c r="ORX316" s="5"/>
      <c r="ORY316" s="62"/>
      <c r="ORZ316" s="8" t="s">
        <v>9446</v>
      </c>
      <c r="OSA316" s="163">
        <v>0</v>
      </c>
      <c r="OSB316" s="53">
        <v>5</v>
      </c>
      <c r="OSC316" s="148">
        <v>5</v>
      </c>
      <c r="OSD316" s="154" t="s">
        <v>9451</v>
      </c>
      <c r="OSE316" s="133">
        <f>+OSC316*OSB316*OSA316</f>
        <v>0</v>
      </c>
      <c r="OSF316" s="5"/>
      <c r="OSG316" s="62"/>
      <c r="OSH316" s="8" t="s">
        <v>9446</v>
      </c>
      <c r="OSI316" s="163">
        <v>0</v>
      </c>
      <c r="OSJ316" s="53">
        <v>5</v>
      </c>
      <c r="OSK316" s="148">
        <v>5</v>
      </c>
      <c r="OSL316" s="154" t="s">
        <v>9451</v>
      </c>
      <c r="OSM316" s="133">
        <f>+OSK316*OSJ316*OSI316</f>
        <v>0</v>
      </c>
      <c r="OSN316" s="5"/>
      <c r="OSO316" s="62"/>
      <c r="OSP316" s="8" t="s">
        <v>9446</v>
      </c>
      <c r="OSQ316" s="163">
        <v>0</v>
      </c>
      <c r="OSR316" s="53">
        <v>5</v>
      </c>
      <c r="OSS316" s="148">
        <v>5</v>
      </c>
      <c r="OST316" s="154" t="s">
        <v>9451</v>
      </c>
      <c r="OSU316" s="133">
        <f>+OSS316*OSR316*OSQ316</f>
        <v>0</v>
      </c>
      <c r="OSV316" s="5"/>
      <c r="OSW316" s="62"/>
      <c r="OSX316" s="8" t="s">
        <v>9446</v>
      </c>
      <c r="OSY316" s="163">
        <v>0</v>
      </c>
      <c r="OSZ316" s="53">
        <v>5</v>
      </c>
      <c r="OTA316" s="148">
        <v>5</v>
      </c>
      <c r="OTB316" s="154" t="s">
        <v>9451</v>
      </c>
      <c r="OTC316" s="133">
        <f>+OTA316*OSZ316*OSY316</f>
        <v>0</v>
      </c>
      <c r="OTD316" s="5"/>
      <c r="OTE316" s="62"/>
      <c r="OTF316" s="8" t="s">
        <v>9446</v>
      </c>
      <c r="OTG316" s="163">
        <v>0</v>
      </c>
      <c r="OTH316" s="53">
        <v>5</v>
      </c>
      <c r="OTI316" s="148">
        <v>5</v>
      </c>
      <c r="OTJ316" s="154" t="s">
        <v>9451</v>
      </c>
      <c r="OTK316" s="133">
        <f>+OTI316*OTH316*OTG316</f>
        <v>0</v>
      </c>
      <c r="OTL316" s="5"/>
      <c r="OTM316" s="62"/>
      <c r="OTN316" s="8" t="s">
        <v>9446</v>
      </c>
      <c r="OTO316" s="163">
        <v>0</v>
      </c>
      <c r="OTP316" s="53">
        <v>5</v>
      </c>
      <c r="OTQ316" s="148">
        <v>5</v>
      </c>
      <c r="OTR316" s="154" t="s">
        <v>9451</v>
      </c>
      <c r="OTS316" s="133">
        <f>+OTQ316*OTP316*OTO316</f>
        <v>0</v>
      </c>
      <c r="OTT316" s="5"/>
      <c r="OTU316" s="62"/>
      <c r="OTV316" s="8" t="s">
        <v>9446</v>
      </c>
      <c r="OTW316" s="163">
        <v>0</v>
      </c>
      <c r="OTX316" s="53">
        <v>5</v>
      </c>
      <c r="OTY316" s="148">
        <v>5</v>
      </c>
      <c r="OTZ316" s="154" t="s">
        <v>9451</v>
      </c>
      <c r="OUA316" s="133">
        <f>+OTY316*OTX316*OTW316</f>
        <v>0</v>
      </c>
      <c r="OUB316" s="5"/>
      <c r="OUC316" s="62"/>
      <c r="OUD316" s="8" t="s">
        <v>9446</v>
      </c>
      <c r="OUE316" s="163">
        <v>0</v>
      </c>
      <c r="OUF316" s="53">
        <v>5</v>
      </c>
      <c r="OUG316" s="148">
        <v>5</v>
      </c>
      <c r="OUH316" s="154" t="s">
        <v>9451</v>
      </c>
      <c r="OUI316" s="133">
        <f>+OUG316*OUF316*OUE316</f>
        <v>0</v>
      </c>
      <c r="OUJ316" s="5"/>
      <c r="OUK316" s="62"/>
      <c r="OUL316" s="8" t="s">
        <v>9446</v>
      </c>
      <c r="OUM316" s="163">
        <v>0</v>
      </c>
      <c r="OUN316" s="53">
        <v>5</v>
      </c>
      <c r="OUO316" s="148">
        <v>5</v>
      </c>
      <c r="OUP316" s="154" t="s">
        <v>9451</v>
      </c>
      <c r="OUQ316" s="133">
        <f>+OUO316*OUN316*OUM316</f>
        <v>0</v>
      </c>
      <c r="OUR316" s="5"/>
      <c r="OUS316" s="62"/>
      <c r="OUT316" s="8" t="s">
        <v>9446</v>
      </c>
      <c r="OUU316" s="163">
        <v>0</v>
      </c>
      <c r="OUV316" s="53">
        <v>5</v>
      </c>
      <c r="OUW316" s="148">
        <v>5</v>
      </c>
      <c r="OUX316" s="154" t="s">
        <v>9451</v>
      </c>
      <c r="OUY316" s="133">
        <f>+OUW316*OUV316*OUU316</f>
        <v>0</v>
      </c>
      <c r="OUZ316" s="5"/>
      <c r="OVA316" s="62"/>
      <c r="OVB316" s="8" t="s">
        <v>9446</v>
      </c>
      <c r="OVC316" s="163">
        <v>0</v>
      </c>
      <c r="OVD316" s="53">
        <v>5</v>
      </c>
      <c r="OVE316" s="148">
        <v>5</v>
      </c>
      <c r="OVF316" s="154" t="s">
        <v>9451</v>
      </c>
      <c r="OVG316" s="133">
        <f>+OVE316*OVD316*OVC316</f>
        <v>0</v>
      </c>
      <c r="OVH316" s="5"/>
      <c r="OVI316" s="62"/>
      <c r="OVJ316" s="8" t="s">
        <v>9446</v>
      </c>
      <c r="OVK316" s="163">
        <v>0</v>
      </c>
      <c r="OVL316" s="53">
        <v>5</v>
      </c>
      <c r="OVM316" s="148">
        <v>5</v>
      </c>
      <c r="OVN316" s="154" t="s">
        <v>9451</v>
      </c>
      <c r="OVO316" s="133">
        <f>+OVM316*OVL316*OVK316</f>
        <v>0</v>
      </c>
      <c r="OVP316" s="5"/>
      <c r="OVQ316" s="62"/>
      <c r="OVR316" s="8" t="s">
        <v>9446</v>
      </c>
      <c r="OVS316" s="163">
        <v>0</v>
      </c>
      <c r="OVT316" s="53">
        <v>5</v>
      </c>
      <c r="OVU316" s="148">
        <v>5</v>
      </c>
      <c r="OVV316" s="154" t="s">
        <v>9451</v>
      </c>
      <c r="OVW316" s="133">
        <f>+OVU316*OVT316*OVS316</f>
        <v>0</v>
      </c>
      <c r="OVX316" s="5"/>
      <c r="OVY316" s="62"/>
      <c r="OVZ316" s="8" t="s">
        <v>9446</v>
      </c>
      <c r="OWA316" s="163">
        <v>0</v>
      </c>
      <c r="OWB316" s="53">
        <v>5</v>
      </c>
      <c r="OWC316" s="148">
        <v>5</v>
      </c>
      <c r="OWD316" s="154" t="s">
        <v>9451</v>
      </c>
      <c r="OWE316" s="133">
        <f>+OWC316*OWB316*OWA316</f>
        <v>0</v>
      </c>
      <c r="OWF316" s="5"/>
      <c r="OWG316" s="62"/>
      <c r="OWH316" s="8" t="s">
        <v>9446</v>
      </c>
      <c r="OWI316" s="163">
        <v>0</v>
      </c>
      <c r="OWJ316" s="53">
        <v>5</v>
      </c>
      <c r="OWK316" s="148">
        <v>5</v>
      </c>
      <c r="OWL316" s="154" t="s">
        <v>9451</v>
      </c>
      <c r="OWM316" s="133">
        <f>+OWK316*OWJ316*OWI316</f>
        <v>0</v>
      </c>
      <c r="OWN316" s="5"/>
      <c r="OWO316" s="62"/>
      <c r="OWP316" s="8" t="s">
        <v>9446</v>
      </c>
      <c r="OWQ316" s="163">
        <v>0</v>
      </c>
      <c r="OWR316" s="53">
        <v>5</v>
      </c>
      <c r="OWS316" s="148">
        <v>5</v>
      </c>
      <c r="OWT316" s="154" t="s">
        <v>9451</v>
      </c>
      <c r="OWU316" s="133">
        <f>+OWS316*OWR316*OWQ316</f>
        <v>0</v>
      </c>
      <c r="OWV316" s="5"/>
      <c r="OWW316" s="62"/>
      <c r="OWX316" s="8" t="s">
        <v>9446</v>
      </c>
      <c r="OWY316" s="163">
        <v>0</v>
      </c>
      <c r="OWZ316" s="53">
        <v>5</v>
      </c>
      <c r="OXA316" s="148">
        <v>5</v>
      </c>
      <c r="OXB316" s="154" t="s">
        <v>9451</v>
      </c>
      <c r="OXC316" s="133">
        <f>+OXA316*OWZ316*OWY316</f>
        <v>0</v>
      </c>
      <c r="OXD316" s="5"/>
      <c r="OXE316" s="62"/>
      <c r="OXF316" s="8" t="s">
        <v>9446</v>
      </c>
      <c r="OXG316" s="163">
        <v>0</v>
      </c>
      <c r="OXH316" s="53">
        <v>5</v>
      </c>
      <c r="OXI316" s="148">
        <v>5</v>
      </c>
      <c r="OXJ316" s="154" t="s">
        <v>9451</v>
      </c>
      <c r="OXK316" s="133">
        <f>+OXI316*OXH316*OXG316</f>
        <v>0</v>
      </c>
      <c r="OXL316" s="5"/>
      <c r="OXM316" s="62"/>
      <c r="OXN316" s="8" t="s">
        <v>9446</v>
      </c>
      <c r="OXO316" s="163">
        <v>0</v>
      </c>
      <c r="OXP316" s="53">
        <v>5</v>
      </c>
      <c r="OXQ316" s="148">
        <v>5</v>
      </c>
      <c r="OXR316" s="154" t="s">
        <v>9451</v>
      </c>
      <c r="OXS316" s="133">
        <f>+OXQ316*OXP316*OXO316</f>
        <v>0</v>
      </c>
      <c r="OXT316" s="5"/>
      <c r="OXU316" s="62"/>
      <c r="OXV316" s="8" t="s">
        <v>9446</v>
      </c>
      <c r="OXW316" s="163">
        <v>0</v>
      </c>
      <c r="OXX316" s="53">
        <v>5</v>
      </c>
      <c r="OXY316" s="148">
        <v>5</v>
      </c>
      <c r="OXZ316" s="154" t="s">
        <v>9451</v>
      </c>
      <c r="OYA316" s="133">
        <f>+OXY316*OXX316*OXW316</f>
        <v>0</v>
      </c>
      <c r="OYB316" s="5"/>
      <c r="OYC316" s="62"/>
      <c r="OYD316" s="8" t="s">
        <v>9446</v>
      </c>
      <c r="OYE316" s="163">
        <v>0</v>
      </c>
      <c r="OYF316" s="53">
        <v>5</v>
      </c>
      <c r="OYG316" s="148">
        <v>5</v>
      </c>
      <c r="OYH316" s="154" t="s">
        <v>9451</v>
      </c>
      <c r="OYI316" s="133">
        <f>+OYG316*OYF316*OYE316</f>
        <v>0</v>
      </c>
      <c r="OYJ316" s="5"/>
      <c r="OYK316" s="62"/>
      <c r="OYL316" s="8" t="s">
        <v>9446</v>
      </c>
      <c r="OYM316" s="163">
        <v>0</v>
      </c>
      <c r="OYN316" s="53">
        <v>5</v>
      </c>
      <c r="OYO316" s="148">
        <v>5</v>
      </c>
      <c r="OYP316" s="154" t="s">
        <v>9451</v>
      </c>
      <c r="OYQ316" s="133">
        <f>+OYO316*OYN316*OYM316</f>
        <v>0</v>
      </c>
      <c r="OYR316" s="5"/>
      <c r="OYS316" s="62"/>
      <c r="OYT316" s="8" t="s">
        <v>9446</v>
      </c>
      <c r="OYU316" s="163">
        <v>0</v>
      </c>
      <c r="OYV316" s="53">
        <v>5</v>
      </c>
      <c r="OYW316" s="148">
        <v>5</v>
      </c>
      <c r="OYX316" s="154" t="s">
        <v>9451</v>
      </c>
      <c r="OYY316" s="133">
        <f>+OYW316*OYV316*OYU316</f>
        <v>0</v>
      </c>
      <c r="OYZ316" s="5"/>
      <c r="OZA316" s="62"/>
      <c r="OZB316" s="8" t="s">
        <v>9446</v>
      </c>
      <c r="OZC316" s="163">
        <v>0</v>
      </c>
      <c r="OZD316" s="53">
        <v>5</v>
      </c>
      <c r="OZE316" s="148">
        <v>5</v>
      </c>
      <c r="OZF316" s="154" t="s">
        <v>9451</v>
      </c>
      <c r="OZG316" s="133">
        <f>+OZE316*OZD316*OZC316</f>
        <v>0</v>
      </c>
      <c r="OZH316" s="5"/>
      <c r="OZI316" s="62"/>
      <c r="OZJ316" s="8" t="s">
        <v>9446</v>
      </c>
      <c r="OZK316" s="163">
        <v>0</v>
      </c>
      <c r="OZL316" s="53">
        <v>5</v>
      </c>
      <c r="OZM316" s="148">
        <v>5</v>
      </c>
      <c r="OZN316" s="154" t="s">
        <v>9451</v>
      </c>
      <c r="OZO316" s="133">
        <f>+OZM316*OZL316*OZK316</f>
        <v>0</v>
      </c>
      <c r="OZP316" s="5"/>
      <c r="OZQ316" s="62"/>
      <c r="OZR316" s="8" t="s">
        <v>9446</v>
      </c>
      <c r="OZS316" s="163">
        <v>0</v>
      </c>
      <c r="OZT316" s="53">
        <v>5</v>
      </c>
      <c r="OZU316" s="148">
        <v>5</v>
      </c>
      <c r="OZV316" s="154" t="s">
        <v>9451</v>
      </c>
      <c r="OZW316" s="133">
        <f>+OZU316*OZT316*OZS316</f>
        <v>0</v>
      </c>
      <c r="OZX316" s="5"/>
      <c r="OZY316" s="62"/>
      <c r="OZZ316" s="8" t="s">
        <v>9446</v>
      </c>
      <c r="PAA316" s="163">
        <v>0</v>
      </c>
      <c r="PAB316" s="53">
        <v>5</v>
      </c>
      <c r="PAC316" s="148">
        <v>5</v>
      </c>
      <c r="PAD316" s="154" t="s">
        <v>9451</v>
      </c>
      <c r="PAE316" s="133">
        <f>+PAC316*PAB316*PAA316</f>
        <v>0</v>
      </c>
      <c r="PAF316" s="5"/>
      <c r="PAG316" s="62"/>
      <c r="PAH316" s="8" t="s">
        <v>9446</v>
      </c>
      <c r="PAI316" s="163">
        <v>0</v>
      </c>
      <c r="PAJ316" s="53">
        <v>5</v>
      </c>
      <c r="PAK316" s="148">
        <v>5</v>
      </c>
      <c r="PAL316" s="154" t="s">
        <v>9451</v>
      </c>
      <c r="PAM316" s="133">
        <f>+PAK316*PAJ316*PAI316</f>
        <v>0</v>
      </c>
      <c r="PAN316" s="5"/>
      <c r="PAO316" s="62"/>
      <c r="PAP316" s="8" t="s">
        <v>9446</v>
      </c>
      <c r="PAQ316" s="163">
        <v>0</v>
      </c>
      <c r="PAR316" s="53">
        <v>5</v>
      </c>
      <c r="PAS316" s="148">
        <v>5</v>
      </c>
      <c r="PAT316" s="154" t="s">
        <v>9451</v>
      </c>
      <c r="PAU316" s="133">
        <f>+PAS316*PAR316*PAQ316</f>
        <v>0</v>
      </c>
      <c r="PAV316" s="5"/>
      <c r="PAW316" s="62"/>
      <c r="PAX316" s="8" t="s">
        <v>9446</v>
      </c>
      <c r="PAY316" s="163">
        <v>0</v>
      </c>
      <c r="PAZ316" s="53">
        <v>5</v>
      </c>
      <c r="PBA316" s="148">
        <v>5</v>
      </c>
      <c r="PBB316" s="154" t="s">
        <v>9451</v>
      </c>
      <c r="PBC316" s="133">
        <f>+PBA316*PAZ316*PAY316</f>
        <v>0</v>
      </c>
      <c r="PBD316" s="5"/>
      <c r="PBE316" s="62"/>
      <c r="PBF316" s="8" t="s">
        <v>9446</v>
      </c>
      <c r="PBG316" s="163">
        <v>0</v>
      </c>
      <c r="PBH316" s="53">
        <v>5</v>
      </c>
      <c r="PBI316" s="148">
        <v>5</v>
      </c>
      <c r="PBJ316" s="154" t="s">
        <v>9451</v>
      </c>
      <c r="PBK316" s="133">
        <f>+PBI316*PBH316*PBG316</f>
        <v>0</v>
      </c>
      <c r="PBL316" s="5"/>
      <c r="PBM316" s="62"/>
      <c r="PBN316" s="8" t="s">
        <v>9446</v>
      </c>
      <c r="PBO316" s="163">
        <v>0</v>
      </c>
      <c r="PBP316" s="53">
        <v>5</v>
      </c>
      <c r="PBQ316" s="148">
        <v>5</v>
      </c>
      <c r="PBR316" s="154" t="s">
        <v>9451</v>
      </c>
      <c r="PBS316" s="133">
        <f>+PBQ316*PBP316*PBO316</f>
        <v>0</v>
      </c>
      <c r="PBT316" s="5"/>
      <c r="PBU316" s="62"/>
      <c r="PBV316" s="8" t="s">
        <v>9446</v>
      </c>
      <c r="PBW316" s="163">
        <v>0</v>
      </c>
      <c r="PBX316" s="53">
        <v>5</v>
      </c>
      <c r="PBY316" s="148">
        <v>5</v>
      </c>
      <c r="PBZ316" s="154" t="s">
        <v>9451</v>
      </c>
      <c r="PCA316" s="133">
        <f>+PBY316*PBX316*PBW316</f>
        <v>0</v>
      </c>
      <c r="PCB316" s="5"/>
      <c r="PCC316" s="62"/>
      <c r="PCD316" s="8" t="s">
        <v>9446</v>
      </c>
      <c r="PCE316" s="163">
        <v>0</v>
      </c>
      <c r="PCF316" s="53">
        <v>5</v>
      </c>
      <c r="PCG316" s="148">
        <v>5</v>
      </c>
      <c r="PCH316" s="154" t="s">
        <v>9451</v>
      </c>
      <c r="PCI316" s="133">
        <f>+PCG316*PCF316*PCE316</f>
        <v>0</v>
      </c>
      <c r="PCJ316" s="5"/>
      <c r="PCK316" s="62"/>
      <c r="PCL316" s="8" t="s">
        <v>9446</v>
      </c>
      <c r="PCM316" s="163">
        <v>0</v>
      </c>
      <c r="PCN316" s="53">
        <v>5</v>
      </c>
      <c r="PCO316" s="148">
        <v>5</v>
      </c>
      <c r="PCP316" s="154" t="s">
        <v>9451</v>
      </c>
      <c r="PCQ316" s="133">
        <f>+PCO316*PCN316*PCM316</f>
        <v>0</v>
      </c>
      <c r="PCR316" s="5"/>
      <c r="PCS316" s="62"/>
      <c r="PCT316" s="8" t="s">
        <v>9446</v>
      </c>
      <c r="PCU316" s="163">
        <v>0</v>
      </c>
      <c r="PCV316" s="53">
        <v>5</v>
      </c>
      <c r="PCW316" s="148">
        <v>5</v>
      </c>
      <c r="PCX316" s="154" t="s">
        <v>9451</v>
      </c>
      <c r="PCY316" s="133">
        <f>+PCW316*PCV316*PCU316</f>
        <v>0</v>
      </c>
      <c r="PCZ316" s="5"/>
      <c r="PDA316" s="62"/>
      <c r="PDB316" s="8" t="s">
        <v>9446</v>
      </c>
      <c r="PDC316" s="163">
        <v>0</v>
      </c>
      <c r="PDD316" s="53">
        <v>5</v>
      </c>
      <c r="PDE316" s="148">
        <v>5</v>
      </c>
      <c r="PDF316" s="154" t="s">
        <v>9451</v>
      </c>
      <c r="PDG316" s="133">
        <f>+PDE316*PDD316*PDC316</f>
        <v>0</v>
      </c>
      <c r="PDH316" s="5"/>
      <c r="PDI316" s="62"/>
      <c r="PDJ316" s="8" t="s">
        <v>9446</v>
      </c>
      <c r="PDK316" s="163">
        <v>0</v>
      </c>
      <c r="PDL316" s="53">
        <v>5</v>
      </c>
      <c r="PDM316" s="148">
        <v>5</v>
      </c>
      <c r="PDN316" s="154" t="s">
        <v>9451</v>
      </c>
      <c r="PDO316" s="133">
        <f>+PDM316*PDL316*PDK316</f>
        <v>0</v>
      </c>
      <c r="PDP316" s="5"/>
      <c r="PDQ316" s="62"/>
      <c r="PDR316" s="8" t="s">
        <v>9446</v>
      </c>
      <c r="PDS316" s="163">
        <v>0</v>
      </c>
      <c r="PDT316" s="53">
        <v>5</v>
      </c>
      <c r="PDU316" s="148">
        <v>5</v>
      </c>
      <c r="PDV316" s="154" t="s">
        <v>9451</v>
      </c>
      <c r="PDW316" s="133">
        <f>+PDU316*PDT316*PDS316</f>
        <v>0</v>
      </c>
      <c r="PDX316" s="5"/>
      <c r="PDY316" s="62"/>
      <c r="PDZ316" s="8" t="s">
        <v>9446</v>
      </c>
      <c r="PEA316" s="163">
        <v>0</v>
      </c>
      <c r="PEB316" s="53">
        <v>5</v>
      </c>
      <c r="PEC316" s="148">
        <v>5</v>
      </c>
      <c r="PED316" s="154" t="s">
        <v>9451</v>
      </c>
      <c r="PEE316" s="133">
        <f>+PEC316*PEB316*PEA316</f>
        <v>0</v>
      </c>
      <c r="PEF316" s="5"/>
      <c r="PEG316" s="62"/>
      <c r="PEH316" s="8" t="s">
        <v>9446</v>
      </c>
      <c r="PEI316" s="163">
        <v>0</v>
      </c>
      <c r="PEJ316" s="53">
        <v>5</v>
      </c>
      <c r="PEK316" s="148">
        <v>5</v>
      </c>
      <c r="PEL316" s="154" t="s">
        <v>9451</v>
      </c>
      <c r="PEM316" s="133">
        <f>+PEK316*PEJ316*PEI316</f>
        <v>0</v>
      </c>
      <c r="PEN316" s="5"/>
      <c r="PEO316" s="62"/>
      <c r="PEP316" s="8" t="s">
        <v>9446</v>
      </c>
      <c r="PEQ316" s="163">
        <v>0</v>
      </c>
      <c r="PER316" s="53">
        <v>5</v>
      </c>
      <c r="PES316" s="148">
        <v>5</v>
      </c>
      <c r="PET316" s="154" t="s">
        <v>9451</v>
      </c>
      <c r="PEU316" s="133">
        <f>+PES316*PER316*PEQ316</f>
        <v>0</v>
      </c>
      <c r="PEV316" s="5"/>
      <c r="PEW316" s="62"/>
      <c r="PEX316" s="8" t="s">
        <v>9446</v>
      </c>
      <c r="PEY316" s="163">
        <v>0</v>
      </c>
      <c r="PEZ316" s="53">
        <v>5</v>
      </c>
      <c r="PFA316" s="148">
        <v>5</v>
      </c>
      <c r="PFB316" s="154" t="s">
        <v>9451</v>
      </c>
      <c r="PFC316" s="133">
        <f>+PFA316*PEZ316*PEY316</f>
        <v>0</v>
      </c>
      <c r="PFD316" s="5"/>
      <c r="PFE316" s="62"/>
      <c r="PFF316" s="8" t="s">
        <v>9446</v>
      </c>
      <c r="PFG316" s="163">
        <v>0</v>
      </c>
      <c r="PFH316" s="53">
        <v>5</v>
      </c>
      <c r="PFI316" s="148">
        <v>5</v>
      </c>
      <c r="PFJ316" s="154" t="s">
        <v>9451</v>
      </c>
      <c r="PFK316" s="133">
        <f>+PFI316*PFH316*PFG316</f>
        <v>0</v>
      </c>
      <c r="PFL316" s="5"/>
      <c r="PFM316" s="62"/>
      <c r="PFN316" s="8" t="s">
        <v>9446</v>
      </c>
      <c r="PFO316" s="163">
        <v>0</v>
      </c>
      <c r="PFP316" s="53">
        <v>5</v>
      </c>
      <c r="PFQ316" s="148">
        <v>5</v>
      </c>
      <c r="PFR316" s="154" t="s">
        <v>9451</v>
      </c>
      <c r="PFS316" s="133">
        <f>+PFQ316*PFP316*PFO316</f>
        <v>0</v>
      </c>
      <c r="PFT316" s="5"/>
      <c r="PFU316" s="62"/>
      <c r="PFV316" s="8" t="s">
        <v>9446</v>
      </c>
      <c r="PFW316" s="163">
        <v>0</v>
      </c>
      <c r="PFX316" s="53">
        <v>5</v>
      </c>
      <c r="PFY316" s="148">
        <v>5</v>
      </c>
      <c r="PFZ316" s="154" t="s">
        <v>9451</v>
      </c>
      <c r="PGA316" s="133">
        <f>+PFY316*PFX316*PFW316</f>
        <v>0</v>
      </c>
      <c r="PGB316" s="5"/>
      <c r="PGC316" s="62"/>
      <c r="PGD316" s="8" t="s">
        <v>9446</v>
      </c>
      <c r="PGE316" s="163">
        <v>0</v>
      </c>
      <c r="PGF316" s="53">
        <v>5</v>
      </c>
      <c r="PGG316" s="148">
        <v>5</v>
      </c>
      <c r="PGH316" s="154" t="s">
        <v>9451</v>
      </c>
      <c r="PGI316" s="133">
        <f>+PGG316*PGF316*PGE316</f>
        <v>0</v>
      </c>
      <c r="PGJ316" s="5"/>
      <c r="PGK316" s="62"/>
      <c r="PGL316" s="8" t="s">
        <v>9446</v>
      </c>
      <c r="PGM316" s="163">
        <v>0</v>
      </c>
      <c r="PGN316" s="53">
        <v>5</v>
      </c>
      <c r="PGO316" s="148">
        <v>5</v>
      </c>
      <c r="PGP316" s="154" t="s">
        <v>9451</v>
      </c>
      <c r="PGQ316" s="133">
        <f>+PGO316*PGN316*PGM316</f>
        <v>0</v>
      </c>
      <c r="PGR316" s="5"/>
      <c r="PGS316" s="62"/>
      <c r="PGT316" s="8" t="s">
        <v>9446</v>
      </c>
      <c r="PGU316" s="163">
        <v>0</v>
      </c>
      <c r="PGV316" s="53">
        <v>5</v>
      </c>
      <c r="PGW316" s="148">
        <v>5</v>
      </c>
      <c r="PGX316" s="154" t="s">
        <v>9451</v>
      </c>
      <c r="PGY316" s="133">
        <f>+PGW316*PGV316*PGU316</f>
        <v>0</v>
      </c>
      <c r="PGZ316" s="5"/>
      <c r="PHA316" s="62"/>
      <c r="PHB316" s="8" t="s">
        <v>9446</v>
      </c>
      <c r="PHC316" s="163">
        <v>0</v>
      </c>
      <c r="PHD316" s="53">
        <v>5</v>
      </c>
      <c r="PHE316" s="148">
        <v>5</v>
      </c>
      <c r="PHF316" s="154" t="s">
        <v>9451</v>
      </c>
      <c r="PHG316" s="133">
        <f>+PHE316*PHD316*PHC316</f>
        <v>0</v>
      </c>
      <c r="PHH316" s="5"/>
      <c r="PHI316" s="62"/>
      <c r="PHJ316" s="8" t="s">
        <v>9446</v>
      </c>
      <c r="PHK316" s="163">
        <v>0</v>
      </c>
      <c r="PHL316" s="53">
        <v>5</v>
      </c>
      <c r="PHM316" s="148">
        <v>5</v>
      </c>
      <c r="PHN316" s="154" t="s">
        <v>9451</v>
      </c>
      <c r="PHO316" s="133">
        <f>+PHM316*PHL316*PHK316</f>
        <v>0</v>
      </c>
      <c r="PHP316" s="5"/>
      <c r="PHQ316" s="62"/>
      <c r="PHR316" s="8" t="s">
        <v>9446</v>
      </c>
      <c r="PHS316" s="163">
        <v>0</v>
      </c>
      <c r="PHT316" s="53">
        <v>5</v>
      </c>
      <c r="PHU316" s="148">
        <v>5</v>
      </c>
      <c r="PHV316" s="154" t="s">
        <v>9451</v>
      </c>
      <c r="PHW316" s="133">
        <f>+PHU316*PHT316*PHS316</f>
        <v>0</v>
      </c>
      <c r="PHX316" s="5"/>
      <c r="PHY316" s="62"/>
      <c r="PHZ316" s="8" t="s">
        <v>9446</v>
      </c>
      <c r="PIA316" s="163">
        <v>0</v>
      </c>
      <c r="PIB316" s="53">
        <v>5</v>
      </c>
      <c r="PIC316" s="148">
        <v>5</v>
      </c>
      <c r="PID316" s="154" t="s">
        <v>9451</v>
      </c>
      <c r="PIE316" s="133">
        <f>+PIC316*PIB316*PIA316</f>
        <v>0</v>
      </c>
      <c r="PIF316" s="5"/>
      <c r="PIG316" s="62"/>
      <c r="PIH316" s="8" t="s">
        <v>9446</v>
      </c>
      <c r="PII316" s="163">
        <v>0</v>
      </c>
      <c r="PIJ316" s="53">
        <v>5</v>
      </c>
      <c r="PIK316" s="148">
        <v>5</v>
      </c>
      <c r="PIL316" s="154" t="s">
        <v>9451</v>
      </c>
      <c r="PIM316" s="133">
        <f>+PIK316*PIJ316*PII316</f>
        <v>0</v>
      </c>
      <c r="PIN316" s="5"/>
      <c r="PIO316" s="62"/>
      <c r="PIP316" s="8" t="s">
        <v>9446</v>
      </c>
      <c r="PIQ316" s="163">
        <v>0</v>
      </c>
      <c r="PIR316" s="53">
        <v>5</v>
      </c>
      <c r="PIS316" s="148">
        <v>5</v>
      </c>
      <c r="PIT316" s="154" t="s">
        <v>9451</v>
      </c>
      <c r="PIU316" s="133">
        <f>+PIS316*PIR316*PIQ316</f>
        <v>0</v>
      </c>
      <c r="PIV316" s="5"/>
      <c r="PIW316" s="62"/>
      <c r="PIX316" s="8" t="s">
        <v>9446</v>
      </c>
      <c r="PIY316" s="163">
        <v>0</v>
      </c>
      <c r="PIZ316" s="53">
        <v>5</v>
      </c>
      <c r="PJA316" s="148">
        <v>5</v>
      </c>
      <c r="PJB316" s="154" t="s">
        <v>9451</v>
      </c>
      <c r="PJC316" s="133">
        <f>+PJA316*PIZ316*PIY316</f>
        <v>0</v>
      </c>
      <c r="PJD316" s="5"/>
      <c r="PJE316" s="62"/>
      <c r="PJF316" s="8" t="s">
        <v>9446</v>
      </c>
      <c r="PJG316" s="163">
        <v>0</v>
      </c>
      <c r="PJH316" s="53">
        <v>5</v>
      </c>
      <c r="PJI316" s="148">
        <v>5</v>
      </c>
      <c r="PJJ316" s="154" t="s">
        <v>9451</v>
      </c>
      <c r="PJK316" s="133">
        <f>+PJI316*PJH316*PJG316</f>
        <v>0</v>
      </c>
      <c r="PJL316" s="5"/>
      <c r="PJM316" s="62"/>
      <c r="PJN316" s="8" t="s">
        <v>9446</v>
      </c>
      <c r="PJO316" s="163">
        <v>0</v>
      </c>
      <c r="PJP316" s="53">
        <v>5</v>
      </c>
      <c r="PJQ316" s="148">
        <v>5</v>
      </c>
      <c r="PJR316" s="154" t="s">
        <v>9451</v>
      </c>
      <c r="PJS316" s="133">
        <f>+PJQ316*PJP316*PJO316</f>
        <v>0</v>
      </c>
      <c r="PJT316" s="5"/>
      <c r="PJU316" s="62"/>
      <c r="PJV316" s="8" t="s">
        <v>9446</v>
      </c>
      <c r="PJW316" s="163">
        <v>0</v>
      </c>
      <c r="PJX316" s="53">
        <v>5</v>
      </c>
      <c r="PJY316" s="148">
        <v>5</v>
      </c>
      <c r="PJZ316" s="154" t="s">
        <v>9451</v>
      </c>
      <c r="PKA316" s="133">
        <f>+PJY316*PJX316*PJW316</f>
        <v>0</v>
      </c>
      <c r="PKB316" s="5"/>
      <c r="PKC316" s="62"/>
      <c r="PKD316" s="8" t="s">
        <v>9446</v>
      </c>
      <c r="PKE316" s="163">
        <v>0</v>
      </c>
      <c r="PKF316" s="53">
        <v>5</v>
      </c>
      <c r="PKG316" s="148">
        <v>5</v>
      </c>
      <c r="PKH316" s="154" t="s">
        <v>9451</v>
      </c>
      <c r="PKI316" s="133">
        <f>+PKG316*PKF316*PKE316</f>
        <v>0</v>
      </c>
      <c r="PKJ316" s="5"/>
      <c r="PKK316" s="62"/>
      <c r="PKL316" s="8" t="s">
        <v>9446</v>
      </c>
      <c r="PKM316" s="163">
        <v>0</v>
      </c>
      <c r="PKN316" s="53">
        <v>5</v>
      </c>
      <c r="PKO316" s="148">
        <v>5</v>
      </c>
      <c r="PKP316" s="154" t="s">
        <v>9451</v>
      </c>
      <c r="PKQ316" s="133">
        <f>+PKO316*PKN316*PKM316</f>
        <v>0</v>
      </c>
      <c r="PKR316" s="5"/>
      <c r="PKS316" s="62"/>
      <c r="PKT316" s="8" t="s">
        <v>9446</v>
      </c>
      <c r="PKU316" s="163">
        <v>0</v>
      </c>
      <c r="PKV316" s="53">
        <v>5</v>
      </c>
      <c r="PKW316" s="148">
        <v>5</v>
      </c>
      <c r="PKX316" s="154" t="s">
        <v>9451</v>
      </c>
      <c r="PKY316" s="133">
        <f>+PKW316*PKV316*PKU316</f>
        <v>0</v>
      </c>
      <c r="PKZ316" s="5"/>
      <c r="PLA316" s="62"/>
      <c r="PLB316" s="8" t="s">
        <v>9446</v>
      </c>
      <c r="PLC316" s="163">
        <v>0</v>
      </c>
      <c r="PLD316" s="53">
        <v>5</v>
      </c>
      <c r="PLE316" s="148">
        <v>5</v>
      </c>
      <c r="PLF316" s="154" t="s">
        <v>9451</v>
      </c>
      <c r="PLG316" s="133">
        <f>+PLE316*PLD316*PLC316</f>
        <v>0</v>
      </c>
      <c r="PLH316" s="5"/>
      <c r="PLI316" s="62"/>
      <c r="PLJ316" s="8" t="s">
        <v>9446</v>
      </c>
      <c r="PLK316" s="163">
        <v>0</v>
      </c>
      <c r="PLL316" s="53">
        <v>5</v>
      </c>
      <c r="PLM316" s="148">
        <v>5</v>
      </c>
      <c r="PLN316" s="154" t="s">
        <v>9451</v>
      </c>
      <c r="PLO316" s="133">
        <f>+PLM316*PLL316*PLK316</f>
        <v>0</v>
      </c>
      <c r="PLP316" s="5"/>
      <c r="PLQ316" s="62"/>
      <c r="PLR316" s="8" t="s">
        <v>9446</v>
      </c>
      <c r="PLS316" s="163">
        <v>0</v>
      </c>
      <c r="PLT316" s="53">
        <v>5</v>
      </c>
      <c r="PLU316" s="148">
        <v>5</v>
      </c>
      <c r="PLV316" s="154" t="s">
        <v>9451</v>
      </c>
      <c r="PLW316" s="133">
        <f>+PLU316*PLT316*PLS316</f>
        <v>0</v>
      </c>
      <c r="PLX316" s="5"/>
      <c r="PLY316" s="62"/>
      <c r="PLZ316" s="8" t="s">
        <v>9446</v>
      </c>
      <c r="PMA316" s="163">
        <v>0</v>
      </c>
      <c r="PMB316" s="53">
        <v>5</v>
      </c>
      <c r="PMC316" s="148">
        <v>5</v>
      </c>
      <c r="PMD316" s="154" t="s">
        <v>9451</v>
      </c>
      <c r="PME316" s="133">
        <f>+PMC316*PMB316*PMA316</f>
        <v>0</v>
      </c>
      <c r="PMF316" s="5"/>
      <c r="PMG316" s="62"/>
      <c r="PMH316" s="8" t="s">
        <v>9446</v>
      </c>
      <c r="PMI316" s="163">
        <v>0</v>
      </c>
      <c r="PMJ316" s="53">
        <v>5</v>
      </c>
      <c r="PMK316" s="148">
        <v>5</v>
      </c>
      <c r="PML316" s="154" t="s">
        <v>9451</v>
      </c>
      <c r="PMM316" s="133">
        <f>+PMK316*PMJ316*PMI316</f>
        <v>0</v>
      </c>
      <c r="PMN316" s="5"/>
      <c r="PMO316" s="62"/>
      <c r="PMP316" s="8" t="s">
        <v>9446</v>
      </c>
      <c r="PMQ316" s="163">
        <v>0</v>
      </c>
      <c r="PMR316" s="53">
        <v>5</v>
      </c>
      <c r="PMS316" s="148">
        <v>5</v>
      </c>
      <c r="PMT316" s="154" t="s">
        <v>9451</v>
      </c>
      <c r="PMU316" s="133">
        <f>+PMS316*PMR316*PMQ316</f>
        <v>0</v>
      </c>
      <c r="PMV316" s="5"/>
      <c r="PMW316" s="62"/>
      <c r="PMX316" s="8" t="s">
        <v>9446</v>
      </c>
      <c r="PMY316" s="163">
        <v>0</v>
      </c>
      <c r="PMZ316" s="53">
        <v>5</v>
      </c>
      <c r="PNA316" s="148">
        <v>5</v>
      </c>
      <c r="PNB316" s="154" t="s">
        <v>9451</v>
      </c>
      <c r="PNC316" s="133">
        <f>+PNA316*PMZ316*PMY316</f>
        <v>0</v>
      </c>
      <c r="PND316" s="5"/>
      <c r="PNE316" s="62"/>
      <c r="PNF316" s="8" t="s">
        <v>9446</v>
      </c>
      <c r="PNG316" s="163">
        <v>0</v>
      </c>
      <c r="PNH316" s="53">
        <v>5</v>
      </c>
      <c r="PNI316" s="148">
        <v>5</v>
      </c>
      <c r="PNJ316" s="154" t="s">
        <v>9451</v>
      </c>
      <c r="PNK316" s="133">
        <f>+PNI316*PNH316*PNG316</f>
        <v>0</v>
      </c>
      <c r="PNL316" s="5"/>
      <c r="PNM316" s="62"/>
      <c r="PNN316" s="8" t="s">
        <v>9446</v>
      </c>
      <c r="PNO316" s="163">
        <v>0</v>
      </c>
      <c r="PNP316" s="53">
        <v>5</v>
      </c>
      <c r="PNQ316" s="148">
        <v>5</v>
      </c>
      <c r="PNR316" s="154" t="s">
        <v>9451</v>
      </c>
      <c r="PNS316" s="133">
        <f>+PNQ316*PNP316*PNO316</f>
        <v>0</v>
      </c>
      <c r="PNT316" s="5"/>
      <c r="PNU316" s="62"/>
      <c r="PNV316" s="8" t="s">
        <v>9446</v>
      </c>
      <c r="PNW316" s="163">
        <v>0</v>
      </c>
      <c r="PNX316" s="53">
        <v>5</v>
      </c>
      <c r="PNY316" s="148">
        <v>5</v>
      </c>
      <c r="PNZ316" s="154" t="s">
        <v>9451</v>
      </c>
      <c r="POA316" s="133">
        <f>+PNY316*PNX316*PNW316</f>
        <v>0</v>
      </c>
      <c r="POB316" s="5"/>
      <c r="POC316" s="62"/>
      <c r="POD316" s="8" t="s">
        <v>9446</v>
      </c>
      <c r="POE316" s="163">
        <v>0</v>
      </c>
      <c r="POF316" s="53">
        <v>5</v>
      </c>
      <c r="POG316" s="148">
        <v>5</v>
      </c>
      <c r="POH316" s="154" t="s">
        <v>9451</v>
      </c>
      <c r="POI316" s="133">
        <f>+POG316*POF316*POE316</f>
        <v>0</v>
      </c>
      <c r="POJ316" s="5"/>
      <c r="POK316" s="62"/>
      <c r="POL316" s="8" t="s">
        <v>9446</v>
      </c>
      <c r="POM316" s="163">
        <v>0</v>
      </c>
      <c r="PON316" s="53">
        <v>5</v>
      </c>
      <c r="POO316" s="148">
        <v>5</v>
      </c>
      <c r="POP316" s="154" t="s">
        <v>9451</v>
      </c>
      <c r="POQ316" s="133">
        <f>+POO316*PON316*POM316</f>
        <v>0</v>
      </c>
      <c r="POR316" s="5"/>
      <c r="POS316" s="62"/>
      <c r="POT316" s="8" t="s">
        <v>9446</v>
      </c>
      <c r="POU316" s="163">
        <v>0</v>
      </c>
      <c r="POV316" s="53">
        <v>5</v>
      </c>
      <c r="POW316" s="148">
        <v>5</v>
      </c>
      <c r="POX316" s="154" t="s">
        <v>9451</v>
      </c>
      <c r="POY316" s="133">
        <f>+POW316*POV316*POU316</f>
        <v>0</v>
      </c>
      <c r="POZ316" s="5"/>
      <c r="PPA316" s="62"/>
      <c r="PPB316" s="8" t="s">
        <v>9446</v>
      </c>
      <c r="PPC316" s="163">
        <v>0</v>
      </c>
      <c r="PPD316" s="53">
        <v>5</v>
      </c>
      <c r="PPE316" s="148">
        <v>5</v>
      </c>
      <c r="PPF316" s="154" t="s">
        <v>9451</v>
      </c>
      <c r="PPG316" s="133">
        <f>+PPE316*PPD316*PPC316</f>
        <v>0</v>
      </c>
      <c r="PPH316" s="5"/>
      <c r="PPI316" s="62"/>
      <c r="PPJ316" s="8" t="s">
        <v>9446</v>
      </c>
      <c r="PPK316" s="163">
        <v>0</v>
      </c>
      <c r="PPL316" s="53">
        <v>5</v>
      </c>
      <c r="PPM316" s="148">
        <v>5</v>
      </c>
      <c r="PPN316" s="154" t="s">
        <v>9451</v>
      </c>
      <c r="PPO316" s="133">
        <f>+PPM316*PPL316*PPK316</f>
        <v>0</v>
      </c>
      <c r="PPP316" s="5"/>
      <c r="PPQ316" s="62"/>
      <c r="PPR316" s="8" t="s">
        <v>9446</v>
      </c>
      <c r="PPS316" s="163">
        <v>0</v>
      </c>
      <c r="PPT316" s="53">
        <v>5</v>
      </c>
      <c r="PPU316" s="148">
        <v>5</v>
      </c>
      <c r="PPV316" s="154" t="s">
        <v>9451</v>
      </c>
      <c r="PPW316" s="133">
        <f>+PPU316*PPT316*PPS316</f>
        <v>0</v>
      </c>
      <c r="PPX316" s="5"/>
      <c r="PPY316" s="62"/>
      <c r="PPZ316" s="8" t="s">
        <v>9446</v>
      </c>
      <c r="PQA316" s="163">
        <v>0</v>
      </c>
      <c r="PQB316" s="53">
        <v>5</v>
      </c>
      <c r="PQC316" s="148">
        <v>5</v>
      </c>
      <c r="PQD316" s="154" t="s">
        <v>9451</v>
      </c>
      <c r="PQE316" s="133">
        <f>+PQC316*PQB316*PQA316</f>
        <v>0</v>
      </c>
      <c r="PQF316" s="5"/>
      <c r="PQG316" s="62"/>
      <c r="PQH316" s="8" t="s">
        <v>9446</v>
      </c>
      <c r="PQI316" s="163">
        <v>0</v>
      </c>
      <c r="PQJ316" s="53">
        <v>5</v>
      </c>
      <c r="PQK316" s="148">
        <v>5</v>
      </c>
      <c r="PQL316" s="154" t="s">
        <v>9451</v>
      </c>
      <c r="PQM316" s="133">
        <f>+PQK316*PQJ316*PQI316</f>
        <v>0</v>
      </c>
      <c r="PQN316" s="5"/>
      <c r="PQO316" s="62"/>
      <c r="PQP316" s="8" t="s">
        <v>9446</v>
      </c>
      <c r="PQQ316" s="163">
        <v>0</v>
      </c>
      <c r="PQR316" s="53">
        <v>5</v>
      </c>
      <c r="PQS316" s="148">
        <v>5</v>
      </c>
      <c r="PQT316" s="154" t="s">
        <v>9451</v>
      </c>
      <c r="PQU316" s="133">
        <f>+PQS316*PQR316*PQQ316</f>
        <v>0</v>
      </c>
      <c r="PQV316" s="5"/>
      <c r="PQW316" s="62"/>
      <c r="PQX316" s="8" t="s">
        <v>9446</v>
      </c>
      <c r="PQY316" s="163">
        <v>0</v>
      </c>
      <c r="PQZ316" s="53">
        <v>5</v>
      </c>
      <c r="PRA316" s="148">
        <v>5</v>
      </c>
      <c r="PRB316" s="154" t="s">
        <v>9451</v>
      </c>
      <c r="PRC316" s="133">
        <f>+PRA316*PQZ316*PQY316</f>
        <v>0</v>
      </c>
      <c r="PRD316" s="5"/>
      <c r="PRE316" s="62"/>
      <c r="PRF316" s="8" t="s">
        <v>9446</v>
      </c>
      <c r="PRG316" s="163">
        <v>0</v>
      </c>
      <c r="PRH316" s="53">
        <v>5</v>
      </c>
      <c r="PRI316" s="148">
        <v>5</v>
      </c>
      <c r="PRJ316" s="154" t="s">
        <v>9451</v>
      </c>
      <c r="PRK316" s="133">
        <f>+PRI316*PRH316*PRG316</f>
        <v>0</v>
      </c>
      <c r="PRL316" s="5"/>
      <c r="PRM316" s="62"/>
      <c r="PRN316" s="8" t="s">
        <v>9446</v>
      </c>
      <c r="PRO316" s="163">
        <v>0</v>
      </c>
      <c r="PRP316" s="53">
        <v>5</v>
      </c>
      <c r="PRQ316" s="148">
        <v>5</v>
      </c>
      <c r="PRR316" s="154" t="s">
        <v>9451</v>
      </c>
      <c r="PRS316" s="133">
        <f>+PRQ316*PRP316*PRO316</f>
        <v>0</v>
      </c>
      <c r="PRT316" s="5"/>
      <c r="PRU316" s="62"/>
      <c r="PRV316" s="8" t="s">
        <v>9446</v>
      </c>
      <c r="PRW316" s="163">
        <v>0</v>
      </c>
      <c r="PRX316" s="53">
        <v>5</v>
      </c>
      <c r="PRY316" s="148">
        <v>5</v>
      </c>
      <c r="PRZ316" s="154" t="s">
        <v>9451</v>
      </c>
      <c r="PSA316" s="133">
        <f>+PRY316*PRX316*PRW316</f>
        <v>0</v>
      </c>
      <c r="PSB316" s="5"/>
      <c r="PSC316" s="62"/>
      <c r="PSD316" s="8" t="s">
        <v>9446</v>
      </c>
      <c r="PSE316" s="163">
        <v>0</v>
      </c>
      <c r="PSF316" s="53">
        <v>5</v>
      </c>
      <c r="PSG316" s="148">
        <v>5</v>
      </c>
      <c r="PSH316" s="154" t="s">
        <v>9451</v>
      </c>
      <c r="PSI316" s="133">
        <f>+PSG316*PSF316*PSE316</f>
        <v>0</v>
      </c>
      <c r="PSJ316" s="5"/>
      <c r="PSK316" s="62"/>
      <c r="PSL316" s="8" t="s">
        <v>9446</v>
      </c>
      <c r="PSM316" s="163">
        <v>0</v>
      </c>
      <c r="PSN316" s="53">
        <v>5</v>
      </c>
      <c r="PSO316" s="148">
        <v>5</v>
      </c>
      <c r="PSP316" s="154" t="s">
        <v>9451</v>
      </c>
      <c r="PSQ316" s="133">
        <f>+PSO316*PSN316*PSM316</f>
        <v>0</v>
      </c>
      <c r="PSR316" s="5"/>
      <c r="PSS316" s="62"/>
      <c r="PST316" s="8" t="s">
        <v>9446</v>
      </c>
      <c r="PSU316" s="163">
        <v>0</v>
      </c>
      <c r="PSV316" s="53">
        <v>5</v>
      </c>
      <c r="PSW316" s="148">
        <v>5</v>
      </c>
      <c r="PSX316" s="154" t="s">
        <v>9451</v>
      </c>
      <c r="PSY316" s="133">
        <f>+PSW316*PSV316*PSU316</f>
        <v>0</v>
      </c>
      <c r="PSZ316" s="5"/>
      <c r="PTA316" s="62"/>
      <c r="PTB316" s="8" t="s">
        <v>9446</v>
      </c>
      <c r="PTC316" s="163">
        <v>0</v>
      </c>
      <c r="PTD316" s="53">
        <v>5</v>
      </c>
      <c r="PTE316" s="148">
        <v>5</v>
      </c>
      <c r="PTF316" s="154" t="s">
        <v>9451</v>
      </c>
      <c r="PTG316" s="133">
        <f>+PTE316*PTD316*PTC316</f>
        <v>0</v>
      </c>
      <c r="PTH316" s="5"/>
      <c r="PTI316" s="62"/>
      <c r="PTJ316" s="8" t="s">
        <v>9446</v>
      </c>
      <c r="PTK316" s="163">
        <v>0</v>
      </c>
      <c r="PTL316" s="53">
        <v>5</v>
      </c>
      <c r="PTM316" s="148">
        <v>5</v>
      </c>
      <c r="PTN316" s="154" t="s">
        <v>9451</v>
      </c>
      <c r="PTO316" s="133">
        <f>+PTM316*PTL316*PTK316</f>
        <v>0</v>
      </c>
      <c r="PTP316" s="5"/>
      <c r="PTQ316" s="62"/>
      <c r="PTR316" s="8" t="s">
        <v>9446</v>
      </c>
      <c r="PTS316" s="163">
        <v>0</v>
      </c>
      <c r="PTT316" s="53">
        <v>5</v>
      </c>
      <c r="PTU316" s="148">
        <v>5</v>
      </c>
      <c r="PTV316" s="154" t="s">
        <v>9451</v>
      </c>
      <c r="PTW316" s="133">
        <f>+PTU316*PTT316*PTS316</f>
        <v>0</v>
      </c>
      <c r="PTX316" s="5"/>
      <c r="PTY316" s="62"/>
      <c r="PTZ316" s="8" t="s">
        <v>9446</v>
      </c>
      <c r="PUA316" s="163">
        <v>0</v>
      </c>
      <c r="PUB316" s="53">
        <v>5</v>
      </c>
      <c r="PUC316" s="148">
        <v>5</v>
      </c>
      <c r="PUD316" s="154" t="s">
        <v>9451</v>
      </c>
      <c r="PUE316" s="133">
        <f>+PUC316*PUB316*PUA316</f>
        <v>0</v>
      </c>
      <c r="PUF316" s="5"/>
      <c r="PUG316" s="62"/>
      <c r="PUH316" s="8" t="s">
        <v>9446</v>
      </c>
      <c r="PUI316" s="163">
        <v>0</v>
      </c>
      <c r="PUJ316" s="53">
        <v>5</v>
      </c>
      <c r="PUK316" s="148">
        <v>5</v>
      </c>
      <c r="PUL316" s="154" t="s">
        <v>9451</v>
      </c>
      <c r="PUM316" s="133">
        <f>+PUK316*PUJ316*PUI316</f>
        <v>0</v>
      </c>
      <c r="PUN316" s="5"/>
      <c r="PUO316" s="62"/>
      <c r="PUP316" s="8" t="s">
        <v>9446</v>
      </c>
      <c r="PUQ316" s="163">
        <v>0</v>
      </c>
      <c r="PUR316" s="53">
        <v>5</v>
      </c>
      <c r="PUS316" s="148">
        <v>5</v>
      </c>
      <c r="PUT316" s="154" t="s">
        <v>9451</v>
      </c>
      <c r="PUU316" s="133">
        <f>+PUS316*PUR316*PUQ316</f>
        <v>0</v>
      </c>
      <c r="PUV316" s="5"/>
      <c r="PUW316" s="62"/>
      <c r="PUX316" s="8" t="s">
        <v>9446</v>
      </c>
      <c r="PUY316" s="163">
        <v>0</v>
      </c>
      <c r="PUZ316" s="53">
        <v>5</v>
      </c>
      <c r="PVA316" s="148">
        <v>5</v>
      </c>
      <c r="PVB316" s="154" t="s">
        <v>9451</v>
      </c>
      <c r="PVC316" s="133">
        <f>+PVA316*PUZ316*PUY316</f>
        <v>0</v>
      </c>
      <c r="PVD316" s="5"/>
      <c r="PVE316" s="62"/>
      <c r="PVF316" s="8" t="s">
        <v>9446</v>
      </c>
      <c r="PVG316" s="163">
        <v>0</v>
      </c>
      <c r="PVH316" s="53">
        <v>5</v>
      </c>
      <c r="PVI316" s="148">
        <v>5</v>
      </c>
      <c r="PVJ316" s="154" t="s">
        <v>9451</v>
      </c>
      <c r="PVK316" s="133">
        <f>+PVI316*PVH316*PVG316</f>
        <v>0</v>
      </c>
      <c r="PVL316" s="5"/>
      <c r="PVM316" s="62"/>
      <c r="PVN316" s="8" t="s">
        <v>9446</v>
      </c>
      <c r="PVO316" s="163">
        <v>0</v>
      </c>
      <c r="PVP316" s="53">
        <v>5</v>
      </c>
      <c r="PVQ316" s="148">
        <v>5</v>
      </c>
      <c r="PVR316" s="154" t="s">
        <v>9451</v>
      </c>
      <c r="PVS316" s="133">
        <f>+PVQ316*PVP316*PVO316</f>
        <v>0</v>
      </c>
      <c r="PVT316" s="5"/>
      <c r="PVU316" s="62"/>
      <c r="PVV316" s="8" t="s">
        <v>9446</v>
      </c>
      <c r="PVW316" s="163">
        <v>0</v>
      </c>
      <c r="PVX316" s="53">
        <v>5</v>
      </c>
      <c r="PVY316" s="148">
        <v>5</v>
      </c>
      <c r="PVZ316" s="154" t="s">
        <v>9451</v>
      </c>
      <c r="PWA316" s="133">
        <f>+PVY316*PVX316*PVW316</f>
        <v>0</v>
      </c>
      <c r="PWB316" s="5"/>
      <c r="PWC316" s="62"/>
      <c r="PWD316" s="8" t="s">
        <v>9446</v>
      </c>
      <c r="PWE316" s="163">
        <v>0</v>
      </c>
      <c r="PWF316" s="53">
        <v>5</v>
      </c>
      <c r="PWG316" s="148">
        <v>5</v>
      </c>
      <c r="PWH316" s="154" t="s">
        <v>9451</v>
      </c>
      <c r="PWI316" s="133">
        <f>+PWG316*PWF316*PWE316</f>
        <v>0</v>
      </c>
      <c r="PWJ316" s="5"/>
      <c r="PWK316" s="62"/>
      <c r="PWL316" s="8" t="s">
        <v>9446</v>
      </c>
      <c r="PWM316" s="163">
        <v>0</v>
      </c>
      <c r="PWN316" s="53">
        <v>5</v>
      </c>
      <c r="PWO316" s="148">
        <v>5</v>
      </c>
      <c r="PWP316" s="154" t="s">
        <v>9451</v>
      </c>
      <c r="PWQ316" s="133">
        <f>+PWO316*PWN316*PWM316</f>
        <v>0</v>
      </c>
      <c r="PWR316" s="5"/>
      <c r="PWS316" s="62"/>
      <c r="PWT316" s="8" t="s">
        <v>9446</v>
      </c>
      <c r="PWU316" s="163">
        <v>0</v>
      </c>
      <c r="PWV316" s="53">
        <v>5</v>
      </c>
      <c r="PWW316" s="148">
        <v>5</v>
      </c>
      <c r="PWX316" s="154" t="s">
        <v>9451</v>
      </c>
      <c r="PWY316" s="133">
        <f>+PWW316*PWV316*PWU316</f>
        <v>0</v>
      </c>
      <c r="PWZ316" s="5"/>
      <c r="PXA316" s="62"/>
      <c r="PXB316" s="8" t="s">
        <v>9446</v>
      </c>
      <c r="PXC316" s="163">
        <v>0</v>
      </c>
      <c r="PXD316" s="53">
        <v>5</v>
      </c>
      <c r="PXE316" s="148">
        <v>5</v>
      </c>
      <c r="PXF316" s="154" t="s">
        <v>9451</v>
      </c>
      <c r="PXG316" s="133">
        <f>+PXE316*PXD316*PXC316</f>
        <v>0</v>
      </c>
      <c r="PXH316" s="5"/>
      <c r="PXI316" s="62"/>
      <c r="PXJ316" s="8" t="s">
        <v>9446</v>
      </c>
      <c r="PXK316" s="163">
        <v>0</v>
      </c>
      <c r="PXL316" s="53">
        <v>5</v>
      </c>
      <c r="PXM316" s="148">
        <v>5</v>
      </c>
      <c r="PXN316" s="154" t="s">
        <v>9451</v>
      </c>
      <c r="PXO316" s="133">
        <f>+PXM316*PXL316*PXK316</f>
        <v>0</v>
      </c>
      <c r="PXP316" s="5"/>
      <c r="PXQ316" s="62"/>
      <c r="PXR316" s="8" t="s">
        <v>9446</v>
      </c>
      <c r="PXS316" s="163">
        <v>0</v>
      </c>
      <c r="PXT316" s="53">
        <v>5</v>
      </c>
      <c r="PXU316" s="148">
        <v>5</v>
      </c>
      <c r="PXV316" s="154" t="s">
        <v>9451</v>
      </c>
      <c r="PXW316" s="133">
        <f>+PXU316*PXT316*PXS316</f>
        <v>0</v>
      </c>
      <c r="PXX316" s="5"/>
      <c r="PXY316" s="62"/>
      <c r="PXZ316" s="8" t="s">
        <v>9446</v>
      </c>
      <c r="PYA316" s="163">
        <v>0</v>
      </c>
      <c r="PYB316" s="53">
        <v>5</v>
      </c>
      <c r="PYC316" s="148">
        <v>5</v>
      </c>
      <c r="PYD316" s="154" t="s">
        <v>9451</v>
      </c>
      <c r="PYE316" s="133">
        <f>+PYC316*PYB316*PYA316</f>
        <v>0</v>
      </c>
      <c r="PYF316" s="5"/>
      <c r="PYG316" s="62"/>
      <c r="PYH316" s="8" t="s">
        <v>9446</v>
      </c>
      <c r="PYI316" s="163">
        <v>0</v>
      </c>
      <c r="PYJ316" s="53">
        <v>5</v>
      </c>
      <c r="PYK316" s="148">
        <v>5</v>
      </c>
      <c r="PYL316" s="154" t="s">
        <v>9451</v>
      </c>
      <c r="PYM316" s="133">
        <f>+PYK316*PYJ316*PYI316</f>
        <v>0</v>
      </c>
      <c r="PYN316" s="5"/>
      <c r="PYO316" s="62"/>
      <c r="PYP316" s="8" t="s">
        <v>9446</v>
      </c>
      <c r="PYQ316" s="163">
        <v>0</v>
      </c>
      <c r="PYR316" s="53">
        <v>5</v>
      </c>
      <c r="PYS316" s="148">
        <v>5</v>
      </c>
      <c r="PYT316" s="154" t="s">
        <v>9451</v>
      </c>
      <c r="PYU316" s="133">
        <f>+PYS316*PYR316*PYQ316</f>
        <v>0</v>
      </c>
      <c r="PYV316" s="5"/>
      <c r="PYW316" s="62"/>
      <c r="PYX316" s="8" t="s">
        <v>9446</v>
      </c>
      <c r="PYY316" s="163">
        <v>0</v>
      </c>
      <c r="PYZ316" s="53">
        <v>5</v>
      </c>
      <c r="PZA316" s="148">
        <v>5</v>
      </c>
      <c r="PZB316" s="154" t="s">
        <v>9451</v>
      </c>
      <c r="PZC316" s="133">
        <f>+PZA316*PYZ316*PYY316</f>
        <v>0</v>
      </c>
      <c r="PZD316" s="5"/>
      <c r="PZE316" s="62"/>
      <c r="PZF316" s="8" t="s">
        <v>9446</v>
      </c>
      <c r="PZG316" s="163">
        <v>0</v>
      </c>
      <c r="PZH316" s="53">
        <v>5</v>
      </c>
      <c r="PZI316" s="148">
        <v>5</v>
      </c>
      <c r="PZJ316" s="154" t="s">
        <v>9451</v>
      </c>
      <c r="PZK316" s="133">
        <f>+PZI316*PZH316*PZG316</f>
        <v>0</v>
      </c>
      <c r="PZL316" s="5"/>
      <c r="PZM316" s="62"/>
      <c r="PZN316" s="8" t="s">
        <v>9446</v>
      </c>
      <c r="PZO316" s="163">
        <v>0</v>
      </c>
      <c r="PZP316" s="53">
        <v>5</v>
      </c>
      <c r="PZQ316" s="148">
        <v>5</v>
      </c>
      <c r="PZR316" s="154" t="s">
        <v>9451</v>
      </c>
      <c r="PZS316" s="133">
        <f>+PZQ316*PZP316*PZO316</f>
        <v>0</v>
      </c>
      <c r="PZT316" s="5"/>
      <c r="PZU316" s="62"/>
      <c r="PZV316" s="8" t="s">
        <v>9446</v>
      </c>
      <c r="PZW316" s="163">
        <v>0</v>
      </c>
      <c r="PZX316" s="53">
        <v>5</v>
      </c>
      <c r="PZY316" s="148">
        <v>5</v>
      </c>
      <c r="PZZ316" s="154" t="s">
        <v>9451</v>
      </c>
      <c r="QAA316" s="133">
        <f>+PZY316*PZX316*PZW316</f>
        <v>0</v>
      </c>
      <c r="QAB316" s="5"/>
      <c r="QAC316" s="62"/>
      <c r="QAD316" s="8" t="s">
        <v>9446</v>
      </c>
      <c r="QAE316" s="163">
        <v>0</v>
      </c>
      <c r="QAF316" s="53">
        <v>5</v>
      </c>
      <c r="QAG316" s="148">
        <v>5</v>
      </c>
      <c r="QAH316" s="154" t="s">
        <v>9451</v>
      </c>
      <c r="QAI316" s="133">
        <f>+QAG316*QAF316*QAE316</f>
        <v>0</v>
      </c>
      <c r="QAJ316" s="5"/>
      <c r="QAK316" s="62"/>
      <c r="QAL316" s="8" t="s">
        <v>9446</v>
      </c>
      <c r="QAM316" s="163">
        <v>0</v>
      </c>
      <c r="QAN316" s="53">
        <v>5</v>
      </c>
      <c r="QAO316" s="148">
        <v>5</v>
      </c>
      <c r="QAP316" s="154" t="s">
        <v>9451</v>
      </c>
      <c r="QAQ316" s="133">
        <f>+QAO316*QAN316*QAM316</f>
        <v>0</v>
      </c>
      <c r="QAR316" s="5"/>
      <c r="QAS316" s="62"/>
      <c r="QAT316" s="8" t="s">
        <v>9446</v>
      </c>
      <c r="QAU316" s="163">
        <v>0</v>
      </c>
      <c r="QAV316" s="53">
        <v>5</v>
      </c>
      <c r="QAW316" s="148">
        <v>5</v>
      </c>
      <c r="QAX316" s="154" t="s">
        <v>9451</v>
      </c>
      <c r="QAY316" s="133">
        <f>+QAW316*QAV316*QAU316</f>
        <v>0</v>
      </c>
      <c r="QAZ316" s="5"/>
      <c r="QBA316" s="62"/>
      <c r="QBB316" s="8" t="s">
        <v>9446</v>
      </c>
      <c r="QBC316" s="163">
        <v>0</v>
      </c>
      <c r="QBD316" s="53">
        <v>5</v>
      </c>
      <c r="QBE316" s="148">
        <v>5</v>
      </c>
      <c r="QBF316" s="154" t="s">
        <v>9451</v>
      </c>
      <c r="QBG316" s="133">
        <f>+QBE316*QBD316*QBC316</f>
        <v>0</v>
      </c>
      <c r="QBH316" s="5"/>
      <c r="QBI316" s="62"/>
      <c r="QBJ316" s="8" t="s">
        <v>9446</v>
      </c>
      <c r="QBK316" s="163">
        <v>0</v>
      </c>
      <c r="QBL316" s="53">
        <v>5</v>
      </c>
      <c r="QBM316" s="148">
        <v>5</v>
      </c>
      <c r="QBN316" s="154" t="s">
        <v>9451</v>
      </c>
      <c r="QBO316" s="133">
        <f>+QBM316*QBL316*QBK316</f>
        <v>0</v>
      </c>
      <c r="QBP316" s="5"/>
      <c r="QBQ316" s="62"/>
      <c r="QBR316" s="8" t="s">
        <v>9446</v>
      </c>
      <c r="QBS316" s="163">
        <v>0</v>
      </c>
      <c r="QBT316" s="53">
        <v>5</v>
      </c>
      <c r="QBU316" s="148">
        <v>5</v>
      </c>
      <c r="QBV316" s="154" t="s">
        <v>9451</v>
      </c>
      <c r="QBW316" s="133">
        <f>+QBU316*QBT316*QBS316</f>
        <v>0</v>
      </c>
      <c r="QBX316" s="5"/>
      <c r="QBY316" s="62"/>
      <c r="QBZ316" s="8" t="s">
        <v>9446</v>
      </c>
      <c r="QCA316" s="163">
        <v>0</v>
      </c>
      <c r="QCB316" s="53">
        <v>5</v>
      </c>
      <c r="QCC316" s="148">
        <v>5</v>
      </c>
      <c r="QCD316" s="154" t="s">
        <v>9451</v>
      </c>
      <c r="QCE316" s="133">
        <f>+QCC316*QCB316*QCA316</f>
        <v>0</v>
      </c>
      <c r="QCF316" s="5"/>
      <c r="QCG316" s="62"/>
      <c r="QCH316" s="8" t="s">
        <v>9446</v>
      </c>
      <c r="QCI316" s="163">
        <v>0</v>
      </c>
      <c r="QCJ316" s="53">
        <v>5</v>
      </c>
      <c r="QCK316" s="148">
        <v>5</v>
      </c>
      <c r="QCL316" s="154" t="s">
        <v>9451</v>
      </c>
      <c r="QCM316" s="133">
        <f>+QCK316*QCJ316*QCI316</f>
        <v>0</v>
      </c>
      <c r="QCN316" s="5"/>
      <c r="QCO316" s="62"/>
      <c r="QCP316" s="8" t="s">
        <v>9446</v>
      </c>
      <c r="QCQ316" s="163">
        <v>0</v>
      </c>
      <c r="QCR316" s="53">
        <v>5</v>
      </c>
      <c r="QCS316" s="148">
        <v>5</v>
      </c>
      <c r="QCT316" s="154" t="s">
        <v>9451</v>
      </c>
      <c r="QCU316" s="133">
        <f>+QCS316*QCR316*QCQ316</f>
        <v>0</v>
      </c>
      <c r="QCV316" s="5"/>
      <c r="QCW316" s="62"/>
      <c r="QCX316" s="8" t="s">
        <v>9446</v>
      </c>
      <c r="QCY316" s="163">
        <v>0</v>
      </c>
      <c r="QCZ316" s="53">
        <v>5</v>
      </c>
      <c r="QDA316" s="148">
        <v>5</v>
      </c>
      <c r="QDB316" s="154" t="s">
        <v>9451</v>
      </c>
      <c r="QDC316" s="133">
        <f>+QDA316*QCZ316*QCY316</f>
        <v>0</v>
      </c>
      <c r="QDD316" s="5"/>
      <c r="QDE316" s="62"/>
      <c r="QDF316" s="8" t="s">
        <v>9446</v>
      </c>
      <c r="QDG316" s="163">
        <v>0</v>
      </c>
      <c r="QDH316" s="53">
        <v>5</v>
      </c>
      <c r="QDI316" s="148">
        <v>5</v>
      </c>
      <c r="QDJ316" s="154" t="s">
        <v>9451</v>
      </c>
      <c r="QDK316" s="133">
        <f>+QDI316*QDH316*QDG316</f>
        <v>0</v>
      </c>
      <c r="QDL316" s="5"/>
      <c r="QDM316" s="62"/>
      <c r="QDN316" s="8" t="s">
        <v>9446</v>
      </c>
      <c r="QDO316" s="163">
        <v>0</v>
      </c>
      <c r="QDP316" s="53">
        <v>5</v>
      </c>
      <c r="QDQ316" s="148">
        <v>5</v>
      </c>
      <c r="QDR316" s="154" t="s">
        <v>9451</v>
      </c>
      <c r="QDS316" s="133">
        <f>+QDQ316*QDP316*QDO316</f>
        <v>0</v>
      </c>
      <c r="QDT316" s="5"/>
      <c r="QDU316" s="62"/>
      <c r="QDV316" s="8" t="s">
        <v>9446</v>
      </c>
      <c r="QDW316" s="163">
        <v>0</v>
      </c>
      <c r="QDX316" s="53">
        <v>5</v>
      </c>
      <c r="QDY316" s="148">
        <v>5</v>
      </c>
      <c r="QDZ316" s="154" t="s">
        <v>9451</v>
      </c>
      <c r="QEA316" s="133">
        <f>+QDY316*QDX316*QDW316</f>
        <v>0</v>
      </c>
      <c r="QEB316" s="5"/>
      <c r="QEC316" s="62"/>
      <c r="QED316" s="8" t="s">
        <v>9446</v>
      </c>
      <c r="QEE316" s="163">
        <v>0</v>
      </c>
      <c r="QEF316" s="53">
        <v>5</v>
      </c>
      <c r="QEG316" s="148">
        <v>5</v>
      </c>
      <c r="QEH316" s="154" t="s">
        <v>9451</v>
      </c>
      <c r="QEI316" s="133">
        <f>+QEG316*QEF316*QEE316</f>
        <v>0</v>
      </c>
      <c r="QEJ316" s="5"/>
      <c r="QEK316" s="62"/>
      <c r="QEL316" s="8" t="s">
        <v>9446</v>
      </c>
      <c r="QEM316" s="163">
        <v>0</v>
      </c>
      <c r="QEN316" s="53">
        <v>5</v>
      </c>
      <c r="QEO316" s="148">
        <v>5</v>
      </c>
      <c r="QEP316" s="154" t="s">
        <v>9451</v>
      </c>
      <c r="QEQ316" s="133">
        <f>+QEO316*QEN316*QEM316</f>
        <v>0</v>
      </c>
      <c r="QER316" s="5"/>
      <c r="QES316" s="62"/>
      <c r="QET316" s="8" t="s">
        <v>9446</v>
      </c>
      <c r="QEU316" s="163">
        <v>0</v>
      </c>
      <c r="QEV316" s="53">
        <v>5</v>
      </c>
      <c r="QEW316" s="148">
        <v>5</v>
      </c>
      <c r="QEX316" s="154" t="s">
        <v>9451</v>
      </c>
      <c r="QEY316" s="133">
        <f>+QEW316*QEV316*QEU316</f>
        <v>0</v>
      </c>
      <c r="QEZ316" s="5"/>
      <c r="QFA316" s="62"/>
      <c r="QFB316" s="8" t="s">
        <v>9446</v>
      </c>
      <c r="QFC316" s="163">
        <v>0</v>
      </c>
      <c r="QFD316" s="53">
        <v>5</v>
      </c>
      <c r="QFE316" s="148">
        <v>5</v>
      </c>
      <c r="QFF316" s="154" t="s">
        <v>9451</v>
      </c>
      <c r="QFG316" s="133">
        <f>+QFE316*QFD316*QFC316</f>
        <v>0</v>
      </c>
      <c r="QFH316" s="5"/>
      <c r="QFI316" s="62"/>
      <c r="QFJ316" s="8" t="s">
        <v>9446</v>
      </c>
      <c r="QFK316" s="163">
        <v>0</v>
      </c>
      <c r="QFL316" s="53">
        <v>5</v>
      </c>
      <c r="QFM316" s="148">
        <v>5</v>
      </c>
      <c r="QFN316" s="154" t="s">
        <v>9451</v>
      </c>
      <c r="QFO316" s="133">
        <f>+QFM316*QFL316*QFK316</f>
        <v>0</v>
      </c>
      <c r="QFP316" s="5"/>
      <c r="QFQ316" s="62"/>
      <c r="QFR316" s="8" t="s">
        <v>9446</v>
      </c>
      <c r="QFS316" s="163">
        <v>0</v>
      </c>
      <c r="QFT316" s="53">
        <v>5</v>
      </c>
      <c r="QFU316" s="148">
        <v>5</v>
      </c>
      <c r="QFV316" s="154" t="s">
        <v>9451</v>
      </c>
      <c r="QFW316" s="133">
        <f>+QFU316*QFT316*QFS316</f>
        <v>0</v>
      </c>
      <c r="QFX316" s="5"/>
      <c r="QFY316" s="62"/>
      <c r="QFZ316" s="8" t="s">
        <v>9446</v>
      </c>
      <c r="QGA316" s="163">
        <v>0</v>
      </c>
      <c r="QGB316" s="53">
        <v>5</v>
      </c>
      <c r="QGC316" s="148">
        <v>5</v>
      </c>
      <c r="QGD316" s="154" t="s">
        <v>9451</v>
      </c>
      <c r="QGE316" s="133">
        <f>+QGC316*QGB316*QGA316</f>
        <v>0</v>
      </c>
      <c r="QGF316" s="5"/>
      <c r="QGG316" s="62"/>
      <c r="QGH316" s="8" t="s">
        <v>9446</v>
      </c>
      <c r="QGI316" s="163">
        <v>0</v>
      </c>
      <c r="QGJ316" s="53">
        <v>5</v>
      </c>
      <c r="QGK316" s="148">
        <v>5</v>
      </c>
      <c r="QGL316" s="154" t="s">
        <v>9451</v>
      </c>
      <c r="QGM316" s="133">
        <f>+QGK316*QGJ316*QGI316</f>
        <v>0</v>
      </c>
      <c r="QGN316" s="5"/>
      <c r="QGO316" s="62"/>
      <c r="QGP316" s="8" t="s">
        <v>9446</v>
      </c>
      <c r="QGQ316" s="163">
        <v>0</v>
      </c>
      <c r="QGR316" s="53">
        <v>5</v>
      </c>
      <c r="QGS316" s="148">
        <v>5</v>
      </c>
      <c r="QGT316" s="154" t="s">
        <v>9451</v>
      </c>
      <c r="QGU316" s="133">
        <f>+QGS316*QGR316*QGQ316</f>
        <v>0</v>
      </c>
      <c r="QGV316" s="5"/>
      <c r="QGW316" s="62"/>
      <c r="QGX316" s="8" t="s">
        <v>9446</v>
      </c>
      <c r="QGY316" s="163">
        <v>0</v>
      </c>
      <c r="QGZ316" s="53">
        <v>5</v>
      </c>
      <c r="QHA316" s="148">
        <v>5</v>
      </c>
      <c r="QHB316" s="154" t="s">
        <v>9451</v>
      </c>
      <c r="QHC316" s="133">
        <f>+QHA316*QGZ316*QGY316</f>
        <v>0</v>
      </c>
      <c r="QHD316" s="5"/>
      <c r="QHE316" s="62"/>
      <c r="QHF316" s="8" t="s">
        <v>9446</v>
      </c>
      <c r="QHG316" s="163">
        <v>0</v>
      </c>
      <c r="QHH316" s="53">
        <v>5</v>
      </c>
      <c r="QHI316" s="148">
        <v>5</v>
      </c>
      <c r="QHJ316" s="154" t="s">
        <v>9451</v>
      </c>
      <c r="QHK316" s="133">
        <f>+QHI316*QHH316*QHG316</f>
        <v>0</v>
      </c>
      <c r="QHL316" s="5"/>
      <c r="QHM316" s="62"/>
      <c r="QHN316" s="8" t="s">
        <v>9446</v>
      </c>
      <c r="QHO316" s="163">
        <v>0</v>
      </c>
      <c r="QHP316" s="53">
        <v>5</v>
      </c>
      <c r="QHQ316" s="148">
        <v>5</v>
      </c>
      <c r="QHR316" s="154" t="s">
        <v>9451</v>
      </c>
      <c r="QHS316" s="133">
        <f>+QHQ316*QHP316*QHO316</f>
        <v>0</v>
      </c>
      <c r="QHT316" s="5"/>
      <c r="QHU316" s="62"/>
      <c r="QHV316" s="8" t="s">
        <v>9446</v>
      </c>
      <c r="QHW316" s="163">
        <v>0</v>
      </c>
      <c r="QHX316" s="53">
        <v>5</v>
      </c>
      <c r="QHY316" s="148">
        <v>5</v>
      </c>
      <c r="QHZ316" s="154" t="s">
        <v>9451</v>
      </c>
      <c r="QIA316" s="133">
        <f>+QHY316*QHX316*QHW316</f>
        <v>0</v>
      </c>
      <c r="QIB316" s="5"/>
      <c r="QIC316" s="62"/>
      <c r="QID316" s="8" t="s">
        <v>9446</v>
      </c>
      <c r="QIE316" s="163">
        <v>0</v>
      </c>
      <c r="QIF316" s="53">
        <v>5</v>
      </c>
      <c r="QIG316" s="148">
        <v>5</v>
      </c>
      <c r="QIH316" s="154" t="s">
        <v>9451</v>
      </c>
      <c r="QII316" s="133">
        <f>+QIG316*QIF316*QIE316</f>
        <v>0</v>
      </c>
      <c r="QIJ316" s="5"/>
      <c r="QIK316" s="62"/>
      <c r="QIL316" s="8" t="s">
        <v>9446</v>
      </c>
      <c r="QIM316" s="163">
        <v>0</v>
      </c>
      <c r="QIN316" s="53">
        <v>5</v>
      </c>
      <c r="QIO316" s="148">
        <v>5</v>
      </c>
      <c r="QIP316" s="154" t="s">
        <v>9451</v>
      </c>
      <c r="QIQ316" s="133">
        <f>+QIO316*QIN316*QIM316</f>
        <v>0</v>
      </c>
      <c r="QIR316" s="5"/>
      <c r="QIS316" s="62"/>
      <c r="QIT316" s="8" t="s">
        <v>9446</v>
      </c>
      <c r="QIU316" s="163">
        <v>0</v>
      </c>
      <c r="QIV316" s="53">
        <v>5</v>
      </c>
      <c r="QIW316" s="148">
        <v>5</v>
      </c>
      <c r="QIX316" s="154" t="s">
        <v>9451</v>
      </c>
      <c r="QIY316" s="133">
        <f>+QIW316*QIV316*QIU316</f>
        <v>0</v>
      </c>
      <c r="QIZ316" s="5"/>
      <c r="QJA316" s="62"/>
      <c r="QJB316" s="8" t="s">
        <v>9446</v>
      </c>
      <c r="QJC316" s="163">
        <v>0</v>
      </c>
      <c r="QJD316" s="53">
        <v>5</v>
      </c>
      <c r="QJE316" s="148">
        <v>5</v>
      </c>
      <c r="QJF316" s="154" t="s">
        <v>9451</v>
      </c>
      <c r="QJG316" s="133">
        <f>+QJE316*QJD316*QJC316</f>
        <v>0</v>
      </c>
      <c r="QJH316" s="5"/>
      <c r="QJI316" s="62"/>
      <c r="QJJ316" s="8" t="s">
        <v>9446</v>
      </c>
      <c r="QJK316" s="163">
        <v>0</v>
      </c>
      <c r="QJL316" s="53">
        <v>5</v>
      </c>
      <c r="QJM316" s="148">
        <v>5</v>
      </c>
      <c r="QJN316" s="154" t="s">
        <v>9451</v>
      </c>
      <c r="QJO316" s="133">
        <f>+QJM316*QJL316*QJK316</f>
        <v>0</v>
      </c>
      <c r="QJP316" s="5"/>
      <c r="QJQ316" s="62"/>
      <c r="QJR316" s="8" t="s">
        <v>9446</v>
      </c>
      <c r="QJS316" s="163">
        <v>0</v>
      </c>
      <c r="QJT316" s="53">
        <v>5</v>
      </c>
      <c r="QJU316" s="148">
        <v>5</v>
      </c>
      <c r="QJV316" s="154" t="s">
        <v>9451</v>
      </c>
      <c r="QJW316" s="133">
        <f>+QJU316*QJT316*QJS316</f>
        <v>0</v>
      </c>
      <c r="QJX316" s="5"/>
      <c r="QJY316" s="62"/>
      <c r="QJZ316" s="8" t="s">
        <v>9446</v>
      </c>
      <c r="QKA316" s="163">
        <v>0</v>
      </c>
      <c r="QKB316" s="53">
        <v>5</v>
      </c>
      <c r="QKC316" s="148">
        <v>5</v>
      </c>
      <c r="QKD316" s="154" t="s">
        <v>9451</v>
      </c>
      <c r="QKE316" s="133">
        <f>+QKC316*QKB316*QKA316</f>
        <v>0</v>
      </c>
      <c r="QKF316" s="5"/>
      <c r="QKG316" s="62"/>
      <c r="QKH316" s="8" t="s">
        <v>9446</v>
      </c>
      <c r="QKI316" s="163">
        <v>0</v>
      </c>
      <c r="QKJ316" s="53">
        <v>5</v>
      </c>
      <c r="QKK316" s="148">
        <v>5</v>
      </c>
      <c r="QKL316" s="154" t="s">
        <v>9451</v>
      </c>
      <c r="QKM316" s="133">
        <f>+QKK316*QKJ316*QKI316</f>
        <v>0</v>
      </c>
      <c r="QKN316" s="5"/>
      <c r="QKO316" s="62"/>
      <c r="QKP316" s="8" t="s">
        <v>9446</v>
      </c>
      <c r="QKQ316" s="163">
        <v>0</v>
      </c>
      <c r="QKR316" s="53">
        <v>5</v>
      </c>
      <c r="QKS316" s="148">
        <v>5</v>
      </c>
      <c r="QKT316" s="154" t="s">
        <v>9451</v>
      </c>
      <c r="QKU316" s="133">
        <f>+QKS316*QKR316*QKQ316</f>
        <v>0</v>
      </c>
      <c r="QKV316" s="5"/>
      <c r="QKW316" s="62"/>
      <c r="QKX316" s="8" t="s">
        <v>9446</v>
      </c>
      <c r="QKY316" s="163">
        <v>0</v>
      </c>
      <c r="QKZ316" s="53">
        <v>5</v>
      </c>
      <c r="QLA316" s="148">
        <v>5</v>
      </c>
      <c r="QLB316" s="154" t="s">
        <v>9451</v>
      </c>
      <c r="QLC316" s="133">
        <f>+QLA316*QKZ316*QKY316</f>
        <v>0</v>
      </c>
      <c r="QLD316" s="5"/>
      <c r="QLE316" s="62"/>
      <c r="QLF316" s="8" t="s">
        <v>9446</v>
      </c>
      <c r="QLG316" s="163">
        <v>0</v>
      </c>
      <c r="QLH316" s="53">
        <v>5</v>
      </c>
      <c r="QLI316" s="148">
        <v>5</v>
      </c>
      <c r="QLJ316" s="154" t="s">
        <v>9451</v>
      </c>
      <c r="QLK316" s="133">
        <f>+QLI316*QLH316*QLG316</f>
        <v>0</v>
      </c>
      <c r="QLL316" s="5"/>
      <c r="QLM316" s="62"/>
      <c r="QLN316" s="8" t="s">
        <v>9446</v>
      </c>
      <c r="QLO316" s="163">
        <v>0</v>
      </c>
      <c r="QLP316" s="53">
        <v>5</v>
      </c>
      <c r="QLQ316" s="148">
        <v>5</v>
      </c>
      <c r="QLR316" s="154" t="s">
        <v>9451</v>
      </c>
      <c r="QLS316" s="133">
        <f>+QLQ316*QLP316*QLO316</f>
        <v>0</v>
      </c>
      <c r="QLT316" s="5"/>
      <c r="QLU316" s="62"/>
      <c r="QLV316" s="8" t="s">
        <v>9446</v>
      </c>
      <c r="QLW316" s="163">
        <v>0</v>
      </c>
      <c r="QLX316" s="53">
        <v>5</v>
      </c>
      <c r="QLY316" s="148">
        <v>5</v>
      </c>
      <c r="QLZ316" s="154" t="s">
        <v>9451</v>
      </c>
      <c r="QMA316" s="133">
        <f>+QLY316*QLX316*QLW316</f>
        <v>0</v>
      </c>
      <c r="QMB316" s="5"/>
      <c r="QMC316" s="62"/>
      <c r="QMD316" s="8" t="s">
        <v>9446</v>
      </c>
      <c r="QME316" s="163">
        <v>0</v>
      </c>
      <c r="QMF316" s="53">
        <v>5</v>
      </c>
      <c r="QMG316" s="148">
        <v>5</v>
      </c>
      <c r="QMH316" s="154" t="s">
        <v>9451</v>
      </c>
      <c r="QMI316" s="133">
        <f>+QMG316*QMF316*QME316</f>
        <v>0</v>
      </c>
      <c r="QMJ316" s="5"/>
      <c r="QMK316" s="62"/>
      <c r="QML316" s="8" t="s">
        <v>9446</v>
      </c>
      <c r="QMM316" s="163">
        <v>0</v>
      </c>
      <c r="QMN316" s="53">
        <v>5</v>
      </c>
      <c r="QMO316" s="148">
        <v>5</v>
      </c>
      <c r="QMP316" s="154" t="s">
        <v>9451</v>
      </c>
      <c r="QMQ316" s="133">
        <f>+QMO316*QMN316*QMM316</f>
        <v>0</v>
      </c>
      <c r="QMR316" s="5"/>
      <c r="QMS316" s="62"/>
      <c r="QMT316" s="8" t="s">
        <v>9446</v>
      </c>
      <c r="QMU316" s="163">
        <v>0</v>
      </c>
      <c r="QMV316" s="53">
        <v>5</v>
      </c>
      <c r="QMW316" s="148">
        <v>5</v>
      </c>
      <c r="QMX316" s="154" t="s">
        <v>9451</v>
      </c>
      <c r="QMY316" s="133">
        <f>+QMW316*QMV316*QMU316</f>
        <v>0</v>
      </c>
      <c r="QMZ316" s="5"/>
      <c r="QNA316" s="62"/>
      <c r="QNB316" s="8" t="s">
        <v>9446</v>
      </c>
      <c r="QNC316" s="163">
        <v>0</v>
      </c>
      <c r="QND316" s="53">
        <v>5</v>
      </c>
      <c r="QNE316" s="148">
        <v>5</v>
      </c>
      <c r="QNF316" s="154" t="s">
        <v>9451</v>
      </c>
      <c r="QNG316" s="133">
        <f>+QNE316*QND316*QNC316</f>
        <v>0</v>
      </c>
      <c r="QNH316" s="5"/>
      <c r="QNI316" s="62"/>
      <c r="QNJ316" s="8" t="s">
        <v>9446</v>
      </c>
      <c r="QNK316" s="163">
        <v>0</v>
      </c>
      <c r="QNL316" s="53">
        <v>5</v>
      </c>
      <c r="QNM316" s="148">
        <v>5</v>
      </c>
      <c r="QNN316" s="154" t="s">
        <v>9451</v>
      </c>
      <c r="QNO316" s="133">
        <f>+QNM316*QNL316*QNK316</f>
        <v>0</v>
      </c>
      <c r="QNP316" s="5"/>
      <c r="QNQ316" s="62"/>
      <c r="QNR316" s="8" t="s">
        <v>9446</v>
      </c>
      <c r="QNS316" s="163">
        <v>0</v>
      </c>
      <c r="QNT316" s="53">
        <v>5</v>
      </c>
      <c r="QNU316" s="148">
        <v>5</v>
      </c>
      <c r="QNV316" s="154" t="s">
        <v>9451</v>
      </c>
      <c r="QNW316" s="133">
        <f>+QNU316*QNT316*QNS316</f>
        <v>0</v>
      </c>
      <c r="QNX316" s="5"/>
      <c r="QNY316" s="62"/>
      <c r="QNZ316" s="8" t="s">
        <v>9446</v>
      </c>
      <c r="QOA316" s="163">
        <v>0</v>
      </c>
      <c r="QOB316" s="53">
        <v>5</v>
      </c>
      <c r="QOC316" s="148">
        <v>5</v>
      </c>
      <c r="QOD316" s="154" t="s">
        <v>9451</v>
      </c>
      <c r="QOE316" s="133">
        <f>+QOC316*QOB316*QOA316</f>
        <v>0</v>
      </c>
      <c r="QOF316" s="5"/>
      <c r="QOG316" s="62"/>
      <c r="QOH316" s="8" t="s">
        <v>9446</v>
      </c>
      <c r="QOI316" s="163">
        <v>0</v>
      </c>
      <c r="QOJ316" s="53">
        <v>5</v>
      </c>
      <c r="QOK316" s="148">
        <v>5</v>
      </c>
      <c r="QOL316" s="154" t="s">
        <v>9451</v>
      </c>
      <c r="QOM316" s="133">
        <f>+QOK316*QOJ316*QOI316</f>
        <v>0</v>
      </c>
      <c r="QON316" s="5"/>
      <c r="QOO316" s="62"/>
      <c r="QOP316" s="8" t="s">
        <v>9446</v>
      </c>
      <c r="QOQ316" s="163">
        <v>0</v>
      </c>
      <c r="QOR316" s="53">
        <v>5</v>
      </c>
      <c r="QOS316" s="148">
        <v>5</v>
      </c>
      <c r="QOT316" s="154" t="s">
        <v>9451</v>
      </c>
      <c r="QOU316" s="133">
        <f>+QOS316*QOR316*QOQ316</f>
        <v>0</v>
      </c>
      <c r="QOV316" s="5"/>
      <c r="QOW316" s="62"/>
      <c r="QOX316" s="8" t="s">
        <v>9446</v>
      </c>
      <c r="QOY316" s="163">
        <v>0</v>
      </c>
      <c r="QOZ316" s="53">
        <v>5</v>
      </c>
      <c r="QPA316" s="148">
        <v>5</v>
      </c>
      <c r="QPB316" s="154" t="s">
        <v>9451</v>
      </c>
      <c r="QPC316" s="133">
        <f>+QPA316*QOZ316*QOY316</f>
        <v>0</v>
      </c>
      <c r="QPD316" s="5"/>
      <c r="QPE316" s="62"/>
      <c r="QPF316" s="8" t="s">
        <v>9446</v>
      </c>
      <c r="QPG316" s="163">
        <v>0</v>
      </c>
      <c r="QPH316" s="53">
        <v>5</v>
      </c>
      <c r="QPI316" s="148">
        <v>5</v>
      </c>
      <c r="QPJ316" s="154" t="s">
        <v>9451</v>
      </c>
      <c r="QPK316" s="133">
        <f>+QPI316*QPH316*QPG316</f>
        <v>0</v>
      </c>
      <c r="QPL316" s="5"/>
      <c r="QPM316" s="62"/>
      <c r="QPN316" s="8" t="s">
        <v>9446</v>
      </c>
      <c r="QPO316" s="163">
        <v>0</v>
      </c>
      <c r="QPP316" s="53">
        <v>5</v>
      </c>
      <c r="QPQ316" s="148">
        <v>5</v>
      </c>
      <c r="QPR316" s="154" t="s">
        <v>9451</v>
      </c>
      <c r="QPS316" s="133">
        <f>+QPQ316*QPP316*QPO316</f>
        <v>0</v>
      </c>
      <c r="QPT316" s="5"/>
      <c r="QPU316" s="62"/>
      <c r="QPV316" s="8" t="s">
        <v>9446</v>
      </c>
      <c r="QPW316" s="163">
        <v>0</v>
      </c>
      <c r="QPX316" s="53">
        <v>5</v>
      </c>
      <c r="QPY316" s="148">
        <v>5</v>
      </c>
      <c r="QPZ316" s="154" t="s">
        <v>9451</v>
      </c>
      <c r="QQA316" s="133">
        <f>+QPY316*QPX316*QPW316</f>
        <v>0</v>
      </c>
      <c r="QQB316" s="5"/>
      <c r="QQC316" s="62"/>
      <c r="QQD316" s="8" t="s">
        <v>9446</v>
      </c>
      <c r="QQE316" s="163">
        <v>0</v>
      </c>
      <c r="QQF316" s="53">
        <v>5</v>
      </c>
      <c r="QQG316" s="148">
        <v>5</v>
      </c>
      <c r="QQH316" s="154" t="s">
        <v>9451</v>
      </c>
      <c r="QQI316" s="133">
        <f>+QQG316*QQF316*QQE316</f>
        <v>0</v>
      </c>
      <c r="QQJ316" s="5"/>
      <c r="QQK316" s="62"/>
      <c r="QQL316" s="8" t="s">
        <v>9446</v>
      </c>
      <c r="QQM316" s="163">
        <v>0</v>
      </c>
      <c r="QQN316" s="53">
        <v>5</v>
      </c>
      <c r="QQO316" s="148">
        <v>5</v>
      </c>
      <c r="QQP316" s="154" t="s">
        <v>9451</v>
      </c>
      <c r="QQQ316" s="133">
        <f>+QQO316*QQN316*QQM316</f>
        <v>0</v>
      </c>
      <c r="QQR316" s="5"/>
      <c r="QQS316" s="62"/>
      <c r="QQT316" s="8" t="s">
        <v>9446</v>
      </c>
      <c r="QQU316" s="163">
        <v>0</v>
      </c>
      <c r="QQV316" s="53">
        <v>5</v>
      </c>
      <c r="QQW316" s="148">
        <v>5</v>
      </c>
      <c r="QQX316" s="154" t="s">
        <v>9451</v>
      </c>
      <c r="QQY316" s="133">
        <f>+QQW316*QQV316*QQU316</f>
        <v>0</v>
      </c>
      <c r="QQZ316" s="5"/>
      <c r="QRA316" s="62"/>
      <c r="QRB316" s="8" t="s">
        <v>9446</v>
      </c>
      <c r="QRC316" s="163">
        <v>0</v>
      </c>
      <c r="QRD316" s="53">
        <v>5</v>
      </c>
      <c r="QRE316" s="148">
        <v>5</v>
      </c>
      <c r="QRF316" s="154" t="s">
        <v>9451</v>
      </c>
      <c r="QRG316" s="133">
        <f>+QRE316*QRD316*QRC316</f>
        <v>0</v>
      </c>
      <c r="QRH316" s="5"/>
      <c r="QRI316" s="62"/>
      <c r="QRJ316" s="8" t="s">
        <v>9446</v>
      </c>
      <c r="QRK316" s="163">
        <v>0</v>
      </c>
      <c r="QRL316" s="53">
        <v>5</v>
      </c>
      <c r="QRM316" s="148">
        <v>5</v>
      </c>
      <c r="QRN316" s="154" t="s">
        <v>9451</v>
      </c>
      <c r="QRO316" s="133">
        <f>+QRM316*QRL316*QRK316</f>
        <v>0</v>
      </c>
      <c r="QRP316" s="5"/>
      <c r="QRQ316" s="62"/>
      <c r="QRR316" s="8" t="s">
        <v>9446</v>
      </c>
      <c r="QRS316" s="163">
        <v>0</v>
      </c>
      <c r="QRT316" s="53">
        <v>5</v>
      </c>
      <c r="QRU316" s="148">
        <v>5</v>
      </c>
      <c r="QRV316" s="154" t="s">
        <v>9451</v>
      </c>
      <c r="QRW316" s="133">
        <f>+QRU316*QRT316*QRS316</f>
        <v>0</v>
      </c>
      <c r="QRX316" s="5"/>
      <c r="QRY316" s="62"/>
      <c r="QRZ316" s="8" t="s">
        <v>9446</v>
      </c>
      <c r="QSA316" s="163">
        <v>0</v>
      </c>
      <c r="QSB316" s="53">
        <v>5</v>
      </c>
      <c r="QSC316" s="148">
        <v>5</v>
      </c>
      <c r="QSD316" s="154" t="s">
        <v>9451</v>
      </c>
      <c r="QSE316" s="133">
        <f>+QSC316*QSB316*QSA316</f>
        <v>0</v>
      </c>
      <c r="QSF316" s="5"/>
      <c r="QSG316" s="62"/>
      <c r="QSH316" s="8" t="s">
        <v>9446</v>
      </c>
      <c r="QSI316" s="163">
        <v>0</v>
      </c>
      <c r="QSJ316" s="53">
        <v>5</v>
      </c>
      <c r="QSK316" s="148">
        <v>5</v>
      </c>
      <c r="QSL316" s="154" t="s">
        <v>9451</v>
      </c>
      <c r="QSM316" s="133">
        <f>+QSK316*QSJ316*QSI316</f>
        <v>0</v>
      </c>
      <c r="QSN316" s="5"/>
      <c r="QSO316" s="62"/>
      <c r="QSP316" s="8" t="s">
        <v>9446</v>
      </c>
      <c r="QSQ316" s="163">
        <v>0</v>
      </c>
      <c r="QSR316" s="53">
        <v>5</v>
      </c>
      <c r="QSS316" s="148">
        <v>5</v>
      </c>
      <c r="QST316" s="154" t="s">
        <v>9451</v>
      </c>
      <c r="QSU316" s="133">
        <f>+QSS316*QSR316*QSQ316</f>
        <v>0</v>
      </c>
      <c r="QSV316" s="5"/>
      <c r="QSW316" s="62"/>
      <c r="QSX316" s="8" t="s">
        <v>9446</v>
      </c>
      <c r="QSY316" s="163">
        <v>0</v>
      </c>
      <c r="QSZ316" s="53">
        <v>5</v>
      </c>
      <c r="QTA316" s="148">
        <v>5</v>
      </c>
      <c r="QTB316" s="154" t="s">
        <v>9451</v>
      </c>
      <c r="QTC316" s="133">
        <f>+QTA316*QSZ316*QSY316</f>
        <v>0</v>
      </c>
      <c r="QTD316" s="5"/>
      <c r="QTE316" s="62"/>
      <c r="QTF316" s="8" t="s">
        <v>9446</v>
      </c>
      <c r="QTG316" s="163">
        <v>0</v>
      </c>
      <c r="QTH316" s="53">
        <v>5</v>
      </c>
      <c r="QTI316" s="148">
        <v>5</v>
      </c>
      <c r="QTJ316" s="154" t="s">
        <v>9451</v>
      </c>
      <c r="QTK316" s="133">
        <f>+QTI316*QTH316*QTG316</f>
        <v>0</v>
      </c>
      <c r="QTL316" s="5"/>
      <c r="QTM316" s="62"/>
      <c r="QTN316" s="8" t="s">
        <v>9446</v>
      </c>
      <c r="QTO316" s="163">
        <v>0</v>
      </c>
      <c r="QTP316" s="53">
        <v>5</v>
      </c>
      <c r="QTQ316" s="148">
        <v>5</v>
      </c>
      <c r="QTR316" s="154" t="s">
        <v>9451</v>
      </c>
      <c r="QTS316" s="133">
        <f>+QTQ316*QTP316*QTO316</f>
        <v>0</v>
      </c>
      <c r="QTT316" s="5"/>
      <c r="QTU316" s="62"/>
      <c r="QTV316" s="8" t="s">
        <v>9446</v>
      </c>
      <c r="QTW316" s="163">
        <v>0</v>
      </c>
      <c r="QTX316" s="53">
        <v>5</v>
      </c>
      <c r="QTY316" s="148">
        <v>5</v>
      </c>
      <c r="QTZ316" s="154" t="s">
        <v>9451</v>
      </c>
      <c r="QUA316" s="133">
        <f>+QTY316*QTX316*QTW316</f>
        <v>0</v>
      </c>
      <c r="QUB316" s="5"/>
      <c r="QUC316" s="62"/>
      <c r="QUD316" s="8" t="s">
        <v>9446</v>
      </c>
      <c r="QUE316" s="163">
        <v>0</v>
      </c>
      <c r="QUF316" s="53">
        <v>5</v>
      </c>
      <c r="QUG316" s="148">
        <v>5</v>
      </c>
      <c r="QUH316" s="154" t="s">
        <v>9451</v>
      </c>
      <c r="QUI316" s="133">
        <f>+QUG316*QUF316*QUE316</f>
        <v>0</v>
      </c>
      <c r="QUJ316" s="5"/>
      <c r="QUK316" s="62"/>
      <c r="QUL316" s="8" t="s">
        <v>9446</v>
      </c>
      <c r="QUM316" s="163">
        <v>0</v>
      </c>
      <c r="QUN316" s="53">
        <v>5</v>
      </c>
      <c r="QUO316" s="148">
        <v>5</v>
      </c>
      <c r="QUP316" s="154" t="s">
        <v>9451</v>
      </c>
      <c r="QUQ316" s="133">
        <f>+QUO316*QUN316*QUM316</f>
        <v>0</v>
      </c>
      <c r="QUR316" s="5"/>
      <c r="QUS316" s="62"/>
      <c r="QUT316" s="8" t="s">
        <v>9446</v>
      </c>
      <c r="QUU316" s="163">
        <v>0</v>
      </c>
      <c r="QUV316" s="53">
        <v>5</v>
      </c>
      <c r="QUW316" s="148">
        <v>5</v>
      </c>
      <c r="QUX316" s="154" t="s">
        <v>9451</v>
      </c>
      <c r="QUY316" s="133">
        <f>+QUW316*QUV316*QUU316</f>
        <v>0</v>
      </c>
      <c r="QUZ316" s="5"/>
      <c r="QVA316" s="62"/>
      <c r="QVB316" s="8" t="s">
        <v>9446</v>
      </c>
      <c r="QVC316" s="163">
        <v>0</v>
      </c>
      <c r="QVD316" s="53">
        <v>5</v>
      </c>
      <c r="QVE316" s="148">
        <v>5</v>
      </c>
      <c r="QVF316" s="154" t="s">
        <v>9451</v>
      </c>
      <c r="QVG316" s="133">
        <f>+QVE316*QVD316*QVC316</f>
        <v>0</v>
      </c>
      <c r="QVH316" s="5"/>
      <c r="QVI316" s="62"/>
      <c r="QVJ316" s="8" t="s">
        <v>9446</v>
      </c>
      <c r="QVK316" s="163">
        <v>0</v>
      </c>
      <c r="QVL316" s="53">
        <v>5</v>
      </c>
      <c r="QVM316" s="148">
        <v>5</v>
      </c>
      <c r="QVN316" s="154" t="s">
        <v>9451</v>
      </c>
      <c r="QVO316" s="133">
        <f>+QVM316*QVL316*QVK316</f>
        <v>0</v>
      </c>
      <c r="QVP316" s="5"/>
      <c r="QVQ316" s="62"/>
      <c r="QVR316" s="8" t="s">
        <v>9446</v>
      </c>
      <c r="QVS316" s="163">
        <v>0</v>
      </c>
      <c r="QVT316" s="53">
        <v>5</v>
      </c>
      <c r="QVU316" s="148">
        <v>5</v>
      </c>
      <c r="QVV316" s="154" t="s">
        <v>9451</v>
      </c>
      <c r="QVW316" s="133">
        <f>+QVU316*QVT316*QVS316</f>
        <v>0</v>
      </c>
      <c r="QVX316" s="5"/>
      <c r="QVY316" s="62"/>
      <c r="QVZ316" s="8" t="s">
        <v>9446</v>
      </c>
      <c r="QWA316" s="163">
        <v>0</v>
      </c>
      <c r="QWB316" s="53">
        <v>5</v>
      </c>
      <c r="QWC316" s="148">
        <v>5</v>
      </c>
      <c r="QWD316" s="154" t="s">
        <v>9451</v>
      </c>
      <c r="QWE316" s="133">
        <f>+QWC316*QWB316*QWA316</f>
        <v>0</v>
      </c>
      <c r="QWF316" s="5"/>
      <c r="QWG316" s="62"/>
      <c r="QWH316" s="8" t="s">
        <v>9446</v>
      </c>
      <c r="QWI316" s="163">
        <v>0</v>
      </c>
      <c r="QWJ316" s="53">
        <v>5</v>
      </c>
      <c r="QWK316" s="148">
        <v>5</v>
      </c>
      <c r="QWL316" s="154" t="s">
        <v>9451</v>
      </c>
      <c r="QWM316" s="133">
        <f>+QWK316*QWJ316*QWI316</f>
        <v>0</v>
      </c>
      <c r="QWN316" s="5"/>
      <c r="QWO316" s="62"/>
      <c r="QWP316" s="8" t="s">
        <v>9446</v>
      </c>
      <c r="QWQ316" s="163">
        <v>0</v>
      </c>
      <c r="QWR316" s="53">
        <v>5</v>
      </c>
      <c r="QWS316" s="148">
        <v>5</v>
      </c>
      <c r="QWT316" s="154" t="s">
        <v>9451</v>
      </c>
      <c r="QWU316" s="133">
        <f>+QWS316*QWR316*QWQ316</f>
        <v>0</v>
      </c>
      <c r="QWV316" s="5"/>
      <c r="QWW316" s="62"/>
      <c r="QWX316" s="8" t="s">
        <v>9446</v>
      </c>
      <c r="QWY316" s="163">
        <v>0</v>
      </c>
      <c r="QWZ316" s="53">
        <v>5</v>
      </c>
      <c r="QXA316" s="148">
        <v>5</v>
      </c>
      <c r="QXB316" s="154" t="s">
        <v>9451</v>
      </c>
      <c r="QXC316" s="133">
        <f>+QXA316*QWZ316*QWY316</f>
        <v>0</v>
      </c>
      <c r="QXD316" s="5"/>
      <c r="QXE316" s="62"/>
      <c r="QXF316" s="8" t="s">
        <v>9446</v>
      </c>
      <c r="QXG316" s="163">
        <v>0</v>
      </c>
      <c r="QXH316" s="53">
        <v>5</v>
      </c>
      <c r="QXI316" s="148">
        <v>5</v>
      </c>
      <c r="QXJ316" s="154" t="s">
        <v>9451</v>
      </c>
      <c r="QXK316" s="133">
        <f>+QXI316*QXH316*QXG316</f>
        <v>0</v>
      </c>
      <c r="QXL316" s="5"/>
      <c r="QXM316" s="62"/>
      <c r="QXN316" s="8" t="s">
        <v>9446</v>
      </c>
      <c r="QXO316" s="163">
        <v>0</v>
      </c>
      <c r="QXP316" s="53">
        <v>5</v>
      </c>
      <c r="QXQ316" s="148">
        <v>5</v>
      </c>
      <c r="QXR316" s="154" t="s">
        <v>9451</v>
      </c>
      <c r="QXS316" s="133">
        <f>+QXQ316*QXP316*QXO316</f>
        <v>0</v>
      </c>
      <c r="QXT316" s="5"/>
      <c r="QXU316" s="62"/>
      <c r="QXV316" s="8" t="s">
        <v>9446</v>
      </c>
      <c r="QXW316" s="163">
        <v>0</v>
      </c>
      <c r="QXX316" s="53">
        <v>5</v>
      </c>
      <c r="QXY316" s="148">
        <v>5</v>
      </c>
      <c r="QXZ316" s="154" t="s">
        <v>9451</v>
      </c>
      <c r="QYA316" s="133">
        <f>+QXY316*QXX316*QXW316</f>
        <v>0</v>
      </c>
      <c r="QYB316" s="5"/>
      <c r="QYC316" s="62"/>
      <c r="QYD316" s="8" t="s">
        <v>9446</v>
      </c>
      <c r="QYE316" s="163">
        <v>0</v>
      </c>
      <c r="QYF316" s="53">
        <v>5</v>
      </c>
      <c r="QYG316" s="148">
        <v>5</v>
      </c>
      <c r="QYH316" s="154" t="s">
        <v>9451</v>
      </c>
      <c r="QYI316" s="133">
        <f>+QYG316*QYF316*QYE316</f>
        <v>0</v>
      </c>
      <c r="QYJ316" s="5"/>
      <c r="QYK316" s="62"/>
      <c r="QYL316" s="8" t="s">
        <v>9446</v>
      </c>
      <c r="QYM316" s="163">
        <v>0</v>
      </c>
      <c r="QYN316" s="53">
        <v>5</v>
      </c>
      <c r="QYO316" s="148">
        <v>5</v>
      </c>
      <c r="QYP316" s="154" t="s">
        <v>9451</v>
      </c>
      <c r="QYQ316" s="133">
        <f>+QYO316*QYN316*QYM316</f>
        <v>0</v>
      </c>
      <c r="QYR316" s="5"/>
      <c r="QYS316" s="62"/>
      <c r="QYT316" s="8" t="s">
        <v>9446</v>
      </c>
      <c r="QYU316" s="163">
        <v>0</v>
      </c>
      <c r="QYV316" s="53">
        <v>5</v>
      </c>
      <c r="QYW316" s="148">
        <v>5</v>
      </c>
      <c r="QYX316" s="154" t="s">
        <v>9451</v>
      </c>
      <c r="QYY316" s="133">
        <f>+QYW316*QYV316*QYU316</f>
        <v>0</v>
      </c>
      <c r="QYZ316" s="5"/>
      <c r="QZA316" s="62"/>
      <c r="QZB316" s="8" t="s">
        <v>9446</v>
      </c>
      <c r="QZC316" s="163">
        <v>0</v>
      </c>
      <c r="QZD316" s="53">
        <v>5</v>
      </c>
      <c r="QZE316" s="148">
        <v>5</v>
      </c>
      <c r="QZF316" s="154" t="s">
        <v>9451</v>
      </c>
      <c r="QZG316" s="133">
        <f>+QZE316*QZD316*QZC316</f>
        <v>0</v>
      </c>
      <c r="QZH316" s="5"/>
      <c r="QZI316" s="62"/>
      <c r="QZJ316" s="8" t="s">
        <v>9446</v>
      </c>
      <c r="QZK316" s="163">
        <v>0</v>
      </c>
      <c r="QZL316" s="53">
        <v>5</v>
      </c>
      <c r="QZM316" s="148">
        <v>5</v>
      </c>
      <c r="QZN316" s="154" t="s">
        <v>9451</v>
      </c>
      <c r="QZO316" s="133">
        <f>+QZM316*QZL316*QZK316</f>
        <v>0</v>
      </c>
      <c r="QZP316" s="5"/>
      <c r="QZQ316" s="62"/>
      <c r="QZR316" s="8" t="s">
        <v>9446</v>
      </c>
      <c r="QZS316" s="163">
        <v>0</v>
      </c>
      <c r="QZT316" s="53">
        <v>5</v>
      </c>
      <c r="QZU316" s="148">
        <v>5</v>
      </c>
      <c r="QZV316" s="154" t="s">
        <v>9451</v>
      </c>
      <c r="QZW316" s="133">
        <f>+QZU316*QZT316*QZS316</f>
        <v>0</v>
      </c>
      <c r="QZX316" s="5"/>
      <c r="QZY316" s="62"/>
      <c r="QZZ316" s="8" t="s">
        <v>9446</v>
      </c>
      <c r="RAA316" s="163">
        <v>0</v>
      </c>
      <c r="RAB316" s="53">
        <v>5</v>
      </c>
      <c r="RAC316" s="148">
        <v>5</v>
      </c>
      <c r="RAD316" s="154" t="s">
        <v>9451</v>
      </c>
      <c r="RAE316" s="133">
        <f>+RAC316*RAB316*RAA316</f>
        <v>0</v>
      </c>
      <c r="RAF316" s="5"/>
      <c r="RAG316" s="62"/>
      <c r="RAH316" s="8" t="s">
        <v>9446</v>
      </c>
      <c r="RAI316" s="163">
        <v>0</v>
      </c>
      <c r="RAJ316" s="53">
        <v>5</v>
      </c>
      <c r="RAK316" s="148">
        <v>5</v>
      </c>
      <c r="RAL316" s="154" t="s">
        <v>9451</v>
      </c>
      <c r="RAM316" s="133">
        <f>+RAK316*RAJ316*RAI316</f>
        <v>0</v>
      </c>
      <c r="RAN316" s="5"/>
      <c r="RAO316" s="62"/>
      <c r="RAP316" s="8" t="s">
        <v>9446</v>
      </c>
      <c r="RAQ316" s="163">
        <v>0</v>
      </c>
      <c r="RAR316" s="53">
        <v>5</v>
      </c>
      <c r="RAS316" s="148">
        <v>5</v>
      </c>
      <c r="RAT316" s="154" t="s">
        <v>9451</v>
      </c>
      <c r="RAU316" s="133">
        <f>+RAS316*RAR316*RAQ316</f>
        <v>0</v>
      </c>
      <c r="RAV316" s="5"/>
      <c r="RAW316" s="62"/>
      <c r="RAX316" s="8" t="s">
        <v>9446</v>
      </c>
      <c r="RAY316" s="163">
        <v>0</v>
      </c>
      <c r="RAZ316" s="53">
        <v>5</v>
      </c>
      <c r="RBA316" s="148">
        <v>5</v>
      </c>
      <c r="RBB316" s="154" t="s">
        <v>9451</v>
      </c>
      <c r="RBC316" s="133">
        <f>+RBA316*RAZ316*RAY316</f>
        <v>0</v>
      </c>
      <c r="RBD316" s="5"/>
      <c r="RBE316" s="62"/>
      <c r="RBF316" s="8" t="s">
        <v>9446</v>
      </c>
      <c r="RBG316" s="163">
        <v>0</v>
      </c>
      <c r="RBH316" s="53">
        <v>5</v>
      </c>
      <c r="RBI316" s="148">
        <v>5</v>
      </c>
      <c r="RBJ316" s="154" t="s">
        <v>9451</v>
      </c>
      <c r="RBK316" s="133">
        <f>+RBI316*RBH316*RBG316</f>
        <v>0</v>
      </c>
      <c r="RBL316" s="5"/>
      <c r="RBM316" s="62"/>
      <c r="RBN316" s="8" t="s">
        <v>9446</v>
      </c>
      <c r="RBO316" s="163">
        <v>0</v>
      </c>
      <c r="RBP316" s="53">
        <v>5</v>
      </c>
      <c r="RBQ316" s="148">
        <v>5</v>
      </c>
      <c r="RBR316" s="154" t="s">
        <v>9451</v>
      </c>
      <c r="RBS316" s="133">
        <f>+RBQ316*RBP316*RBO316</f>
        <v>0</v>
      </c>
      <c r="RBT316" s="5"/>
      <c r="RBU316" s="62"/>
      <c r="RBV316" s="8" t="s">
        <v>9446</v>
      </c>
      <c r="RBW316" s="163">
        <v>0</v>
      </c>
      <c r="RBX316" s="53">
        <v>5</v>
      </c>
      <c r="RBY316" s="148">
        <v>5</v>
      </c>
      <c r="RBZ316" s="154" t="s">
        <v>9451</v>
      </c>
      <c r="RCA316" s="133">
        <f>+RBY316*RBX316*RBW316</f>
        <v>0</v>
      </c>
      <c r="RCB316" s="5"/>
      <c r="RCC316" s="62"/>
      <c r="RCD316" s="8" t="s">
        <v>9446</v>
      </c>
      <c r="RCE316" s="163">
        <v>0</v>
      </c>
      <c r="RCF316" s="53">
        <v>5</v>
      </c>
      <c r="RCG316" s="148">
        <v>5</v>
      </c>
      <c r="RCH316" s="154" t="s">
        <v>9451</v>
      </c>
      <c r="RCI316" s="133">
        <f>+RCG316*RCF316*RCE316</f>
        <v>0</v>
      </c>
      <c r="RCJ316" s="5"/>
      <c r="RCK316" s="62"/>
      <c r="RCL316" s="8" t="s">
        <v>9446</v>
      </c>
      <c r="RCM316" s="163">
        <v>0</v>
      </c>
      <c r="RCN316" s="53">
        <v>5</v>
      </c>
      <c r="RCO316" s="148">
        <v>5</v>
      </c>
      <c r="RCP316" s="154" t="s">
        <v>9451</v>
      </c>
      <c r="RCQ316" s="133">
        <f>+RCO316*RCN316*RCM316</f>
        <v>0</v>
      </c>
      <c r="RCR316" s="5"/>
      <c r="RCS316" s="62"/>
      <c r="RCT316" s="8" t="s">
        <v>9446</v>
      </c>
      <c r="RCU316" s="163">
        <v>0</v>
      </c>
      <c r="RCV316" s="53">
        <v>5</v>
      </c>
      <c r="RCW316" s="148">
        <v>5</v>
      </c>
      <c r="RCX316" s="154" t="s">
        <v>9451</v>
      </c>
      <c r="RCY316" s="133">
        <f>+RCW316*RCV316*RCU316</f>
        <v>0</v>
      </c>
      <c r="RCZ316" s="5"/>
      <c r="RDA316" s="62"/>
      <c r="RDB316" s="8" t="s">
        <v>9446</v>
      </c>
      <c r="RDC316" s="163">
        <v>0</v>
      </c>
      <c r="RDD316" s="53">
        <v>5</v>
      </c>
      <c r="RDE316" s="148">
        <v>5</v>
      </c>
      <c r="RDF316" s="154" t="s">
        <v>9451</v>
      </c>
      <c r="RDG316" s="133">
        <f>+RDE316*RDD316*RDC316</f>
        <v>0</v>
      </c>
      <c r="RDH316" s="5"/>
      <c r="RDI316" s="62"/>
      <c r="RDJ316" s="8" t="s">
        <v>9446</v>
      </c>
      <c r="RDK316" s="163">
        <v>0</v>
      </c>
      <c r="RDL316" s="53">
        <v>5</v>
      </c>
      <c r="RDM316" s="148">
        <v>5</v>
      </c>
      <c r="RDN316" s="154" t="s">
        <v>9451</v>
      </c>
      <c r="RDO316" s="133">
        <f>+RDM316*RDL316*RDK316</f>
        <v>0</v>
      </c>
      <c r="RDP316" s="5"/>
      <c r="RDQ316" s="62"/>
      <c r="RDR316" s="8" t="s">
        <v>9446</v>
      </c>
      <c r="RDS316" s="163">
        <v>0</v>
      </c>
      <c r="RDT316" s="53">
        <v>5</v>
      </c>
      <c r="RDU316" s="148">
        <v>5</v>
      </c>
      <c r="RDV316" s="154" t="s">
        <v>9451</v>
      </c>
      <c r="RDW316" s="133">
        <f>+RDU316*RDT316*RDS316</f>
        <v>0</v>
      </c>
      <c r="RDX316" s="5"/>
      <c r="RDY316" s="62"/>
      <c r="RDZ316" s="8" t="s">
        <v>9446</v>
      </c>
      <c r="REA316" s="163">
        <v>0</v>
      </c>
      <c r="REB316" s="53">
        <v>5</v>
      </c>
      <c r="REC316" s="148">
        <v>5</v>
      </c>
      <c r="RED316" s="154" t="s">
        <v>9451</v>
      </c>
      <c r="REE316" s="133">
        <f>+REC316*REB316*REA316</f>
        <v>0</v>
      </c>
      <c r="REF316" s="5"/>
      <c r="REG316" s="62"/>
      <c r="REH316" s="8" t="s">
        <v>9446</v>
      </c>
      <c r="REI316" s="163">
        <v>0</v>
      </c>
      <c r="REJ316" s="53">
        <v>5</v>
      </c>
      <c r="REK316" s="148">
        <v>5</v>
      </c>
      <c r="REL316" s="154" t="s">
        <v>9451</v>
      </c>
      <c r="REM316" s="133">
        <f>+REK316*REJ316*REI316</f>
        <v>0</v>
      </c>
      <c r="REN316" s="5"/>
      <c r="REO316" s="62"/>
      <c r="REP316" s="8" t="s">
        <v>9446</v>
      </c>
      <c r="REQ316" s="163">
        <v>0</v>
      </c>
      <c r="RER316" s="53">
        <v>5</v>
      </c>
      <c r="RES316" s="148">
        <v>5</v>
      </c>
      <c r="RET316" s="154" t="s">
        <v>9451</v>
      </c>
      <c r="REU316" s="133">
        <f>+RES316*RER316*REQ316</f>
        <v>0</v>
      </c>
      <c r="REV316" s="5"/>
      <c r="REW316" s="62"/>
      <c r="REX316" s="8" t="s">
        <v>9446</v>
      </c>
      <c r="REY316" s="163">
        <v>0</v>
      </c>
      <c r="REZ316" s="53">
        <v>5</v>
      </c>
      <c r="RFA316" s="148">
        <v>5</v>
      </c>
      <c r="RFB316" s="154" t="s">
        <v>9451</v>
      </c>
      <c r="RFC316" s="133">
        <f>+RFA316*REZ316*REY316</f>
        <v>0</v>
      </c>
      <c r="RFD316" s="5"/>
      <c r="RFE316" s="62"/>
      <c r="RFF316" s="8" t="s">
        <v>9446</v>
      </c>
      <c r="RFG316" s="163">
        <v>0</v>
      </c>
      <c r="RFH316" s="53">
        <v>5</v>
      </c>
      <c r="RFI316" s="148">
        <v>5</v>
      </c>
      <c r="RFJ316" s="154" t="s">
        <v>9451</v>
      </c>
      <c r="RFK316" s="133">
        <f>+RFI316*RFH316*RFG316</f>
        <v>0</v>
      </c>
      <c r="RFL316" s="5"/>
      <c r="RFM316" s="62"/>
      <c r="RFN316" s="8" t="s">
        <v>9446</v>
      </c>
      <c r="RFO316" s="163">
        <v>0</v>
      </c>
      <c r="RFP316" s="53">
        <v>5</v>
      </c>
      <c r="RFQ316" s="148">
        <v>5</v>
      </c>
      <c r="RFR316" s="154" t="s">
        <v>9451</v>
      </c>
      <c r="RFS316" s="133">
        <f>+RFQ316*RFP316*RFO316</f>
        <v>0</v>
      </c>
      <c r="RFT316" s="5"/>
      <c r="RFU316" s="62"/>
      <c r="RFV316" s="8" t="s">
        <v>9446</v>
      </c>
      <c r="RFW316" s="163">
        <v>0</v>
      </c>
      <c r="RFX316" s="53">
        <v>5</v>
      </c>
      <c r="RFY316" s="148">
        <v>5</v>
      </c>
      <c r="RFZ316" s="154" t="s">
        <v>9451</v>
      </c>
      <c r="RGA316" s="133">
        <f>+RFY316*RFX316*RFW316</f>
        <v>0</v>
      </c>
      <c r="RGB316" s="5"/>
      <c r="RGC316" s="62"/>
      <c r="RGD316" s="8" t="s">
        <v>9446</v>
      </c>
      <c r="RGE316" s="163">
        <v>0</v>
      </c>
      <c r="RGF316" s="53">
        <v>5</v>
      </c>
      <c r="RGG316" s="148">
        <v>5</v>
      </c>
      <c r="RGH316" s="154" t="s">
        <v>9451</v>
      </c>
      <c r="RGI316" s="133">
        <f>+RGG316*RGF316*RGE316</f>
        <v>0</v>
      </c>
      <c r="RGJ316" s="5"/>
      <c r="RGK316" s="62"/>
      <c r="RGL316" s="8" t="s">
        <v>9446</v>
      </c>
      <c r="RGM316" s="163">
        <v>0</v>
      </c>
      <c r="RGN316" s="53">
        <v>5</v>
      </c>
      <c r="RGO316" s="148">
        <v>5</v>
      </c>
      <c r="RGP316" s="154" t="s">
        <v>9451</v>
      </c>
      <c r="RGQ316" s="133">
        <f>+RGO316*RGN316*RGM316</f>
        <v>0</v>
      </c>
      <c r="RGR316" s="5"/>
      <c r="RGS316" s="62"/>
      <c r="RGT316" s="8" t="s">
        <v>9446</v>
      </c>
      <c r="RGU316" s="163">
        <v>0</v>
      </c>
      <c r="RGV316" s="53">
        <v>5</v>
      </c>
      <c r="RGW316" s="148">
        <v>5</v>
      </c>
      <c r="RGX316" s="154" t="s">
        <v>9451</v>
      </c>
      <c r="RGY316" s="133">
        <f>+RGW316*RGV316*RGU316</f>
        <v>0</v>
      </c>
      <c r="RGZ316" s="5"/>
      <c r="RHA316" s="62"/>
      <c r="RHB316" s="8" t="s">
        <v>9446</v>
      </c>
      <c r="RHC316" s="163">
        <v>0</v>
      </c>
      <c r="RHD316" s="53">
        <v>5</v>
      </c>
      <c r="RHE316" s="148">
        <v>5</v>
      </c>
      <c r="RHF316" s="154" t="s">
        <v>9451</v>
      </c>
      <c r="RHG316" s="133">
        <f>+RHE316*RHD316*RHC316</f>
        <v>0</v>
      </c>
      <c r="RHH316" s="5"/>
      <c r="RHI316" s="62"/>
      <c r="RHJ316" s="8" t="s">
        <v>9446</v>
      </c>
      <c r="RHK316" s="163">
        <v>0</v>
      </c>
      <c r="RHL316" s="53">
        <v>5</v>
      </c>
      <c r="RHM316" s="148">
        <v>5</v>
      </c>
      <c r="RHN316" s="154" t="s">
        <v>9451</v>
      </c>
      <c r="RHO316" s="133">
        <f>+RHM316*RHL316*RHK316</f>
        <v>0</v>
      </c>
      <c r="RHP316" s="5"/>
      <c r="RHQ316" s="62"/>
      <c r="RHR316" s="8" t="s">
        <v>9446</v>
      </c>
      <c r="RHS316" s="163">
        <v>0</v>
      </c>
      <c r="RHT316" s="53">
        <v>5</v>
      </c>
      <c r="RHU316" s="148">
        <v>5</v>
      </c>
      <c r="RHV316" s="154" t="s">
        <v>9451</v>
      </c>
      <c r="RHW316" s="133">
        <f>+RHU316*RHT316*RHS316</f>
        <v>0</v>
      </c>
      <c r="RHX316" s="5"/>
      <c r="RHY316" s="62"/>
      <c r="RHZ316" s="8" t="s">
        <v>9446</v>
      </c>
      <c r="RIA316" s="163">
        <v>0</v>
      </c>
      <c r="RIB316" s="53">
        <v>5</v>
      </c>
      <c r="RIC316" s="148">
        <v>5</v>
      </c>
      <c r="RID316" s="154" t="s">
        <v>9451</v>
      </c>
      <c r="RIE316" s="133">
        <f>+RIC316*RIB316*RIA316</f>
        <v>0</v>
      </c>
      <c r="RIF316" s="5"/>
      <c r="RIG316" s="62"/>
      <c r="RIH316" s="8" t="s">
        <v>9446</v>
      </c>
      <c r="RII316" s="163">
        <v>0</v>
      </c>
      <c r="RIJ316" s="53">
        <v>5</v>
      </c>
      <c r="RIK316" s="148">
        <v>5</v>
      </c>
      <c r="RIL316" s="154" t="s">
        <v>9451</v>
      </c>
      <c r="RIM316" s="133">
        <f>+RIK316*RIJ316*RII316</f>
        <v>0</v>
      </c>
      <c r="RIN316" s="5"/>
      <c r="RIO316" s="62"/>
      <c r="RIP316" s="8" t="s">
        <v>9446</v>
      </c>
      <c r="RIQ316" s="163">
        <v>0</v>
      </c>
      <c r="RIR316" s="53">
        <v>5</v>
      </c>
      <c r="RIS316" s="148">
        <v>5</v>
      </c>
      <c r="RIT316" s="154" t="s">
        <v>9451</v>
      </c>
      <c r="RIU316" s="133">
        <f>+RIS316*RIR316*RIQ316</f>
        <v>0</v>
      </c>
      <c r="RIV316" s="5"/>
      <c r="RIW316" s="62"/>
      <c r="RIX316" s="8" t="s">
        <v>9446</v>
      </c>
      <c r="RIY316" s="163">
        <v>0</v>
      </c>
      <c r="RIZ316" s="53">
        <v>5</v>
      </c>
      <c r="RJA316" s="148">
        <v>5</v>
      </c>
      <c r="RJB316" s="154" t="s">
        <v>9451</v>
      </c>
      <c r="RJC316" s="133">
        <f>+RJA316*RIZ316*RIY316</f>
        <v>0</v>
      </c>
      <c r="RJD316" s="5"/>
      <c r="RJE316" s="62"/>
      <c r="RJF316" s="8" t="s">
        <v>9446</v>
      </c>
      <c r="RJG316" s="163">
        <v>0</v>
      </c>
      <c r="RJH316" s="53">
        <v>5</v>
      </c>
      <c r="RJI316" s="148">
        <v>5</v>
      </c>
      <c r="RJJ316" s="154" t="s">
        <v>9451</v>
      </c>
      <c r="RJK316" s="133">
        <f>+RJI316*RJH316*RJG316</f>
        <v>0</v>
      </c>
      <c r="RJL316" s="5"/>
      <c r="RJM316" s="62"/>
      <c r="RJN316" s="8" t="s">
        <v>9446</v>
      </c>
      <c r="RJO316" s="163">
        <v>0</v>
      </c>
      <c r="RJP316" s="53">
        <v>5</v>
      </c>
      <c r="RJQ316" s="148">
        <v>5</v>
      </c>
      <c r="RJR316" s="154" t="s">
        <v>9451</v>
      </c>
      <c r="RJS316" s="133">
        <f>+RJQ316*RJP316*RJO316</f>
        <v>0</v>
      </c>
      <c r="RJT316" s="5"/>
      <c r="RJU316" s="62"/>
      <c r="RJV316" s="8" t="s">
        <v>9446</v>
      </c>
      <c r="RJW316" s="163">
        <v>0</v>
      </c>
      <c r="RJX316" s="53">
        <v>5</v>
      </c>
      <c r="RJY316" s="148">
        <v>5</v>
      </c>
      <c r="RJZ316" s="154" t="s">
        <v>9451</v>
      </c>
      <c r="RKA316" s="133">
        <f>+RJY316*RJX316*RJW316</f>
        <v>0</v>
      </c>
      <c r="RKB316" s="5"/>
      <c r="RKC316" s="62"/>
      <c r="RKD316" s="8" t="s">
        <v>9446</v>
      </c>
      <c r="RKE316" s="163">
        <v>0</v>
      </c>
      <c r="RKF316" s="53">
        <v>5</v>
      </c>
      <c r="RKG316" s="148">
        <v>5</v>
      </c>
      <c r="RKH316" s="154" t="s">
        <v>9451</v>
      </c>
      <c r="RKI316" s="133">
        <f>+RKG316*RKF316*RKE316</f>
        <v>0</v>
      </c>
      <c r="RKJ316" s="5"/>
      <c r="RKK316" s="62"/>
      <c r="RKL316" s="8" t="s">
        <v>9446</v>
      </c>
      <c r="RKM316" s="163">
        <v>0</v>
      </c>
      <c r="RKN316" s="53">
        <v>5</v>
      </c>
      <c r="RKO316" s="148">
        <v>5</v>
      </c>
      <c r="RKP316" s="154" t="s">
        <v>9451</v>
      </c>
      <c r="RKQ316" s="133">
        <f>+RKO316*RKN316*RKM316</f>
        <v>0</v>
      </c>
      <c r="RKR316" s="5"/>
      <c r="RKS316" s="62"/>
      <c r="RKT316" s="8" t="s">
        <v>9446</v>
      </c>
      <c r="RKU316" s="163">
        <v>0</v>
      </c>
      <c r="RKV316" s="53">
        <v>5</v>
      </c>
      <c r="RKW316" s="148">
        <v>5</v>
      </c>
      <c r="RKX316" s="154" t="s">
        <v>9451</v>
      </c>
      <c r="RKY316" s="133">
        <f>+RKW316*RKV316*RKU316</f>
        <v>0</v>
      </c>
      <c r="RKZ316" s="5"/>
      <c r="RLA316" s="62"/>
      <c r="RLB316" s="8" t="s">
        <v>9446</v>
      </c>
      <c r="RLC316" s="163">
        <v>0</v>
      </c>
      <c r="RLD316" s="53">
        <v>5</v>
      </c>
      <c r="RLE316" s="148">
        <v>5</v>
      </c>
      <c r="RLF316" s="154" t="s">
        <v>9451</v>
      </c>
      <c r="RLG316" s="133">
        <f>+RLE316*RLD316*RLC316</f>
        <v>0</v>
      </c>
      <c r="RLH316" s="5"/>
      <c r="RLI316" s="62"/>
      <c r="RLJ316" s="8" t="s">
        <v>9446</v>
      </c>
      <c r="RLK316" s="163">
        <v>0</v>
      </c>
      <c r="RLL316" s="53">
        <v>5</v>
      </c>
      <c r="RLM316" s="148">
        <v>5</v>
      </c>
      <c r="RLN316" s="154" t="s">
        <v>9451</v>
      </c>
      <c r="RLO316" s="133">
        <f>+RLM316*RLL316*RLK316</f>
        <v>0</v>
      </c>
      <c r="RLP316" s="5"/>
      <c r="RLQ316" s="62"/>
      <c r="RLR316" s="8" t="s">
        <v>9446</v>
      </c>
      <c r="RLS316" s="163">
        <v>0</v>
      </c>
      <c r="RLT316" s="53">
        <v>5</v>
      </c>
      <c r="RLU316" s="148">
        <v>5</v>
      </c>
      <c r="RLV316" s="154" t="s">
        <v>9451</v>
      </c>
      <c r="RLW316" s="133">
        <f>+RLU316*RLT316*RLS316</f>
        <v>0</v>
      </c>
      <c r="RLX316" s="5"/>
      <c r="RLY316" s="62"/>
      <c r="RLZ316" s="8" t="s">
        <v>9446</v>
      </c>
      <c r="RMA316" s="163">
        <v>0</v>
      </c>
      <c r="RMB316" s="53">
        <v>5</v>
      </c>
      <c r="RMC316" s="148">
        <v>5</v>
      </c>
      <c r="RMD316" s="154" t="s">
        <v>9451</v>
      </c>
      <c r="RME316" s="133">
        <f>+RMC316*RMB316*RMA316</f>
        <v>0</v>
      </c>
      <c r="RMF316" s="5"/>
      <c r="RMG316" s="62"/>
      <c r="RMH316" s="8" t="s">
        <v>9446</v>
      </c>
      <c r="RMI316" s="163">
        <v>0</v>
      </c>
      <c r="RMJ316" s="53">
        <v>5</v>
      </c>
      <c r="RMK316" s="148">
        <v>5</v>
      </c>
      <c r="RML316" s="154" t="s">
        <v>9451</v>
      </c>
      <c r="RMM316" s="133">
        <f>+RMK316*RMJ316*RMI316</f>
        <v>0</v>
      </c>
      <c r="RMN316" s="5"/>
      <c r="RMO316" s="62"/>
      <c r="RMP316" s="8" t="s">
        <v>9446</v>
      </c>
      <c r="RMQ316" s="163">
        <v>0</v>
      </c>
      <c r="RMR316" s="53">
        <v>5</v>
      </c>
      <c r="RMS316" s="148">
        <v>5</v>
      </c>
      <c r="RMT316" s="154" t="s">
        <v>9451</v>
      </c>
      <c r="RMU316" s="133">
        <f>+RMS316*RMR316*RMQ316</f>
        <v>0</v>
      </c>
      <c r="RMV316" s="5"/>
      <c r="RMW316" s="62"/>
      <c r="RMX316" s="8" t="s">
        <v>9446</v>
      </c>
      <c r="RMY316" s="163">
        <v>0</v>
      </c>
      <c r="RMZ316" s="53">
        <v>5</v>
      </c>
      <c r="RNA316" s="148">
        <v>5</v>
      </c>
      <c r="RNB316" s="154" t="s">
        <v>9451</v>
      </c>
      <c r="RNC316" s="133">
        <f>+RNA316*RMZ316*RMY316</f>
        <v>0</v>
      </c>
      <c r="RND316" s="5"/>
      <c r="RNE316" s="62"/>
      <c r="RNF316" s="8" t="s">
        <v>9446</v>
      </c>
      <c r="RNG316" s="163">
        <v>0</v>
      </c>
      <c r="RNH316" s="53">
        <v>5</v>
      </c>
      <c r="RNI316" s="148">
        <v>5</v>
      </c>
      <c r="RNJ316" s="154" t="s">
        <v>9451</v>
      </c>
      <c r="RNK316" s="133">
        <f>+RNI316*RNH316*RNG316</f>
        <v>0</v>
      </c>
      <c r="RNL316" s="5"/>
      <c r="RNM316" s="62"/>
      <c r="RNN316" s="8" t="s">
        <v>9446</v>
      </c>
      <c r="RNO316" s="163">
        <v>0</v>
      </c>
      <c r="RNP316" s="53">
        <v>5</v>
      </c>
      <c r="RNQ316" s="148">
        <v>5</v>
      </c>
      <c r="RNR316" s="154" t="s">
        <v>9451</v>
      </c>
      <c r="RNS316" s="133">
        <f>+RNQ316*RNP316*RNO316</f>
        <v>0</v>
      </c>
      <c r="RNT316" s="5"/>
      <c r="RNU316" s="62"/>
      <c r="RNV316" s="8" t="s">
        <v>9446</v>
      </c>
      <c r="RNW316" s="163">
        <v>0</v>
      </c>
      <c r="RNX316" s="53">
        <v>5</v>
      </c>
      <c r="RNY316" s="148">
        <v>5</v>
      </c>
      <c r="RNZ316" s="154" t="s">
        <v>9451</v>
      </c>
      <c r="ROA316" s="133">
        <f>+RNY316*RNX316*RNW316</f>
        <v>0</v>
      </c>
      <c r="ROB316" s="5"/>
      <c r="ROC316" s="62"/>
      <c r="ROD316" s="8" t="s">
        <v>9446</v>
      </c>
      <c r="ROE316" s="163">
        <v>0</v>
      </c>
      <c r="ROF316" s="53">
        <v>5</v>
      </c>
      <c r="ROG316" s="148">
        <v>5</v>
      </c>
      <c r="ROH316" s="154" t="s">
        <v>9451</v>
      </c>
      <c r="ROI316" s="133">
        <f>+ROG316*ROF316*ROE316</f>
        <v>0</v>
      </c>
      <c r="ROJ316" s="5"/>
      <c r="ROK316" s="62"/>
      <c r="ROL316" s="8" t="s">
        <v>9446</v>
      </c>
      <c r="ROM316" s="163">
        <v>0</v>
      </c>
      <c r="RON316" s="53">
        <v>5</v>
      </c>
      <c r="ROO316" s="148">
        <v>5</v>
      </c>
      <c r="ROP316" s="154" t="s">
        <v>9451</v>
      </c>
      <c r="ROQ316" s="133">
        <f>+ROO316*RON316*ROM316</f>
        <v>0</v>
      </c>
      <c r="ROR316" s="5"/>
      <c r="ROS316" s="62"/>
      <c r="ROT316" s="8" t="s">
        <v>9446</v>
      </c>
      <c r="ROU316" s="163">
        <v>0</v>
      </c>
      <c r="ROV316" s="53">
        <v>5</v>
      </c>
      <c r="ROW316" s="148">
        <v>5</v>
      </c>
      <c r="ROX316" s="154" t="s">
        <v>9451</v>
      </c>
      <c r="ROY316" s="133">
        <f>+ROW316*ROV316*ROU316</f>
        <v>0</v>
      </c>
      <c r="ROZ316" s="5"/>
      <c r="RPA316" s="62"/>
      <c r="RPB316" s="8" t="s">
        <v>9446</v>
      </c>
      <c r="RPC316" s="163">
        <v>0</v>
      </c>
      <c r="RPD316" s="53">
        <v>5</v>
      </c>
      <c r="RPE316" s="148">
        <v>5</v>
      </c>
      <c r="RPF316" s="154" t="s">
        <v>9451</v>
      </c>
      <c r="RPG316" s="133">
        <f>+RPE316*RPD316*RPC316</f>
        <v>0</v>
      </c>
      <c r="RPH316" s="5"/>
      <c r="RPI316" s="62"/>
      <c r="RPJ316" s="8" t="s">
        <v>9446</v>
      </c>
      <c r="RPK316" s="163">
        <v>0</v>
      </c>
      <c r="RPL316" s="53">
        <v>5</v>
      </c>
      <c r="RPM316" s="148">
        <v>5</v>
      </c>
      <c r="RPN316" s="154" t="s">
        <v>9451</v>
      </c>
      <c r="RPO316" s="133">
        <f>+RPM316*RPL316*RPK316</f>
        <v>0</v>
      </c>
      <c r="RPP316" s="5"/>
      <c r="RPQ316" s="62"/>
      <c r="RPR316" s="8" t="s">
        <v>9446</v>
      </c>
      <c r="RPS316" s="163">
        <v>0</v>
      </c>
      <c r="RPT316" s="53">
        <v>5</v>
      </c>
      <c r="RPU316" s="148">
        <v>5</v>
      </c>
      <c r="RPV316" s="154" t="s">
        <v>9451</v>
      </c>
      <c r="RPW316" s="133">
        <f>+RPU316*RPT316*RPS316</f>
        <v>0</v>
      </c>
      <c r="RPX316" s="5"/>
      <c r="RPY316" s="62"/>
      <c r="RPZ316" s="8" t="s">
        <v>9446</v>
      </c>
      <c r="RQA316" s="163">
        <v>0</v>
      </c>
      <c r="RQB316" s="53">
        <v>5</v>
      </c>
      <c r="RQC316" s="148">
        <v>5</v>
      </c>
      <c r="RQD316" s="154" t="s">
        <v>9451</v>
      </c>
      <c r="RQE316" s="133">
        <f>+RQC316*RQB316*RQA316</f>
        <v>0</v>
      </c>
      <c r="RQF316" s="5"/>
      <c r="RQG316" s="62"/>
      <c r="RQH316" s="8" t="s">
        <v>9446</v>
      </c>
      <c r="RQI316" s="163">
        <v>0</v>
      </c>
      <c r="RQJ316" s="53">
        <v>5</v>
      </c>
      <c r="RQK316" s="148">
        <v>5</v>
      </c>
      <c r="RQL316" s="154" t="s">
        <v>9451</v>
      </c>
      <c r="RQM316" s="133">
        <f>+RQK316*RQJ316*RQI316</f>
        <v>0</v>
      </c>
      <c r="RQN316" s="5"/>
      <c r="RQO316" s="62"/>
      <c r="RQP316" s="8" t="s">
        <v>9446</v>
      </c>
      <c r="RQQ316" s="163">
        <v>0</v>
      </c>
      <c r="RQR316" s="53">
        <v>5</v>
      </c>
      <c r="RQS316" s="148">
        <v>5</v>
      </c>
      <c r="RQT316" s="154" t="s">
        <v>9451</v>
      </c>
      <c r="RQU316" s="133">
        <f>+RQS316*RQR316*RQQ316</f>
        <v>0</v>
      </c>
      <c r="RQV316" s="5"/>
      <c r="RQW316" s="62"/>
      <c r="RQX316" s="8" t="s">
        <v>9446</v>
      </c>
      <c r="RQY316" s="163">
        <v>0</v>
      </c>
      <c r="RQZ316" s="53">
        <v>5</v>
      </c>
      <c r="RRA316" s="148">
        <v>5</v>
      </c>
      <c r="RRB316" s="154" t="s">
        <v>9451</v>
      </c>
      <c r="RRC316" s="133">
        <f>+RRA316*RQZ316*RQY316</f>
        <v>0</v>
      </c>
      <c r="RRD316" s="5"/>
      <c r="RRE316" s="62"/>
      <c r="RRF316" s="8" t="s">
        <v>9446</v>
      </c>
      <c r="RRG316" s="163">
        <v>0</v>
      </c>
      <c r="RRH316" s="53">
        <v>5</v>
      </c>
      <c r="RRI316" s="148">
        <v>5</v>
      </c>
      <c r="RRJ316" s="154" t="s">
        <v>9451</v>
      </c>
      <c r="RRK316" s="133">
        <f>+RRI316*RRH316*RRG316</f>
        <v>0</v>
      </c>
      <c r="RRL316" s="5"/>
      <c r="RRM316" s="62"/>
      <c r="RRN316" s="8" t="s">
        <v>9446</v>
      </c>
      <c r="RRO316" s="163">
        <v>0</v>
      </c>
      <c r="RRP316" s="53">
        <v>5</v>
      </c>
      <c r="RRQ316" s="148">
        <v>5</v>
      </c>
      <c r="RRR316" s="154" t="s">
        <v>9451</v>
      </c>
      <c r="RRS316" s="133">
        <f>+RRQ316*RRP316*RRO316</f>
        <v>0</v>
      </c>
      <c r="RRT316" s="5"/>
      <c r="RRU316" s="62"/>
      <c r="RRV316" s="8" t="s">
        <v>9446</v>
      </c>
      <c r="RRW316" s="163">
        <v>0</v>
      </c>
      <c r="RRX316" s="53">
        <v>5</v>
      </c>
      <c r="RRY316" s="148">
        <v>5</v>
      </c>
      <c r="RRZ316" s="154" t="s">
        <v>9451</v>
      </c>
      <c r="RSA316" s="133">
        <f>+RRY316*RRX316*RRW316</f>
        <v>0</v>
      </c>
      <c r="RSB316" s="5"/>
      <c r="RSC316" s="62"/>
      <c r="RSD316" s="8" t="s">
        <v>9446</v>
      </c>
      <c r="RSE316" s="163">
        <v>0</v>
      </c>
      <c r="RSF316" s="53">
        <v>5</v>
      </c>
      <c r="RSG316" s="148">
        <v>5</v>
      </c>
      <c r="RSH316" s="154" t="s">
        <v>9451</v>
      </c>
      <c r="RSI316" s="133">
        <f>+RSG316*RSF316*RSE316</f>
        <v>0</v>
      </c>
      <c r="RSJ316" s="5"/>
      <c r="RSK316" s="62"/>
      <c r="RSL316" s="8" t="s">
        <v>9446</v>
      </c>
      <c r="RSM316" s="163">
        <v>0</v>
      </c>
      <c r="RSN316" s="53">
        <v>5</v>
      </c>
      <c r="RSO316" s="148">
        <v>5</v>
      </c>
      <c r="RSP316" s="154" t="s">
        <v>9451</v>
      </c>
      <c r="RSQ316" s="133">
        <f>+RSO316*RSN316*RSM316</f>
        <v>0</v>
      </c>
      <c r="RSR316" s="5"/>
      <c r="RSS316" s="62"/>
      <c r="RST316" s="8" t="s">
        <v>9446</v>
      </c>
      <c r="RSU316" s="163">
        <v>0</v>
      </c>
      <c r="RSV316" s="53">
        <v>5</v>
      </c>
      <c r="RSW316" s="148">
        <v>5</v>
      </c>
      <c r="RSX316" s="154" t="s">
        <v>9451</v>
      </c>
      <c r="RSY316" s="133">
        <f>+RSW316*RSV316*RSU316</f>
        <v>0</v>
      </c>
      <c r="RSZ316" s="5"/>
      <c r="RTA316" s="62"/>
      <c r="RTB316" s="8" t="s">
        <v>9446</v>
      </c>
      <c r="RTC316" s="163">
        <v>0</v>
      </c>
      <c r="RTD316" s="53">
        <v>5</v>
      </c>
      <c r="RTE316" s="148">
        <v>5</v>
      </c>
      <c r="RTF316" s="154" t="s">
        <v>9451</v>
      </c>
      <c r="RTG316" s="133">
        <f>+RTE316*RTD316*RTC316</f>
        <v>0</v>
      </c>
      <c r="RTH316" s="5"/>
      <c r="RTI316" s="62"/>
      <c r="RTJ316" s="8" t="s">
        <v>9446</v>
      </c>
      <c r="RTK316" s="163">
        <v>0</v>
      </c>
      <c r="RTL316" s="53">
        <v>5</v>
      </c>
      <c r="RTM316" s="148">
        <v>5</v>
      </c>
      <c r="RTN316" s="154" t="s">
        <v>9451</v>
      </c>
      <c r="RTO316" s="133">
        <f>+RTM316*RTL316*RTK316</f>
        <v>0</v>
      </c>
      <c r="RTP316" s="5"/>
      <c r="RTQ316" s="62"/>
      <c r="RTR316" s="8" t="s">
        <v>9446</v>
      </c>
      <c r="RTS316" s="163">
        <v>0</v>
      </c>
      <c r="RTT316" s="53">
        <v>5</v>
      </c>
      <c r="RTU316" s="148">
        <v>5</v>
      </c>
      <c r="RTV316" s="154" t="s">
        <v>9451</v>
      </c>
      <c r="RTW316" s="133">
        <f>+RTU316*RTT316*RTS316</f>
        <v>0</v>
      </c>
      <c r="RTX316" s="5"/>
      <c r="RTY316" s="62"/>
      <c r="RTZ316" s="8" t="s">
        <v>9446</v>
      </c>
      <c r="RUA316" s="163">
        <v>0</v>
      </c>
      <c r="RUB316" s="53">
        <v>5</v>
      </c>
      <c r="RUC316" s="148">
        <v>5</v>
      </c>
      <c r="RUD316" s="154" t="s">
        <v>9451</v>
      </c>
      <c r="RUE316" s="133">
        <f>+RUC316*RUB316*RUA316</f>
        <v>0</v>
      </c>
      <c r="RUF316" s="5"/>
      <c r="RUG316" s="62"/>
      <c r="RUH316" s="8" t="s">
        <v>9446</v>
      </c>
      <c r="RUI316" s="163">
        <v>0</v>
      </c>
      <c r="RUJ316" s="53">
        <v>5</v>
      </c>
      <c r="RUK316" s="148">
        <v>5</v>
      </c>
      <c r="RUL316" s="154" t="s">
        <v>9451</v>
      </c>
      <c r="RUM316" s="133">
        <f>+RUK316*RUJ316*RUI316</f>
        <v>0</v>
      </c>
      <c r="RUN316" s="5"/>
      <c r="RUO316" s="62"/>
      <c r="RUP316" s="8" t="s">
        <v>9446</v>
      </c>
      <c r="RUQ316" s="163">
        <v>0</v>
      </c>
      <c r="RUR316" s="53">
        <v>5</v>
      </c>
      <c r="RUS316" s="148">
        <v>5</v>
      </c>
      <c r="RUT316" s="154" t="s">
        <v>9451</v>
      </c>
      <c r="RUU316" s="133">
        <f>+RUS316*RUR316*RUQ316</f>
        <v>0</v>
      </c>
      <c r="RUV316" s="5"/>
      <c r="RUW316" s="62"/>
      <c r="RUX316" s="8" t="s">
        <v>9446</v>
      </c>
      <c r="RUY316" s="163">
        <v>0</v>
      </c>
      <c r="RUZ316" s="53">
        <v>5</v>
      </c>
      <c r="RVA316" s="148">
        <v>5</v>
      </c>
      <c r="RVB316" s="154" t="s">
        <v>9451</v>
      </c>
      <c r="RVC316" s="133">
        <f>+RVA316*RUZ316*RUY316</f>
        <v>0</v>
      </c>
      <c r="RVD316" s="5"/>
      <c r="RVE316" s="62"/>
      <c r="RVF316" s="8" t="s">
        <v>9446</v>
      </c>
      <c r="RVG316" s="163">
        <v>0</v>
      </c>
      <c r="RVH316" s="53">
        <v>5</v>
      </c>
      <c r="RVI316" s="148">
        <v>5</v>
      </c>
      <c r="RVJ316" s="154" t="s">
        <v>9451</v>
      </c>
      <c r="RVK316" s="133">
        <f>+RVI316*RVH316*RVG316</f>
        <v>0</v>
      </c>
      <c r="RVL316" s="5"/>
      <c r="RVM316" s="62"/>
      <c r="RVN316" s="8" t="s">
        <v>9446</v>
      </c>
      <c r="RVO316" s="163">
        <v>0</v>
      </c>
      <c r="RVP316" s="53">
        <v>5</v>
      </c>
      <c r="RVQ316" s="148">
        <v>5</v>
      </c>
      <c r="RVR316" s="154" t="s">
        <v>9451</v>
      </c>
      <c r="RVS316" s="133">
        <f>+RVQ316*RVP316*RVO316</f>
        <v>0</v>
      </c>
      <c r="RVT316" s="5"/>
      <c r="RVU316" s="62"/>
      <c r="RVV316" s="8" t="s">
        <v>9446</v>
      </c>
      <c r="RVW316" s="163">
        <v>0</v>
      </c>
      <c r="RVX316" s="53">
        <v>5</v>
      </c>
      <c r="RVY316" s="148">
        <v>5</v>
      </c>
      <c r="RVZ316" s="154" t="s">
        <v>9451</v>
      </c>
      <c r="RWA316" s="133">
        <f>+RVY316*RVX316*RVW316</f>
        <v>0</v>
      </c>
      <c r="RWB316" s="5"/>
      <c r="RWC316" s="62"/>
      <c r="RWD316" s="8" t="s">
        <v>9446</v>
      </c>
      <c r="RWE316" s="163">
        <v>0</v>
      </c>
      <c r="RWF316" s="53">
        <v>5</v>
      </c>
      <c r="RWG316" s="148">
        <v>5</v>
      </c>
      <c r="RWH316" s="154" t="s">
        <v>9451</v>
      </c>
      <c r="RWI316" s="133">
        <f>+RWG316*RWF316*RWE316</f>
        <v>0</v>
      </c>
      <c r="RWJ316" s="5"/>
      <c r="RWK316" s="62"/>
      <c r="RWL316" s="8" t="s">
        <v>9446</v>
      </c>
      <c r="RWM316" s="163">
        <v>0</v>
      </c>
      <c r="RWN316" s="53">
        <v>5</v>
      </c>
      <c r="RWO316" s="148">
        <v>5</v>
      </c>
      <c r="RWP316" s="154" t="s">
        <v>9451</v>
      </c>
      <c r="RWQ316" s="133">
        <f>+RWO316*RWN316*RWM316</f>
        <v>0</v>
      </c>
      <c r="RWR316" s="5"/>
      <c r="RWS316" s="62"/>
      <c r="RWT316" s="8" t="s">
        <v>9446</v>
      </c>
      <c r="RWU316" s="163">
        <v>0</v>
      </c>
      <c r="RWV316" s="53">
        <v>5</v>
      </c>
      <c r="RWW316" s="148">
        <v>5</v>
      </c>
      <c r="RWX316" s="154" t="s">
        <v>9451</v>
      </c>
      <c r="RWY316" s="133">
        <f>+RWW316*RWV316*RWU316</f>
        <v>0</v>
      </c>
      <c r="RWZ316" s="5"/>
      <c r="RXA316" s="62"/>
      <c r="RXB316" s="8" t="s">
        <v>9446</v>
      </c>
      <c r="RXC316" s="163">
        <v>0</v>
      </c>
      <c r="RXD316" s="53">
        <v>5</v>
      </c>
      <c r="RXE316" s="148">
        <v>5</v>
      </c>
      <c r="RXF316" s="154" t="s">
        <v>9451</v>
      </c>
      <c r="RXG316" s="133">
        <f>+RXE316*RXD316*RXC316</f>
        <v>0</v>
      </c>
      <c r="RXH316" s="5"/>
      <c r="RXI316" s="62"/>
      <c r="RXJ316" s="8" t="s">
        <v>9446</v>
      </c>
      <c r="RXK316" s="163">
        <v>0</v>
      </c>
      <c r="RXL316" s="53">
        <v>5</v>
      </c>
      <c r="RXM316" s="148">
        <v>5</v>
      </c>
      <c r="RXN316" s="154" t="s">
        <v>9451</v>
      </c>
      <c r="RXO316" s="133">
        <f>+RXM316*RXL316*RXK316</f>
        <v>0</v>
      </c>
      <c r="RXP316" s="5"/>
      <c r="RXQ316" s="62"/>
      <c r="RXR316" s="8" t="s">
        <v>9446</v>
      </c>
      <c r="RXS316" s="163">
        <v>0</v>
      </c>
      <c r="RXT316" s="53">
        <v>5</v>
      </c>
      <c r="RXU316" s="148">
        <v>5</v>
      </c>
      <c r="RXV316" s="154" t="s">
        <v>9451</v>
      </c>
      <c r="RXW316" s="133">
        <f>+RXU316*RXT316*RXS316</f>
        <v>0</v>
      </c>
      <c r="RXX316" s="5"/>
      <c r="RXY316" s="62"/>
      <c r="RXZ316" s="8" t="s">
        <v>9446</v>
      </c>
      <c r="RYA316" s="163">
        <v>0</v>
      </c>
      <c r="RYB316" s="53">
        <v>5</v>
      </c>
      <c r="RYC316" s="148">
        <v>5</v>
      </c>
      <c r="RYD316" s="154" t="s">
        <v>9451</v>
      </c>
      <c r="RYE316" s="133">
        <f>+RYC316*RYB316*RYA316</f>
        <v>0</v>
      </c>
      <c r="RYF316" s="5"/>
      <c r="RYG316" s="62"/>
      <c r="RYH316" s="8" t="s">
        <v>9446</v>
      </c>
      <c r="RYI316" s="163">
        <v>0</v>
      </c>
      <c r="RYJ316" s="53">
        <v>5</v>
      </c>
      <c r="RYK316" s="148">
        <v>5</v>
      </c>
      <c r="RYL316" s="154" t="s">
        <v>9451</v>
      </c>
      <c r="RYM316" s="133">
        <f>+RYK316*RYJ316*RYI316</f>
        <v>0</v>
      </c>
      <c r="RYN316" s="5"/>
      <c r="RYO316" s="62"/>
      <c r="RYP316" s="8" t="s">
        <v>9446</v>
      </c>
      <c r="RYQ316" s="163">
        <v>0</v>
      </c>
      <c r="RYR316" s="53">
        <v>5</v>
      </c>
      <c r="RYS316" s="148">
        <v>5</v>
      </c>
      <c r="RYT316" s="154" t="s">
        <v>9451</v>
      </c>
      <c r="RYU316" s="133">
        <f>+RYS316*RYR316*RYQ316</f>
        <v>0</v>
      </c>
      <c r="RYV316" s="5"/>
      <c r="RYW316" s="62"/>
      <c r="RYX316" s="8" t="s">
        <v>9446</v>
      </c>
      <c r="RYY316" s="163">
        <v>0</v>
      </c>
      <c r="RYZ316" s="53">
        <v>5</v>
      </c>
      <c r="RZA316" s="148">
        <v>5</v>
      </c>
      <c r="RZB316" s="154" t="s">
        <v>9451</v>
      </c>
      <c r="RZC316" s="133">
        <f>+RZA316*RYZ316*RYY316</f>
        <v>0</v>
      </c>
      <c r="RZD316" s="5"/>
      <c r="RZE316" s="62"/>
      <c r="RZF316" s="8" t="s">
        <v>9446</v>
      </c>
      <c r="RZG316" s="163">
        <v>0</v>
      </c>
      <c r="RZH316" s="53">
        <v>5</v>
      </c>
      <c r="RZI316" s="148">
        <v>5</v>
      </c>
      <c r="RZJ316" s="154" t="s">
        <v>9451</v>
      </c>
      <c r="RZK316" s="133">
        <f>+RZI316*RZH316*RZG316</f>
        <v>0</v>
      </c>
      <c r="RZL316" s="5"/>
      <c r="RZM316" s="62"/>
      <c r="RZN316" s="8" t="s">
        <v>9446</v>
      </c>
      <c r="RZO316" s="163">
        <v>0</v>
      </c>
      <c r="RZP316" s="53">
        <v>5</v>
      </c>
      <c r="RZQ316" s="148">
        <v>5</v>
      </c>
      <c r="RZR316" s="154" t="s">
        <v>9451</v>
      </c>
      <c r="RZS316" s="133">
        <f>+RZQ316*RZP316*RZO316</f>
        <v>0</v>
      </c>
      <c r="RZT316" s="5"/>
      <c r="RZU316" s="62"/>
      <c r="RZV316" s="8" t="s">
        <v>9446</v>
      </c>
      <c r="RZW316" s="163">
        <v>0</v>
      </c>
      <c r="RZX316" s="53">
        <v>5</v>
      </c>
      <c r="RZY316" s="148">
        <v>5</v>
      </c>
      <c r="RZZ316" s="154" t="s">
        <v>9451</v>
      </c>
      <c r="SAA316" s="133">
        <f>+RZY316*RZX316*RZW316</f>
        <v>0</v>
      </c>
      <c r="SAB316" s="5"/>
      <c r="SAC316" s="62"/>
      <c r="SAD316" s="8" t="s">
        <v>9446</v>
      </c>
      <c r="SAE316" s="163">
        <v>0</v>
      </c>
      <c r="SAF316" s="53">
        <v>5</v>
      </c>
      <c r="SAG316" s="148">
        <v>5</v>
      </c>
      <c r="SAH316" s="154" t="s">
        <v>9451</v>
      </c>
      <c r="SAI316" s="133">
        <f>+SAG316*SAF316*SAE316</f>
        <v>0</v>
      </c>
      <c r="SAJ316" s="5"/>
      <c r="SAK316" s="62"/>
      <c r="SAL316" s="8" t="s">
        <v>9446</v>
      </c>
      <c r="SAM316" s="163">
        <v>0</v>
      </c>
      <c r="SAN316" s="53">
        <v>5</v>
      </c>
      <c r="SAO316" s="148">
        <v>5</v>
      </c>
      <c r="SAP316" s="154" t="s">
        <v>9451</v>
      </c>
      <c r="SAQ316" s="133">
        <f>+SAO316*SAN316*SAM316</f>
        <v>0</v>
      </c>
      <c r="SAR316" s="5"/>
      <c r="SAS316" s="62"/>
      <c r="SAT316" s="8" t="s">
        <v>9446</v>
      </c>
      <c r="SAU316" s="163">
        <v>0</v>
      </c>
      <c r="SAV316" s="53">
        <v>5</v>
      </c>
      <c r="SAW316" s="148">
        <v>5</v>
      </c>
      <c r="SAX316" s="154" t="s">
        <v>9451</v>
      </c>
      <c r="SAY316" s="133">
        <f>+SAW316*SAV316*SAU316</f>
        <v>0</v>
      </c>
      <c r="SAZ316" s="5"/>
      <c r="SBA316" s="62"/>
      <c r="SBB316" s="8" t="s">
        <v>9446</v>
      </c>
      <c r="SBC316" s="163">
        <v>0</v>
      </c>
      <c r="SBD316" s="53">
        <v>5</v>
      </c>
      <c r="SBE316" s="148">
        <v>5</v>
      </c>
      <c r="SBF316" s="154" t="s">
        <v>9451</v>
      </c>
      <c r="SBG316" s="133">
        <f>+SBE316*SBD316*SBC316</f>
        <v>0</v>
      </c>
      <c r="SBH316" s="5"/>
      <c r="SBI316" s="62"/>
      <c r="SBJ316" s="8" t="s">
        <v>9446</v>
      </c>
      <c r="SBK316" s="163">
        <v>0</v>
      </c>
      <c r="SBL316" s="53">
        <v>5</v>
      </c>
      <c r="SBM316" s="148">
        <v>5</v>
      </c>
      <c r="SBN316" s="154" t="s">
        <v>9451</v>
      </c>
      <c r="SBO316" s="133">
        <f>+SBM316*SBL316*SBK316</f>
        <v>0</v>
      </c>
      <c r="SBP316" s="5"/>
      <c r="SBQ316" s="62"/>
      <c r="SBR316" s="8" t="s">
        <v>9446</v>
      </c>
      <c r="SBS316" s="163">
        <v>0</v>
      </c>
      <c r="SBT316" s="53">
        <v>5</v>
      </c>
      <c r="SBU316" s="148">
        <v>5</v>
      </c>
      <c r="SBV316" s="154" t="s">
        <v>9451</v>
      </c>
      <c r="SBW316" s="133">
        <f>+SBU316*SBT316*SBS316</f>
        <v>0</v>
      </c>
      <c r="SBX316" s="5"/>
      <c r="SBY316" s="62"/>
      <c r="SBZ316" s="8" t="s">
        <v>9446</v>
      </c>
      <c r="SCA316" s="163">
        <v>0</v>
      </c>
      <c r="SCB316" s="53">
        <v>5</v>
      </c>
      <c r="SCC316" s="148">
        <v>5</v>
      </c>
      <c r="SCD316" s="154" t="s">
        <v>9451</v>
      </c>
      <c r="SCE316" s="133">
        <f>+SCC316*SCB316*SCA316</f>
        <v>0</v>
      </c>
      <c r="SCF316" s="5"/>
      <c r="SCG316" s="62"/>
      <c r="SCH316" s="8" t="s">
        <v>9446</v>
      </c>
      <c r="SCI316" s="163">
        <v>0</v>
      </c>
      <c r="SCJ316" s="53">
        <v>5</v>
      </c>
      <c r="SCK316" s="148">
        <v>5</v>
      </c>
      <c r="SCL316" s="154" t="s">
        <v>9451</v>
      </c>
      <c r="SCM316" s="133">
        <f>+SCK316*SCJ316*SCI316</f>
        <v>0</v>
      </c>
      <c r="SCN316" s="5"/>
      <c r="SCO316" s="62"/>
      <c r="SCP316" s="8" t="s">
        <v>9446</v>
      </c>
      <c r="SCQ316" s="163">
        <v>0</v>
      </c>
      <c r="SCR316" s="53">
        <v>5</v>
      </c>
      <c r="SCS316" s="148">
        <v>5</v>
      </c>
      <c r="SCT316" s="154" t="s">
        <v>9451</v>
      </c>
      <c r="SCU316" s="133">
        <f>+SCS316*SCR316*SCQ316</f>
        <v>0</v>
      </c>
      <c r="SCV316" s="5"/>
      <c r="SCW316" s="62"/>
      <c r="SCX316" s="8" t="s">
        <v>9446</v>
      </c>
      <c r="SCY316" s="163">
        <v>0</v>
      </c>
      <c r="SCZ316" s="53">
        <v>5</v>
      </c>
      <c r="SDA316" s="148">
        <v>5</v>
      </c>
      <c r="SDB316" s="154" t="s">
        <v>9451</v>
      </c>
      <c r="SDC316" s="133">
        <f>+SDA316*SCZ316*SCY316</f>
        <v>0</v>
      </c>
      <c r="SDD316" s="5"/>
      <c r="SDE316" s="62"/>
      <c r="SDF316" s="8" t="s">
        <v>9446</v>
      </c>
      <c r="SDG316" s="163">
        <v>0</v>
      </c>
      <c r="SDH316" s="53">
        <v>5</v>
      </c>
      <c r="SDI316" s="148">
        <v>5</v>
      </c>
      <c r="SDJ316" s="154" t="s">
        <v>9451</v>
      </c>
      <c r="SDK316" s="133">
        <f>+SDI316*SDH316*SDG316</f>
        <v>0</v>
      </c>
      <c r="SDL316" s="5"/>
      <c r="SDM316" s="62"/>
      <c r="SDN316" s="8" t="s">
        <v>9446</v>
      </c>
      <c r="SDO316" s="163">
        <v>0</v>
      </c>
      <c r="SDP316" s="53">
        <v>5</v>
      </c>
      <c r="SDQ316" s="148">
        <v>5</v>
      </c>
      <c r="SDR316" s="154" t="s">
        <v>9451</v>
      </c>
      <c r="SDS316" s="133">
        <f>+SDQ316*SDP316*SDO316</f>
        <v>0</v>
      </c>
      <c r="SDT316" s="5"/>
      <c r="SDU316" s="62"/>
      <c r="SDV316" s="8" t="s">
        <v>9446</v>
      </c>
      <c r="SDW316" s="163">
        <v>0</v>
      </c>
      <c r="SDX316" s="53">
        <v>5</v>
      </c>
      <c r="SDY316" s="148">
        <v>5</v>
      </c>
      <c r="SDZ316" s="154" t="s">
        <v>9451</v>
      </c>
      <c r="SEA316" s="133">
        <f>+SDY316*SDX316*SDW316</f>
        <v>0</v>
      </c>
      <c r="SEB316" s="5"/>
      <c r="SEC316" s="62"/>
      <c r="SED316" s="8" t="s">
        <v>9446</v>
      </c>
      <c r="SEE316" s="163">
        <v>0</v>
      </c>
      <c r="SEF316" s="53">
        <v>5</v>
      </c>
      <c r="SEG316" s="148">
        <v>5</v>
      </c>
      <c r="SEH316" s="154" t="s">
        <v>9451</v>
      </c>
      <c r="SEI316" s="133">
        <f>+SEG316*SEF316*SEE316</f>
        <v>0</v>
      </c>
      <c r="SEJ316" s="5"/>
      <c r="SEK316" s="62"/>
      <c r="SEL316" s="8" t="s">
        <v>9446</v>
      </c>
      <c r="SEM316" s="163">
        <v>0</v>
      </c>
      <c r="SEN316" s="53">
        <v>5</v>
      </c>
      <c r="SEO316" s="148">
        <v>5</v>
      </c>
      <c r="SEP316" s="154" t="s">
        <v>9451</v>
      </c>
      <c r="SEQ316" s="133">
        <f>+SEO316*SEN316*SEM316</f>
        <v>0</v>
      </c>
      <c r="SER316" s="5"/>
      <c r="SES316" s="62"/>
      <c r="SET316" s="8" t="s">
        <v>9446</v>
      </c>
      <c r="SEU316" s="163">
        <v>0</v>
      </c>
      <c r="SEV316" s="53">
        <v>5</v>
      </c>
      <c r="SEW316" s="148">
        <v>5</v>
      </c>
      <c r="SEX316" s="154" t="s">
        <v>9451</v>
      </c>
      <c r="SEY316" s="133">
        <f>+SEW316*SEV316*SEU316</f>
        <v>0</v>
      </c>
      <c r="SEZ316" s="5"/>
      <c r="SFA316" s="62"/>
      <c r="SFB316" s="8" t="s">
        <v>9446</v>
      </c>
      <c r="SFC316" s="163">
        <v>0</v>
      </c>
      <c r="SFD316" s="53">
        <v>5</v>
      </c>
      <c r="SFE316" s="148">
        <v>5</v>
      </c>
      <c r="SFF316" s="154" t="s">
        <v>9451</v>
      </c>
      <c r="SFG316" s="133">
        <f>+SFE316*SFD316*SFC316</f>
        <v>0</v>
      </c>
      <c r="SFH316" s="5"/>
      <c r="SFI316" s="62"/>
      <c r="SFJ316" s="8" t="s">
        <v>9446</v>
      </c>
      <c r="SFK316" s="163">
        <v>0</v>
      </c>
      <c r="SFL316" s="53">
        <v>5</v>
      </c>
      <c r="SFM316" s="148">
        <v>5</v>
      </c>
      <c r="SFN316" s="154" t="s">
        <v>9451</v>
      </c>
      <c r="SFO316" s="133">
        <f>+SFM316*SFL316*SFK316</f>
        <v>0</v>
      </c>
      <c r="SFP316" s="5"/>
      <c r="SFQ316" s="62"/>
      <c r="SFR316" s="8" t="s">
        <v>9446</v>
      </c>
      <c r="SFS316" s="163">
        <v>0</v>
      </c>
      <c r="SFT316" s="53">
        <v>5</v>
      </c>
      <c r="SFU316" s="148">
        <v>5</v>
      </c>
      <c r="SFV316" s="154" t="s">
        <v>9451</v>
      </c>
      <c r="SFW316" s="133">
        <f>+SFU316*SFT316*SFS316</f>
        <v>0</v>
      </c>
      <c r="SFX316" s="5"/>
      <c r="SFY316" s="62"/>
      <c r="SFZ316" s="8" t="s">
        <v>9446</v>
      </c>
      <c r="SGA316" s="163">
        <v>0</v>
      </c>
      <c r="SGB316" s="53">
        <v>5</v>
      </c>
      <c r="SGC316" s="148">
        <v>5</v>
      </c>
      <c r="SGD316" s="154" t="s">
        <v>9451</v>
      </c>
      <c r="SGE316" s="133">
        <f>+SGC316*SGB316*SGA316</f>
        <v>0</v>
      </c>
      <c r="SGF316" s="5"/>
      <c r="SGG316" s="62"/>
      <c r="SGH316" s="8" t="s">
        <v>9446</v>
      </c>
      <c r="SGI316" s="163">
        <v>0</v>
      </c>
      <c r="SGJ316" s="53">
        <v>5</v>
      </c>
      <c r="SGK316" s="148">
        <v>5</v>
      </c>
      <c r="SGL316" s="154" t="s">
        <v>9451</v>
      </c>
      <c r="SGM316" s="133">
        <f>+SGK316*SGJ316*SGI316</f>
        <v>0</v>
      </c>
      <c r="SGN316" s="5"/>
      <c r="SGO316" s="62"/>
      <c r="SGP316" s="8" t="s">
        <v>9446</v>
      </c>
      <c r="SGQ316" s="163">
        <v>0</v>
      </c>
      <c r="SGR316" s="53">
        <v>5</v>
      </c>
      <c r="SGS316" s="148">
        <v>5</v>
      </c>
      <c r="SGT316" s="154" t="s">
        <v>9451</v>
      </c>
      <c r="SGU316" s="133">
        <f>+SGS316*SGR316*SGQ316</f>
        <v>0</v>
      </c>
      <c r="SGV316" s="5"/>
      <c r="SGW316" s="62"/>
      <c r="SGX316" s="8" t="s">
        <v>9446</v>
      </c>
      <c r="SGY316" s="163">
        <v>0</v>
      </c>
      <c r="SGZ316" s="53">
        <v>5</v>
      </c>
      <c r="SHA316" s="148">
        <v>5</v>
      </c>
      <c r="SHB316" s="154" t="s">
        <v>9451</v>
      </c>
      <c r="SHC316" s="133">
        <f>+SHA316*SGZ316*SGY316</f>
        <v>0</v>
      </c>
      <c r="SHD316" s="5"/>
      <c r="SHE316" s="62"/>
      <c r="SHF316" s="8" t="s">
        <v>9446</v>
      </c>
      <c r="SHG316" s="163">
        <v>0</v>
      </c>
      <c r="SHH316" s="53">
        <v>5</v>
      </c>
      <c r="SHI316" s="148">
        <v>5</v>
      </c>
      <c r="SHJ316" s="154" t="s">
        <v>9451</v>
      </c>
      <c r="SHK316" s="133">
        <f>+SHI316*SHH316*SHG316</f>
        <v>0</v>
      </c>
      <c r="SHL316" s="5"/>
      <c r="SHM316" s="62"/>
      <c r="SHN316" s="8" t="s">
        <v>9446</v>
      </c>
      <c r="SHO316" s="163">
        <v>0</v>
      </c>
      <c r="SHP316" s="53">
        <v>5</v>
      </c>
      <c r="SHQ316" s="148">
        <v>5</v>
      </c>
      <c r="SHR316" s="154" t="s">
        <v>9451</v>
      </c>
      <c r="SHS316" s="133">
        <f>+SHQ316*SHP316*SHO316</f>
        <v>0</v>
      </c>
      <c r="SHT316" s="5"/>
      <c r="SHU316" s="62"/>
      <c r="SHV316" s="8" t="s">
        <v>9446</v>
      </c>
      <c r="SHW316" s="163">
        <v>0</v>
      </c>
      <c r="SHX316" s="53">
        <v>5</v>
      </c>
      <c r="SHY316" s="148">
        <v>5</v>
      </c>
      <c r="SHZ316" s="154" t="s">
        <v>9451</v>
      </c>
      <c r="SIA316" s="133">
        <f>+SHY316*SHX316*SHW316</f>
        <v>0</v>
      </c>
      <c r="SIB316" s="5"/>
      <c r="SIC316" s="62"/>
      <c r="SID316" s="8" t="s">
        <v>9446</v>
      </c>
      <c r="SIE316" s="163">
        <v>0</v>
      </c>
      <c r="SIF316" s="53">
        <v>5</v>
      </c>
      <c r="SIG316" s="148">
        <v>5</v>
      </c>
      <c r="SIH316" s="154" t="s">
        <v>9451</v>
      </c>
      <c r="SII316" s="133">
        <f>+SIG316*SIF316*SIE316</f>
        <v>0</v>
      </c>
      <c r="SIJ316" s="5"/>
      <c r="SIK316" s="62"/>
      <c r="SIL316" s="8" t="s">
        <v>9446</v>
      </c>
      <c r="SIM316" s="163">
        <v>0</v>
      </c>
      <c r="SIN316" s="53">
        <v>5</v>
      </c>
      <c r="SIO316" s="148">
        <v>5</v>
      </c>
      <c r="SIP316" s="154" t="s">
        <v>9451</v>
      </c>
      <c r="SIQ316" s="133">
        <f>+SIO316*SIN316*SIM316</f>
        <v>0</v>
      </c>
      <c r="SIR316" s="5"/>
      <c r="SIS316" s="62"/>
      <c r="SIT316" s="8" t="s">
        <v>9446</v>
      </c>
      <c r="SIU316" s="163">
        <v>0</v>
      </c>
      <c r="SIV316" s="53">
        <v>5</v>
      </c>
      <c r="SIW316" s="148">
        <v>5</v>
      </c>
      <c r="SIX316" s="154" t="s">
        <v>9451</v>
      </c>
      <c r="SIY316" s="133">
        <f>+SIW316*SIV316*SIU316</f>
        <v>0</v>
      </c>
      <c r="SIZ316" s="5"/>
      <c r="SJA316" s="62"/>
      <c r="SJB316" s="8" t="s">
        <v>9446</v>
      </c>
      <c r="SJC316" s="163">
        <v>0</v>
      </c>
      <c r="SJD316" s="53">
        <v>5</v>
      </c>
      <c r="SJE316" s="148">
        <v>5</v>
      </c>
      <c r="SJF316" s="154" t="s">
        <v>9451</v>
      </c>
      <c r="SJG316" s="133">
        <f>+SJE316*SJD316*SJC316</f>
        <v>0</v>
      </c>
      <c r="SJH316" s="5"/>
      <c r="SJI316" s="62"/>
      <c r="SJJ316" s="8" t="s">
        <v>9446</v>
      </c>
      <c r="SJK316" s="163">
        <v>0</v>
      </c>
      <c r="SJL316" s="53">
        <v>5</v>
      </c>
      <c r="SJM316" s="148">
        <v>5</v>
      </c>
      <c r="SJN316" s="154" t="s">
        <v>9451</v>
      </c>
      <c r="SJO316" s="133">
        <f>+SJM316*SJL316*SJK316</f>
        <v>0</v>
      </c>
      <c r="SJP316" s="5"/>
      <c r="SJQ316" s="62"/>
      <c r="SJR316" s="8" t="s">
        <v>9446</v>
      </c>
      <c r="SJS316" s="163">
        <v>0</v>
      </c>
      <c r="SJT316" s="53">
        <v>5</v>
      </c>
      <c r="SJU316" s="148">
        <v>5</v>
      </c>
      <c r="SJV316" s="154" t="s">
        <v>9451</v>
      </c>
      <c r="SJW316" s="133">
        <f>+SJU316*SJT316*SJS316</f>
        <v>0</v>
      </c>
      <c r="SJX316" s="5"/>
      <c r="SJY316" s="62"/>
      <c r="SJZ316" s="8" t="s">
        <v>9446</v>
      </c>
      <c r="SKA316" s="163">
        <v>0</v>
      </c>
      <c r="SKB316" s="53">
        <v>5</v>
      </c>
      <c r="SKC316" s="148">
        <v>5</v>
      </c>
      <c r="SKD316" s="154" t="s">
        <v>9451</v>
      </c>
      <c r="SKE316" s="133">
        <f>+SKC316*SKB316*SKA316</f>
        <v>0</v>
      </c>
      <c r="SKF316" s="5"/>
      <c r="SKG316" s="62"/>
      <c r="SKH316" s="8" t="s">
        <v>9446</v>
      </c>
      <c r="SKI316" s="163">
        <v>0</v>
      </c>
      <c r="SKJ316" s="53">
        <v>5</v>
      </c>
      <c r="SKK316" s="148">
        <v>5</v>
      </c>
      <c r="SKL316" s="154" t="s">
        <v>9451</v>
      </c>
      <c r="SKM316" s="133">
        <f>+SKK316*SKJ316*SKI316</f>
        <v>0</v>
      </c>
      <c r="SKN316" s="5"/>
      <c r="SKO316" s="62"/>
      <c r="SKP316" s="8" t="s">
        <v>9446</v>
      </c>
      <c r="SKQ316" s="163">
        <v>0</v>
      </c>
      <c r="SKR316" s="53">
        <v>5</v>
      </c>
      <c r="SKS316" s="148">
        <v>5</v>
      </c>
      <c r="SKT316" s="154" t="s">
        <v>9451</v>
      </c>
      <c r="SKU316" s="133">
        <f>+SKS316*SKR316*SKQ316</f>
        <v>0</v>
      </c>
      <c r="SKV316" s="5"/>
      <c r="SKW316" s="62"/>
      <c r="SKX316" s="8" t="s">
        <v>9446</v>
      </c>
      <c r="SKY316" s="163">
        <v>0</v>
      </c>
      <c r="SKZ316" s="53">
        <v>5</v>
      </c>
      <c r="SLA316" s="148">
        <v>5</v>
      </c>
      <c r="SLB316" s="154" t="s">
        <v>9451</v>
      </c>
      <c r="SLC316" s="133">
        <f>+SLA316*SKZ316*SKY316</f>
        <v>0</v>
      </c>
      <c r="SLD316" s="5"/>
      <c r="SLE316" s="62"/>
      <c r="SLF316" s="8" t="s">
        <v>9446</v>
      </c>
      <c r="SLG316" s="163">
        <v>0</v>
      </c>
      <c r="SLH316" s="53">
        <v>5</v>
      </c>
      <c r="SLI316" s="148">
        <v>5</v>
      </c>
      <c r="SLJ316" s="154" t="s">
        <v>9451</v>
      </c>
      <c r="SLK316" s="133">
        <f>+SLI316*SLH316*SLG316</f>
        <v>0</v>
      </c>
      <c r="SLL316" s="5"/>
      <c r="SLM316" s="62"/>
      <c r="SLN316" s="8" t="s">
        <v>9446</v>
      </c>
      <c r="SLO316" s="163">
        <v>0</v>
      </c>
      <c r="SLP316" s="53">
        <v>5</v>
      </c>
      <c r="SLQ316" s="148">
        <v>5</v>
      </c>
      <c r="SLR316" s="154" t="s">
        <v>9451</v>
      </c>
      <c r="SLS316" s="133">
        <f>+SLQ316*SLP316*SLO316</f>
        <v>0</v>
      </c>
      <c r="SLT316" s="5"/>
      <c r="SLU316" s="62"/>
      <c r="SLV316" s="8" t="s">
        <v>9446</v>
      </c>
      <c r="SLW316" s="163">
        <v>0</v>
      </c>
      <c r="SLX316" s="53">
        <v>5</v>
      </c>
      <c r="SLY316" s="148">
        <v>5</v>
      </c>
      <c r="SLZ316" s="154" t="s">
        <v>9451</v>
      </c>
      <c r="SMA316" s="133">
        <f>+SLY316*SLX316*SLW316</f>
        <v>0</v>
      </c>
      <c r="SMB316" s="5"/>
      <c r="SMC316" s="62"/>
      <c r="SMD316" s="8" t="s">
        <v>9446</v>
      </c>
      <c r="SME316" s="163">
        <v>0</v>
      </c>
      <c r="SMF316" s="53">
        <v>5</v>
      </c>
      <c r="SMG316" s="148">
        <v>5</v>
      </c>
      <c r="SMH316" s="154" t="s">
        <v>9451</v>
      </c>
      <c r="SMI316" s="133">
        <f>+SMG316*SMF316*SME316</f>
        <v>0</v>
      </c>
      <c r="SMJ316" s="5"/>
      <c r="SMK316" s="62"/>
      <c r="SML316" s="8" t="s">
        <v>9446</v>
      </c>
      <c r="SMM316" s="163">
        <v>0</v>
      </c>
      <c r="SMN316" s="53">
        <v>5</v>
      </c>
      <c r="SMO316" s="148">
        <v>5</v>
      </c>
      <c r="SMP316" s="154" t="s">
        <v>9451</v>
      </c>
      <c r="SMQ316" s="133">
        <f>+SMO316*SMN316*SMM316</f>
        <v>0</v>
      </c>
      <c r="SMR316" s="5"/>
      <c r="SMS316" s="62"/>
      <c r="SMT316" s="8" t="s">
        <v>9446</v>
      </c>
      <c r="SMU316" s="163">
        <v>0</v>
      </c>
      <c r="SMV316" s="53">
        <v>5</v>
      </c>
      <c r="SMW316" s="148">
        <v>5</v>
      </c>
      <c r="SMX316" s="154" t="s">
        <v>9451</v>
      </c>
      <c r="SMY316" s="133">
        <f>+SMW316*SMV316*SMU316</f>
        <v>0</v>
      </c>
      <c r="SMZ316" s="5"/>
      <c r="SNA316" s="62"/>
      <c r="SNB316" s="8" t="s">
        <v>9446</v>
      </c>
      <c r="SNC316" s="163">
        <v>0</v>
      </c>
      <c r="SND316" s="53">
        <v>5</v>
      </c>
      <c r="SNE316" s="148">
        <v>5</v>
      </c>
      <c r="SNF316" s="154" t="s">
        <v>9451</v>
      </c>
      <c r="SNG316" s="133">
        <f>+SNE316*SND316*SNC316</f>
        <v>0</v>
      </c>
      <c r="SNH316" s="5"/>
      <c r="SNI316" s="62"/>
      <c r="SNJ316" s="8" t="s">
        <v>9446</v>
      </c>
      <c r="SNK316" s="163">
        <v>0</v>
      </c>
      <c r="SNL316" s="53">
        <v>5</v>
      </c>
      <c r="SNM316" s="148">
        <v>5</v>
      </c>
      <c r="SNN316" s="154" t="s">
        <v>9451</v>
      </c>
      <c r="SNO316" s="133">
        <f>+SNM316*SNL316*SNK316</f>
        <v>0</v>
      </c>
      <c r="SNP316" s="5"/>
      <c r="SNQ316" s="62"/>
      <c r="SNR316" s="8" t="s">
        <v>9446</v>
      </c>
      <c r="SNS316" s="163">
        <v>0</v>
      </c>
      <c r="SNT316" s="53">
        <v>5</v>
      </c>
      <c r="SNU316" s="148">
        <v>5</v>
      </c>
      <c r="SNV316" s="154" t="s">
        <v>9451</v>
      </c>
      <c r="SNW316" s="133">
        <f>+SNU316*SNT316*SNS316</f>
        <v>0</v>
      </c>
      <c r="SNX316" s="5"/>
      <c r="SNY316" s="62"/>
      <c r="SNZ316" s="8" t="s">
        <v>9446</v>
      </c>
      <c r="SOA316" s="163">
        <v>0</v>
      </c>
      <c r="SOB316" s="53">
        <v>5</v>
      </c>
      <c r="SOC316" s="148">
        <v>5</v>
      </c>
      <c r="SOD316" s="154" t="s">
        <v>9451</v>
      </c>
      <c r="SOE316" s="133">
        <f>+SOC316*SOB316*SOA316</f>
        <v>0</v>
      </c>
      <c r="SOF316" s="5"/>
      <c r="SOG316" s="62"/>
      <c r="SOH316" s="8" t="s">
        <v>9446</v>
      </c>
      <c r="SOI316" s="163">
        <v>0</v>
      </c>
      <c r="SOJ316" s="53">
        <v>5</v>
      </c>
      <c r="SOK316" s="148">
        <v>5</v>
      </c>
      <c r="SOL316" s="154" t="s">
        <v>9451</v>
      </c>
      <c r="SOM316" s="133">
        <f>+SOK316*SOJ316*SOI316</f>
        <v>0</v>
      </c>
      <c r="SON316" s="5"/>
      <c r="SOO316" s="62"/>
      <c r="SOP316" s="8" t="s">
        <v>9446</v>
      </c>
      <c r="SOQ316" s="163">
        <v>0</v>
      </c>
      <c r="SOR316" s="53">
        <v>5</v>
      </c>
      <c r="SOS316" s="148">
        <v>5</v>
      </c>
      <c r="SOT316" s="154" t="s">
        <v>9451</v>
      </c>
      <c r="SOU316" s="133">
        <f>+SOS316*SOR316*SOQ316</f>
        <v>0</v>
      </c>
      <c r="SOV316" s="5"/>
      <c r="SOW316" s="62"/>
      <c r="SOX316" s="8" t="s">
        <v>9446</v>
      </c>
      <c r="SOY316" s="163">
        <v>0</v>
      </c>
      <c r="SOZ316" s="53">
        <v>5</v>
      </c>
      <c r="SPA316" s="148">
        <v>5</v>
      </c>
      <c r="SPB316" s="154" t="s">
        <v>9451</v>
      </c>
      <c r="SPC316" s="133">
        <f>+SPA316*SOZ316*SOY316</f>
        <v>0</v>
      </c>
      <c r="SPD316" s="5"/>
      <c r="SPE316" s="62"/>
      <c r="SPF316" s="8" t="s">
        <v>9446</v>
      </c>
      <c r="SPG316" s="163">
        <v>0</v>
      </c>
      <c r="SPH316" s="53">
        <v>5</v>
      </c>
      <c r="SPI316" s="148">
        <v>5</v>
      </c>
      <c r="SPJ316" s="154" t="s">
        <v>9451</v>
      </c>
      <c r="SPK316" s="133">
        <f>+SPI316*SPH316*SPG316</f>
        <v>0</v>
      </c>
      <c r="SPL316" s="5"/>
      <c r="SPM316" s="62"/>
      <c r="SPN316" s="8" t="s">
        <v>9446</v>
      </c>
      <c r="SPO316" s="163">
        <v>0</v>
      </c>
      <c r="SPP316" s="53">
        <v>5</v>
      </c>
      <c r="SPQ316" s="148">
        <v>5</v>
      </c>
      <c r="SPR316" s="154" t="s">
        <v>9451</v>
      </c>
      <c r="SPS316" s="133">
        <f>+SPQ316*SPP316*SPO316</f>
        <v>0</v>
      </c>
      <c r="SPT316" s="5"/>
      <c r="SPU316" s="62"/>
      <c r="SPV316" s="8" t="s">
        <v>9446</v>
      </c>
      <c r="SPW316" s="163">
        <v>0</v>
      </c>
      <c r="SPX316" s="53">
        <v>5</v>
      </c>
      <c r="SPY316" s="148">
        <v>5</v>
      </c>
      <c r="SPZ316" s="154" t="s">
        <v>9451</v>
      </c>
      <c r="SQA316" s="133">
        <f>+SPY316*SPX316*SPW316</f>
        <v>0</v>
      </c>
      <c r="SQB316" s="5"/>
      <c r="SQC316" s="62"/>
      <c r="SQD316" s="8" t="s">
        <v>9446</v>
      </c>
      <c r="SQE316" s="163">
        <v>0</v>
      </c>
      <c r="SQF316" s="53">
        <v>5</v>
      </c>
      <c r="SQG316" s="148">
        <v>5</v>
      </c>
      <c r="SQH316" s="154" t="s">
        <v>9451</v>
      </c>
      <c r="SQI316" s="133">
        <f>+SQG316*SQF316*SQE316</f>
        <v>0</v>
      </c>
      <c r="SQJ316" s="5"/>
      <c r="SQK316" s="62"/>
      <c r="SQL316" s="8" t="s">
        <v>9446</v>
      </c>
      <c r="SQM316" s="163">
        <v>0</v>
      </c>
      <c r="SQN316" s="53">
        <v>5</v>
      </c>
      <c r="SQO316" s="148">
        <v>5</v>
      </c>
      <c r="SQP316" s="154" t="s">
        <v>9451</v>
      </c>
      <c r="SQQ316" s="133">
        <f>+SQO316*SQN316*SQM316</f>
        <v>0</v>
      </c>
      <c r="SQR316" s="5"/>
      <c r="SQS316" s="62"/>
      <c r="SQT316" s="8" t="s">
        <v>9446</v>
      </c>
      <c r="SQU316" s="163">
        <v>0</v>
      </c>
      <c r="SQV316" s="53">
        <v>5</v>
      </c>
      <c r="SQW316" s="148">
        <v>5</v>
      </c>
      <c r="SQX316" s="154" t="s">
        <v>9451</v>
      </c>
      <c r="SQY316" s="133">
        <f>+SQW316*SQV316*SQU316</f>
        <v>0</v>
      </c>
      <c r="SQZ316" s="5"/>
      <c r="SRA316" s="62"/>
      <c r="SRB316" s="8" t="s">
        <v>9446</v>
      </c>
      <c r="SRC316" s="163">
        <v>0</v>
      </c>
      <c r="SRD316" s="53">
        <v>5</v>
      </c>
      <c r="SRE316" s="148">
        <v>5</v>
      </c>
      <c r="SRF316" s="154" t="s">
        <v>9451</v>
      </c>
      <c r="SRG316" s="133">
        <f>+SRE316*SRD316*SRC316</f>
        <v>0</v>
      </c>
      <c r="SRH316" s="5"/>
      <c r="SRI316" s="62"/>
      <c r="SRJ316" s="8" t="s">
        <v>9446</v>
      </c>
      <c r="SRK316" s="163">
        <v>0</v>
      </c>
      <c r="SRL316" s="53">
        <v>5</v>
      </c>
      <c r="SRM316" s="148">
        <v>5</v>
      </c>
      <c r="SRN316" s="154" t="s">
        <v>9451</v>
      </c>
      <c r="SRO316" s="133">
        <f>+SRM316*SRL316*SRK316</f>
        <v>0</v>
      </c>
      <c r="SRP316" s="5"/>
      <c r="SRQ316" s="62"/>
      <c r="SRR316" s="8" t="s">
        <v>9446</v>
      </c>
      <c r="SRS316" s="163">
        <v>0</v>
      </c>
      <c r="SRT316" s="53">
        <v>5</v>
      </c>
      <c r="SRU316" s="148">
        <v>5</v>
      </c>
      <c r="SRV316" s="154" t="s">
        <v>9451</v>
      </c>
      <c r="SRW316" s="133">
        <f>+SRU316*SRT316*SRS316</f>
        <v>0</v>
      </c>
      <c r="SRX316" s="5"/>
      <c r="SRY316" s="62"/>
      <c r="SRZ316" s="8" t="s">
        <v>9446</v>
      </c>
      <c r="SSA316" s="163">
        <v>0</v>
      </c>
      <c r="SSB316" s="53">
        <v>5</v>
      </c>
      <c r="SSC316" s="148">
        <v>5</v>
      </c>
      <c r="SSD316" s="154" t="s">
        <v>9451</v>
      </c>
      <c r="SSE316" s="133">
        <f>+SSC316*SSB316*SSA316</f>
        <v>0</v>
      </c>
      <c r="SSF316" s="5"/>
      <c r="SSG316" s="62"/>
      <c r="SSH316" s="8" t="s">
        <v>9446</v>
      </c>
      <c r="SSI316" s="163">
        <v>0</v>
      </c>
      <c r="SSJ316" s="53">
        <v>5</v>
      </c>
      <c r="SSK316" s="148">
        <v>5</v>
      </c>
      <c r="SSL316" s="154" t="s">
        <v>9451</v>
      </c>
      <c r="SSM316" s="133">
        <f>+SSK316*SSJ316*SSI316</f>
        <v>0</v>
      </c>
      <c r="SSN316" s="5"/>
      <c r="SSO316" s="62"/>
      <c r="SSP316" s="8" t="s">
        <v>9446</v>
      </c>
      <c r="SSQ316" s="163">
        <v>0</v>
      </c>
      <c r="SSR316" s="53">
        <v>5</v>
      </c>
      <c r="SSS316" s="148">
        <v>5</v>
      </c>
      <c r="SST316" s="154" t="s">
        <v>9451</v>
      </c>
      <c r="SSU316" s="133">
        <f>+SSS316*SSR316*SSQ316</f>
        <v>0</v>
      </c>
      <c r="SSV316" s="5"/>
      <c r="SSW316" s="62"/>
      <c r="SSX316" s="8" t="s">
        <v>9446</v>
      </c>
      <c r="SSY316" s="163">
        <v>0</v>
      </c>
      <c r="SSZ316" s="53">
        <v>5</v>
      </c>
      <c r="STA316" s="148">
        <v>5</v>
      </c>
      <c r="STB316" s="154" t="s">
        <v>9451</v>
      </c>
      <c r="STC316" s="133">
        <f>+STA316*SSZ316*SSY316</f>
        <v>0</v>
      </c>
      <c r="STD316" s="5"/>
      <c r="STE316" s="62"/>
      <c r="STF316" s="8" t="s">
        <v>9446</v>
      </c>
      <c r="STG316" s="163">
        <v>0</v>
      </c>
      <c r="STH316" s="53">
        <v>5</v>
      </c>
      <c r="STI316" s="148">
        <v>5</v>
      </c>
      <c r="STJ316" s="154" t="s">
        <v>9451</v>
      </c>
      <c r="STK316" s="133">
        <f>+STI316*STH316*STG316</f>
        <v>0</v>
      </c>
      <c r="STL316" s="5"/>
      <c r="STM316" s="62"/>
      <c r="STN316" s="8" t="s">
        <v>9446</v>
      </c>
      <c r="STO316" s="163">
        <v>0</v>
      </c>
      <c r="STP316" s="53">
        <v>5</v>
      </c>
      <c r="STQ316" s="148">
        <v>5</v>
      </c>
      <c r="STR316" s="154" t="s">
        <v>9451</v>
      </c>
      <c r="STS316" s="133">
        <f>+STQ316*STP316*STO316</f>
        <v>0</v>
      </c>
      <c r="STT316" s="5"/>
      <c r="STU316" s="62"/>
      <c r="STV316" s="8" t="s">
        <v>9446</v>
      </c>
      <c r="STW316" s="163">
        <v>0</v>
      </c>
      <c r="STX316" s="53">
        <v>5</v>
      </c>
      <c r="STY316" s="148">
        <v>5</v>
      </c>
      <c r="STZ316" s="154" t="s">
        <v>9451</v>
      </c>
      <c r="SUA316" s="133">
        <f>+STY316*STX316*STW316</f>
        <v>0</v>
      </c>
      <c r="SUB316" s="5"/>
      <c r="SUC316" s="62"/>
      <c r="SUD316" s="8" t="s">
        <v>9446</v>
      </c>
      <c r="SUE316" s="163">
        <v>0</v>
      </c>
      <c r="SUF316" s="53">
        <v>5</v>
      </c>
      <c r="SUG316" s="148">
        <v>5</v>
      </c>
      <c r="SUH316" s="154" t="s">
        <v>9451</v>
      </c>
      <c r="SUI316" s="133">
        <f>+SUG316*SUF316*SUE316</f>
        <v>0</v>
      </c>
      <c r="SUJ316" s="5"/>
      <c r="SUK316" s="62"/>
      <c r="SUL316" s="8" t="s">
        <v>9446</v>
      </c>
      <c r="SUM316" s="163">
        <v>0</v>
      </c>
      <c r="SUN316" s="53">
        <v>5</v>
      </c>
      <c r="SUO316" s="148">
        <v>5</v>
      </c>
      <c r="SUP316" s="154" t="s">
        <v>9451</v>
      </c>
      <c r="SUQ316" s="133">
        <f>+SUO316*SUN316*SUM316</f>
        <v>0</v>
      </c>
      <c r="SUR316" s="5"/>
      <c r="SUS316" s="62"/>
      <c r="SUT316" s="8" t="s">
        <v>9446</v>
      </c>
      <c r="SUU316" s="163">
        <v>0</v>
      </c>
      <c r="SUV316" s="53">
        <v>5</v>
      </c>
      <c r="SUW316" s="148">
        <v>5</v>
      </c>
      <c r="SUX316" s="154" t="s">
        <v>9451</v>
      </c>
      <c r="SUY316" s="133">
        <f>+SUW316*SUV316*SUU316</f>
        <v>0</v>
      </c>
      <c r="SUZ316" s="5"/>
      <c r="SVA316" s="62"/>
      <c r="SVB316" s="8" t="s">
        <v>9446</v>
      </c>
      <c r="SVC316" s="163">
        <v>0</v>
      </c>
      <c r="SVD316" s="53">
        <v>5</v>
      </c>
      <c r="SVE316" s="148">
        <v>5</v>
      </c>
      <c r="SVF316" s="154" t="s">
        <v>9451</v>
      </c>
      <c r="SVG316" s="133">
        <f>+SVE316*SVD316*SVC316</f>
        <v>0</v>
      </c>
      <c r="SVH316" s="5"/>
      <c r="SVI316" s="62"/>
      <c r="SVJ316" s="8" t="s">
        <v>9446</v>
      </c>
      <c r="SVK316" s="163">
        <v>0</v>
      </c>
      <c r="SVL316" s="53">
        <v>5</v>
      </c>
      <c r="SVM316" s="148">
        <v>5</v>
      </c>
      <c r="SVN316" s="154" t="s">
        <v>9451</v>
      </c>
      <c r="SVO316" s="133">
        <f>+SVM316*SVL316*SVK316</f>
        <v>0</v>
      </c>
      <c r="SVP316" s="5"/>
      <c r="SVQ316" s="62"/>
      <c r="SVR316" s="8" t="s">
        <v>9446</v>
      </c>
      <c r="SVS316" s="163">
        <v>0</v>
      </c>
      <c r="SVT316" s="53">
        <v>5</v>
      </c>
      <c r="SVU316" s="148">
        <v>5</v>
      </c>
      <c r="SVV316" s="154" t="s">
        <v>9451</v>
      </c>
      <c r="SVW316" s="133">
        <f>+SVU316*SVT316*SVS316</f>
        <v>0</v>
      </c>
      <c r="SVX316" s="5"/>
      <c r="SVY316" s="62"/>
      <c r="SVZ316" s="8" t="s">
        <v>9446</v>
      </c>
      <c r="SWA316" s="163">
        <v>0</v>
      </c>
      <c r="SWB316" s="53">
        <v>5</v>
      </c>
      <c r="SWC316" s="148">
        <v>5</v>
      </c>
      <c r="SWD316" s="154" t="s">
        <v>9451</v>
      </c>
      <c r="SWE316" s="133">
        <f>+SWC316*SWB316*SWA316</f>
        <v>0</v>
      </c>
      <c r="SWF316" s="5"/>
      <c r="SWG316" s="62"/>
      <c r="SWH316" s="8" t="s">
        <v>9446</v>
      </c>
      <c r="SWI316" s="163">
        <v>0</v>
      </c>
      <c r="SWJ316" s="53">
        <v>5</v>
      </c>
      <c r="SWK316" s="148">
        <v>5</v>
      </c>
      <c r="SWL316" s="154" t="s">
        <v>9451</v>
      </c>
      <c r="SWM316" s="133">
        <f>+SWK316*SWJ316*SWI316</f>
        <v>0</v>
      </c>
      <c r="SWN316" s="5"/>
      <c r="SWO316" s="62"/>
      <c r="SWP316" s="8" t="s">
        <v>9446</v>
      </c>
      <c r="SWQ316" s="163">
        <v>0</v>
      </c>
      <c r="SWR316" s="53">
        <v>5</v>
      </c>
      <c r="SWS316" s="148">
        <v>5</v>
      </c>
      <c r="SWT316" s="154" t="s">
        <v>9451</v>
      </c>
      <c r="SWU316" s="133">
        <f>+SWS316*SWR316*SWQ316</f>
        <v>0</v>
      </c>
      <c r="SWV316" s="5"/>
      <c r="SWW316" s="62"/>
      <c r="SWX316" s="8" t="s">
        <v>9446</v>
      </c>
      <c r="SWY316" s="163">
        <v>0</v>
      </c>
      <c r="SWZ316" s="53">
        <v>5</v>
      </c>
      <c r="SXA316" s="148">
        <v>5</v>
      </c>
      <c r="SXB316" s="154" t="s">
        <v>9451</v>
      </c>
      <c r="SXC316" s="133">
        <f>+SXA316*SWZ316*SWY316</f>
        <v>0</v>
      </c>
      <c r="SXD316" s="5"/>
      <c r="SXE316" s="62"/>
      <c r="SXF316" s="8" t="s">
        <v>9446</v>
      </c>
      <c r="SXG316" s="163">
        <v>0</v>
      </c>
      <c r="SXH316" s="53">
        <v>5</v>
      </c>
      <c r="SXI316" s="148">
        <v>5</v>
      </c>
      <c r="SXJ316" s="154" t="s">
        <v>9451</v>
      </c>
      <c r="SXK316" s="133">
        <f>+SXI316*SXH316*SXG316</f>
        <v>0</v>
      </c>
      <c r="SXL316" s="5"/>
      <c r="SXM316" s="62"/>
      <c r="SXN316" s="8" t="s">
        <v>9446</v>
      </c>
      <c r="SXO316" s="163">
        <v>0</v>
      </c>
      <c r="SXP316" s="53">
        <v>5</v>
      </c>
      <c r="SXQ316" s="148">
        <v>5</v>
      </c>
      <c r="SXR316" s="154" t="s">
        <v>9451</v>
      </c>
      <c r="SXS316" s="133">
        <f>+SXQ316*SXP316*SXO316</f>
        <v>0</v>
      </c>
      <c r="SXT316" s="5"/>
      <c r="SXU316" s="62"/>
      <c r="SXV316" s="8" t="s">
        <v>9446</v>
      </c>
      <c r="SXW316" s="163">
        <v>0</v>
      </c>
      <c r="SXX316" s="53">
        <v>5</v>
      </c>
      <c r="SXY316" s="148">
        <v>5</v>
      </c>
      <c r="SXZ316" s="154" t="s">
        <v>9451</v>
      </c>
      <c r="SYA316" s="133">
        <f>+SXY316*SXX316*SXW316</f>
        <v>0</v>
      </c>
      <c r="SYB316" s="5"/>
      <c r="SYC316" s="62"/>
      <c r="SYD316" s="8" t="s">
        <v>9446</v>
      </c>
      <c r="SYE316" s="163">
        <v>0</v>
      </c>
      <c r="SYF316" s="53">
        <v>5</v>
      </c>
      <c r="SYG316" s="148">
        <v>5</v>
      </c>
      <c r="SYH316" s="154" t="s">
        <v>9451</v>
      </c>
      <c r="SYI316" s="133">
        <f>+SYG316*SYF316*SYE316</f>
        <v>0</v>
      </c>
      <c r="SYJ316" s="5"/>
      <c r="SYK316" s="62"/>
      <c r="SYL316" s="8" t="s">
        <v>9446</v>
      </c>
      <c r="SYM316" s="163">
        <v>0</v>
      </c>
      <c r="SYN316" s="53">
        <v>5</v>
      </c>
      <c r="SYO316" s="148">
        <v>5</v>
      </c>
      <c r="SYP316" s="154" t="s">
        <v>9451</v>
      </c>
      <c r="SYQ316" s="133">
        <f>+SYO316*SYN316*SYM316</f>
        <v>0</v>
      </c>
      <c r="SYR316" s="5"/>
      <c r="SYS316" s="62"/>
      <c r="SYT316" s="8" t="s">
        <v>9446</v>
      </c>
      <c r="SYU316" s="163">
        <v>0</v>
      </c>
      <c r="SYV316" s="53">
        <v>5</v>
      </c>
      <c r="SYW316" s="148">
        <v>5</v>
      </c>
      <c r="SYX316" s="154" t="s">
        <v>9451</v>
      </c>
      <c r="SYY316" s="133">
        <f>+SYW316*SYV316*SYU316</f>
        <v>0</v>
      </c>
      <c r="SYZ316" s="5"/>
      <c r="SZA316" s="62"/>
      <c r="SZB316" s="8" t="s">
        <v>9446</v>
      </c>
      <c r="SZC316" s="163">
        <v>0</v>
      </c>
      <c r="SZD316" s="53">
        <v>5</v>
      </c>
      <c r="SZE316" s="148">
        <v>5</v>
      </c>
      <c r="SZF316" s="154" t="s">
        <v>9451</v>
      </c>
      <c r="SZG316" s="133">
        <f>+SZE316*SZD316*SZC316</f>
        <v>0</v>
      </c>
      <c r="SZH316" s="5"/>
      <c r="SZI316" s="62"/>
      <c r="SZJ316" s="8" t="s">
        <v>9446</v>
      </c>
      <c r="SZK316" s="163">
        <v>0</v>
      </c>
      <c r="SZL316" s="53">
        <v>5</v>
      </c>
      <c r="SZM316" s="148">
        <v>5</v>
      </c>
      <c r="SZN316" s="154" t="s">
        <v>9451</v>
      </c>
      <c r="SZO316" s="133">
        <f>+SZM316*SZL316*SZK316</f>
        <v>0</v>
      </c>
      <c r="SZP316" s="5"/>
      <c r="SZQ316" s="62"/>
      <c r="SZR316" s="8" t="s">
        <v>9446</v>
      </c>
      <c r="SZS316" s="163">
        <v>0</v>
      </c>
      <c r="SZT316" s="53">
        <v>5</v>
      </c>
      <c r="SZU316" s="148">
        <v>5</v>
      </c>
      <c r="SZV316" s="154" t="s">
        <v>9451</v>
      </c>
      <c r="SZW316" s="133">
        <f>+SZU316*SZT316*SZS316</f>
        <v>0</v>
      </c>
      <c r="SZX316" s="5"/>
      <c r="SZY316" s="62"/>
      <c r="SZZ316" s="8" t="s">
        <v>9446</v>
      </c>
      <c r="TAA316" s="163">
        <v>0</v>
      </c>
      <c r="TAB316" s="53">
        <v>5</v>
      </c>
      <c r="TAC316" s="148">
        <v>5</v>
      </c>
      <c r="TAD316" s="154" t="s">
        <v>9451</v>
      </c>
      <c r="TAE316" s="133">
        <f>+TAC316*TAB316*TAA316</f>
        <v>0</v>
      </c>
      <c r="TAF316" s="5"/>
      <c r="TAG316" s="62"/>
      <c r="TAH316" s="8" t="s">
        <v>9446</v>
      </c>
      <c r="TAI316" s="163">
        <v>0</v>
      </c>
      <c r="TAJ316" s="53">
        <v>5</v>
      </c>
      <c r="TAK316" s="148">
        <v>5</v>
      </c>
      <c r="TAL316" s="154" t="s">
        <v>9451</v>
      </c>
      <c r="TAM316" s="133">
        <f>+TAK316*TAJ316*TAI316</f>
        <v>0</v>
      </c>
      <c r="TAN316" s="5"/>
      <c r="TAO316" s="62"/>
      <c r="TAP316" s="8" t="s">
        <v>9446</v>
      </c>
      <c r="TAQ316" s="163">
        <v>0</v>
      </c>
      <c r="TAR316" s="53">
        <v>5</v>
      </c>
      <c r="TAS316" s="148">
        <v>5</v>
      </c>
      <c r="TAT316" s="154" t="s">
        <v>9451</v>
      </c>
      <c r="TAU316" s="133">
        <f>+TAS316*TAR316*TAQ316</f>
        <v>0</v>
      </c>
      <c r="TAV316" s="5"/>
      <c r="TAW316" s="62"/>
      <c r="TAX316" s="8" t="s">
        <v>9446</v>
      </c>
      <c r="TAY316" s="163">
        <v>0</v>
      </c>
      <c r="TAZ316" s="53">
        <v>5</v>
      </c>
      <c r="TBA316" s="148">
        <v>5</v>
      </c>
      <c r="TBB316" s="154" t="s">
        <v>9451</v>
      </c>
      <c r="TBC316" s="133">
        <f>+TBA316*TAZ316*TAY316</f>
        <v>0</v>
      </c>
      <c r="TBD316" s="5"/>
      <c r="TBE316" s="62"/>
      <c r="TBF316" s="8" t="s">
        <v>9446</v>
      </c>
      <c r="TBG316" s="163">
        <v>0</v>
      </c>
      <c r="TBH316" s="53">
        <v>5</v>
      </c>
      <c r="TBI316" s="148">
        <v>5</v>
      </c>
      <c r="TBJ316" s="154" t="s">
        <v>9451</v>
      </c>
      <c r="TBK316" s="133">
        <f>+TBI316*TBH316*TBG316</f>
        <v>0</v>
      </c>
      <c r="TBL316" s="5"/>
      <c r="TBM316" s="62"/>
      <c r="TBN316" s="8" t="s">
        <v>9446</v>
      </c>
      <c r="TBO316" s="163">
        <v>0</v>
      </c>
      <c r="TBP316" s="53">
        <v>5</v>
      </c>
      <c r="TBQ316" s="148">
        <v>5</v>
      </c>
      <c r="TBR316" s="154" t="s">
        <v>9451</v>
      </c>
      <c r="TBS316" s="133">
        <f>+TBQ316*TBP316*TBO316</f>
        <v>0</v>
      </c>
      <c r="TBT316" s="5"/>
      <c r="TBU316" s="62"/>
      <c r="TBV316" s="8" t="s">
        <v>9446</v>
      </c>
      <c r="TBW316" s="163">
        <v>0</v>
      </c>
      <c r="TBX316" s="53">
        <v>5</v>
      </c>
      <c r="TBY316" s="148">
        <v>5</v>
      </c>
      <c r="TBZ316" s="154" t="s">
        <v>9451</v>
      </c>
      <c r="TCA316" s="133">
        <f>+TBY316*TBX316*TBW316</f>
        <v>0</v>
      </c>
      <c r="TCB316" s="5"/>
      <c r="TCC316" s="62"/>
      <c r="TCD316" s="8" t="s">
        <v>9446</v>
      </c>
      <c r="TCE316" s="163">
        <v>0</v>
      </c>
      <c r="TCF316" s="53">
        <v>5</v>
      </c>
      <c r="TCG316" s="148">
        <v>5</v>
      </c>
      <c r="TCH316" s="154" t="s">
        <v>9451</v>
      </c>
      <c r="TCI316" s="133">
        <f>+TCG316*TCF316*TCE316</f>
        <v>0</v>
      </c>
      <c r="TCJ316" s="5"/>
      <c r="TCK316" s="62"/>
      <c r="TCL316" s="8" t="s">
        <v>9446</v>
      </c>
      <c r="TCM316" s="163">
        <v>0</v>
      </c>
      <c r="TCN316" s="53">
        <v>5</v>
      </c>
      <c r="TCO316" s="148">
        <v>5</v>
      </c>
      <c r="TCP316" s="154" t="s">
        <v>9451</v>
      </c>
      <c r="TCQ316" s="133">
        <f>+TCO316*TCN316*TCM316</f>
        <v>0</v>
      </c>
      <c r="TCR316" s="5"/>
      <c r="TCS316" s="62"/>
      <c r="TCT316" s="8" t="s">
        <v>9446</v>
      </c>
      <c r="TCU316" s="163">
        <v>0</v>
      </c>
      <c r="TCV316" s="53">
        <v>5</v>
      </c>
      <c r="TCW316" s="148">
        <v>5</v>
      </c>
      <c r="TCX316" s="154" t="s">
        <v>9451</v>
      </c>
      <c r="TCY316" s="133">
        <f>+TCW316*TCV316*TCU316</f>
        <v>0</v>
      </c>
      <c r="TCZ316" s="5"/>
      <c r="TDA316" s="62"/>
      <c r="TDB316" s="8" t="s">
        <v>9446</v>
      </c>
      <c r="TDC316" s="163">
        <v>0</v>
      </c>
      <c r="TDD316" s="53">
        <v>5</v>
      </c>
      <c r="TDE316" s="148">
        <v>5</v>
      </c>
      <c r="TDF316" s="154" t="s">
        <v>9451</v>
      </c>
      <c r="TDG316" s="133">
        <f>+TDE316*TDD316*TDC316</f>
        <v>0</v>
      </c>
      <c r="TDH316" s="5"/>
      <c r="TDI316" s="62"/>
      <c r="TDJ316" s="8" t="s">
        <v>9446</v>
      </c>
      <c r="TDK316" s="163">
        <v>0</v>
      </c>
      <c r="TDL316" s="53">
        <v>5</v>
      </c>
      <c r="TDM316" s="148">
        <v>5</v>
      </c>
      <c r="TDN316" s="154" t="s">
        <v>9451</v>
      </c>
      <c r="TDO316" s="133">
        <f>+TDM316*TDL316*TDK316</f>
        <v>0</v>
      </c>
      <c r="TDP316" s="5"/>
      <c r="TDQ316" s="62"/>
      <c r="TDR316" s="8" t="s">
        <v>9446</v>
      </c>
      <c r="TDS316" s="163">
        <v>0</v>
      </c>
      <c r="TDT316" s="53">
        <v>5</v>
      </c>
      <c r="TDU316" s="148">
        <v>5</v>
      </c>
      <c r="TDV316" s="154" t="s">
        <v>9451</v>
      </c>
      <c r="TDW316" s="133">
        <f>+TDU316*TDT316*TDS316</f>
        <v>0</v>
      </c>
      <c r="TDX316" s="5"/>
      <c r="TDY316" s="62"/>
      <c r="TDZ316" s="8" t="s">
        <v>9446</v>
      </c>
      <c r="TEA316" s="163">
        <v>0</v>
      </c>
      <c r="TEB316" s="53">
        <v>5</v>
      </c>
      <c r="TEC316" s="148">
        <v>5</v>
      </c>
      <c r="TED316" s="154" t="s">
        <v>9451</v>
      </c>
      <c r="TEE316" s="133">
        <f>+TEC316*TEB316*TEA316</f>
        <v>0</v>
      </c>
      <c r="TEF316" s="5"/>
      <c r="TEG316" s="62"/>
      <c r="TEH316" s="8" t="s">
        <v>9446</v>
      </c>
      <c r="TEI316" s="163">
        <v>0</v>
      </c>
      <c r="TEJ316" s="53">
        <v>5</v>
      </c>
      <c r="TEK316" s="148">
        <v>5</v>
      </c>
      <c r="TEL316" s="154" t="s">
        <v>9451</v>
      </c>
      <c r="TEM316" s="133">
        <f>+TEK316*TEJ316*TEI316</f>
        <v>0</v>
      </c>
      <c r="TEN316" s="5"/>
      <c r="TEO316" s="62"/>
      <c r="TEP316" s="8" t="s">
        <v>9446</v>
      </c>
      <c r="TEQ316" s="163">
        <v>0</v>
      </c>
      <c r="TER316" s="53">
        <v>5</v>
      </c>
      <c r="TES316" s="148">
        <v>5</v>
      </c>
      <c r="TET316" s="154" t="s">
        <v>9451</v>
      </c>
      <c r="TEU316" s="133">
        <f>+TES316*TER316*TEQ316</f>
        <v>0</v>
      </c>
      <c r="TEV316" s="5"/>
      <c r="TEW316" s="62"/>
      <c r="TEX316" s="8" t="s">
        <v>9446</v>
      </c>
      <c r="TEY316" s="163">
        <v>0</v>
      </c>
      <c r="TEZ316" s="53">
        <v>5</v>
      </c>
      <c r="TFA316" s="148">
        <v>5</v>
      </c>
      <c r="TFB316" s="154" t="s">
        <v>9451</v>
      </c>
      <c r="TFC316" s="133">
        <f>+TFA316*TEZ316*TEY316</f>
        <v>0</v>
      </c>
      <c r="TFD316" s="5"/>
      <c r="TFE316" s="62"/>
      <c r="TFF316" s="8" t="s">
        <v>9446</v>
      </c>
      <c r="TFG316" s="163">
        <v>0</v>
      </c>
      <c r="TFH316" s="53">
        <v>5</v>
      </c>
      <c r="TFI316" s="148">
        <v>5</v>
      </c>
      <c r="TFJ316" s="154" t="s">
        <v>9451</v>
      </c>
      <c r="TFK316" s="133">
        <f>+TFI316*TFH316*TFG316</f>
        <v>0</v>
      </c>
      <c r="TFL316" s="5"/>
      <c r="TFM316" s="62"/>
      <c r="TFN316" s="8" t="s">
        <v>9446</v>
      </c>
      <c r="TFO316" s="163">
        <v>0</v>
      </c>
      <c r="TFP316" s="53">
        <v>5</v>
      </c>
      <c r="TFQ316" s="148">
        <v>5</v>
      </c>
      <c r="TFR316" s="154" t="s">
        <v>9451</v>
      </c>
      <c r="TFS316" s="133">
        <f>+TFQ316*TFP316*TFO316</f>
        <v>0</v>
      </c>
      <c r="TFT316" s="5"/>
      <c r="TFU316" s="62"/>
      <c r="TFV316" s="8" t="s">
        <v>9446</v>
      </c>
      <c r="TFW316" s="163">
        <v>0</v>
      </c>
      <c r="TFX316" s="53">
        <v>5</v>
      </c>
      <c r="TFY316" s="148">
        <v>5</v>
      </c>
      <c r="TFZ316" s="154" t="s">
        <v>9451</v>
      </c>
      <c r="TGA316" s="133">
        <f>+TFY316*TFX316*TFW316</f>
        <v>0</v>
      </c>
      <c r="TGB316" s="5"/>
      <c r="TGC316" s="62"/>
      <c r="TGD316" s="8" t="s">
        <v>9446</v>
      </c>
      <c r="TGE316" s="163">
        <v>0</v>
      </c>
      <c r="TGF316" s="53">
        <v>5</v>
      </c>
      <c r="TGG316" s="148">
        <v>5</v>
      </c>
      <c r="TGH316" s="154" t="s">
        <v>9451</v>
      </c>
      <c r="TGI316" s="133">
        <f>+TGG316*TGF316*TGE316</f>
        <v>0</v>
      </c>
      <c r="TGJ316" s="5"/>
      <c r="TGK316" s="62"/>
      <c r="TGL316" s="8" t="s">
        <v>9446</v>
      </c>
      <c r="TGM316" s="163">
        <v>0</v>
      </c>
      <c r="TGN316" s="53">
        <v>5</v>
      </c>
      <c r="TGO316" s="148">
        <v>5</v>
      </c>
      <c r="TGP316" s="154" t="s">
        <v>9451</v>
      </c>
      <c r="TGQ316" s="133">
        <f>+TGO316*TGN316*TGM316</f>
        <v>0</v>
      </c>
      <c r="TGR316" s="5"/>
      <c r="TGS316" s="62"/>
      <c r="TGT316" s="8" t="s">
        <v>9446</v>
      </c>
      <c r="TGU316" s="163">
        <v>0</v>
      </c>
      <c r="TGV316" s="53">
        <v>5</v>
      </c>
      <c r="TGW316" s="148">
        <v>5</v>
      </c>
      <c r="TGX316" s="154" t="s">
        <v>9451</v>
      </c>
      <c r="TGY316" s="133">
        <f>+TGW316*TGV316*TGU316</f>
        <v>0</v>
      </c>
      <c r="TGZ316" s="5"/>
      <c r="THA316" s="62"/>
      <c r="THB316" s="8" t="s">
        <v>9446</v>
      </c>
      <c r="THC316" s="163">
        <v>0</v>
      </c>
      <c r="THD316" s="53">
        <v>5</v>
      </c>
      <c r="THE316" s="148">
        <v>5</v>
      </c>
      <c r="THF316" s="154" t="s">
        <v>9451</v>
      </c>
      <c r="THG316" s="133">
        <f>+THE316*THD316*THC316</f>
        <v>0</v>
      </c>
      <c r="THH316" s="5"/>
      <c r="THI316" s="62"/>
      <c r="THJ316" s="8" t="s">
        <v>9446</v>
      </c>
      <c r="THK316" s="163">
        <v>0</v>
      </c>
      <c r="THL316" s="53">
        <v>5</v>
      </c>
      <c r="THM316" s="148">
        <v>5</v>
      </c>
      <c r="THN316" s="154" t="s">
        <v>9451</v>
      </c>
      <c r="THO316" s="133">
        <f>+THM316*THL316*THK316</f>
        <v>0</v>
      </c>
      <c r="THP316" s="5"/>
      <c r="THQ316" s="62"/>
      <c r="THR316" s="8" t="s">
        <v>9446</v>
      </c>
      <c r="THS316" s="163">
        <v>0</v>
      </c>
      <c r="THT316" s="53">
        <v>5</v>
      </c>
      <c r="THU316" s="148">
        <v>5</v>
      </c>
      <c r="THV316" s="154" t="s">
        <v>9451</v>
      </c>
      <c r="THW316" s="133">
        <f>+THU316*THT316*THS316</f>
        <v>0</v>
      </c>
      <c r="THX316" s="5"/>
      <c r="THY316" s="62"/>
      <c r="THZ316" s="8" t="s">
        <v>9446</v>
      </c>
      <c r="TIA316" s="163">
        <v>0</v>
      </c>
      <c r="TIB316" s="53">
        <v>5</v>
      </c>
      <c r="TIC316" s="148">
        <v>5</v>
      </c>
      <c r="TID316" s="154" t="s">
        <v>9451</v>
      </c>
      <c r="TIE316" s="133">
        <f>+TIC316*TIB316*TIA316</f>
        <v>0</v>
      </c>
      <c r="TIF316" s="5"/>
      <c r="TIG316" s="62"/>
      <c r="TIH316" s="8" t="s">
        <v>9446</v>
      </c>
      <c r="TII316" s="163">
        <v>0</v>
      </c>
      <c r="TIJ316" s="53">
        <v>5</v>
      </c>
      <c r="TIK316" s="148">
        <v>5</v>
      </c>
      <c r="TIL316" s="154" t="s">
        <v>9451</v>
      </c>
      <c r="TIM316" s="133">
        <f>+TIK316*TIJ316*TII316</f>
        <v>0</v>
      </c>
      <c r="TIN316" s="5"/>
      <c r="TIO316" s="62"/>
      <c r="TIP316" s="8" t="s">
        <v>9446</v>
      </c>
      <c r="TIQ316" s="163">
        <v>0</v>
      </c>
      <c r="TIR316" s="53">
        <v>5</v>
      </c>
      <c r="TIS316" s="148">
        <v>5</v>
      </c>
      <c r="TIT316" s="154" t="s">
        <v>9451</v>
      </c>
      <c r="TIU316" s="133">
        <f>+TIS316*TIR316*TIQ316</f>
        <v>0</v>
      </c>
      <c r="TIV316" s="5"/>
      <c r="TIW316" s="62"/>
      <c r="TIX316" s="8" t="s">
        <v>9446</v>
      </c>
      <c r="TIY316" s="163">
        <v>0</v>
      </c>
      <c r="TIZ316" s="53">
        <v>5</v>
      </c>
      <c r="TJA316" s="148">
        <v>5</v>
      </c>
      <c r="TJB316" s="154" t="s">
        <v>9451</v>
      </c>
      <c r="TJC316" s="133">
        <f>+TJA316*TIZ316*TIY316</f>
        <v>0</v>
      </c>
      <c r="TJD316" s="5"/>
      <c r="TJE316" s="62"/>
      <c r="TJF316" s="8" t="s">
        <v>9446</v>
      </c>
      <c r="TJG316" s="163">
        <v>0</v>
      </c>
      <c r="TJH316" s="53">
        <v>5</v>
      </c>
      <c r="TJI316" s="148">
        <v>5</v>
      </c>
      <c r="TJJ316" s="154" t="s">
        <v>9451</v>
      </c>
      <c r="TJK316" s="133">
        <f>+TJI316*TJH316*TJG316</f>
        <v>0</v>
      </c>
      <c r="TJL316" s="5"/>
      <c r="TJM316" s="62"/>
      <c r="TJN316" s="8" t="s">
        <v>9446</v>
      </c>
      <c r="TJO316" s="163">
        <v>0</v>
      </c>
      <c r="TJP316" s="53">
        <v>5</v>
      </c>
      <c r="TJQ316" s="148">
        <v>5</v>
      </c>
      <c r="TJR316" s="154" t="s">
        <v>9451</v>
      </c>
      <c r="TJS316" s="133">
        <f>+TJQ316*TJP316*TJO316</f>
        <v>0</v>
      </c>
      <c r="TJT316" s="5"/>
      <c r="TJU316" s="62"/>
      <c r="TJV316" s="8" t="s">
        <v>9446</v>
      </c>
      <c r="TJW316" s="163">
        <v>0</v>
      </c>
      <c r="TJX316" s="53">
        <v>5</v>
      </c>
      <c r="TJY316" s="148">
        <v>5</v>
      </c>
      <c r="TJZ316" s="154" t="s">
        <v>9451</v>
      </c>
      <c r="TKA316" s="133">
        <f>+TJY316*TJX316*TJW316</f>
        <v>0</v>
      </c>
      <c r="TKB316" s="5"/>
      <c r="TKC316" s="62"/>
      <c r="TKD316" s="8" t="s">
        <v>9446</v>
      </c>
      <c r="TKE316" s="163">
        <v>0</v>
      </c>
      <c r="TKF316" s="53">
        <v>5</v>
      </c>
      <c r="TKG316" s="148">
        <v>5</v>
      </c>
      <c r="TKH316" s="154" t="s">
        <v>9451</v>
      </c>
      <c r="TKI316" s="133">
        <f>+TKG316*TKF316*TKE316</f>
        <v>0</v>
      </c>
      <c r="TKJ316" s="5"/>
      <c r="TKK316" s="62"/>
      <c r="TKL316" s="8" t="s">
        <v>9446</v>
      </c>
      <c r="TKM316" s="163">
        <v>0</v>
      </c>
      <c r="TKN316" s="53">
        <v>5</v>
      </c>
      <c r="TKO316" s="148">
        <v>5</v>
      </c>
      <c r="TKP316" s="154" t="s">
        <v>9451</v>
      </c>
      <c r="TKQ316" s="133">
        <f>+TKO316*TKN316*TKM316</f>
        <v>0</v>
      </c>
      <c r="TKR316" s="5"/>
      <c r="TKS316" s="62"/>
      <c r="TKT316" s="8" t="s">
        <v>9446</v>
      </c>
      <c r="TKU316" s="163">
        <v>0</v>
      </c>
      <c r="TKV316" s="53">
        <v>5</v>
      </c>
      <c r="TKW316" s="148">
        <v>5</v>
      </c>
      <c r="TKX316" s="154" t="s">
        <v>9451</v>
      </c>
      <c r="TKY316" s="133">
        <f>+TKW316*TKV316*TKU316</f>
        <v>0</v>
      </c>
      <c r="TKZ316" s="5"/>
      <c r="TLA316" s="62"/>
      <c r="TLB316" s="8" t="s">
        <v>9446</v>
      </c>
      <c r="TLC316" s="163">
        <v>0</v>
      </c>
      <c r="TLD316" s="53">
        <v>5</v>
      </c>
      <c r="TLE316" s="148">
        <v>5</v>
      </c>
      <c r="TLF316" s="154" t="s">
        <v>9451</v>
      </c>
      <c r="TLG316" s="133">
        <f>+TLE316*TLD316*TLC316</f>
        <v>0</v>
      </c>
      <c r="TLH316" s="5"/>
      <c r="TLI316" s="62"/>
      <c r="TLJ316" s="8" t="s">
        <v>9446</v>
      </c>
      <c r="TLK316" s="163">
        <v>0</v>
      </c>
      <c r="TLL316" s="53">
        <v>5</v>
      </c>
      <c r="TLM316" s="148">
        <v>5</v>
      </c>
      <c r="TLN316" s="154" t="s">
        <v>9451</v>
      </c>
      <c r="TLO316" s="133">
        <f>+TLM316*TLL316*TLK316</f>
        <v>0</v>
      </c>
      <c r="TLP316" s="5"/>
      <c r="TLQ316" s="62"/>
      <c r="TLR316" s="8" t="s">
        <v>9446</v>
      </c>
      <c r="TLS316" s="163">
        <v>0</v>
      </c>
      <c r="TLT316" s="53">
        <v>5</v>
      </c>
      <c r="TLU316" s="148">
        <v>5</v>
      </c>
      <c r="TLV316" s="154" t="s">
        <v>9451</v>
      </c>
      <c r="TLW316" s="133">
        <f>+TLU316*TLT316*TLS316</f>
        <v>0</v>
      </c>
      <c r="TLX316" s="5"/>
      <c r="TLY316" s="62"/>
      <c r="TLZ316" s="8" t="s">
        <v>9446</v>
      </c>
      <c r="TMA316" s="163">
        <v>0</v>
      </c>
      <c r="TMB316" s="53">
        <v>5</v>
      </c>
      <c r="TMC316" s="148">
        <v>5</v>
      </c>
      <c r="TMD316" s="154" t="s">
        <v>9451</v>
      </c>
      <c r="TME316" s="133">
        <f>+TMC316*TMB316*TMA316</f>
        <v>0</v>
      </c>
      <c r="TMF316" s="5"/>
      <c r="TMG316" s="62"/>
      <c r="TMH316" s="8" t="s">
        <v>9446</v>
      </c>
      <c r="TMI316" s="163">
        <v>0</v>
      </c>
      <c r="TMJ316" s="53">
        <v>5</v>
      </c>
      <c r="TMK316" s="148">
        <v>5</v>
      </c>
      <c r="TML316" s="154" t="s">
        <v>9451</v>
      </c>
      <c r="TMM316" s="133">
        <f>+TMK316*TMJ316*TMI316</f>
        <v>0</v>
      </c>
      <c r="TMN316" s="5"/>
      <c r="TMO316" s="62"/>
      <c r="TMP316" s="8" t="s">
        <v>9446</v>
      </c>
      <c r="TMQ316" s="163">
        <v>0</v>
      </c>
      <c r="TMR316" s="53">
        <v>5</v>
      </c>
      <c r="TMS316" s="148">
        <v>5</v>
      </c>
      <c r="TMT316" s="154" t="s">
        <v>9451</v>
      </c>
      <c r="TMU316" s="133">
        <f>+TMS316*TMR316*TMQ316</f>
        <v>0</v>
      </c>
      <c r="TMV316" s="5"/>
      <c r="TMW316" s="62"/>
      <c r="TMX316" s="8" t="s">
        <v>9446</v>
      </c>
      <c r="TMY316" s="163">
        <v>0</v>
      </c>
      <c r="TMZ316" s="53">
        <v>5</v>
      </c>
      <c r="TNA316" s="148">
        <v>5</v>
      </c>
      <c r="TNB316" s="154" t="s">
        <v>9451</v>
      </c>
      <c r="TNC316" s="133">
        <f>+TNA316*TMZ316*TMY316</f>
        <v>0</v>
      </c>
      <c r="TND316" s="5"/>
      <c r="TNE316" s="62"/>
      <c r="TNF316" s="8" t="s">
        <v>9446</v>
      </c>
      <c r="TNG316" s="163">
        <v>0</v>
      </c>
      <c r="TNH316" s="53">
        <v>5</v>
      </c>
      <c r="TNI316" s="148">
        <v>5</v>
      </c>
      <c r="TNJ316" s="154" t="s">
        <v>9451</v>
      </c>
      <c r="TNK316" s="133">
        <f>+TNI316*TNH316*TNG316</f>
        <v>0</v>
      </c>
      <c r="TNL316" s="5"/>
      <c r="TNM316" s="62"/>
      <c r="TNN316" s="8" t="s">
        <v>9446</v>
      </c>
      <c r="TNO316" s="163">
        <v>0</v>
      </c>
      <c r="TNP316" s="53">
        <v>5</v>
      </c>
      <c r="TNQ316" s="148">
        <v>5</v>
      </c>
      <c r="TNR316" s="154" t="s">
        <v>9451</v>
      </c>
      <c r="TNS316" s="133">
        <f>+TNQ316*TNP316*TNO316</f>
        <v>0</v>
      </c>
      <c r="TNT316" s="5"/>
      <c r="TNU316" s="62"/>
      <c r="TNV316" s="8" t="s">
        <v>9446</v>
      </c>
      <c r="TNW316" s="163">
        <v>0</v>
      </c>
      <c r="TNX316" s="53">
        <v>5</v>
      </c>
      <c r="TNY316" s="148">
        <v>5</v>
      </c>
      <c r="TNZ316" s="154" t="s">
        <v>9451</v>
      </c>
      <c r="TOA316" s="133">
        <f>+TNY316*TNX316*TNW316</f>
        <v>0</v>
      </c>
      <c r="TOB316" s="5"/>
      <c r="TOC316" s="62"/>
      <c r="TOD316" s="8" t="s">
        <v>9446</v>
      </c>
      <c r="TOE316" s="163">
        <v>0</v>
      </c>
      <c r="TOF316" s="53">
        <v>5</v>
      </c>
      <c r="TOG316" s="148">
        <v>5</v>
      </c>
      <c r="TOH316" s="154" t="s">
        <v>9451</v>
      </c>
      <c r="TOI316" s="133">
        <f>+TOG316*TOF316*TOE316</f>
        <v>0</v>
      </c>
      <c r="TOJ316" s="5"/>
      <c r="TOK316" s="62"/>
      <c r="TOL316" s="8" t="s">
        <v>9446</v>
      </c>
      <c r="TOM316" s="163">
        <v>0</v>
      </c>
      <c r="TON316" s="53">
        <v>5</v>
      </c>
      <c r="TOO316" s="148">
        <v>5</v>
      </c>
      <c r="TOP316" s="154" t="s">
        <v>9451</v>
      </c>
      <c r="TOQ316" s="133">
        <f>+TOO316*TON316*TOM316</f>
        <v>0</v>
      </c>
      <c r="TOR316" s="5"/>
      <c r="TOS316" s="62"/>
      <c r="TOT316" s="8" t="s">
        <v>9446</v>
      </c>
      <c r="TOU316" s="163">
        <v>0</v>
      </c>
      <c r="TOV316" s="53">
        <v>5</v>
      </c>
      <c r="TOW316" s="148">
        <v>5</v>
      </c>
      <c r="TOX316" s="154" t="s">
        <v>9451</v>
      </c>
      <c r="TOY316" s="133">
        <f>+TOW316*TOV316*TOU316</f>
        <v>0</v>
      </c>
      <c r="TOZ316" s="5"/>
      <c r="TPA316" s="62"/>
      <c r="TPB316" s="8" t="s">
        <v>9446</v>
      </c>
      <c r="TPC316" s="163">
        <v>0</v>
      </c>
      <c r="TPD316" s="53">
        <v>5</v>
      </c>
      <c r="TPE316" s="148">
        <v>5</v>
      </c>
      <c r="TPF316" s="154" t="s">
        <v>9451</v>
      </c>
      <c r="TPG316" s="133">
        <f>+TPE316*TPD316*TPC316</f>
        <v>0</v>
      </c>
      <c r="TPH316" s="5"/>
      <c r="TPI316" s="62"/>
      <c r="TPJ316" s="8" t="s">
        <v>9446</v>
      </c>
      <c r="TPK316" s="163">
        <v>0</v>
      </c>
      <c r="TPL316" s="53">
        <v>5</v>
      </c>
      <c r="TPM316" s="148">
        <v>5</v>
      </c>
      <c r="TPN316" s="154" t="s">
        <v>9451</v>
      </c>
      <c r="TPO316" s="133">
        <f>+TPM316*TPL316*TPK316</f>
        <v>0</v>
      </c>
      <c r="TPP316" s="5"/>
      <c r="TPQ316" s="62"/>
      <c r="TPR316" s="8" t="s">
        <v>9446</v>
      </c>
      <c r="TPS316" s="163">
        <v>0</v>
      </c>
      <c r="TPT316" s="53">
        <v>5</v>
      </c>
      <c r="TPU316" s="148">
        <v>5</v>
      </c>
      <c r="TPV316" s="154" t="s">
        <v>9451</v>
      </c>
      <c r="TPW316" s="133">
        <f>+TPU316*TPT316*TPS316</f>
        <v>0</v>
      </c>
      <c r="TPX316" s="5"/>
      <c r="TPY316" s="62"/>
      <c r="TPZ316" s="8" t="s">
        <v>9446</v>
      </c>
      <c r="TQA316" s="163">
        <v>0</v>
      </c>
      <c r="TQB316" s="53">
        <v>5</v>
      </c>
      <c r="TQC316" s="148">
        <v>5</v>
      </c>
      <c r="TQD316" s="154" t="s">
        <v>9451</v>
      </c>
      <c r="TQE316" s="133">
        <f>+TQC316*TQB316*TQA316</f>
        <v>0</v>
      </c>
      <c r="TQF316" s="5"/>
      <c r="TQG316" s="62"/>
      <c r="TQH316" s="8" t="s">
        <v>9446</v>
      </c>
      <c r="TQI316" s="163">
        <v>0</v>
      </c>
      <c r="TQJ316" s="53">
        <v>5</v>
      </c>
      <c r="TQK316" s="148">
        <v>5</v>
      </c>
      <c r="TQL316" s="154" t="s">
        <v>9451</v>
      </c>
      <c r="TQM316" s="133">
        <f>+TQK316*TQJ316*TQI316</f>
        <v>0</v>
      </c>
      <c r="TQN316" s="5"/>
      <c r="TQO316" s="62"/>
      <c r="TQP316" s="8" t="s">
        <v>9446</v>
      </c>
      <c r="TQQ316" s="163">
        <v>0</v>
      </c>
      <c r="TQR316" s="53">
        <v>5</v>
      </c>
      <c r="TQS316" s="148">
        <v>5</v>
      </c>
      <c r="TQT316" s="154" t="s">
        <v>9451</v>
      </c>
      <c r="TQU316" s="133">
        <f>+TQS316*TQR316*TQQ316</f>
        <v>0</v>
      </c>
      <c r="TQV316" s="5"/>
      <c r="TQW316" s="62"/>
      <c r="TQX316" s="8" t="s">
        <v>9446</v>
      </c>
      <c r="TQY316" s="163">
        <v>0</v>
      </c>
      <c r="TQZ316" s="53">
        <v>5</v>
      </c>
      <c r="TRA316" s="148">
        <v>5</v>
      </c>
      <c r="TRB316" s="154" t="s">
        <v>9451</v>
      </c>
      <c r="TRC316" s="133">
        <f>+TRA316*TQZ316*TQY316</f>
        <v>0</v>
      </c>
      <c r="TRD316" s="5"/>
      <c r="TRE316" s="62"/>
      <c r="TRF316" s="8" t="s">
        <v>9446</v>
      </c>
      <c r="TRG316" s="163">
        <v>0</v>
      </c>
      <c r="TRH316" s="53">
        <v>5</v>
      </c>
      <c r="TRI316" s="148">
        <v>5</v>
      </c>
      <c r="TRJ316" s="154" t="s">
        <v>9451</v>
      </c>
      <c r="TRK316" s="133">
        <f>+TRI316*TRH316*TRG316</f>
        <v>0</v>
      </c>
      <c r="TRL316" s="5"/>
      <c r="TRM316" s="62"/>
      <c r="TRN316" s="8" t="s">
        <v>9446</v>
      </c>
      <c r="TRO316" s="163">
        <v>0</v>
      </c>
      <c r="TRP316" s="53">
        <v>5</v>
      </c>
      <c r="TRQ316" s="148">
        <v>5</v>
      </c>
      <c r="TRR316" s="154" t="s">
        <v>9451</v>
      </c>
      <c r="TRS316" s="133">
        <f>+TRQ316*TRP316*TRO316</f>
        <v>0</v>
      </c>
      <c r="TRT316" s="5"/>
      <c r="TRU316" s="62"/>
      <c r="TRV316" s="8" t="s">
        <v>9446</v>
      </c>
      <c r="TRW316" s="163">
        <v>0</v>
      </c>
      <c r="TRX316" s="53">
        <v>5</v>
      </c>
      <c r="TRY316" s="148">
        <v>5</v>
      </c>
      <c r="TRZ316" s="154" t="s">
        <v>9451</v>
      </c>
      <c r="TSA316" s="133">
        <f>+TRY316*TRX316*TRW316</f>
        <v>0</v>
      </c>
      <c r="TSB316" s="5"/>
      <c r="TSC316" s="62"/>
      <c r="TSD316" s="8" t="s">
        <v>9446</v>
      </c>
      <c r="TSE316" s="163">
        <v>0</v>
      </c>
      <c r="TSF316" s="53">
        <v>5</v>
      </c>
      <c r="TSG316" s="148">
        <v>5</v>
      </c>
      <c r="TSH316" s="154" t="s">
        <v>9451</v>
      </c>
      <c r="TSI316" s="133">
        <f>+TSG316*TSF316*TSE316</f>
        <v>0</v>
      </c>
      <c r="TSJ316" s="5"/>
      <c r="TSK316" s="62"/>
      <c r="TSL316" s="8" t="s">
        <v>9446</v>
      </c>
      <c r="TSM316" s="163">
        <v>0</v>
      </c>
      <c r="TSN316" s="53">
        <v>5</v>
      </c>
      <c r="TSO316" s="148">
        <v>5</v>
      </c>
      <c r="TSP316" s="154" t="s">
        <v>9451</v>
      </c>
      <c r="TSQ316" s="133">
        <f>+TSO316*TSN316*TSM316</f>
        <v>0</v>
      </c>
      <c r="TSR316" s="5"/>
      <c r="TSS316" s="62"/>
      <c r="TST316" s="8" t="s">
        <v>9446</v>
      </c>
      <c r="TSU316" s="163">
        <v>0</v>
      </c>
      <c r="TSV316" s="53">
        <v>5</v>
      </c>
      <c r="TSW316" s="148">
        <v>5</v>
      </c>
      <c r="TSX316" s="154" t="s">
        <v>9451</v>
      </c>
      <c r="TSY316" s="133">
        <f>+TSW316*TSV316*TSU316</f>
        <v>0</v>
      </c>
      <c r="TSZ316" s="5"/>
      <c r="TTA316" s="62"/>
      <c r="TTB316" s="8" t="s">
        <v>9446</v>
      </c>
      <c r="TTC316" s="163">
        <v>0</v>
      </c>
      <c r="TTD316" s="53">
        <v>5</v>
      </c>
      <c r="TTE316" s="148">
        <v>5</v>
      </c>
      <c r="TTF316" s="154" t="s">
        <v>9451</v>
      </c>
      <c r="TTG316" s="133">
        <f>+TTE316*TTD316*TTC316</f>
        <v>0</v>
      </c>
      <c r="TTH316" s="5"/>
      <c r="TTI316" s="62"/>
      <c r="TTJ316" s="8" t="s">
        <v>9446</v>
      </c>
      <c r="TTK316" s="163">
        <v>0</v>
      </c>
      <c r="TTL316" s="53">
        <v>5</v>
      </c>
      <c r="TTM316" s="148">
        <v>5</v>
      </c>
      <c r="TTN316" s="154" t="s">
        <v>9451</v>
      </c>
      <c r="TTO316" s="133">
        <f>+TTM316*TTL316*TTK316</f>
        <v>0</v>
      </c>
      <c r="TTP316" s="5"/>
      <c r="TTQ316" s="62"/>
      <c r="TTR316" s="8" t="s">
        <v>9446</v>
      </c>
      <c r="TTS316" s="163">
        <v>0</v>
      </c>
      <c r="TTT316" s="53">
        <v>5</v>
      </c>
      <c r="TTU316" s="148">
        <v>5</v>
      </c>
      <c r="TTV316" s="154" t="s">
        <v>9451</v>
      </c>
      <c r="TTW316" s="133">
        <f>+TTU316*TTT316*TTS316</f>
        <v>0</v>
      </c>
      <c r="TTX316" s="5"/>
      <c r="TTY316" s="62"/>
      <c r="TTZ316" s="8" t="s">
        <v>9446</v>
      </c>
      <c r="TUA316" s="163">
        <v>0</v>
      </c>
      <c r="TUB316" s="53">
        <v>5</v>
      </c>
      <c r="TUC316" s="148">
        <v>5</v>
      </c>
      <c r="TUD316" s="154" t="s">
        <v>9451</v>
      </c>
      <c r="TUE316" s="133">
        <f>+TUC316*TUB316*TUA316</f>
        <v>0</v>
      </c>
      <c r="TUF316" s="5"/>
      <c r="TUG316" s="62"/>
      <c r="TUH316" s="8" t="s">
        <v>9446</v>
      </c>
      <c r="TUI316" s="163">
        <v>0</v>
      </c>
      <c r="TUJ316" s="53">
        <v>5</v>
      </c>
      <c r="TUK316" s="148">
        <v>5</v>
      </c>
      <c r="TUL316" s="154" t="s">
        <v>9451</v>
      </c>
      <c r="TUM316" s="133">
        <f>+TUK316*TUJ316*TUI316</f>
        <v>0</v>
      </c>
      <c r="TUN316" s="5"/>
      <c r="TUO316" s="62"/>
      <c r="TUP316" s="8" t="s">
        <v>9446</v>
      </c>
      <c r="TUQ316" s="163">
        <v>0</v>
      </c>
      <c r="TUR316" s="53">
        <v>5</v>
      </c>
      <c r="TUS316" s="148">
        <v>5</v>
      </c>
      <c r="TUT316" s="154" t="s">
        <v>9451</v>
      </c>
      <c r="TUU316" s="133">
        <f>+TUS316*TUR316*TUQ316</f>
        <v>0</v>
      </c>
      <c r="TUV316" s="5"/>
      <c r="TUW316" s="62"/>
      <c r="TUX316" s="8" t="s">
        <v>9446</v>
      </c>
      <c r="TUY316" s="163">
        <v>0</v>
      </c>
      <c r="TUZ316" s="53">
        <v>5</v>
      </c>
      <c r="TVA316" s="148">
        <v>5</v>
      </c>
      <c r="TVB316" s="154" t="s">
        <v>9451</v>
      </c>
      <c r="TVC316" s="133">
        <f>+TVA316*TUZ316*TUY316</f>
        <v>0</v>
      </c>
      <c r="TVD316" s="5"/>
      <c r="TVE316" s="62"/>
      <c r="TVF316" s="8" t="s">
        <v>9446</v>
      </c>
      <c r="TVG316" s="163">
        <v>0</v>
      </c>
      <c r="TVH316" s="53">
        <v>5</v>
      </c>
      <c r="TVI316" s="148">
        <v>5</v>
      </c>
      <c r="TVJ316" s="154" t="s">
        <v>9451</v>
      </c>
      <c r="TVK316" s="133">
        <f>+TVI316*TVH316*TVG316</f>
        <v>0</v>
      </c>
      <c r="TVL316" s="5"/>
      <c r="TVM316" s="62"/>
      <c r="TVN316" s="8" t="s">
        <v>9446</v>
      </c>
      <c r="TVO316" s="163">
        <v>0</v>
      </c>
      <c r="TVP316" s="53">
        <v>5</v>
      </c>
      <c r="TVQ316" s="148">
        <v>5</v>
      </c>
      <c r="TVR316" s="154" t="s">
        <v>9451</v>
      </c>
      <c r="TVS316" s="133">
        <f>+TVQ316*TVP316*TVO316</f>
        <v>0</v>
      </c>
      <c r="TVT316" s="5"/>
      <c r="TVU316" s="62"/>
      <c r="TVV316" s="8" t="s">
        <v>9446</v>
      </c>
      <c r="TVW316" s="163">
        <v>0</v>
      </c>
      <c r="TVX316" s="53">
        <v>5</v>
      </c>
      <c r="TVY316" s="148">
        <v>5</v>
      </c>
      <c r="TVZ316" s="154" t="s">
        <v>9451</v>
      </c>
      <c r="TWA316" s="133">
        <f>+TVY316*TVX316*TVW316</f>
        <v>0</v>
      </c>
      <c r="TWB316" s="5"/>
      <c r="TWC316" s="62"/>
      <c r="TWD316" s="8" t="s">
        <v>9446</v>
      </c>
      <c r="TWE316" s="163">
        <v>0</v>
      </c>
      <c r="TWF316" s="53">
        <v>5</v>
      </c>
      <c r="TWG316" s="148">
        <v>5</v>
      </c>
      <c r="TWH316" s="154" t="s">
        <v>9451</v>
      </c>
      <c r="TWI316" s="133">
        <f>+TWG316*TWF316*TWE316</f>
        <v>0</v>
      </c>
      <c r="TWJ316" s="5"/>
      <c r="TWK316" s="62"/>
      <c r="TWL316" s="8" t="s">
        <v>9446</v>
      </c>
      <c r="TWM316" s="163">
        <v>0</v>
      </c>
      <c r="TWN316" s="53">
        <v>5</v>
      </c>
      <c r="TWO316" s="148">
        <v>5</v>
      </c>
      <c r="TWP316" s="154" t="s">
        <v>9451</v>
      </c>
      <c r="TWQ316" s="133">
        <f>+TWO316*TWN316*TWM316</f>
        <v>0</v>
      </c>
      <c r="TWR316" s="5"/>
      <c r="TWS316" s="62"/>
      <c r="TWT316" s="8" t="s">
        <v>9446</v>
      </c>
      <c r="TWU316" s="163">
        <v>0</v>
      </c>
      <c r="TWV316" s="53">
        <v>5</v>
      </c>
      <c r="TWW316" s="148">
        <v>5</v>
      </c>
      <c r="TWX316" s="154" t="s">
        <v>9451</v>
      </c>
      <c r="TWY316" s="133">
        <f>+TWW316*TWV316*TWU316</f>
        <v>0</v>
      </c>
      <c r="TWZ316" s="5"/>
      <c r="TXA316" s="62"/>
      <c r="TXB316" s="8" t="s">
        <v>9446</v>
      </c>
      <c r="TXC316" s="163">
        <v>0</v>
      </c>
      <c r="TXD316" s="53">
        <v>5</v>
      </c>
      <c r="TXE316" s="148">
        <v>5</v>
      </c>
      <c r="TXF316" s="154" t="s">
        <v>9451</v>
      </c>
      <c r="TXG316" s="133">
        <f>+TXE316*TXD316*TXC316</f>
        <v>0</v>
      </c>
      <c r="TXH316" s="5"/>
      <c r="TXI316" s="62"/>
      <c r="TXJ316" s="8" t="s">
        <v>9446</v>
      </c>
      <c r="TXK316" s="163">
        <v>0</v>
      </c>
      <c r="TXL316" s="53">
        <v>5</v>
      </c>
      <c r="TXM316" s="148">
        <v>5</v>
      </c>
      <c r="TXN316" s="154" t="s">
        <v>9451</v>
      </c>
      <c r="TXO316" s="133">
        <f>+TXM316*TXL316*TXK316</f>
        <v>0</v>
      </c>
      <c r="TXP316" s="5"/>
      <c r="TXQ316" s="62"/>
      <c r="TXR316" s="8" t="s">
        <v>9446</v>
      </c>
      <c r="TXS316" s="163">
        <v>0</v>
      </c>
      <c r="TXT316" s="53">
        <v>5</v>
      </c>
      <c r="TXU316" s="148">
        <v>5</v>
      </c>
      <c r="TXV316" s="154" t="s">
        <v>9451</v>
      </c>
      <c r="TXW316" s="133">
        <f>+TXU316*TXT316*TXS316</f>
        <v>0</v>
      </c>
      <c r="TXX316" s="5"/>
      <c r="TXY316" s="62"/>
      <c r="TXZ316" s="8" t="s">
        <v>9446</v>
      </c>
      <c r="TYA316" s="163">
        <v>0</v>
      </c>
      <c r="TYB316" s="53">
        <v>5</v>
      </c>
      <c r="TYC316" s="148">
        <v>5</v>
      </c>
      <c r="TYD316" s="154" t="s">
        <v>9451</v>
      </c>
      <c r="TYE316" s="133">
        <f>+TYC316*TYB316*TYA316</f>
        <v>0</v>
      </c>
      <c r="TYF316" s="5"/>
      <c r="TYG316" s="62"/>
      <c r="TYH316" s="8" t="s">
        <v>9446</v>
      </c>
      <c r="TYI316" s="163">
        <v>0</v>
      </c>
      <c r="TYJ316" s="53">
        <v>5</v>
      </c>
      <c r="TYK316" s="148">
        <v>5</v>
      </c>
      <c r="TYL316" s="154" t="s">
        <v>9451</v>
      </c>
      <c r="TYM316" s="133">
        <f>+TYK316*TYJ316*TYI316</f>
        <v>0</v>
      </c>
      <c r="TYN316" s="5"/>
      <c r="TYO316" s="62"/>
      <c r="TYP316" s="8" t="s">
        <v>9446</v>
      </c>
      <c r="TYQ316" s="163">
        <v>0</v>
      </c>
      <c r="TYR316" s="53">
        <v>5</v>
      </c>
      <c r="TYS316" s="148">
        <v>5</v>
      </c>
      <c r="TYT316" s="154" t="s">
        <v>9451</v>
      </c>
      <c r="TYU316" s="133">
        <f>+TYS316*TYR316*TYQ316</f>
        <v>0</v>
      </c>
      <c r="TYV316" s="5"/>
      <c r="TYW316" s="62"/>
      <c r="TYX316" s="8" t="s">
        <v>9446</v>
      </c>
      <c r="TYY316" s="163">
        <v>0</v>
      </c>
      <c r="TYZ316" s="53">
        <v>5</v>
      </c>
      <c r="TZA316" s="148">
        <v>5</v>
      </c>
      <c r="TZB316" s="154" t="s">
        <v>9451</v>
      </c>
      <c r="TZC316" s="133">
        <f>+TZA316*TYZ316*TYY316</f>
        <v>0</v>
      </c>
      <c r="TZD316" s="5"/>
      <c r="TZE316" s="62"/>
      <c r="TZF316" s="8" t="s">
        <v>9446</v>
      </c>
      <c r="TZG316" s="163">
        <v>0</v>
      </c>
      <c r="TZH316" s="53">
        <v>5</v>
      </c>
      <c r="TZI316" s="148">
        <v>5</v>
      </c>
      <c r="TZJ316" s="154" t="s">
        <v>9451</v>
      </c>
      <c r="TZK316" s="133">
        <f>+TZI316*TZH316*TZG316</f>
        <v>0</v>
      </c>
      <c r="TZL316" s="5"/>
      <c r="TZM316" s="62"/>
      <c r="TZN316" s="8" t="s">
        <v>9446</v>
      </c>
      <c r="TZO316" s="163">
        <v>0</v>
      </c>
      <c r="TZP316" s="53">
        <v>5</v>
      </c>
      <c r="TZQ316" s="148">
        <v>5</v>
      </c>
      <c r="TZR316" s="154" t="s">
        <v>9451</v>
      </c>
      <c r="TZS316" s="133">
        <f>+TZQ316*TZP316*TZO316</f>
        <v>0</v>
      </c>
      <c r="TZT316" s="5"/>
      <c r="TZU316" s="62"/>
      <c r="TZV316" s="8" t="s">
        <v>9446</v>
      </c>
      <c r="TZW316" s="163">
        <v>0</v>
      </c>
      <c r="TZX316" s="53">
        <v>5</v>
      </c>
      <c r="TZY316" s="148">
        <v>5</v>
      </c>
      <c r="TZZ316" s="154" t="s">
        <v>9451</v>
      </c>
      <c r="UAA316" s="133">
        <f>+TZY316*TZX316*TZW316</f>
        <v>0</v>
      </c>
      <c r="UAB316" s="5"/>
      <c r="UAC316" s="62"/>
      <c r="UAD316" s="8" t="s">
        <v>9446</v>
      </c>
      <c r="UAE316" s="163">
        <v>0</v>
      </c>
      <c r="UAF316" s="53">
        <v>5</v>
      </c>
      <c r="UAG316" s="148">
        <v>5</v>
      </c>
      <c r="UAH316" s="154" t="s">
        <v>9451</v>
      </c>
      <c r="UAI316" s="133">
        <f>+UAG316*UAF316*UAE316</f>
        <v>0</v>
      </c>
      <c r="UAJ316" s="5"/>
      <c r="UAK316" s="62"/>
      <c r="UAL316" s="8" t="s">
        <v>9446</v>
      </c>
      <c r="UAM316" s="163">
        <v>0</v>
      </c>
      <c r="UAN316" s="53">
        <v>5</v>
      </c>
      <c r="UAO316" s="148">
        <v>5</v>
      </c>
      <c r="UAP316" s="154" t="s">
        <v>9451</v>
      </c>
      <c r="UAQ316" s="133">
        <f>+UAO316*UAN316*UAM316</f>
        <v>0</v>
      </c>
      <c r="UAR316" s="5"/>
      <c r="UAS316" s="62"/>
      <c r="UAT316" s="8" t="s">
        <v>9446</v>
      </c>
      <c r="UAU316" s="163">
        <v>0</v>
      </c>
      <c r="UAV316" s="53">
        <v>5</v>
      </c>
      <c r="UAW316" s="148">
        <v>5</v>
      </c>
      <c r="UAX316" s="154" t="s">
        <v>9451</v>
      </c>
      <c r="UAY316" s="133">
        <f>+UAW316*UAV316*UAU316</f>
        <v>0</v>
      </c>
      <c r="UAZ316" s="5"/>
      <c r="UBA316" s="62"/>
      <c r="UBB316" s="8" t="s">
        <v>9446</v>
      </c>
      <c r="UBC316" s="163">
        <v>0</v>
      </c>
      <c r="UBD316" s="53">
        <v>5</v>
      </c>
      <c r="UBE316" s="148">
        <v>5</v>
      </c>
      <c r="UBF316" s="154" t="s">
        <v>9451</v>
      </c>
      <c r="UBG316" s="133">
        <f>+UBE316*UBD316*UBC316</f>
        <v>0</v>
      </c>
      <c r="UBH316" s="5"/>
      <c r="UBI316" s="62"/>
      <c r="UBJ316" s="8" t="s">
        <v>9446</v>
      </c>
      <c r="UBK316" s="163">
        <v>0</v>
      </c>
      <c r="UBL316" s="53">
        <v>5</v>
      </c>
      <c r="UBM316" s="148">
        <v>5</v>
      </c>
      <c r="UBN316" s="154" t="s">
        <v>9451</v>
      </c>
      <c r="UBO316" s="133">
        <f>+UBM316*UBL316*UBK316</f>
        <v>0</v>
      </c>
      <c r="UBP316" s="5"/>
      <c r="UBQ316" s="62"/>
      <c r="UBR316" s="8" t="s">
        <v>9446</v>
      </c>
      <c r="UBS316" s="163">
        <v>0</v>
      </c>
      <c r="UBT316" s="53">
        <v>5</v>
      </c>
      <c r="UBU316" s="148">
        <v>5</v>
      </c>
      <c r="UBV316" s="154" t="s">
        <v>9451</v>
      </c>
      <c r="UBW316" s="133">
        <f>+UBU316*UBT316*UBS316</f>
        <v>0</v>
      </c>
      <c r="UBX316" s="5"/>
      <c r="UBY316" s="62"/>
      <c r="UBZ316" s="8" t="s">
        <v>9446</v>
      </c>
      <c r="UCA316" s="163">
        <v>0</v>
      </c>
      <c r="UCB316" s="53">
        <v>5</v>
      </c>
      <c r="UCC316" s="148">
        <v>5</v>
      </c>
      <c r="UCD316" s="154" t="s">
        <v>9451</v>
      </c>
      <c r="UCE316" s="133">
        <f>+UCC316*UCB316*UCA316</f>
        <v>0</v>
      </c>
      <c r="UCF316" s="5"/>
      <c r="UCG316" s="62"/>
      <c r="UCH316" s="8" t="s">
        <v>9446</v>
      </c>
      <c r="UCI316" s="163">
        <v>0</v>
      </c>
      <c r="UCJ316" s="53">
        <v>5</v>
      </c>
      <c r="UCK316" s="148">
        <v>5</v>
      </c>
      <c r="UCL316" s="154" t="s">
        <v>9451</v>
      </c>
      <c r="UCM316" s="133">
        <f>+UCK316*UCJ316*UCI316</f>
        <v>0</v>
      </c>
      <c r="UCN316" s="5"/>
      <c r="UCO316" s="62"/>
      <c r="UCP316" s="8" t="s">
        <v>9446</v>
      </c>
      <c r="UCQ316" s="163">
        <v>0</v>
      </c>
      <c r="UCR316" s="53">
        <v>5</v>
      </c>
      <c r="UCS316" s="148">
        <v>5</v>
      </c>
      <c r="UCT316" s="154" t="s">
        <v>9451</v>
      </c>
      <c r="UCU316" s="133">
        <f>+UCS316*UCR316*UCQ316</f>
        <v>0</v>
      </c>
      <c r="UCV316" s="5"/>
      <c r="UCW316" s="62"/>
      <c r="UCX316" s="8" t="s">
        <v>9446</v>
      </c>
      <c r="UCY316" s="163">
        <v>0</v>
      </c>
      <c r="UCZ316" s="53">
        <v>5</v>
      </c>
      <c r="UDA316" s="148">
        <v>5</v>
      </c>
      <c r="UDB316" s="154" t="s">
        <v>9451</v>
      </c>
      <c r="UDC316" s="133">
        <f>+UDA316*UCZ316*UCY316</f>
        <v>0</v>
      </c>
      <c r="UDD316" s="5"/>
      <c r="UDE316" s="62"/>
      <c r="UDF316" s="8" t="s">
        <v>9446</v>
      </c>
      <c r="UDG316" s="163">
        <v>0</v>
      </c>
      <c r="UDH316" s="53">
        <v>5</v>
      </c>
      <c r="UDI316" s="148">
        <v>5</v>
      </c>
      <c r="UDJ316" s="154" t="s">
        <v>9451</v>
      </c>
      <c r="UDK316" s="133">
        <f>+UDI316*UDH316*UDG316</f>
        <v>0</v>
      </c>
      <c r="UDL316" s="5"/>
      <c r="UDM316" s="62"/>
      <c r="UDN316" s="8" t="s">
        <v>9446</v>
      </c>
      <c r="UDO316" s="163">
        <v>0</v>
      </c>
      <c r="UDP316" s="53">
        <v>5</v>
      </c>
      <c r="UDQ316" s="148">
        <v>5</v>
      </c>
      <c r="UDR316" s="154" t="s">
        <v>9451</v>
      </c>
      <c r="UDS316" s="133">
        <f>+UDQ316*UDP316*UDO316</f>
        <v>0</v>
      </c>
      <c r="UDT316" s="5"/>
      <c r="UDU316" s="62"/>
      <c r="UDV316" s="8" t="s">
        <v>9446</v>
      </c>
      <c r="UDW316" s="163">
        <v>0</v>
      </c>
      <c r="UDX316" s="53">
        <v>5</v>
      </c>
      <c r="UDY316" s="148">
        <v>5</v>
      </c>
      <c r="UDZ316" s="154" t="s">
        <v>9451</v>
      </c>
      <c r="UEA316" s="133">
        <f>+UDY316*UDX316*UDW316</f>
        <v>0</v>
      </c>
      <c r="UEB316" s="5"/>
      <c r="UEC316" s="62"/>
      <c r="UED316" s="8" t="s">
        <v>9446</v>
      </c>
      <c r="UEE316" s="163">
        <v>0</v>
      </c>
      <c r="UEF316" s="53">
        <v>5</v>
      </c>
      <c r="UEG316" s="148">
        <v>5</v>
      </c>
      <c r="UEH316" s="154" t="s">
        <v>9451</v>
      </c>
      <c r="UEI316" s="133">
        <f>+UEG316*UEF316*UEE316</f>
        <v>0</v>
      </c>
      <c r="UEJ316" s="5"/>
      <c r="UEK316" s="62"/>
      <c r="UEL316" s="8" t="s">
        <v>9446</v>
      </c>
      <c r="UEM316" s="163">
        <v>0</v>
      </c>
      <c r="UEN316" s="53">
        <v>5</v>
      </c>
      <c r="UEO316" s="148">
        <v>5</v>
      </c>
      <c r="UEP316" s="154" t="s">
        <v>9451</v>
      </c>
      <c r="UEQ316" s="133">
        <f>+UEO316*UEN316*UEM316</f>
        <v>0</v>
      </c>
      <c r="UER316" s="5"/>
      <c r="UES316" s="62"/>
      <c r="UET316" s="8" t="s">
        <v>9446</v>
      </c>
      <c r="UEU316" s="163">
        <v>0</v>
      </c>
      <c r="UEV316" s="53">
        <v>5</v>
      </c>
      <c r="UEW316" s="148">
        <v>5</v>
      </c>
      <c r="UEX316" s="154" t="s">
        <v>9451</v>
      </c>
      <c r="UEY316" s="133">
        <f>+UEW316*UEV316*UEU316</f>
        <v>0</v>
      </c>
      <c r="UEZ316" s="5"/>
      <c r="UFA316" s="62"/>
      <c r="UFB316" s="8" t="s">
        <v>9446</v>
      </c>
      <c r="UFC316" s="163">
        <v>0</v>
      </c>
      <c r="UFD316" s="53">
        <v>5</v>
      </c>
      <c r="UFE316" s="148">
        <v>5</v>
      </c>
      <c r="UFF316" s="154" t="s">
        <v>9451</v>
      </c>
      <c r="UFG316" s="133">
        <f>+UFE316*UFD316*UFC316</f>
        <v>0</v>
      </c>
      <c r="UFH316" s="5"/>
      <c r="UFI316" s="62"/>
      <c r="UFJ316" s="8" t="s">
        <v>9446</v>
      </c>
      <c r="UFK316" s="163">
        <v>0</v>
      </c>
      <c r="UFL316" s="53">
        <v>5</v>
      </c>
      <c r="UFM316" s="148">
        <v>5</v>
      </c>
      <c r="UFN316" s="154" t="s">
        <v>9451</v>
      </c>
      <c r="UFO316" s="133">
        <f>+UFM316*UFL316*UFK316</f>
        <v>0</v>
      </c>
      <c r="UFP316" s="5"/>
      <c r="UFQ316" s="62"/>
      <c r="UFR316" s="8" t="s">
        <v>9446</v>
      </c>
      <c r="UFS316" s="163">
        <v>0</v>
      </c>
      <c r="UFT316" s="53">
        <v>5</v>
      </c>
      <c r="UFU316" s="148">
        <v>5</v>
      </c>
      <c r="UFV316" s="154" t="s">
        <v>9451</v>
      </c>
      <c r="UFW316" s="133">
        <f>+UFU316*UFT316*UFS316</f>
        <v>0</v>
      </c>
      <c r="UFX316" s="5"/>
      <c r="UFY316" s="62"/>
      <c r="UFZ316" s="8" t="s">
        <v>9446</v>
      </c>
      <c r="UGA316" s="163">
        <v>0</v>
      </c>
      <c r="UGB316" s="53">
        <v>5</v>
      </c>
      <c r="UGC316" s="148">
        <v>5</v>
      </c>
      <c r="UGD316" s="154" t="s">
        <v>9451</v>
      </c>
      <c r="UGE316" s="133">
        <f>+UGC316*UGB316*UGA316</f>
        <v>0</v>
      </c>
      <c r="UGF316" s="5"/>
      <c r="UGG316" s="62"/>
      <c r="UGH316" s="8" t="s">
        <v>9446</v>
      </c>
      <c r="UGI316" s="163">
        <v>0</v>
      </c>
      <c r="UGJ316" s="53">
        <v>5</v>
      </c>
      <c r="UGK316" s="148">
        <v>5</v>
      </c>
      <c r="UGL316" s="154" t="s">
        <v>9451</v>
      </c>
      <c r="UGM316" s="133">
        <f>+UGK316*UGJ316*UGI316</f>
        <v>0</v>
      </c>
      <c r="UGN316" s="5"/>
      <c r="UGO316" s="62"/>
      <c r="UGP316" s="8" t="s">
        <v>9446</v>
      </c>
      <c r="UGQ316" s="163">
        <v>0</v>
      </c>
      <c r="UGR316" s="53">
        <v>5</v>
      </c>
      <c r="UGS316" s="148">
        <v>5</v>
      </c>
      <c r="UGT316" s="154" t="s">
        <v>9451</v>
      </c>
      <c r="UGU316" s="133">
        <f>+UGS316*UGR316*UGQ316</f>
        <v>0</v>
      </c>
      <c r="UGV316" s="5"/>
      <c r="UGW316" s="62"/>
      <c r="UGX316" s="8" t="s">
        <v>9446</v>
      </c>
      <c r="UGY316" s="163">
        <v>0</v>
      </c>
      <c r="UGZ316" s="53">
        <v>5</v>
      </c>
      <c r="UHA316" s="148">
        <v>5</v>
      </c>
      <c r="UHB316" s="154" t="s">
        <v>9451</v>
      </c>
      <c r="UHC316" s="133">
        <f>+UHA316*UGZ316*UGY316</f>
        <v>0</v>
      </c>
      <c r="UHD316" s="5"/>
      <c r="UHE316" s="62"/>
      <c r="UHF316" s="8" t="s">
        <v>9446</v>
      </c>
      <c r="UHG316" s="163">
        <v>0</v>
      </c>
      <c r="UHH316" s="53">
        <v>5</v>
      </c>
      <c r="UHI316" s="148">
        <v>5</v>
      </c>
      <c r="UHJ316" s="154" t="s">
        <v>9451</v>
      </c>
      <c r="UHK316" s="133">
        <f>+UHI316*UHH316*UHG316</f>
        <v>0</v>
      </c>
      <c r="UHL316" s="5"/>
      <c r="UHM316" s="62"/>
      <c r="UHN316" s="8" t="s">
        <v>9446</v>
      </c>
      <c r="UHO316" s="163">
        <v>0</v>
      </c>
      <c r="UHP316" s="53">
        <v>5</v>
      </c>
      <c r="UHQ316" s="148">
        <v>5</v>
      </c>
      <c r="UHR316" s="154" t="s">
        <v>9451</v>
      </c>
      <c r="UHS316" s="133">
        <f>+UHQ316*UHP316*UHO316</f>
        <v>0</v>
      </c>
      <c r="UHT316" s="5"/>
      <c r="UHU316" s="62"/>
      <c r="UHV316" s="8" t="s">
        <v>9446</v>
      </c>
      <c r="UHW316" s="163">
        <v>0</v>
      </c>
      <c r="UHX316" s="53">
        <v>5</v>
      </c>
      <c r="UHY316" s="148">
        <v>5</v>
      </c>
      <c r="UHZ316" s="154" t="s">
        <v>9451</v>
      </c>
      <c r="UIA316" s="133">
        <f>+UHY316*UHX316*UHW316</f>
        <v>0</v>
      </c>
      <c r="UIB316" s="5"/>
      <c r="UIC316" s="62"/>
      <c r="UID316" s="8" t="s">
        <v>9446</v>
      </c>
      <c r="UIE316" s="163">
        <v>0</v>
      </c>
      <c r="UIF316" s="53">
        <v>5</v>
      </c>
      <c r="UIG316" s="148">
        <v>5</v>
      </c>
      <c r="UIH316" s="154" t="s">
        <v>9451</v>
      </c>
      <c r="UII316" s="133">
        <f>+UIG316*UIF316*UIE316</f>
        <v>0</v>
      </c>
      <c r="UIJ316" s="5"/>
      <c r="UIK316" s="62"/>
      <c r="UIL316" s="8" t="s">
        <v>9446</v>
      </c>
      <c r="UIM316" s="163">
        <v>0</v>
      </c>
      <c r="UIN316" s="53">
        <v>5</v>
      </c>
      <c r="UIO316" s="148">
        <v>5</v>
      </c>
      <c r="UIP316" s="154" t="s">
        <v>9451</v>
      </c>
      <c r="UIQ316" s="133">
        <f>+UIO316*UIN316*UIM316</f>
        <v>0</v>
      </c>
      <c r="UIR316" s="5"/>
      <c r="UIS316" s="62"/>
      <c r="UIT316" s="8" t="s">
        <v>9446</v>
      </c>
      <c r="UIU316" s="163">
        <v>0</v>
      </c>
      <c r="UIV316" s="53">
        <v>5</v>
      </c>
      <c r="UIW316" s="148">
        <v>5</v>
      </c>
      <c r="UIX316" s="154" t="s">
        <v>9451</v>
      </c>
      <c r="UIY316" s="133">
        <f>+UIW316*UIV316*UIU316</f>
        <v>0</v>
      </c>
      <c r="UIZ316" s="5"/>
      <c r="UJA316" s="62"/>
      <c r="UJB316" s="8" t="s">
        <v>9446</v>
      </c>
      <c r="UJC316" s="163">
        <v>0</v>
      </c>
      <c r="UJD316" s="53">
        <v>5</v>
      </c>
      <c r="UJE316" s="148">
        <v>5</v>
      </c>
      <c r="UJF316" s="154" t="s">
        <v>9451</v>
      </c>
      <c r="UJG316" s="133">
        <f>+UJE316*UJD316*UJC316</f>
        <v>0</v>
      </c>
      <c r="UJH316" s="5"/>
      <c r="UJI316" s="62"/>
      <c r="UJJ316" s="8" t="s">
        <v>9446</v>
      </c>
      <c r="UJK316" s="163">
        <v>0</v>
      </c>
      <c r="UJL316" s="53">
        <v>5</v>
      </c>
      <c r="UJM316" s="148">
        <v>5</v>
      </c>
      <c r="UJN316" s="154" t="s">
        <v>9451</v>
      </c>
      <c r="UJO316" s="133">
        <f>+UJM316*UJL316*UJK316</f>
        <v>0</v>
      </c>
      <c r="UJP316" s="5"/>
      <c r="UJQ316" s="62"/>
      <c r="UJR316" s="8" t="s">
        <v>9446</v>
      </c>
      <c r="UJS316" s="163">
        <v>0</v>
      </c>
      <c r="UJT316" s="53">
        <v>5</v>
      </c>
      <c r="UJU316" s="148">
        <v>5</v>
      </c>
      <c r="UJV316" s="154" t="s">
        <v>9451</v>
      </c>
      <c r="UJW316" s="133">
        <f>+UJU316*UJT316*UJS316</f>
        <v>0</v>
      </c>
      <c r="UJX316" s="5"/>
      <c r="UJY316" s="62"/>
      <c r="UJZ316" s="8" t="s">
        <v>9446</v>
      </c>
      <c r="UKA316" s="163">
        <v>0</v>
      </c>
      <c r="UKB316" s="53">
        <v>5</v>
      </c>
      <c r="UKC316" s="148">
        <v>5</v>
      </c>
      <c r="UKD316" s="154" t="s">
        <v>9451</v>
      </c>
      <c r="UKE316" s="133">
        <f>+UKC316*UKB316*UKA316</f>
        <v>0</v>
      </c>
      <c r="UKF316" s="5"/>
      <c r="UKG316" s="62"/>
      <c r="UKH316" s="8" t="s">
        <v>9446</v>
      </c>
      <c r="UKI316" s="163">
        <v>0</v>
      </c>
      <c r="UKJ316" s="53">
        <v>5</v>
      </c>
      <c r="UKK316" s="148">
        <v>5</v>
      </c>
      <c r="UKL316" s="154" t="s">
        <v>9451</v>
      </c>
      <c r="UKM316" s="133">
        <f>+UKK316*UKJ316*UKI316</f>
        <v>0</v>
      </c>
      <c r="UKN316" s="5"/>
      <c r="UKO316" s="62"/>
      <c r="UKP316" s="8" t="s">
        <v>9446</v>
      </c>
      <c r="UKQ316" s="163">
        <v>0</v>
      </c>
      <c r="UKR316" s="53">
        <v>5</v>
      </c>
      <c r="UKS316" s="148">
        <v>5</v>
      </c>
      <c r="UKT316" s="154" t="s">
        <v>9451</v>
      </c>
      <c r="UKU316" s="133">
        <f>+UKS316*UKR316*UKQ316</f>
        <v>0</v>
      </c>
      <c r="UKV316" s="5"/>
      <c r="UKW316" s="62"/>
      <c r="UKX316" s="8" t="s">
        <v>9446</v>
      </c>
      <c r="UKY316" s="163">
        <v>0</v>
      </c>
      <c r="UKZ316" s="53">
        <v>5</v>
      </c>
      <c r="ULA316" s="148">
        <v>5</v>
      </c>
      <c r="ULB316" s="154" t="s">
        <v>9451</v>
      </c>
      <c r="ULC316" s="133">
        <f>+ULA316*UKZ316*UKY316</f>
        <v>0</v>
      </c>
      <c r="ULD316" s="5"/>
      <c r="ULE316" s="62"/>
      <c r="ULF316" s="8" t="s">
        <v>9446</v>
      </c>
      <c r="ULG316" s="163">
        <v>0</v>
      </c>
      <c r="ULH316" s="53">
        <v>5</v>
      </c>
      <c r="ULI316" s="148">
        <v>5</v>
      </c>
      <c r="ULJ316" s="154" t="s">
        <v>9451</v>
      </c>
      <c r="ULK316" s="133">
        <f>+ULI316*ULH316*ULG316</f>
        <v>0</v>
      </c>
      <c r="ULL316" s="5"/>
      <c r="ULM316" s="62"/>
      <c r="ULN316" s="8" t="s">
        <v>9446</v>
      </c>
      <c r="ULO316" s="163">
        <v>0</v>
      </c>
      <c r="ULP316" s="53">
        <v>5</v>
      </c>
      <c r="ULQ316" s="148">
        <v>5</v>
      </c>
      <c r="ULR316" s="154" t="s">
        <v>9451</v>
      </c>
      <c r="ULS316" s="133">
        <f>+ULQ316*ULP316*ULO316</f>
        <v>0</v>
      </c>
      <c r="ULT316" s="5"/>
      <c r="ULU316" s="62"/>
      <c r="ULV316" s="8" t="s">
        <v>9446</v>
      </c>
      <c r="ULW316" s="163">
        <v>0</v>
      </c>
      <c r="ULX316" s="53">
        <v>5</v>
      </c>
      <c r="ULY316" s="148">
        <v>5</v>
      </c>
      <c r="ULZ316" s="154" t="s">
        <v>9451</v>
      </c>
      <c r="UMA316" s="133">
        <f>+ULY316*ULX316*ULW316</f>
        <v>0</v>
      </c>
      <c r="UMB316" s="5"/>
      <c r="UMC316" s="62"/>
      <c r="UMD316" s="8" t="s">
        <v>9446</v>
      </c>
      <c r="UME316" s="163">
        <v>0</v>
      </c>
      <c r="UMF316" s="53">
        <v>5</v>
      </c>
      <c r="UMG316" s="148">
        <v>5</v>
      </c>
      <c r="UMH316" s="154" t="s">
        <v>9451</v>
      </c>
      <c r="UMI316" s="133">
        <f>+UMG316*UMF316*UME316</f>
        <v>0</v>
      </c>
      <c r="UMJ316" s="5"/>
      <c r="UMK316" s="62"/>
      <c r="UML316" s="8" t="s">
        <v>9446</v>
      </c>
      <c r="UMM316" s="163">
        <v>0</v>
      </c>
      <c r="UMN316" s="53">
        <v>5</v>
      </c>
      <c r="UMO316" s="148">
        <v>5</v>
      </c>
      <c r="UMP316" s="154" t="s">
        <v>9451</v>
      </c>
      <c r="UMQ316" s="133">
        <f>+UMO316*UMN316*UMM316</f>
        <v>0</v>
      </c>
      <c r="UMR316" s="5"/>
      <c r="UMS316" s="62"/>
      <c r="UMT316" s="8" t="s">
        <v>9446</v>
      </c>
      <c r="UMU316" s="163">
        <v>0</v>
      </c>
      <c r="UMV316" s="53">
        <v>5</v>
      </c>
      <c r="UMW316" s="148">
        <v>5</v>
      </c>
      <c r="UMX316" s="154" t="s">
        <v>9451</v>
      </c>
      <c r="UMY316" s="133">
        <f>+UMW316*UMV316*UMU316</f>
        <v>0</v>
      </c>
      <c r="UMZ316" s="5"/>
      <c r="UNA316" s="62"/>
      <c r="UNB316" s="8" t="s">
        <v>9446</v>
      </c>
      <c r="UNC316" s="163">
        <v>0</v>
      </c>
      <c r="UND316" s="53">
        <v>5</v>
      </c>
      <c r="UNE316" s="148">
        <v>5</v>
      </c>
      <c r="UNF316" s="154" t="s">
        <v>9451</v>
      </c>
      <c r="UNG316" s="133">
        <f>+UNE316*UND316*UNC316</f>
        <v>0</v>
      </c>
      <c r="UNH316" s="5"/>
      <c r="UNI316" s="62"/>
      <c r="UNJ316" s="8" t="s">
        <v>9446</v>
      </c>
      <c r="UNK316" s="163">
        <v>0</v>
      </c>
      <c r="UNL316" s="53">
        <v>5</v>
      </c>
      <c r="UNM316" s="148">
        <v>5</v>
      </c>
      <c r="UNN316" s="154" t="s">
        <v>9451</v>
      </c>
      <c r="UNO316" s="133">
        <f>+UNM316*UNL316*UNK316</f>
        <v>0</v>
      </c>
      <c r="UNP316" s="5"/>
      <c r="UNQ316" s="62"/>
      <c r="UNR316" s="8" t="s">
        <v>9446</v>
      </c>
      <c r="UNS316" s="163">
        <v>0</v>
      </c>
      <c r="UNT316" s="53">
        <v>5</v>
      </c>
      <c r="UNU316" s="148">
        <v>5</v>
      </c>
      <c r="UNV316" s="154" t="s">
        <v>9451</v>
      </c>
      <c r="UNW316" s="133">
        <f>+UNU316*UNT316*UNS316</f>
        <v>0</v>
      </c>
      <c r="UNX316" s="5"/>
      <c r="UNY316" s="62"/>
      <c r="UNZ316" s="8" t="s">
        <v>9446</v>
      </c>
      <c r="UOA316" s="163">
        <v>0</v>
      </c>
      <c r="UOB316" s="53">
        <v>5</v>
      </c>
      <c r="UOC316" s="148">
        <v>5</v>
      </c>
      <c r="UOD316" s="154" t="s">
        <v>9451</v>
      </c>
      <c r="UOE316" s="133">
        <f>+UOC316*UOB316*UOA316</f>
        <v>0</v>
      </c>
      <c r="UOF316" s="5"/>
      <c r="UOG316" s="62"/>
      <c r="UOH316" s="8" t="s">
        <v>9446</v>
      </c>
      <c r="UOI316" s="163">
        <v>0</v>
      </c>
      <c r="UOJ316" s="53">
        <v>5</v>
      </c>
      <c r="UOK316" s="148">
        <v>5</v>
      </c>
      <c r="UOL316" s="154" t="s">
        <v>9451</v>
      </c>
      <c r="UOM316" s="133">
        <f>+UOK316*UOJ316*UOI316</f>
        <v>0</v>
      </c>
      <c r="UON316" s="5"/>
      <c r="UOO316" s="62"/>
      <c r="UOP316" s="8" t="s">
        <v>9446</v>
      </c>
      <c r="UOQ316" s="163">
        <v>0</v>
      </c>
      <c r="UOR316" s="53">
        <v>5</v>
      </c>
      <c r="UOS316" s="148">
        <v>5</v>
      </c>
      <c r="UOT316" s="154" t="s">
        <v>9451</v>
      </c>
      <c r="UOU316" s="133">
        <f>+UOS316*UOR316*UOQ316</f>
        <v>0</v>
      </c>
      <c r="UOV316" s="5"/>
      <c r="UOW316" s="62"/>
      <c r="UOX316" s="8" t="s">
        <v>9446</v>
      </c>
      <c r="UOY316" s="163">
        <v>0</v>
      </c>
      <c r="UOZ316" s="53">
        <v>5</v>
      </c>
      <c r="UPA316" s="148">
        <v>5</v>
      </c>
      <c r="UPB316" s="154" t="s">
        <v>9451</v>
      </c>
      <c r="UPC316" s="133">
        <f>+UPA316*UOZ316*UOY316</f>
        <v>0</v>
      </c>
      <c r="UPD316" s="5"/>
      <c r="UPE316" s="62"/>
      <c r="UPF316" s="8" t="s">
        <v>9446</v>
      </c>
      <c r="UPG316" s="163">
        <v>0</v>
      </c>
      <c r="UPH316" s="53">
        <v>5</v>
      </c>
      <c r="UPI316" s="148">
        <v>5</v>
      </c>
      <c r="UPJ316" s="154" t="s">
        <v>9451</v>
      </c>
      <c r="UPK316" s="133">
        <f>+UPI316*UPH316*UPG316</f>
        <v>0</v>
      </c>
      <c r="UPL316" s="5"/>
      <c r="UPM316" s="62"/>
      <c r="UPN316" s="8" t="s">
        <v>9446</v>
      </c>
      <c r="UPO316" s="163">
        <v>0</v>
      </c>
      <c r="UPP316" s="53">
        <v>5</v>
      </c>
      <c r="UPQ316" s="148">
        <v>5</v>
      </c>
      <c r="UPR316" s="154" t="s">
        <v>9451</v>
      </c>
      <c r="UPS316" s="133">
        <f>+UPQ316*UPP316*UPO316</f>
        <v>0</v>
      </c>
      <c r="UPT316" s="5"/>
      <c r="UPU316" s="62"/>
      <c r="UPV316" s="8" t="s">
        <v>9446</v>
      </c>
      <c r="UPW316" s="163">
        <v>0</v>
      </c>
      <c r="UPX316" s="53">
        <v>5</v>
      </c>
      <c r="UPY316" s="148">
        <v>5</v>
      </c>
      <c r="UPZ316" s="154" t="s">
        <v>9451</v>
      </c>
      <c r="UQA316" s="133">
        <f>+UPY316*UPX316*UPW316</f>
        <v>0</v>
      </c>
      <c r="UQB316" s="5"/>
      <c r="UQC316" s="62"/>
      <c r="UQD316" s="8" t="s">
        <v>9446</v>
      </c>
      <c r="UQE316" s="163">
        <v>0</v>
      </c>
      <c r="UQF316" s="53">
        <v>5</v>
      </c>
      <c r="UQG316" s="148">
        <v>5</v>
      </c>
      <c r="UQH316" s="154" t="s">
        <v>9451</v>
      </c>
      <c r="UQI316" s="133">
        <f>+UQG316*UQF316*UQE316</f>
        <v>0</v>
      </c>
      <c r="UQJ316" s="5"/>
      <c r="UQK316" s="62"/>
      <c r="UQL316" s="8" t="s">
        <v>9446</v>
      </c>
      <c r="UQM316" s="163">
        <v>0</v>
      </c>
      <c r="UQN316" s="53">
        <v>5</v>
      </c>
      <c r="UQO316" s="148">
        <v>5</v>
      </c>
      <c r="UQP316" s="154" t="s">
        <v>9451</v>
      </c>
      <c r="UQQ316" s="133">
        <f>+UQO316*UQN316*UQM316</f>
        <v>0</v>
      </c>
      <c r="UQR316" s="5"/>
      <c r="UQS316" s="62"/>
      <c r="UQT316" s="8" t="s">
        <v>9446</v>
      </c>
      <c r="UQU316" s="163">
        <v>0</v>
      </c>
      <c r="UQV316" s="53">
        <v>5</v>
      </c>
      <c r="UQW316" s="148">
        <v>5</v>
      </c>
      <c r="UQX316" s="154" t="s">
        <v>9451</v>
      </c>
      <c r="UQY316" s="133">
        <f>+UQW316*UQV316*UQU316</f>
        <v>0</v>
      </c>
      <c r="UQZ316" s="5"/>
      <c r="URA316" s="62"/>
      <c r="URB316" s="8" t="s">
        <v>9446</v>
      </c>
      <c r="URC316" s="163">
        <v>0</v>
      </c>
      <c r="URD316" s="53">
        <v>5</v>
      </c>
      <c r="URE316" s="148">
        <v>5</v>
      </c>
      <c r="URF316" s="154" t="s">
        <v>9451</v>
      </c>
      <c r="URG316" s="133">
        <f>+URE316*URD316*URC316</f>
        <v>0</v>
      </c>
      <c r="URH316" s="5"/>
      <c r="URI316" s="62"/>
      <c r="URJ316" s="8" t="s">
        <v>9446</v>
      </c>
      <c r="URK316" s="163">
        <v>0</v>
      </c>
      <c r="URL316" s="53">
        <v>5</v>
      </c>
      <c r="URM316" s="148">
        <v>5</v>
      </c>
      <c r="URN316" s="154" t="s">
        <v>9451</v>
      </c>
      <c r="URO316" s="133">
        <f>+URM316*URL316*URK316</f>
        <v>0</v>
      </c>
      <c r="URP316" s="5"/>
      <c r="URQ316" s="62"/>
      <c r="URR316" s="8" t="s">
        <v>9446</v>
      </c>
      <c r="URS316" s="163">
        <v>0</v>
      </c>
      <c r="URT316" s="53">
        <v>5</v>
      </c>
      <c r="URU316" s="148">
        <v>5</v>
      </c>
      <c r="URV316" s="154" t="s">
        <v>9451</v>
      </c>
      <c r="URW316" s="133">
        <f>+URU316*URT316*URS316</f>
        <v>0</v>
      </c>
      <c r="URX316" s="5"/>
      <c r="URY316" s="62"/>
      <c r="URZ316" s="8" t="s">
        <v>9446</v>
      </c>
      <c r="USA316" s="163">
        <v>0</v>
      </c>
      <c r="USB316" s="53">
        <v>5</v>
      </c>
      <c r="USC316" s="148">
        <v>5</v>
      </c>
      <c r="USD316" s="154" t="s">
        <v>9451</v>
      </c>
      <c r="USE316" s="133">
        <f>+USC316*USB316*USA316</f>
        <v>0</v>
      </c>
      <c r="USF316" s="5"/>
      <c r="USG316" s="62"/>
      <c r="USH316" s="8" t="s">
        <v>9446</v>
      </c>
      <c r="USI316" s="163">
        <v>0</v>
      </c>
      <c r="USJ316" s="53">
        <v>5</v>
      </c>
      <c r="USK316" s="148">
        <v>5</v>
      </c>
      <c r="USL316" s="154" t="s">
        <v>9451</v>
      </c>
      <c r="USM316" s="133">
        <f>+USK316*USJ316*USI316</f>
        <v>0</v>
      </c>
      <c r="USN316" s="5"/>
      <c r="USO316" s="62"/>
      <c r="USP316" s="8" t="s">
        <v>9446</v>
      </c>
      <c r="USQ316" s="163">
        <v>0</v>
      </c>
      <c r="USR316" s="53">
        <v>5</v>
      </c>
      <c r="USS316" s="148">
        <v>5</v>
      </c>
      <c r="UST316" s="154" t="s">
        <v>9451</v>
      </c>
      <c r="USU316" s="133">
        <f>+USS316*USR316*USQ316</f>
        <v>0</v>
      </c>
      <c r="USV316" s="5"/>
      <c r="USW316" s="62"/>
      <c r="USX316" s="8" t="s">
        <v>9446</v>
      </c>
      <c r="USY316" s="163">
        <v>0</v>
      </c>
      <c r="USZ316" s="53">
        <v>5</v>
      </c>
      <c r="UTA316" s="148">
        <v>5</v>
      </c>
      <c r="UTB316" s="154" t="s">
        <v>9451</v>
      </c>
      <c r="UTC316" s="133">
        <f>+UTA316*USZ316*USY316</f>
        <v>0</v>
      </c>
      <c r="UTD316" s="5"/>
      <c r="UTE316" s="62"/>
      <c r="UTF316" s="8" t="s">
        <v>9446</v>
      </c>
      <c r="UTG316" s="163">
        <v>0</v>
      </c>
      <c r="UTH316" s="53">
        <v>5</v>
      </c>
      <c r="UTI316" s="148">
        <v>5</v>
      </c>
      <c r="UTJ316" s="154" t="s">
        <v>9451</v>
      </c>
      <c r="UTK316" s="133">
        <f>+UTI316*UTH316*UTG316</f>
        <v>0</v>
      </c>
      <c r="UTL316" s="5"/>
      <c r="UTM316" s="62"/>
      <c r="UTN316" s="8" t="s">
        <v>9446</v>
      </c>
      <c r="UTO316" s="163">
        <v>0</v>
      </c>
      <c r="UTP316" s="53">
        <v>5</v>
      </c>
      <c r="UTQ316" s="148">
        <v>5</v>
      </c>
      <c r="UTR316" s="154" t="s">
        <v>9451</v>
      </c>
      <c r="UTS316" s="133">
        <f>+UTQ316*UTP316*UTO316</f>
        <v>0</v>
      </c>
      <c r="UTT316" s="5"/>
      <c r="UTU316" s="62"/>
      <c r="UTV316" s="8" t="s">
        <v>9446</v>
      </c>
      <c r="UTW316" s="163">
        <v>0</v>
      </c>
      <c r="UTX316" s="53">
        <v>5</v>
      </c>
      <c r="UTY316" s="148">
        <v>5</v>
      </c>
      <c r="UTZ316" s="154" t="s">
        <v>9451</v>
      </c>
      <c r="UUA316" s="133">
        <f>+UTY316*UTX316*UTW316</f>
        <v>0</v>
      </c>
      <c r="UUB316" s="5"/>
      <c r="UUC316" s="62"/>
      <c r="UUD316" s="8" t="s">
        <v>9446</v>
      </c>
      <c r="UUE316" s="163">
        <v>0</v>
      </c>
      <c r="UUF316" s="53">
        <v>5</v>
      </c>
      <c r="UUG316" s="148">
        <v>5</v>
      </c>
      <c r="UUH316" s="154" t="s">
        <v>9451</v>
      </c>
      <c r="UUI316" s="133">
        <f>+UUG316*UUF316*UUE316</f>
        <v>0</v>
      </c>
      <c r="UUJ316" s="5"/>
      <c r="UUK316" s="62"/>
      <c r="UUL316" s="8" t="s">
        <v>9446</v>
      </c>
      <c r="UUM316" s="163">
        <v>0</v>
      </c>
      <c r="UUN316" s="53">
        <v>5</v>
      </c>
      <c r="UUO316" s="148">
        <v>5</v>
      </c>
      <c r="UUP316" s="154" t="s">
        <v>9451</v>
      </c>
      <c r="UUQ316" s="133">
        <f>+UUO316*UUN316*UUM316</f>
        <v>0</v>
      </c>
      <c r="UUR316" s="5"/>
      <c r="UUS316" s="62"/>
      <c r="UUT316" s="8" t="s">
        <v>9446</v>
      </c>
      <c r="UUU316" s="163">
        <v>0</v>
      </c>
      <c r="UUV316" s="53">
        <v>5</v>
      </c>
      <c r="UUW316" s="148">
        <v>5</v>
      </c>
      <c r="UUX316" s="154" t="s">
        <v>9451</v>
      </c>
      <c r="UUY316" s="133">
        <f>+UUW316*UUV316*UUU316</f>
        <v>0</v>
      </c>
      <c r="UUZ316" s="5"/>
      <c r="UVA316" s="62"/>
      <c r="UVB316" s="8" t="s">
        <v>9446</v>
      </c>
      <c r="UVC316" s="163">
        <v>0</v>
      </c>
      <c r="UVD316" s="53">
        <v>5</v>
      </c>
      <c r="UVE316" s="148">
        <v>5</v>
      </c>
      <c r="UVF316" s="154" t="s">
        <v>9451</v>
      </c>
      <c r="UVG316" s="133">
        <f>+UVE316*UVD316*UVC316</f>
        <v>0</v>
      </c>
      <c r="UVH316" s="5"/>
      <c r="UVI316" s="62"/>
      <c r="UVJ316" s="8" t="s">
        <v>9446</v>
      </c>
      <c r="UVK316" s="163">
        <v>0</v>
      </c>
      <c r="UVL316" s="53">
        <v>5</v>
      </c>
      <c r="UVM316" s="148">
        <v>5</v>
      </c>
      <c r="UVN316" s="154" t="s">
        <v>9451</v>
      </c>
      <c r="UVO316" s="133">
        <f>+UVM316*UVL316*UVK316</f>
        <v>0</v>
      </c>
      <c r="UVP316" s="5"/>
      <c r="UVQ316" s="62"/>
      <c r="UVR316" s="8" t="s">
        <v>9446</v>
      </c>
      <c r="UVS316" s="163">
        <v>0</v>
      </c>
      <c r="UVT316" s="53">
        <v>5</v>
      </c>
      <c r="UVU316" s="148">
        <v>5</v>
      </c>
      <c r="UVV316" s="154" t="s">
        <v>9451</v>
      </c>
      <c r="UVW316" s="133">
        <f>+UVU316*UVT316*UVS316</f>
        <v>0</v>
      </c>
      <c r="UVX316" s="5"/>
      <c r="UVY316" s="62"/>
      <c r="UVZ316" s="8" t="s">
        <v>9446</v>
      </c>
      <c r="UWA316" s="163">
        <v>0</v>
      </c>
      <c r="UWB316" s="53">
        <v>5</v>
      </c>
      <c r="UWC316" s="148">
        <v>5</v>
      </c>
      <c r="UWD316" s="154" t="s">
        <v>9451</v>
      </c>
      <c r="UWE316" s="133">
        <f>+UWC316*UWB316*UWA316</f>
        <v>0</v>
      </c>
      <c r="UWF316" s="5"/>
      <c r="UWG316" s="62"/>
      <c r="UWH316" s="8" t="s">
        <v>9446</v>
      </c>
      <c r="UWI316" s="163">
        <v>0</v>
      </c>
      <c r="UWJ316" s="53">
        <v>5</v>
      </c>
      <c r="UWK316" s="148">
        <v>5</v>
      </c>
      <c r="UWL316" s="154" t="s">
        <v>9451</v>
      </c>
      <c r="UWM316" s="133">
        <f>+UWK316*UWJ316*UWI316</f>
        <v>0</v>
      </c>
      <c r="UWN316" s="5"/>
      <c r="UWO316" s="62"/>
      <c r="UWP316" s="8" t="s">
        <v>9446</v>
      </c>
      <c r="UWQ316" s="163">
        <v>0</v>
      </c>
      <c r="UWR316" s="53">
        <v>5</v>
      </c>
      <c r="UWS316" s="148">
        <v>5</v>
      </c>
      <c r="UWT316" s="154" t="s">
        <v>9451</v>
      </c>
      <c r="UWU316" s="133">
        <f>+UWS316*UWR316*UWQ316</f>
        <v>0</v>
      </c>
      <c r="UWV316" s="5"/>
      <c r="UWW316" s="62"/>
      <c r="UWX316" s="8" t="s">
        <v>9446</v>
      </c>
      <c r="UWY316" s="163">
        <v>0</v>
      </c>
      <c r="UWZ316" s="53">
        <v>5</v>
      </c>
      <c r="UXA316" s="148">
        <v>5</v>
      </c>
      <c r="UXB316" s="154" t="s">
        <v>9451</v>
      </c>
      <c r="UXC316" s="133">
        <f>+UXA316*UWZ316*UWY316</f>
        <v>0</v>
      </c>
      <c r="UXD316" s="5"/>
      <c r="UXE316" s="62"/>
      <c r="UXF316" s="8" t="s">
        <v>9446</v>
      </c>
      <c r="UXG316" s="163">
        <v>0</v>
      </c>
      <c r="UXH316" s="53">
        <v>5</v>
      </c>
      <c r="UXI316" s="148">
        <v>5</v>
      </c>
      <c r="UXJ316" s="154" t="s">
        <v>9451</v>
      </c>
      <c r="UXK316" s="133">
        <f>+UXI316*UXH316*UXG316</f>
        <v>0</v>
      </c>
      <c r="UXL316" s="5"/>
      <c r="UXM316" s="62"/>
      <c r="UXN316" s="8" t="s">
        <v>9446</v>
      </c>
      <c r="UXO316" s="163">
        <v>0</v>
      </c>
      <c r="UXP316" s="53">
        <v>5</v>
      </c>
      <c r="UXQ316" s="148">
        <v>5</v>
      </c>
      <c r="UXR316" s="154" t="s">
        <v>9451</v>
      </c>
      <c r="UXS316" s="133">
        <f>+UXQ316*UXP316*UXO316</f>
        <v>0</v>
      </c>
      <c r="UXT316" s="5"/>
      <c r="UXU316" s="62"/>
      <c r="UXV316" s="8" t="s">
        <v>9446</v>
      </c>
      <c r="UXW316" s="163">
        <v>0</v>
      </c>
      <c r="UXX316" s="53">
        <v>5</v>
      </c>
      <c r="UXY316" s="148">
        <v>5</v>
      </c>
      <c r="UXZ316" s="154" t="s">
        <v>9451</v>
      </c>
      <c r="UYA316" s="133">
        <f>+UXY316*UXX316*UXW316</f>
        <v>0</v>
      </c>
      <c r="UYB316" s="5"/>
      <c r="UYC316" s="62"/>
      <c r="UYD316" s="8" t="s">
        <v>9446</v>
      </c>
      <c r="UYE316" s="163">
        <v>0</v>
      </c>
      <c r="UYF316" s="53">
        <v>5</v>
      </c>
      <c r="UYG316" s="148">
        <v>5</v>
      </c>
      <c r="UYH316" s="154" t="s">
        <v>9451</v>
      </c>
      <c r="UYI316" s="133">
        <f>+UYG316*UYF316*UYE316</f>
        <v>0</v>
      </c>
      <c r="UYJ316" s="5"/>
      <c r="UYK316" s="62"/>
      <c r="UYL316" s="8" t="s">
        <v>9446</v>
      </c>
      <c r="UYM316" s="163">
        <v>0</v>
      </c>
      <c r="UYN316" s="53">
        <v>5</v>
      </c>
      <c r="UYO316" s="148">
        <v>5</v>
      </c>
      <c r="UYP316" s="154" t="s">
        <v>9451</v>
      </c>
      <c r="UYQ316" s="133">
        <f>+UYO316*UYN316*UYM316</f>
        <v>0</v>
      </c>
      <c r="UYR316" s="5"/>
      <c r="UYS316" s="62"/>
      <c r="UYT316" s="8" t="s">
        <v>9446</v>
      </c>
      <c r="UYU316" s="163">
        <v>0</v>
      </c>
      <c r="UYV316" s="53">
        <v>5</v>
      </c>
      <c r="UYW316" s="148">
        <v>5</v>
      </c>
      <c r="UYX316" s="154" t="s">
        <v>9451</v>
      </c>
      <c r="UYY316" s="133">
        <f>+UYW316*UYV316*UYU316</f>
        <v>0</v>
      </c>
      <c r="UYZ316" s="5"/>
      <c r="UZA316" s="62"/>
      <c r="UZB316" s="8" t="s">
        <v>9446</v>
      </c>
      <c r="UZC316" s="163">
        <v>0</v>
      </c>
      <c r="UZD316" s="53">
        <v>5</v>
      </c>
      <c r="UZE316" s="148">
        <v>5</v>
      </c>
      <c r="UZF316" s="154" t="s">
        <v>9451</v>
      </c>
      <c r="UZG316" s="133">
        <f>+UZE316*UZD316*UZC316</f>
        <v>0</v>
      </c>
      <c r="UZH316" s="5"/>
      <c r="UZI316" s="62"/>
      <c r="UZJ316" s="8" t="s">
        <v>9446</v>
      </c>
      <c r="UZK316" s="163">
        <v>0</v>
      </c>
      <c r="UZL316" s="53">
        <v>5</v>
      </c>
      <c r="UZM316" s="148">
        <v>5</v>
      </c>
      <c r="UZN316" s="154" t="s">
        <v>9451</v>
      </c>
      <c r="UZO316" s="133">
        <f>+UZM316*UZL316*UZK316</f>
        <v>0</v>
      </c>
      <c r="UZP316" s="5"/>
      <c r="UZQ316" s="62"/>
      <c r="UZR316" s="8" t="s">
        <v>9446</v>
      </c>
      <c r="UZS316" s="163">
        <v>0</v>
      </c>
      <c r="UZT316" s="53">
        <v>5</v>
      </c>
      <c r="UZU316" s="148">
        <v>5</v>
      </c>
      <c r="UZV316" s="154" t="s">
        <v>9451</v>
      </c>
      <c r="UZW316" s="133">
        <f>+UZU316*UZT316*UZS316</f>
        <v>0</v>
      </c>
      <c r="UZX316" s="5"/>
      <c r="UZY316" s="62"/>
      <c r="UZZ316" s="8" t="s">
        <v>9446</v>
      </c>
      <c r="VAA316" s="163">
        <v>0</v>
      </c>
      <c r="VAB316" s="53">
        <v>5</v>
      </c>
      <c r="VAC316" s="148">
        <v>5</v>
      </c>
      <c r="VAD316" s="154" t="s">
        <v>9451</v>
      </c>
      <c r="VAE316" s="133">
        <f>+VAC316*VAB316*VAA316</f>
        <v>0</v>
      </c>
      <c r="VAF316" s="5"/>
      <c r="VAG316" s="62"/>
      <c r="VAH316" s="8" t="s">
        <v>9446</v>
      </c>
      <c r="VAI316" s="163">
        <v>0</v>
      </c>
      <c r="VAJ316" s="53">
        <v>5</v>
      </c>
      <c r="VAK316" s="148">
        <v>5</v>
      </c>
      <c r="VAL316" s="154" t="s">
        <v>9451</v>
      </c>
      <c r="VAM316" s="133">
        <f>+VAK316*VAJ316*VAI316</f>
        <v>0</v>
      </c>
      <c r="VAN316" s="5"/>
      <c r="VAO316" s="62"/>
      <c r="VAP316" s="8" t="s">
        <v>9446</v>
      </c>
      <c r="VAQ316" s="163">
        <v>0</v>
      </c>
      <c r="VAR316" s="53">
        <v>5</v>
      </c>
      <c r="VAS316" s="148">
        <v>5</v>
      </c>
      <c r="VAT316" s="154" t="s">
        <v>9451</v>
      </c>
      <c r="VAU316" s="133">
        <f>+VAS316*VAR316*VAQ316</f>
        <v>0</v>
      </c>
      <c r="VAV316" s="5"/>
      <c r="VAW316" s="62"/>
      <c r="VAX316" s="8" t="s">
        <v>9446</v>
      </c>
      <c r="VAY316" s="163">
        <v>0</v>
      </c>
      <c r="VAZ316" s="53">
        <v>5</v>
      </c>
      <c r="VBA316" s="148">
        <v>5</v>
      </c>
      <c r="VBB316" s="154" t="s">
        <v>9451</v>
      </c>
      <c r="VBC316" s="133">
        <f>+VBA316*VAZ316*VAY316</f>
        <v>0</v>
      </c>
      <c r="VBD316" s="5"/>
      <c r="VBE316" s="62"/>
      <c r="VBF316" s="8" t="s">
        <v>9446</v>
      </c>
      <c r="VBG316" s="163">
        <v>0</v>
      </c>
      <c r="VBH316" s="53">
        <v>5</v>
      </c>
      <c r="VBI316" s="148">
        <v>5</v>
      </c>
      <c r="VBJ316" s="154" t="s">
        <v>9451</v>
      </c>
      <c r="VBK316" s="133">
        <f>+VBI316*VBH316*VBG316</f>
        <v>0</v>
      </c>
      <c r="VBL316" s="5"/>
      <c r="VBM316" s="62"/>
      <c r="VBN316" s="8" t="s">
        <v>9446</v>
      </c>
      <c r="VBO316" s="163">
        <v>0</v>
      </c>
      <c r="VBP316" s="53">
        <v>5</v>
      </c>
      <c r="VBQ316" s="148">
        <v>5</v>
      </c>
      <c r="VBR316" s="154" t="s">
        <v>9451</v>
      </c>
      <c r="VBS316" s="133">
        <f>+VBQ316*VBP316*VBO316</f>
        <v>0</v>
      </c>
      <c r="VBT316" s="5"/>
      <c r="VBU316" s="62"/>
      <c r="VBV316" s="8" t="s">
        <v>9446</v>
      </c>
      <c r="VBW316" s="163">
        <v>0</v>
      </c>
      <c r="VBX316" s="53">
        <v>5</v>
      </c>
      <c r="VBY316" s="148">
        <v>5</v>
      </c>
      <c r="VBZ316" s="154" t="s">
        <v>9451</v>
      </c>
      <c r="VCA316" s="133">
        <f>+VBY316*VBX316*VBW316</f>
        <v>0</v>
      </c>
      <c r="VCB316" s="5"/>
      <c r="VCC316" s="62"/>
      <c r="VCD316" s="8" t="s">
        <v>9446</v>
      </c>
      <c r="VCE316" s="163">
        <v>0</v>
      </c>
      <c r="VCF316" s="53">
        <v>5</v>
      </c>
      <c r="VCG316" s="148">
        <v>5</v>
      </c>
      <c r="VCH316" s="154" t="s">
        <v>9451</v>
      </c>
      <c r="VCI316" s="133">
        <f>+VCG316*VCF316*VCE316</f>
        <v>0</v>
      </c>
      <c r="VCJ316" s="5"/>
      <c r="VCK316" s="62"/>
      <c r="VCL316" s="8" t="s">
        <v>9446</v>
      </c>
      <c r="VCM316" s="163">
        <v>0</v>
      </c>
      <c r="VCN316" s="53">
        <v>5</v>
      </c>
      <c r="VCO316" s="148">
        <v>5</v>
      </c>
      <c r="VCP316" s="154" t="s">
        <v>9451</v>
      </c>
      <c r="VCQ316" s="133">
        <f>+VCO316*VCN316*VCM316</f>
        <v>0</v>
      </c>
      <c r="VCR316" s="5"/>
      <c r="VCS316" s="62"/>
      <c r="VCT316" s="8" t="s">
        <v>9446</v>
      </c>
      <c r="VCU316" s="163">
        <v>0</v>
      </c>
      <c r="VCV316" s="53">
        <v>5</v>
      </c>
      <c r="VCW316" s="148">
        <v>5</v>
      </c>
      <c r="VCX316" s="154" t="s">
        <v>9451</v>
      </c>
      <c r="VCY316" s="133">
        <f>+VCW316*VCV316*VCU316</f>
        <v>0</v>
      </c>
      <c r="VCZ316" s="5"/>
      <c r="VDA316" s="62"/>
      <c r="VDB316" s="8" t="s">
        <v>9446</v>
      </c>
      <c r="VDC316" s="163">
        <v>0</v>
      </c>
      <c r="VDD316" s="53">
        <v>5</v>
      </c>
      <c r="VDE316" s="148">
        <v>5</v>
      </c>
      <c r="VDF316" s="154" t="s">
        <v>9451</v>
      </c>
      <c r="VDG316" s="133">
        <f>+VDE316*VDD316*VDC316</f>
        <v>0</v>
      </c>
      <c r="VDH316" s="5"/>
      <c r="VDI316" s="62"/>
      <c r="VDJ316" s="8" t="s">
        <v>9446</v>
      </c>
      <c r="VDK316" s="163">
        <v>0</v>
      </c>
      <c r="VDL316" s="53">
        <v>5</v>
      </c>
      <c r="VDM316" s="148">
        <v>5</v>
      </c>
      <c r="VDN316" s="154" t="s">
        <v>9451</v>
      </c>
      <c r="VDO316" s="133">
        <f>+VDM316*VDL316*VDK316</f>
        <v>0</v>
      </c>
      <c r="VDP316" s="5"/>
      <c r="VDQ316" s="62"/>
      <c r="VDR316" s="8" t="s">
        <v>9446</v>
      </c>
      <c r="VDS316" s="163">
        <v>0</v>
      </c>
      <c r="VDT316" s="53">
        <v>5</v>
      </c>
      <c r="VDU316" s="148">
        <v>5</v>
      </c>
      <c r="VDV316" s="154" t="s">
        <v>9451</v>
      </c>
      <c r="VDW316" s="133">
        <f>+VDU316*VDT316*VDS316</f>
        <v>0</v>
      </c>
      <c r="VDX316" s="5"/>
      <c r="VDY316" s="62"/>
      <c r="VDZ316" s="8" t="s">
        <v>9446</v>
      </c>
      <c r="VEA316" s="163">
        <v>0</v>
      </c>
      <c r="VEB316" s="53">
        <v>5</v>
      </c>
      <c r="VEC316" s="148">
        <v>5</v>
      </c>
      <c r="VED316" s="154" t="s">
        <v>9451</v>
      </c>
      <c r="VEE316" s="133">
        <f>+VEC316*VEB316*VEA316</f>
        <v>0</v>
      </c>
      <c r="VEF316" s="5"/>
      <c r="VEG316" s="62"/>
      <c r="VEH316" s="8" t="s">
        <v>9446</v>
      </c>
      <c r="VEI316" s="163">
        <v>0</v>
      </c>
      <c r="VEJ316" s="53">
        <v>5</v>
      </c>
      <c r="VEK316" s="148">
        <v>5</v>
      </c>
      <c r="VEL316" s="154" t="s">
        <v>9451</v>
      </c>
      <c r="VEM316" s="133">
        <f>+VEK316*VEJ316*VEI316</f>
        <v>0</v>
      </c>
      <c r="VEN316" s="5"/>
      <c r="VEO316" s="62"/>
      <c r="VEP316" s="8" t="s">
        <v>9446</v>
      </c>
      <c r="VEQ316" s="163">
        <v>0</v>
      </c>
      <c r="VER316" s="53">
        <v>5</v>
      </c>
      <c r="VES316" s="148">
        <v>5</v>
      </c>
      <c r="VET316" s="154" t="s">
        <v>9451</v>
      </c>
      <c r="VEU316" s="133">
        <f>+VES316*VER316*VEQ316</f>
        <v>0</v>
      </c>
      <c r="VEV316" s="5"/>
      <c r="VEW316" s="62"/>
      <c r="VEX316" s="8" t="s">
        <v>9446</v>
      </c>
      <c r="VEY316" s="163">
        <v>0</v>
      </c>
      <c r="VEZ316" s="53">
        <v>5</v>
      </c>
      <c r="VFA316" s="148">
        <v>5</v>
      </c>
      <c r="VFB316" s="154" t="s">
        <v>9451</v>
      </c>
      <c r="VFC316" s="133">
        <f>+VFA316*VEZ316*VEY316</f>
        <v>0</v>
      </c>
      <c r="VFD316" s="5"/>
      <c r="VFE316" s="62"/>
      <c r="VFF316" s="8" t="s">
        <v>9446</v>
      </c>
      <c r="VFG316" s="163">
        <v>0</v>
      </c>
      <c r="VFH316" s="53">
        <v>5</v>
      </c>
      <c r="VFI316" s="148">
        <v>5</v>
      </c>
      <c r="VFJ316" s="154" t="s">
        <v>9451</v>
      </c>
      <c r="VFK316" s="133">
        <f>+VFI316*VFH316*VFG316</f>
        <v>0</v>
      </c>
      <c r="VFL316" s="5"/>
      <c r="VFM316" s="62"/>
      <c r="VFN316" s="8" t="s">
        <v>9446</v>
      </c>
      <c r="VFO316" s="163">
        <v>0</v>
      </c>
      <c r="VFP316" s="53">
        <v>5</v>
      </c>
      <c r="VFQ316" s="148">
        <v>5</v>
      </c>
      <c r="VFR316" s="154" t="s">
        <v>9451</v>
      </c>
      <c r="VFS316" s="133">
        <f>+VFQ316*VFP316*VFO316</f>
        <v>0</v>
      </c>
      <c r="VFT316" s="5"/>
      <c r="VFU316" s="62"/>
      <c r="VFV316" s="8" t="s">
        <v>9446</v>
      </c>
      <c r="VFW316" s="163">
        <v>0</v>
      </c>
      <c r="VFX316" s="53">
        <v>5</v>
      </c>
      <c r="VFY316" s="148">
        <v>5</v>
      </c>
      <c r="VFZ316" s="154" t="s">
        <v>9451</v>
      </c>
      <c r="VGA316" s="133">
        <f>+VFY316*VFX316*VFW316</f>
        <v>0</v>
      </c>
      <c r="VGB316" s="5"/>
      <c r="VGC316" s="62"/>
      <c r="VGD316" s="8" t="s">
        <v>9446</v>
      </c>
      <c r="VGE316" s="163">
        <v>0</v>
      </c>
      <c r="VGF316" s="53">
        <v>5</v>
      </c>
      <c r="VGG316" s="148">
        <v>5</v>
      </c>
      <c r="VGH316" s="154" t="s">
        <v>9451</v>
      </c>
      <c r="VGI316" s="133">
        <f>+VGG316*VGF316*VGE316</f>
        <v>0</v>
      </c>
      <c r="VGJ316" s="5"/>
      <c r="VGK316" s="62"/>
      <c r="VGL316" s="8" t="s">
        <v>9446</v>
      </c>
      <c r="VGM316" s="163">
        <v>0</v>
      </c>
      <c r="VGN316" s="53">
        <v>5</v>
      </c>
      <c r="VGO316" s="148">
        <v>5</v>
      </c>
      <c r="VGP316" s="154" t="s">
        <v>9451</v>
      </c>
      <c r="VGQ316" s="133">
        <f>+VGO316*VGN316*VGM316</f>
        <v>0</v>
      </c>
      <c r="VGR316" s="5"/>
      <c r="VGS316" s="62"/>
      <c r="VGT316" s="8" t="s">
        <v>9446</v>
      </c>
      <c r="VGU316" s="163">
        <v>0</v>
      </c>
      <c r="VGV316" s="53">
        <v>5</v>
      </c>
      <c r="VGW316" s="148">
        <v>5</v>
      </c>
      <c r="VGX316" s="154" t="s">
        <v>9451</v>
      </c>
      <c r="VGY316" s="133">
        <f>+VGW316*VGV316*VGU316</f>
        <v>0</v>
      </c>
      <c r="VGZ316" s="5"/>
      <c r="VHA316" s="62"/>
      <c r="VHB316" s="8" t="s">
        <v>9446</v>
      </c>
      <c r="VHC316" s="163">
        <v>0</v>
      </c>
      <c r="VHD316" s="53">
        <v>5</v>
      </c>
      <c r="VHE316" s="148">
        <v>5</v>
      </c>
      <c r="VHF316" s="154" t="s">
        <v>9451</v>
      </c>
      <c r="VHG316" s="133">
        <f>+VHE316*VHD316*VHC316</f>
        <v>0</v>
      </c>
      <c r="VHH316" s="5"/>
      <c r="VHI316" s="62"/>
      <c r="VHJ316" s="8" t="s">
        <v>9446</v>
      </c>
      <c r="VHK316" s="163">
        <v>0</v>
      </c>
      <c r="VHL316" s="53">
        <v>5</v>
      </c>
      <c r="VHM316" s="148">
        <v>5</v>
      </c>
      <c r="VHN316" s="154" t="s">
        <v>9451</v>
      </c>
      <c r="VHO316" s="133">
        <f>+VHM316*VHL316*VHK316</f>
        <v>0</v>
      </c>
      <c r="VHP316" s="5"/>
      <c r="VHQ316" s="62"/>
      <c r="VHR316" s="8" t="s">
        <v>9446</v>
      </c>
      <c r="VHS316" s="163">
        <v>0</v>
      </c>
      <c r="VHT316" s="53">
        <v>5</v>
      </c>
      <c r="VHU316" s="148">
        <v>5</v>
      </c>
      <c r="VHV316" s="154" t="s">
        <v>9451</v>
      </c>
      <c r="VHW316" s="133">
        <f>+VHU316*VHT316*VHS316</f>
        <v>0</v>
      </c>
      <c r="VHX316" s="5"/>
      <c r="VHY316" s="62"/>
      <c r="VHZ316" s="8" t="s">
        <v>9446</v>
      </c>
      <c r="VIA316" s="163">
        <v>0</v>
      </c>
      <c r="VIB316" s="53">
        <v>5</v>
      </c>
      <c r="VIC316" s="148">
        <v>5</v>
      </c>
      <c r="VID316" s="154" t="s">
        <v>9451</v>
      </c>
      <c r="VIE316" s="133">
        <f>+VIC316*VIB316*VIA316</f>
        <v>0</v>
      </c>
      <c r="VIF316" s="5"/>
      <c r="VIG316" s="62"/>
      <c r="VIH316" s="8" t="s">
        <v>9446</v>
      </c>
      <c r="VII316" s="163">
        <v>0</v>
      </c>
      <c r="VIJ316" s="53">
        <v>5</v>
      </c>
      <c r="VIK316" s="148">
        <v>5</v>
      </c>
      <c r="VIL316" s="154" t="s">
        <v>9451</v>
      </c>
      <c r="VIM316" s="133">
        <f>+VIK316*VIJ316*VII316</f>
        <v>0</v>
      </c>
      <c r="VIN316" s="5"/>
      <c r="VIO316" s="62"/>
      <c r="VIP316" s="8" t="s">
        <v>9446</v>
      </c>
      <c r="VIQ316" s="163">
        <v>0</v>
      </c>
      <c r="VIR316" s="53">
        <v>5</v>
      </c>
      <c r="VIS316" s="148">
        <v>5</v>
      </c>
      <c r="VIT316" s="154" t="s">
        <v>9451</v>
      </c>
      <c r="VIU316" s="133">
        <f>+VIS316*VIR316*VIQ316</f>
        <v>0</v>
      </c>
      <c r="VIV316" s="5"/>
      <c r="VIW316" s="62"/>
      <c r="VIX316" s="8" t="s">
        <v>9446</v>
      </c>
      <c r="VIY316" s="163">
        <v>0</v>
      </c>
      <c r="VIZ316" s="53">
        <v>5</v>
      </c>
      <c r="VJA316" s="148">
        <v>5</v>
      </c>
      <c r="VJB316" s="154" t="s">
        <v>9451</v>
      </c>
      <c r="VJC316" s="133">
        <f>+VJA316*VIZ316*VIY316</f>
        <v>0</v>
      </c>
      <c r="VJD316" s="5"/>
      <c r="VJE316" s="62"/>
      <c r="VJF316" s="8" t="s">
        <v>9446</v>
      </c>
      <c r="VJG316" s="163">
        <v>0</v>
      </c>
      <c r="VJH316" s="53">
        <v>5</v>
      </c>
      <c r="VJI316" s="148">
        <v>5</v>
      </c>
      <c r="VJJ316" s="154" t="s">
        <v>9451</v>
      </c>
      <c r="VJK316" s="133">
        <f>+VJI316*VJH316*VJG316</f>
        <v>0</v>
      </c>
      <c r="VJL316" s="5"/>
      <c r="VJM316" s="62"/>
      <c r="VJN316" s="8" t="s">
        <v>9446</v>
      </c>
      <c r="VJO316" s="163">
        <v>0</v>
      </c>
      <c r="VJP316" s="53">
        <v>5</v>
      </c>
      <c r="VJQ316" s="148">
        <v>5</v>
      </c>
      <c r="VJR316" s="154" t="s">
        <v>9451</v>
      </c>
      <c r="VJS316" s="133">
        <f>+VJQ316*VJP316*VJO316</f>
        <v>0</v>
      </c>
      <c r="VJT316" s="5"/>
      <c r="VJU316" s="62"/>
      <c r="VJV316" s="8" t="s">
        <v>9446</v>
      </c>
      <c r="VJW316" s="163">
        <v>0</v>
      </c>
      <c r="VJX316" s="53">
        <v>5</v>
      </c>
      <c r="VJY316" s="148">
        <v>5</v>
      </c>
      <c r="VJZ316" s="154" t="s">
        <v>9451</v>
      </c>
      <c r="VKA316" s="133">
        <f>+VJY316*VJX316*VJW316</f>
        <v>0</v>
      </c>
      <c r="VKB316" s="5"/>
      <c r="VKC316" s="62"/>
      <c r="VKD316" s="8" t="s">
        <v>9446</v>
      </c>
      <c r="VKE316" s="163">
        <v>0</v>
      </c>
      <c r="VKF316" s="53">
        <v>5</v>
      </c>
      <c r="VKG316" s="148">
        <v>5</v>
      </c>
      <c r="VKH316" s="154" t="s">
        <v>9451</v>
      </c>
      <c r="VKI316" s="133">
        <f>+VKG316*VKF316*VKE316</f>
        <v>0</v>
      </c>
      <c r="VKJ316" s="5"/>
      <c r="VKK316" s="62"/>
      <c r="VKL316" s="8" t="s">
        <v>9446</v>
      </c>
      <c r="VKM316" s="163">
        <v>0</v>
      </c>
      <c r="VKN316" s="53">
        <v>5</v>
      </c>
      <c r="VKO316" s="148">
        <v>5</v>
      </c>
      <c r="VKP316" s="154" t="s">
        <v>9451</v>
      </c>
      <c r="VKQ316" s="133">
        <f>+VKO316*VKN316*VKM316</f>
        <v>0</v>
      </c>
      <c r="VKR316" s="5"/>
      <c r="VKS316" s="62"/>
      <c r="VKT316" s="8" t="s">
        <v>9446</v>
      </c>
      <c r="VKU316" s="163">
        <v>0</v>
      </c>
      <c r="VKV316" s="53">
        <v>5</v>
      </c>
      <c r="VKW316" s="148">
        <v>5</v>
      </c>
      <c r="VKX316" s="154" t="s">
        <v>9451</v>
      </c>
      <c r="VKY316" s="133">
        <f>+VKW316*VKV316*VKU316</f>
        <v>0</v>
      </c>
      <c r="VKZ316" s="5"/>
      <c r="VLA316" s="62"/>
      <c r="VLB316" s="8" t="s">
        <v>9446</v>
      </c>
      <c r="VLC316" s="163">
        <v>0</v>
      </c>
      <c r="VLD316" s="53">
        <v>5</v>
      </c>
      <c r="VLE316" s="148">
        <v>5</v>
      </c>
      <c r="VLF316" s="154" t="s">
        <v>9451</v>
      </c>
      <c r="VLG316" s="133">
        <f>+VLE316*VLD316*VLC316</f>
        <v>0</v>
      </c>
      <c r="VLH316" s="5"/>
      <c r="VLI316" s="62"/>
      <c r="VLJ316" s="8" t="s">
        <v>9446</v>
      </c>
      <c r="VLK316" s="163">
        <v>0</v>
      </c>
      <c r="VLL316" s="53">
        <v>5</v>
      </c>
      <c r="VLM316" s="148">
        <v>5</v>
      </c>
      <c r="VLN316" s="154" t="s">
        <v>9451</v>
      </c>
      <c r="VLO316" s="133">
        <f>+VLM316*VLL316*VLK316</f>
        <v>0</v>
      </c>
      <c r="VLP316" s="5"/>
      <c r="VLQ316" s="62"/>
      <c r="VLR316" s="8" t="s">
        <v>9446</v>
      </c>
      <c r="VLS316" s="163">
        <v>0</v>
      </c>
      <c r="VLT316" s="53">
        <v>5</v>
      </c>
      <c r="VLU316" s="148">
        <v>5</v>
      </c>
      <c r="VLV316" s="154" t="s">
        <v>9451</v>
      </c>
      <c r="VLW316" s="133">
        <f>+VLU316*VLT316*VLS316</f>
        <v>0</v>
      </c>
      <c r="VLX316" s="5"/>
      <c r="VLY316" s="62"/>
      <c r="VLZ316" s="8" t="s">
        <v>9446</v>
      </c>
      <c r="VMA316" s="163">
        <v>0</v>
      </c>
      <c r="VMB316" s="53">
        <v>5</v>
      </c>
      <c r="VMC316" s="148">
        <v>5</v>
      </c>
      <c r="VMD316" s="154" t="s">
        <v>9451</v>
      </c>
      <c r="VME316" s="133">
        <f>+VMC316*VMB316*VMA316</f>
        <v>0</v>
      </c>
      <c r="VMF316" s="5"/>
      <c r="VMG316" s="62"/>
      <c r="VMH316" s="8" t="s">
        <v>9446</v>
      </c>
      <c r="VMI316" s="163">
        <v>0</v>
      </c>
      <c r="VMJ316" s="53">
        <v>5</v>
      </c>
      <c r="VMK316" s="148">
        <v>5</v>
      </c>
      <c r="VML316" s="154" t="s">
        <v>9451</v>
      </c>
      <c r="VMM316" s="133">
        <f>+VMK316*VMJ316*VMI316</f>
        <v>0</v>
      </c>
      <c r="VMN316" s="5"/>
      <c r="VMO316" s="62"/>
      <c r="VMP316" s="8" t="s">
        <v>9446</v>
      </c>
      <c r="VMQ316" s="163">
        <v>0</v>
      </c>
      <c r="VMR316" s="53">
        <v>5</v>
      </c>
      <c r="VMS316" s="148">
        <v>5</v>
      </c>
      <c r="VMT316" s="154" t="s">
        <v>9451</v>
      </c>
      <c r="VMU316" s="133">
        <f>+VMS316*VMR316*VMQ316</f>
        <v>0</v>
      </c>
      <c r="VMV316" s="5"/>
      <c r="VMW316" s="62"/>
      <c r="VMX316" s="8" t="s">
        <v>9446</v>
      </c>
      <c r="VMY316" s="163">
        <v>0</v>
      </c>
      <c r="VMZ316" s="53">
        <v>5</v>
      </c>
      <c r="VNA316" s="148">
        <v>5</v>
      </c>
      <c r="VNB316" s="154" t="s">
        <v>9451</v>
      </c>
      <c r="VNC316" s="133">
        <f>+VNA316*VMZ316*VMY316</f>
        <v>0</v>
      </c>
      <c r="VND316" s="5"/>
      <c r="VNE316" s="62"/>
      <c r="VNF316" s="8" t="s">
        <v>9446</v>
      </c>
      <c r="VNG316" s="163">
        <v>0</v>
      </c>
      <c r="VNH316" s="53">
        <v>5</v>
      </c>
      <c r="VNI316" s="148">
        <v>5</v>
      </c>
      <c r="VNJ316" s="154" t="s">
        <v>9451</v>
      </c>
      <c r="VNK316" s="133">
        <f>+VNI316*VNH316*VNG316</f>
        <v>0</v>
      </c>
      <c r="VNL316" s="5"/>
      <c r="VNM316" s="62"/>
      <c r="VNN316" s="8" t="s">
        <v>9446</v>
      </c>
      <c r="VNO316" s="163">
        <v>0</v>
      </c>
      <c r="VNP316" s="53">
        <v>5</v>
      </c>
      <c r="VNQ316" s="148">
        <v>5</v>
      </c>
      <c r="VNR316" s="154" t="s">
        <v>9451</v>
      </c>
      <c r="VNS316" s="133">
        <f>+VNQ316*VNP316*VNO316</f>
        <v>0</v>
      </c>
      <c r="VNT316" s="5"/>
      <c r="VNU316" s="62"/>
      <c r="VNV316" s="8" t="s">
        <v>9446</v>
      </c>
      <c r="VNW316" s="163">
        <v>0</v>
      </c>
      <c r="VNX316" s="53">
        <v>5</v>
      </c>
      <c r="VNY316" s="148">
        <v>5</v>
      </c>
      <c r="VNZ316" s="154" t="s">
        <v>9451</v>
      </c>
      <c r="VOA316" s="133">
        <f>+VNY316*VNX316*VNW316</f>
        <v>0</v>
      </c>
      <c r="VOB316" s="5"/>
      <c r="VOC316" s="62"/>
      <c r="VOD316" s="8" t="s">
        <v>9446</v>
      </c>
      <c r="VOE316" s="163">
        <v>0</v>
      </c>
      <c r="VOF316" s="53">
        <v>5</v>
      </c>
      <c r="VOG316" s="148">
        <v>5</v>
      </c>
      <c r="VOH316" s="154" t="s">
        <v>9451</v>
      </c>
      <c r="VOI316" s="133">
        <f>+VOG316*VOF316*VOE316</f>
        <v>0</v>
      </c>
      <c r="VOJ316" s="5"/>
      <c r="VOK316" s="62"/>
      <c r="VOL316" s="8" t="s">
        <v>9446</v>
      </c>
      <c r="VOM316" s="163">
        <v>0</v>
      </c>
      <c r="VON316" s="53">
        <v>5</v>
      </c>
      <c r="VOO316" s="148">
        <v>5</v>
      </c>
      <c r="VOP316" s="154" t="s">
        <v>9451</v>
      </c>
      <c r="VOQ316" s="133">
        <f>+VOO316*VON316*VOM316</f>
        <v>0</v>
      </c>
      <c r="VOR316" s="5"/>
      <c r="VOS316" s="62"/>
      <c r="VOT316" s="8" t="s">
        <v>9446</v>
      </c>
      <c r="VOU316" s="163">
        <v>0</v>
      </c>
      <c r="VOV316" s="53">
        <v>5</v>
      </c>
      <c r="VOW316" s="148">
        <v>5</v>
      </c>
      <c r="VOX316" s="154" t="s">
        <v>9451</v>
      </c>
      <c r="VOY316" s="133">
        <f>+VOW316*VOV316*VOU316</f>
        <v>0</v>
      </c>
      <c r="VOZ316" s="5"/>
      <c r="VPA316" s="62"/>
      <c r="VPB316" s="8" t="s">
        <v>9446</v>
      </c>
      <c r="VPC316" s="163">
        <v>0</v>
      </c>
      <c r="VPD316" s="53">
        <v>5</v>
      </c>
      <c r="VPE316" s="148">
        <v>5</v>
      </c>
      <c r="VPF316" s="154" t="s">
        <v>9451</v>
      </c>
      <c r="VPG316" s="133">
        <f>+VPE316*VPD316*VPC316</f>
        <v>0</v>
      </c>
      <c r="VPH316" s="5"/>
      <c r="VPI316" s="62"/>
      <c r="VPJ316" s="8" t="s">
        <v>9446</v>
      </c>
      <c r="VPK316" s="163">
        <v>0</v>
      </c>
      <c r="VPL316" s="53">
        <v>5</v>
      </c>
      <c r="VPM316" s="148">
        <v>5</v>
      </c>
      <c r="VPN316" s="154" t="s">
        <v>9451</v>
      </c>
      <c r="VPO316" s="133">
        <f>+VPM316*VPL316*VPK316</f>
        <v>0</v>
      </c>
      <c r="VPP316" s="5"/>
      <c r="VPQ316" s="62"/>
      <c r="VPR316" s="8" t="s">
        <v>9446</v>
      </c>
      <c r="VPS316" s="163">
        <v>0</v>
      </c>
      <c r="VPT316" s="53">
        <v>5</v>
      </c>
      <c r="VPU316" s="148">
        <v>5</v>
      </c>
      <c r="VPV316" s="154" t="s">
        <v>9451</v>
      </c>
      <c r="VPW316" s="133">
        <f>+VPU316*VPT316*VPS316</f>
        <v>0</v>
      </c>
      <c r="VPX316" s="5"/>
      <c r="VPY316" s="62"/>
      <c r="VPZ316" s="8" t="s">
        <v>9446</v>
      </c>
      <c r="VQA316" s="163">
        <v>0</v>
      </c>
      <c r="VQB316" s="53">
        <v>5</v>
      </c>
      <c r="VQC316" s="148">
        <v>5</v>
      </c>
      <c r="VQD316" s="154" t="s">
        <v>9451</v>
      </c>
      <c r="VQE316" s="133">
        <f>+VQC316*VQB316*VQA316</f>
        <v>0</v>
      </c>
      <c r="VQF316" s="5"/>
      <c r="VQG316" s="62"/>
      <c r="VQH316" s="8" t="s">
        <v>9446</v>
      </c>
      <c r="VQI316" s="163">
        <v>0</v>
      </c>
      <c r="VQJ316" s="53">
        <v>5</v>
      </c>
      <c r="VQK316" s="148">
        <v>5</v>
      </c>
      <c r="VQL316" s="154" t="s">
        <v>9451</v>
      </c>
      <c r="VQM316" s="133">
        <f>+VQK316*VQJ316*VQI316</f>
        <v>0</v>
      </c>
      <c r="VQN316" s="5"/>
      <c r="VQO316" s="62"/>
      <c r="VQP316" s="8" t="s">
        <v>9446</v>
      </c>
      <c r="VQQ316" s="163">
        <v>0</v>
      </c>
      <c r="VQR316" s="53">
        <v>5</v>
      </c>
      <c r="VQS316" s="148">
        <v>5</v>
      </c>
      <c r="VQT316" s="154" t="s">
        <v>9451</v>
      </c>
      <c r="VQU316" s="133">
        <f>+VQS316*VQR316*VQQ316</f>
        <v>0</v>
      </c>
      <c r="VQV316" s="5"/>
      <c r="VQW316" s="62"/>
      <c r="VQX316" s="8" t="s">
        <v>9446</v>
      </c>
      <c r="VQY316" s="163">
        <v>0</v>
      </c>
      <c r="VQZ316" s="53">
        <v>5</v>
      </c>
      <c r="VRA316" s="148">
        <v>5</v>
      </c>
      <c r="VRB316" s="154" t="s">
        <v>9451</v>
      </c>
      <c r="VRC316" s="133">
        <f>+VRA316*VQZ316*VQY316</f>
        <v>0</v>
      </c>
      <c r="VRD316" s="5"/>
      <c r="VRE316" s="62"/>
      <c r="VRF316" s="8" t="s">
        <v>9446</v>
      </c>
      <c r="VRG316" s="163">
        <v>0</v>
      </c>
      <c r="VRH316" s="53">
        <v>5</v>
      </c>
      <c r="VRI316" s="148">
        <v>5</v>
      </c>
      <c r="VRJ316" s="154" t="s">
        <v>9451</v>
      </c>
      <c r="VRK316" s="133">
        <f>+VRI316*VRH316*VRG316</f>
        <v>0</v>
      </c>
      <c r="VRL316" s="5"/>
      <c r="VRM316" s="62"/>
      <c r="VRN316" s="8" t="s">
        <v>9446</v>
      </c>
      <c r="VRO316" s="163">
        <v>0</v>
      </c>
      <c r="VRP316" s="53">
        <v>5</v>
      </c>
      <c r="VRQ316" s="148">
        <v>5</v>
      </c>
      <c r="VRR316" s="154" t="s">
        <v>9451</v>
      </c>
      <c r="VRS316" s="133">
        <f>+VRQ316*VRP316*VRO316</f>
        <v>0</v>
      </c>
      <c r="VRT316" s="5"/>
      <c r="VRU316" s="62"/>
      <c r="VRV316" s="8" t="s">
        <v>9446</v>
      </c>
      <c r="VRW316" s="163">
        <v>0</v>
      </c>
      <c r="VRX316" s="53">
        <v>5</v>
      </c>
      <c r="VRY316" s="148">
        <v>5</v>
      </c>
      <c r="VRZ316" s="154" t="s">
        <v>9451</v>
      </c>
      <c r="VSA316" s="133">
        <f>+VRY316*VRX316*VRW316</f>
        <v>0</v>
      </c>
      <c r="VSB316" s="5"/>
      <c r="VSC316" s="62"/>
      <c r="VSD316" s="8" t="s">
        <v>9446</v>
      </c>
      <c r="VSE316" s="163">
        <v>0</v>
      </c>
      <c r="VSF316" s="53">
        <v>5</v>
      </c>
      <c r="VSG316" s="148">
        <v>5</v>
      </c>
      <c r="VSH316" s="154" t="s">
        <v>9451</v>
      </c>
      <c r="VSI316" s="133">
        <f>+VSG316*VSF316*VSE316</f>
        <v>0</v>
      </c>
      <c r="VSJ316" s="5"/>
      <c r="VSK316" s="62"/>
      <c r="VSL316" s="8" t="s">
        <v>9446</v>
      </c>
      <c r="VSM316" s="163">
        <v>0</v>
      </c>
      <c r="VSN316" s="53">
        <v>5</v>
      </c>
      <c r="VSO316" s="148">
        <v>5</v>
      </c>
      <c r="VSP316" s="154" t="s">
        <v>9451</v>
      </c>
      <c r="VSQ316" s="133">
        <f>+VSO316*VSN316*VSM316</f>
        <v>0</v>
      </c>
      <c r="VSR316" s="5"/>
      <c r="VSS316" s="62"/>
      <c r="VST316" s="8" t="s">
        <v>9446</v>
      </c>
      <c r="VSU316" s="163">
        <v>0</v>
      </c>
      <c r="VSV316" s="53">
        <v>5</v>
      </c>
      <c r="VSW316" s="148">
        <v>5</v>
      </c>
      <c r="VSX316" s="154" t="s">
        <v>9451</v>
      </c>
      <c r="VSY316" s="133">
        <f>+VSW316*VSV316*VSU316</f>
        <v>0</v>
      </c>
      <c r="VSZ316" s="5"/>
      <c r="VTA316" s="62"/>
      <c r="VTB316" s="8" t="s">
        <v>9446</v>
      </c>
      <c r="VTC316" s="163">
        <v>0</v>
      </c>
      <c r="VTD316" s="53">
        <v>5</v>
      </c>
      <c r="VTE316" s="148">
        <v>5</v>
      </c>
      <c r="VTF316" s="154" t="s">
        <v>9451</v>
      </c>
      <c r="VTG316" s="133">
        <f>+VTE316*VTD316*VTC316</f>
        <v>0</v>
      </c>
      <c r="VTH316" s="5"/>
      <c r="VTI316" s="62"/>
      <c r="VTJ316" s="8" t="s">
        <v>9446</v>
      </c>
      <c r="VTK316" s="163">
        <v>0</v>
      </c>
      <c r="VTL316" s="53">
        <v>5</v>
      </c>
      <c r="VTM316" s="148">
        <v>5</v>
      </c>
      <c r="VTN316" s="154" t="s">
        <v>9451</v>
      </c>
      <c r="VTO316" s="133">
        <f>+VTM316*VTL316*VTK316</f>
        <v>0</v>
      </c>
      <c r="VTP316" s="5"/>
      <c r="VTQ316" s="62"/>
      <c r="VTR316" s="8" t="s">
        <v>9446</v>
      </c>
      <c r="VTS316" s="163">
        <v>0</v>
      </c>
      <c r="VTT316" s="53">
        <v>5</v>
      </c>
      <c r="VTU316" s="148">
        <v>5</v>
      </c>
      <c r="VTV316" s="154" t="s">
        <v>9451</v>
      </c>
      <c r="VTW316" s="133">
        <f>+VTU316*VTT316*VTS316</f>
        <v>0</v>
      </c>
      <c r="VTX316" s="5"/>
      <c r="VTY316" s="62"/>
      <c r="VTZ316" s="8" t="s">
        <v>9446</v>
      </c>
      <c r="VUA316" s="163">
        <v>0</v>
      </c>
      <c r="VUB316" s="53">
        <v>5</v>
      </c>
      <c r="VUC316" s="148">
        <v>5</v>
      </c>
      <c r="VUD316" s="154" t="s">
        <v>9451</v>
      </c>
      <c r="VUE316" s="133">
        <f>+VUC316*VUB316*VUA316</f>
        <v>0</v>
      </c>
      <c r="VUF316" s="5"/>
      <c r="VUG316" s="62"/>
      <c r="VUH316" s="8" t="s">
        <v>9446</v>
      </c>
      <c r="VUI316" s="163">
        <v>0</v>
      </c>
      <c r="VUJ316" s="53">
        <v>5</v>
      </c>
      <c r="VUK316" s="148">
        <v>5</v>
      </c>
      <c r="VUL316" s="154" t="s">
        <v>9451</v>
      </c>
      <c r="VUM316" s="133">
        <f>+VUK316*VUJ316*VUI316</f>
        <v>0</v>
      </c>
      <c r="VUN316" s="5"/>
      <c r="VUO316" s="62"/>
      <c r="VUP316" s="8" t="s">
        <v>9446</v>
      </c>
      <c r="VUQ316" s="163">
        <v>0</v>
      </c>
      <c r="VUR316" s="53">
        <v>5</v>
      </c>
      <c r="VUS316" s="148">
        <v>5</v>
      </c>
      <c r="VUT316" s="154" t="s">
        <v>9451</v>
      </c>
      <c r="VUU316" s="133">
        <f>+VUS316*VUR316*VUQ316</f>
        <v>0</v>
      </c>
      <c r="VUV316" s="5"/>
      <c r="VUW316" s="62"/>
      <c r="VUX316" s="8" t="s">
        <v>9446</v>
      </c>
      <c r="VUY316" s="163">
        <v>0</v>
      </c>
      <c r="VUZ316" s="53">
        <v>5</v>
      </c>
      <c r="VVA316" s="148">
        <v>5</v>
      </c>
      <c r="VVB316" s="154" t="s">
        <v>9451</v>
      </c>
      <c r="VVC316" s="133">
        <f>+VVA316*VUZ316*VUY316</f>
        <v>0</v>
      </c>
      <c r="VVD316" s="5"/>
      <c r="VVE316" s="62"/>
      <c r="VVF316" s="8" t="s">
        <v>9446</v>
      </c>
      <c r="VVG316" s="163">
        <v>0</v>
      </c>
      <c r="VVH316" s="53">
        <v>5</v>
      </c>
      <c r="VVI316" s="148">
        <v>5</v>
      </c>
      <c r="VVJ316" s="154" t="s">
        <v>9451</v>
      </c>
      <c r="VVK316" s="133">
        <f>+VVI316*VVH316*VVG316</f>
        <v>0</v>
      </c>
      <c r="VVL316" s="5"/>
      <c r="VVM316" s="62"/>
      <c r="VVN316" s="8" t="s">
        <v>9446</v>
      </c>
      <c r="VVO316" s="163">
        <v>0</v>
      </c>
      <c r="VVP316" s="53">
        <v>5</v>
      </c>
      <c r="VVQ316" s="148">
        <v>5</v>
      </c>
      <c r="VVR316" s="154" t="s">
        <v>9451</v>
      </c>
      <c r="VVS316" s="133">
        <f>+VVQ316*VVP316*VVO316</f>
        <v>0</v>
      </c>
      <c r="VVT316" s="5"/>
      <c r="VVU316" s="62"/>
      <c r="VVV316" s="8" t="s">
        <v>9446</v>
      </c>
      <c r="VVW316" s="163">
        <v>0</v>
      </c>
      <c r="VVX316" s="53">
        <v>5</v>
      </c>
      <c r="VVY316" s="148">
        <v>5</v>
      </c>
      <c r="VVZ316" s="154" t="s">
        <v>9451</v>
      </c>
      <c r="VWA316" s="133">
        <f>+VVY316*VVX316*VVW316</f>
        <v>0</v>
      </c>
      <c r="VWB316" s="5"/>
      <c r="VWC316" s="62"/>
      <c r="VWD316" s="8" t="s">
        <v>9446</v>
      </c>
      <c r="VWE316" s="163">
        <v>0</v>
      </c>
      <c r="VWF316" s="53">
        <v>5</v>
      </c>
      <c r="VWG316" s="148">
        <v>5</v>
      </c>
      <c r="VWH316" s="154" t="s">
        <v>9451</v>
      </c>
      <c r="VWI316" s="133">
        <f>+VWG316*VWF316*VWE316</f>
        <v>0</v>
      </c>
      <c r="VWJ316" s="5"/>
      <c r="VWK316" s="62"/>
      <c r="VWL316" s="8" t="s">
        <v>9446</v>
      </c>
      <c r="VWM316" s="163">
        <v>0</v>
      </c>
      <c r="VWN316" s="53">
        <v>5</v>
      </c>
      <c r="VWO316" s="148">
        <v>5</v>
      </c>
      <c r="VWP316" s="154" t="s">
        <v>9451</v>
      </c>
      <c r="VWQ316" s="133">
        <f>+VWO316*VWN316*VWM316</f>
        <v>0</v>
      </c>
      <c r="VWR316" s="5"/>
      <c r="VWS316" s="62"/>
      <c r="VWT316" s="8" t="s">
        <v>9446</v>
      </c>
      <c r="VWU316" s="163">
        <v>0</v>
      </c>
      <c r="VWV316" s="53">
        <v>5</v>
      </c>
      <c r="VWW316" s="148">
        <v>5</v>
      </c>
      <c r="VWX316" s="154" t="s">
        <v>9451</v>
      </c>
      <c r="VWY316" s="133">
        <f>+VWW316*VWV316*VWU316</f>
        <v>0</v>
      </c>
      <c r="VWZ316" s="5"/>
      <c r="VXA316" s="62"/>
      <c r="VXB316" s="8" t="s">
        <v>9446</v>
      </c>
      <c r="VXC316" s="163">
        <v>0</v>
      </c>
      <c r="VXD316" s="53">
        <v>5</v>
      </c>
      <c r="VXE316" s="148">
        <v>5</v>
      </c>
      <c r="VXF316" s="154" t="s">
        <v>9451</v>
      </c>
      <c r="VXG316" s="133">
        <f>+VXE316*VXD316*VXC316</f>
        <v>0</v>
      </c>
      <c r="VXH316" s="5"/>
      <c r="VXI316" s="62"/>
      <c r="VXJ316" s="8" t="s">
        <v>9446</v>
      </c>
      <c r="VXK316" s="163">
        <v>0</v>
      </c>
      <c r="VXL316" s="53">
        <v>5</v>
      </c>
      <c r="VXM316" s="148">
        <v>5</v>
      </c>
      <c r="VXN316" s="154" t="s">
        <v>9451</v>
      </c>
      <c r="VXO316" s="133">
        <f>+VXM316*VXL316*VXK316</f>
        <v>0</v>
      </c>
      <c r="VXP316" s="5"/>
      <c r="VXQ316" s="62"/>
      <c r="VXR316" s="8" t="s">
        <v>9446</v>
      </c>
      <c r="VXS316" s="163">
        <v>0</v>
      </c>
      <c r="VXT316" s="53">
        <v>5</v>
      </c>
      <c r="VXU316" s="148">
        <v>5</v>
      </c>
      <c r="VXV316" s="154" t="s">
        <v>9451</v>
      </c>
      <c r="VXW316" s="133">
        <f>+VXU316*VXT316*VXS316</f>
        <v>0</v>
      </c>
      <c r="VXX316" s="5"/>
      <c r="VXY316" s="62"/>
      <c r="VXZ316" s="8" t="s">
        <v>9446</v>
      </c>
      <c r="VYA316" s="163">
        <v>0</v>
      </c>
      <c r="VYB316" s="53">
        <v>5</v>
      </c>
      <c r="VYC316" s="148">
        <v>5</v>
      </c>
      <c r="VYD316" s="154" t="s">
        <v>9451</v>
      </c>
      <c r="VYE316" s="133">
        <f>+VYC316*VYB316*VYA316</f>
        <v>0</v>
      </c>
      <c r="VYF316" s="5"/>
      <c r="VYG316" s="62"/>
      <c r="VYH316" s="8" t="s">
        <v>9446</v>
      </c>
      <c r="VYI316" s="163">
        <v>0</v>
      </c>
      <c r="VYJ316" s="53">
        <v>5</v>
      </c>
      <c r="VYK316" s="148">
        <v>5</v>
      </c>
      <c r="VYL316" s="154" t="s">
        <v>9451</v>
      </c>
      <c r="VYM316" s="133">
        <f>+VYK316*VYJ316*VYI316</f>
        <v>0</v>
      </c>
      <c r="VYN316" s="5"/>
      <c r="VYO316" s="62"/>
      <c r="VYP316" s="8" t="s">
        <v>9446</v>
      </c>
      <c r="VYQ316" s="163">
        <v>0</v>
      </c>
      <c r="VYR316" s="53">
        <v>5</v>
      </c>
      <c r="VYS316" s="148">
        <v>5</v>
      </c>
      <c r="VYT316" s="154" t="s">
        <v>9451</v>
      </c>
      <c r="VYU316" s="133">
        <f>+VYS316*VYR316*VYQ316</f>
        <v>0</v>
      </c>
      <c r="VYV316" s="5"/>
      <c r="VYW316" s="62"/>
      <c r="VYX316" s="8" t="s">
        <v>9446</v>
      </c>
      <c r="VYY316" s="163">
        <v>0</v>
      </c>
      <c r="VYZ316" s="53">
        <v>5</v>
      </c>
      <c r="VZA316" s="148">
        <v>5</v>
      </c>
      <c r="VZB316" s="154" t="s">
        <v>9451</v>
      </c>
      <c r="VZC316" s="133">
        <f>+VZA316*VYZ316*VYY316</f>
        <v>0</v>
      </c>
      <c r="VZD316" s="5"/>
      <c r="VZE316" s="62"/>
      <c r="VZF316" s="8" t="s">
        <v>9446</v>
      </c>
      <c r="VZG316" s="163">
        <v>0</v>
      </c>
      <c r="VZH316" s="53">
        <v>5</v>
      </c>
      <c r="VZI316" s="148">
        <v>5</v>
      </c>
      <c r="VZJ316" s="154" t="s">
        <v>9451</v>
      </c>
      <c r="VZK316" s="133">
        <f>+VZI316*VZH316*VZG316</f>
        <v>0</v>
      </c>
      <c r="VZL316" s="5"/>
      <c r="VZM316" s="62"/>
      <c r="VZN316" s="8" t="s">
        <v>9446</v>
      </c>
      <c r="VZO316" s="163">
        <v>0</v>
      </c>
      <c r="VZP316" s="53">
        <v>5</v>
      </c>
      <c r="VZQ316" s="148">
        <v>5</v>
      </c>
      <c r="VZR316" s="154" t="s">
        <v>9451</v>
      </c>
      <c r="VZS316" s="133">
        <f>+VZQ316*VZP316*VZO316</f>
        <v>0</v>
      </c>
      <c r="VZT316" s="5"/>
      <c r="VZU316" s="62"/>
      <c r="VZV316" s="8" t="s">
        <v>9446</v>
      </c>
      <c r="VZW316" s="163">
        <v>0</v>
      </c>
      <c r="VZX316" s="53">
        <v>5</v>
      </c>
      <c r="VZY316" s="148">
        <v>5</v>
      </c>
      <c r="VZZ316" s="154" t="s">
        <v>9451</v>
      </c>
      <c r="WAA316" s="133">
        <f>+VZY316*VZX316*VZW316</f>
        <v>0</v>
      </c>
      <c r="WAB316" s="5"/>
      <c r="WAC316" s="62"/>
      <c r="WAD316" s="8" t="s">
        <v>9446</v>
      </c>
      <c r="WAE316" s="163">
        <v>0</v>
      </c>
      <c r="WAF316" s="53">
        <v>5</v>
      </c>
      <c r="WAG316" s="148">
        <v>5</v>
      </c>
      <c r="WAH316" s="154" t="s">
        <v>9451</v>
      </c>
      <c r="WAI316" s="133">
        <f>+WAG316*WAF316*WAE316</f>
        <v>0</v>
      </c>
      <c r="WAJ316" s="5"/>
      <c r="WAK316" s="62"/>
      <c r="WAL316" s="8" t="s">
        <v>9446</v>
      </c>
      <c r="WAM316" s="163">
        <v>0</v>
      </c>
      <c r="WAN316" s="53">
        <v>5</v>
      </c>
      <c r="WAO316" s="148">
        <v>5</v>
      </c>
      <c r="WAP316" s="154" t="s">
        <v>9451</v>
      </c>
      <c r="WAQ316" s="133">
        <f>+WAO316*WAN316*WAM316</f>
        <v>0</v>
      </c>
      <c r="WAR316" s="5"/>
      <c r="WAS316" s="62"/>
      <c r="WAT316" s="8" t="s">
        <v>9446</v>
      </c>
      <c r="WAU316" s="163">
        <v>0</v>
      </c>
      <c r="WAV316" s="53">
        <v>5</v>
      </c>
      <c r="WAW316" s="148">
        <v>5</v>
      </c>
      <c r="WAX316" s="154" t="s">
        <v>9451</v>
      </c>
      <c r="WAY316" s="133">
        <f>+WAW316*WAV316*WAU316</f>
        <v>0</v>
      </c>
      <c r="WAZ316" s="5"/>
      <c r="WBA316" s="62"/>
      <c r="WBB316" s="8" t="s">
        <v>9446</v>
      </c>
      <c r="WBC316" s="163">
        <v>0</v>
      </c>
      <c r="WBD316" s="53">
        <v>5</v>
      </c>
      <c r="WBE316" s="148">
        <v>5</v>
      </c>
      <c r="WBF316" s="154" t="s">
        <v>9451</v>
      </c>
      <c r="WBG316" s="133">
        <f>+WBE316*WBD316*WBC316</f>
        <v>0</v>
      </c>
      <c r="WBH316" s="5"/>
      <c r="WBI316" s="62"/>
      <c r="WBJ316" s="8" t="s">
        <v>9446</v>
      </c>
      <c r="WBK316" s="163">
        <v>0</v>
      </c>
      <c r="WBL316" s="53">
        <v>5</v>
      </c>
      <c r="WBM316" s="148">
        <v>5</v>
      </c>
      <c r="WBN316" s="154" t="s">
        <v>9451</v>
      </c>
      <c r="WBO316" s="133">
        <f>+WBM316*WBL316*WBK316</f>
        <v>0</v>
      </c>
      <c r="WBP316" s="5"/>
      <c r="WBQ316" s="62"/>
      <c r="WBR316" s="8" t="s">
        <v>9446</v>
      </c>
      <c r="WBS316" s="163">
        <v>0</v>
      </c>
      <c r="WBT316" s="53">
        <v>5</v>
      </c>
      <c r="WBU316" s="148">
        <v>5</v>
      </c>
      <c r="WBV316" s="154" t="s">
        <v>9451</v>
      </c>
      <c r="WBW316" s="133">
        <f>+WBU316*WBT316*WBS316</f>
        <v>0</v>
      </c>
      <c r="WBX316" s="5"/>
      <c r="WBY316" s="62"/>
      <c r="WBZ316" s="8" t="s">
        <v>9446</v>
      </c>
      <c r="WCA316" s="163">
        <v>0</v>
      </c>
      <c r="WCB316" s="53">
        <v>5</v>
      </c>
      <c r="WCC316" s="148">
        <v>5</v>
      </c>
      <c r="WCD316" s="154" t="s">
        <v>9451</v>
      </c>
      <c r="WCE316" s="133">
        <f>+WCC316*WCB316*WCA316</f>
        <v>0</v>
      </c>
      <c r="WCF316" s="5"/>
      <c r="WCG316" s="62"/>
      <c r="WCH316" s="8" t="s">
        <v>9446</v>
      </c>
      <c r="WCI316" s="163">
        <v>0</v>
      </c>
      <c r="WCJ316" s="53">
        <v>5</v>
      </c>
      <c r="WCK316" s="148">
        <v>5</v>
      </c>
      <c r="WCL316" s="154" t="s">
        <v>9451</v>
      </c>
      <c r="WCM316" s="133">
        <f>+WCK316*WCJ316*WCI316</f>
        <v>0</v>
      </c>
      <c r="WCN316" s="5"/>
      <c r="WCO316" s="62"/>
      <c r="WCP316" s="8" t="s">
        <v>9446</v>
      </c>
      <c r="WCQ316" s="163">
        <v>0</v>
      </c>
      <c r="WCR316" s="53">
        <v>5</v>
      </c>
      <c r="WCS316" s="148">
        <v>5</v>
      </c>
      <c r="WCT316" s="154" t="s">
        <v>9451</v>
      </c>
      <c r="WCU316" s="133">
        <f>+WCS316*WCR316*WCQ316</f>
        <v>0</v>
      </c>
      <c r="WCV316" s="5"/>
      <c r="WCW316" s="62"/>
      <c r="WCX316" s="8" t="s">
        <v>9446</v>
      </c>
      <c r="WCY316" s="163">
        <v>0</v>
      </c>
      <c r="WCZ316" s="53">
        <v>5</v>
      </c>
      <c r="WDA316" s="148">
        <v>5</v>
      </c>
      <c r="WDB316" s="154" t="s">
        <v>9451</v>
      </c>
      <c r="WDC316" s="133">
        <f>+WDA316*WCZ316*WCY316</f>
        <v>0</v>
      </c>
      <c r="WDD316" s="5"/>
      <c r="WDE316" s="62"/>
      <c r="WDF316" s="8" t="s">
        <v>9446</v>
      </c>
      <c r="WDG316" s="163">
        <v>0</v>
      </c>
      <c r="WDH316" s="53">
        <v>5</v>
      </c>
      <c r="WDI316" s="148">
        <v>5</v>
      </c>
      <c r="WDJ316" s="154" t="s">
        <v>9451</v>
      </c>
      <c r="WDK316" s="133">
        <f>+WDI316*WDH316*WDG316</f>
        <v>0</v>
      </c>
      <c r="WDL316" s="5"/>
      <c r="WDM316" s="62"/>
      <c r="WDN316" s="8" t="s">
        <v>9446</v>
      </c>
      <c r="WDO316" s="163">
        <v>0</v>
      </c>
      <c r="WDP316" s="53">
        <v>5</v>
      </c>
      <c r="WDQ316" s="148">
        <v>5</v>
      </c>
      <c r="WDR316" s="154" t="s">
        <v>9451</v>
      </c>
      <c r="WDS316" s="133">
        <f>+WDQ316*WDP316*WDO316</f>
        <v>0</v>
      </c>
      <c r="WDT316" s="5"/>
      <c r="WDU316" s="62"/>
      <c r="WDV316" s="8" t="s">
        <v>9446</v>
      </c>
      <c r="WDW316" s="163">
        <v>0</v>
      </c>
      <c r="WDX316" s="53">
        <v>5</v>
      </c>
      <c r="WDY316" s="148">
        <v>5</v>
      </c>
      <c r="WDZ316" s="154" t="s">
        <v>9451</v>
      </c>
      <c r="WEA316" s="133">
        <f>+WDY316*WDX316*WDW316</f>
        <v>0</v>
      </c>
      <c r="WEB316" s="5"/>
      <c r="WEC316" s="62"/>
      <c r="WED316" s="8" t="s">
        <v>9446</v>
      </c>
      <c r="WEE316" s="163">
        <v>0</v>
      </c>
      <c r="WEF316" s="53">
        <v>5</v>
      </c>
      <c r="WEG316" s="148">
        <v>5</v>
      </c>
      <c r="WEH316" s="154" t="s">
        <v>9451</v>
      </c>
      <c r="WEI316" s="133">
        <f>+WEG316*WEF316*WEE316</f>
        <v>0</v>
      </c>
      <c r="WEJ316" s="5"/>
      <c r="WEK316" s="62"/>
      <c r="WEL316" s="8" t="s">
        <v>9446</v>
      </c>
      <c r="WEM316" s="163">
        <v>0</v>
      </c>
      <c r="WEN316" s="53">
        <v>5</v>
      </c>
      <c r="WEO316" s="148">
        <v>5</v>
      </c>
      <c r="WEP316" s="154" t="s">
        <v>9451</v>
      </c>
      <c r="WEQ316" s="133">
        <f>+WEO316*WEN316*WEM316</f>
        <v>0</v>
      </c>
      <c r="WER316" s="5"/>
      <c r="WES316" s="62"/>
      <c r="WET316" s="8" t="s">
        <v>9446</v>
      </c>
      <c r="WEU316" s="163">
        <v>0</v>
      </c>
      <c r="WEV316" s="53">
        <v>5</v>
      </c>
      <c r="WEW316" s="148">
        <v>5</v>
      </c>
      <c r="WEX316" s="154" t="s">
        <v>9451</v>
      </c>
      <c r="WEY316" s="133">
        <f>+WEW316*WEV316*WEU316</f>
        <v>0</v>
      </c>
      <c r="WEZ316" s="5"/>
      <c r="WFA316" s="62"/>
      <c r="WFB316" s="8" t="s">
        <v>9446</v>
      </c>
      <c r="WFC316" s="163">
        <v>0</v>
      </c>
      <c r="WFD316" s="53">
        <v>5</v>
      </c>
      <c r="WFE316" s="148">
        <v>5</v>
      </c>
      <c r="WFF316" s="154" t="s">
        <v>9451</v>
      </c>
      <c r="WFG316" s="133">
        <f>+WFE316*WFD316*WFC316</f>
        <v>0</v>
      </c>
      <c r="WFH316" s="5"/>
      <c r="WFI316" s="62"/>
      <c r="WFJ316" s="8" t="s">
        <v>9446</v>
      </c>
      <c r="WFK316" s="163">
        <v>0</v>
      </c>
      <c r="WFL316" s="53">
        <v>5</v>
      </c>
      <c r="WFM316" s="148">
        <v>5</v>
      </c>
      <c r="WFN316" s="154" t="s">
        <v>9451</v>
      </c>
      <c r="WFO316" s="133">
        <f>+WFM316*WFL316*WFK316</f>
        <v>0</v>
      </c>
      <c r="WFP316" s="5"/>
      <c r="WFQ316" s="62"/>
      <c r="WFR316" s="8" t="s">
        <v>9446</v>
      </c>
      <c r="WFS316" s="163">
        <v>0</v>
      </c>
      <c r="WFT316" s="53">
        <v>5</v>
      </c>
      <c r="WFU316" s="148">
        <v>5</v>
      </c>
      <c r="WFV316" s="154" t="s">
        <v>9451</v>
      </c>
      <c r="WFW316" s="133">
        <f>+WFU316*WFT316*WFS316</f>
        <v>0</v>
      </c>
      <c r="WFX316" s="5"/>
      <c r="WFY316" s="62"/>
      <c r="WFZ316" s="8" t="s">
        <v>9446</v>
      </c>
      <c r="WGA316" s="163">
        <v>0</v>
      </c>
      <c r="WGB316" s="53">
        <v>5</v>
      </c>
      <c r="WGC316" s="148">
        <v>5</v>
      </c>
      <c r="WGD316" s="154" t="s">
        <v>9451</v>
      </c>
      <c r="WGE316" s="133">
        <f>+WGC316*WGB316*WGA316</f>
        <v>0</v>
      </c>
      <c r="WGF316" s="5"/>
      <c r="WGG316" s="62"/>
      <c r="WGH316" s="8" t="s">
        <v>9446</v>
      </c>
      <c r="WGI316" s="163">
        <v>0</v>
      </c>
      <c r="WGJ316" s="53">
        <v>5</v>
      </c>
      <c r="WGK316" s="148">
        <v>5</v>
      </c>
      <c r="WGL316" s="154" t="s">
        <v>9451</v>
      </c>
      <c r="WGM316" s="133">
        <f>+WGK316*WGJ316*WGI316</f>
        <v>0</v>
      </c>
      <c r="WGN316" s="5"/>
      <c r="WGO316" s="62"/>
      <c r="WGP316" s="8" t="s">
        <v>9446</v>
      </c>
      <c r="WGQ316" s="163">
        <v>0</v>
      </c>
      <c r="WGR316" s="53">
        <v>5</v>
      </c>
      <c r="WGS316" s="148">
        <v>5</v>
      </c>
      <c r="WGT316" s="154" t="s">
        <v>9451</v>
      </c>
      <c r="WGU316" s="133">
        <f>+WGS316*WGR316*WGQ316</f>
        <v>0</v>
      </c>
      <c r="WGV316" s="5"/>
      <c r="WGW316" s="62"/>
      <c r="WGX316" s="8" t="s">
        <v>9446</v>
      </c>
      <c r="WGY316" s="163">
        <v>0</v>
      </c>
      <c r="WGZ316" s="53">
        <v>5</v>
      </c>
      <c r="WHA316" s="148">
        <v>5</v>
      </c>
      <c r="WHB316" s="154" t="s">
        <v>9451</v>
      </c>
      <c r="WHC316" s="133">
        <f>+WHA316*WGZ316*WGY316</f>
        <v>0</v>
      </c>
      <c r="WHD316" s="5"/>
      <c r="WHE316" s="62"/>
      <c r="WHF316" s="8" t="s">
        <v>9446</v>
      </c>
      <c r="WHG316" s="163">
        <v>0</v>
      </c>
      <c r="WHH316" s="53">
        <v>5</v>
      </c>
      <c r="WHI316" s="148">
        <v>5</v>
      </c>
      <c r="WHJ316" s="154" t="s">
        <v>9451</v>
      </c>
      <c r="WHK316" s="133">
        <f>+WHI316*WHH316*WHG316</f>
        <v>0</v>
      </c>
      <c r="WHL316" s="5"/>
      <c r="WHM316" s="62"/>
      <c r="WHN316" s="8" t="s">
        <v>9446</v>
      </c>
      <c r="WHO316" s="163">
        <v>0</v>
      </c>
      <c r="WHP316" s="53">
        <v>5</v>
      </c>
      <c r="WHQ316" s="148">
        <v>5</v>
      </c>
      <c r="WHR316" s="154" t="s">
        <v>9451</v>
      </c>
      <c r="WHS316" s="133">
        <f>+WHQ316*WHP316*WHO316</f>
        <v>0</v>
      </c>
      <c r="WHT316" s="5"/>
      <c r="WHU316" s="62"/>
      <c r="WHV316" s="8" t="s">
        <v>9446</v>
      </c>
      <c r="WHW316" s="163">
        <v>0</v>
      </c>
      <c r="WHX316" s="53">
        <v>5</v>
      </c>
      <c r="WHY316" s="148">
        <v>5</v>
      </c>
      <c r="WHZ316" s="154" t="s">
        <v>9451</v>
      </c>
      <c r="WIA316" s="133">
        <f>+WHY316*WHX316*WHW316</f>
        <v>0</v>
      </c>
      <c r="WIB316" s="5"/>
      <c r="WIC316" s="62"/>
      <c r="WID316" s="8" t="s">
        <v>9446</v>
      </c>
      <c r="WIE316" s="163">
        <v>0</v>
      </c>
      <c r="WIF316" s="53">
        <v>5</v>
      </c>
      <c r="WIG316" s="148">
        <v>5</v>
      </c>
      <c r="WIH316" s="154" t="s">
        <v>9451</v>
      </c>
      <c r="WII316" s="133">
        <f>+WIG316*WIF316*WIE316</f>
        <v>0</v>
      </c>
      <c r="WIJ316" s="5"/>
      <c r="WIK316" s="62"/>
      <c r="WIL316" s="8" t="s">
        <v>9446</v>
      </c>
      <c r="WIM316" s="163">
        <v>0</v>
      </c>
      <c r="WIN316" s="53">
        <v>5</v>
      </c>
      <c r="WIO316" s="148">
        <v>5</v>
      </c>
      <c r="WIP316" s="154" t="s">
        <v>9451</v>
      </c>
      <c r="WIQ316" s="133">
        <f>+WIO316*WIN316*WIM316</f>
        <v>0</v>
      </c>
      <c r="WIR316" s="5"/>
      <c r="WIS316" s="62"/>
      <c r="WIT316" s="8" t="s">
        <v>9446</v>
      </c>
      <c r="WIU316" s="163">
        <v>0</v>
      </c>
      <c r="WIV316" s="53">
        <v>5</v>
      </c>
      <c r="WIW316" s="148">
        <v>5</v>
      </c>
      <c r="WIX316" s="154" t="s">
        <v>9451</v>
      </c>
      <c r="WIY316" s="133">
        <f>+WIW316*WIV316*WIU316</f>
        <v>0</v>
      </c>
      <c r="WIZ316" s="5"/>
      <c r="WJA316" s="62"/>
      <c r="WJB316" s="8" t="s">
        <v>9446</v>
      </c>
      <c r="WJC316" s="163">
        <v>0</v>
      </c>
      <c r="WJD316" s="53">
        <v>5</v>
      </c>
      <c r="WJE316" s="148">
        <v>5</v>
      </c>
      <c r="WJF316" s="154" t="s">
        <v>9451</v>
      </c>
      <c r="WJG316" s="133">
        <f>+WJE316*WJD316*WJC316</f>
        <v>0</v>
      </c>
      <c r="WJH316" s="5"/>
      <c r="WJI316" s="62"/>
      <c r="WJJ316" s="8" t="s">
        <v>9446</v>
      </c>
      <c r="WJK316" s="163">
        <v>0</v>
      </c>
      <c r="WJL316" s="53">
        <v>5</v>
      </c>
      <c r="WJM316" s="148">
        <v>5</v>
      </c>
      <c r="WJN316" s="154" t="s">
        <v>9451</v>
      </c>
      <c r="WJO316" s="133">
        <f>+WJM316*WJL316*WJK316</f>
        <v>0</v>
      </c>
      <c r="WJP316" s="5"/>
      <c r="WJQ316" s="62"/>
      <c r="WJR316" s="8" t="s">
        <v>9446</v>
      </c>
      <c r="WJS316" s="163">
        <v>0</v>
      </c>
      <c r="WJT316" s="53">
        <v>5</v>
      </c>
      <c r="WJU316" s="148">
        <v>5</v>
      </c>
      <c r="WJV316" s="154" t="s">
        <v>9451</v>
      </c>
      <c r="WJW316" s="133">
        <f>+WJU316*WJT316*WJS316</f>
        <v>0</v>
      </c>
      <c r="WJX316" s="5"/>
      <c r="WJY316" s="62"/>
      <c r="WJZ316" s="8" t="s">
        <v>9446</v>
      </c>
      <c r="WKA316" s="163">
        <v>0</v>
      </c>
      <c r="WKB316" s="53">
        <v>5</v>
      </c>
      <c r="WKC316" s="148">
        <v>5</v>
      </c>
      <c r="WKD316" s="154" t="s">
        <v>9451</v>
      </c>
      <c r="WKE316" s="133">
        <f>+WKC316*WKB316*WKA316</f>
        <v>0</v>
      </c>
      <c r="WKF316" s="5"/>
      <c r="WKG316" s="62"/>
      <c r="WKH316" s="8" t="s">
        <v>9446</v>
      </c>
      <c r="WKI316" s="163">
        <v>0</v>
      </c>
      <c r="WKJ316" s="53">
        <v>5</v>
      </c>
      <c r="WKK316" s="148">
        <v>5</v>
      </c>
      <c r="WKL316" s="154" t="s">
        <v>9451</v>
      </c>
      <c r="WKM316" s="133">
        <f>+WKK316*WKJ316*WKI316</f>
        <v>0</v>
      </c>
      <c r="WKN316" s="5"/>
      <c r="WKO316" s="62"/>
      <c r="WKP316" s="8" t="s">
        <v>9446</v>
      </c>
      <c r="WKQ316" s="163">
        <v>0</v>
      </c>
      <c r="WKR316" s="53">
        <v>5</v>
      </c>
      <c r="WKS316" s="148">
        <v>5</v>
      </c>
      <c r="WKT316" s="154" t="s">
        <v>9451</v>
      </c>
      <c r="WKU316" s="133">
        <f>+WKS316*WKR316*WKQ316</f>
        <v>0</v>
      </c>
      <c r="WKV316" s="5"/>
      <c r="WKW316" s="62"/>
      <c r="WKX316" s="8" t="s">
        <v>9446</v>
      </c>
      <c r="WKY316" s="163">
        <v>0</v>
      </c>
      <c r="WKZ316" s="53">
        <v>5</v>
      </c>
      <c r="WLA316" s="148">
        <v>5</v>
      </c>
      <c r="WLB316" s="154" t="s">
        <v>9451</v>
      </c>
      <c r="WLC316" s="133">
        <f>+WLA316*WKZ316*WKY316</f>
        <v>0</v>
      </c>
      <c r="WLD316" s="5"/>
      <c r="WLE316" s="62"/>
      <c r="WLF316" s="8" t="s">
        <v>9446</v>
      </c>
      <c r="WLG316" s="163">
        <v>0</v>
      </c>
      <c r="WLH316" s="53">
        <v>5</v>
      </c>
      <c r="WLI316" s="148">
        <v>5</v>
      </c>
      <c r="WLJ316" s="154" t="s">
        <v>9451</v>
      </c>
      <c r="WLK316" s="133">
        <f>+WLI316*WLH316*WLG316</f>
        <v>0</v>
      </c>
      <c r="WLL316" s="5"/>
      <c r="WLM316" s="62"/>
      <c r="WLN316" s="8" t="s">
        <v>9446</v>
      </c>
      <c r="WLO316" s="163">
        <v>0</v>
      </c>
      <c r="WLP316" s="53">
        <v>5</v>
      </c>
      <c r="WLQ316" s="148">
        <v>5</v>
      </c>
      <c r="WLR316" s="154" t="s">
        <v>9451</v>
      </c>
      <c r="WLS316" s="133">
        <f>+WLQ316*WLP316*WLO316</f>
        <v>0</v>
      </c>
      <c r="WLT316" s="5"/>
      <c r="WLU316" s="62"/>
      <c r="WLV316" s="8" t="s">
        <v>9446</v>
      </c>
      <c r="WLW316" s="163">
        <v>0</v>
      </c>
      <c r="WLX316" s="53">
        <v>5</v>
      </c>
      <c r="WLY316" s="148">
        <v>5</v>
      </c>
      <c r="WLZ316" s="154" t="s">
        <v>9451</v>
      </c>
      <c r="WMA316" s="133">
        <f>+WLY316*WLX316*WLW316</f>
        <v>0</v>
      </c>
      <c r="WMB316" s="5"/>
      <c r="WMC316" s="62"/>
      <c r="WMD316" s="8" t="s">
        <v>9446</v>
      </c>
      <c r="WME316" s="163">
        <v>0</v>
      </c>
      <c r="WMF316" s="53">
        <v>5</v>
      </c>
      <c r="WMG316" s="148">
        <v>5</v>
      </c>
      <c r="WMH316" s="154" t="s">
        <v>9451</v>
      </c>
      <c r="WMI316" s="133">
        <f>+WMG316*WMF316*WME316</f>
        <v>0</v>
      </c>
      <c r="WMJ316" s="5"/>
      <c r="WMK316" s="62"/>
      <c r="WML316" s="8" t="s">
        <v>9446</v>
      </c>
      <c r="WMM316" s="163">
        <v>0</v>
      </c>
      <c r="WMN316" s="53">
        <v>5</v>
      </c>
      <c r="WMO316" s="148">
        <v>5</v>
      </c>
      <c r="WMP316" s="154" t="s">
        <v>9451</v>
      </c>
      <c r="WMQ316" s="133">
        <f>+WMO316*WMN316*WMM316</f>
        <v>0</v>
      </c>
      <c r="WMR316" s="5"/>
      <c r="WMS316" s="62"/>
      <c r="WMT316" s="8" t="s">
        <v>9446</v>
      </c>
      <c r="WMU316" s="163">
        <v>0</v>
      </c>
      <c r="WMV316" s="53">
        <v>5</v>
      </c>
      <c r="WMW316" s="148">
        <v>5</v>
      </c>
      <c r="WMX316" s="154" t="s">
        <v>9451</v>
      </c>
      <c r="WMY316" s="133">
        <f>+WMW316*WMV316*WMU316</f>
        <v>0</v>
      </c>
      <c r="WMZ316" s="5"/>
      <c r="WNA316" s="62"/>
      <c r="WNB316" s="8" t="s">
        <v>9446</v>
      </c>
      <c r="WNC316" s="163">
        <v>0</v>
      </c>
      <c r="WND316" s="53">
        <v>5</v>
      </c>
      <c r="WNE316" s="148">
        <v>5</v>
      </c>
      <c r="WNF316" s="154" t="s">
        <v>9451</v>
      </c>
      <c r="WNG316" s="133">
        <f>+WNE316*WND316*WNC316</f>
        <v>0</v>
      </c>
      <c r="WNH316" s="5"/>
      <c r="WNI316" s="62"/>
      <c r="WNJ316" s="8" t="s">
        <v>9446</v>
      </c>
      <c r="WNK316" s="163">
        <v>0</v>
      </c>
      <c r="WNL316" s="53">
        <v>5</v>
      </c>
      <c r="WNM316" s="148">
        <v>5</v>
      </c>
      <c r="WNN316" s="154" t="s">
        <v>9451</v>
      </c>
      <c r="WNO316" s="133">
        <f>+WNM316*WNL316*WNK316</f>
        <v>0</v>
      </c>
      <c r="WNP316" s="5"/>
      <c r="WNQ316" s="62"/>
      <c r="WNR316" s="8" t="s">
        <v>9446</v>
      </c>
      <c r="WNS316" s="163">
        <v>0</v>
      </c>
      <c r="WNT316" s="53">
        <v>5</v>
      </c>
      <c r="WNU316" s="148">
        <v>5</v>
      </c>
      <c r="WNV316" s="154" t="s">
        <v>9451</v>
      </c>
      <c r="WNW316" s="133">
        <f>+WNU316*WNT316*WNS316</f>
        <v>0</v>
      </c>
      <c r="WNX316" s="5"/>
      <c r="WNY316" s="62"/>
      <c r="WNZ316" s="8" t="s">
        <v>9446</v>
      </c>
      <c r="WOA316" s="163">
        <v>0</v>
      </c>
      <c r="WOB316" s="53">
        <v>5</v>
      </c>
      <c r="WOC316" s="148">
        <v>5</v>
      </c>
      <c r="WOD316" s="154" t="s">
        <v>9451</v>
      </c>
      <c r="WOE316" s="133">
        <f>+WOC316*WOB316*WOA316</f>
        <v>0</v>
      </c>
      <c r="WOF316" s="5"/>
      <c r="WOG316" s="62"/>
      <c r="WOH316" s="8" t="s">
        <v>9446</v>
      </c>
      <c r="WOI316" s="163">
        <v>0</v>
      </c>
      <c r="WOJ316" s="53">
        <v>5</v>
      </c>
      <c r="WOK316" s="148">
        <v>5</v>
      </c>
      <c r="WOL316" s="154" t="s">
        <v>9451</v>
      </c>
      <c r="WOM316" s="133">
        <f>+WOK316*WOJ316*WOI316</f>
        <v>0</v>
      </c>
      <c r="WON316" s="5"/>
      <c r="WOO316" s="62"/>
      <c r="WOP316" s="8" t="s">
        <v>9446</v>
      </c>
      <c r="WOQ316" s="163">
        <v>0</v>
      </c>
      <c r="WOR316" s="53">
        <v>5</v>
      </c>
      <c r="WOS316" s="148">
        <v>5</v>
      </c>
      <c r="WOT316" s="154" t="s">
        <v>9451</v>
      </c>
      <c r="WOU316" s="133">
        <f>+WOS316*WOR316*WOQ316</f>
        <v>0</v>
      </c>
      <c r="WOV316" s="5"/>
      <c r="WOW316" s="62"/>
      <c r="WOX316" s="8" t="s">
        <v>9446</v>
      </c>
      <c r="WOY316" s="163">
        <v>0</v>
      </c>
      <c r="WOZ316" s="53">
        <v>5</v>
      </c>
      <c r="WPA316" s="148">
        <v>5</v>
      </c>
      <c r="WPB316" s="154" t="s">
        <v>9451</v>
      </c>
      <c r="WPC316" s="133">
        <f>+WPA316*WOZ316*WOY316</f>
        <v>0</v>
      </c>
      <c r="WPD316" s="5"/>
      <c r="WPE316" s="62"/>
      <c r="WPF316" s="8" t="s">
        <v>9446</v>
      </c>
      <c r="WPG316" s="163">
        <v>0</v>
      </c>
      <c r="WPH316" s="53">
        <v>5</v>
      </c>
      <c r="WPI316" s="148">
        <v>5</v>
      </c>
      <c r="WPJ316" s="154" t="s">
        <v>9451</v>
      </c>
      <c r="WPK316" s="133">
        <f>+WPI316*WPH316*WPG316</f>
        <v>0</v>
      </c>
      <c r="WPL316" s="5"/>
      <c r="WPM316" s="62"/>
      <c r="WPN316" s="8" t="s">
        <v>9446</v>
      </c>
      <c r="WPO316" s="163">
        <v>0</v>
      </c>
      <c r="WPP316" s="53">
        <v>5</v>
      </c>
      <c r="WPQ316" s="148">
        <v>5</v>
      </c>
      <c r="WPR316" s="154" t="s">
        <v>9451</v>
      </c>
      <c r="WPS316" s="133">
        <f>+WPQ316*WPP316*WPO316</f>
        <v>0</v>
      </c>
      <c r="WPT316" s="5"/>
      <c r="WPU316" s="62"/>
      <c r="WPV316" s="8" t="s">
        <v>9446</v>
      </c>
      <c r="WPW316" s="163">
        <v>0</v>
      </c>
      <c r="WPX316" s="53">
        <v>5</v>
      </c>
      <c r="WPY316" s="148">
        <v>5</v>
      </c>
      <c r="WPZ316" s="154" t="s">
        <v>9451</v>
      </c>
      <c r="WQA316" s="133">
        <f>+WPY316*WPX316*WPW316</f>
        <v>0</v>
      </c>
      <c r="WQB316" s="5"/>
      <c r="WQC316" s="62"/>
      <c r="WQD316" s="8" t="s">
        <v>9446</v>
      </c>
      <c r="WQE316" s="163">
        <v>0</v>
      </c>
      <c r="WQF316" s="53">
        <v>5</v>
      </c>
      <c r="WQG316" s="148">
        <v>5</v>
      </c>
      <c r="WQH316" s="154" t="s">
        <v>9451</v>
      </c>
      <c r="WQI316" s="133">
        <f>+WQG316*WQF316*WQE316</f>
        <v>0</v>
      </c>
      <c r="WQJ316" s="5"/>
      <c r="WQK316" s="62"/>
      <c r="WQL316" s="8" t="s">
        <v>9446</v>
      </c>
      <c r="WQM316" s="163">
        <v>0</v>
      </c>
      <c r="WQN316" s="53">
        <v>5</v>
      </c>
      <c r="WQO316" s="148">
        <v>5</v>
      </c>
      <c r="WQP316" s="154" t="s">
        <v>9451</v>
      </c>
      <c r="WQQ316" s="133">
        <f>+WQO316*WQN316*WQM316</f>
        <v>0</v>
      </c>
      <c r="WQR316" s="5"/>
      <c r="WQS316" s="62"/>
      <c r="WQT316" s="8" t="s">
        <v>9446</v>
      </c>
      <c r="WQU316" s="163">
        <v>0</v>
      </c>
      <c r="WQV316" s="53">
        <v>5</v>
      </c>
      <c r="WQW316" s="148">
        <v>5</v>
      </c>
      <c r="WQX316" s="154" t="s">
        <v>9451</v>
      </c>
      <c r="WQY316" s="133">
        <f>+WQW316*WQV316*WQU316</f>
        <v>0</v>
      </c>
      <c r="WQZ316" s="5"/>
      <c r="WRA316" s="62"/>
      <c r="WRB316" s="8" t="s">
        <v>9446</v>
      </c>
      <c r="WRC316" s="163">
        <v>0</v>
      </c>
      <c r="WRD316" s="53">
        <v>5</v>
      </c>
      <c r="WRE316" s="148">
        <v>5</v>
      </c>
      <c r="WRF316" s="154" t="s">
        <v>9451</v>
      </c>
      <c r="WRG316" s="133">
        <f>+WRE316*WRD316*WRC316</f>
        <v>0</v>
      </c>
      <c r="WRH316" s="5"/>
      <c r="WRI316" s="62"/>
      <c r="WRJ316" s="8" t="s">
        <v>9446</v>
      </c>
      <c r="WRK316" s="163">
        <v>0</v>
      </c>
      <c r="WRL316" s="53">
        <v>5</v>
      </c>
      <c r="WRM316" s="148">
        <v>5</v>
      </c>
      <c r="WRN316" s="154" t="s">
        <v>9451</v>
      </c>
      <c r="WRO316" s="133">
        <f>+WRM316*WRL316*WRK316</f>
        <v>0</v>
      </c>
      <c r="WRP316" s="5"/>
      <c r="WRQ316" s="62"/>
      <c r="WRR316" s="8" t="s">
        <v>9446</v>
      </c>
      <c r="WRS316" s="163">
        <v>0</v>
      </c>
      <c r="WRT316" s="53">
        <v>5</v>
      </c>
      <c r="WRU316" s="148">
        <v>5</v>
      </c>
      <c r="WRV316" s="154" t="s">
        <v>9451</v>
      </c>
      <c r="WRW316" s="133">
        <f>+WRU316*WRT316*WRS316</f>
        <v>0</v>
      </c>
      <c r="WRX316" s="5"/>
      <c r="WRY316" s="62"/>
      <c r="WRZ316" s="8" t="s">
        <v>9446</v>
      </c>
      <c r="WSA316" s="163">
        <v>0</v>
      </c>
      <c r="WSB316" s="53">
        <v>5</v>
      </c>
      <c r="WSC316" s="148">
        <v>5</v>
      </c>
      <c r="WSD316" s="154" t="s">
        <v>9451</v>
      </c>
      <c r="WSE316" s="133">
        <f>+WSC316*WSB316*WSA316</f>
        <v>0</v>
      </c>
      <c r="WSF316" s="5"/>
      <c r="WSG316" s="62"/>
      <c r="WSH316" s="8" t="s">
        <v>9446</v>
      </c>
      <c r="WSI316" s="163">
        <v>0</v>
      </c>
      <c r="WSJ316" s="53">
        <v>5</v>
      </c>
      <c r="WSK316" s="148">
        <v>5</v>
      </c>
      <c r="WSL316" s="154" t="s">
        <v>9451</v>
      </c>
      <c r="WSM316" s="133">
        <f>+WSK316*WSJ316*WSI316</f>
        <v>0</v>
      </c>
      <c r="WSN316" s="5"/>
      <c r="WSO316" s="62"/>
      <c r="WSP316" s="8" t="s">
        <v>9446</v>
      </c>
      <c r="WSQ316" s="163">
        <v>0</v>
      </c>
      <c r="WSR316" s="53">
        <v>5</v>
      </c>
      <c r="WSS316" s="148">
        <v>5</v>
      </c>
      <c r="WST316" s="154" t="s">
        <v>9451</v>
      </c>
      <c r="WSU316" s="133">
        <f>+WSS316*WSR316*WSQ316</f>
        <v>0</v>
      </c>
      <c r="WSV316" s="5"/>
      <c r="WSW316" s="62"/>
      <c r="WSX316" s="8" t="s">
        <v>9446</v>
      </c>
      <c r="WSY316" s="163">
        <v>0</v>
      </c>
      <c r="WSZ316" s="53">
        <v>5</v>
      </c>
      <c r="WTA316" s="148">
        <v>5</v>
      </c>
      <c r="WTB316" s="154" t="s">
        <v>9451</v>
      </c>
      <c r="WTC316" s="133">
        <f>+WTA316*WSZ316*WSY316</f>
        <v>0</v>
      </c>
      <c r="WTD316" s="5"/>
      <c r="WTE316" s="62"/>
      <c r="WTF316" s="8" t="s">
        <v>9446</v>
      </c>
      <c r="WTG316" s="163">
        <v>0</v>
      </c>
      <c r="WTH316" s="53">
        <v>5</v>
      </c>
      <c r="WTI316" s="148">
        <v>5</v>
      </c>
      <c r="WTJ316" s="154" t="s">
        <v>9451</v>
      </c>
      <c r="WTK316" s="133">
        <f>+WTI316*WTH316*WTG316</f>
        <v>0</v>
      </c>
      <c r="WTL316" s="5"/>
      <c r="WTM316" s="62"/>
      <c r="WTN316" s="8" t="s">
        <v>9446</v>
      </c>
      <c r="WTO316" s="163">
        <v>0</v>
      </c>
      <c r="WTP316" s="53">
        <v>5</v>
      </c>
      <c r="WTQ316" s="148">
        <v>5</v>
      </c>
      <c r="WTR316" s="154" t="s">
        <v>9451</v>
      </c>
      <c r="WTS316" s="133">
        <f>+WTQ316*WTP316*WTO316</f>
        <v>0</v>
      </c>
      <c r="WTT316" s="5"/>
      <c r="WTU316" s="62"/>
      <c r="WTV316" s="8" t="s">
        <v>9446</v>
      </c>
      <c r="WTW316" s="163">
        <v>0</v>
      </c>
      <c r="WTX316" s="53">
        <v>5</v>
      </c>
      <c r="WTY316" s="148">
        <v>5</v>
      </c>
      <c r="WTZ316" s="154" t="s">
        <v>9451</v>
      </c>
      <c r="WUA316" s="133">
        <f>+WTY316*WTX316*WTW316</f>
        <v>0</v>
      </c>
      <c r="WUB316" s="5"/>
      <c r="WUC316" s="62"/>
      <c r="WUD316" s="8" t="s">
        <v>9446</v>
      </c>
      <c r="WUE316" s="163">
        <v>0</v>
      </c>
      <c r="WUF316" s="53">
        <v>5</v>
      </c>
      <c r="WUG316" s="148">
        <v>5</v>
      </c>
      <c r="WUH316" s="154" t="s">
        <v>9451</v>
      </c>
      <c r="WUI316" s="133">
        <f>+WUG316*WUF316*WUE316</f>
        <v>0</v>
      </c>
      <c r="WUJ316" s="5"/>
      <c r="WUK316" s="62"/>
      <c r="WUL316" s="8" t="s">
        <v>9446</v>
      </c>
      <c r="WUM316" s="163">
        <v>0</v>
      </c>
      <c r="WUN316" s="53">
        <v>5</v>
      </c>
      <c r="WUO316" s="148">
        <v>5</v>
      </c>
      <c r="WUP316" s="154" t="s">
        <v>9451</v>
      </c>
      <c r="WUQ316" s="133">
        <f>+WUO316*WUN316*WUM316</f>
        <v>0</v>
      </c>
      <c r="WUR316" s="5"/>
      <c r="WUS316" s="62"/>
      <c r="WUT316" s="8" t="s">
        <v>9446</v>
      </c>
      <c r="WUU316" s="163">
        <v>0</v>
      </c>
      <c r="WUV316" s="53">
        <v>5</v>
      </c>
      <c r="WUW316" s="148">
        <v>5</v>
      </c>
      <c r="WUX316" s="154" t="s">
        <v>9451</v>
      </c>
      <c r="WUY316" s="133">
        <f>+WUW316*WUV316*WUU316</f>
        <v>0</v>
      </c>
      <c r="WUZ316" s="5"/>
      <c r="WVA316" s="62"/>
      <c r="WVB316" s="8" t="s">
        <v>9446</v>
      </c>
      <c r="WVC316" s="163">
        <v>0</v>
      </c>
      <c r="WVD316" s="53">
        <v>5</v>
      </c>
      <c r="WVE316" s="148">
        <v>5</v>
      </c>
      <c r="WVF316" s="154" t="s">
        <v>9451</v>
      </c>
      <c r="WVG316" s="133">
        <f>+WVE316*WVD316*WVC316</f>
        <v>0</v>
      </c>
      <c r="WVH316" s="5"/>
      <c r="WVI316" s="62"/>
      <c r="WVJ316" s="8" t="s">
        <v>9446</v>
      </c>
      <c r="WVK316" s="163">
        <v>0</v>
      </c>
      <c r="WVL316" s="53">
        <v>5</v>
      </c>
      <c r="WVM316" s="148">
        <v>5</v>
      </c>
      <c r="WVN316" s="154" t="s">
        <v>9451</v>
      </c>
      <c r="WVO316" s="133">
        <f>+WVM316*WVL316*WVK316</f>
        <v>0</v>
      </c>
      <c r="WVP316" s="5"/>
      <c r="WVQ316" s="62"/>
      <c r="WVR316" s="8" t="s">
        <v>9446</v>
      </c>
      <c r="WVS316" s="163">
        <v>0</v>
      </c>
      <c r="WVT316" s="53">
        <v>5</v>
      </c>
      <c r="WVU316" s="148">
        <v>5</v>
      </c>
      <c r="WVV316" s="154" t="s">
        <v>9451</v>
      </c>
      <c r="WVW316" s="133">
        <f>+WVU316*WVT316*WVS316</f>
        <v>0</v>
      </c>
      <c r="WVX316" s="5"/>
      <c r="WVY316" s="62"/>
      <c r="WVZ316" s="8" t="s">
        <v>9446</v>
      </c>
      <c r="WWA316" s="163">
        <v>0</v>
      </c>
      <c r="WWB316" s="53">
        <v>5</v>
      </c>
      <c r="WWC316" s="148">
        <v>5</v>
      </c>
      <c r="WWD316" s="154" t="s">
        <v>9451</v>
      </c>
      <c r="WWE316" s="133">
        <f>+WWC316*WWB316*WWA316</f>
        <v>0</v>
      </c>
      <c r="WWF316" s="5"/>
      <c r="WWG316" s="62"/>
      <c r="WWH316" s="8" t="s">
        <v>9446</v>
      </c>
      <c r="WWI316" s="163">
        <v>0</v>
      </c>
      <c r="WWJ316" s="53">
        <v>5</v>
      </c>
      <c r="WWK316" s="148">
        <v>5</v>
      </c>
      <c r="WWL316" s="154" t="s">
        <v>9451</v>
      </c>
      <c r="WWM316" s="133">
        <f>+WWK316*WWJ316*WWI316</f>
        <v>0</v>
      </c>
      <c r="WWN316" s="5"/>
      <c r="WWO316" s="62"/>
      <c r="WWP316" s="8" t="s">
        <v>9446</v>
      </c>
      <c r="WWQ316" s="163">
        <v>0</v>
      </c>
      <c r="WWR316" s="53">
        <v>5</v>
      </c>
      <c r="WWS316" s="148">
        <v>5</v>
      </c>
      <c r="WWT316" s="154" t="s">
        <v>9451</v>
      </c>
      <c r="WWU316" s="133">
        <f>+WWS316*WWR316*WWQ316</f>
        <v>0</v>
      </c>
      <c r="WWV316" s="5"/>
      <c r="WWW316" s="62"/>
      <c r="WWX316" s="8" t="s">
        <v>9446</v>
      </c>
      <c r="WWY316" s="163">
        <v>0</v>
      </c>
      <c r="WWZ316" s="53">
        <v>5</v>
      </c>
      <c r="WXA316" s="148">
        <v>5</v>
      </c>
      <c r="WXB316" s="154" t="s">
        <v>9451</v>
      </c>
      <c r="WXC316" s="133">
        <f>+WXA316*WWZ316*WWY316</f>
        <v>0</v>
      </c>
      <c r="WXD316" s="5"/>
      <c r="WXE316" s="62"/>
      <c r="WXF316" s="8" t="s">
        <v>9446</v>
      </c>
      <c r="WXG316" s="163">
        <v>0</v>
      </c>
      <c r="WXH316" s="53">
        <v>5</v>
      </c>
      <c r="WXI316" s="148">
        <v>5</v>
      </c>
      <c r="WXJ316" s="154" t="s">
        <v>9451</v>
      </c>
      <c r="WXK316" s="133">
        <f>+WXI316*WXH316*WXG316</f>
        <v>0</v>
      </c>
      <c r="WXL316" s="5"/>
      <c r="WXM316" s="62"/>
      <c r="WXN316" s="8" t="s">
        <v>9446</v>
      </c>
      <c r="WXO316" s="163">
        <v>0</v>
      </c>
      <c r="WXP316" s="53">
        <v>5</v>
      </c>
      <c r="WXQ316" s="148">
        <v>5</v>
      </c>
      <c r="WXR316" s="154" t="s">
        <v>9451</v>
      </c>
      <c r="WXS316" s="133">
        <f>+WXQ316*WXP316*WXO316</f>
        <v>0</v>
      </c>
      <c r="WXT316" s="5"/>
      <c r="WXU316" s="62"/>
      <c r="WXV316" s="8" t="s">
        <v>9446</v>
      </c>
      <c r="WXW316" s="163">
        <v>0</v>
      </c>
      <c r="WXX316" s="53">
        <v>5</v>
      </c>
      <c r="WXY316" s="148">
        <v>5</v>
      </c>
      <c r="WXZ316" s="154" t="s">
        <v>9451</v>
      </c>
      <c r="WYA316" s="133">
        <f>+WXY316*WXX316*WXW316</f>
        <v>0</v>
      </c>
      <c r="WYB316" s="5"/>
      <c r="WYC316" s="62"/>
      <c r="WYD316" s="8" t="s">
        <v>9446</v>
      </c>
      <c r="WYE316" s="163">
        <v>0</v>
      </c>
      <c r="WYF316" s="53">
        <v>5</v>
      </c>
      <c r="WYG316" s="148">
        <v>5</v>
      </c>
      <c r="WYH316" s="154" t="s">
        <v>9451</v>
      </c>
      <c r="WYI316" s="133">
        <f>+WYG316*WYF316*WYE316</f>
        <v>0</v>
      </c>
      <c r="WYJ316" s="5"/>
      <c r="WYK316" s="62"/>
      <c r="WYL316" s="8" t="s">
        <v>9446</v>
      </c>
      <c r="WYM316" s="163">
        <v>0</v>
      </c>
      <c r="WYN316" s="53">
        <v>5</v>
      </c>
      <c r="WYO316" s="148">
        <v>5</v>
      </c>
      <c r="WYP316" s="154" t="s">
        <v>9451</v>
      </c>
      <c r="WYQ316" s="133">
        <f>+WYO316*WYN316*WYM316</f>
        <v>0</v>
      </c>
      <c r="WYR316" s="5"/>
      <c r="WYS316" s="62"/>
      <c r="WYT316" s="8" t="s">
        <v>9446</v>
      </c>
      <c r="WYU316" s="163">
        <v>0</v>
      </c>
      <c r="WYV316" s="53">
        <v>5</v>
      </c>
      <c r="WYW316" s="148">
        <v>5</v>
      </c>
      <c r="WYX316" s="154" t="s">
        <v>9451</v>
      </c>
      <c r="WYY316" s="133">
        <f>+WYW316*WYV316*WYU316</f>
        <v>0</v>
      </c>
      <c r="WYZ316" s="5"/>
      <c r="WZA316" s="62"/>
      <c r="WZB316" s="8" t="s">
        <v>9446</v>
      </c>
      <c r="WZC316" s="163">
        <v>0</v>
      </c>
      <c r="WZD316" s="53">
        <v>5</v>
      </c>
      <c r="WZE316" s="148">
        <v>5</v>
      </c>
      <c r="WZF316" s="154" t="s">
        <v>9451</v>
      </c>
      <c r="WZG316" s="133">
        <f>+WZE316*WZD316*WZC316</f>
        <v>0</v>
      </c>
      <c r="WZH316" s="5"/>
      <c r="WZI316" s="62"/>
      <c r="WZJ316" s="8" t="s">
        <v>9446</v>
      </c>
      <c r="WZK316" s="163">
        <v>0</v>
      </c>
      <c r="WZL316" s="53">
        <v>5</v>
      </c>
      <c r="WZM316" s="148">
        <v>5</v>
      </c>
      <c r="WZN316" s="154" t="s">
        <v>9451</v>
      </c>
      <c r="WZO316" s="133">
        <f>+WZM316*WZL316*WZK316</f>
        <v>0</v>
      </c>
      <c r="WZP316" s="5"/>
      <c r="WZQ316" s="62"/>
      <c r="WZR316" s="8" t="s">
        <v>9446</v>
      </c>
      <c r="WZS316" s="163">
        <v>0</v>
      </c>
      <c r="WZT316" s="53">
        <v>5</v>
      </c>
      <c r="WZU316" s="148">
        <v>5</v>
      </c>
      <c r="WZV316" s="154" t="s">
        <v>9451</v>
      </c>
      <c r="WZW316" s="133">
        <f>+WZU316*WZT316*WZS316</f>
        <v>0</v>
      </c>
      <c r="WZX316" s="5"/>
      <c r="WZY316" s="62"/>
      <c r="WZZ316" s="8" t="s">
        <v>9446</v>
      </c>
      <c r="XAA316" s="163">
        <v>0</v>
      </c>
      <c r="XAB316" s="53">
        <v>5</v>
      </c>
      <c r="XAC316" s="148">
        <v>5</v>
      </c>
      <c r="XAD316" s="154" t="s">
        <v>9451</v>
      </c>
      <c r="XAE316" s="133">
        <f>+XAC316*XAB316*XAA316</f>
        <v>0</v>
      </c>
      <c r="XAF316" s="5"/>
      <c r="XAG316" s="62"/>
      <c r="XAH316" s="8" t="s">
        <v>9446</v>
      </c>
      <c r="XAI316" s="163">
        <v>0</v>
      </c>
      <c r="XAJ316" s="53">
        <v>5</v>
      </c>
      <c r="XAK316" s="148">
        <v>5</v>
      </c>
      <c r="XAL316" s="154" t="s">
        <v>9451</v>
      </c>
      <c r="XAM316" s="133">
        <f>+XAK316*XAJ316*XAI316</f>
        <v>0</v>
      </c>
      <c r="XAN316" s="5"/>
      <c r="XAO316" s="62"/>
      <c r="XAP316" s="8" t="s">
        <v>9446</v>
      </c>
      <c r="XAQ316" s="163">
        <v>0</v>
      </c>
      <c r="XAR316" s="53">
        <v>5</v>
      </c>
      <c r="XAS316" s="148">
        <v>5</v>
      </c>
      <c r="XAT316" s="154" t="s">
        <v>9451</v>
      </c>
      <c r="XAU316" s="133">
        <f>+XAS316*XAR316*XAQ316</f>
        <v>0</v>
      </c>
      <c r="XAV316" s="5"/>
      <c r="XAW316" s="62"/>
      <c r="XAX316" s="8" t="s">
        <v>9446</v>
      </c>
      <c r="XAY316" s="163">
        <v>0</v>
      </c>
      <c r="XAZ316" s="53">
        <v>5</v>
      </c>
      <c r="XBA316" s="148">
        <v>5</v>
      </c>
      <c r="XBB316" s="154" t="s">
        <v>9451</v>
      </c>
      <c r="XBC316" s="133">
        <f>+XBA316*XAZ316*XAY316</f>
        <v>0</v>
      </c>
      <c r="XBD316" s="5"/>
      <c r="XBE316" s="62"/>
      <c r="XBF316" s="8" t="s">
        <v>9446</v>
      </c>
      <c r="XBG316" s="163">
        <v>0</v>
      </c>
      <c r="XBH316" s="53">
        <v>5</v>
      </c>
      <c r="XBI316" s="148">
        <v>5</v>
      </c>
      <c r="XBJ316" s="154" t="s">
        <v>9451</v>
      </c>
      <c r="XBK316" s="133">
        <f>+XBI316*XBH316*XBG316</f>
        <v>0</v>
      </c>
      <c r="XBL316" s="5"/>
      <c r="XBM316" s="62"/>
      <c r="XBN316" s="8" t="s">
        <v>9446</v>
      </c>
      <c r="XBO316" s="163">
        <v>0</v>
      </c>
      <c r="XBP316" s="53">
        <v>5</v>
      </c>
      <c r="XBQ316" s="148">
        <v>5</v>
      </c>
      <c r="XBR316" s="154" t="s">
        <v>9451</v>
      </c>
      <c r="XBS316" s="133">
        <f>+XBQ316*XBP316*XBO316</f>
        <v>0</v>
      </c>
      <c r="XBT316" s="5"/>
      <c r="XBU316" s="62"/>
      <c r="XBV316" s="8" t="s">
        <v>9446</v>
      </c>
      <c r="XBW316" s="163">
        <v>0</v>
      </c>
      <c r="XBX316" s="53">
        <v>5</v>
      </c>
      <c r="XBY316" s="148">
        <v>5</v>
      </c>
      <c r="XBZ316" s="154" t="s">
        <v>9451</v>
      </c>
      <c r="XCA316" s="133">
        <f>+XBY316*XBX316*XBW316</f>
        <v>0</v>
      </c>
      <c r="XCB316" s="5"/>
      <c r="XCC316" s="62"/>
      <c r="XCD316" s="8" t="s">
        <v>9446</v>
      </c>
      <c r="XCE316" s="163">
        <v>0</v>
      </c>
      <c r="XCF316" s="53">
        <v>5</v>
      </c>
      <c r="XCG316" s="148">
        <v>5</v>
      </c>
      <c r="XCH316" s="154" t="s">
        <v>9451</v>
      </c>
      <c r="XCI316" s="133">
        <f>+XCG316*XCF316*XCE316</f>
        <v>0</v>
      </c>
      <c r="XCJ316" s="5"/>
      <c r="XCK316" s="62"/>
      <c r="XCL316" s="8" t="s">
        <v>9446</v>
      </c>
      <c r="XCM316" s="163">
        <v>0</v>
      </c>
      <c r="XCN316" s="53">
        <v>5</v>
      </c>
      <c r="XCO316" s="148">
        <v>5</v>
      </c>
      <c r="XCP316" s="154" t="s">
        <v>9451</v>
      </c>
      <c r="XCQ316" s="133">
        <f>+XCO316*XCN316*XCM316</f>
        <v>0</v>
      </c>
      <c r="XCR316" s="5"/>
      <c r="XCS316" s="62"/>
      <c r="XCT316" s="8" t="s">
        <v>9446</v>
      </c>
      <c r="XCU316" s="163">
        <v>0</v>
      </c>
      <c r="XCV316" s="53">
        <v>5</v>
      </c>
      <c r="XCW316" s="148">
        <v>5</v>
      </c>
      <c r="XCX316" s="154" t="s">
        <v>9451</v>
      </c>
      <c r="XCY316" s="133">
        <f>+XCW316*XCV316*XCU316</f>
        <v>0</v>
      </c>
      <c r="XCZ316" s="5"/>
      <c r="XDA316" s="62"/>
      <c r="XDB316" s="8" t="s">
        <v>9446</v>
      </c>
      <c r="XDC316" s="163">
        <v>0</v>
      </c>
      <c r="XDD316" s="53">
        <v>5</v>
      </c>
      <c r="XDE316" s="148">
        <v>5</v>
      </c>
      <c r="XDF316" s="154" t="s">
        <v>9451</v>
      </c>
      <c r="XDG316" s="133">
        <f>+XDE316*XDD316*XDC316</f>
        <v>0</v>
      </c>
      <c r="XDH316" s="5"/>
      <c r="XDI316" s="62"/>
      <c r="XDJ316" s="8" t="s">
        <v>9446</v>
      </c>
      <c r="XDK316" s="163">
        <v>0</v>
      </c>
      <c r="XDL316" s="53">
        <v>5</v>
      </c>
      <c r="XDM316" s="148">
        <v>5</v>
      </c>
      <c r="XDN316" s="154" t="s">
        <v>9451</v>
      </c>
      <c r="XDO316" s="133">
        <f>+XDM316*XDL316*XDK316</f>
        <v>0</v>
      </c>
      <c r="XDP316" s="5"/>
      <c r="XDQ316" s="62"/>
      <c r="XDR316" s="8" t="s">
        <v>9446</v>
      </c>
      <c r="XDS316" s="163">
        <v>0</v>
      </c>
      <c r="XDT316" s="53">
        <v>5</v>
      </c>
      <c r="XDU316" s="148">
        <v>5</v>
      </c>
      <c r="XDV316" s="154" t="s">
        <v>9451</v>
      </c>
      <c r="XDW316" s="133">
        <f>+XDU316*XDT316*XDS316</f>
        <v>0</v>
      </c>
      <c r="XDX316" s="5"/>
      <c r="XDY316" s="62"/>
      <c r="XDZ316" s="8" t="s">
        <v>9446</v>
      </c>
      <c r="XEA316" s="163">
        <v>0</v>
      </c>
      <c r="XEB316" s="53">
        <v>5</v>
      </c>
      <c r="XEC316" s="148">
        <v>5</v>
      </c>
      <c r="XED316" s="154" t="s">
        <v>9451</v>
      </c>
      <c r="XEE316" s="133">
        <f>+XEC316*XEB316*XEA316</f>
        <v>0</v>
      </c>
      <c r="XEF316" s="5"/>
      <c r="XEG316" s="62"/>
      <c r="XEH316" s="8" t="s">
        <v>9446</v>
      </c>
      <c r="XEI316" s="163">
        <v>0</v>
      </c>
      <c r="XEJ316" s="53">
        <v>5</v>
      </c>
      <c r="XEK316" s="148">
        <v>5</v>
      </c>
      <c r="XEL316" s="154" t="s">
        <v>9451</v>
      </c>
      <c r="XEM316" s="133">
        <f>+XEK316*XEJ316*XEI316</f>
        <v>0</v>
      </c>
      <c r="XEN316" s="5"/>
      <c r="XEO316" s="62"/>
      <c r="XEP316" s="8" t="s">
        <v>9446</v>
      </c>
      <c r="XEQ316" s="163">
        <v>0</v>
      </c>
      <c r="XER316" s="53">
        <v>5</v>
      </c>
      <c r="XES316" s="148">
        <v>5</v>
      </c>
      <c r="XET316" s="154" t="s">
        <v>9451</v>
      </c>
      <c r="XEU316" s="133">
        <f>+XES316*XER316*XEQ316</f>
        <v>0</v>
      </c>
      <c r="XEV316" s="5"/>
      <c r="XEW316" s="62"/>
      <c r="XEX316" s="8" t="s">
        <v>9446</v>
      </c>
      <c r="XEY316" s="163">
        <v>0</v>
      </c>
      <c r="XEZ316" s="53">
        <v>5</v>
      </c>
      <c r="XFA316" s="148">
        <v>5</v>
      </c>
      <c r="XFB316" s="154" t="s">
        <v>9451</v>
      </c>
      <c r="XFC316" s="133">
        <f>+XFA316*XEZ316*XEY316</f>
        <v>0</v>
      </c>
      <c r="XFD316" s="5"/>
    </row>
    <row r="317" spans="1:16384" s="61" customFormat="1" x14ac:dyDescent="0.35">
      <c r="A317" s="62"/>
      <c r="B317" s="8"/>
      <c r="C317" s="163"/>
      <c r="D317" s="53"/>
      <c r="E317" s="148"/>
      <c r="F317" s="154"/>
      <c r="G317" s="133"/>
      <c r="H317" s="5"/>
      <c r="I317" s="62"/>
      <c r="J317" s="8"/>
      <c r="K317" s="163"/>
      <c r="L317" s="53"/>
      <c r="M317" s="148"/>
      <c r="N317" s="154"/>
      <c r="O317" s="133"/>
      <c r="P317" s="5"/>
      <c r="Q317" s="62"/>
      <c r="R317" s="8"/>
      <c r="S317" s="163"/>
      <c r="T317" s="53"/>
      <c r="U317" s="148"/>
      <c r="V317" s="154"/>
      <c r="W317" s="133"/>
      <c r="X317" s="5"/>
      <c r="Y317" s="62"/>
      <c r="Z317" s="8"/>
      <c r="AA317" s="163"/>
      <c r="AB317" s="53"/>
      <c r="AC317" s="148"/>
      <c r="AD317" s="154"/>
      <c r="AE317" s="133"/>
      <c r="AF317" s="5"/>
      <c r="AG317" s="62"/>
      <c r="AH317" s="8"/>
      <c r="AI317" s="163"/>
      <c r="AJ317" s="53"/>
      <c r="AK317" s="148"/>
      <c r="AL317" s="154"/>
      <c r="AM317" s="133"/>
      <c r="AN317" s="5"/>
      <c r="AO317" s="62"/>
      <c r="AP317" s="8"/>
      <c r="AQ317" s="163"/>
      <c r="AR317" s="53"/>
      <c r="AS317" s="148"/>
      <c r="AT317" s="154"/>
      <c r="AU317" s="133"/>
      <c r="AV317" s="5"/>
      <c r="AW317" s="62"/>
      <c r="AX317" s="8"/>
      <c r="AY317" s="163"/>
      <c r="AZ317" s="53"/>
      <c r="BA317" s="148"/>
      <c r="BB317" s="154"/>
      <c r="BC317" s="133"/>
      <c r="BD317" s="5"/>
      <c r="BE317" s="62"/>
      <c r="BF317" s="8"/>
      <c r="BG317" s="163"/>
      <c r="BH317" s="53"/>
      <c r="BI317" s="148"/>
      <c r="BJ317" s="154"/>
      <c r="BK317" s="133"/>
      <c r="BL317" s="5"/>
      <c r="BM317" s="62"/>
      <c r="BN317" s="8"/>
      <c r="BO317" s="163"/>
      <c r="BP317" s="53"/>
      <c r="BQ317" s="148"/>
      <c r="BR317" s="154"/>
      <c r="BS317" s="133"/>
      <c r="BT317" s="5"/>
      <c r="BU317" s="62"/>
      <c r="BV317" s="8"/>
      <c r="BW317" s="163"/>
      <c r="BX317" s="53"/>
      <c r="BY317" s="148"/>
      <c r="BZ317" s="154"/>
      <c r="CA317" s="133"/>
      <c r="CB317" s="5"/>
      <c r="CC317" s="62"/>
      <c r="CD317" s="8"/>
      <c r="CE317" s="163"/>
      <c r="CF317" s="53"/>
      <c r="CG317" s="148"/>
      <c r="CH317" s="154"/>
      <c r="CI317" s="133"/>
      <c r="CJ317" s="5"/>
      <c r="CK317" s="62"/>
      <c r="CL317" s="8"/>
      <c r="CM317" s="163"/>
      <c r="CN317" s="53"/>
      <c r="CO317" s="148"/>
      <c r="CP317" s="154"/>
      <c r="CQ317" s="133"/>
      <c r="CR317" s="5"/>
      <c r="CS317" s="62"/>
      <c r="CT317" s="8"/>
      <c r="CU317" s="163"/>
      <c r="CV317" s="53"/>
      <c r="CW317" s="148"/>
      <c r="CX317" s="154"/>
      <c r="CY317" s="133"/>
      <c r="CZ317" s="5"/>
      <c r="DA317" s="62"/>
      <c r="DB317" s="8"/>
      <c r="DC317" s="163"/>
      <c r="DD317" s="53"/>
      <c r="DE317" s="148"/>
      <c r="DF317" s="154"/>
      <c r="DG317" s="133"/>
      <c r="DH317" s="5"/>
      <c r="DI317" s="62"/>
      <c r="DJ317" s="8"/>
      <c r="DK317" s="163"/>
      <c r="DL317" s="53"/>
      <c r="DM317" s="148"/>
      <c r="DN317" s="154"/>
      <c r="DO317" s="133"/>
      <c r="DP317" s="5"/>
      <c r="DQ317" s="62"/>
      <c r="DR317" s="8"/>
      <c r="DS317" s="163"/>
      <c r="DT317" s="53"/>
      <c r="DU317" s="148"/>
      <c r="DV317" s="154"/>
      <c r="DW317" s="133"/>
      <c r="DX317" s="5"/>
      <c r="DY317" s="62"/>
      <c r="DZ317" s="8"/>
      <c r="EA317" s="163"/>
      <c r="EB317" s="53"/>
      <c r="EC317" s="148"/>
      <c r="ED317" s="154"/>
      <c r="EE317" s="133"/>
      <c r="EF317" s="5"/>
      <c r="EG317" s="62"/>
      <c r="EH317" s="8"/>
      <c r="EI317" s="163"/>
      <c r="EJ317" s="53"/>
      <c r="EK317" s="148"/>
      <c r="EL317" s="154"/>
      <c r="EM317" s="133"/>
      <c r="EN317" s="5"/>
      <c r="EO317" s="62"/>
      <c r="EP317" s="8"/>
      <c r="EQ317" s="163"/>
      <c r="ER317" s="53"/>
      <c r="ES317" s="148"/>
      <c r="ET317" s="154"/>
      <c r="EU317" s="133"/>
      <c r="EV317" s="5"/>
      <c r="EW317" s="62"/>
      <c r="EX317" s="8"/>
      <c r="EY317" s="163"/>
      <c r="EZ317" s="53"/>
      <c r="FA317" s="148"/>
      <c r="FB317" s="154"/>
      <c r="FC317" s="133"/>
      <c r="FD317" s="5"/>
      <c r="FE317" s="62"/>
      <c r="FF317" s="8"/>
      <c r="FG317" s="163"/>
      <c r="FH317" s="53"/>
      <c r="FI317" s="148"/>
      <c r="FJ317" s="154"/>
      <c r="FK317" s="133"/>
      <c r="FL317" s="5"/>
      <c r="FM317" s="62"/>
      <c r="FN317" s="8"/>
      <c r="FO317" s="163"/>
      <c r="FP317" s="53"/>
      <c r="FQ317" s="148"/>
      <c r="FR317" s="154"/>
      <c r="FS317" s="133"/>
      <c r="FT317" s="5"/>
      <c r="FU317" s="62"/>
      <c r="FV317" s="8"/>
      <c r="FW317" s="163"/>
      <c r="FX317" s="53"/>
      <c r="FY317" s="148"/>
      <c r="FZ317" s="154"/>
      <c r="GA317" s="133"/>
      <c r="GB317" s="5"/>
      <c r="GC317" s="62"/>
      <c r="GD317" s="8"/>
      <c r="GE317" s="163"/>
      <c r="GF317" s="53"/>
      <c r="GG317" s="148"/>
      <c r="GH317" s="154"/>
      <c r="GI317" s="133"/>
      <c r="GJ317" s="5"/>
      <c r="GK317" s="62"/>
      <c r="GL317" s="8"/>
      <c r="GM317" s="163"/>
      <c r="GN317" s="53"/>
      <c r="GO317" s="148"/>
      <c r="GP317" s="154"/>
      <c r="GQ317" s="133"/>
      <c r="GR317" s="5"/>
      <c r="GS317" s="62"/>
      <c r="GT317" s="8"/>
      <c r="GU317" s="163"/>
      <c r="GV317" s="53"/>
      <c r="GW317" s="148"/>
      <c r="GX317" s="154"/>
      <c r="GY317" s="133"/>
      <c r="GZ317" s="5"/>
      <c r="HA317" s="62"/>
      <c r="HB317" s="8"/>
      <c r="HC317" s="163"/>
      <c r="HD317" s="53"/>
      <c r="HE317" s="148"/>
      <c r="HF317" s="154"/>
      <c r="HG317" s="133"/>
      <c r="HH317" s="5"/>
      <c r="HI317" s="62"/>
      <c r="HJ317" s="8"/>
      <c r="HK317" s="163"/>
      <c r="HL317" s="53"/>
      <c r="HM317" s="148"/>
      <c r="HN317" s="154"/>
      <c r="HO317" s="133"/>
      <c r="HP317" s="5"/>
      <c r="HQ317" s="62"/>
      <c r="HR317" s="8"/>
      <c r="HS317" s="163"/>
      <c r="HT317" s="53"/>
      <c r="HU317" s="148"/>
      <c r="HV317" s="154"/>
      <c r="HW317" s="133"/>
      <c r="HX317" s="5"/>
      <c r="HY317" s="62"/>
      <c r="HZ317" s="8"/>
      <c r="IA317" s="163"/>
      <c r="IB317" s="53"/>
      <c r="IC317" s="148"/>
      <c r="ID317" s="154"/>
      <c r="IE317" s="133"/>
      <c r="IF317" s="5"/>
      <c r="IG317" s="62"/>
      <c r="IH317" s="8"/>
      <c r="II317" s="163"/>
      <c r="IJ317" s="53"/>
      <c r="IK317" s="148"/>
      <c r="IL317" s="154"/>
      <c r="IM317" s="133"/>
      <c r="IN317" s="5"/>
      <c r="IO317" s="62"/>
      <c r="IP317" s="8"/>
      <c r="IQ317" s="163"/>
      <c r="IR317" s="53"/>
      <c r="IS317" s="148"/>
      <c r="IT317" s="154"/>
      <c r="IU317" s="133"/>
      <c r="IV317" s="5"/>
      <c r="IW317" s="62"/>
      <c r="IX317" s="8"/>
      <c r="IY317" s="163"/>
      <c r="IZ317" s="53"/>
      <c r="JA317" s="148"/>
      <c r="JB317" s="154"/>
      <c r="JC317" s="133"/>
      <c r="JD317" s="5"/>
      <c r="JE317" s="62"/>
      <c r="JF317" s="8"/>
      <c r="JG317" s="163"/>
      <c r="JH317" s="53"/>
      <c r="JI317" s="148"/>
      <c r="JJ317" s="154"/>
      <c r="JK317" s="133"/>
      <c r="JL317" s="5"/>
      <c r="JM317" s="62"/>
      <c r="JN317" s="8"/>
      <c r="JO317" s="163"/>
      <c r="JP317" s="53"/>
      <c r="JQ317" s="148"/>
      <c r="JR317" s="154"/>
      <c r="JS317" s="133"/>
      <c r="JT317" s="5"/>
      <c r="JU317" s="62"/>
      <c r="JV317" s="8"/>
      <c r="JW317" s="163"/>
      <c r="JX317" s="53"/>
      <c r="JY317" s="148"/>
      <c r="JZ317" s="154"/>
      <c r="KA317" s="133"/>
      <c r="KB317" s="5"/>
      <c r="KC317" s="62"/>
      <c r="KD317" s="8"/>
      <c r="KE317" s="163"/>
      <c r="KF317" s="53"/>
      <c r="KG317" s="148"/>
      <c r="KH317" s="154"/>
      <c r="KI317" s="133"/>
      <c r="KJ317" s="5"/>
      <c r="KK317" s="62"/>
      <c r="KL317" s="8"/>
      <c r="KM317" s="163"/>
      <c r="KN317" s="53"/>
      <c r="KO317" s="148"/>
      <c r="KP317" s="154"/>
      <c r="KQ317" s="133"/>
      <c r="KR317" s="5"/>
      <c r="KS317" s="62"/>
      <c r="KT317" s="8"/>
      <c r="KU317" s="163"/>
      <c r="KV317" s="53"/>
      <c r="KW317" s="148"/>
      <c r="KX317" s="154"/>
      <c r="KY317" s="133"/>
      <c r="KZ317" s="5"/>
      <c r="LA317" s="62"/>
      <c r="LB317" s="8"/>
      <c r="LC317" s="163"/>
      <c r="LD317" s="53"/>
      <c r="LE317" s="148"/>
      <c r="LF317" s="154"/>
      <c r="LG317" s="133"/>
      <c r="LH317" s="5"/>
      <c r="LI317" s="62"/>
      <c r="LJ317" s="8"/>
      <c r="LK317" s="163"/>
      <c r="LL317" s="53"/>
      <c r="LM317" s="148"/>
      <c r="LN317" s="154"/>
      <c r="LO317" s="133"/>
      <c r="LP317" s="5"/>
      <c r="LQ317" s="62"/>
      <c r="LR317" s="8"/>
      <c r="LS317" s="163"/>
      <c r="LT317" s="53"/>
      <c r="LU317" s="148"/>
      <c r="LV317" s="154"/>
      <c r="LW317" s="133"/>
      <c r="LX317" s="5"/>
      <c r="LY317" s="62"/>
      <c r="LZ317" s="8"/>
      <c r="MA317" s="163"/>
      <c r="MB317" s="53"/>
      <c r="MC317" s="148"/>
      <c r="MD317" s="154"/>
      <c r="ME317" s="133"/>
      <c r="MF317" s="5"/>
      <c r="MG317" s="62"/>
      <c r="MH317" s="8"/>
      <c r="MI317" s="163"/>
      <c r="MJ317" s="53"/>
      <c r="MK317" s="148"/>
      <c r="ML317" s="154"/>
      <c r="MM317" s="133"/>
      <c r="MN317" s="5"/>
      <c r="MO317" s="62"/>
      <c r="MP317" s="8"/>
      <c r="MQ317" s="163"/>
      <c r="MR317" s="53"/>
      <c r="MS317" s="148"/>
      <c r="MT317" s="154"/>
      <c r="MU317" s="133"/>
      <c r="MV317" s="5"/>
      <c r="MW317" s="62"/>
      <c r="MX317" s="8"/>
      <c r="MY317" s="163"/>
      <c r="MZ317" s="53"/>
      <c r="NA317" s="148"/>
      <c r="NB317" s="154"/>
      <c r="NC317" s="133"/>
      <c r="ND317" s="5"/>
      <c r="NE317" s="62"/>
      <c r="NF317" s="8"/>
      <c r="NG317" s="163"/>
      <c r="NH317" s="53"/>
      <c r="NI317" s="148"/>
      <c r="NJ317" s="154"/>
      <c r="NK317" s="133"/>
      <c r="NL317" s="5"/>
      <c r="NM317" s="62"/>
      <c r="NN317" s="8"/>
      <c r="NO317" s="163"/>
      <c r="NP317" s="53"/>
      <c r="NQ317" s="148"/>
      <c r="NR317" s="154"/>
      <c r="NS317" s="133"/>
      <c r="NT317" s="5"/>
      <c r="NU317" s="62"/>
      <c r="NV317" s="8"/>
      <c r="NW317" s="163"/>
      <c r="NX317" s="53"/>
      <c r="NY317" s="148"/>
      <c r="NZ317" s="154"/>
      <c r="OA317" s="133"/>
      <c r="OB317" s="5"/>
      <c r="OC317" s="62"/>
      <c r="OD317" s="8"/>
      <c r="OE317" s="163"/>
      <c r="OF317" s="53"/>
      <c r="OG317" s="148"/>
      <c r="OH317" s="154"/>
      <c r="OI317" s="133"/>
      <c r="OJ317" s="5"/>
      <c r="OK317" s="62"/>
      <c r="OL317" s="8"/>
      <c r="OM317" s="163"/>
      <c r="ON317" s="53"/>
      <c r="OO317" s="148"/>
      <c r="OP317" s="154"/>
      <c r="OQ317" s="133"/>
      <c r="OR317" s="5"/>
      <c r="OS317" s="62"/>
      <c r="OT317" s="8"/>
      <c r="OU317" s="163"/>
      <c r="OV317" s="53"/>
      <c r="OW317" s="148"/>
      <c r="OX317" s="154"/>
      <c r="OY317" s="133"/>
      <c r="OZ317" s="5"/>
      <c r="PA317" s="62"/>
      <c r="PB317" s="8"/>
      <c r="PC317" s="163"/>
      <c r="PD317" s="53"/>
      <c r="PE317" s="148"/>
      <c r="PF317" s="154"/>
      <c r="PG317" s="133"/>
      <c r="PH317" s="5"/>
      <c r="PI317" s="62"/>
      <c r="PJ317" s="8"/>
      <c r="PK317" s="163"/>
      <c r="PL317" s="53"/>
      <c r="PM317" s="148"/>
      <c r="PN317" s="154"/>
      <c r="PO317" s="133"/>
      <c r="PP317" s="5"/>
      <c r="PQ317" s="62"/>
      <c r="PR317" s="8"/>
      <c r="PS317" s="163"/>
      <c r="PT317" s="53"/>
      <c r="PU317" s="148"/>
      <c r="PV317" s="154"/>
      <c r="PW317" s="133"/>
      <c r="PX317" s="5"/>
      <c r="PY317" s="62"/>
      <c r="PZ317" s="8"/>
      <c r="QA317" s="163"/>
      <c r="QB317" s="53"/>
      <c r="QC317" s="148"/>
      <c r="QD317" s="154"/>
      <c r="QE317" s="133"/>
      <c r="QF317" s="5"/>
      <c r="QG317" s="62"/>
      <c r="QH317" s="8"/>
      <c r="QI317" s="163"/>
      <c r="QJ317" s="53"/>
      <c r="QK317" s="148"/>
      <c r="QL317" s="154"/>
      <c r="QM317" s="133"/>
      <c r="QN317" s="5"/>
      <c r="QO317" s="62"/>
      <c r="QP317" s="8"/>
      <c r="QQ317" s="163"/>
      <c r="QR317" s="53"/>
      <c r="QS317" s="148"/>
      <c r="QT317" s="154"/>
      <c r="QU317" s="133"/>
      <c r="QV317" s="5"/>
      <c r="QW317" s="62"/>
      <c r="QX317" s="8"/>
      <c r="QY317" s="163"/>
      <c r="QZ317" s="53"/>
      <c r="RA317" s="148"/>
      <c r="RB317" s="154"/>
      <c r="RC317" s="133"/>
      <c r="RD317" s="5"/>
      <c r="RE317" s="62"/>
      <c r="RF317" s="8"/>
      <c r="RG317" s="163"/>
      <c r="RH317" s="53"/>
      <c r="RI317" s="148"/>
      <c r="RJ317" s="154"/>
      <c r="RK317" s="133"/>
      <c r="RL317" s="5"/>
      <c r="RM317" s="62"/>
      <c r="RN317" s="8"/>
      <c r="RO317" s="163"/>
      <c r="RP317" s="53"/>
      <c r="RQ317" s="148"/>
      <c r="RR317" s="154"/>
      <c r="RS317" s="133"/>
      <c r="RT317" s="5"/>
      <c r="RU317" s="62"/>
      <c r="RV317" s="8"/>
      <c r="RW317" s="163"/>
      <c r="RX317" s="53"/>
      <c r="RY317" s="148"/>
      <c r="RZ317" s="154"/>
      <c r="SA317" s="133"/>
      <c r="SB317" s="5"/>
      <c r="SC317" s="62"/>
      <c r="SD317" s="8"/>
      <c r="SE317" s="163"/>
      <c r="SF317" s="53"/>
      <c r="SG317" s="148"/>
      <c r="SH317" s="154"/>
      <c r="SI317" s="133"/>
      <c r="SJ317" s="5"/>
      <c r="SK317" s="62"/>
      <c r="SL317" s="8"/>
      <c r="SM317" s="163"/>
      <c r="SN317" s="53"/>
      <c r="SO317" s="148"/>
      <c r="SP317" s="154"/>
      <c r="SQ317" s="133"/>
      <c r="SR317" s="5"/>
      <c r="SS317" s="62"/>
      <c r="ST317" s="8"/>
      <c r="SU317" s="163"/>
      <c r="SV317" s="53"/>
      <c r="SW317" s="148"/>
      <c r="SX317" s="154"/>
      <c r="SY317" s="133"/>
      <c r="SZ317" s="5"/>
      <c r="TA317" s="62"/>
      <c r="TB317" s="8"/>
      <c r="TC317" s="163"/>
      <c r="TD317" s="53"/>
      <c r="TE317" s="148"/>
      <c r="TF317" s="154"/>
      <c r="TG317" s="133"/>
      <c r="TH317" s="5"/>
      <c r="TI317" s="62"/>
      <c r="TJ317" s="8"/>
      <c r="TK317" s="163"/>
      <c r="TL317" s="53"/>
      <c r="TM317" s="148"/>
      <c r="TN317" s="154"/>
      <c r="TO317" s="133"/>
      <c r="TP317" s="5"/>
      <c r="TQ317" s="62"/>
      <c r="TR317" s="8"/>
      <c r="TS317" s="163"/>
      <c r="TT317" s="53"/>
      <c r="TU317" s="148"/>
      <c r="TV317" s="154"/>
      <c r="TW317" s="133"/>
      <c r="TX317" s="5"/>
      <c r="TY317" s="62"/>
      <c r="TZ317" s="8"/>
      <c r="UA317" s="163"/>
      <c r="UB317" s="53"/>
      <c r="UC317" s="148"/>
      <c r="UD317" s="154"/>
      <c r="UE317" s="133"/>
      <c r="UF317" s="5"/>
      <c r="UG317" s="62"/>
      <c r="UH317" s="8"/>
      <c r="UI317" s="163"/>
      <c r="UJ317" s="53"/>
      <c r="UK317" s="148"/>
      <c r="UL317" s="154"/>
      <c r="UM317" s="133"/>
      <c r="UN317" s="5"/>
      <c r="UO317" s="62"/>
      <c r="UP317" s="8"/>
      <c r="UQ317" s="163"/>
      <c r="UR317" s="53"/>
      <c r="US317" s="148"/>
      <c r="UT317" s="154"/>
      <c r="UU317" s="133"/>
      <c r="UV317" s="5"/>
      <c r="UW317" s="62"/>
      <c r="UX317" s="8"/>
      <c r="UY317" s="163"/>
      <c r="UZ317" s="53"/>
      <c r="VA317" s="148"/>
      <c r="VB317" s="154"/>
      <c r="VC317" s="133"/>
      <c r="VD317" s="5"/>
      <c r="VE317" s="62"/>
      <c r="VF317" s="8"/>
      <c r="VG317" s="163"/>
      <c r="VH317" s="53"/>
      <c r="VI317" s="148"/>
      <c r="VJ317" s="154"/>
      <c r="VK317" s="133"/>
      <c r="VL317" s="5"/>
      <c r="VM317" s="62"/>
      <c r="VN317" s="8"/>
      <c r="VO317" s="163"/>
      <c r="VP317" s="53"/>
      <c r="VQ317" s="148"/>
      <c r="VR317" s="154"/>
      <c r="VS317" s="133"/>
      <c r="VT317" s="5"/>
      <c r="VU317" s="62"/>
      <c r="VV317" s="8"/>
      <c r="VW317" s="163"/>
      <c r="VX317" s="53"/>
      <c r="VY317" s="148"/>
      <c r="VZ317" s="154"/>
      <c r="WA317" s="133"/>
      <c r="WB317" s="5"/>
      <c r="WC317" s="62"/>
      <c r="WD317" s="8"/>
      <c r="WE317" s="163"/>
      <c r="WF317" s="53"/>
      <c r="WG317" s="148"/>
      <c r="WH317" s="154"/>
      <c r="WI317" s="133"/>
      <c r="WJ317" s="5"/>
      <c r="WK317" s="62"/>
      <c r="WL317" s="8"/>
      <c r="WM317" s="163"/>
      <c r="WN317" s="53"/>
      <c r="WO317" s="148"/>
      <c r="WP317" s="154"/>
      <c r="WQ317" s="133"/>
      <c r="WR317" s="5"/>
      <c r="WS317" s="62"/>
      <c r="WT317" s="8"/>
      <c r="WU317" s="163"/>
      <c r="WV317" s="53"/>
      <c r="WW317" s="148"/>
      <c r="WX317" s="154"/>
      <c r="WY317" s="133"/>
      <c r="WZ317" s="5"/>
      <c r="XA317" s="62"/>
      <c r="XB317" s="8"/>
      <c r="XC317" s="163"/>
      <c r="XD317" s="53"/>
      <c r="XE317" s="148"/>
      <c r="XF317" s="154"/>
      <c r="XG317" s="133"/>
      <c r="XH317" s="5"/>
      <c r="XI317" s="62"/>
      <c r="XJ317" s="8"/>
      <c r="XK317" s="163"/>
      <c r="XL317" s="53"/>
      <c r="XM317" s="148"/>
      <c r="XN317" s="154"/>
      <c r="XO317" s="133"/>
      <c r="XP317" s="5"/>
      <c r="XQ317" s="62"/>
      <c r="XR317" s="8"/>
      <c r="XS317" s="163"/>
      <c r="XT317" s="53"/>
      <c r="XU317" s="148"/>
      <c r="XV317" s="154"/>
      <c r="XW317" s="133"/>
      <c r="XX317" s="5"/>
      <c r="XY317" s="62"/>
      <c r="XZ317" s="8"/>
      <c r="YA317" s="163"/>
      <c r="YB317" s="53"/>
      <c r="YC317" s="148"/>
      <c r="YD317" s="154"/>
      <c r="YE317" s="133"/>
      <c r="YF317" s="5"/>
      <c r="YG317" s="62"/>
      <c r="YH317" s="8"/>
      <c r="YI317" s="163"/>
      <c r="YJ317" s="53"/>
      <c r="YK317" s="148"/>
      <c r="YL317" s="154"/>
      <c r="YM317" s="133"/>
      <c r="YN317" s="5"/>
      <c r="YO317" s="62"/>
      <c r="YP317" s="8"/>
      <c r="YQ317" s="163"/>
      <c r="YR317" s="53"/>
      <c r="YS317" s="148"/>
      <c r="YT317" s="154"/>
      <c r="YU317" s="133"/>
      <c r="YV317" s="5"/>
      <c r="YW317" s="62"/>
      <c r="YX317" s="8"/>
      <c r="YY317" s="163"/>
      <c r="YZ317" s="53"/>
      <c r="ZA317" s="148"/>
      <c r="ZB317" s="154"/>
      <c r="ZC317" s="133"/>
      <c r="ZD317" s="5"/>
      <c r="ZE317" s="62"/>
      <c r="ZF317" s="8"/>
      <c r="ZG317" s="163"/>
      <c r="ZH317" s="53"/>
      <c r="ZI317" s="148"/>
      <c r="ZJ317" s="154"/>
      <c r="ZK317" s="133"/>
      <c r="ZL317" s="5"/>
      <c r="ZM317" s="62"/>
      <c r="ZN317" s="8"/>
      <c r="ZO317" s="163"/>
      <c r="ZP317" s="53"/>
      <c r="ZQ317" s="148"/>
      <c r="ZR317" s="154"/>
      <c r="ZS317" s="133"/>
      <c r="ZT317" s="5"/>
      <c r="ZU317" s="62"/>
      <c r="ZV317" s="8"/>
      <c r="ZW317" s="163"/>
      <c r="ZX317" s="53"/>
      <c r="ZY317" s="148"/>
      <c r="ZZ317" s="154"/>
      <c r="AAA317" s="133"/>
      <c r="AAB317" s="5"/>
      <c r="AAC317" s="62"/>
      <c r="AAD317" s="8"/>
      <c r="AAE317" s="163"/>
      <c r="AAF317" s="53"/>
      <c r="AAG317" s="148"/>
      <c r="AAH317" s="154"/>
      <c r="AAI317" s="133"/>
      <c r="AAJ317" s="5"/>
      <c r="AAK317" s="62"/>
      <c r="AAL317" s="8"/>
      <c r="AAM317" s="163"/>
      <c r="AAN317" s="53"/>
      <c r="AAO317" s="148"/>
      <c r="AAP317" s="154"/>
      <c r="AAQ317" s="133"/>
      <c r="AAR317" s="5"/>
      <c r="AAS317" s="62"/>
      <c r="AAT317" s="8"/>
      <c r="AAU317" s="163"/>
      <c r="AAV317" s="53"/>
      <c r="AAW317" s="148"/>
      <c r="AAX317" s="154"/>
      <c r="AAY317" s="133"/>
      <c r="AAZ317" s="5"/>
      <c r="ABA317" s="62"/>
      <c r="ABB317" s="8"/>
      <c r="ABC317" s="163"/>
      <c r="ABD317" s="53"/>
      <c r="ABE317" s="148"/>
      <c r="ABF317" s="154"/>
      <c r="ABG317" s="133"/>
      <c r="ABH317" s="5"/>
      <c r="ABI317" s="62"/>
      <c r="ABJ317" s="8"/>
      <c r="ABK317" s="163"/>
      <c r="ABL317" s="53"/>
      <c r="ABM317" s="148"/>
      <c r="ABN317" s="154"/>
      <c r="ABO317" s="133"/>
      <c r="ABP317" s="5"/>
      <c r="ABQ317" s="62"/>
      <c r="ABR317" s="8"/>
      <c r="ABS317" s="163"/>
      <c r="ABT317" s="53"/>
      <c r="ABU317" s="148"/>
      <c r="ABV317" s="154"/>
      <c r="ABW317" s="133"/>
      <c r="ABX317" s="5"/>
      <c r="ABY317" s="62"/>
      <c r="ABZ317" s="8"/>
      <c r="ACA317" s="163"/>
      <c r="ACB317" s="53"/>
      <c r="ACC317" s="148"/>
      <c r="ACD317" s="154"/>
      <c r="ACE317" s="133"/>
      <c r="ACF317" s="5"/>
      <c r="ACG317" s="62"/>
      <c r="ACH317" s="8"/>
      <c r="ACI317" s="163"/>
      <c r="ACJ317" s="53"/>
      <c r="ACK317" s="148"/>
      <c r="ACL317" s="154"/>
      <c r="ACM317" s="133"/>
      <c r="ACN317" s="5"/>
      <c r="ACO317" s="62"/>
      <c r="ACP317" s="8"/>
      <c r="ACQ317" s="163"/>
      <c r="ACR317" s="53"/>
      <c r="ACS317" s="148"/>
      <c r="ACT317" s="154"/>
      <c r="ACU317" s="133"/>
      <c r="ACV317" s="5"/>
      <c r="ACW317" s="62"/>
      <c r="ACX317" s="8"/>
      <c r="ACY317" s="163"/>
      <c r="ACZ317" s="53"/>
      <c r="ADA317" s="148"/>
      <c r="ADB317" s="154"/>
      <c r="ADC317" s="133"/>
      <c r="ADD317" s="5"/>
      <c r="ADE317" s="62"/>
      <c r="ADF317" s="8"/>
      <c r="ADG317" s="163"/>
      <c r="ADH317" s="53"/>
      <c r="ADI317" s="148"/>
      <c r="ADJ317" s="154"/>
      <c r="ADK317" s="133"/>
      <c r="ADL317" s="5"/>
      <c r="ADM317" s="62"/>
      <c r="ADN317" s="8"/>
      <c r="ADO317" s="163"/>
      <c r="ADP317" s="53"/>
      <c r="ADQ317" s="148"/>
      <c r="ADR317" s="154"/>
      <c r="ADS317" s="133"/>
      <c r="ADT317" s="5"/>
      <c r="ADU317" s="62"/>
      <c r="ADV317" s="8"/>
      <c r="ADW317" s="163"/>
      <c r="ADX317" s="53"/>
      <c r="ADY317" s="148"/>
      <c r="ADZ317" s="154"/>
      <c r="AEA317" s="133"/>
      <c r="AEB317" s="5"/>
      <c r="AEC317" s="62"/>
      <c r="AED317" s="8"/>
      <c r="AEE317" s="163"/>
      <c r="AEF317" s="53"/>
      <c r="AEG317" s="148"/>
      <c r="AEH317" s="154"/>
      <c r="AEI317" s="133"/>
      <c r="AEJ317" s="5"/>
      <c r="AEK317" s="62"/>
      <c r="AEL317" s="8"/>
      <c r="AEM317" s="163"/>
      <c r="AEN317" s="53"/>
      <c r="AEO317" s="148"/>
      <c r="AEP317" s="154"/>
      <c r="AEQ317" s="133"/>
      <c r="AER317" s="5"/>
      <c r="AES317" s="62"/>
      <c r="AET317" s="8"/>
      <c r="AEU317" s="163"/>
      <c r="AEV317" s="53"/>
      <c r="AEW317" s="148"/>
      <c r="AEX317" s="154"/>
      <c r="AEY317" s="133"/>
      <c r="AEZ317" s="5"/>
      <c r="AFA317" s="62"/>
      <c r="AFB317" s="8"/>
      <c r="AFC317" s="163"/>
      <c r="AFD317" s="53"/>
      <c r="AFE317" s="148"/>
      <c r="AFF317" s="154"/>
      <c r="AFG317" s="133"/>
      <c r="AFH317" s="5"/>
      <c r="AFI317" s="62"/>
      <c r="AFJ317" s="8"/>
      <c r="AFK317" s="163"/>
      <c r="AFL317" s="53"/>
      <c r="AFM317" s="148"/>
      <c r="AFN317" s="154"/>
      <c r="AFO317" s="133"/>
      <c r="AFP317" s="5"/>
      <c r="AFQ317" s="62"/>
      <c r="AFR317" s="8"/>
      <c r="AFS317" s="163"/>
      <c r="AFT317" s="53"/>
      <c r="AFU317" s="148"/>
      <c r="AFV317" s="154"/>
      <c r="AFW317" s="133"/>
      <c r="AFX317" s="5"/>
      <c r="AFY317" s="62"/>
      <c r="AFZ317" s="8"/>
      <c r="AGA317" s="163"/>
      <c r="AGB317" s="53"/>
      <c r="AGC317" s="148"/>
      <c r="AGD317" s="154"/>
      <c r="AGE317" s="133"/>
      <c r="AGF317" s="5"/>
      <c r="AGG317" s="62"/>
      <c r="AGH317" s="8"/>
      <c r="AGI317" s="163"/>
      <c r="AGJ317" s="53"/>
      <c r="AGK317" s="148"/>
      <c r="AGL317" s="154"/>
      <c r="AGM317" s="133"/>
      <c r="AGN317" s="5"/>
      <c r="AGO317" s="62"/>
      <c r="AGP317" s="8"/>
      <c r="AGQ317" s="163"/>
      <c r="AGR317" s="53"/>
      <c r="AGS317" s="148"/>
      <c r="AGT317" s="154"/>
      <c r="AGU317" s="133"/>
      <c r="AGV317" s="5"/>
      <c r="AGW317" s="62"/>
      <c r="AGX317" s="8"/>
      <c r="AGY317" s="163"/>
      <c r="AGZ317" s="53"/>
      <c r="AHA317" s="148"/>
      <c r="AHB317" s="154"/>
      <c r="AHC317" s="133"/>
      <c r="AHD317" s="5"/>
      <c r="AHE317" s="62"/>
      <c r="AHF317" s="8"/>
      <c r="AHG317" s="163"/>
      <c r="AHH317" s="53"/>
      <c r="AHI317" s="148"/>
      <c r="AHJ317" s="154"/>
      <c r="AHK317" s="133"/>
      <c r="AHL317" s="5"/>
      <c r="AHM317" s="62"/>
      <c r="AHN317" s="8"/>
      <c r="AHO317" s="163"/>
      <c r="AHP317" s="53"/>
      <c r="AHQ317" s="148"/>
      <c r="AHR317" s="154"/>
      <c r="AHS317" s="133"/>
      <c r="AHT317" s="5"/>
      <c r="AHU317" s="62"/>
      <c r="AHV317" s="8"/>
      <c r="AHW317" s="163"/>
      <c r="AHX317" s="53"/>
      <c r="AHY317" s="148"/>
      <c r="AHZ317" s="154"/>
      <c r="AIA317" s="133"/>
      <c r="AIB317" s="5"/>
      <c r="AIC317" s="62"/>
      <c r="AID317" s="8"/>
      <c r="AIE317" s="163"/>
      <c r="AIF317" s="53"/>
      <c r="AIG317" s="148"/>
      <c r="AIH317" s="154"/>
      <c r="AII317" s="133"/>
      <c r="AIJ317" s="5"/>
      <c r="AIK317" s="62"/>
      <c r="AIL317" s="8"/>
      <c r="AIM317" s="163"/>
      <c r="AIN317" s="53"/>
      <c r="AIO317" s="148"/>
      <c r="AIP317" s="154"/>
      <c r="AIQ317" s="133"/>
      <c r="AIR317" s="5"/>
      <c r="AIS317" s="62"/>
      <c r="AIT317" s="8"/>
      <c r="AIU317" s="163"/>
      <c r="AIV317" s="53"/>
      <c r="AIW317" s="148"/>
      <c r="AIX317" s="154"/>
      <c r="AIY317" s="133"/>
      <c r="AIZ317" s="5"/>
      <c r="AJA317" s="62"/>
      <c r="AJB317" s="8"/>
      <c r="AJC317" s="163"/>
      <c r="AJD317" s="53"/>
      <c r="AJE317" s="148"/>
      <c r="AJF317" s="154"/>
      <c r="AJG317" s="133"/>
      <c r="AJH317" s="5"/>
      <c r="AJI317" s="62"/>
      <c r="AJJ317" s="8"/>
      <c r="AJK317" s="163"/>
      <c r="AJL317" s="53"/>
      <c r="AJM317" s="148"/>
      <c r="AJN317" s="154"/>
      <c r="AJO317" s="133"/>
      <c r="AJP317" s="5"/>
      <c r="AJQ317" s="62"/>
      <c r="AJR317" s="8"/>
      <c r="AJS317" s="163"/>
      <c r="AJT317" s="53"/>
      <c r="AJU317" s="148"/>
      <c r="AJV317" s="154"/>
      <c r="AJW317" s="133"/>
      <c r="AJX317" s="5"/>
      <c r="AJY317" s="62"/>
      <c r="AJZ317" s="8"/>
      <c r="AKA317" s="163"/>
      <c r="AKB317" s="53"/>
      <c r="AKC317" s="148"/>
      <c r="AKD317" s="154"/>
      <c r="AKE317" s="133"/>
      <c r="AKF317" s="5"/>
      <c r="AKG317" s="62"/>
      <c r="AKH317" s="8"/>
      <c r="AKI317" s="163"/>
      <c r="AKJ317" s="53"/>
      <c r="AKK317" s="148"/>
      <c r="AKL317" s="154"/>
      <c r="AKM317" s="133"/>
      <c r="AKN317" s="5"/>
      <c r="AKO317" s="62"/>
      <c r="AKP317" s="8"/>
      <c r="AKQ317" s="163"/>
      <c r="AKR317" s="53"/>
      <c r="AKS317" s="148"/>
      <c r="AKT317" s="154"/>
      <c r="AKU317" s="133"/>
      <c r="AKV317" s="5"/>
      <c r="AKW317" s="62"/>
      <c r="AKX317" s="8"/>
      <c r="AKY317" s="163"/>
      <c r="AKZ317" s="53"/>
      <c r="ALA317" s="148"/>
      <c r="ALB317" s="154"/>
      <c r="ALC317" s="133"/>
      <c r="ALD317" s="5"/>
      <c r="ALE317" s="62"/>
      <c r="ALF317" s="8"/>
      <c r="ALG317" s="163"/>
      <c r="ALH317" s="53"/>
      <c r="ALI317" s="148"/>
      <c r="ALJ317" s="154"/>
      <c r="ALK317" s="133"/>
      <c r="ALL317" s="5"/>
      <c r="ALM317" s="62"/>
      <c r="ALN317" s="8"/>
      <c r="ALO317" s="163"/>
      <c r="ALP317" s="53"/>
      <c r="ALQ317" s="148"/>
      <c r="ALR317" s="154"/>
      <c r="ALS317" s="133"/>
      <c r="ALT317" s="5"/>
      <c r="ALU317" s="62"/>
      <c r="ALV317" s="8"/>
      <c r="ALW317" s="163"/>
      <c r="ALX317" s="53"/>
      <c r="ALY317" s="148"/>
      <c r="ALZ317" s="154"/>
      <c r="AMA317" s="133"/>
      <c r="AMB317" s="5"/>
      <c r="AMC317" s="62"/>
      <c r="AMD317" s="8"/>
      <c r="AME317" s="163"/>
      <c r="AMF317" s="53"/>
      <c r="AMG317" s="148"/>
      <c r="AMH317" s="154"/>
      <c r="AMI317" s="133"/>
      <c r="AMJ317" s="5"/>
      <c r="AMK317" s="62"/>
      <c r="AML317" s="8"/>
      <c r="AMM317" s="163"/>
      <c r="AMN317" s="53"/>
      <c r="AMO317" s="148"/>
      <c r="AMP317" s="154"/>
      <c r="AMQ317" s="133"/>
      <c r="AMR317" s="5"/>
      <c r="AMS317" s="62"/>
      <c r="AMT317" s="8"/>
      <c r="AMU317" s="163"/>
      <c r="AMV317" s="53"/>
      <c r="AMW317" s="148"/>
      <c r="AMX317" s="154"/>
      <c r="AMY317" s="133"/>
      <c r="AMZ317" s="5"/>
      <c r="ANA317" s="62"/>
      <c r="ANB317" s="8"/>
      <c r="ANC317" s="163"/>
      <c r="AND317" s="53"/>
      <c r="ANE317" s="148"/>
      <c r="ANF317" s="154"/>
      <c r="ANG317" s="133"/>
      <c r="ANH317" s="5"/>
      <c r="ANI317" s="62"/>
      <c r="ANJ317" s="8"/>
      <c r="ANK317" s="163"/>
      <c r="ANL317" s="53"/>
      <c r="ANM317" s="148"/>
      <c r="ANN317" s="154"/>
      <c r="ANO317" s="133"/>
      <c r="ANP317" s="5"/>
      <c r="ANQ317" s="62"/>
      <c r="ANR317" s="8"/>
      <c r="ANS317" s="163"/>
      <c r="ANT317" s="53"/>
      <c r="ANU317" s="148"/>
      <c r="ANV317" s="154"/>
      <c r="ANW317" s="133"/>
      <c r="ANX317" s="5"/>
      <c r="ANY317" s="62"/>
      <c r="ANZ317" s="8"/>
      <c r="AOA317" s="163"/>
      <c r="AOB317" s="53"/>
      <c r="AOC317" s="148"/>
      <c r="AOD317" s="154"/>
      <c r="AOE317" s="133"/>
      <c r="AOF317" s="5"/>
      <c r="AOG317" s="62"/>
      <c r="AOH317" s="8"/>
      <c r="AOI317" s="163"/>
      <c r="AOJ317" s="53"/>
      <c r="AOK317" s="148"/>
      <c r="AOL317" s="154"/>
      <c r="AOM317" s="133"/>
      <c r="AON317" s="5"/>
      <c r="AOO317" s="62"/>
      <c r="AOP317" s="8"/>
      <c r="AOQ317" s="163"/>
      <c r="AOR317" s="53"/>
      <c r="AOS317" s="148"/>
      <c r="AOT317" s="154"/>
      <c r="AOU317" s="133"/>
      <c r="AOV317" s="5"/>
      <c r="AOW317" s="62"/>
      <c r="AOX317" s="8"/>
      <c r="AOY317" s="163"/>
      <c r="AOZ317" s="53"/>
      <c r="APA317" s="148"/>
      <c r="APB317" s="154"/>
      <c r="APC317" s="133"/>
      <c r="APD317" s="5"/>
      <c r="APE317" s="62"/>
      <c r="APF317" s="8"/>
      <c r="APG317" s="163"/>
      <c r="APH317" s="53"/>
      <c r="API317" s="148"/>
      <c r="APJ317" s="154"/>
      <c r="APK317" s="133"/>
      <c r="APL317" s="5"/>
      <c r="APM317" s="62"/>
      <c r="APN317" s="8"/>
      <c r="APO317" s="163"/>
      <c r="APP317" s="53"/>
      <c r="APQ317" s="148"/>
      <c r="APR317" s="154"/>
      <c r="APS317" s="133"/>
      <c r="APT317" s="5"/>
      <c r="APU317" s="62"/>
      <c r="APV317" s="8"/>
      <c r="APW317" s="163"/>
      <c r="APX317" s="53"/>
      <c r="APY317" s="148"/>
      <c r="APZ317" s="154"/>
      <c r="AQA317" s="133"/>
      <c r="AQB317" s="5"/>
      <c r="AQC317" s="62"/>
      <c r="AQD317" s="8"/>
      <c r="AQE317" s="163"/>
      <c r="AQF317" s="53"/>
      <c r="AQG317" s="148"/>
      <c r="AQH317" s="154"/>
      <c r="AQI317" s="133"/>
      <c r="AQJ317" s="5"/>
      <c r="AQK317" s="62"/>
      <c r="AQL317" s="8"/>
      <c r="AQM317" s="163"/>
      <c r="AQN317" s="53"/>
      <c r="AQO317" s="148"/>
      <c r="AQP317" s="154"/>
      <c r="AQQ317" s="133"/>
      <c r="AQR317" s="5"/>
      <c r="AQS317" s="62"/>
      <c r="AQT317" s="8"/>
      <c r="AQU317" s="163"/>
      <c r="AQV317" s="53"/>
      <c r="AQW317" s="148"/>
      <c r="AQX317" s="154"/>
      <c r="AQY317" s="133"/>
      <c r="AQZ317" s="5"/>
      <c r="ARA317" s="62"/>
      <c r="ARB317" s="8"/>
      <c r="ARC317" s="163"/>
      <c r="ARD317" s="53"/>
      <c r="ARE317" s="148"/>
      <c r="ARF317" s="154"/>
      <c r="ARG317" s="133"/>
      <c r="ARH317" s="5"/>
      <c r="ARI317" s="62"/>
      <c r="ARJ317" s="8"/>
      <c r="ARK317" s="163"/>
      <c r="ARL317" s="53"/>
      <c r="ARM317" s="148"/>
      <c r="ARN317" s="154"/>
      <c r="ARO317" s="133"/>
      <c r="ARP317" s="5"/>
      <c r="ARQ317" s="62"/>
      <c r="ARR317" s="8"/>
      <c r="ARS317" s="163"/>
      <c r="ART317" s="53"/>
      <c r="ARU317" s="148"/>
      <c r="ARV317" s="154"/>
      <c r="ARW317" s="133"/>
      <c r="ARX317" s="5"/>
      <c r="ARY317" s="62"/>
      <c r="ARZ317" s="8"/>
      <c r="ASA317" s="163"/>
      <c r="ASB317" s="53"/>
      <c r="ASC317" s="148"/>
      <c r="ASD317" s="154"/>
      <c r="ASE317" s="133"/>
      <c r="ASF317" s="5"/>
      <c r="ASG317" s="62"/>
      <c r="ASH317" s="8"/>
      <c r="ASI317" s="163"/>
      <c r="ASJ317" s="53"/>
      <c r="ASK317" s="148"/>
      <c r="ASL317" s="154"/>
      <c r="ASM317" s="133"/>
      <c r="ASN317" s="5"/>
      <c r="ASO317" s="62"/>
      <c r="ASP317" s="8"/>
      <c r="ASQ317" s="163"/>
      <c r="ASR317" s="53"/>
      <c r="ASS317" s="148"/>
      <c r="AST317" s="154"/>
      <c r="ASU317" s="133"/>
      <c r="ASV317" s="5"/>
      <c r="ASW317" s="62"/>
      <c r="ASX317" s="8"/>
      <c r="ASY317" s="163"/>
      <c r="ASZ317" s="53"/>
      <c r="ATA317" s="148"/>
      <c r="ATB317" s="154"/>
      <c r="ATC317" s="133"/>
      <c r="ATD317" s="5"/>
      <c r="ATE317" s="62"/>
      <c r="ATF317" s="8"/>
      <c r="ATG317" s="163"/>
      <c r="ATH317" s="53"/>
      <c r="ATI317" s="148"/>
      <c r="ATJ317" s="154"/>
      <c r="ATK317" s="133"/>
      <c r="ATL317" s="5"/>
      <c r="ATM317" s="62"/>
      <c r="ATN317" s="8"/>
      <c r="ATO317" s="163"/>
      <c r="ATP317" s="53"/>
      <c r="ATQ317" s="148"/>
      <c r="ATR317" s="154"/>
      <c r="ATS317" s="133"/>
      <c r="ATT317" s="5"/>
      <c r="ATU317" s="62"/>
      <c r="ATV317" s="8"/>
      <c r="ATW317" s="163"/>
      <c r="ATX317" s="53"/>
      <c r="ATY317" s="148"/>
      <c r="ATZ317" s="154"/>
      <c r="AUA317" s="133"/>
      <c r="AUB317" s="5"/>
      <c r="AUC317" s="62"/>
      <c r="AUD317" s="8"/>
      <c r="AUE317" s="163"/>
      <c r="AUF317" s="53"/>
      <c r="AUG317" s="148"/>
      <c r="AUH317" s="154"/>
      <c r="AUI317" s="133"/>
      <c r="AUJ317" s="5"/>
      <c r="AUK317" s="62"/>
      <c r="AUL317" s="8"/>
      <c r="AUM317" s="163"/>
      <c r="AUN317" s="53"/>
      <c r="AUO317" s="148"/>
      <c r="AUP317" s="154"/>
      <c r="AUQ317" s="133"/>
      <c r="AUR317" s="5"/>
      <c r="AUS317" s="62"/>
      <c r="AUT317" s="8"/>
      <c r="AUU317" s="163"/>
      <c r="AUV317" s="53"/>
      <c r="AUW317" s="148"/>
      <c r="AUX317" s="154"/>
      <c r="AUY317" s="133"/>
      <c r="AUZ317" s="5"/>
      <c r="AVA317" s="62"/>
      <c r="AVB317" s="8"/>
      <c r="AVC317" s="163"/>
      <c r="AVD317" s="53"/>
      <c r="AVE317" s="148"/>
      <c r="AVF317" s="154"/>
      <c r="AVG317" s="133"/>
      <c r="AVH317" s="5"/>
      <c r="AVI317" s="62"/>
      <c r="AVJ317" s="8"/>
      <c r="AVK317" s="163"/>
      <c r="AVL317" s="53"/>
      <c r="AVM317" s="148"/>
      <c r="AVN317" s="154"/>
      <c r="AVO317" s="133"/>
      <c r="AVP317" s="5"/>
      <c r="AVQ317" s="62"/>
      <c r="AVR317" s="8"/>
      <c r="AVS317" s="163"/>
      <c r="AVT317" s="53"/>
      <c r="AVU317" s="148"/>
      <c r="AVV317" s="154"/>
      <c r="AVW317" s="133"/>
      <c r="AVX317" s="5"/>
      <c r="AVY317" s="62"/>
      <c r="AVZ317" s="8"/>
      <c r="AWA317" s="163"/>
      <c r="AWB317" s="53"/>
      <c r="AWC317" s="148"/>
      <c r="AWD317" s="154"/>
      <c r="AWE317" s="133"/>
      <c r="AWF317" s="5"/>
      <c r="AWG317" s="62"/>
      <c r="AWH317" s="8"/>
      <c r="AWI317" s="163"/>
      <c r="AWJ317" s="53"/>
      <c r="AWK317" s="148"/>
      <c r="AWL317" s="154"/>
      <c r="AWM317" s="133"/>
      <c r="AWN317" s="5"/>
      <c r="AWO317" s="62"/>
      <c r="AWP317" s="8"/>
      <c r="AWQ317" s="163"/>
      <c r="AWR317" s="53"/>
      <c r="AWS317" s="148"/>
      <c r="AWT317" s="154"/>
      <c r="AWU317" s="133"/>
      <c r="AWV317" s="5"/>
      <c r="AWW317" s="62"/>
      <c r="AWX317" s="8"/>
      <c r="AWY317" s="163"/>
      <c r="AWZ317" s="53"/>
      <c r="AXA317" s="148"/>
      <c r="AXB317" s="154"/>
      <c r="AXC317" s="133"/>
      <c r="AXD317" s="5"/>
      <c r="AXE317" s="62"/>
      <c r="AXF317" s="8"/>
      <c r="AXG317" s="163"/>
      <c r="AXH317" s="53"/>
      <c r="AXI317" s="148"/>
      <c r="AXJ317" s="154"/>
      <c r="AXK317" s="133"/>
      <c r="AXL317" s="5"/>
      <c r="AXM317" s="62"/>
      <c r="AXN317" s="8"/>
      <c r="AXO317" s="163"/>
      <c r="AXP317" s="53"/>
      <c r="AXQ317" s="148"/>
      <c r="AXR317" s="154"/>
      <c r="AXS317" s="133"/>
      <c r="AXT317" s="5"/>
      <c r="AXU317" s="62"/>
      <c r="AXV317" s="8"/>
      <c r="AXW317" s="163"/>
      <c r="AXX317" s="53"/>
      <c r="AXY317" s="148"/>
      <c r="AXZ317" s="154"/>
      <c r="AYA317" s="133"/>
      <c r="AYB317" s="5"/>
      <c r="AYC317" s="62"/>
      <c r="AYD317" s="8"/>
      <c r="AYE317" s="163"/>
      <c r="AYF317" s="53"/>
      <c r="AYG317" s="148"/>
      <c r="AYH317" s="154"/>
      <c r="AYI317" s="133"/>
      <c r="AYJ317" s="5"/>
      <c r="AYK317" s="62"/>
      <c r="AYL317" s="8"/>
      <c r="AYM317" s="163"/>
      <c r="AYN317" s="53"/>
      <c r="AYO317" s="148"/>
      <c r="AYP317" s="154"/>
      <c r="AYQ317" s="133"/>
      <c r="AYR317" s="5"/>
      <c r="AYS317" s="62"/>
      <c r="AYT317" s="8"/>
      <c r="AYU317" s="163"/>
      <c r="AYV317" s="53"/>
      <c r="AYW317" s="148"/>
      <c r="AYX317" s="154"/>
      <c r="AYY317" s="133"/>
      <c r="AYZ317" s="5"/>
      <c r="AZA317" s="62"/>
      <c r="AZB317" s="8"/>
      <c r="AZC317" s="163"/>
      <c r="AZD317" s="53"/>
      <c r="AZE317" s="148"/>
      <c r="AZF317" s="154"/>
      <c r="AZG317" s="133"/>
      <c r="AZH317" s="5"/>
      <c r="AZI317" s="62"/>
      <c r="AZJ317" s="8"/>
      <c r="AZK317" s="163"/>
      <c r="AZL317" s="53"/>
      <c r="AZM317" s="148"/>
      <c r="AZN317" s="154"/>
      <c r="AZO317" s="133"/>
      <c r="AZP317" s="5"/>
      <c r="AZQ317" s="62"/>
      <c r="AZR317" s="8"/>
      <c r="AZS317" s="163"/>
      <c r="AZT317" s="53"/>
      <c r="AZU317" s="148"/>
      <c r="AZV317" s="154"/>
      <c r="AZW317" s="133"/>
      <c r="AZX317" s="5"/>
      <c r="AZY317" s="62"/>
      <c r="AZZ317" s="8"/>
      <c r="BAA317" s="163"/>
      <c r="BAB317" s="53"/>
      <c r="BAC317" s="148"/>
      <c r="BAD317" s="154"/>
      <c r="BAE317" s="133"/>
      <c r="BAF317" s="5"/>
      <c r="BAG317" s="62"/>
      <c r="BAH317" s="8"/>
      <c r="BAI317" s="163"/>
      <c r="BAJ317" s="53"/>
      <c r="BAK317" s="148"/>
      <c r="BAL317" s="154"/>
      <c r="BAM317" s="133"/>
      <c r="BAN317" s="5"/>
      <c r="BAO317" s="62"/>
      <c r="BAP317" s="8"/>
      <c r="BAQ317" s="163"/>
      <c r="BAR317" s="53"/>
      <c r="BAS317" s="148"/>
      <c r="BAT317" s="154"/>
      <c r="BAU317" s="133"/>
      <c r="BAV317" s="5"/>
      <c r="BAW317" s="62"/>
      <c r="BAX317" s="8"/>
      <c r="BAY317" s="163"/>
      <c r="BAZ317" s="53"/>
      <c r="BBA317" s="148"/>
      <c r="BBB317" s="154"/>
      <c r="BBC317" s="133"/>
      <c r="BBD317" s="5"/>
      <c r="BBE317" s="62"/>
      <c r="BBF317" s="8"/>
      <c r="BBG317" s="163"/>
      <c r="BBH317" s="53"/>
      <c r="BBI317" s="148"/>
      <c r="BBJ317" s="154"/>
      <c r="BBK317" s="133"/>
      <c r="BBL317" s="5"/>
      <c r="BBM317" s="62"/>
      <c r="BBN317" s="8"/>
      <c r="BBO317" s="163"/>
      <c r="BBP317" s="53"/>
      <c r="BBQ317" s="148"/>
      <c r="BBR317" s="154"/>
      <c r="BBS317" s="133"/>
      <c r="BBT317" s="5"/>
      <c r="BBU317" s="62"/>
      <c r="BBV317" s="8"/>
      <c r="BBW317" s="163"/>
      <c r="BBX317" s="53"/>
      <c r="BBY317" s="148"/>
      <c r="BBZ317" s="154"/>
      <c r="BCA317" s="133"/>
      <c r="BCB317" s="5"/>
      <c r="BCC317" s="62"/>
      <c r="BCD317" s="8"/>
      <c r="BCE317" s="163"/>
      <c r="BCF317" s="53"/>
      <c r="BCG317" s="148"/>
      <c r="BCH317" s="154"/>
      <c r="BCI317" s="133"/>
      <c r="BCJ317" s="5"/>
      <c r="BCK317" s="62"/>
      <c r="BCL317" s="8"/>
      <c r="BCM317" s="163"/>
      <c r="BCN317" s="53"/>
      <c r="BCO317" s="148"/>
      <c r="BCP317" s="154"/>
      <c r="BCQ317" s="133"/>
      <c r="BCR317" s="5"/>
      <c r="BCS317" s="62"/>
      <c r="BCT317" s="8"/>
      <c r="BCU317" s="163"/>
      <c r="BCV317" s="53"/>
      <c r="BCW317" s="148"/>
      <c r="BCX317" s="154"/>
      <c r="BCY317" s="133"/>
      <c r="BCZ317" s="5"/>
      <c r="BDA317" s="62"/>
      <c r="BDB317" s="8"/>
      <c r="BDC317" s="163"/>
      <c r="BDD317" s="53"/>
      <c r="BDE317" s="148"/>
      <c r="BDF317" s="154"/>
      <c r="BDG317" s="133"/>
      <c r="BDH317" s="5"/>
      <c r="BDI317" s="62"/>
      <c r="BDJ317" s="8"/>
      <c r="BDK317" s="163"/>
      <c r="BDL317" s="53"/>
      <c r="BDM317" s="148"/>
      <c r="BDN317" s="154"/>
      <c r="BDO317" s="133"/>
      <c r="BDP317" s="5"/>
      <c r="BDQ317" s="62"/>
      <c r="BDR317" s="8"/>
      <c r="BDS317" s="163"/>
      <c r="BDT317" s="53"/>
      <c r="BDU317" s="148"/>
      <c r="BDV317" s="154"/>
      <c r="BDW317" s="133"/>
      <c r="BDX317" s="5"/>
      <c r="BDY317" s="62"/>
      <c r="BDZ317" s="8"/>
      <c r="BEA317" s="163"/>
      <c r="BEB317" s="53"/>
      <c r="BEC317" s="148"/>
      <c r="BED317" s="154"/>
      <c r="BEE317" s="133"/>
      <c r="BEF317" s="5"/>
      <c r="BEG317" s="62"/>
      <c r="BEH317" s="8"/>
      <c r="BEI317" s="163"/>
      <c r="BEJ317" s="53"/>
      <c r="BEK317" s="148"/>
      <c r="BEL317" s="154"/>
      <c r="BEM317" s="133"/>
      <c r="BEN317" s="5"/>
      <c r="BEO317" s="62"/>
      <c r="BEP317" s="8"/>
      <c r="BEQ317" s="163"/>
      <c r="BER317" s="53"/>
      <c r="BES317" s="148"/>
      <c r="BET317" s="154"/>
      <c r="BEU317" s="133"/>
      <c r="BEV317" s="5"/>
      <c r="BEW317" s="62"/>
      <c r="BEX317" s="8"/>
      <c r="BEY317" s="163"/>
      <c r="BEZ317" s="53"/>
      <c r="BFA317" s="148"/>
      <c r="BFB317" s="154"/>
      <c r="BFC317" s="133"/>
      <c r="BFD317" s="5"/>
      <c r="BFE317" s="62"/>
      <c r="BFF317" s="8"/>
      <c r="BFG317" s="163"/>
      <c r="BFH317" s="53"/>
      <c r="BFI317" s="148"/>
      <c r="BFJ317" s="154"/>
      <c r="BFK317" s="133"/>
      <c r="BFL317" s="5"/>
      <c r="BFM317" s="62"/>
      <c r="BFN317" s="8"/>
      <c r="BFO317" s="163"/>
      <c r="BFP317" s="53"/>
      <c r="BFQ317" s="148"/>
      <c r="BFR317" s="154"/>
      <c r="BFS317" s="133"/>
      <c r="BFT317" s="5"/>
      <c r="BFU317" s="62"/>
      <c r="BFV317" s="8"/>
      <c r="BFW317" s="163"/>
      <c r="BFX317" s="53"/>
      <c r="BFY317" s="148"/>
      <c r="BFZ317" s="154"/>
      <c r="BGA317" s="133"/>
      <c r="BGB317" s="5"/>
      <c r="BGC317" s="62"/>
      <c r="BGD317" s="8"/>
      <c r="BGE317" s="163"/>
      <c r="BGF317" s="53"/>
      <c r="BGG317" s="148"/>
      <c r="BGH317" s="154"/>
      <c r="BGI317" s="133"/>
      <c r="BGJ317" s="5"/>
      <c r="BGK317" s="62"/>
      <c r="BGL317" s="8"/>
      <c r="BGM317" s="163"/>
      <c r="BGN317" s="53"/>
      <c r="BGO317" s="148"/>
      <c r="BGP317" s="154"/>
      <c r="BGQ317" s="133"/>
      <c r="BGR317" s="5"/>
      <c r="BGS317" s="62"/>
      <c r="BGT317" s="8"/>
      <c r="BGU317" s="163"/>
      <c r="BGV317" s="53"/>
      <c r="BGW317" s="148"/>
      <c r="BGX317" s="154"/>
      <c r="BGY317" s="133"/>
      <c r="BGZ317" s="5"/>
      <c r="BHA317" s="62"/>
      <c r="BHB317" s="8"/>
      <c r="BHC317" s="163"/>
      <c r="BHD317" s="53"/>
      <c r="BHE317" s="148"/>
      <c r="BHF317" s="154"/>
      <c r="BHG317" s="133"/>
      <c r="BHH317" s="5"/>
      <c r="BHI317" s="62"/>
      <c r="BHJ317" s="8"/>
      <c r="BHK317" s="163"/>
      <c r="BHL317" s="53"/>
      <c r="BHM317" s="148"/>
      <c r="BHN317" s="154"/>
      <c r="BHO317" s="133"/>
      <c r="BHP317" s="5"/>
      <c r="BHQ317" s="62"/>
      <c r="BHR317" s="8"/>
      <c r="BHS317" s="163"/>
      <c r="BHT317" s="53"/>
      <c r="BHU317" s="148"/>
      <c r="BHV317" s="154"/>
      <c r="BHW317" s="133"/>
      <c r="BHX317" s="5"/>
      <c r="BHY317" s="62"/>
      <c r="BHZ317" s="8"/>
      <c r="BIA317" s="163"/>
      <c r="BIB317" s="53"/>
      <c r="BIC317" s="148"/>
      <c r="BID317" s="154"/>
      <c r="BIE317" s="133"/>
      <c r="BIF317" s="5"/>
      <c r="BIG317" s="62"/>
      <c r="BIH317" s="8"/>
      <c r="BII317" s="163"/>
      <c r="BIJ317" s="53"/>
      <c r="BIK317" s="148"/>
      <c r="BIL317" s="154"/>
      <c r="BIM317" s="133"/>
      <c r="BIN317" s="5"/>
      <c r="BIO317" s="62"/>
      <c r="BIP317" s="8"/>
      <c r="BIQ317" s="163"/>
      <c r="BIR317" s="53"/>
      <c r="BIS317" s="148"/>
      <c r="BIT317" s="154"/>
      <c r="BIU317" s="133"/>
      <c r="BIV317" s="5"/>
      <c r="BIW317" s="62"/>
      <c r="BIX317" s="8"/>
      <c r="BIY317" s="163"/>
      <c r="BIZ317" s="53"/>
      <c r="BJA317" s="148"/>
      <c r="BJB317" s="154"/>
      <c r="BJC317" s="133"/>
      <c r="BJD317" s="5"/>
      <c r="BJE317" s="62"/>
      <c r="BJF317" s="8"/>
      <c r="BJG317" s="163"/>
      <c r="BJH317" s="53"/>
      <c r="BJI317" s="148"/>
      <c r="BJJ317" s="154"/>
      <c r="BJK317" s="133"/>
      <c r="BJL317" s="5"/>
      <c r="BJM317" s="62"/>
      <c r="BJN317" s="8"/>
      <c r="BJO317" s="163"/>
      <c r="BJP317" s="53"/>
      <c r="BJQ317" s="148"/>
      <c r="BJR317" s="154"/>
      <c r="BJS317" s="133"/>
      <c r="BJT317" s="5"/>
      <c r="BJU317" s="62"/>
      <c r="BJV317" s="8"/>
      <c r="BJW317" s="163"/>
      <c r="BJX317" s="53"/>
      <c r="BJY317" s="148"/>
      <c r="BJZ317" s="154"/>
      <c r="BKA317" s="133"/>
      <c r="BKB317" s="5"/>
      <c r="BKC317" s="62"/>
      <c r="BKD317" s="8"/>
      <c r="BKE317" s="163"/>
      <c r="BKF317" s="53"/>
      <c r="BKG317" s="148"/>
      <c r="BKH317" s="154"/>
      <c r="BKI317" s="133"/>
      <c r="BKJ317" s="5"/>
      <c r="BKK317" s="62"/>
      <c r="BKL317" s="8"/>
      <c r="BKM317" s="163"/>
      <c r="BKN317" s="53"/>
      <c r="BKO317" s="148"/>
      <c r="BKP317" s="154"/>
      <c r="BKQ317" s="133"/>
      <c r="BKR317" s="5"/>
      <c r="BKS317" s="62"/>
      <c r="BKT317" s="8"/>
      <c r="BKU317" s="163"/>
      <c r="BKV317" s="53"/>
      <c r="BKW317" s="148"/>
      <c r="BKX317" s="154"/>
      <c r="BKY317" s="133"/>
      <c r="BKZ317" s="5"/>
      <c r="BLA317" s="62"/>
      <c r="BLB317" s="8"/>
      <c r="BLC317" s="163"/>
      <c r="BLD317" s="53"/>
      <c r="BLE317" s="148"/>
      <c r="BLF317" s="154"/>
      <c r="BLG317" s="133"/>
      <c r="BLH317" s="5"/>
      <c r="BLI317" s="62"/>
      <c r="BLJ317" s="8"/>
      <c r="BLK317" s="163"/>
      <c r="BLL317" s="53"/>
      <c r="BLM317" s="148"/>
      <c r="BLN317" s="154"/>
      <c r="BLO317" s="133"/>
      <c r="BLP317" s="5"/>
      <c r="BLQ317" s="62"/>
      <c r="BLR317" s="8"/>
      <c r="BLS317" s="163"/>
      <c r="BLT317" s="53"/>
      <c r="BLU317" s="148"/>
      <c r="BLV317" s="154"/>
      <c r="BLW317" s="133"/>
      <c r="BLX317" s="5"/>
      <c r="BLY317" s="62"/>
      <c r="BLZ317" s="8"/>
      <c r="BMA317" s="163"/>
      <c r="BMB317" s="53"/>
      <c r="BMC317" s="148"/>
      <c r="BMD317" s="154"/>
      <c r="BME317" s="133"/>
      <c r="BMF317" s="5"/>
      <c r="BMG317" s="62"/>
      <c r="BMH317" s="8"/>
      <c r="BMI317" s="163"/>
      <c r="BMJ317" s="53"/>
      <c r="BMK317" s="148"/>
      <c r="BML317" s="154"/>
      <c r="BMM317" s="133"/>
      <c r="BMN317" s="5"/>
      <c r="BMO317" s="62"/>
      <c r="BMP317" s="8"/>
      <c r="BMQ317" s="163"/>
      <c r="BMR317" s="53"/>
      <c r="BMS317" s="148"/>
      <c r="BMT317" s="154"/>
      <c r="BMU317" s="133"/>
      <c r="BMV317" s="5"/>
      <c r="BMW317" s="62"/>
      <c r="BMX317" s="8"/>
      <c r="BMY317" s="163"/>
      <c r="BMZ317" s="53"/>
      <c r="BNA317" s="148"/>
      <c r="BNB317" s="154"/>
      <c r="BNC317" s="133"/>
      <c r="BND317" s="5"/>
      <c r="BNE317" s="62"/>
      <c r="BNF317" s="8"/>
      <c r="BNG317" s="163"/>
      <c r="BNH317" s="53"/>
      <c r="BNI317" s="148"/>
      <c r="BNJ317" s="154"/>
      <c r="BNK317" s="133"/>
      <c r="BNL317" s="5"/>
      <c r="BNM317" s="62"/>
      <c r="BNN317" s="8"/>
      <c r="BNO317" s="163"/>
      <c r="BNP317" s="53"/>
      <c r="BNQ317" s="148"/>
      <c r="BNR317" s="154"/>
      <c r="BNS317" s="133"/>
      <c r="BNT317" s="5"/>
      <c r="BNU317" s="62"/>
      <c r="BNV317" s="8"/>
      <c r="BNW317" s="163"/>
      <c r="BNX317" s="53"/>
      <c r="BNY317" s="148"/>
      <c r="BNZ317" s="154"/>
      <c r="BOA317" s="133"/>
      <c r="BOB317" s="5"/>
      <c r="BOC317" s="62"/>
      <c r="BOD317" s="8"/>
      <c r="BOE317" s="163"/>
      <c r="BOF317" s="53"/>
      <c r="BOG317" s="148"/>
      <c r="BOH317" s="154"/>
      <c r="BOI317" s="133"/>
      <c r="BOJ317" s="5"/>
      <c r="BOK317" s="62"/>
      <c r="BOL317" s="8"/>
      <c r="BOM317" s="163"/>
      <c r="BON317" s="53"/>
      <c r="BOO317" s="148"/>
      <c r="BOP317" s="154"/>
      <c r="BOQ317" s="133"/>
      <c r="BOR317" s="5"/>
      <c r="BOS317" s="62"/>
      <c r="BOT317" s="8"/>
      <c r="BOU317" s="163"/>
      <c r="BOV317" s="53"/>
      <c r="BOW317" s="148"/>
      <c r="BOX317" s="154"/>
      <c r="BOY317" s="133"/>
      <c r="BOZ317" s="5"/>
      <c r="BPA317" s="62"/>
      <c r="BPB317" s="8"/>
      <c r="BPC317" s="163"/>
      <c r="BPD317" s="53"/>
      <c r="BPE317" s="148"/>
      <c r="BPF317" s="154"/>
      <c r="BPG317" s="133"/>
      <c r="BPH317" s="5"/>
      <c r="BPI317" s="62"/>
      <c r="BPJ317" s="8"/>
      <c r="BPK317" s="163"/>
      <c r="BPL317" s="53"/>
      <c r="BPM317" s="148"/>
      <c r="BPN317" s="154"/>
      <c r="BPO317" s="133"/>
      <c r="BPP317" s="5"/>
      <c r="BPQ317" s="62"/>
      <c r="BPR317" s="8"/>
      <c r="BPS317" s="163"/>
      <c r="BPT317" s="53"/>
      <c r="BPU317" s="148"/>
      <c r="BPV317" s="154"/>
      <c r="BPW317" s="133"/>
      <c r="BPX317" s="5"/>
      <c r="BPY317" s="62"/>
      <c r="BPZ317" s="8"/>
      <c r="BQA317" s="163"/>
      <c r="BQB317" s="53"/>
      <c r="BQC317" s="148"/>
      <c r="BQD317" s="154"/>
      <c r="BQE317" s="133"/>
      <c r="BQF317" s="5"/>
      <c r="BQG317" s="62"/>
      <c r="BQH317" s="8"/>
      <c r="BQI317" s="163"/>
      <c r="BQJ317" s="53"/>
      <c r="BQK317" s="148"/>
      <c r="BQL317" s="154"/>
      <c r="BQM317" s="133"/>
      <c r="BQN317" s="5"/>
      <c r="BQO317" s="62"/>
      <c r="BQP317" s="8"/>
      <c r="BQQ317" s="163"/>
      <c r="BQR317" s="53"/>
      <c r="BQS317" s="148"/>
      <c r="BQT317" s="154"/>
      <c r="BQU317" s="133"/>
      <c r="BQV317" s="5"/>
      <c r="BQW317" s="62"/>
      <c r="BQX317" s="8"/>
      <c r="BQY317" s="163"/>
      <c r="BQZ317" s="53"/>
      <c r="BRA317" s="148"/>
      <c r="BRB317" s="154"/>
      <c r="BRC317" s="133"/>
      <c r="BRD317" s="5"/>
      <c r="BRE317" s="62"/>
      <c r="BRF317" s="8"/>
      <c r="BRG317" s="163"/>
      <c r="BRH317" s="53"/>
      <c r="BRI317" s="148"/>
      <c r="BRJ317" s="154"/>
      <c r="BRK317" s="133"/>
      <c r="BRL317" s="5"/>
      <c r="BRM317" s="62"/>
      <c r="BRN317" s="8"/>
      <c r="BRO317" s="163"/>
      <c r="BRP317" s="53"/>
      <c r="BRQ317" s="148"/>
      <c r="BRR317" s="154"/>
      <c r="BRS317" s="133"/>
      <c r="BRT317" s="5"/>
      <c r="BRU317" s="62"/>
      <c r="BRV317" s="8"/>
      <c r="BRW317" s="163"/>
      <c r="BRX317" s="53"/>
      <c r="BRY317" s="148"/>
      <c r="BRZ317" s="154"/>
      <c r="BSA317" s="133"/>
      <c r="BSB317" s="5"/>
      <c r="BSC317" s="62"/>
      <c r="BSD317" s="8"/>
      <c r="BSE317" s="163"/>
      <c r="BSF317" s="53"/>
      <c r="BSG317" s="148"/>
      <c r="BSH317" s="154"/>
      <c r="BSI317" s="133"/>
      <c r="BSJ317" s="5"/>
      <c r="BSK317" s="62"/>
      <c r="BSL317" s="8"/>
      <c r="BSM317" s="163"/>
      <c r="BSN317" s="53"/>
      <c r="BSO317" s="148"/>
      <c r="BSP317" s="154"/>
      <c r="BSQ317" s="133"/>
      <c r="BSR317" s="5"/>
      <c r="BSS317" s="62"/>
      <c r="BST317" s="8"/>
      <c r="BSU317" s="163"/>
      <c r="BSV317" s="53"/>
      <c r="BSW317" s="148"/>
      <c r="BSX317" s="154"/>
      <c r="BSY317" s="133"/>
      <c r="BSZ317" s="5"/>
      <c r="BTA317" s="62"/>
      <c r="BTB317" s="8"/>
      <c r="BTC317" s="163"/>
      <c r="BTD317" s="53"/>
      <c r="BTE317" s="148"/>
      <c r="BTF317" s="154"/>
      <c r="BTG317" s="133"/>
      <c r="BTH317" s="5"/>
      <c r="BTI317" s="62"/>
      <c r="BTJ317" s="8"/>
      <c r="BTK317" s="163"/>
      <c r="BTL317" s="53"/>
      <c r="BTM317" s="148"/>
      <c r="BTN317" s="154"/>
      <c r="BTO317" s="133"/>
      <c r="BTP317" s="5"/>
      <c r="BTQ317" s="62"/>
      <c r="BTR317" s="8"/>
      <c r="BTS317" s="163"/>
      <c r="BTT317" s="53"/>
      <c r="BTU317" s="148"/>
      <c r="BTV317" s="154"/>
      <c r="BTW317" s="133"/>
      <c r="BTX317" s="5"/>
      <c r="BTY317" s="62"/>
      <c r="BTZ317" s="8"/>
      <c r="BUA317" s="163"/>
      <c r="BUB317" s="53"/>
      <c r="BUC317" s="148"/>
      <c r="BUD317" s="154"/>
      <c r="BUE317" s="133"/>
      <c r="BUF317" s="5"/>
      <c r="BUG317" s="62"/>
      <c r="BUH317" s="8"/>
      <c r="BUI317" s="163"/>
      <c r="BUJ317" s="53"/>
      <c r="BUK317" s="148"/>
      <c r="BUL317" s="154"/>
      <c r="BUM317" s="133"/>
      <c r="BUN317" s="5"/>
      <c r="BUO317" s="62"/>
      <c r="BUP317" s="8"/>
      <c r="BUQ317" s="163"/>
      <c r="BUR317" s="53"/>
      <c r="BUS317" s="148"/>
      <c r="BUT317" s="154"/>
      <c r="BUU317" s="133"/>
      <c r="BUV317" s="5"/>
      <c r="BUW317" s="62"/>
      <c r="BUX317" s="8"/>
      <c r="BUY317" s="163"/>
      <c r="BUZ317" s="53"/>
      <c r="BVA317" s="148"/>
      <c r="BVB317" s="154"/>
      <c r="BVC317" s="133"/>
      <c r="BVD317" s="5"/>
      <c r="BVE317" s="62"/>
      <c r="BVF317" s="8"/>
      <c r="BVG317" s="163"/>
      <c r="BVH317" s="53"/>
      <c r="BVI317" s="148"/>
      <c r="BVJ317" s="154"/>
      <c r="BVK317" s="133"/>
      <c r="BVL317" s="5"/>
      <c r="BVM317" s="62"/>
      <c r="BVN317" s="8"/>
      <c r="BVO317" s="163"/>
      <c r="BVP317" s="53"/>
      <c r="BVQ317" s="148"/>
      <c r="BVR317" s="154"/>
      <c r="BVS317" s="133"/>
      <c r="BVT317" s="5"/>
      <c r="BVU317" s="62"/>
      <c r="BVV317" s="8"/>
      <c r="BVW317" s="163"/>
      <c r="BVX317" s="53"/>
      <c r="BVY317" s="148"/>
      <c r="BVZ317" s="154"/>
      <c r="BWA317" s="133"/>
      <c r="BWB317" s="5"/>
      <c r="BWC317" s="62"/>
      <c r="BWD317" s="8"/>
      <c r="BWE317" s="163"/>
      <c r="BWF317" s="53"/>
      <c r="BWG317" s="148"/>
      <c r="BWH317" s="154"/>
      <c r="BWI317" s="133"/>
      <c r="BWJ317" s="5"/>
      <c r="BWK317" s="62"/>
      <c r="BWL317" s="8"/>
      <c r="BWM317" s="163"/>
      <c r="BWN317" s="53"/>
      <c r="BWO317" s="148"/>
      <c r="BWP317" s="154"/>
      <c r="BWQ317" s="133"/>
      <c r="BWR317" s="5"/>
      <c r="BWS317" s="62"/>
      <c r="BWT317" s="8"/>
      <c r="BWU317" s="163"/>
      <c r="BWV317" s="53"/>
      <c r="BWW317" s="148"/>
      <c r="BWX317" s="154"/>
      <c r="BWY317" s="133"/>
      <c r="BWZ317" s="5"/>
      <c r="BXA317" s="62"/>
      <c r="BXB317" s="8"/>
      <c r="BXC317" s="163"/>
      <c r="BXD317" s="53"/>
      <c r="BXE317" s="148"/>
      <c r="BXF317" s="154"/>
      <c r="BXG317" s="133"/>
      <c r="BXH317" s="5"/>
      <c r="BXI317" s="62"/>
      <c r="BXJ317" s="8"/>
      <c r="BXK317" s="163"/>
      <c r="BXL317" s="53"/>
      <c r="BXM317" s="148"/>
      <c r="BXN317" s="154"/>
      <c r="BXO317" s="133"/>
      <c r="BXP317" s="5"/>
      <c r="BXQ317" s="62"/>
      <c r="BXR317" s="8"/>
      <c r="BXS317" s="163"/>
      <c r="BXT317" s="53"/>
      <c r="BXU317" s="148"/>
      <c r="BXV317" s="154"/>
      <c r="BXW317" s="133"/>
      <c r="BXX317" s="5"/>
      <c r="BXY317" s="62"/>
      <c r="BXZ317" s="8"/>
      <c r="BYA317" s="163"/>
      <c r="BYB317" s="53"/>
      <c r="BYC317" s="148"/>
      <c r="BYD317" s="154"/>
      <c r="BYE317" s="133"/>
      <c r="BYF317" s="5"/>
      <c r="BYG317" s="62"/>
      <c r="BYH317" s="8"/>
      <c r="BYI317" s="163"/>
      <c r="BYJ317" s="53"/>
      <c r="BYK317" s="148"/>
      <c r="BYL317" s="154"/>
      <c r="BYM317" s="133"/>
      <c r="BYN317" s="5"/>
      <c r="BYO317" s="62"/>
      <c r="BYP317" s="8"/>
      <c r="BYQ317" s="163"/>
      <c r="BYR317" s="53"/>
      <c r="BYS317" s="148"/>
      <c r="BYT317" s="154"/>
      <c r="BYU317" s="133"/>
      <c r="BYV317" s="5"/>
      <c r="BYW317" s="62"/>
      <c r="BYX317" s="8"/>
      <c r="BYY317" s="163"/>
      <c r="BYZ317" s="53"/>
      <c r="BZA317" s="148"/>
      <c r="BZB317" s="154"/>
      <c r="BZC317" s="133"/>
      <c r="BZD317" s="5"/>
      <c r="BZE317" s="62"/>
      <c r="BZF317" s="8"/>
      <c r="BZG317" s="163"/>
      <c r="BZH317" s="53"/>
      <c r="BZI317" s="148"/>
      <c r="BZJ317" s="154"/>
      <c r="BZK317" s="133"/>
      <c r="BZL317" s="5"/>
      <c r="BZM317" s="62"/>
      <c r="BZN317" s="8"/>
      <c r="BZO317" s="163"/>
      <c r="BZP317" s="53"/>
      <c r="BZQ317" s="148"/>
      <c r="BZR317" s="154"/>
      <c r="BZS317" s="133"/>
      <c r="BZT317" s="5"/>
      <c r="BZU317" s="62"/>
      <c r="BZV317" s="8"/>
      <c r="BZW317" s="163"/>
      <c r="BZX317" s="53"/>
      <c r="BZY317" s="148"/>
      <c r="BZZ317" s="154"/>
      <c r="CAA317" s="133"/>
      <c r="CAB317" s="5"/>
      <c r="CAC317" s="62"/>
      <c r="CAD317" s="8"/>
      <c r="CAE317" s="163"/>
      <c r="CAF317" s="53"/>
      <c r="CAG317" s="148"/>
      <c r="CAH317" s="154"/>
      <c r="CAI317" s="133"/>
      <c r="CAJ317" s="5"/>
      <c r="CAK317" s="62"/>
      <c r="CAL317" s="8"/>
      <c r="CAM317" s="163"/>
      <c r="CAN317" s="53"/>
      <c r="CAO317" s="148"/>
      <c r="CAP317" s="154"/>
      <c r="CAQ317" s="133"/>
      <c r="CAR317" s="5"/>
      <c r="CAS317" s="62"/>
      <c r="CAT317" s="8"/>
      <c r="CAU317" s="163"/>
      <c r="CAV317" s="53"/>
      <c r="CAW317" s="148"/>
      <c r="CAX317" s="154"/>
      <c r="CAY317" s="133"/>
      <c r="CAZ317" s="5"/>
      <c r="CBA317" s="62"/>
      <c r="CBB317" s="8"/>
      <c r="CBC317" s="163"/>
      <c r="CBD317" s="53"/>
      <c r="CBE317" s="148"/>
      <c r="CBF317" s="154"/>
      <c r="CBG317" s="133"/>
      <c r="CBH317" s="5"/>
      <c r="CBI317" s="62"/>
      <c r="CBJ317" s="8"/>
      <c r="CBK317" s="163"/>
      <c r="CBL317" s="53"/>
      <c r="CBM317" s="148"/>
      <c r="CBN317" s="154"/>
      <c r="CBO317" s="133"/>
      <c r="CBP317" s="5"/>
      <c r="CBQ317" s="62"/>
      <c r="CBR317" s="8"/>
      <c r="CBS317" s="163"/>
      <c r="CBT317" s="53"/>
      <c r="CBU317" s="148"/>
      <c r="CBV317" s="154"/>
      <c r="CBW317" s="133"/>
      <c r="CBX317" s="5"/>
      <c r="CBY317" s="62"/>
      <c r="CBZ317" s="8"/>
      <c r="CCA317" s="163"/>
      <c r="CCB317" s="53"/>
      <c r="CCC317" s="148"/>
      <c r="CCD317" s="154"/>
      <c r="CCE317" s="133"/>
      <c r="CCF317" s="5"/>
      <c r="CCG317" s="62"/>
      <c r="CCH317" s="8"/>
      <c r="CCI317" s="163"/>
      <c r="CCJ317" s="53"/>
      <c r="CCK317" s="148"/>
      <c r="CCL317" s="154"/>
      <c r="CCM317" s="133"/>
      <c r="CCN317" s="5"/>
      <c r="CCO317" s="62"/>
      <c r="CCP317" s="8"/>
      <c r="CCQ317" s="163"/>
      <c r="CCR317" s="53"/>
      <c r="CCS317" s="148"/>
      <c r="CCT317" s="154"/>
      <c r="CCU317" s="133"/>
      <c r="CCV317" s="5"/>
      <c r="CCW317" s="62"/>
      <c r="CCX317" s="8"/>
      <c r="CCY317" s="163"/>
      <c r="CCZ317" s="53"/>
      <c r="CDA317" s="148"/>
      <c r="CDB317" s="154"/>
      <c r="CDC317" s="133"/>
      <c r="CDD317" s="5"/>
      <c r="CDE317" s="62"/>
      <c r="CDF317" s="8"/>
      <c r="CDG317" s="163"/>
      <c r="CDH317" s="53"/>
      <c r="CDI317" s="148"/>
      <c r="CDJ317" s="154"/>
      <c r="CDK317" s="133"/>
      <c r="CDL317" s="5"/>
      <c r="CDM317" s="62"/>
      <c r="CDN317" s="8"/>
      <c r="CDO317" s="163"/>
      <c r="CDP317" s="53"/>
      <c r="CDQ317" s="148"/>
      <c r="CDR317" s="154"/>
      <c r="CDS317" s="133"/>
      <c r="CDT317" s="5"/>
      <c r="CDU317" s="62"/>
      <c r="CDV317" s="8"/>
      <c r="CDW317" s="163"/>
      <c r="CDX317" s="53"/>
      <c r="CDY317" s="148"/>
      <c r="CDZ317" s="154"/>
      <c r="CEA317" s="133"/>
      <c r="CEB317" s="5"/>
      <c r="CEC317" s="62"/>
      <c r="CED317" s="8"/>
      <c r="CEE317" s="163"/>
      <c r="CEF317" s="53"/>
      <c r="CEG317" s="148"/>
      <c r="CEH317" s="154"/>
      <c r="CEI317" s="133"/>
      <c r="CEJ317" s="5"/>
      <c r="CEK317" s="62"/>
      <c r="CEL317" s="8"/>
      <c r="CEM317" s="163"/>
      <c r="CEN317" s="53"/>
      <c r="CEO317" s="148"/>
      <c r="CEP317" s="154"/>
      <c r="CEQ317" s="133"/>
      <c r="CER317" s="5"/>
      <c r="CES317" s="62"/>
      <c r="CET317" s="8"/>
      <c r="CEU317" s="163"/>
      <c r="CEV317" s="53"/>
      <c r="CEW317" s="148"/>
      <c r="CEX317" s="154"/>
      <c r="CEY317" s="133"/>
      <c r="CEZ317" s="5"/>
      <c r="CFA317" s="62"/>
      <c r="CFB317" s="8"/>
      <c r="CFC317" s="163"/>
      <c r="CFD317" s="53"/>
      <c r="CFE317" s="148"/>
      <c r="CFF317" s="154"/>
      <c r="CFG317" s="133"/>
      <c r="CFH317" s="5"/>
      <c r="CFI317" s="62"/>
      <c r="CFJ317" s="8"/>
      <c r="CFK317" s="163"/>
      <c r="CFL317" s="53"/>
      <c r="CFM317" s="148"/>
      <c r="CFN317" s="154"/>
      <c r="CFO317" s="133"/>
      <c r="CFP317" s="5"/>
      <c r="CFQ317" s="62"/>
      <c r="CFR317" s="8"/>
      <c r="CFS317" s="163"/>
      <c r="CFT317" s="53"/>
      <c r="CFU317" s="148"/>
      <c r="CFV317" s="154"/>
      <c r="CFW317" s="133"/>
      <c r="CFX317" s="5"/>
      <c r="CFY317" s="62"/>
      <c r="CFZ317" s="8"/>
      <c r="CGA317" s="163"/>
      <c r="CGB317" s="53"/>
      <c r="CGC317" s="148"/>
      <c r="CGD317" s="154"/>
      <c r="CGE317" s="133"/>
      <c r="CGF317" s="5"/>
      <c r="CGG317" s="62"/>
      <c r="CGH317" s="8"/>
      <c r="CGI317" s="163"/>
      <c r="CGJ317" s="53"/>
      <c r="CGK317" s="148"/>
      <c r="CGL317" s="154"/>
      <c r="CGM317" s="133"/>
      <c r="CGN317" s="5"/>
      <c r="CGO317" s="62"/>
      <c r="CGP317" s="8"/>
      <c r="CGQ317" s="163"/>
      <c r="CGR317" s="53"/>
      <c r="CGS317" s="148"/>
      <c r="CGT317" s="154"/>
      <c r="CGU317" s="133"/>
      <c r="CGV317" s="5"/>
      <c r="CGW317" s="62"/>
      <c r="CGX317" s="8"/>
      <c r="CGY317" s="163"/>
      <c r="CGZ317" s="53"/>
      <c r="CHA317" s="148"/>
      <c r="CHB317" s="154"/>
      <c r="CHC317" s="133"/>
      <c r="CHD317" s="5"/>
      <c r="CHE317" s="62"/>
      <c r="CHF317" s="8"/>
      <c r="CHG317" s="163"/>
      <c r="CHH317" s="53"/>
      <c r="CHI317" s="148"/>
      <c r="CHJ317" s="154"/>
      <c r="CHK317" s="133"/>
      <c r="CHL317" s="5"/>
      <c r="CHM317" s="62"/>
      <c r="CHN317" s="8"/>
      <c r="CHO317" s="163"/>
      <c r="CHP317" s="53"/>
      <c r="CHQ317" s="148"/>
      <c r="CHR317" s="154"/>
      <c r="CHS317" s="133"/>
      <c r="CHT317" s="5"/>
      <c r="CHU317" s="62"/>
      <c r="CHV317" s="8"/>
      <c r="CHW317" s="163"/>
      <c r="CHX317" s="53"/>
      <c r="CHY317" s="148"/>
      <c r="CHZ317" s="154"/>
      <c r="CIA317" s="133"/>
      <c r="CIB317" s="5"/>
      <c r="CIC317" s="62"/>
      <c r="CID317" s="8"/>
      <c r="CIE317" s="163"/>
      <c r="CIF317" s="53"/>
      <c r="CIG317" s="148"/>
      <c r="CIH317" s="154"/>
      <c r="CII317" s="133"/>
      <c r="CIJ317" s="5"/>
      <c r="CIK317" s="62"/>
      <c r="CIL317" s="8"/>
      <c r="CIM317" s="163"/>
      <c r="CIN317" s="53"/>
      <c r="CIO317" s="148"/>
      <c r="CIP317" s="154"/>
      <c r="CIQ317" s="133"/>
      <c r="CIR317" s="5"/>
      <c r="CIS317" s="62"/>
      <c r="CIT317" s="8"/>
      <c r="CIU317" s="163"/>
      <c r="CIV317" s="53"/>
      <c r="CIW317" s="148"/>
      <c r="CIX317" s="154"/>
      <c r="CIY317" s="133"/>
      <c r="CIZ317" s="5"/>
      <c r="CJA317" s="62"/>
      <c r="CJB317" s="8"/>
      <c r="CJC317" s="163"/>
      <c r="CJD317" s="53"/>
      <c r="CJE317" s="148"/>
      <c r="CJF317" s="154"/>
      <c r="CJG317" s="133"/>
      <c r="CJH317" s="5"/>
      <c r="CJI317" s="62"/>
      <c r="CJJ317" s="8"/>
      <c r="CJK317" s="163"/>
      <c r="CJL317" s="53"/>
      <c r="CJM317" s="148"/>
      <c r="CJN317" s="154"/>
      <c r="CJO317" s="133"/>
      <c r="CJP317" s="5"/>
      <c r="CJQ317" s="62"/>
      <c r="CJR317" s="8"/>
      <c r="CJS317" s="163"/>
      <c r="CJT317" s="53"/>
      <c r="CJU317" s="148"/>
      <c r="CJV317" s="154"/>
      <c r="CJW317" s="133"/>
      <c r="CJX317" s="5"/>
      <c r="CJY317" s="62"/>
      <c r="CJZ317" s="8"/>
      <c r="CKA317" s="163"/>
      <c r="CKB317" s="53"/>
      <c r="CKC317" s="148"/>
      <c r="CKD317" s="154"/>
      <c r="CKE317" s="133"/>
      <c r="CKF317" s="5"/>
      <c r="CKG317" s="62"/>
      <c r="CKH317" s="8"/>
      <c r="CKI317" s="163"/>
      <c r="CKJ317" s="53"/>
      <c r="CKK317" s="148"/>
      <c r="CKL317" s="154"/>
      <c r="CKM317" s="133"/>
      <c r="CKN317" s="5"/>
      <c r="CKO317" s="62"/>
      <c r="CKP317" s="8"/>
      <c r="CKQ317" s="163"/>
      <c r="CKR317" s="53"/>
      <c r="CKS317" s="148"/>
      <c r="CKT317" s="154"/>
      <c r="CKU317" s="133"/>
      <c r="CKV317" s="5"/>
      <c r="CKW317" s="62"/>
      <c r="CKX317" s="8"/>
      <c r="CKY317" s="163"/>
      <c r="CKZ317" s="53"/>
      <c r="CLA317" s="148"/>
      <c r="CLB317" s="154"/>
      <c r="CLC317" s="133"/>
      <c r="CLD317" s="5"/>
      <c r="CLE317" s="62"/>
      <c r="CLF317" s="8"/>
      <c r="CLG317" s="163"/>
      <c r="CLH317" s="53"/>
      <c r="CLI317" s="148"/>
      <c r="CLJ317" s="154"/>
      <c r="CLK317" s="133"/>
      <c r="CLL317" s="5"/>
      <c r="CLM317" s="62"/>
      <c r="CLN317" s="8"/>
      <c r="CLO317" s="163"/>
      <c r="CLP317" s="53"/>
      <c r="CLQ317" s="148"/>
      <c r="CLR317" s="154"/>
      <c r="CLS317" s="133"/>
      <c r="CLT317" s="5"/>
      <c r="CLU317" s="62"/>
      <c r="CLV317" s="8"/>
      <c r="CLW317" s="163"/>
      <c r="CLX317" s="53"/>
      <c r="CLY317" s="148"/>
      <c r="CLZ317" s="154"/>
      <c r="CMA317" s="133"/>
      <c r="CMB317" s="5"/>
      <c r="CMC317" s="62"/>
      <c r="CMD317" s="8"/>
      <c r="CME317" s="163"/>
      <c r="CMF317" s="53"/>
      <c r="CMG317" s="148"/>
      <c r="CMH317" s="154"/>
      <c r="CMI317" s="133"/>
      <c r="CMJ317" s="5"/>
      <c r="CMK317" s="62"/>
      <c r="CML317" s="8"/>
      <c r="CMM317" s="163"/>
      <c r="CMN317" s="53"/>
      <c r="CMO317" s="148"/>
      <c r="CMP317" s="154"/>
      <c r="CMQ317" s="133"/>
      <c r="CMR317" s="5"/>
      <c r="CMS317" s="62"/>
      <c r="CMT317" s="8"/>
      <c r="CMU317" s="163"/>
      <c r="CMV317" s="53"/>
      <c r="CMW317" s="148"/>
      <c r="CMX317" s="154"/>
      <c r="CMY317" s="133"/>
      <c r="CMZ317" s="5"/>
      <c r="CNA317" s="62"/>
      <c r="CNB317" s="8"/>
      <c r="CNC317" s="163"/>
      <c r="CND317" s="53"/>
      <c r="CNE317" s="148"/>
      <c r="CNF317" s="154"/>
      <c r="CNG317" s="133"/>
      <c r="CNH317" s="5"/>
      <c r="CNI317" s="62"/>
      <c r="CNJ317" s="8"/>
      <c r="CNK317" s="163"/>
      <c r="CNL317" s="53"/>
      <c r="CNM317" s="148"/>
      <c r="CNN317" s="154"/>
      <c r="CNO317" s="133"/>
      <c r="CNP317" s="5"/>
      <c r="CNQ317" s="62"/>
      <c r="CNR317" s="8"/>
      <c r="CNS317" s="163"/>
      <c r="CNT317" s="53"/>
      <c r="CNU317" s="148"/>
      <c r="CNV317" s="154"/>
      <c r="CNW317" s="133"/>
      <c r="CNX317" s="5"/>
      <c r="CNY317" s="62"/>
      <c r="CNZ317" s="8"/>
      <c r="COA317" s="163"/>
      <c r="COB317" s="53"/>
      <c r="COC317" s="148"/>
      <c r="COD317" s="154"/>
      <c r="COE317" s="133"/>
      <c r="COF317" s="5"/>
      <c r="COG317" s="62"/>
      <c r="COH317" s="8"/>
      <c r="COI317" s="163"/>
      <c r="COJ317" s="53"/>
      <c r="COK317" s="148"/>
      <c r="COL317" s="154"/>
      <c r="COM317" s="133"/>
      <c r="CON317" s="5"/>
      <c r="COO317" s="62"/>
      <c r="COP317" s="8"/>
      <c r="COQ317" s="163"/>
      <c r="COR317" s="53"/>
      <c r="COS317" s="148"/>
      <c r="COT317" s="154"/>
      <c r="COU317" s="133"/>
      <c r="COV317" s="5"/>
      <c r="COW317" s="62"/>
      <c r="COX317" s="8"/>
      <c r="COY317" s="163"/>
      <c r="COZ317" s="53"/>
      <c r="CPA317" s="148"/>
      <c r="CPB317" s="154"/>
      <c r="CPC317" s="133"/>
      <c r="CPD317" s="5"/>
      <c r="CPE317" s="62"/>
      <c r="CPF317" s="8"/>
      <c r="CPG317" s="163"/>
      <c r="CPH317" s="53"/>
      <c r="CPI317" s="148"/>
      <c r="CPJ317" s="154"/>
      <c r="CPK317" s="133"/>
      <c r="CPL317" s="5"/>
      <c r="CPM317" s="62"/>
      <c r="CPN317" s="8"/>
      <c r="CPO317" s="163"/>
      <c r="CPP317" s="53"/>
      <c r="CPQ317" s="148"/>
      <c r="CPR317" s="154"/>
      <c r="CPS317" s="133"/>
      <c r="CPT317" s="5"/>
      <c r="CPU317" s="62"/>
      <c r="CPV317" s="8"/>
      <c r="CPW317" s="163"/>
      <c r="CPX317" s="53"/>
      <c r="CPY317" s="148"/>
      <c r="CPZ317" s="154"/>
      <c r="CQA317" s="133"/>
      <c r="CQB317" s="5"/>
      <c r="CQC317" s="62"/>
      <c r="CQD317" s="8"/>
      <c r="CQE317" s="163"/>
      <c r="CQF317" s="53"/>
      <c r="CQG317" s="148"/>
      <c r="CQH317" s="154"/>
      <c r="CQI317" s="133"/>
      <c r="CQJ317" s="5"/>
      <c r="CQK317" s="62"/>
      <c r="CQL317" s="8"/>
      <c r="CQM317" s="163"/>
      <c r="CQN317" s="53"/>
      <c r="CQO317" s="148"/>
      <c r="CQP317" s="154"/>
      <c r="CQQ317" s="133"/>
      <c r="CQR317" s="5"/>
      <c r="CQS317" s="62"/>
      <c r="CQT317" s="8"/>
      <c r="CQU317" s="163"/>
      <c r="CQV317" s="53"/>
      <c r="CQW317" s="148"/>
      <c r="CQX317" s="154"/>
      <c r="CQY317" s="133"/>
      <c r="CQZ317" s="5"/>
      <c r="CRA317" s="62"/>
      <c r="CRB317" s="8"/>
      <c r="CRC317" s="163"/>
      <c r="CRD317" s="53"/>
      <c r="CRE317" s="148"/>
      <c r="CRF317" s="154"/>
      <c r="CRG317" s="133"/>
      <c r="CRH317" s="5"/>
      <c r="CRI317" s="62"/>
      <c r="CRJ317" s="8"/>
      <c r="CRK317" s="163"/>
      <c r="CRL317" s="53"/>
      <c r="CRM317" s="148"/>
      <c r="CRN317" s="154"/>
      <c r="CRO317" s="133"/>
      <c r="CRP317" s="5"/>
      <c r="CRQ317" s="62"/>
      <c r="CRR317" s="8"/>
      <c r="CRS317" s="163"/>
      <c r="CRT317" s="53"/>
      <c r="CRU317" s="148"/>
      <c r="CRV317" s="154"/>
      <c r="CRW317" s="133"/>
      <c r="CRX317" s="5"/>
      <c r="CRY317" s="62"/>
      <c r="CRZ317" s="8"/>
      <c r="CSA317" s="163"/>
      <c r="CSB317" s="53"/>
      <c r="CSC317" s="148"/>
      <c r="CSD317" s="154"/>
      <c r="CSE317" s="133"/>
      <c r="CSF317" s="5"/>
      <c r="CSG317" s="62"/>
      <c r="CSH317" s="8"/>
      <c r="CSI317" s="163"/>
      <c r="CSJ317" s="53"/>
      <c r="CSK317" s="148"/>
      <c r="CSL317" s="154"/>
      <c r="CSM317" s="133"/>
      <c r="CSN317" s="5"/>
      <c r="CSO317" s="62"/>
      <c r="CSP317" s="8"/>
      <c r="CSQ317" s="163"/>
      <c r="CSR317" s="53"/>
      <c r="CSS317" s="148"/>
      <c r="CST317" s="154"/>
      <c r="CSU317" s="133"/>
      <c r="CSV317" s="5"/>
      <c r="CSW317" s="62"/>
      <c r="CSX317" s="8"/>
      <c r="CSY317" s="163"/>
      <c r="CSZ317" s="53"/>
      <c r="CTA317" s="148"/>
      <c r="CTB317" s="154"/>
      <c r="CTC317" s="133"/>
      <c r="CTD317" s="5"/>
      <c r="CTE317" s="62"/>
      <c r="CTF317" s="8"/>
      <c r="CTG317" s="163"/>
      <c r="CTH317" s="53"/>
      <c r="CTI317" s="148"/>
      <c r="CTJ317" s="154"/>
      <c r="CTK317" s="133"/>
      <c r="CTL317" s="5"/>
      <c r="CTM317" s="62"/>
      <c r="CTN317" s="8"/>
      <c r="CTO317" s="163"/>
      <c r="CTP317" s="53"/>
      <c r="CTQ317" s="148"/>
      <c r="CTR317" s="154"/>
      <c r="CTS317" s="133"/>
      <c r="CTT317" s="5"/>
      <c r="CTU317" s="62"/>
      <c r="CTV317" s="8"/>
      <c r="CTW317" s="163"/>
      <c r="CTX317" s="53"/>
      <c r="CTY317" s="148"/>
      <c r="CTZ317" s="154"/>
      <c r="CUA317" s="133"/>
      <c r="CUB317" s="5"/>
      <c r="CUC317" s="62"/>
      <c r="CUD317" s="8"/>
      <c r="CUE317" s="163"/>
      <c r="CUF317" s="53"/>
      <c r="CUG317" s="148"/>
      <c r="CUH317" s="154"/>
      <c r="CUI317" s="133"/>
      <c r="CUJ317" s="5"/>
      <c r="CUK317" s="62"/>
      <c r="CUL317" s="8"/>
      <c r="CUM317" s="163"/>
      <c r="CUN317" s="53"/>
      <c r="CUO317" s="148"/>
      <c r="CUP317" s="154"/>
      <c r="CUQ317" s="133"/>
      <c r="CUR317" s="5"/>
      <c r="CUS317" s="62"/>
      <c r="CUT317" s="8"/>
      <c r="CUU317" s="163"/>
      <c r="CUV317" s="53"/>
      <c r="CUW317" s="148"/>
      <c r="CUX317" s="154"/>
      <c r="CUY317" s="133"/>
      <c r="CUZ317" s="5"/>
      <c r="CVA317" s="62"/>
      <c r="CVB317" s="8"/>
      <c r="CVC317" s="163"/>
      <c r="CVD317" s="53"/>
      <c r="CVE317" s="148"/>
      <c r="CVF317" s="154"/>
      <c r="CVG317" s="133"/>
      <c r="CVH317" s="5"/>
      <c r="CVI317" s="62"/>
      <c r="CVJ317" s="8"/>
      <c r="CVK317" s="163"/>
      <c r="CVL317" s="53"/>
      <c r="CVM317" s="148"/>
      <c r="CVN317" s="154"/>
      <c r="CVO317" s="133"/>
      <c r="CVP317" s="5"/>
      <c r="CVQ317" s="62"/>
      <c r="CVR317" s="8"/>
      <c r="CVS317" s="163"/>
      <c r="CVT317" s="53"/>
      <c r="CVU317" s="148"/>
      <c r="CVV317" s="154"/>
      <c r="CVW317" s="133"/>
      <c r="CVX317" s="5"/>
      <c r="CVY317" s="62"/>
      <c r="CVZ317" s="8"/>
      <c r="CWA317" s="163"/>
      <c r="CWB317" s="53"/>
      <c r="CWC317" s="148"/>
      <c r="CWD317" s="154"/>
      <c r="CWE317" s="133"/>
      <c r="CWF317" s="5"/>
      <c r="CWG317" s="62"/>
      <c r="CWH317" s="8"/>
      <c r="CWI317" s="163"/>
      <c r="CWJ317" s="53"/>
      <c r="CWK317" s="148"/>
      <c r="CWL317" s="154"/>
      <c r="CWM317" s="133"/>
      <c r="CWN317" s="5"/>
      <c r="CWO317" s="62"/>
      <c r="CWP317" s="8"/>
      <c r="CWQ317" s="163"/>
      <c r="CWR317" s="53"/>
      <c r="CWS317" s="148"/>
      <c r="CWT317" s="154"/>
      <c r="CWU317" s="133"/>
      <c r="CWV317" s="5"/>
      <c r="CWW317" s="62"/>
      <c r="CWX317" s="8"/>
      <c r="CWY317" s="163"/>
      <c r="CWZ317" s="53"/>
      <c r="CXA317" s="148"/>
      <c r="CXB317" s="154"/>
      <c r="CXC317" s="133"/>
      <c r="CXD317" s="5"/>
      <c r="CXE317" s="62"/>
      <c r="CXF317" s="8"/>
      <c r="CXG317" s="163"/>
      <c r="CXH317" s="53"/>
      <c r="CXI317" s="148"/>
      <c r="CXJ317" s="154"/>
      <c r="CXK317" s="133"/>
      <c r="CXL317" s="5"/>
      <c r="CXM317" s="62"/>
      <c r="CXN317" s="8"/>
      <c r="CXO317" s="163"/>
      <c r="CXP317" s="53"/>
      <c r="CXQ317" s="148"/>
      <c r="CXR317" s="154"/>
      <c r="CXS317" s="133"/>
      <c r="CXT317" s="5"/>
      <c r="CXU317" s="62"/>
      <c r="CXV317" s="8"/>
      <c r="CXW317" s="163"/>
      <c r="CXX317" s="53"/>
      <c r="CXY317" s="148"/>
      <c r="CXZ317" s="154"/>
      <c r="CYA317" s="133"/>
      <c r="CYB317" s="5"/>
      <c r="CYC317" s="62"/>
      <c r="CYD317" s="8"/>
      <c r="CYE317" s="163"/>
      <c r="CYF317" s="53"/>
      <c r="CYG317" s="148"/>
      <c r="CYH317" s="154"/>
      <c r="CYI317" s="133"/>
      <c r="CYJ317" s="5"/>
      <c r="CYK317" s="62"/>
      <c r="CYL317" s="8"/>
      <c r="CYM317" s="163"/>
      <c r="CYN317" s="53"/>
      <c r="CYO317" s="148"/>
      <c r="CYP317" s="154"/>
      <c r="CYQ317" s="133"/>
      <c r="CYR317" s="5"/>
      <c r="CYS317" s="62"/>
      <c r="CYT317" s="8"/>
      <c r="CYU317" s="163"/>
      <c r="CYV317" s="53"/>
      <c r="CYW317" s="148"/>
      <c r="CYX317" s="154"/>
      <c r="CYY317" s="133"/>
      <c r="CYZ317" s="5"/>
      <c r="CZA317" s="62"/>
      <c r="CZB317" s="8"/>
      <c r="CZC317" s="163"/>
      <c r="CZD317" s="53"/>
      <c r="CZE317" s="148"/>
      <c r="CZF317" s="154"/>
      <c r="CZG317" s="133"/>
      <c r="CZH317" s="5"/>
      <c r="CZI317" s="62"/>
      <c r="CZJ317" s="8"/>
      <c r="CZK317" s="163"/>
      <c r="CZL317" s="53"/>
      <c r="CZM317" s="148"/>
      <c r="CZN317" s="154"/>
      <c r="CZO317" s="133"/>
      <c r="CZP317" s="5"/>
      <c r="CZQ317" s="62"/>
      <c r="CZR317" s="8"/>
      <c r="CZS317" s="163"/>
      <c r="CZT317" s="53"/>
      <c r="CZU317" s="148"/>
      <c r="CZV317" s="154"/>
      <c r="CZW317" s="133"/>
      <c r="CZX317" s="5"/>
      <c r="CZY317" s="62"/>
      <c r="CZZ317" s="8"/>
      <c r="DAA317" s="163"/>
      <c r="DAB317" s="53"/>
      <c r="DAC317" s="148"/>
      <c r="DAD317" s="154"/>
      <c r="DAE317" s="133"/>
      <c r="DAF317" s="5"/>
      <c r="DAG317" s="62"/>
      <c r="DAH317" s="8"/>
      <c r="DAI317" s="163"/>
      <c r="DAJ317" s="53"/>
      <c r="DAK317" s="148"/>
      <c r="DAL317" s="154"/>
      <c r="DAM317" s="133"/>
      <c r="DAN317" s="5"/>
      <c r="DAO317" s="62"/>
      <c r="DAP317" s="8"/>
      <c r="DAQ317" s="163"/>
      <c r="DAR317" s="53"/>
      <c r="DAS317" s="148"/>
      <c r="DAT317" s="154"/>
      <c r="DAU317" s="133"/>
      <c r="DAV317" s="5"/>
      <c r="DAW317" s="62"/>
      <c r="DAX317" s="8"/>
      <c r="DAY317" s="163"/>
      <c r="DAZ317" s="53"/>
      <c r="DBA317" s="148"/>
      <c r="DBB317" s="154"/>
      <c r="DBC317" s="133"/>
      <c r="DBD317" s="5"/>
      <c r="DBE317" s="62"/>
      <c r="DBF317" s="8"/>
      <c r="DBG317" s="163"/>
      <c r="DBH317" s="53"/>
      <c r="DBI317" s="148"/>
      <c r="DBJ317" s="154"/>
      <c r="DBK317" s="133"/>
      <c r="DBL317" s="5"/>
      <c r="DBM317" s="62"/>
      <c r="DBN317" s="8"/>
      <c r="DBO317" s="163"/>
      <c r="DBP317" s="53"/>
      <c r="DBQ317" s="148"/>
      <c r="DBR317" s="154"/>
      <c r="DBS317" s="133"/>
      <c r="DBT317" s="5"/>
      <c r="DBU317" s="62"/>
      <c r="DBV317" s="8"/>
      <c r="DBW317" s="163"/>
      <c r="DBX317" s="53"/>
      <c r="DBY317" s="148"/>
      <c r="DBZ317" s="154"/>
      <c r="DCA317" s="133"/>
      <c r="DCB317" s="5"/>
      <c r="DCC317" s="62"/>
      <c r="DCD317" s="8"/>
      <c r="DCE317" s="163"/>
      <c r="DCF317" s="53"/>
      <c r="DCG317" s="148"/>
      <c r="DCH317" s="154"/>
      <c r="DCI317" s="133"/>
      <c r="DCJ317" s="5"/>
      <c r="DCK317" s="62"/>
      <c r="DCL317" s="8"/>
      <c r="DCM317" s="163"/>
      <c r="DCN317" s="53"/>
      <c r="DCO317" s="148"/>
      <c r="DCP317" s="154"/>
      <c r="DCQ317" s="133"/>
      <c r="DCR317" s="5"/>
      <c r="DCS317" s="62"/>
      <c r="DCT317" s="8"/>
      <c r="DCU317" s="163"/>
      <c r="DCV317" s="53"/>
      <c r="DCW317" s="148"/>
      <c r="DCX317" s="154"/>
      <c r="DCY317" s="133"/>
      <c r="DCZ317" s="5"/>
      <c r="DDA317" s="62"/>
      <c r="DDB317" s="8"/>
      <c r="DDC317" s="163"/>
      <c r="DDD317" s="53"/>
      <c r="DDE317" s="148"/>
      <c r="DDF317" s="154"/>
      <c r="DDG317" s="133"/>
      <c r="DDH317" s="5"/>
      <c r="DDI317" s="62"/>
      <c r="DDJ317" s="8"/>
      <c r="DDK317" s="163"/>
      <c r="DDL317" s="53"/>
      <c r="DDM317" s="148"/>
      <c r="DDN317" s="154"/>
      <c r="DDO317" s="133"/>
      <c r="DDP317" s="5"/>
      <c r="DDQ317" s="62"/>
      <c r="DDR317" s="8"/>
      <c r="DDS317" s="163"/>
      <c r="DDT317" s="53"/>
      <c r="DDU317" s="148"/>
      <c r="DDV317" s="154"/>
      <c r="DDW317" s="133"/>
      <c r="DDX317" s="5"/>
      <c r="DDY317" s="62"/>
      <c r="DDZ317" s="8"/>
      <c r="DEA317" s="163"/>
      <c r="DEB317" s="53"/>
      <c r="DEC317" s="148"/>
      <c r="DED317" s="154"/>
      <c r="DEE317" s="133"/>
      <c r="DEF317" s="5"/>
      <c r="DEG317" s="62"/>
      <c r="DEH317" s="8"/>
      <c r="DEI317" s="163"/>
      <c r="DEJ317" s="53"/>
      <c r="DEK317" s="148"/>
      <c r="DEL317" s="154"/>
      <c r="DEM317" s="133"/>
      <c r="DEN317" s="5"/>
      <c r="DEO317" s="62"/>
      <c r="DEP317" s="8"/>
      <c r="DEQ317" s="163"/>
      <c r="DER317" s="53"/>
      <c r="DES317" s="148"/>
      <c r="DET317" s="154"/>
      <c r="DEU317" s="133"/>
      <c r="DEV317" s="5"/>
      <c r="DEW317" s="62"/>
      <c r="DEX317" s="8"/>
      <c r="DEY317" s="163"/>
      <c r="DEZ317" s="53"/>
      <c r="DFA317" s="148"/>
      <c r="DFB317" s="154"/>
      <c r="DFC317" s="133"/>
      <c r="DFD317" s="5"/>
      <c r="DFE317" s="62"/>
      <c r="DFF317" s="8"/>
      <c r="DFG317" s="163"/>
      <c r="DFH317" s="53"/>
      <c r="DFI317" s="148"/>
      <c r="DFJ317" s="154"/>
      <c r="DFK317" s="133"/>
      <c r="DFL317" s="5"/>
      <c r="DFM317" s="62"/>
      <c r="DFN317" s="8"/>
      <c r="DFO317" s="163"/>
      <c r="DFP317" s="53"/>
      <c r="DFQ317" s="148"/>
      <c r="DFR317" s="154"/>
      <c r="DFS317" s="133"/>
      <c r="DFT317" s="5"/>
      <c r="DFU317" s="62"/>
      <c r="DFV317" s="8"/>
      <c r="DFW317" s="163"/>
      <c r="DFX317" s="53"/>
      <c r="DFY317" s="148"/>
      <c r="DFZ317" s="154"/>
      <c r="DGA317" s="133"/>
      <c r="DGB317" s="5"/>
      <c r="DGC317" s="62"/>
      <c r="DGD317" s="8"/>
      <c r="DGE317" s="163"/>
      <c r="DGF317" s="53"/>
      <c r="DGG317" s="148"/>
      <c r="DGH317" s="154"/>
      <c r="DGI317" s="133"/>
      <c r="DGJ317" s="5"/>
      <c r="DGK317" s="62"/>
      <c r="DGL317" s="8"/>
      <c r="DGM317" s="163"/>
      <c r="DGN317" s="53"/>
      <c r="DGO317" s="148"/>
      <c r="DGP317" s="154"/>
      <c r="DGQ317" s="133"/>
      <c r="DGR317" s="5"/>
      <c r="DGS317" s="62"/>
      <c r="DGT317" s="8"/>
      <c r="DGU317" s="163"/>
      <c r="DGV317" s="53"/>
      <c r="DGW317" s="148"/>
      <c r="DGX317" s="154"/>
      <c r="DGY317" s="133"/>
      <c r="DGZ317" s="5"/>
      <c r="DHA317" s="62"/>
      <c r="DHB317" s="8"/>
      <c r="DHC317" s="163"/>
      <c r="DHD317" s="53"/>
      <c r="DHE317" s="148"/>
      <c r="DHF317" s="154"/>
      <c r="DHG317" s="133"/>
      <c r="DHH317" s="5"/>
      <c r="DHI317" s="62"/>
      <c r="DHJ317" s="8"/>
      <c r="DHK317" s="163"/>
      <c r="DHL317" s="53"/>
      <c r="DHM317" s="148"/>
      <c r="DHN317" s="154"/>
      <c r="DHO317" s="133"/>
      <c r="DHP317" s="5"/>
      <c r="DHQ317" s="62"/>
      <c r="DHR317" s="8"/>
      <c r="DHS317" s="163"/>
      <c r="DHT317" s="53"/>
      <c r="DHU317" s="148"/>
      <c r="DHV317" s="154"/>
      <c r="DHW317" s="133"/>
      <c r="DHX317" s="5"/>
      <c r="DHY317" s="62"/>
      <c r="DHZ317" s="8"/>
      <c r="DIA317" s="163"/>
      <c r="DIB317" s="53"/>
      <c r="DIC317" s="148"/>
      <c r="DID317" s="154"/>
      <c r="DIE317" s="133"/>
      <c r="DIF317" s="5"/>
      <c r="DIG317" s="62"/>
      <c r="DIH317" s="8"/>
      <c r="DII317" s="163"/>
      <c r="DIJ317" s="53"/>
      <c r="DIK317" s="148"/>
      <c r="DIL317" s="154"/>
      <c r="DIM317" s="133"/>
      <c r="DIN317" s="5"/>
      <c r="DIO317" s="62"/>
      <c r="DIP317" s="8"/>
      <c r="DIQ317" s="163"/>
      <c r="DIR317" s="53"/>
      <c r="DIS317" s="148"/>
      <c r="DIT317" s="154"/>
      <c r="DIU317" s="133"/>
      <c r="DIV317" s="5"/>
      <c r="DIW317" s="62"/>
      <c r="DIX317" s="8"/>
      <c r="DIY317" s="163"/>
      <c r="DIZ317" s="53"/>
      <c r="DJA317" s="148"/>
      <c r="DJB317" s="154"/>
      <c r="DJC317" s="133"/>
      <c r="DJD317" s="5"/>
      <c r="DJE317" s="62"/>
      <c r="DJF317" s="8"/>
      <c r="DJG317" s="163"/>
      <c r="DJH317" s="53"/>
      <c r="DJI317" s="148"/>
      <c r="DJJ317" s="154"/>
      <c r="DJK317" s="133"/>
      <c r="DJL317" s="5"/>
      <c r="DJM317" s="62"/>
      <c r="DJN317" s="8"/>
      <c r="DJO317" s="163"/>
      <c r="DJP317" s="53"/>
      <c r="DJQ317" s="148"/>
      <c r="DJR317" s="154"/>
      <c r="DJS317" s="133"/>
      <c r="DJT317" s="5"/>
      <c r="DJU317" s="62"/>
      <c r="DJV317" s="8"/>
      <c r="DJW317" s="163"/>
      <c r="DJX317" s="53"/>
      <c r="DJY317" s="148"/>
      <c r="DJZ317" s="154"/>
      <c r="DKA317" s="133"/>
      <c r="DKB317" s="5"/>
      <c r="DKC317" s="62"/>
      <c r="DKD317" s="8"/>
      <c r="DKE317" s="163"/>
      <c r="DKF317" s="53"/>
      <c r="DKG317" s="148"/>
      <c r="DKH317" s="154"/>
      <c r="DKI317" s="133"/>
      <c r="DKJ317" s="5"/>
      <c r="DKK317" s="62"/>
      <c r="DKL317" s="8"/>
      <c r="DKM317" s="163"/>
      <c r="DKN317" s="53"/>
      <c r="DKO317" s="148"/>
      <c r="DKP317" s="154"/>
      <c r="DKQ317" s="133"/>
      <c r="DKR317" s="5"/>
      <c r="DKS317" s="62"/>
      <c r="DKT317" s="8"/>
      <c r="DKU317" s="163"/>
      <c r="DKV317" s="53"/>
      <c r="DKW317" s="148"/>
      <c r="DKX317" s="154"/>
      <c r="DKY317" s="133"/>
      <c r="DKZ317" s="5"/>
      <c r="DLA317" s="62"/>
      <c r="DLB317" s="8"/>
      <c r="DLC317" s="163"/>
      <c r="DLD317" s="53"/>
      <c r="DLE317" s="148"/>
      <c r="DLF317" s="154"/>
      <c r="DLG317" s="133"/>
      <c r="DLH317" s="5"/>
      <c r="DLI317" s="62"/>
      <c r="DLJ317" s="8"/>
      <c r="DLK317" s="163"/>
      <c r="DLL317" s="53"/>
      <c r="DLM317" s="148"/>
      <c r="DLN317" s="154"/>
      <c r="DLO317" s="133"/>
      <c r="DLP317" s="5"/>
      <c r="DLQ317" s="62"/>
      <c r="DLR317" s="8"/>
      <c r="DLS317" s="163"/>
      <c r="DLT317" s="53"/>
      <c r="DLU317" s="148"/>
      <c r="DLV317" s="154"/>
      <c r="DLW317" s="133"/>
      <c r="DLX317" s="5"/>
      <c r="DLY317" s="62"/>
      <c r="DLZ317" s="8"/>
      <c r="DMA317" s="163"/>
      <c r="DMB317" s="53"/>
      <c r="DMC317" s="148"/>
      <c r="DMD317" s="154"/>
      <c r="DME317" s="133"/>
      <c r="DMF317" s="5"/>
      <c r="DMG317" s="62"/>
      <c r="DMH317" s="8"/>
      <c r="DMI317" s="163"/>
      <c r="DMJ317" s="53"/>
      <c r="DMK317" s="148"/>
      <c r="DML317" s="154"/>
      <c r="DMM317" s="133"/>
      <c r="DMN317" s="5"/>
      <c r="DMO317" s="62"/>
      <c r="DMP317" s="8"/>
      <c r="DMQ317" s="163"/>
      <c r="DMR317" s="53"/>
      <c r="DMS317" s="148"/>
      <c r="DMT317" s="154"/>
      <c r="DMU317" s="133"/>
      <c r="DMV317" s="5"/>
      <c r="DMW317" s="62"/>
      <c r="DMX317" s="8"/>
      <c r="DMY317" s="163"/>
      <c r="DMZ317" s="53"/>
      <c r="DNA317" s="148"/>
      <c r="DNB317" s="154"/>
      <c r="DNC317" s="133"/>
      <c r="DND317" s="5"/>
      <c r="DNE317" s="62"/>
      <c r="DNF317" s="8"/>
      <c r="DNG317" s="163"/>
      <c r="DNH317" s="53"/>
      <c r="DNI317" s="148"/>
      <c r="DNJ317" s="154"/>
      <c r="DNK317" s="133"/>
      <c r="DNL317" s="5"/>
      <c r="DNM317" s="62"/>
      <c r="DNN317" s="8"/>
      <c r="DNO317" s="163"/>
      <c r="DNP317" s="53"/>
      <c r="DNQ317" s="148"/>
      <c r="DNR317" s="154"/>
      <c r="DNS317" s="133"/>
      <c r="DNT317" s="5"/>
      <c r="DNU317" s="62"/>
      <c r="DNV317" s="8"/>
      <c r="DNW317" s="163"/>
      <c r="DNX317" s="53"/>
      <c r="DNY317" s="148"/>
      <c r="DNZ317" s="154"/>
      <c r="DOA317" s="133"/>
      <c r="DOB317" s="5"/>
      <c r="DOC317" s="62"/>
      <c r="DOD317" s="8"/>
      <c r="DOE317" s="163"/>
      <c r="DOF317" s="53"/>
      <c r="DOG317" s="148"/>
      <c r="DOH317" s="154"/>
      <c r="DOI317" s="133"/>
      <c r="DOJ317" s="5"/>
      <c r="DOK317" s="62"/>
      <c r="DOL317" s="8"/>
      <c r="DOM317" s="163"/>
      <c r="DON317" s="53"/>
      <c r="DOO317" s="148"/>
      <c r="DOP317" s="154"/>
      <c r="DOQ317" s="133"/>
      <c r="DOR317" s="5"/>
      <c r="DOS317" s="62"/>
      <c r="DOT317" s="8"/>
      <c r="DOU317" s="163"/>
      <c r="DOV317" s="53"/>
      <c r="DOW317" s="148"/>
      <c r="DOX317" s="154"/>
      <c r="DOY317" s="133"/>
      <c r="DOZ317" s="5"/>
      <c r="DPA317" s="62"/>
      <c r="DPB317" s="8"/>
      <c r="DPC317" s="163"/>
      <c r="DPD317" s="53"/>
      <c r="DPE317" s="148"/>
      <c r="DPF317" s="154"/>
      <c r="DPG317" s="133"/>
      <c r="DPH317" s="5"/>
      <c r="DPI317" s="62"/>
      <c r="DPJ317" s="8"/>
      <c r="DPK317" s="163"/>
      <c r="DPL317" s="53"/>
      <c r="DPM317" s="148"/>
      <c r="DPN317" s="154"/>
      <c r="DPO317" s="133"/>
      <c r="DPP317" s="5"/>
      <c r="DPQ317" s="62"/>
      <c r="DPR317" s="8"/>
      <c r="DPS317" s="163"/>
      <c r="DPT317" s="53"/>
      <c r="DPU317" s="148"/>
      <c r="DPV317" s="154"/>
      <c r="DPW317" s="133"/>
      <c r="DPX317" s="5"/>
      <c r="DPY317" s="62"/>
      <c r="DPZ317" s="8"/>
      <c r="DQA317" s="163"/>
      <c r="DQB317" s="53"/>
      <c r="DQC317" s="148"/>
      <c r="DQD317" s="154"/>
      <c r="DQE317" s="133"/>
      <c r="DQF317" s="5"/>
      <c r="DQG317" s="62"/>
      <c r="DQH317" s="8"/>
      <c r="DQI317" s="163"/>
      <c r="DQJ317" s="53"/>
      <c r="DQK317" s="148"/>
      <c r="DQL317" s="154"/>
      <c r="DQM317" s="133"/>
      <c r="DQN317" s="5"/>
      <c r="DQO317" s="62"/>
      <c r="DQP317" s="8"/>
      <c r="DQQ317" s="163"/>
      <c r="DQR317" s="53"/>
      <c r="DQS317" s="148"/>
      <c r="DQT317" s="154"/>
      <c r="DQU317" s="133"/>
      <c r="DQV317" s="5"/>
      <c r="DQW317" s="62"/>
      <c r="DQX317" s="8"/>
      <c r="DQY317" s="163"/>
      <c r="DQZ317" s="53"/>
      <c r="DRA317" s="148"/>
      <c r="DRB317" s="154"/>
      <c r="DRC317" s="133"/>
      <c r="DRD317" s="5"/>
      <c r="DRE317" s="62"/>
      <c r="DRF317" s="8"/>
      <c r="DRG317" s="163"/>
      <c r="DRH317" s="53"/>
      <c r="DRI317" s="148"/>
      <c r="DRJ317" s="154"/>
      <c r="DRK317" s="133"/>
      <c r="DRL317" s="5"/>
      <c r="DRM317" s="62"/>
      <c r="DRN317" s="8"/>
      <c r="DRO317" s="163"/>
      <c r="DRP317" s="53"/>
      <c r="DRQ317" s="148"/>
      <c r="DRR317" s="154"/>
      <c r="DRS317" s="133"/>
      <c r="DRT317" s="5"/>
      <c r="DRU317" s="62"/>
      <c r="DRV317" s="8"/>
      <c r="DRW317" s="163"/>
      <c r="DRX317" s="53"/>
      <c r="DRY317" s="148"/>
      <c r="DRZ317" s="154"/>
      <c r="DSA317" s="133"/>
      <c r="DSB317" s="5"/>
      <c r="DSC317" s="62"/>
      <c r="DSD317" s="8"/>
      <c r="DSE317" s="163"/>
      <c r="DSF317" s="53"/>
      <c r="DSG317" s="148"/>
      <c r="DSH317" s="154"/>
      <c r="DSI317" s="133"/>
      <c r="DSJ317" s="5"/>
      <c r="DSK317" s="62"/>
      <c r="DSL317" s="8"/>
      <c r="DSM317" s="163"/>
      <c r="DSN317" s="53"/>
      <c r="DSO317" s="148"/>
      <c r="DSP317" s="154"/>
      <c r="DSQ317" s="133"/>
      <c r="DSR317" s="5"/>
      <c r="DSS317" s="62"/>
      <c r="DST317" s="8"/>
      <c r="DSU317" s="163"/>
      <c r="DSV317" s="53"/>
      <c r="DSW317" s="148"/>
      <c r="DSX317" s="154"/>
      <c r="DSY317" s="133"/>
      <c r="DSZ317" s="5"/>
      <c r="DTA317" s="62"/>
      <c r="DTB317" s="8"/>
      <c r="DTC317" s="163"/>
      <c r="DTD317" s="53"/>
      <c r="DTE317" s="148"/>
      <c r="DTF317" s="154"/>
      <c r="DTG317" s="133"/>
      <c r="DTH317" s="5"/>
      <c r="DTI317" s="62"/>
      <c r="DTJ317" s="8"/>
      <c r="DTK317" s="163"/>
      <c r="DTL317" s="53"/>
      <c r="DTM317" s="148"/>
      <c r="DTN317" s="154"/>
      <c r="DTO317" s="133"/>
      <c r="DTP317" s="5"/>
      <c r="DTQ317" s="62"/>
      <c r="DTR317" s="8"/>
      <c r="DTS317" s="163"/>
      <c r="DTT317" s="53"/>
      <c r="DTU317" s="148"/>
      <c r="DTV317" s="154"/>
      <c r="DTW317" s="133"/>
      <c r="DTX317" s="5"/>
      <c r="DTY317" s="62"/>
      <c r="DTZ317" s="8"/>
      <c r="DUA317" s="163"/>
      <c r="DUB317" s="53"/>
      <c r="DUC317" s="148"/>
      <c r="DUD317" s="154"/>
      <c r="DUE317" s="133"/>
      <c r="DUF317" s="5"/>
      <c r="DUG317" s="62"/>
      <c r="DUH317" s="8"/>
      <c r="DUI317" s="163"/>
      <c r="DUJ317" s="53"/>
      <c r="DUK317" s="148"/>
      <c r="DUL317" s="154"/>
      <c r="DUM317" s="133"/>
      <c r="DUN317" s="5"/>
      <c r="DUO317" s="62"/>
      <c r="DUP317" s="8"/>
      <c r="DUQ317" s="163"/>
      <c r="DUR317" s="53"/>
      <c r="DUS317" s="148"/>
      <c r="DUT317" s="154"/>
      <c r="DUU317" s="133"/>
      <c r="DUV317" s="5"/>
      <c r="DUW317" s="62"/>
      <c r="DUX317" s="8"/>
      <c r="DUY317" s="163"/>
      <c r="DUZ317" s="53"/>
      <c r="DVA317" s="148"/>
      <c r="DVB317" s="154"/>
      <c r="DVC317" s="133"/>
      <c r="DVD317" s="5"/>
      <c r="DVE317" s="62"/>
      <c r="DVF317" s="8"/>
      <c r="DVG317" s="163"/>
      <c r="DVH317" s="53"/>
      <c r="DVI317" s="148"/>
      <c r="DVJ317" s="154"/>
      <c r="DVK317" s="133"/>
      <c r="DVL317" s="5"/>
      <c r="DVM317" s="62"/>
      <c r="DVN317" s="8"/>
      <c r="DVO317" s="163"/>
      <c r="DVP317" s="53"/>
      <c r="DVQ317" s="148"/>
      <c r="DVR317" s="154"/>
      <c r="DVS317" s="133"/>
      <c r="DVT317" s="5"/>
      <c r="DVU317" s="62"/>
      <c r="DVV317" s="8"/>
      <c r="DVW317" s="163"/>
      <c r="DVX317" s="53"/>
      <c r="DVY317" s="148"/>
      <c r="DVZ317" s="154"/>
      <c r="DWA317" s="133"/>
      <c r="DWB317" s="5"/>
      <c r="DWC317" s="62"/>
      <c r="DWD317" s="8"/>
      <c r="DWE317" s="163"/>
      <c r="DWF317" s="53"/>
      <c r="DWG317" s="148"/>
      <c r="DWH317" s="154"/>
      <c r="DWI317" s="133"/>
      <c r="DWJ317" s="5"/>
      <c r="DWK317" s="62"/>
      <c r="DWL317" s="8"/>
      <c r="DWM317" s="163"/>
      <c r="DWN317" s="53"/>
      <c r="DWO317" s="148"/>
      <c r="DWP317" s="154"/>
      <c r="DWQ317" s="133"/>
      <c r="DWR317" s="5"/>
      <c r="DWS317" s="62"/>
      <c r="DWT317" s="8"/>
      <c r="DWU317" s="163"/>
      <c r="DWV317" s="53"/>
      <c r="DWW317" s="148"/>
      <c r="DWX317" s="154"/>
      <c r="DWY317" s="133"/>
      <c r="DWZ317" s="5"/>
      <c r="DXA317" s="62"/>
      <c r="DXB317" s="8"/>
      <c r="DXC317" s="163"/>
      <c r="DXD317" s="53"/>
      <c r="DXE317" s="148"/>
      <c r="DXF317" s="154"/>
      <c r="DXG317" s="133"/>
      <c r="DXH317" s="5"/>
      <c r="DXI317" s="62"/>
      <c r="DXJ317" s="8"/>
      <c r="DXK317" s="163"/>
      <c r="DXL317" s="53"/>
      <c r="DXM317" s="148"/>
      <c r="DXN317" s="154"/>
      <c r="DXO317" s="133"/>
      <c r="DXP317" s="5"/>
      <c r="DXQ317" s="62"/>
      <c r="DXR317" s="8"/>
      <c r="DXS317" s="163"/>
      <c r="DXT317" s="53"/>
      <c r="DXU317" s="148"/>
      <c r="DXV317" s="154"/>
      <c r="DXW317" s="133"/>
      <c r="DXX317" s="5"/>
      <c r="DXY317" s="62"/>
      <c r="DXZ317" s="8"/>
      <c r="DYA317" s="163"/>
      <c r="DYB317" s="53"/>
      <c r="DYC317" s="148"/>
      <c r="DYD317" s="154"/>
      <c r="DYE317" s="133"/>
      <c r="DYF317" s="5"/>
      <c r="DYG317" s="62"/>
      <c r="DYH317" s="8"/>
      <c r="DYI317" s="163"/>
      <c r="DYJ317" s="53"/>
      <c r="DYK317" s="148"/>
      <c r="DYL317" s="154"/>
      <c r="DYM317" s="133"/>
      <c r="DYN317" s="5"/>
      <c r="DYO317" s="62"/>
      <c r="DYP317" s="8"/>
      <c r="DYQ317" s="163"/>
      <c r="DYR317" s="53"/>
      <c r="DYS317" s="148"/>
      <c r="DYT317" s="154"/>
      <c r="DYU317" s="133"/>
      <c r="DYV317" s="5"/>
      <c r="DYW317" s="62"/>
      <c r="DYX317" s="8"/>
      <c r="DYY317" s="163"/>
      <c r="DYZ317" s="53"/>
      <c r="DZA317" s="148"/>
      <c r="DZB317" s="154"/>
      <c r="DZC317" s="133"/>
      <c r="DZD317" s="5"/>
      <c r="DZE317" s="62"/>
      <c r="DZF317" s="8"/>
      <c r="DZG317" s="163"/>
      <c r="DZH317" s="53"/>
      <c r="DZI317" s="148"/>
      <c r="DZJ317" s="154"/>
      <c r="DZK317" s="133"/>
      <c r="DZL317" s="5"/>
      <c r="DZM317" s="62"/>
      <c r="DZN317" s="8"/>
      <c r="DZO317" s="163"/>
      <c r="DZP317" s="53"/>
      <c r="DZQ317" s="148"/>
      <c r="DZR317" s="154"/>
      <c r="DZS317" s="133"/>
      <c r="DZT317" s="5"/>
      <c r="DZU317" s="62"/>
      <c r="DZV317" s="8"/>
      <c r="DZW317" s="163"/>
      <c r="DZX317" s="53"/>
      <c r="DZY317" s="148"/>
      <c r="DZZ317" s="154"/>
      <c r="EAA317" s="133"/>
      <c r="EAB317" s="5"/>
      <c r="EAC317" s="62"/>
      <c r="EAD317" s="8"/>
      <c r="EAE317" s="163"/>
      <c r="EAF317" s="53"/>
      <c r="EAG317" s="148"/>
      <c r="EAH317" s="154"/>
      <c r="EAI317" s="133"/>
      <c r="EAJ317" s="5"/>
      <c r="EAK317" s="62"/>
      <c r="EAL317" s="8"/>
      <c r="EAM317" s="163"/>
      <c r="EAN317" s="53"/>
      <c r="EAO317" s="148"/>
      <c r="EAP317" s="154"/>
      <c r="EAQ317" s="133"/>
      <c r="EAR317" s="5"/>
      <c r="EAS317" s="62"/>
      <c r="EAT317" s="8"/>
      <c r="EAU317" s="163"/>
      <c r="EAV317" s="53"/>
      <c r="EAW317" s="148"/>
      <c r="EAX317" s="154"/>
      <c r="EAY317" s="133"/>
      <c r="EAZ317" s="5"/>
      <c r="EBA317" s="62"/>
      <c r="EBB317" s="8"/>
      <c r="EBC317" s="163"/>
      <c r="EBD317" s="53"/>
      <c r="EBE317" s="148"/>
      <c r="EBF317" s="154"/>
      <c r="EBG317" s="133"/>
      <c r="EBH317" s="5"/>
      <c r="EBI317" s="62"/>
      <c r="EBJ317" s="8"/>
      <c r="EBK317" s="163"/>
      <c r="EBL317" s="53"/>
      <c r="EBM317" s="148"/>
      <c r="EBN317" s="154"/>
      <c r="EBO317" s="133"/>
      <c r="EBP317" s="5"/>
      <c r="EBQ317" s="62"/>
      <c r="EBR317" s="8"/>
      <c r="EBS317" s="163"/>
      <c r="EBT317" s="53"/>
      <c r="EBU317" s="148"/>
      <c r="EBV317" s="154"/>
      <c r="EBW317" s="133"/>
      <c r="EBX317" s="5"/>
      <c r="EBY317" s="62"/>
      <c r="EBZ317" s="8"/>
      <c r="ECA317" s="163"/>
      <c r="ECB317" s="53"/>
      <c r="ECC317" s="148"/>
      <c r="ECD317" s="154"/>
      <c r="ECE317" s="133"/>
      <c r="ECF317" s="5"/>
      <c r="ECG317" s="62"/>
      <c r="ECH317" s="8"/>
      <c r="ECI317" s="163"/>
      <c r="ECJ317" s="53"/>
      <c r="ECK317" s="148"/>
      <c r="ECL317" s="154"/>
      <c r="ECM317" s="133"/>
      <c r="ECN317" s="5"/>
      <c r="ECO317" s="62"/>
      <c r="ECP317" s="8"/>
      <c r="ECQ317" s="163"/>
      <c r="ECR317" s="53"/>
      <c r="ECS317" s="148"/>
      <c r="ECT317" s="154"/>
      <c r="ECU317" s="133"/>
      <c r="ECV317" s="5"/>
      <c r="ECW317" s="62"/>
      <c r="ECX317" s="8"/>
      <c r="ECY317" s="163"/>
      <c r="ECZ317" s="53"/>
      <c r="EDA317" s="148"/>
      <c r="EDB317" s="154"/>
      <c r="EDC317" s="133"/>
      <c r="EDD317" s="5"/>
      <c r="EDE317" s="62"/>
      <c r="EDF317" s="8"/>
      <c r="EDG317" s="163"/>
      <c r="EDH317" s="53"/>
      <c r="EDI317" s="148"/>
      <c r="EDJ317" s="154"/>
      <c r="EDK317" s="133"/>
      <c r="EDL317" s="5"/>
      <c r="EDM317" s="62"/>
      <c r="EDN317" s="8"/>
      <c r="EDO317" s="163"/>
      <c r="EDP317" s="53"/>
      <c r="EDQ317" s="148"/>
      <c r="EDR317" s="154"/>
      <c r="EDS317" s="133"/>
      <c r="EDT317" s="5"/>
      <c r="EDU317" s="62"/>
      <c r="EDV317" s="8"/>
      <c r="EDW317" s="163"/>
      <c r="EDX317" s="53"/>
      <c r="EDY317" s="148"/>
      <c r="EDZ317" s="154"/>
      <c r="EEA317" s="133"/>
      <c r="EEB317" s="5"/>
      <c r="EEC317" s="62"/>
      <c r="EED317" s="8"/>
      <c r="EEE317" s="163"/>
      <c r="EEF317" s="53"/>
      <c r="EEG317" s="148"/>
      <c r="EEH317" s="154"/>
      <c r="EEI317" s="133"/>
      <c r="EEJ317" s="5"/>
      <c r="EEK317" s="62"/>
      <c r="EEL317" s="8"/>
      <c r="EEM317" s="163"/>
      <c r="EEN317" s="53"/>
      <c r="EEO317" s="148"/>
      <c r="EEP317" s="154"/>
      <c r="EEQ317" s="133"/>
      <c r="EER317" s="5"/>
      <c r="EES317" s="62"/>
      <c r="EET317" s="8"/>
      <c r="EEU317" s="163"/>
      <c r="EEV317" s="53"/>
      <c r="EEW317" s="148"/>
      <c r="EEX317" s="154"/>
      <c r="EEY317" s="133"/>
      <c r="EEZ317" s="5"/>
      <c r="EFA317" s="62"/>
      <c r="EFB317" s="8"/>
      <c r="EFC317" s="163"/>
      <c r="EFD317" s="53"/>
      <c r="EFE317" s="148"/>
      <c r="EFF317" s="154"/>
      <c r="EFG317" s="133"/>
      <c r="EFH317" s="5"/>
      <c r="EFI317" s="62"/>
      <c r="EFJ317" s="8"/>
      <c r="EFK317" s="163"/>
      <c r="EFL317" s="53"/>
      <c r="EFM317" s="148"/>
      <c r="EFN317" s="154"/>
      <c r="EFO317" s="133"/>
      <c r="EFP317" s="5"/>
      <c r="EFQ317" s="62"/>
      <c r="EFR317" s="8"/>
      <c r="EFS317" s="163"/>
      <c r="EFT317" s="53"/>
      <c r="EFU317" s="148"/>
      <c r="EFV317" s="154"/>
      <c r="EFW317" s="133"/>
      <c r="EFX317" s="5"/>
      <c r="EFY317" s="62"/>
      <c r="EFZ317" s="8"/>
      <c r="EGA317" s="163"/>
      <c r="EGB317" s="53"/>
      <c r="EGC317" s="148"/>
      <c r="EGD317" s="154"/>
      <c r="EGE317" s="133"/>
      <c r="EGF317" s="5"/>
      <c r="EGG317" s="62"/>
      <c r="EGH317" s="8"/>
      <c r="EGI317" s="163"/>
      <c r="EGJ317" s="53"/>
      <c r="EGK317" s="148"/>
      <c r="EGL317" s="154"/>
      <c r="EGM317" s="133"/>
      <c r="EGN317" s="5"/>
      <c r="EGO317" s="62"/>
      <c r="EGP317" s="8"/>
      <c r="EGQ317" s="163"/>
      <c r="EGR317" s="53"/>
      <c r="EGS317" s="148"/>
      <c r="EGT317" s="154"/>
      <c r="EGU317" s="133"/>
      <c r="EGV317" s="5"/>
      <c r="EGW317" s="62"/>
      <c r="EGX317" s="8"/>
      <c r="EGY317" s="163"/>
      <c r="EGZ317" s="53"/>
      <c r="EHA317" s="148"/>
      <c r="EHB317" s="154"/>
      <c r="EHC317" s="133"/>
      <c r="EHD317" s="5"/>
      <c r="EHE317" s="62"/>
      <c r="EHF317" s="8"/>
      <c r="EHG317" s="163"/>
      <c r="EHH317" s="53"/>
      <c r="EHI317" s="148"/>
      <c r="EHJ317" s="154"/>
      <c r="EHK317" s="133"/>
      <c r="EHL317" s="5"/>
      <c r="EHM317" s="62"/>
      <c r="EHN317" s="8"/>
      <c r="EHO317" s="163"/>
      <c r="EHP317" s="53"/>
      <c r="EHQ317" s="148"/>
      <c r="EHR317" s="154"/>
      <c r="EHS317" s="133"/>
      <c r="EHT317" s="5"/>
      <c r="EHU317" s="62"/>
      <c r="EHV317" s="8"/>
      <c r="EHW317" s="163"/>
      <c r="EHX317" s="53"/>
      <c r="EHY317" s="148"/>
      <c r="EHZ317" s="154"/>
      <c r="EIA317" s="133"/>
      <c r="EIB317" s="5"/>
      <c r="EIC317" s="62"/>
      <c r="EID317" s="8"/>
      <c r="EIE317" s="163"/>
      <c r="EIF317" s="53"/>
      <c r="EIG317" s="148"/>
      <c r="EIH317" s="154"/>
      <c r="EII317" s="133"/>
      <c r="EIJ317" s="5"/>
      <c r="EIK317" s="62"/>
      <c r="EIL317" s="8"/>
      <c r="EIM317" s="163"/>
      <c r="EIN317" s="53"/>
      <c r="EIO317" s="148"/>
      <c r="EIP317" s="154"/>
      <c r="EIQ317" s="133"/>
      <c r="EIR317" s="5"/>
      <c r="EIS317" s="62"/>
      <c r="EIT317" s="8"/>
      <c r="EIU317" s="163"/>
      <c r="EIV317" s="53"/>
      <c r="EIW317" s="148"/>
      <c r="EIX317" s="154"/>
      <c r="EIY317" s="133"/>
      <c r="EIZ317" s="5"/>
      <c r="EJA317" s="62"/>
      <c r="EJB317" s="8"/>
      <c r="EJC317" s="163"/>
      <c r="EJD317" s="53"/>
      <c r="EJE317" s="148"/>
      <c r="EJF317" s="154"/>
      <c r="EJG317" s="133"/>
      <c r="EJH317" s="5"/>
      <c r="EJI317" s="62"/>
      <c r="EJJ317" s="8"/>
      <c r="EJK317" s="163"/>
      <c r="EJL317" s="53"/>
      <c r="EJM317" s="148"/>
      <c r="EJN317" s="154"/>
      <c r="EJO317" s="133"/>
      <c r="EJP317" s="5"/>
      <c r="EJQ317" s="62"/>
      <c r="EJR317" s="8"/>
      <c r="EJS317" s="163"/>
      <c r="EJT317" s="53"/>
      <c r="EJU317" s="148"/>
      <c r="EJV317" s="154"/>
      <c r="EJW317" s="133"/>
      <c r="EJX317" s="5"/>
      <c r="EJY317" s="62"/>
      <c r="EJZ317" s="8"/>
      <c r="EKA317" s="163"/>
      <c r="EKB317" s="53"/>
      <c r="EKC317" s="148"/>
      <c r="EKD317" s="154"/>
      <c r="EKE317" s="133"/>
      <c r="EKF317" s="5"/>
      <c r="EKG317" s="62"/>
      <c r="EKH317" s="8"/>
      <c r="EKI317" s="163"/>
      <c r="EKJ317" s="53"/>
      <c r="EKK317" s="148"/>
      <c r="EKL317" s="154"/>
      <c r="EKM317" s="133"/>
      <c r="EKN317" s="5"/>
      <c r="EKO317" s="62"/>
      <c r="EKP317" s="8"/>
      <c r="EKQ317" s="163"/>
      <c r="EKR317" s="53"/>
      <c r="EKS317" s="148"/>
      <c r="EKT317" s="154"/>
      <c r="EKU317" s="133"/>
      <c r="EKV317" s="5"/>
      <c r="EKW317" s="62"/>
      <c r="EKX317" s="8"/>
      <c r="EKY317" s="163"/>
      <c r="EKZ317" s="53"/>
      <c r="ELA317" s="148"/>
      <c r="ELB317" s="154"/>
      <c r="ELC317" s="133"/>
      <c r="ELD317" s="5"/>
      <c r="ELE317" s="62"/>
      <c r="ELF317" s="8"/>
      <c r="ELG317" s="163"/>
      <c r="ELH317" s="53"/>
      <c r="ELI317" s="148"/>
      <c r="ELJ317" s="154"/>
      <c r="ELK317" s="133"/>
      <c r="ELL317" s="5"/>
      <c r="ELM317" s="62"/>
      <c r="ELN317" s="8"/>
      <c r="ELO317" s="163"/>
      <c r="ELP317" s="53"/>
      <c r="ELQ317" s="148"/>
      <c r="ELR317" s="154"/>
      <c r="ELS317" s="133"/>
      <c r="ELT317" s="5"/>
      <c r="ELU317" s="62"/>
      <c r="ELV317" s="8"/>
      <c r="ELW317" s="163"/>
      <c r="ELX317" s="53"/>
      <c r="ELY317" s="148"/>
      <c r="ELZ317" s="154"/>
      <c r="EMA317" s="133"/>
      <c r="EMB317" s="5"/>
      <c r="EMC317" s="62"/>
      <c r="EMD317" s="8"/>
      <c r="EME317" s="163"/>
      <c r="EMF317" s="53"/>
      <c r="EMG317" s="148"/>
      <c r="EMH317" s="154"/>
      <c r="EMI317" s="133"/>
      <c r="EMJ317" s="5"/>
      <c r="EMK317" s="62"/>
      <c r="EML317" s="8"/>
      <c r="EMM317" s="163"/>
      <c r="EMN317" s="53"/>
      <c r="EMO317" s="148"/>
      <c r="EMP317" s="154"/>
      <c r="EMQ317" s="133"/>
      <c r="EMR317" s="5"/>
      <c r="EMS317" s="62"/>
      <c r="EMT317" s="8"/>
      <c r="EMU317" s="163"/>
      <c r="EMV317" s="53"/>
      <c r="EMW317" s="148"/>
      <c r="EMX317" s="154"/>
      <c r="EMY317" s="133"/>
      <c r="EMZ317" s="5"/>
      <c r="ENA317" s="62"/>
      <c r="ENB317" s="8"/>
      <c r="ENC317" s="163"/>
      <c r="END317" s="53"/>
      <c r="ENE317" s="148"/>
      <c r="ENF317" s="154"/>
      <c r="ENG317" s="133"/>
      <c r="ENH317" s="5"/>
      <c r="ENI317" s="62"/>
      <c r="ENJ317" s="8"/>
      <c r="ENK317" s="163"/>
      <c r="ENL317" s="53"/>
      <c r="ENM317" s="148"/>
      <c r="ENN317" s="154"/>
      <c r="ENO317" s="133"/>
      <c r="ENP317" s="5"/>
      <c r="ENQ317" s="62"/>
      <c r="ENR317" s="8"/>
      <c r="ENS317" s="163"/>
      <c r="ENT317" s="53"/>
      <c r="ENU317" s="148"/>
      <c r="ENV317" s="154"/>
      <c r="ENW317" s="133"/>
      <c r="ENX317" s="5"/>
      <c r="ENY317" s="62"/>
      <c r="ENZ317" s="8"/>
      <c r="EOA317" s="163"/>
      <c r="EOB317" s="53"/>
      <c r="EOC317" s="148"/>
      <c r="EOD317" s="154"/>
      <c r="EOE317" s="133"/>
      <c r="EOF317" s="5"/>
      <c r="EOG317" s="62"/>
      <c r="EOH317" s="8"/>
      <c r="EOI317" s="163"/>
      <c r="EOJ317" s="53"/>
      <c r="EOK317" s="148"/>
      <c r="EOL317" s="154"/>
      <c r="EOM317" s="133"/>
      <c r="EON317" s="5"/>
      <c r="EOO317" s="62"/>
      <c r="EOP317" s="8"/>
      <c r="EOQ317" s="163"/>
      <c r="EOR317" s="53"/>
      <c r="EOS317" s="148"/>
      <c r="EOT317" s="154"/>
      <c r="EOU317" s="133"/>
      <c r="EOV317" s="5"/>
      <c r="EOW317" s="62"/>
      <c r="EOX317" s="8"/>
      <c r="EOY317" s="163"/>
      <c r="EOZ317" s="53"/>
      <c r="EPA317" s="148"/>
      <c r="EPB317" s="154"/>
      <c r="EPC317" s="133"/>
      <c r="EPD317" s="5"/>
      <c r="EPE317" s="62"/>
      <c r="EPF317" s="8"/>
      <c r="EPG317" s="163"/>
      <c r="EPH317" s="53"/>
      <c r="EPI317" s="148"/>
      <c r="EPJ317" s="154"/>
      <c r="EPK317" s="133"/>
      <c r="EPL317" s="5"/>
      <c r="EPM317" s="62"/>
      <c r="EPN317" s="8"/>
      <c r="EPO317" s="163"/>
      <c r="EPP317" s="53"/>
      <c r="EPQ317" s="148"/>
      <c r="EPR317" s="154"/>
      <c r="EPS317" s="133"/>
      <c r="EPT317" s="5"/>
      <c r="EPU317" s="62"/>
      <c r="EPV317" s="8"/>
      <c r="EPW317" s="163"/>
      <c r="EPX317" s="53"/>
      <c r="EPY317" s="148"/>
      <c r="EPZ317" s="154"/>
      <c r="EQA317" s="133"/>
      <c r="EQB317" s="5"/>
      <c r="EQC317" s="62"/>
      <c r="EQD317" s="8"/>
      <c r="EQE317" s="163"/>
      <c r="EQF317" s="53"/>
      <c r="EQG317" s="148"/>
      <c r="EQH317" s="154"/>
      <c r="EQI317" s="133"/>
      <c r="EQJ317" s="5"/>
      <c r="EQK317" s="62"/>
      <c r="EQL317" s="8"/>
      <c r="EQM317" s="163"/>
      <c r="EQN317" s="53"/>
      <c r="EQO317" s="148"/>
      <c r="EQP317" s="154"/>
      <c r="EQQ317" s="133"/>
      <c r="EQR317" s="5"/>
      <c r="EQS317" s="62"/>
      <c r="EQT317" s="8"/>
      <c r="EQU317" s="163"/>
      <c r="EQV317" s="53"/>
      <c r="EQW317" s="148"/>
      <c r="EQX317" s="154"/>
      <c r="EQY317" s="133"/>
      <c r="EQZ317" s="5"/>
      <c r="ERA317" s="62"/>
      <c r="ERB317" s="8"/>
      <c r="ERC317" s="163"/>
      <c r="ERD317" s="53"/>
      <c r="ERE317" s="148"/>
      <c r="ERF317" s="154"/>
      <c r="ERG317" s="133"/>
      <c r="ERH317" s="5"/>
      <c r="ERI317" s="62"/>
      <c r="ERJ317" s="8"/>
      <c r="ERK317" s="163"/>
      <c r="ERL317" s="53"/>
      <c r="ERM317" s="148"/>
      <c r="ERN317" s="154"/>
      <c r="ERO317" s="133"/>
      <c r="ERP317" s="5"/>
      <c r="ERQ317" s="62"/>
      <c r="ERR317" s="8"/>
      <c r="ERS317" s="163"/>
      <c r="ERT317" s="53"/>
      <c r="ERU317" s="148"/>
      <c r="ERV317" s="154"/>
      <c r="ERW317" s="133"/>
      <c r="ERX317" s="5"/>
      <c r="ERY317" s="62"/>
      <c r="ERZ317" s="8"/>
      <c r="ESA317" s="163"/>
      <c r="ESB317" s="53"/>
      <c r="ESC317" s="148"/>
      <c r="ESD317" s="154"/>
      <c r="ESE317" s="133"/>
      <c r="ESF317" s="5"/>
      <c r="ESG317" s="62"/>
      <c r="ESH317" s="8"/>
      <c r="ESI317" s="163"/>
      <c r="ESJ317" s="53"/>
      <c r="ESK317" s="148"/>
      <c r="ESL317" s="154"/>
      <c r="ESM317" s="133"/>
      <c r="ESN317" s="5"/>
      <c r="ESO317" s="62"/>
      <c r="ESP317" s="8"/>
      <c r="ESQ317" s="163"/>
      <c r="ESR317" s="53"/>
      <c r="ESS317" s="148"/>
      <c r="EST317" s="154"/>
      <c r="ESU317" s="133"/>
      <c r="ESV317" s="5"/>
      <c r="ESW317" s="62"/>
      <c r="ESX317" s="8"/>
      <c r="ESY317" s="163"/>
      <c r="ESZ317" s="53"/>
      <c r="ETA317" s="148"/>
      <c r="ETB317" s="154"/>
      <c r="ETC317" s="133"/>
      <c r="ETD317" s="5"/>
      <c r="ETE317" s="62"/>
      <c r="ETF317" s="8"/>
      <c r="ETG317" s="163"/>
      <c r="ETH317" s="53"/>
      <c r="ETI317" s="148"/>
      <c r="ETJ317" s="154"/>
      <c r="ETK317" s="133"/>
      <c r="ETL317" s="5"/>
      <c r="ETM317" s="62"/>
      <c r="ETN317" s="8"/>
      <c r="ETO317" s="163"/>
      <c r="ETP317" s="53"/>
      <c r="ETQ317" s="148"/>
      <c r="ETR317" s="154"/>
      <c r="ETS317" s="133"/>
      <c r="ETT317" s="5"/>
      <c r="ETU317" s="62"/>
      <c r="ETV317" s="8"/>
      <c r="ETW317" s="163"/>
      <c r="ETX317" s="53"/>
      <c r="ETY317" s="148"/>
      <c r="ETZ317" s="154"/>
      <c r="EUA317" s="133"/>
      <c r="EUB317" s="5"/>
      <c r="EUC317" s="62"/>
      <c r="EUD317" s="8"/>
      <c r="EUE317" s="163"/>
      <c r="EUF317" s="53"/>
      <c r="EUG317" s="148"/>
      <c r="EUH317" s="154"/>
      <c r="EUI317" s="133"/>
      <c r="EUJ317" s="5"/>
      <c r="EUK317" s="62"/>
      <c r="EUL317" s="8"/>
      <c r="EUM317" s="163"/>
      <c r="EUN317" s="53"/>
      <c r="EUO317" s="148"/>
      <c r="EUP317" s="154"/>
      <c r="EUQ317" s="133"/>
      <c r="EUR317" s="5"/>
      <c r="EUS317" s="62"/>
      <c r="EUT317" s="8"/>
      <c r="EUU317" s="163"/>
      <c r="EUV317" s="53"/>
      <c r="EUW317" s="148"/>
      <c r="EUX317" s="154"/>
      <c r="EUY317" s="133"/>
      <c r="EUZ317" s="5"/>
      <c r="EVA317" s="62"/>
      <c r="EVB317" s="8"/>
      <c r="EVC317" s="163"/>
      <c r="EVD317" s="53"/>
      <c r="EVE317" s="148"/>
      <c r="EVF317" s="154"/>
      <c r="EVG317" s="133"/>
      <c r="EVH317" s="5"/>
      <c r="EVI317" s="62"/>
      <c r="EVJ317" s="8"/>
      <c r="EVK317" s="163"/>
      <c r="EVL317" s="53"/>
      <c r="EVM317" s="148"/>
      <c r="EVN317" s="154"/>
      <c r="EVO317" s="133"/>
      <c r="EVP317" s="5"/>
      <c r="EVQ317" s="62"/>
      <c r="EVR317" s="8"/>
      <c r="EVS317" s="163"/>
      <c r="EVT317" s="53"/>
      <c r="EVU317" s="148"/>
      <c r="EVV317" s="154"/>
      <c r="EVW317" s="133"/>
      <c r="EVX317" s="5"/>
      <c r="EVY317" s="62"/>
      <c r="EVZ317" s="8"/>
      <c r="EWA317" s="163"/>
      <c r="EWB317" s="53"/>
      <c r="EWC317" s="148"/>
      <c r="EWD317" s="154"/>
      <c r="EWE317" s="133"/>
      <c r="EWF317" s="5"/>
      <c r="EWG317" s="62"/>
      <c r="EWH317" s="8"/>
      <c r="EWI317" s="163"/>
      <c r="EWJ317" s="53"/>
      <c r="EWK317" s="148"/>
      <c r="EWL317" s="154"/>
      <c r="EWM317" s="133"/>
      <c r="EWN317" s="5"/>
      <c r="EWO317" s="62"/>
      <c r="EWP317" s="8"/>
      <c r="EWQ317" s="163"/>
      <c r="EWR317" s="53"/>
      <c r="EWS317" s="148"/>
      <c r="EWT317" s="154"/>
      <c r="EWU317" s="133"/>
      <c r="EWV317" s="5"/>
      <c r="EWW317" s="62"/>
      <c r="EWX317" s="8"/>
      <c r="EWY317" s="163"/>
      <c r="EWZ317" s="53"/>
      <c r="EXA317" s="148"/>
      <c r="EXB317" s="154"/>
      <c r="EXC317" s="133"/>
      <c r="EXD317" s="5"/>
      <c r="EXE317" s="62"/>
      <c r="EXF317" s="8"/>
      <c r="EXG317" s="163"/>
      <c r="EXH317" s="53"/>
      <c r="EXI317" s="148"/>
      <c r="EXJ317" s="154"/>
      <c r="EXK317" s="133"/>
      <c r="EXL317" s="5"/>
      <c r="EXM317" s="62"/>
      <c r="EXN317" s="8"/>
      <c r="EXO317" s="163"/>
      <c r="EXP317" s="53"/>
      <c r="EXQ317" s="148"/>
      <c r="EXR317" s="154"/>
      <c r="EXS317" s="133"/>
      <c r="EXT317" s="5"/>
      <c r="EXU317" s="62"/>
      <c r="EXV317" s="8"/>
      <c r="EXW317" s="163"/>
      <c r="EXX317" s="53"/>
      <c r="EXY317" s="148"/>
      <c r="EXZ317" s="154"/>
      <c r="EYA317" s="133"/>
      <c r="EYB317" s="5"/>
      <c r="EYC317" s="62"/>
      <c r="EYD317" s="8"/>
      <c r="EYE317" s="163"/>
      <c r="EYF317" s="53"/>
      <c r="EYG317" s="148"/>
      <c r="EYH317" s="154"/>
      <c r="EYI317" s="133"/>
      <c r="EYJ317" s="5"/>
      <c r="EYK317" s="62"/>
      <c r="EYL317" s="8"/>
      <c r="EYM317" s="163"/>
      <c r="EYN317" s="53"/>
      <c r="EYO317" s="148"/>
      <c r="EYP317" s="154"/>
      <c r="EYQ317" s="133"/>
      <c r="EYR317" s="5"/>
      <c r="EYS317" s="62"/>
      <c r="EYT317" s="8"/>
      <c r="EYU317" s="163"/>
      <c r="EYV317" s="53"/>
      <c r="EYW317" s="148"/>
      <c r="EYX317" s="154"/>
      <c r="EYY317" s="133"/>
      <c r="EYZ317" s="5"/>
      <c r="EZA317" s="62"/>
      <c r="EZB317" s="8"/>
      <c r="EZC317" s="163"/>
      <c r="EZD317" s="53"/>
      <c r="EZE317" s="148"/>
      <c r="EZF317" s="154"/>
      <c r="EZG317" s="133"/>
      <c r="EZH317" s="5"/>
      <c r="EZI317" s="62"/>
      <c r="EZJ317" s="8"/>
      <c r="EZK317" s="163"/>
      <c r="EZL317" s="53"/>
      <c r="EZM317" s="148"/>
      <c r="EZN317" s="154"/>
      <c r="EZO317" s="133"/>
      <c r="EZP317" s="5"/>
      <c r="EZQ317" s="62"/>
      <c r="EZR317" s="8"/>
      <c r="EZS317" s="163"/>
      <c r="EZT317" s="53"/>
      <c r="EZU317" s="148"/>
      <c r="EZV317" s="154"/>
      <c r="EZW317" s="133"/>
      <c r="EZX317" s="5"/>
      <c r="EZY317" s="62"/>
      <c r="EZZ317" s="8"/>
      <c r="FAA317" s="163"/>
      <c r="FAB317" s="53"/>
      <c r="FAC317" s="148"/>
      <c r="FAD317" s="154"/>
      <c r="FAE317" s="133"/>
      <c r="FAF317" s="5"/>
      <c r="FAG317" s="62"/>
      <c r="FAH317" s="8"/>
      <c r="FAI317" s="163"/>
      <c r="FAJ317" s="53"/>
      <c r="FAK317" s="148"/>
      <c r="FAL317" s="154"/>
      <c r="FAM317" s="133"/>
      <c r="FAN317" s="5"/>
      <c r="FAO317" s="62"/>
      <c r="FAP317" s="8"/>
      <c r="FAQ317" s="163"/>
      <c r="FAR317" s="53"/>
      <c r="FAS317" s="148"/>
      <c r="FAT317" s="154"/>
      <c r="FAU317" s="133"/>
      <c r="FAV317" s="5"/>
      <c r="FAW317" s="62"/>
      <c r="FAX317" s="8"/>
      <c r="FAY317" s="163"/>
      <c r="FAZ317" s="53"/>
      <c r="FBA317" s="148"/>
      <c r="FBB317" s="154"/>
      <c r="FBC317" s="133"/>
      <c r="FBD317" s="5"/>
      <c r="FBE317" s="62"/>
      <c r="FBF317" s="8"/>
      <c r="FBG317" s="163"/>
      <c r="FBH317" s="53"/>
      <c r="FBI317" s="148"/>
      <c r="FBJ317" s="154"/>
      <c r="FBK317" s="133"/>
      <c r="FBL317" s="5"/>
      <c r="FBM317" s="62"/>
      <c r="FBN317" s="8"/>
      <c r="FBO317" s="163"/>
      <c r="FBP317" s="53"/>
      <c r="FBQ317" s="148"/>
      <c r="FBR317" s="154"/>
      <c r="FBS317" s="133"/>
      <c r="FBT317" s="5"/>
      <c r="FBU317" s="62"/>
      <c r="FBV317" s="8"/>
      <c r="FBW317" s="163"/>
      <c r="FBX317" s="53"/>
      <c r="FBY317" s="148"/>
      <c r="FBZ317" s="154"/>
      <c r="FCA317" s="133"/>
      <c r="FCB317" s="5"/>
      <c r="FCC317" s="62"/>
      <c r="FCD317" s="8"/>
      <c r="FCE317" s="163"/>
      <c r="FCF317" s="53"/>
      <c r="FCG317" s="148"/>
      <c r="FCH317" s="154"/>
      <c r="FCI317" s="133"/>
      <c r="FCJ317" s="5"/>
      <c r="FCK317" s="62"/>
      <c r="FCL317" s="8"/>
      <c r="FCM317" s="163"/>
      <c r="FCN317" s="53"/>
      <c r="FCO317" s="148"/>
      <c r="FCP317" s="154"/>
      <c r="FCQ317" s="133"/>
      <c r="FCR317" s="5"/>
      <c r="FCS317" s="62"/>
      <c r="FCT317" s="8"/>
      <c r="FCU317" s="163"/>
      <c r="FCV317" s="53"/>
      <c r="FCW317" s="148"/>
      <c r="FCX317" s="154"/>
      <c r="FCY317" s="133"/>
      <c r="FCZ317" s="5"/>
      <c r="FDA317" s="62"/>
      <c r="FDB317" s="8"/>
      <c r="FDC317" s="163"/>
      <c r="FDD317" s="53"/>
      <c r="FDE317" s="148"/>
      <c r="FDF317" s="154"/>
      <c r="FDG317" s="133"/>
      <c r="FDH317" s="5"/>
      <c r="FDI317" s="62"/>
      <c r="FDJ317" s="8"/>
      <c r="FDK317" s="163"/>
      <c r="FDL317" s="53"/>
      <c r="FDM317" s="148"/>
      <c r="FDN317" s="154"/>
      <c r="FDO317" s="133"/>
      <c r="FDP317" s="5"/>
      <c r="FDQ317" s="62"/>
      <c r="FDR317" s="8"/>
      <c r="FDS317" s="163"/>
      <c r="FDT317" s="53"/>
      <c r="FDU317" s="148"/>
      <c r="FDV317" s="154"/>
      <c r="FDW317" s="133"/>
      <c r="FDX317" s="5"/>
      <c r="FDY317" s="62"/>
      <c r="FDZ317" s="8"/>
      <c r="FEA317" s="163"/>
      <c r="FEB317" s="53"/>
      <c r="FEC317" s="148"/>
      <c r="FED317" s="154"/>
      <c r="FEE317" s="133"/>
      <c r="FEF317" s="5"/>
      <c r="FEG317" s="62"/>
      <c r="FEH317" s="8"/>
      <c r="FEI317" s="163"/>
      <c r="FEJ317" s="53"/>
      <c r="FEK317" s="148"/>
      <c r="FEL317" s="154"/>
      <c r="FEM317" s="133"/>
      <c r="FEN317" s="5"/>
      <c r="FEO317" s="62"/>
      <c r="FEP317" s="8"/>
      <c r="FEQ317" s="163"/>
      <c r="FER317" s="53"/>
      <c r="FES317" s="148"/>
      <c r="FET317" s="154"/>
      <c r="FEU317" s="133"/>
      <c r="FEV317" s="5"/>
      <c r="FEW317" s="62"/>
      <c r="FEX317" s="8"/>
      <c r="FEY317" s="163"/>
      <c r="FEZ317" s="53"/>
      <c r="FFA317" s="148"/>
      <c r="FFB317" s="154"/>
      <c r="FFC317" s="133"/>
      <c r="FFD317" s="5"/>
      <c r="FFE317" s="62"/>
      <c r="FFF317" s="8"/>
      <c r="FFG317" s="163"/>
      <c r="FFH317" s="53"/>
      <c r="FFI317" s="148"/>
      <c r="FFJ317" s="154"/>
      <c r="FFK317" s="133"/>
      <c r="FFL317" s="5"/>
      <c r="FFM317" s="62"/>
      <c r="FFN317" s="8"/>
      <c r="FFO317" s="163"/>
      <c r="FFP317" s="53"/>
      <c r="FFQ317" s="148"/>
      <c r="FFR317" s="154"/>
      <c r="FFS317" s="133"/>
      <c r="FFT317" s="5"/>
      <c r="FFU317" s="62"/>
      <c r="FFV317" s="8"/>
      <c r="FFW317" s="163"/>
      <c r="FFX317" s="53"/>
      <c r="FFY317" s="148"/>
      <c r="FFZ317" s="154"/>
      <c r="FGA317" s="133"/>
      <c r="FGB317" s="5"/>
      <c r="FGC317" s="62"/>
      <c r="FGD317" s="8"/>
      <c r="FGE317" s="163"/>
      <c r="FGF317" s="53"/>
      <c r="FGG317" s="148"/>
      <c r="FGH317" s="154"/>
      <c r="FGI317" s="133"/>
      <c r="FGJ317" s="5"/>
      <c r="FGK317" s="62"/>
      <c r="FGL317" s="8"/>
      <c r="FGM317" s="163"/>
      <c r="FGN317" s="53"/>
      <c r="FGO317" s="148"/>
      <c r="FGP317" s="154"/>
      <c r="FGQ317" s="133"/>
      <c r="FGR317" s="5"/>
      <c r="FGS317" s="62"/>
      <c r="FGT317" s="8"/>
      <c r="FGU317" s="163"/>
      <c r="FGV317" s="53"/>
      <c r="FGW317" s="148"/>
      <c r="FGX317" s="154"/>
      <c r="FGY317" s="133"/>
      <c r="FGZ317" s="5"/>
      <c r="FHA317" s="62"/>
      <c r="FHB317" s="8"/>
      <c r="FHC317" s="163"/>
      <c r="FHD317" s="53"/>
      <c r="FHE317" s="148"/>
      <c r="FHF317" s="154"/>
      <c r="FHG317" s="133"/>
      <c r="FHH317" s="5"/>
      <c r="FHI317" s="62"/>
      <c r="FHJ317" s="8"/>
      <c r="FHK317" s="163"/>
      <c r="FHL317" s="53"/>
      <c r="FHM317" s="148"/>
      <c r="FHN317" s="154"/>
      <c r="FHO317" s="133"/>
      <c r="FHP317" s="5"/>
      <c r="FHQ317" s="62"/>
      <c r="FHR317" s="8"/>
      <c r="FHS317" s="163"/>
      <c r="FHT317" s="53"/>
      <c r="FHU317" s="148"/>
      <c r="FHV317" s="154"/>
      <c r="FHW317" s="133"/>
      <c r="FHX317" s="5"/>
      <c r="FHY317" s="62"/>
      <c r="FHZ317" s="8"/>
      <c r="FIA317" s="163"/>
      <c r="FIB317" s="53"/>
      <c r="FIC317" s="148"/>
      <c r="FID317" s="154"/>
      <c r="FIE317" s="133"/>
      <c r="FIF317" s="5"/>
      <c r="FIG317" s="62"/>
      <c r="FIH317" s="8"/>
      <c r="FII317" s="163"/>
      <c r="FIJ317" s="53"/>
      <c r="FIK317" s="148"/>
      <c r="FIL317" s="154"/>
      <c r="FIM317" s="133"/>
      <c r="FIN317" s="5"/>
      <c r="FIO317" s="62"/>
      <c r="FIP317" s="8"/>
      <c r="FIQ317" s="163"/>
      <c r="FIR317" s="53"/>
      <c r="FIS317" s="148"/>
      <c r="FIT317" s="154"/>
      <c r="FIU317" s="133"/>
      <c r="FIV317" s="5"/>
      <c r="FIW317" s="62"/>
      <c r="FIX317" s="8"/>
      <c r="FIY317" s="163"/>
      <c r="FIZ317" s="53"/>
      <c r="FJA317" s="148"/>
      <c r="FJB317" s="154"/>
      <c r="FJC317" s="133"/>
      <c r="FJD317" s="5"/>
      <c r="FJE317" s="62"/>
      <c r="FJF317" s="8"/>
      <c r="FJG317" s="163"/>
      <c r="FJH317" s="53"/>
      <c r="FJI317" s="148"/>
      <c r="FJJ317" s="154"/>
      <c r="FJK317" s="133"/>
      <c r="FJL317" s="5"/>
      <c r="FJM317" s="62"/>
      <c r="FJN317" s="8"/>
      <c r="FJO317" s="163"/>
      <c r="FJP317" s="53"/>
      <c r="FJQ317" s="148"/>
      <c r="FJR317" s="154"/>
      <c r="FJS317" s="133"/>
      <c r="FJT317" s="5"/>
      <c r="FJU317" s="62"/>
      <c r="FJV317" s="8"/>
      <c r="FJW317" s="163"/>
      <c r="FJX317" s="53"/>
      <c r="FJY317" s="148"/>
      <c r="FJZ317" s="154"/>
      <c r="FKA317" s="133"/>
      <c r="FKB317" s="5"/>
      <c r="FKC317" s="62"/>
      <c r="FKD317" s="8"/>
      <c r="FKE317" s="163"/>
      <c r="FKF317" s="53"/>
      <c r="FKG317" s="148"/>
      <c r="FKH317" s="154"/>
      <c r="FKI317" s="133"/>
      <c r="FKJ317" s="5"/>
      <c r="FKK317" s="62"/>
      <c r="FKL317" s="8"/>
      <c r="FKM317" s="163"/>
      <c r="FKN317" s="53"/>
      <c r="FKO317" s="148"/>
      <c r="FKP317" s="154"/>
      <c r="FKQ317" s="133"/>
      <c r="FKR317" s="5"/>
      <c r="FKS317" s="62"/>
      <c r="FKT317" s="8"/>
      <c r="FKU317" s="163"/>
      <c r="FKV317" s="53"/>
      <c r="FKW317" s="148"/>
      <c r="FKX317" s="154"/>
      <c r="FKY317" s="133"/>
      <c r="FKZ317" s="5"/>
      <c r="FLA317" s="62"/>
      <c r="FLB317" s="8"/>
      <c r="FLC317" s="163"/>
      <c r="FLD317" s="53"/>
      <c r="FLE317" s="148"/>
      <c r="FLF317" s="154"/>
      <c r="FLG317" s="133"/>
      <c r="FLH317" s="5"/>
      <c r="FLI317" s="62"/>
      <c r="FLJ317" s="8"/>
      <c r="FLK317" s="163"/>
      <c r="FLL317" s="53"/>
      <c r="FLM317" s="148"/>
      <c r="FLN317" s="154"/>
      <c r="FLO317" s="133"/>
      <c r="FLP317" s="5"/>
      <c r="FLQ317" s="62"/>
      <c r="FLR317" s="8"/>
      <c r="FLS317" s="163"/>
      <c r="FLT317" s="53"/>
      <c r="FLU317" s="148"/>
      <c r="FLV317" s="154"/>
      <c r="FLW317" s="133"/>
      <c r="FLX317" s="5"/>
      <c r="FLY317" s="62"/>
      <c r="FLZ317" s="8"/>
      <c r="FMA317" s="163"/>
      <c r="FMB317" s="53"/>
      <c r="FMC317" s="148"/>
      <c r="FMD317" s="154"/>
      <c r="FME317" s="133"/>
      <c r="FMF317" s="5"/>
      <c r="FMG317" s="62"/>
      <c r="FMH317" s="8"/>
      <c r="FMI317" s="163"/>
      <c r="FMJ317" s="53"/>
      <c r="FMK317" s="148"/>
      <c r="FML317" s="154"/>
      <c r="FMM317" s="133"/>
      <c r="FMN317" s="5"/>
      <c r="FMO317" s="62"/>
      <c r="FMP317" s="8"/>
      <c r="FMQ317" s="163"/>
      <c r="FMR317" s="53"/>
      <c r="FMS317" s="148"/>
      <c r="FMT317" s="154"/>
      <c r="FMU317" s="133"/>
      <c r="FMV317" s="5"/>
      <c r="FMW317" s="62"/>
      <c r="FMX317" s="8"/>
      <c r="FMY317" s="163"/>
      <c r="FMZ317" s="53"/>
      <c r="FNA317" s="148"/>
      <c r="FNB317" s="154"/>
      <c r="FNC317" s="133"/>
      <c r="FND317" s="5"/>
      <c r="FNE317" s="62"/>
      <c r="FNF317" s="8"/>
      <c r="FNG317" s="163"/>
      <c r="FNH317" s="53"/>
      <c r="FNI317" s="148"/>
      <c r="FNJ317" s="154"/>
      <c r="FNK317" s="133"/>
      <c r="FNL317" s="5"/>
      <c r="FNM317" s="62"/>
      <c r="FNN317" s="8"/>
      <c r="FNO317" s="163"/>
      <c r="FNP317" s="53"/>
      <c r="FNQ317" s="148"/>
      <c r="FNR317" s="154"/>
      <c r="FNS317" s="133"/>
      <c r="FNT317" s="5"/>
      <c r="FNU317" s="62"/>
      <c r="FNV317" s="8"/>
      <c r="FNW317" s="163"/>
      <c r="FNX317" s="53"/>
      <c r="FNY317" s="148"/>
      <c r="FNZ317" s="154"/>
      <c r="FOA317" s="133"/>
      <c r="FOB317" s="5"/>
      <c r="FOC317" s="62"/>
      <c r="FOD317" s="8"/>
      <c r="FOE317" s="163"/>
      <c r="FOF317" s="53"/>
      <c r="FOG317" s="148"/>
      <c r="FOH317" s="154"/>
      <c r="FOI317" s="133"/>
      <c r="FOJ317" s="5"/>
      <c r="FOK317" s="62"/>
      <c r="FOL317" s="8"/>
      <c r="FOM317" s="163"/>
      <c r="FON317" s="53"/>
      <c r="FOO317" s="148"/>
      <c r="FOP317" s="154"/>
      <c r="FOQ317" s="133"/>
      <c r="FOR317" s="5"/>
      <c r="FOS317" s="62"/>
      <c r="FOT317" s="8"/>
      <c r="FOU317" s="163"/>
      <c r="FOV317" s="53"/>
      <c r="FOW317" s="148"/>
      <c r="FOX317" s="154"/>
      <c r="FOY317" s="133"/>
      <c r="FOZ317" s="5"/>
      <c r="FPA317" s="62"/>
      <c r="FPB317" s="8"/>
      <c r="FPC317" s="163"/>
      <c r="FPD317" s="53"/>
      <c r="FPE317" s="148"/>
      <c r="FPF317" s="154"/>
      <c r="FPG317" s="133"/>
      <c r="FPH317" s="5"/>
      <c r="FPI317" s="62"/>
      <c r="FPJ317" s="8"/>
      <c r="FPK317" s="163"/>
      <c r="FPL317" s="53"/>
      <c r="FPM317" s="148"/>
      <c r="FPN317" s="154"/>
      <c r="FPO317" s="133"/>
      <c r="FPP317" s="5"/>
      <c r="FPQ317" s="62"/>
      <c r="FPR317" s="8"/>
      <c r="FPS317" s="163"/>
      <c r="FPT317" s="53"/>
      <c r="FPU317" s="148"/>
      <c r="FPV317" s="154"/>
      <c r="FPW317" s="133"/>
      <c r="FPX317" s="5"/>
      <c r="FPY317" s="62"/>
      <c r="FPZ317" s="8"/>
      <c r="FQA317" s="163"/>
      <c r="FQB317" s="53"/>
      <c r="FQC317" s="148"/>
      <c r="FQD317" s="154"/>
      <c r="FQE317" s="133"/>
      <c r="FQF317" s="5"/>
      <c r="FQG317" s="62"/>
      <c r="FQH317" s="8"/>
      <c r="FQI317" s="163"/>
      <c r="FQJ317" s="53"/>
      <c r="FQK317" s="148"/>
      <c r="FQL317" s="154"/>
      <c r="FQM317" s="133"/>
      <c r="FQN317" s="5"/>
      <c r="FQO317" s="62"/>
      <c r="FQP317" s="8"/>
      <c r="FQQ317" s="163"/>
      <c r="FQR317" s="53"/>
      <c r="FQS317" s="148"/>
      <c r="FQT317" s="154"/>
      <c r="FQU317" s="133"/>
      <c r="FQV317" s="5"/>
      <c r="FQW317" s="62"/>
      <c r="FQX317" s="8"/>
      <c r="FQY317" s="163"/>
      <c r="FQZ317" s="53"/>
      <c r="FRA317" s="148"/>
      <c r="FRB317" s="154"/>
      <c r="FRC317" s="133"/>
      <c r="FRD317" s="5"/>
      <c r="FRE317" s="62"/>
      <c r="FRF317" s="8"/>
      <c r="FRG317" s="163"/>
      <c r="FRH317" s="53"/>
      <c r="FRI317" s="148"/>
      <c r="FRJ317" s="154"/>
      <c r="FRK317" s="133"/>
      <c r="FRL317" s="5"/>
      <c r="FRM317" s="62"/>
      <c r="FRN317" s="8"/>
      <c r="FRO317" s="163"/>
      <c r="FRP317" s="53"/>
      <c r="FRQ317" s="148"/>
      <c r="FRR317" s="154"/>
      <c r="FRS317" s="133"/>
      <c r="FRT317" s="5"/>
      <c r="FRU317" s="62"/>
      <c r="FRV317" s="8"/>
      <c r="FRW317" s="163"/>
      <c r="FRX317" s="53"/>
      <c r="FRY317" s="148"/>
      <c r="FRZ317" s="154"/>
      <c r="FSA317" s="133"/>
      <c r="FSB317" s="5"/>
      <c r="FSC317" s="62"/>
      <c r="FSD317" s="8"/>
      <c r="FSE317" s="163"/>
      <c r="FSF317" s="53"/>
      <c r="FSG317" s="148"/>
      <c r="FSH317" s="154"/>
      <c r="FSI317" s="133"/>
      <c r="FSJ317" s="5"/>
      <c r="FSK317" s="62"/>
      <c r="FSL317" s="8"/>
      <c r="FSM317" s="163"/>
      <c r="FSN317" s="53"/>
      <c r="FSO317" s="148"/>
      <c r="FSP317" s="154"/>
      <c r="FSQ317" s="133"/>
      <c r="FSR317" s="5"/>
      <c r="FSS317" s="62"/>
      <c r="FST317" s="8"/>
      <c r="FSU317" s="163"/>
      <c r="FSV317" s="53"/>
      <c r="FSW317" s="148"/>
      <c r="FSX317" s="154"/>
      <c r="FSY317" s="133"/>
      <c r="FSZ317" s="5"/>
      <c r="FTA317" s="62"/>
      <c r="FTB317" s="8"/>
      <c r="FTC317" s="163"/>
      <c r="FTD317" s="53"/>
      <c r="FTE317" s="148"/>
      <c r="FTF317" s="154"/>
      <c r="FTG317" s="133"/>
      <c r="FTH317" s="5"/>
      <c r="FTI317" s="62"/>
      <c r="FTJ317" s="8"/>
      <c r="FTK317" s="163"/>
      <c r="FTL317" s="53"/>
      <c r="FTM317" s="148"/>
      <c r="FTN317" s="154"/>
      <c r="FTO317" s="133"/>
      <c r="FTP317" s="5"/>
      <c r="FTQ317" s="62"/>
      <c r="FTR317" s="8"/>
      <c r="FTS317" s="163"/>
      <c r="FTT317" s="53"/>
      <c r="FTU317" s="148"/>
      <c r="FTV317" s="154"/>
      <c r="FTW317" s="133"/>
      <c r="FTX317" s="5"/>
      <c r="FTY317" s="62"/>
      <c r="FTZ317" s="8"/>
      <c r="FUA317" s="163"/>
      <c r="FUB317" s="53"/>
      <c r="FUC317" s="148"/>
      <c r="FUD317" s="154"/>
      <c r="FUE317" s="133"/>
      <c r="FUF317" s="5"/>
      <c r="FUG317" s="62"/>
      <c r="FUH317" s="8"/>
      <c r="FUI317" s="163"/>
      <c r="FUJ317" s="53"/>
      <c r="FUK317" s="148"/>
      <c r="FUL317" s="154"/>
      <c r="FUM317" s="133"/>
      <c r="FUN317" s="5"/>
      <c r="FUO317" s="62"/>
      <c r="FUP317" s="8"/>
      <c r="FUQ317" s="163"/>
      <c r="FUR317" s="53"/>
      <c r="FUS317" s="148"/>
      <c r="FUT317" s="154"/>
      <c r="FUU317" s="133"/>
      <c r="FUV317" s="5"/>
      <c r="FUW317" s="62"/>
      <c r="FUX317" s="8"/>
      <c r="FUY317" s="163"/>
      <c r="FUZ317" s="53"/>
      <c r="FVA317" s="148"/>
      <c r="FVB317" s="154"/>
      <c r="FVC317" s="133"/>
      <c r="FVD317" s="5"/>
      <c r="FVE317" s="62"/>
      <c r="FVF317" s="8"/>
      <c r="FVG317" s="163"/>
      <c r="FVH317" s="53"/>
      <c r="FVI317" s="148"/>
      <c r="FVJ317" s="154"/>
      <c r="FVK317" s="133"/>
      <c r="FVL317" s="5"/>
      <c r="FVM317" s="62"/>
      <c r="FVN317" s="8"/>
      <c r="FVO317" s="163"/>
      <c r="FVP317" s="53"/>
      <c r="FVQ317" s="148"/>
      <c r="FVR317" s="154"/>
      <c r="FVS317" s="133"/>
      <c r="FVT317" s="5"/>
      <c r="FVU317" s="62"/>
      <c r="FVV317" s="8"/>
      <c r="FVW317" s="163"/>
      <c r="FVX317" s="53"/>
      <c r="FVY317" s="148"/>
      <c r="FVZ317" s="154"/>
      <c r="FWA317" s="133"/>
      <c r="FWB317" s="5"/>
      <c r="FWC317" s="62"/>
      <c r="FWD317" s="8"/>
      <c r="FWE317" s="163"/>
      <c r="FWF317" s="53"/>
      <c r="FWG317" s="148"/>
      <c r="FWH317" s="154"/>
      <c r="FWI317" s="133"/>
      <c r="FWJ317" s="5"/>
      <c r="FWK317" s="62"/>
      <c r="FWL317" s="8"/>
      <c r="FWM317" s="163"/>
      <c r="FWN317" s="53"/>
      <c r="FWO317" s="148"/>
      <c r="FWP317" s="154"/>
      <c r="FWQ317" s="133"/>
      <c r="FWR317" s="5"/>
      <c r="FWS317" s="62"/>
      <c r="FWT317" s="8"/>
      <c r="FWU317" s="163"/>
      <c r="FWV317" s="53"/>
      <c r="FWW317" s="148"/>
      <c r="FWX317" s="154"/>
      <c r="FWY317" s="133"/>
      <c r="FWZ317" s="5"/>
      <c r="FXA317" s="62"/>
      <c r="FXB317" s="8"/>
      <c r="FXC317" s="163"/>
      <c r="FXD317" s="53"/>
      <c r="FXE317" s="148"/>
      <c r="FXF317" s="154"/>
      <c r="FXG317" s="133"/>
      <c r="FXH317" s="5"/>
      <c r="FXI317" s="62"/>
      <c r="FXJ317" s="8"/>
      <c r="FXK317" s="163"/>
      <c r="FXL317" s="53"/>
      <c r="FXM317" s="148"/>
      <c r="FXN317" s="154"/>
      <c r="FXO317" s="133"/>
      <c r="FXP317" s="5"/>
      <c r="FXQ317" s="62"/>
      <c r="FXR317" s="8"/>
      <c r="FXS317" s="163"/>
      <c r="FXT317" s="53"/>
      <c r="FXU317" s="148"/>
      <c r="FXV317" s="154"/>
      <c r="FXW317" s="133"/>
      <c r="FXX317" s="5"/>
      <c r="FXY317" s="62"/>
      <c r="FXZ317" s="8"/>
      <c r="FYA317" s="163"/>
      <c r="FYB317" s="53"/>
      <c r="FYC317" s="148"/>
      <c r="FYD317" s="154"/>
      <c r="FYE317" s="133"/>
      <c r="FYF317" s="5"/>
      <c r="FYG317" s="62"/>
      <c r="FYH317" s="8"/>
      <c r="FYI317" s="163"/>
      <c r="FYJ317" s="53"/>
      <c r="FYK317" s="148"/>
      <c r="FYL317" s="154"/>
      <c r="FYM317" s="133"/>
      <c r="FYN317" s="5"/>
      <c r="FYO317" s="62"/>
      <c r="FYP317" s="8"/>
      <c r="FYQ317" s="163"/>
      <c r="FYR317" s="53"/>
      <c r="FYS317" s="148"/>
      <c r="FYT317" s="154"/>
      <c r="FYU317" s="133"/>
      <c r="FYV317" s="5"/>
      <c r="FYW317" s="62"/>
      <c r="FYX317" s="8"/>
      <c r="FYY317" s="163"/>
      <c r="FYZ317" s="53"/>
      <c r="FZA317" s="148"/>
      <c r="FZB317" s="154"/>
      <c r="FZC317" s="133"/>
      <c r="FZD317" s="5"/>
      <c r="FZE317" s="62"/>
      <c r="FZF317" s="8"/>
      <c r="FZG317" s="163"/>
      <c r="FZH317" s="53"/>
      <c r="FZI317" s="148"/>
      <c r="FZJ317" s="154"/>
      <c r="FZK317" s="133"/>
      <c r="FZL317" s="5"/>
      <c r="FZM317" s="62"/>
      <c r="FZN317" s="8"/>
      <c r="FZO317" s="163"/>
      <c r="FZP317" s="53"/>
      <c r="FZQ317" s="148"/>
      <c r="FZR317" s="154"/>
      <c r="FZS317" s="133"/>
      <c r="FZT317" s="5"/>
      <c r="FZU317" s="62"/>
      <c r="FZV317" s="8"/>
      <c r="FZW317" s="163"/>
      <c r="FZX317" s="53"/>
      <c r="FZY317" s="148"/>
      <c r="FZZ317" s="154"/>
      <c r="GAA317" s="133"/>
      <c r="GAB317" s="5"/>
      <c r="GAC317" s="62"/>
      <c r="GAD317" s="8"/>
      <c r="GAE317" s="163"/>
      <c r="GAF317" s="53"/>
      <c r="GAG317" s="148"/>
      <c r="GAH317" s="154"/>
      <c r="GAI317" s="133"/>
      <c r="GAJ317" s="5"/>
      <c r="GAK317" s="62"/>
      <c r="GAL317" s="8"/>
      <c r="GAM317" s="163"/>
      <c r="GAN317" s="53"/>
      <c r="GAO317" s="148"/>
      <c r="GAP317" s="154"/>
      <c r="GAQ317" s="133"/>
      <c r="GAR317" s="5"/>
      <c r="GAS317" s="62"/>
      <c r="GAT317" s="8"/>
      <c r="GAU317" s="163"/>
      <c r="GAV317" s="53"/>
      <c r="GAW317" s="148"/>
      <c r="GAX317" s="154"/>
      <c r="GAY317" s="133"/>
      <c r="GAZ317" s="5"/>
      <c r="GBA317" s="62"/>
      <c r="GBB317" s="8"/>
      <c r="GBC317" s="163"/>
      <c r="GBD317" s="53"/>
      <c r="GBE317" s="148"/>
      <c r="GBF317" s="154"/>
      <c r="GBG317" s="133"/>
      <c r="GBH317" s="5"/>
      <c r="GBI317" s="62"/>
      <c r="GBJ317" s="8"/>
      <c r="GBK317" s="163"/>
      <c r="GBL317" s="53"/>
      <c r="GBM317" s="148"/>
      <c r="GBN317" s="154"/>
      <c r="GBO317" s="133"/>
      <c r="GBP317" s="5"/>
      <c r="GBQ317" s="62"/>
      <c r="GBR317" s="8"/>
      <c r="GBS317" s="163"/>
      <c r="GBT317" s="53"/>
      <c r="GBU317" s="148"/>
      <c r="GBV317" s="154"/>
      <c r="GBW317" s="133"/>
      <c r="GBX317" s="5"/>
      <c r="GBY317" s="62"/>
      <c r="GBZ317" s="8"/>
      <c r="GCA317" s="163"/>
      <c r="GCB317" s="53"/>
      <c r="GCC317" s="148"/>
      <c r="GCD317" s="154"/>
      <c r="GCE317" s="133"/>
      <c r="GCF317" s="5"/>
      <c r="GCG317" s="62"/>
      <c r="GCH317" s="8"/>
      <c r="GCI317" s="163"/>
      <c r="GCJ317" s="53"/>
      <c r="GCK317" s="148"/>
      <c r="GCL317" s="154"/>
      <c r="GCM317" s="133"/>
      <c r="GCN317" s="5"/>
      <c r="GCO317" s="62"/>
      <c r="GCP317" s="8"/>
      <c r="GCQ317" s="163"/>
      <c r="GCR317" s="53"/>
      <c r="GCS317" s="148"/>
      <c r="GCT317" s="154"/>
      <c r="GCU317" s="133"/>
      <c r="GCV317" s="5"/>
      <c r="GCW317" s="62"/>
      <c r="GCX317" s="8"/>
      <c r="GCY317" s="163"/>
      <c r="GCZ317" s="53"/>
      <c r="GDA317" s="148"/>
      <c r="GDB317" s="154"/>
      <c r="GDC317" s="133"/>
      <c r="GDD317" s="5"/>
      <c r="GDE317" s="62"/>
      <c r="GDF317" s="8"/>
      <c r="GDG317" s="163"/>
      <c r="GDH317" s="53"/>
      <c r="GDI317" s="148"/>
      <c r="GDJ317" s="154"/>
      <c r="GDK317" s="133"/>
      <c r="GDL317" s="5"/>
      <c r="GDM317" s="62"/>
      <c r="GDN317" s="8"/>
      <c r="GDO317" s="163"/>
      <c r="GDP317" s="53"/>
      <c r="GDQ317" s="148"/>
      <c r="GDR317" s="154"/>
      <c r="GDS317" s="133"/>
      <c r="GDT317" s="5"/>
      <c r="GDU317" s="62"/>
      <c r="GDV317" s="8"/>
      <c r="GDW317" s="163"/>
      <c r="GDX317" s="53"/>
      <c r="GDY317" s="148"/>
      <c r="GDZ317" s="154"/>
      <c r="GEA317" s="133"/>
      <c r="GEB317" s="5"/>
      <c r="GEC317" s="62"/>
      <c r="GED317" s="8"/>
      <c r="GEE317" s="163"/>
      <c r="GEF317" s="53"/>
      <c r="GEG317" s="148"/>
      <c r="GEH317" s="154"/>
      <c r="GEI317" s="133"/>
      <c r="GEJ317" s="5"/>
      <c r="GEK317" s="62"/>
      <c r="GEL317" s="8"/>
      <c r="GEM317" s="163"/>
      <c r="GEN317" s="53"/>
      <c r="GEO317" s="148"/>
      <c r="GEP317" s="154"/>
      <c r="GEQ317" s="133"/>
      <c r="GER317" s="5"/>
      <c r="GES317" s="62"/>
      <c r="GET317" s="8"/>
      <c r="GEU317" s="163"/>
      <c r="GEV317" s="53"/>
      <c r="GEW317" s="148"/>
      <c r="GEX317" s="154"/>
      <c r="GEY317" s="133"/>
      <c r="GEZ317" s="5"/>
      <c r="GFA317" s="62"/>
      <c r="GFB317" s="8"/>
      <c r="GFC317" s="163"/>
      <c r="GFD317" s="53"/>
      <c r="GFE317" s="148"/>
      <c r="GFF317" s="154"/>
      <c r="GFG317" s="133"/>
      <c r="GFH317" s="5"/>
      <c r="GFI317" s="62"/>
      <c r="GFJ317" s="8"/>
      <c r="GFK317" s="163"/>
      <c r="GFL317" s="53"/>
      <c r="GFM317" s="148"/>
      <c r="GFN317" s="154"/>
      <c r="GFO317" s="133"/>
      <c r="GFP317" s="5"/>
      <c r="GFQ317" s="62"/>
      <c r="GFR317" s="8"/>
      <c r="GFS317" s="163"/>
      <c r="GFT317" s="53"/>
      <c r="GFU317" s="148"/>
      <c r="GFV317" s="154"/>
      <c r="GFW317" s="133"/>
      <c r="GFX317" s="5"/>
      <c r="GFY317" s="62"/>
      <c r="GFZ317" s="8"/>
      <c r="GGA317" s="163"/>
      <c r="GGB317" s="53"/>
      <c r="GGC317" s="148"/>
      <c r="GGD317" s="154"/>
      <c r="GGE317" s="133"/>
      <c r="GGF317" s="5"/>
      <c r="GGG317" s="62"/>
      <c r="GGH317" s="8"/>
      <c r="GGI317" s="163"/>
      <c r="GGJ317" s="53"/>
      <c r="GGK317" s="148"/>
      <c r="GGL317" s="154"/>
      <c r="GGM317" s="133"/>
      <c r="GGN317" s="5"/>
      <c r="GGO317" s="62"/>
      <c r="GGP317" s="8"/>
      <c r="GGQ317" s="163"/>
      <c r="GGR317" s="53"/>
      <c r="GGS317" s="148"/>
      <c r="GGT317" s="154"/>
      <c r="GGU317" s="133"/>
      <c r="GGV317" s="5"/>
      <c r="GGW317" s="62"/>
      <c r="GGX317" s="8"/>
      <c r="GGY317" s="163"/>
      <c r="GGZ317" s="53"/>
      <c r="GHA317" s="148"/>
      <c r="GHB317" s="154"/>
      <c r="GHC317" s="133"/>
      <c r="GHD317" s="5"/>
      <c r="GHE317" s="62"/>
      <c r="GHF317" s="8"/>
      <c r="GHG317" s="163"/>
      <c r="GHH317" s="53"/>
      <c r="GHI317" s="148"/>
      <c r="GHJ317" s="154"/>
      <c r="GHK317" s="133"/>
      <c r="GHL317" s="5"/>
      <c r="GHM317" s="62"/>
      <c r="GHN317" s="8"/>
      <c r="GHO317" s="163"/>
      <c r="GHP317" s="53"/>
      <c r="GHQ317" s="148"/>
      <c r="GHR317" s="154"/>
      <c r="GHS317" s="133"/>
      <c r="GHT317" s="5"/>
      <c r="GHU317" s="62"/>
      <c r="GHV317" s="8"/>
      <c r="GHW317" s="163"/>
      <c r="GHX317" s="53"/>
      <c r="GHY317" s="148"/>
      <c r="GHZ317" s="154"/>
      <c r="GIA317" s="133"/>
      <c r="GIB317" s="5"/>
      <c r="GIC317" s="62"/>
      <c r="GID317" s="8"/>
      <c r="GIE317" s="163"/>
      <c r="GIF317" s="53"/>
      <c r="GIG317" s="148"/>
      <c r="GIH317" s="154"/>
      <c r="GII317" s="133"/>
      <c r="GIJ317" s="5"/>
      <c r="GIK317" s="62"/>
      <c r="GIL317" s="8"/>
      <c r="GIM317" s="163"/>
      <c r="GIN317" s="53"/>
      <c r="GIO317" s="148"/>
      <c r="GIP317" s="154"/>
      <c r="GIQ317" s="133"/>
      <c r="GIR317" s="5"/>
      <c r="GIS317" s="62"/>
      <c r="GIT317" s="8"/>
      <c r="GIU317" s="163"/>
      <c r="GIV317" s="53"/>
      <c r="GIW317" s="148"/>
      <c r="GIX317" s="154"/>
      <c r="GIY317" s="133"/>
      <c r="GIZ317" s="5"/>
      <c r="GJA317" s="62"/>
      <c r="GJB317" s="8"/>
      <c r="GJC317" s="163"/>
      <c r="GJD317" s="53"/>
      <c r="GJE317" s="148"/>
      <c r="GJF317" s="154"/>
      <c r="GJG317" s="133"/>
      <c r="GJH317" s="5"/>
      <c r="GJI317" s="62"/>
      <c r="GJJ317" s="8"/>
      <c r="GJK317" s="163"/>
      <c r="GJL317" s="53"/>
      <c r="GJM317" s="148"/>
      <c r="GJN317" s="154"/>
      <c r="GJO317" s="133"/>
      <c r="GJP317" s="5"/>
      <c r="GJQ317" s="62"/>
      <c r="GJR317" s="8"/>
      <c r="GJS317" s="163"/>
      <c r="GJT317" s="53"/>
      <c r="GJU317" s="148"/>
      <c r="GJV317" s="154"/>
      <c r="GJW317" s="133"/>
      <c r="GJX317" s="5"/>
      <c r="GJY317" s="62"/>
      <c r="GJZ317" s="8"/>
      <c r="GKA317" s="163"/>
      <c r="GKB317" s="53"/>
      <c r="GKC317" s="148"/>
      <c r="GKD317" s="154"/>
      <c r="GKE317" s="133"/>
      <c r="GKF317" s="5"/>
      <c r="GKG317" s="62"/>
      <c r="GKH317" s="8"/>
      <c r="GKI317" s="163"/>
      <c r="GKJ317" s="53"/>
      <c r="GKK317" s="148"/>
      <c r="GKL317" s="154"/>
      <c r="GKM317" s="133"/>
      <c r="GKN317" s="5"/>
      <c r="GKO317" s="62"/>
      <c r="GKP317" s="8"/>
      <c r="GKQ317" s="163"/>
      <c r="GKR317" s="53"/>
      <c r="GKS317" s="148"/>
      <c r="GKT317" s="154"/>
      <c r="GKU317" s="133"/>
      <c r="GKV317" s="5"/>
      <c r="GKW317" s="62"/>
      <c r="GKX317" s="8"/>
      <c r="GKY317" s="163"/>
      <c r="GKZ317" s="53"/>
      <c r="GLA317" s="148"/>
      <c r="GLB317" s="154"/>
      <c r="GLC317" s="133"/>
      <c r="GLD317" s="5"/>
      <c r="GLE317" s="62"/>
      <c r="GLF317" s="8"/>
      <c r="GLG317" s="163"/>
      <c r="GLH317" s="53"/>
      <c r="GLI317" s="148"/>
      <c r="GLJ317" s="154"/>
      <c r="GLK317" s="133"/>
      <c r="GLL317" s="5"/>
      <c r="GLM317" s="62"/>
      <c r="GLN317" s="8"/>
      <c r="GLO317" s="163"/>
      <c r="GLP317" s="53"/>
      <c r="GLQ317" s="148"/>
      <c r="GLR317" s="154"/>
      <c r="GLS317" s="133"/>
      <c r="GLT317" s="5"/>
      <c r="GLU317" s="62"/>
      <c r="GLV317" s="8"/>
      <c r="GLW317" s="163"/>
      <c r="GLX317" s="53"/>
      <c r="GLY317" s="148"/>
      <c r="GLZ317" s="154"/>
      <c r="GMA317" s="133"/>
      <c r="GMB317" s="5"/>
      <c r="GMC317" s="62"/>
      <c r="GMD317" s="8"/>
      <c r="GME317" s="163"/>
      <c r="GMF317" s="53"/>
      <c r="GMG317" s="148"/>
      <c r="GMH317" s="154"/>
      <c r="GMI317" s="133"/>
      <c r="GMJ317" s="5"/>
      <c r="GMK317" s="62"/>
      <c r="GML317" s="8"/>
      <c r="GMM317" s="163"/>
      <c r="GMN317" s="53"/>
      <c r="GMO317" s="148"/>
      <c r="GMP317" s="154"/>
      <c r="GMQ317" s="133"/>
      <c r="GMR317" s="5"/>
      <c r="GMS317" s="62"/>
      <c r="GMT317" s="8"/>
      <c r="GMU317" s="163"/>
      <c r="GMV317" s="53"/>
      <c r="GMW317" s="148"/>
      <c r="GMX317" s="154"/>
      <c r="GMY317" s="133"/>
      <c r="GMZ317" s="5"/>
      <c r="GNA317" s="62"/>
      <c r="GNB317" s="8"/>
      <c r="GNC317" s="163"/>
      <c r="GND317" s="53"/>
      <c r="GNE317" s="148"/>
      <c r="GNF317" s="154"/>
      <c r="GNG317" s="133"/>
      <c r="GNH317" s="5"/>
      <c r="GNI317" s="62"/>
      <c r="GNJ317" s="8"/>
      <c r="GNK317" s="163"/>
      <c r="GNL317" s="53"/>
      <c r="GNM317" s="148"/>
      <c r="GNN317" s="154"/>
      <c r="GNO317" s="133"/>
      <c r="GNP317" s="5"/>
      <c r="GNQ317" s="62"/>
      <c r="GNR317" s="8"/>
      <c r="GNS317" s="163"/>
      <c r="GNT317" s="53"/>
      <c r="GNU317" s="148"/>
      <c r="GNV317" s="154"/>
      <c r="GNW317" s="133"/>
      <c r="GNX317" s="5"/>
      <c r="GNY317" s="62"/>
      <c r="GNZ317" s="8"/>
      <c r="GOA317" s="163"/>
      <c r="GOB317" s="53"/>
      <c r="GOC317" s="148"/>
      <c r="GOD317" s="154"/>
      <c r="GOE317" s="133"/>
      <c r="GOF317" s="5"/>
      <c r="GOG317" s="62"/>
      <c r="GOH317" s="8"/>
      <c r="GOI317" s="163"/>
      <c r="GOJ317" s="53"/>
      <c r="GOK317" s="148"/>
      <c r="GOL317" s="154"/>
      <c r="GOM317" s="133"/>
      <c r="GON317" s="5"/>
      <c r="GOO317" s="62"/>
      <c r="GOP317" s="8"/>
      <c r="GOQ317" s="163"/>
      <c r="GOR317" s="53"/>
      <c r="GOS317" s="148"/>
      <c r="GOT317" s="154"/>
      <c r="GOU317" s="133"/>
      <c r="GOV317" s="5"/>
      <c r="GOW317" s="62"/>
      <c r="GOX317" s="8"/>
      <c r="GOY317" s="163"/>
      <c r="GOZ317" s="53"/>
      <c r="GPA317" s="148"/>
      <c r="GPB317" s="154"/>
      <c r="GPC317" s="133"/>
      <c r="GPD317" s="5"/>
      <c r="GPE317" s="62"/>
      <c r="GPF317" s="8"/>
      <c r="GPG317" s="163"/>
      <c r="GPH317" s="53"/>
      <c r="GPI317" s="148"/>
      <c r="GPJ317" s="154"/>
      <c r="GPK317" s="133"/>
      <c r="GPL317" s="5"/>
      <c r="GPM317" s="62"/>
      <c r="GPN317" s="8"/>
      <c r="GPO317" s="163"/>
      <c r="GPP317" s="53"/>
      <c r="GPQ317" s="148"/>
      <c r="GPR317" s="154"/>
      <c r="GPS317" s="133"/>
      <c r="GPT317" s="5"/>
      <c r="GPU317" s="62"/>
      <c r="GPV317" s="8"/>
      <c r="GPW317" s="163"/>
      <c r="GPX317" s="53"/>
      <c r="GPY317" s="148"/>
      <c r="GPZ317" s="154"/>
      <c r="GQA317" s="133"/>
      <c r="GQB317" s="5"/>
      <c r="GQC317" s="62"/>
      <c r="GQD317" s="8"/>
      <c r="GQE317" s="163"/>
      <c r="GQF317" s="53"/>
      <c r="GQG317" s="148"/>
      <c r="GQH317" s="154"/>
      <c r="GQI317" s="133"/>
      <c r="GQJ317" s="5"/>
      <c r="GQK317" s="62"/>
      <c r="GQL317" s="8"/>
      <c r="GQM317" s="163"/>
      <c r="GQN317" s="53"/>
      <c r="GQO317" s="148"/>
      <c r="GQP317" s="154"/>
      <c r="GQQ317" s="133"/>
      <c r="GQR317" s="5"/>
      <c r="GQS317" s="62"/>
      <c r="GQT317" s="8"/>
      <c r="GQU317" s="163"/>
      <c r="GQV317" s="53"/>
      <c r="GQW317" s="148"/>
      <c r="GQX317" s="154"/>
      <c r="GQY317" s="133"/>
      <c r="GQZ317" s="5"/>
      <c r="GRA317" s="62"/>
      <c r="GRB317" s="8"/>
      <c r="GRC317" s="163"/>
      <c r="GRD317" s="53"/>
      <c r="GRE317" s="148"/>
      <c r="GRF317" s="154"/>
      <c r="GRG317" s="133"/>
      <c r="GRH317" s="5"/>
      <c r="GRI317" s="62"/>
      <c r="GRJ317" s="8"/>
      <c r="GRK317" s="163"/>
      <c r="GRL317" s="53"/>
      <c r="GRM317" s="148"/>
      <c r="GRN317" s="154"/>
      <c r="GRO317" s="133"/>
      <c r="GRP317" s="5"/>
      <c r="GRQ317" s="62"/>
      <c r="GRR317" s="8"/>
      <c r="GRS317" s="163"/>
      <c r="GRT317" s="53"/>
      <c r="GRU317" s="148"/>
      <c r="GRV317" s="154"/>
      <c r="GRW317" s="133"/>
      <c r="GRX317" s="5"/>
      <c r="GRY317" s="62"/>
      <c r="GRZ317" s="8"/>
      <c r="GSA317" s="163"/>
      <c r="GSB317" s="53"/>
      <c r="GSC317" s="148"/>
      <c r="GSD317" s="154"/>
      <c r="GSE317" s="133"/>
      <c r="GSF317" s="5"/>
      <c r="GSG317" s="62"/>
      <c r="GSH317" s="8"/>
      <c r="GSI317" s="163"/>
      <c r="GSJ317" s="53"/>
      <c r="GSK317" s="148"/>
      <c r="GSL317" s="154"/>
      <c r="GSM317" s="133"/>
      <c r="GSN317" s="5"/>
      <c r="GSO317" s="62"/>
      <c r="GSP317" s="8"/>
      <c r="GSQ317" s="163"/>
      <c r="GSR317" s="53"/>
      <c r="GSS317" s="148"/>
      <c r="GST317" s="154"/>
      <c r="GSU317" s="133"/>
      <c r="GSV317" s="5"/>
      <c r="GSW317" s="62"/>
      <c r="GSX317" s="8"/>
      <c r="GSY317" s="163"/>
      <c r="GSZ317" s="53"/>
      <c r="GTA317" s="148"/>
      <c r="GTB317" s="154"/>
      <c r="GTC317" s="133"/>
      <c r="GTD317" s="5"/>
      <c r="GTE317" s="62"/>
      <c r="GTF317" s="8"/>
      <c r="GTG317" s="163"/>
      <c r="GTH317" s="53"/>
      <c r="GTI317" s="148"/>
      <c r="GTJ317" s="154"/>
      <c r="GTK317" s="133"/>
      <c r="GTL317" s="5"/>
      <c r="GTM317" s="62"/>
      <c r="GTN317" s="8"/>
      <c r="GTO317" s="163"/>
      <c r="GTP317" s="53"/>
      <c r="GTQ317" s="148"/>
      <c r="GTR317" s="154"/>
      <c r="GTS317" s="133"/>
      <c r="GTT317" s="5"/>
      <c r="GTU317" s="62"/>
      <c r="GTV317" s="8"/>
      <c r="GTW317" s="163"/>
      <c r="GTX317" s="53"/>
      <c r="GTY317" s="148"/>
      <c r="GTZ317" s="154"/>
      <c r="GUA317" s="133"/>
      <c r="GUB317" s="5"/>
      <c r="GUC317" s="62"/>
      <c r="GUD317" s="8"/>
      <c r="GUE317" s="163"/>
      <c r="GUF317" s="53"/>
      <c r="GUG317" s="148"/>
      <c r="GUH317" s="154"/>
      <c r="GUI317" s="133"/>
      <c r="GUJ317" s="5"/>
      <c r="GUK317" s="62"/>
      <c r="GUL317" s="8"/>
      <c r="GUM317" s="163"/>
      <c r="GUN317" s="53"/>
      <c r="GUO317" s="148"/>
      <c r="GUP317" s="154"/>
      <c r="GUQ317" s="133"/>
      <c r="GUR317" s="5"/>
      <c r="GUS317" s="62"/>
      <c r="GUT317" s="8"/>
      <c r="GUU317" s="163"/>
      <c r="GUV317" s="53"/>
      <c r="GUW317" s="148"/>
      <c r="GUX317" s="154"/>
      <c r="GUY317" s="133"/>
      <c r="GUZ317" s="5"/>
      <c r="GVA317" s="62"/>
      <c r="GVB317" s="8"/>
      <c r="GVC317" s="163"/>
      <c r="GVD317" s="53"/>
      <c r="GVE317" s="148"/>
      <c r="GVF317" s="154"/>
      <c r="GVG317" s="133"/>
      <c r="GVH317" s="5"/>
      <c r="GVI317" s="62"/>
      <c r="GVJ317" s="8"/>
      <c r="GVK317" s="163"/>
      <c r="GVL317" s="53"/>
      <c r="GVM317" s="148"/>
      <c r="GVN317" s="154"/>
      <c r="GVO317" s="133"/>
      <c r="GVP317" s="5"/>
      <c r="GVQ317" s="62"/>
      <c r="GVR317" s="8"/>
      <c r="GVS317" s="163"/>
      <c r="GVT317" s="53"/>
      <c r="GVU317" s="148"/>
      <c r="GVV317" s="154"/>
      <c r="GVW317" s="133"/>
      <c r="GVX317" s="5"/>
      <c r="GVY317" s="62"/>
      <c r="GVZ317" s="8"/>
      <c r="GWA317" s="163"/>
      <c r="GWB317" s="53"/>
      <c r="GWC317" s="148"/>
      <c r="GWD317" s="154"/>
      <c r="GWE317" s="133"/>
      <c r="GWF317" s="5"/>
      <c r="GWG317" s="62"/>
      <c r="GWH317" s="8"/>
      <c r="GWI317" s="163"/>
      <c r="GWJ317" s="53"/>
      <c r="GWK317" s="148"/>
      <c r="GWL317" s="154"/>
      <c r="GWM317" s="133"/>
      <c r="GWN317" s="5"/>
      <c r="GWO317" s="62"/>
      <c r="GWP317" s="8"/>
      <c r="GWQ317" s="163"/>
      <c r="GWR317" s="53"/>
      <c r="GWS317" s="148"/>
      <c r="GWT317" s="154"/>
      <c r="GWU317" s="133"/>
      <c r="GWV317" s="5"/>
      <c r="GWW317" s="62"/>
      <c r="GWX317" s="8"/>
      <c r="GWY317" s="163"/>
      <c r="GWZ317" s="53"/>
      <c r="GXA317" s="148"/>
      <c r="GXB317" s="154"/>
      <c r="GXC317" s="133"/>
      <c r="GXD317" s="5"/>
      <c r="GXE317" s="62"/>
      <c r="GXF317" s="8"/>
      <c r="GXG317" s="163"/>
      <c r="GXH317" s="53"/>
      <c r="GXI317" s="148"/>
      <c r="GXJ317" s="154"/>
      <c r="GXK317" s="133"/>
      <c r="GXL317" s="5"/>
      <c r="GXM317" s="62"/>
      <c r="GXN317" s="8"/>
      <c r="GXO317" s="163"/>
      <c r="GXP317" s="53"/>
      <c r="GXQ317" s="148"/>
      <c r="GXR317" s="154"/>
      <c r="GXS317" s="133"/>
      <c r="GXT317" s="5"/>
      <c r="GXU317" s="62"/>
      <c r="GXV317" s="8"/>
      <c r="GXW317" s="163"/>
      <c r="GXX317" s="53"/>
      <c r="GXY317" s="148"/>
      <c r="GXZ317" s="154"/>
      <c r="GYA317" s="133"/>
      <c r="GYB317" s="5"/>
      <c r="GYC317" s="62"/>
      <c r="GYD317" s="8"/>
      <c r="GYE317" s="163"/>
      <c r="GYF317" s="53"/>
      <c r="GYG317" s="148"/>
      <c r="GYH317" s="154"/>
      <c r="GYI317" s="133"/>
      <c r="GYJ317" s="5"/>
      <c r="GYK317" s="62"/>
      <c r="GYL317" s="8"/>
      <c r="GYM317" s="163"/>
      <c r="GYN317" s="53"/>
      <c r="GYO317" s="148"/>
      <c r="GYP317" s="154"/>
      <c r="GYQ317" s="133"/>
      <c r="GYR317" s="5"/>
      <c r="GYS317" s="62"/>
      <c r="GYT317" s="8"/>
      <c r="GYU317" s="163"/>
      <c r="GYV317" s="53"/>
      <c r="GYW317" s="148"/>
      <c r="GYX317" s="154"/>
      <c r="GYY317" s="133"/>
      <c r="GYZ317" s="5"/>
      <c r="GZA317" s="62"/>
      <c r="GZB317" s="8"/>
      <c r="GZC317" s="163"/>
      <c r="GZD317" s="53"/>
      <c r="GZE317" s="148"/>
      <c r="GZF317" s="154"/>
      <c r="GZG317" s="133"/>
      <c r="GZH317" s="5"/>
      <c r="GZI317" s="62"/>
      <c r="GZJ317" s="8"/>
      <c r="GZK317" s="163"/>
      <c r="GZL317" s="53"/>
      <c r="GZM317" s="148"/>
      <c r="GZN317" s="154"/>
      <c r="GZO317" s="133"/>
      <c r="GZP317" s="5"/>
      <c r="GZQ317" s="62"/>
      <c r="GZR317" s="8"/>
      <c r="GZS317" s="163"/>
      <c r="GZT317" s="53"/>
      <c r="GZU317" s="148"/>
      <c r="GZV317" s="154"/>
      <c r="GZW317" s="133"/>
      <c r="GZX317" s="5"/>
      <c r="GZY317" s="62"/>
      <c r="GZZ317" s="8"/>
      <c r="HAA317" s="163"/>
      <c r="HAB317" s="53"/>
      <c r="HAC317" s="148"/>
      <c r="HAD317" s="154"/>
      <c r="HAE317" s="133"/>
      <c r="HAF317" s="5"/>
      <c r="HAG317" s="62"/>
      <c r="HAH317" s="8"/>
      <c r="HAI317" s="163"/>
      <c r="HAJ317" s="53"/>
      <c r="HAK317" s="148"/>
      <c r="HAL317" s="154"/>
      <c r="HAM317" s="133"/>
      <c r="HAN317" s="5"/>
      <c r="HAO317" s="62"/>
      <c r="HAP317" s="8"/>
      <c r="HAQ317" s="163"/>
      <c r="HAR317" s="53"/>
      <c r="HAS317" s="148"/>
      <c r="HAT317" s="154"/>
      <c r="HAU317" s="133"/>
      <c r="HAV317" s="5"/>
      <c r="HAW317" s="62"/>
      <c r="HAX317" s="8"/>
      <c r="HAY317" s="163"/>
      <c r="HAZ317" s="53"/>
      <c r="HBA317" s="148"/>
      <c r="HBB317" s="154"/>
      <c r="HBC317" s="133"/>
      <c r="HBD317" s="5"/>
      <c r="HBE317" s="62"/>
      <c r="HBF317" s="8"/>
      <c r="HBG317" s="163"/>
      <c r="HBH317" s="53"/>
      <c r="HBI317" s="148"/>
      <c r="HBJ317" s="154"/>
      <c r="HBK317" s="133"/>
      <c r="HBL317" s="5"/>
      <c r="HBM317" s="62"/>
      <c r="HBN317" s="8"/>
      <c r="HBO317" s="163"/>
      <c r="HBP317" s="53"/>
      <c r="HBQ317" s="148"/>
      <c r="HBR317" s="154"/>
      <c r="HBS317" s="133"/>
      <c r="HBT317" s="5"/>
      <c r="HBU317" s="62"/>
      <c r="HBV317" s="8"/>
      <c r="HBW317" s="163"/>
      <c r="HBX317" s="53"/>
      <c r="HBY317" s="148"/>
      <c r="HBZ317" s="154"/>
      <c r="HCA317" s="133"/>
      <c r="HCB317" s="5"/>
      <c r="HCC317" s="62"/>
      <c r="HCD317" s="8"/>
      <c r="HCE317" s="163"/>
      <c r="HCF317" s="53"/>
      <c r="HCG317" s="148"/>
      <c r="HCH317" s="154"/>
      <c r="HCI317" s="133"/>
      <c r="HCJ317" s="5"/>
      <c r="HCK317" s="62"/>
      <c r="HCL317" s="8"/>
      <c r="HCM317" s="163"/>
      <c r="HCN317" s="53"/>
      <c r="HCO317" s="148"/>
      <c r="HCP317" s="154"/>
      <c r="HCQ317" s="133"/>
      <c r="HCR317" s="5"/>
      <c r="HCS317" s="62"/>
      <c r="HCT317" s="8"/>
      <c r="HCU317" s="163"/>
      <c r="HCV317" s="53"/>
      <c r="HCW317" s="148"/>
      <c r="HCX317" s="154"/>
      <c r="HCY317" s="133"/>
      <c r="HCZ317" s="5"/>
      <c r="HDA317" s="62"/>
      <c r="HDB317" s="8"/>
      <c r="HDC317" s="163"/>
      <c r="HDD317" s="53"/>
      <c r="HDE317" s="148"/>
      <c r="HDF317" s="154"/>
      <c r="HDG317" s="133"/>
      <c r="HDH317" s="5"/>
      <c r="HDI317" s="62"/>
      <c r="HDJ317" s="8"/>
      <c r="HDK317" s="163"/>
      <c r="HDL317" s="53"/>
      <c r="HDM317" s="148"/>
      <c r="HDN317" s="154"/>
      <c r="HDO317" s="133"/>
      <c r="HDP317" s="5"/>
      <c r="HDQ317" s="62"/>
      <c r="HDR317" s="8"/>
      <c r="HDS317" s="163"/>
      <c r="HDT317" s="53"/>
      <c r="HDU317" s="148"/>
      <c r="HDV317" s="154"/>
      <c r="HDW317" s="133"/>
      <c r="HDX317" s="5"/>
      <c r="HDY317" s="62"/>
      <c r="HDZ317" s="8"/>
      <c r="HEA317" s="163"/>
      <c r="HEB317" s="53"/>
      <c r="HEC317" s="148"/>
      <c r="HED317" s="154"/>
      <c r="HEE317" s="133"/>
      <c r="HEF317" s="5"/>
      <c r="HEG317" s="62"/>
      <c r="HEH317" s="8"/>
      <c r="HEI317" s="163"/>
      <c r="HEJ317" s="53"/>
      <c r="HEK317" s="148"/>
      <c r="HEL317" s="154"/>
      <c r="HEM317" s="133"/>
      <c r="HEN317" s="5"/>
      <c r="HEO317" s="62"/>
      <c r="HEP317" s="8"/>
      <c r="HEQ317" s="163"/>
      <c r="HER317" s="53"/>
      <c r="HES317" s="148"/>
      <c r="HET317" s="154"/>
      <c r="HEU317" s="133"/>
      <c r="HEV317" s="5"/>
      <c r="HEW317" s="62"/>
      <c r="HEX317" s="8"/>
      <c r="HEY317" s="163"/>
      <c r="HEZ317" s="53"/>
      <c r="HFA317" s="148"/>
      <c r="HFB317" s="154"/>
      <c r="HFC317" s="133"/>
      <c r="HFD317" s="5"/>
      <c r="HFE317" s="62"/>
      <c r="HFF317" s="8"/>
      <c r="HFG317" s="163"/>
      <c r="HFH317" s="53"/>
      <c r="HFI317" s="148"/>
      <c r="HFJ317" s="154"/>
      <c r="HFK317" s="133"/>
      <c r="HFL317" s="5"/>
      <c r="HFM317" s="62"/>
      <c r="HFN317" s="8"/>
      <c r="HFO317" s="163"/>
      <c r="HFP317" s="53"/>
      <c r="HFQ317" s="148"/>
      <c r="HFR317" s="154"/>
      <c r="HFS317" s="133"/>
      <c r="HFT317" s="5"/>
      <c r="HFU317" s="62"/>
      <c r="HFV317" s="8"/>
      <c r="HFW317" s="163"/>
      <c r="HFX317" s="53"/>
      <c r="HFY317" s="148"/>
      <c r="HFZ317" s="154"/>
      <c r="HGA317" s="133"/>
      <c r="HGB317" s="5"/>
      <c r="HGC317" s="62"/>
      <c r="HGD317" s="8"/>
      <c r="HGE317" s="163"/>
      <c r="HGF317" s="53"/>
      <c r="HGG317" s="148"/>
      <c r="HGH317" s="154"/>
      <c r="HGI317" s="133"/>
      <c r="HGJ317" s="5"/>
      <c r="HGK317" s="62"/>
      <c r="HGL317" s="8"/>
      <c r="HGM317" s="163"/>
      <c r="HGN317" s="53"/>
      <c r="HGO317" s="148"/>
      <c r="HGP317" s="154"/>
      <c r="HGQ317" s="133"/>
      <c r="HGR317" s="5"/>
      <c r="HGS317" s="62"/>
      <c r="HGT317" s="8"/>
      <c r="HGU317" s="163"/>
      <c r="HGV317" s="53"/>
      <c r="HGW317" s="148"/>
      <c r="HGX317" s="154"/>
      <c r="HGY317" s="133"/>
      <c r="HGZ317" s="5"/>
      <c r="HHA317" s="62"/>
      <c r="HHB317" s="8"/>
      <c r="HHC317" s="163"/>
      <c r="HHD317" s="53"/>
      <c r="HHE317" s="148"/>
      <c r="HHF317" s="154"/>
      <c r="HHG317" s="133"/>
      <c r="HHH317" s="5"/>
      <c r="HHI317" s="62"/>
      <c r="HHJ317" s="8"/>
      <c r="HHK317" s="163"/>
      <c r="HHL317" s="53"/>
      <c r="HHM317" s="148"/>
      <c r="HHN317" s="154"/>
      <c r="HHO317" s="133"/>
      <c r="HHP317" s="5"/>
      <c r="HHQ317" s="62"/>
      <c r="HHR317" s="8"/>
      <c r="HHS317" s="163"/>
      <c r="HHT317" s="53"/>
      <c r="HHU317" s="148"/>
      <c r="HHV317" s="154"/>
      <c r="HHW317" s="133"/>
      <c r="HHX317" s="5"/>
      <c r="HHY317" s="62"/>
      <c r="HHZ317" s="8"/>
      <c r="HIA317" s="163"/>
      <c r="HIB317" s="53"/>
      <c r="HIC317" s="148"/>
      <c r="HID317" s="154"/>
      <c r="HIE317" s="133"/>
      <c r="HIF317" s="5"/>
      <c r="HIG317" s="62"/>
      <c r="HIH317" s="8"/>
      <c r="HII317" s="163"/>
      <c r="HIJ317" s="53"/>
      <c r="HIK317" s="148"/>
      <c r="HIL317" s="154"/>
      <c r="HIM317" s="133"/>
      <c r="HIN317" s="5"/>
      <c r="HIO317" s="62"/>
      <c r="HIP317" s="8"/>
      <c r="HIQ317" s="163"/>
      <c r="HIR317" s="53"/>
      <c r="HIS317" s="148"/>
      <c r="HIT317" s="154"/>
      <c r="HIU317" s="133"/>
      <c r="HIV317" s="5"/>
      <c r="HIW317" s="62"/>
      <c r="HIX317" s="8"/>
      <c r="HIY317" s="163"/>
      <c r="HIZ317" s="53"/>
      <c r="HJA317" s="148"/>
      <c r="HJB317" s="154"/>
      <c r="HJC317" s="133"/>
      <c r="HJD317" s="5"/>
      <c r="HJE317" s="62"/>
      <c r="HJF317" s="8"/>
      <c r="HJG317" s="163"/>
      <c r="HJH317" s="53"/>
      <c r="HJI317" s="148"/>
      <c r="HJJ317" s="154"/>
      <c r="HJK317" s="133"/>
      <c r="HJL317" s="5"/>
      <c r="HJM317" s="62"/>
      <c r="HJN317" s="8"/>
      <c r="HJO317" s="163"/>
      <c r="HJP317" s="53"/>
      <c r="HJQ317" s="148"/>
      <c r="HJR317" s="154"/>
      <c r="HJS317" s="133"/>
      <c r="HJT317" s="5"/>
      <c r="HJU317" s="62"/>
      <c r="HJV317" s="8"/>
      <c r="HJW317" s="163"/>
      <c r="HJX317" s="53"/>
      <c r="HJY317" s="148"/>
      <c r="HJZ317" s="154"/>
      <c r="HKA317" s="133"/>
      <c r="HKB317" s="5"/>
      <c r="HKC317" s="62"/>
      <c r="HKD317" s="8"/>
      <c r="HKE317" s="163"/>
      <c r="HKF317" s="53"/>
      <c r="HKG317" s="148"/>
      <c r="HKH317" s="154"/>
      <c r="HKI317" s="133"/>
      <c r="HKJ317" s="5"/>
      <c r="HKK317" s="62"/>
      <c r="HKL317" s="8"/>
      <c r="HKM317" s="163"/>
      <c r="HKN317" s="53"/>
      <c r="HKO317" s="148"/>
      <c r="HKP317" s="154"/>
      <c r="HKQ317" s="133"/>
      <c r="HKR317" s="5"/>
      <c r="HKS317" s="62"/>
      <c r="HKT317" s="8"/>
      <c r="HKU317" s="163"/>
      <c r="HKV317" s="53"/>
      <c r="HKW317" s="148"/>
      <c r="HKX317" s="154"/>
      <c r="HKY317" s="133"/>
      <c r="HKZ317" s="5"/>
      <c r="HLA317" s="62"/>
      <c r="HLB317" s="8"/>
      <c r="HLC317" s="163"/>
      <c r="HLD317" s="53"/>
      <c r="HLE317" s="148"/>
      <c r="HLF317" s="154"/>
      <c r="HLG317" s="133"/>
      <c r="HLH317" s="5"/>
      <c r="HLI317" s="62"/>
      <c r="HLJ317" s="8"/>
      <c r="HLK317" s="163"/>
      <c r="HLL317" s="53"/>
      <c r="HLM317" s="148"/>
      <c r="HLN317" s="154"/>
      <c r="HLO317" s="133"/>
      <c r="HLP317" s="5"/>
      <c r="HLQ317" s="62"/>
      <c r="HLR317" s="8"/>
      <c r="HLS317" s="163"/>
      <c r="HLT317" s="53"/>
      <c r="HLU317" s="148"/>
      <c r="HLV317" s="154"/>
      <c r="HLW317" s="133"/>
      <c r="HLX317" s="5"/>
      <c r="HLY317" s="62"/>
      <c r="HLZ317" s="8"/>
      <c r="HMA317" s="163"/>
      <c r="HMB317" s="53"/>
      <c r="HMC317" s="148"/>
      <c r="HMD317" s="154"/>
      <c r="HME317" s="133"/>
      <c r="HMF317" s="5"/>
      <c r="HMG317" s="62"/>
      <c r="HMH317" s="8"/>
      <c r="HMI317" s="163"/>
      <c r="HMJ317" s="53"/>
      <c r="HMK317" s="148"/>
      <c r="HML317" s="154"/>
      <c r="HMM317" s="133"/>
      <c r="HMN317" s="5"/>
      <c r="HMO317" s="62"/>
      <c r="HMP317" s="8"/>
      <c r="HMQ317" s="163"/>
      <c r="HMR317" s="53"/>
      <c r="HMS317" s="148"/>
      <c r="HMT317" s="154"/>
      <c r="HMU317" s="133"/>
      <c r="HMV317" s="5"/>
      <c r="HMW317" s="62"/>
      <c r="HMX317" s="8"/>
      <c r="HMY317" s="163"/>
      <c r="HMZ317" s="53"/>
      <c r="HNA317" s="148"/>
      <c r="HNB317" s="154"/>
      <c r="HNC317" s="133"/>
      <c r="HND317" s="5"/>
      <c r="HNE317" s="62"/>
      <c r="HNF317" s="8"/>
      <c r="HNG317" s="163"/>
      <c r="HNH317" s="53"/>
      <c r="HNI317" s="148"/>
      <c r="HNJ317" s="154"/>
      <c r="HNK317" s="133"/>
      <c r="HNL317" s="5"/>
      <c r="HNM317" s="62"/>
      <c r="HNN317" s="8"/>
      <c r="HNO317" s="163"/>
      <c r="HNP317" s="53"/>
      <c r="HNQ317" s="148"/>
      <c r="HNR317" s="154"/>
      <c r="HNS317" s="133"/>
      <c r="HNT317" s="5"/>
      <c r="HNU317" s="62"/>
      <c r="HNV317" s="8"/>
      <c r="HNW317" s="163"/>
      <c r="HNX317" s="53"/>
      <c r="HNY317" s="148"/>
      <c r="HNZ317" s="154"/>
      <c r="HOA317" s="133"/>
      <c r="HOB317" s="5"/>
      <c r="HOC317" s="62"/>
      <c r="HOD317" s="8"/>
      <c r="HOE317" s="163"/>
      <c r="HOF317" s="53"/>
      <c r="HOG317" s="148"/>
      <c r="HOH317" s="154"/>
      <c r="HOI317" s="133"/>
      <c r="HOJ317" s="5"/>
      <c r="HOK317" s="62"/>
      <c r="HOL317" s="8"/>
      <c r="HOM317" s="163"/>
      <c r="HON317" s="53"/>
      <c r="HOO317" s="148"/>
      <c r="HOP317" s="154"/>
      <c r="HOQ317" s="133"/>
      <c r="HOR317" s="5"/>
      <c r="HOS317" s="62"/>
      <c r="HOT317" s="8"/>
      <c r="HOU317" s="163"/>
      <c r="HOV317" s="53"/>
      <c r="HOW317" s="148"/>
      <c r="HOX317" s="154"/>
      <c r="HOY317" s="133"/>
      <c r="HOZ317" s="5"/>
      <c r="HPA317" s="62"/>
      <c r="HPB317" s="8"/>
      <c r="HPC317" s="163"/>
      <c r="HPD317" s="53"/>
      <c r="HPE317" s="148"/>
      <c r="HPF317" s="154"/>
      <c r="HPG317" s="133"/>
      <c r="HPH317" s="5"/>
      <c r="HPI317" s="62"/>
      <c r="HPJ317" s="8"/>
      <c r="HPK317" s="163"/>
      <c r="HPL317" s="53"/>
      <c r="HPM317" s="148"/>
      <c r="HPN317" s="154"/>
      <c r="HPO317" s="133"/>
      <c r="HPP317" s="5"/>
      <c r="HPQ317" s="62"/>
      <c r="HPR317" s="8"/>
      <c r="HPS317" s="163"/>
      <c r="HPT317" s="53"/>
      <c r="HPU317" s="148"/>
      <c r="HPV317" s="154"/>
      <c r="HPW317" s="133"/>
      <c r="HPX317" s="5"/>
      <c r="HPY317" s="62"/>
      <c r="HPZ317" s="8"/>
      <c r="HQA317" s="163"/>
      <c r="HQB317" s="53"/>
      <c r="HQC317" s="148"/>
      <c r="HQD317" s="154"/>
      <c r="HQE317" s="133"/>
      <c r="HQF317" s="5"/>
      <c r="HQG317" s="62"/>
      <c r="HQH317" s="8"/>
      <c r="HQI317" s="163"/>
      <c r="HQJ317" s="53"/>
      <c r="HQK317" s="148"/>
      <c r="HQL317" s="154"/>
      <c r="HQM317" s="133"/>
      <c r="HQN317" s="5"/>
      <c r="HQO317" s="62"/>
      <c r="HQP317" s="8"/>
      <c r="HQQ317" s="163"/>
      <c r="HQR317" s="53"/>
      <c r="HQS317" s="148"/>
      <c r="HQT317" s="154"/>
      <c r="HQU317" s="133"/>
      <c r="HQV317" s="5"/>
      <c r="HQW317" s="62"/>
      <c r="HQX317" s="8"/>
      <c r="HQY317" s="163"/>
      <c r="HQZ317" s="53"/>
      <c r="HRA317" s="148"/>
      <c r="HRB317" s="154"/>
      <c r="HRC317" s="133"/>
      <c r="HRD317" s="5"/>
      <c r="HRE317" s="62"/>
      <c r="HRF317" s="8"/>
      <c r="HRG317" s="163"/>
      <c r="HRH317" s="53"/>
      <c r="HRI317" s="148"/>
      <c r="HRJ317" s="154"/>
      <c r="HRK317" s="133"/>
      <c r="HRL317" s="5"/>
      <c r="HRM317" s="62"/>
      <c r="HRN317" s="8"/>
      <c r="HRO317" s="163"/>
      <c r="HRP317" s="53"/>
      <c r="HRQ317" s="148"/>
      <c r="HRR317" s="154"/>
      <c r="HRS317" s="133"/>
      <c r="HRT317" s="5"/>
      <c r="HRU317" s="62"/>
      <c r="HRV317" s="8"/>
      <c r="HRW317" s="163"/>
      <c r="HRX317" s="53"/>
      <c r="HRY317" s="148"/>
      <c r="HRZ317" s="154"/>
      <c r="HSA317" s="133"/>
      <c r="HSB317" s="5"/>
      <c r="HSC317" s="62"/>
      <c r="HSD317" s="8"/>
      <c r="HSE317" s="163"/>
      <c r="HSF317" s="53"/>
      <c r="HSG317" s="148"/>
      <c r="HSH317" s="154"/>
      <c r="HSI317" s="133"/>
      <c r="HSJ317" s="5"/>
      <c r="HSK317" s="62"/>
      <c r="HSL317" s="8"/>
      <c r="HSM317" s="163"/>
      <c r="HSN317" s="53"/>
      <c r="HSO317" s="148"/>
      <c r="HSP317" s="154"/>
      <c r="HSQ317" s="133"/>
      <c r="HSR317" s="5"/>
      <c r="HSS317" s="62"/>
      <c r="HST317" s="8"/>
      <c r="HSU317" s="163"/>
      <c r="HSV317" s="53"/>
      <c r="HSW317" s="148"/>
      <c r="HSX317" s="154"/>
      <c r="HSY317" s="133"/>
      <c r="HSZ317" s="5"/>
      <c r="HTA317" s="62"/>
      <c r="HTB317" s="8"/>
      <c r="HTC317" s="163"/>
      <c r="HTD317" s="53"/>
      <c r="HTE317" s="148"/>
      <c r="HTF317" s="154"/>
      <c r="HTG317" s="133"/>
      <c r="HTH317" s="5"/>
      <c r="HTI317" s="62"/>
      <c r="HTJ317" s="8"/>
      <c r="HTK317" s="163"/>
      <c r="HTL317" s="53"/>
      <c r="HTM317" s="148"/>
      <c r="HTN317" s="154"/>
      <c r="HTO317" s="133"/>
      <c r="HTP317" s="5"/>
      <c r="HTQ317" s="62"/>
      <c r="HTR317" s="8"/>
      <c r="HTS317" s="163"/>
      <c r="HTT317" s="53"/>
      <c r="HTU317" s="148"/>
      <c r="HTV317" s="154"/>
      <c r="HTW317" s="133"/>
      <c r="HTX317" s="5"/>
      <c r="HTY317" s="62"/>
      <c r="HTZ317" s="8"/>
      <c r="HUA317" s="163"/>
      <c r="HUB317" s="53"/>
      <c r="HUC317" s="148"/>
      <c r="HUD317" s="154"/>
      <c r="HUE317" s="133"/>
      <c r="HUF317" s="5"/>
      <c r="HUG317" s="62"/>
      <c r="HUH317" s="8"/>
      <c r="HUI317" s="163"/>
      <c r="HUJ317" s="53"/>
      <c r="HUK317" s="148"/>
      <c r="HUL317" s="154"/>
      <c r="HUM317" s="133"/>
      <c r="HUN317" s="5"/>
      <c r="HUO317" s="62"/>
      <c r="HUP317" s="8"/>
      <c r="HUQ317" s="163"/>
      <c r="HUR317" s="53"/>
      <c r="HUS317" s="148"/>
      <c r="HUT317" s="154"/>
      <c r="HUU317" s="133"/>
      <c r="HUV317" s="5"/>
      <c r="HUW317" s="62"/>
      <c r="HUX317" s="8"/>
      <c r="HUY317" s="163"/>
      <c r="HUZ317" s="53"/>
      <c r="HVA317" s="148"/>
      <c r="HVB317" s="154"/>
      <c r="HVC317" s="133"/>
      <c r="HVD317" s="5"/>
      <c r="HVE317" s="62"/>
      <c r="HVF317" s="8"/>
      <c r="HVG317" s="163"/>
      <c r="HVH317" s="53"/>
      <c r="HVI317" s="148"/>
      <c r="HVJ317" s="154"/>
      <c r="HVK317" s="133"/>
      <c r="HVL317" s="5"/>
      <c r="HVM317" s="62"/>
      <c r="HVN317" s="8"/>
      <c r="HVO317" s="163"/>
      <c r="HVP317" s="53"/>
      <c r="HVQ317" s="148"/>
      <c r="HVR317" s="154"/>
      <c r="HVS317" s="133"/>
      <c r="HVT317" s="5"/>
      <c r="HVU317" s="62"/>
      <c r="HVV317" s="8"/>
      <c r="HVW317" s="163"/>
      <c r="HVX317" s="53"/>
      <c r="HVY317" s="148"/>
      <c r="HVZ317" s="154"/>
      <c r="HWA317" s="133"/>
      <c r="HWB317" s="5"/>
      <c r="HWC317" s="62"/>
      <c r="HWD317" s="8"/>
      <c r="HWE317" s="163"/>
      <c r="HWF317" s="53"/>
      <c r="HWG317" s="148"/>
      <c r="HWH317" s="154"/>
      <c r="HWI317" s="133"/>
      <c r="HWJ317" s="5"/>
      <c r="HWK317" s="62"/>
      <c r="HWL317" s="8"/>
      <c r="HWM317" s="163"/>
      <c r="HWN317" s="53"/>
      <c r="HWO317" s="148"/>
      <c r="HWP317" s="154"/>
      <c r="HWQ317" s="133"/>
      <c r="HWR317" s="5"/>
      <c r="HWS317" s="62"/>
      <c r="HWT317" s="8"/>
      <c r="HWU317" s="163"/>
      <c r="HWV317" s="53"/>
      <c r="HWW317" s="148"/>
      <c r="HWX317" s="154"/>
      <c r="HWY317" s="133"/>
      <c r="HWZ317" s="5"/>
      <c r="HXA317" s="62"/>
      <c r="HXB317" s="8"/>
      <c r="HXC317" s="163"/>
      <c r="HXD317" s="53"/>
      <c r="HXE317" s="148"/>
      <c r="HXF317" s="154"/>
      <c r="HXG317" s="133"/>
      <c r="HXH317" s="5"/>
      <c r="HXI317" s="62"/>
      <c r="HXJ317" s="8"/>
      <c r="HXK317" s="163"/>
      <c r="HXL317" s="53"/>
      <c r="HXM317" s="148"/>
      <c r="HXN317" s="154"/>
      <c r="HXO317" s="133"/>
      <c r="HXP317" s="5"/>
      <c r="HXQ317" s="62"/>
      <c r="HXR317" s="8"/>
      <c r="HXS317" s="163"/>
      <c r="HXT317" s="53"/>
      <c r="HXU317" s="148"/>
      <c r="HXV317" s="154"/>
      <c r="HXW317" s="133"/>
      <c r="HXX317" s="5"/>
      <c r="HXY317" s="62"/>
      <c r="HXZ317" s="8"/>
      <c r="HYA317" s="163"/>
      <c r="HYB317" s="53"/>
      <c r="HYC317" s="148"/>
      <c r="HYD317" s="154"/>
      <c r="HYE317" s="133"/>
      <c r="HYF317" s="5"/>
      <c r="HYG317" s="62"/>
      <c r="HYH317" s="8"/>
      <c r="HYI317" s="163"/>
      <c r="HYJ317" s="53"/>
      <c r="HYK317" s="148"/>
      <c r="HYL317" s="154"/>
      <c r="HYM317" s="133"/>
      <c r="HYN317" s="5"/>
      <c r="HYO317" s="62"/>
      <c r="HYP317" s="8"/>
      <c r="HYQ317" s="163"/>
      <c r="HYR317" s="53"/>
      <c r="HYS317" s="148"/>
      <c r="HYT317" s="154"/>
      <c r="HYU317" s="133"/>
      <c r="HYV317" s="5"/>
      <c r="HYW317" s="62"/>
      <c r="HYX317" s="8"/>
      <c r="HYY317" s="163"/>
      <c r="HYZ317" s="53"/>
      <c r="HZA317" s="148"/>
      <c r="HZB317" s="154"/>
      <c r="HZC317" s="133"/>
      <c r="HZD317" s="5"/>
      <c r="HZE317" s="62"/>
      <c r="HZF317" s="8"/>
      <c r="HZG317" s="163"/>
      <c r="HZH317" s="53"/>
      <c r="HZI317" s="148"/>
      <c r="HZJ317" s="154"/>
      <c r="HZK317" s="133"/>
      <c r="HZL317" s="5"/>
      <c r="HZM317" s="62"/>
      <c r="HZN317" s="8"/>
      <c r="HZO317" s="163"/>
      <c r="HZP317" s="53"/>
      <c r="HZQ317" s="148"/>
      <c r="HZR317" s="154"/>
      <c r="HZS317" s="133"/>
      <c r="HZT317" s="5"/>
      <c r="HZU317" s="62"/>
      <c r="HZV317" s="8"/>
      <c r="HZW317" s="163"/>
      <c r="HZX317" s="53"/>
      <c r="HZY317" s="148"/>
      <c r="HZZ317" s="154"/>
      <c r="IAA317" s="133"/>
      <c r="IAB317" s="5"/>
      <c r="IAC317" s="62"/>
      <c r="IAD317" s="8"/>
      <c r="IAE317" s="163"/>
      <c r="IAF317" s="53"/>
      <c r="IAG317" s="148"/>
      <c r="IAH317" s="154"/>
      <c r="IAI317" s="133"/>
      <c r="IAJ317" s="5"/>
      <c r="IAK317" s="62"/>
      <c r="IAL317" s="8"/>
      <c r="IAM317" s="163"/>
      <c r="IAN317" s="53"/>
      <c r="IAO317" s="148"/>
      <c r="IAP317" s="154"/>
      <c r="IAQ317" s="133"/>
      <c r="IAR317" s="5"/>
      <c r="IAS317" s="62"/>
      <c r="IAT317" s="8"/>
      <c r="IAU317" s="163"/>
      <c r="IAV317" s="53"/>
      <c r="IAW317" s="148"/>
      <c r="IAX317" s="154"/>
      <c r="IAY317" s="133"/>
      <c r="IAZ317" s="5"/>
      <c r="IBA317" s="62"/>
      <c r="IBB317" s="8"/>
      <c r="IBC317" s="163"/>
      <c r="IBD317" s="53"/>
      <c r="IBE317" s="148"/>
      <c r="IBF317" s="154"/>
      <c r="IBG317" s="133"/>
      <c r="IBH317" s="5"/>
      <c r="IBI317" s="62"/>
      <c r="IBJ317" s="8"/>
      <c r="IBK317" s="163"/>
      <c r="IBL317" s="53"/>
      <c r="IBM317" s="148"/>
      <c r="IBN317" s="154"/>
      <c r="IBO317" s="133"/>
      <c r="IBP317" s="5"/>
      <c r="IBQ317" s="62"/>
      <c r="IBR317" s="8"/>
      <c r="IBS317" s="163"/>
      <c r="IBT317" s="53"/>
      <c r="IBU317" s="148"/>
      <c r="IBV317" s="154"/>
      <c r="IBW317" s="133"/>
      <c r="IBX317" s="5"/>
      <c r="IBY317" s="62"/>
      <c r="IBZ317" s="8"/>
      <c r="ICA317" s="163"/>
      <c r="ICB317" s="53"/>
      <c r="ICC317" s="148"/>
      <c r="ICD317" s="154"/>
      <c r="ICE317" s="133"/>
      <c r="ICF317" s="5"/>
      <c r="ICG317" s="62"/>
      <c r="ICH317" s="8"/>
      <c r="ICI317" s="163"/>
      <c r="ICJ317" s="53"/>
      <c r="ICK317" s="148"/>
      <c r="ICL317" s="154"/>
      <c r="ICM317" s="133"/>
      <c r="ICN317" s="5"/>
      <c r="ICO317" s="62"/>
      <c r="ICP317" s="8"/>
      <c r="ICQ317" s="163"/>
      <c r="ICR317" s="53"/>
      <c r="ICS317" s="148"/>
      <c r="ICT317" s="154"/>
      <c r="ICU317" s="133"/>
      <c r="ICV317" s="5"/>
      <c r="ICW317" s="62"/>
      <c r="ICX317" s="8"/>
      <c r="ICY317" s="163"/>
      <c r="ICZ317" s="53"/>
      <c r="IDA317" s="148"/>
      <c r="IDB317" s="154"/>
      <c r="IDC317" s="133"/>
      <c r="IDD317" s="5"/>
      <c r="IDE317" s="62"/>
      <c r="IDF317" s="8"/>
      <c r="IDG317" s="163"/>
      <c r="IDH317" s="53"/>
      <c r="IDI317" s="148"/>
      <c r="IDJ317" s="154"/>
      <c r="IDK317" s="133"/>
      <c r="IDL317" s="5"/>
      <c r="IDM317" s="62"/>
      <c r="IDN317" s="8"/>
      <c r="IDO317" s="163"/>
      <c r="IDP317" s="53"/>
      <c r="IDQ317" s="148"/>
      <c r="IDR317" s="154"/>
      <c r="IDS317" s="133"/>
      <c r="IDT317" s="5"/>
      <c r="IDU317" s="62"/>
      <c r="IDV317" s="8"/>
      <c r="IDW317" s="163"/>
      <c r="IDX317" s="53"/>
      <c r="IDY317" s="148"/>
      <c r="IDZ317" s="154"/>
      <c r="IEA317" s="133"/>
      <c r="IEB317" s="5"/>
      <c r="IEC317" s="62"/>
      <c r="IED317" s="8"/>
      <c r="IEE317" s="163"/>
      <c r="IEF317" s="53"/>
      <c r="IEG317" s="148"/>
      <c r="IEH317" s="154"/>
      <c r="IEI317" s="133"/>
      <c r="IEJ317" s="5"/>
      <c r="IEK317" s="62"/>
      <c r="IEL317" s="8"/>
      <c r="IEM317" s="163"/>
      <c r="IEN317" s="53"/>
      <c r="IEO317" s="148"/>
      <c r="IEP317" s="154"/>
      <c r="IEQ317" s="133"/>
      <c r="IER317" s="5"/>
      <c r="IES317" s="62"/>
      <c r="IET317" s="8"/>
      <c r="IEU317" s="163"/>
      <c r="IEV317" s="53"/>
      <c r="IEW317" s="148"/>
      <c r="IEX317" s="154"/>
      <c r="IEY317" s="133"/>
      <c r="IEZ317" s="5"/>
      <c r="IFA317" s="62"/>
      <c r="IFB317" s="8"/>
      <c r="IFC317" s="163"/>
      <c r="IFD317" s="53"/>
      <c r="IFE317" s="148"/>
      <c r="IFF317" s="154"/>
      <c r="IFG317" s="133"/>
      <c r="IFH317" s="5"/>
      <c r="IFI317" s="62"/>
      <c r="IFJ317" s="8"/>
      <c r="IFK317" s="163"/>
      <c r="IFL317" s="53"/>
      <c r="IFM317" s="148"/>
      <c r="IFN317" s="154"/>
      <c r="IFO317" s="133"/>
      <c r="IFP317" s="5"/>
      <c r="IFQ317" s="62"/>
      <c r="IFR317" s="8"/>
      <c r="IFS317" s="163"/>
      <c r="IFT317" s="53"/>
      <c r="IFU317" s="148"/>
      <c r="IFV317" s="154"/>
      <c r="IFW317" s="133"/>
      <c r="IFX317" s="5"/>
      <c r="IFY317" s="62"/>
      <c r="IFZ317" s="8"/>
      <c r="IGA317" s="163"/>
      <c r="IGB317" s="53"/>
      <c r="IGC317" s="148"/>
      <c r="IGD317" s="154"/>
      <c r="IGE317" s="133"/>
      <c r="IGF317" s="5"/>
      <c r="IGG317" s="62"/>
      <c r="IGH317" s="8"/>
      <c r="IGI317" s="163"/>
      <c r="IGJ317" s="53"/>
      <c r="IGK317" s="148"/>
      <c r="IGL317" s="154"/>
      <c r="IGM317" s="133"/>
      <c r="IGN317" s="5"/>
      <c r="IGO317" s="62"/>
      <c r="IGP317" s="8"/>
      <c r="IGQ317" s="163"/>
      <c r="IGR317" s="53"/>
      <c r="IGS317" s="148"/>
      <c r="IGT317" s="154"/>
      <c r="IGU317" s="133"/>
      <c r="IGV317" s="5"/>
      <c r="IGW317" s="62"/>
      <c r="IGX317" s="8"/>
      <c r="IGY317" s="163"/>
      <c r="IGZ317" s="53"/>
      <c r="IHA317" s="148"/>
      <c r="IHB317" s="154"/>
      <c r="IHC317" s="133"/>
      <c r="IHD317" s="5"/>
      <c r="IHE317" s="62"/>
      <c r="IHF317" s="8"/>
      <c r="IHG317" s="163"/>
      <c r="IHH317" s="53"/>
      <c r="IHI317" s="148"/>
      <c r="IHJ317" s="154"/>
      <c r="IHK317" s="133"/>
      <c r="IHL317" s="5"/>
      <c r="IHM317" s="62"/>
      <c r="IHN317" s="8"/>
      <c r="IHO317" s="163"/>
      <c r="IHP317" s="53"/>
      <c r="IHQ317" s="148"/>
      <c r="IHR317" s="154"/>
      <c r="IHS317" s="133"/>
      <c r="IHT317" s="5"/>
      <c r="IHU317" s="62"/>
      <c r="IHV317" s="8"/>
      <c r="IHW317" s="163"/>
      <c r="IHX317" s="53"/>
      <c r="IHY317" s="148"/>
      <c r="IHZ317" s="154"/>
      <c r="IIA317" s="133"/>
      <c r="IIB317" s="5"/>
      <c r="IIC317" s="62"/>
      <c r="IID317" s="8"/>
      <c r="IIE317" s="163"/>
      <c r="IIF317" s="53"/>
      <c r="IIG317" s="148"/>
      <c r="IIH317" s="154"/>
      <c r="III317" s="133"/>
      <c r="IIJ317" s="5"/>
      <c r="IIK317" s="62"/>
      <c r="IIL317" s="8"/>
      <c r="IIM317" s="163"/>
      <c r="IIN317" s="53"/>
      <c r="IIO317" s="148"/>
      <c r="IIP317" s="154"/>
      <c r="IIQ317" s="133"/>
      <c r="IIR317" s="5"/>
      <c r="IIS317" s="62"/>
      <c r="IIT317" s="8"/>
      <c r="IIU317" s="163"/>
      <c r="IIV317" s="53"/>
      <c r="IIW317" s="148"/>
      <c r="IIX317" s="154"/>
      <c r="IIY317" s="133"/>
      <c r="IIZ317" s="5"/>
      <c r="IJA317" s="62"/>
      <c r="IJB317" s="8"/>
      <c r="IJC317" s="163"/>
      <c r="IJD317" s="53"/>
      <c r="IJE317" s="148"/>
      <c r="IJF317" s="154"/>
      <c r="IJG317" s="133"/>
      <c r="IJH317" s="5"/>
      <c r="IJI317" s="62"/>
      <c r="IJJ317" s="8"/>
      <c r="IJK317" s="163"/>
      <c r="IJL317" s="53"/>
      <c r="IJM317" s="148"/>
      <c r="IJN317" s="154"/>
      <c r="IJO317" s="133"/>
      <c r="IJP317" s="5"/>
      <c r="IJQ317" s="62"/>
      <c r="IJR317" s="8"/>
      <c r="IJS317" s="163"/>
      <c r="IJT317" s="53"/>
      <c r="IJU317" s="148"/>
      <c r="IJV317" s="154"/>
      <c r="IJW317" s="133"/>
      <c r="IJX317" s="5"/>
      <c r="IJY317" s="62"/>
      <c r="IJZ317" s="8"/>
      <c r="IKA317" s="163"/>
      <c r="IKB317" s="53"/>
      <c r="IKC317" s="148"/>
      <c r="IKD317" s="154"/>
      <c r="IKE317" s="133"/>
      <c r="IKF317" s="5"/>
      <c r="IKG317" s="62"/>
      <c r="IKH317" s="8"/>
      <c r="IKI317" s="163"/>
      <c r="IKJ317" s="53"/>
      <c r="IKK317" s="148"/>
      <c r="IKL317" s="154"/>
      <c r="IKM317" s="133"/>
      <c r="IKN317" s="5"/>
      <c r="IKO317" s="62"/>
      <c r="IKP317" s="8"/>
      <c r="IKQ317" s="163"/>
      <c r="IKR317" s="53"/>
      <c r="IKS317" s="148"/>
      <c r="IKT317" s="154"/>
      <c r="IKU317" s="133"/>
      <c r="IKV317" s="5"/>
      <c r="IKW317" s="62"/>
      <c r="IKX317" s="8"/>
      <c r="IKY317" s="163"/>
      <c r="IKZ317" s="53"/>
      <c r="ILA317" s="148"/>
      <c r="ILB317" s="154"/>
      <c r="ILC317" s="133"/>
      <c r="ILD317" s="5"/>
      <c r="ILE317" s="62"/>
      <c r="ILF317" s="8"/>
      <c r="ILG317" s="163"/>
      <c r="ILH317" s="53"/>
      <c r="ILI317" s="148"/>
      <c r="ILJ317" s="154"/>
      <c r="ILK317" s="133"/>
      <c r="ILL317" s="5"/>
      <c r="ILM317" s="62"/>
      <c r="ILN317" s="8"/>
      <c r="ILO317" s="163"/>
      <c r="ILP317" s="53"/>
      <c r="ILQ317" s="148"/>
      <c r="ILR317" s="154"/>
      <c r="ILS317" s="133"/>
      <c r="ILT317" s="5"/>
      <c r="ILU317" s="62"/>
      <c r="ILV317" s="8"/>
      <c r="ILW317" s="163"/>
      <c r="ILX317" s="53"/>
      <c r="ILY317" s="148"/>
      <c r="ILZ317" s="154"/>
      <c r="IMA317" s="133"/>
      <c r="IMB317" s="5"/>
      <c r="IMC317" s="62"/>
      <c r="IMD317" s="8"/>
      <c r="IME317" s="163"/>
      <c r="IMF317" s="53"/>
      <c r="IMG317" s="148"/>
      <c r="IMH317" s="154"/>
      <c r="IMI317" s="133"/>
      <c r="IMJ317" s="5"/>
      <c r="IMK317" s="62"/>
      <c r="IML317" s="8"/>
      <c r="IMM317" s="163"/>
      <c r="IMN317" s="53"/>
      <c r="IMO317" s="148"/>
      <c r="IMP317" s="154"/>
      <c r="IMQ317" s="133"/>
      <c r="IMR317" s="5"/>
      <c r="IMS317" s="62"/>
      <c r="IMT317" s="8"/>
      <c r="IMU317" s="163"/>
      <c r="IMV317" s="53"/>
      <c r="IMW317" s="148"/>
      <c r="IMX317" s="154"/>
      <c r="IMY317" s="133"/>
      <c r="IMZ317" s="5"/>
      <c r="INA317" s="62"/>
      <c r="INB317" s="8"/>
      <c r="INC317" s="163"/>
      <c r="IND317" s="53"/>
      <c r="INE317" s="148"/>
      <c r="INF317" s="154"/>
      <c r="ING317" s="133"/>
      <c r="INH317" s="5"/>
      <c r="INI317" s="62"/>
      <c r="INJ317" s="8"/>
      <c r="INK317" s="163"/>
      <c r="INL317" s="53"/>
      <c r="INM317" s="148"/>
      <c r="INN317" s="154"/>
      <c r="INO317" s="133"/>
      <c r="INP317" s="5"/>
      <c r="INQ317" s="62"/>
      <c r="INR317" s="8"/>
      <c r="INS317" s="163"/>
      <c r="INT317" s="53"/>
      <c r="INU317" s="148"/>
      <c r="INV317" s="154"/>
      <c r="INW317" s="133"/>
      <c r="INX317" s="5"/>
      <c r="INY317" s="62"/>
      <c r="INZ317" s="8"/>
      <c r="IOA317" s="163"/>
      <c r="IOB317" s="53"/>
      <c r="IOC317" s="148"/>
      <c r="IOD317" s="154"/>
      <c r="IOE317" s="133"/>
      <c r="IOF317" s="5"/>
      <c r="IOG317" s="62"/>
      <c r="IOH317" s="8"/>
      <c r="IOI317" s="163"/>
      <c r="IOJ317" s="53"/>
      <c r="IOK317" s="148"/>
      <c r="IOL317" s="154"/>
      <c r="IOM317" s="133"/>
      <c r="ION317" s="5"/>
      <c r="IOO317" s="62"/>
      <c r="IOP317" s="8"/>
      <c r="IOQ317" s="163"/>
      <c r="IOR317" s="53"/>
      <c r="IOS317" s="148"/>
      <c r="IOT317" s="154"/>
      <c r="IOU317" s="133"/>
      <c r="IOV317" s="5"/>
      <c r="IOW317" s="62"/>
      <c r="IOX317" s="8"/>
      <c r="IOY317" s="163"/>
      <c r="IOZ317" s="53"/>
      <c r="IPA317" s="148"/>
      <c r="IPB317" s="154"/>
      <c r="IPC317" s="133"/>
      <c r="IPD317" s="5"/>
      <c r="IPE317" s="62"/>
      <c r="IPF317" s="8"/>
      <c r="IPG317" s="163"/>
      <c r="IPH317" s="53"/>
      <c r="IPI317" s="148"/>
      <c r="IPJ317" s="154"/>
      <c r="IPK317" s="133"/>
      <c r="IPL317" s="5"/>
      <c r="IPM317" s="62"/>
      <c r="IPN317" s="8"/>
      <c r="IPO317" s="163"/>
      <c r="IPP317" s="53"/>
      <c r="IPQ317" s="148"/>
      <c r="IPR317" s="154"/>
      <c r="IPS317" s="133"/>
      <c r="IPT317" s="5"/>
      <c r="IPU317" s="62"/>
      <c r="IPV317" s="8"/>
      <c r="IPW317" s="163"/>
      <c r="IPX317" s="53"/>
      <c r="IPY317" s="148"/>
      <c r="IPZ317" s="154"/>
      <c r="IQA317" s="133"/>
      <c r="IQB317" s="5"/>
      <c r="IQC317" s="62"/>
      <c r="IQD317" s="8"/>
      <c r="IQE317" s="163"/>
      <c r="IQF317" s="53"/>
      <c r="IQG317" s="148"/>
      <c r="IQH317" s="154"/>
      <c r="IQI317" s="133"/>
      <c r="IQJ317" s="5"/>
      <c r="IQK317" s="62"/>
      <c r="IQL317" s="8"/>
      <c r="IQM317" s="163"/>
      <c r="IQN317" s="53"/>
      <c r="IQO317" s="148"/>
      <c r="IQP317" s="154"/>
      <c r="IQQ317" s="133"/>
      <c r="IQR317" s="5"/>
      <c r="IQS317" s="62"/>
      <c r="IQT317" s="8"/>
      <c r="IQU317" s="163"/>
      <c r="IQV317" s="53"/>
      <c r="IQW317" s="148"/>
      <c r="IQX317" s="154"/>
      <c r="IQY317" s="133"/>
      <c r="IQZ317" s="5"/>
      <c r="IRA317" s="62"/>
      <c r="IRB317" s="8"/>
      <c r="IRC317" s="163"/>
      <c r="IRD317" s="53"/>
      <c r="IRE317" s="148"/>
      <c r="IRF317" s="154"/>
      <c r="IRG317" s="133"/>
      <c r="IRH317" s="5"/>
      <c r="IRI317" s="62"/>
      <c r="IRJ317" s="8"/>
      <c r="IRK317" s="163"/>
      <c r="IRL317" s="53"/>
      <c r="IRM317" s="148"/>
      <c r="IRN317" s="154"/>
      <c r="IRO317" s="133"/>
      <c r="IRP317" s="5"/>
      <c r="IRQ317" s="62"/>
      <c r="IRR317" s="8"/>
      <c r="IRS317" s="163"/>
      <c r="IRT317" s="53"/>
      <c r="IRU317" s="148"/>
      <c r="IRV317" s="154"/>
      <c r="IRW317" s="133"/>
      <c r="IRX317" s="5"/>
      <c r="IRY317" s="62"/>
      <c r="IRZ317" s="8"/>
      <c r="ISA317" s="163"/>
      <c r="ISB317" s="53"/>
      <c r="ISC317" s="148"/>
      <c r="ISD317" s="154"/>
      <c r="ISE317" s="133"/>
      <c r="ISF317" s="5"/>
      <c r="ISG317" s="62"/>
      <c r="ISH317" s="8"/>
      <c r="ISI317" s="163"/>
      <c r="ISJ317" s="53"/>
      <c r="ISK317" s="148"/>
      <c r="ISL317" s="154"/>
      <c r="ISM317" s="133"/>
      <c r="ISN317" s="5"/>
      <c r="ISO317" s="62"/>
      <c r="ISP317" s="8"/>
      <c r="ISQ317" s="163"/>
      <c r="ISR317" s="53"/>
      <c r="ISS317" s="148"/>
      <c r="IST317" s="154"/>
      <c r="ISU317" s="133"/>
      <c r="ISV317" s="5"/>
      <c r="ISW317" s="62"/>
      <c r="ISX317" s="8"/>
      <c r="ISY317" s="163"/>
      <c r="ISZ317" s="53"/>
      <c r="ITA317" s="148"/>
      <c r="ITB317" s="154"/>
      <c r="ITC317" s="133"/>
      <c r="ITD317" s="5"/>
      <c r="ITE317" s="62"/>
      <c r="ITF317" s="8"/>
      <c r="ITG317" s="163"/>
      <c r="ITH317" s="53"/>
      <c r="ITI317" s="148"/>
      <c r="ITJ317" s="154"/>
      <c r="ITK317" s="133"/>
      <c r="ITL317" s="5"/>
      <c r="ITM317" s="62"/>
      <c r="ITN317" s="8"/>
      <c r="ITO317" s="163"/>
      <c r="ITP317" s="53"/>
      <c r="ITQ317" s="148"/>
      <c r="ITR317" s="154"/>
      <c r="ITS317" s="133"/>
      <c r="ITT317" s="5"/>
      <c r="ITU317" s="62"/>
      <c r="ITV317" s="8"/>
      <c r="ITW317" s="163"/>
      <c r="ITX317" s="53"/>
      <c r="ITY317" s="148"/>
      <c r="ITZ317" s="154"/>
      <c r="IUA317" s="133"/>
      <c r="IUB317" s="5"/>
      <c r="IUC317" s="62"/>
      <c r="IUD317" s="8"/>
      <c r="IUE317" s="163"/>
      <c r="IUF317" s="53"/>
      <c r="IUG317" s="148"/>
      <c r="IUH317" s="154"/>
      <c r="IUI317" s="133"/>
      <c r="IUJ317" s="5"/>
      <c r="IUK317" s="62"/>
      <c r="IUL317" s="8"/>
      <c r="IUM317" s="163"/>
      <c r="IUN317" s="53"/>
      <c r="IUO317" s="148"/>
      <c r="IUP317" s="154"/>
      <c r="IUQ317" s="133"/>
      <c r="IUR317" s="5"/>
      <c r="IUS317" s="62"/>
      <c r="IUT317" s="8"/>
      <c r="IUU317" s="163"/>
      <c r="IUV317" s="53"/>
      <c r="IUW317" s="148"/>
      <c r="IUX317" s="154"/>
      <c r="IUY317" s="133"/>
      <c r="IUZ317" s="5"/>
      <c r="IVA317" s="62"/>
      <c r="IVB317" s="8"/>
      <c r="IVC317" s="163"/>
      <c r="IVD317" s="53"/>
      <c r="IVE317" s="148"/>
      <c r="IVF317" s="154"/>
      <c r="IVG317" s="133"/>
      <c r="IVH317" s="5"/>
      <c r="IVI317" s="62"/>
      <c r="IVJ317" s="8"/>
      <c r="IVK317" s="163"/>
      <c r="IVL317" s="53"/>
      <c r="IVM317" s="148"/>
      <c r="IVN317" s="154"/>
      <c r="IVO317" s="133"/>
      <c r="IVP317" s="5"/>
      <c r="IVQ317" s="62"/>
      <c r="IVR317" s="8"/>
      <c r="IVS317" s="163"/>
      <c r="IVT317" s="53"/>
      <c r="IVU317" s="148"/>
      <c r="IVV317" s="154"/>
      <c r="IVW317" s="133"/>
      <c r="IVX317" s="5"/>
      <c r="IVY317" s="62"/>
      <c r="IVZ317" s="8"/>
      <c r="IWA317" s="163"/>
      <c r="IWB317" s="53"/>
      <c r="IWC317" s="148"/>
      <c r="IWD317" s="154"/>
      <c r="IWE317" s="133"/>
      <c r="IWF317" s="5"/>
      <c r="IWG317" s="62"/>
      <c r="IWH317" s="8"/>
      <c r="IWI317" s="163"/>
      <c r="IWJ317" s="53"/>
      <c r="IWK317" s="148"/>
      <c r="IWL317" s="154"/>
      <c r="IWM317" s="133"/>
      <c r="IWN317" s="5"/>
      <c r="IWO317" s="62"/>
      <c r="IWP317" s="8"/>
      <c r="IWQ317" s="163"/>
      <c r="IWR317" s="53"/>
      <c r="IWS317" s="148"/>
      <c r="IWT317" s="154"/>
      <c r="IWU317" s="133"/>
      <c r="IWV317" s="5"/>
      <c r="IWW317" s="62"/>
      <c r="IWX317" s="8"/>
      <c r="IWY317" s="163"/>
      <c r="IWZ317" s="53"/>
      <c r="IXA317" s="148"/>
      <c r="IXB317" s="154"/>
      <c r="IXC317" s="133"/>
      <c r="IXD317" s="5"/>
      <c r="IXE317" s="62"/>
      <c r="IXF317" s="8"/>
      <c r="IXG317" s="163"/>
      <c r="IXH317" s="53"/>
      <c r="IXI317" s="148"/>
      <c r="IXJ317" s="154"/>
      <c r="IXK317" s="133"/>
      <c r="IXL317" s="5"/>
      <c r="IXM317" s="62"/>
      <c r="IXN317" s="8"/>
      <c r="IXO317" s="163"/>
      <c r="IXP317" s="53"/>
      <c r="IXQ317" s="148"/>
      <c r="IXR317" s="154"/>
      <c r="IXS317" s="133"/>
      <c r="IXT317" s="5"/>
      <c r="IXU317" s="62"/>
      <c r="IXV317" s="8"/>
      <c r="IXW317" s="163"/>
      <c r="IXX317" s="53"/>
      <c r="IXY317" s="148"/>
      <c r="IXZ317" s="154"/>
      <c r="IYA317" s="133"/>
      <c r="IYB317" s="5"/>
      <c r="IYC317" s="62"/>
      <c r="IYD317" s="8"/>
      <c r="IYE317" s="163"/>
      <c r="IYF317" s="53"/>
      <c r="IYG317" s="148"/>
      <c r="IYH317" s="154"/>
      <c r="IYI317" s="133"/>
      <c r="IYJ317" s="5"/>
      <c r="IYK317" s="62"/>
      <c r="IYL317" s="8"/>
      <c r="IYM317" s="163"/>
      <c r="IYN317" s="53"/>
      <c r="IYO317" s="148"/>
      <c r="IYP317" s="154"/>
      <c r="IYQ317" s="133"/>
      <c r="IYR317" s="5"/>
      <c r="IYS317" s="62"/>
      <c r="IYT317" s="8"/>
      <c r="IYU317" s="163"/>
      <c r="IYV317" s="53"/>
      <c r="IYW317" s="148"/>
      <c r="IYX317" s="154"/>
      <c r="IYY317" s="133"/>
      <c r="IYZ317" s="5"/>
      <c r="IZA317" s="62"/>
      <c r="IZB317" s="8"/>
      <c r="IZC317" s="163"/>
      <c r="IZD317" s="53"/>
      <c r="IZE317" s="148"/>
      <c r="IZF317" s="154"/>
      <c r="IZG317" s="133"/>
      <c r="IZH317" s="5"/>
      <c r="IZI317" s="62"/>
      <c r="IZJ317" s="8"/>
      <c r="IZK317" s="163"/>
      <c r="IZL317" s="53"/>
      <c r="IZM317" s="148"/>
      <c r="IZN317" s="154"/>
      <c r="IZO317" s="133"/>
      <c r="IZP317" s="5"/>
      <c r="IZQ317" s="62"/>
      <c r="IZR317" s="8"/>
      <c r="IZS317" s="163"/>
      <c r="IZT317" s="53"/>
      <c r="IZU317" s="148"/>
      <c r="IZV317" s="154"/>
      <c r="IZW317" s="133"/>
      <c r="IZX317" s="5"/>
      <c r="IZY317" s="62"/>
      <c r="IZZ317" s="8"/>
      <c r="JAA317" s="163"/>
      <c r="JAB317" s="53"/>
      <c r="JAC317" s="148"/>
      <c r="JAD317" s="154"/>
      <c r="JAE317" s="133"/>
      <c r="JAF317" s="5"/>
      <c r="JAG317" s="62"/>
      <c r="JAH317" s="8"/>
      <c r="JAI317" s="163"/>
      <c r="JAJ317" s="53"/>
      <c r="JAK317" s="148"/>
      <c r="JAL317" s="154"/>
      <c r="JAM317" s="133"/>
      <c r="JAN317" s="5"/>
      <c r="JAO317" s="62"/>
      <c r="JAP317" s="8"/>
      <c r="JAQ317" s="163"/>
      <c r="JAR317" s="53"/>
      <c r="JAS317" s="148"/>
      <c r="JAT317" s="154"/>
      <c r="JAU317" s="133"/>
      <c r="JAV317" s="5"/>
      <c r="JAW317" s="62"/>
      <c r="JAX317" s="8"/>
      <c r="JAY317" s="163"/>
      <c r="JAZ317" s="53"/>
      <c r="JBA317" s="148"/>
      <c r="JBB317" s="154"/>
      <c r="JBC317" s="133"/>
      <c r="JBD317" s="5"/>
      <c r="JBE317" s="62"/>
      <c r="JBF317" s="8"/>
      <c r="JBG317" s="163"/>
      <c r="JBH317" s="53"/>
      <c r="JBI317" s="148"/>
      <c r="JBJ317" s="154"/>
      <c r="JBK317" s="133"/>
      <c r="JBL317" s="5"/>
      <c r="JBM317" s="62"/>
      <c r="JBN317" s="8"/>
      <c r="JBO317" s="163"/>
      <c r="JBP317" s="53"/>
      <c r="JBQ317" s="148"/>
      <c r="JBR317" s="154"/>
      <c r="JBS317" s="133"/>
      <c r="JBT317" s="5"/>
      <c r="JBU317" s="62"/>
      <c r="JBV317" s="8"/>
      <c r="JBW317" s="163"/>
      <c r="JBX317" s="53"/>
      <c r="JBY317" s="148"/>
      <c r="JBZ317" s="154"/>
      <c r="JCA317" s="133"/>
      <c r="JCB317" s="5"/>
      <c r="JCC317" s="62"/>
      <c r="JCD317" s="8"/>
      <c r="JCE317" s="163"/>
      <c r="JCF317" s="53"/>
      <c r="JCG317" s="148"/>
      <c r="JCH317" s="154"/>
      <c r="JCI317" s="133"/>
      <c r="JCJ317" s="5"/>
      <c r="JCK317" s="62"/>
      <c r="JCL317" s="8"/>
      <c r="JCM317" s="163"/>
      <c r="JCN317" s="53"/>
      <c r="JCO317" s="148"/>
      <c r="JCP317" s="154"/>
      <c r="JCQ317" s="133"/>
      <c r="JCR317" s="5"/>
      <c r="JCS317" s="62"/>
      <c r="JCT317" s="8"/>
      <c r="JCU317" s="163"/>
      <c r="JCV317" s="53"/>
      <c r="JCW317" s="148"/>
      <c r="JCX317" s="154"/>
      <c r="JCY317" s="133"/>
      <c r="JCZ317" s="5"/>
      <c r="JDA317" s="62"/>
      <c r="JDB317" s="8"/>
      <c r="JDC317" s="163"/>
      <c r="JDD317" s="53"/>
      <c r="JDE317" s="148"/>
      <c r="JDF317" s="154"/>
      <c r="JDG317" s="133"/>
      <c r="JDH317" s="5"/>
      <c r="JDI317" s="62"/>
      <c r="JDJ317" s="8"/>
      <c r="JDK317" s="163"/>
      <c r="JDL317" s="53"/>
      <c r="JDM317" s="148"/>
      <c r="JDN317" s="154"/>
      <c r="JDO317" s="133"/>
      <c r="JDP317" s="5"/>
      <c r="JDQ317" s="62"/>
      <c r="JDR317" s="8"/>
      <c r="JDS317" s="163"/>
      <c r="JDT317" s="53"/>
      <c r="JDU317" s="148"/>
      <c r="JDV317" s="154"/>
      <c r="JDW317" s="133"/>
      <c r="JDX317" s="5"/>
      <c r="JDY317" s="62"/>
      <c r="JDZ317" s="8"/>
      <c r="JEA317" s="163"/>
      <c r="JEB317" s="53"/>
      <c r="JEC317" s="148"/>
      <c r="JED317" s="154"/>
      <c r="JEE317" s="133"/>
      <c r="JEF317" s="5"/>
      <c r="JEG317" s="62"/>
      <c r="JEH317" s="8"/>
      <c r="JEI317" s="163"/>
      <c r="JEJ317" s="53"/>
      <c r="JEK317" s="148"/>
      <c r="JEL317" s="154"/>
      <c r="JEM317" s="133"/>
      <c r="JEN317" s="5"/>
      <c r="JEO317" s="62"/>
      <c r="JEP317" s="8"/>
      <c r="JEQ317" s="163"/>
      <c r="JER317" s="53"/>
      <c r="JES317" s="148"/>
      <c r="JET317" s="154"/>
      <c r="JEU317" s="133"/>
      <c r="JEV317" s="5"/>
      <c r="JEW317" s="62"/>
      <c r="JEX317" s="8"/>
      <c r="JEY317" s="163"/>
      <c r="JEZ317" s="53"/>
      <c r="JFA317" s="148"/>
      <c r="JFB317" s="154"/>
      <c r="JFC317" s="133"/>
      <c r="JFD317" s="5"/>
      <c r="JFE317" s="62"/>
      <c r="JFF317" s="8"/>
      <c r="JFG317" s="163"/>
      <c r="JFH317" s="53"/>
      <c r="JFI317" s="148"/>
      <c r="JFJ317" s="154"/>
      <c r="JFK317" s="133"/>
      <c r="JFL317" s="5"/>
      <c r="JFM317" s="62"/>
      <c r="JFN317" s="8"/>
      <c r="JFO317" s="163"/>
      <c r="JFP317" s="53"/>
      <c r="JFQ317" s="148"/>
      <c r="JFR317" s="154"/>
      <c r="JFS317" s="133"/>
      <c r="JFT317" s="5"/>
      <c r="JFU317" s="62"/>
      <c r="JFV317" s="8"/>
      <c r="JFW317" s="163"/>
      <c r="JFX317" s="53"/>
      <c r="JFY317" s="148"/>
      <c r="JFZ317" s="154"/>
      <c r="JGA317" s="133"/>
      <c r="JGB317" s="5"/>
      <c r="JGC317" s="62"/>
      <c r="JGD317" s="8"/>
      <c r="JGE317" s="163"/>
      <c r="JGF317" s="53"/>
      <c r="JGG317" s="148"/>
      <c r="JGH317" s="154"/>
      <c r="JGI317" s="133"/>
      <c r="JGJ317" s="5"/>
      <c r="JGK317" s="62"/>
      <c r="JGL317" s="8"/>
      <c r="JGM317" s="163"/>
      <c r="JGN317" s="53"/>
      <c r="JGO317" s="148"/>
      <c r="JGP317" s="154"/>
      <c r="JGQ317" s="133"/>
      <c r="JGR317" s="5"/>
      <c r="JGS317" s="62"/>
      <c r="JGT317" s="8"/>
      <c r="JGU317" s="163"/>
      <c r="JGV317" s="53"/>
      <c r="JGW317" s="148"/>
      <c r="JGX317" s="154"/>
      <c r="JGY317" s="133"/>
      <c r="JGZ317" s="5"/>
      <c r="JHA317" s="62"/>
      <c r="JHB317" s="8"/>
      <c r="JHC317" s="163"/>
      <c r="JHD317" s="53"/>
      <c r="JHE317" s="148"/>
      <c r="JHF317" s="154"/>
      <c r="JHG317" s="133"/>
      <c r="JHH317" s="5"/>
      <c r="JHI317" s="62"/>
      <c r="JHJ317" s="8"/>
      <c r="JHK317" s="163"/>
      <c r="JHL317" s="53"/>
      <c r="JHM317" s="148"/>
      <c r="JHN317" s="154"/>
      <c r="JHO317" s="133"/>
      <c r="JHP317" s="5"/>
      <c r="JHQ317" s="62"/>
      <c r="JHR317" s="8"/>
      <c r="JHS317" s="163"/>
      <c r="JHT317" s="53"/>
      <c r="JHU317" s="148"/>
      <c r="JHV317" s="154"/>
      <c r="JHW317" s="133"/>
      <c r="JHX317" s="5"/>
      <c r="JHY317" s="62"/>
      <c r="JHZ317" s="8"/>
      <c r="JIA317" s="163"/>
      <c r="JIB317" s="53"/>
      <c r="JIC317" s="148"/>
      <c r="JID317" s="154"/>
      <c r="JIE317" s="133"/>
      <c r="JIF317" s="5"/>
      <c r="JIG317" s="62"/>
      <c r="JIH317" s="8"/>
      <c r="JII317" s="163"/>
      <c r="JIJ317" s="53"/>
      <c r="JIK317" s="148"/>
      <c r="JIL317" s="154"/>
      <c r="JIM317" s="133"/>
      <c r="JIN317" s="5"/>
      <c r="JIO317" s="62"/>
      <c r="JIP317" s="8"/>
      <c r="JIQ317" s="163"/>
      <c r="JIR317" s="53"/>
      <c r="JIS317" s="148"/>
      <c r="JIT317" s="154"/>
      <c r="JIU317" s="133"/>
      <c r="JIV317" s="5"/>
      <c r="JIW317" s="62"/>
      <c r="JIX317" s="8"/>
      <c r="JIY317" s="163"/>
      <c r="JIZ317" s="53"/>
      <c r="JJA317" s="148"/>
      <c r="JJB317" s="154"/>
      <c r="JJC317" s="133"/>
      <c r="JJD317" s="5"/>
      <c r="JJE317" s="62"/>
      <c r="JJF317" s="8"/>
      <c r="JJG317" s="163"/>
      <c r="JJH317" s="53"/>
      <c r="JJI317" s="148"/>
      <c r="JJJ317" s="154"/>
      <c r="JJK317" s="133"/>
      <c r="JJL317" s="5"/>
      <c r="JJM317" s="62"/>
      <c r="JJN317" s="8"/>
      <c r="JJO317" s="163"/>
      <c r="JJP317" s="53"/>
      <c r="JJQ317" s="148"/>
      <c r="JJR317" s="154"/>
      <c r="JJS317" s="133"/>
      <c r="JJT317" s="5"/>
      <c r="JJU317" s="62"/>
      <c r="JJV317" s="8"/>
      <c r="JJW317" s="163"/>
      <c r="JJX317" s="53"/>
      <c r="JJY317" s="148"/>
      <c r="JJZ317" s="154"/>
      <c r="JKA317" s="133"/>
      <c r="JKB317" s="5"/>
      <c r="JKC317" s="62"/>
      <c r="JKD317" s="8"/>
      <c r="JKE317" s="163"/>
      <c r="JKF317" s="53"/>
      <c r="JKG317" s="148"/>
      <c r="JKH317" s="154"/>
      <c r="JKI317" s="133"/>
      <c r="JKJ317" s="5"/>
      <c r="JKK317" s="62"/>
      <c r="JKL317" s="8"/>
      <c r="JKM317" s="163"/>
      <c r="JKN317" s="53"/>
      <c r="JKO317" s="148"/>
      <c r="JKP317" s="154"/>
      <c r="JKQ317" s="133"/>
      <c r="JKR317" s="5"/>
      <c r="JKS317" s="62"/>
      <c r="JKT317" s="8"/>
      <c r="JKU317" s="163"/>
      <c r="JKV317" s="53"/>
      <c r="JKW317" s="148"/>
      <c r="JKX317" s="154"/>
      <c r="JKY317" s="133"/>
      <c r="JKZ317" s="5"/>
      <c r="JLA317" s="62"/>
      <c r="JLB317" s="8"/>
      <c r="JLC317" s="163"/>
      <c r="JLD317" s="53"/>
      <c r="JLE317" s="148"/>
      <c r="JLF317" s="154"/>
      <c r="JLG317" s="133"/>
      <c r="JLH317" s="5"/>
      <c r="JLI317" s="62"/>
      <c r="JLJ317" s="8"/>
      <c r="JLK317" s="163"/>
      <c r="JLL317" s="53"/>
      <c r="JLM317" s="148"/>
      <c r="JLN317" s="154"/>
      <c r="JLO317" s="133"/>
      <c r="JLP317" s="5"/>
      <c r="JLQ317" s="62"/>
      <c r="JLR317" s="8"/>
      <c r="JLS317" s="163"/>
      <c r="JLT317" s="53"/>
      <c r="JLU317" s="148"/>
      <c r="JLV317" s="154"/>
      <c r="JLW317" s="133"/>
      <c r="JLX317" s="5"/>
      <c r="JLY317" s="62"/>
      <c r="JLZ317" s="8"/>
      <c r="JMA317" s="163"/>
      <c r="JMB317" s="53"/>
      <c r="JMC317" s="148"/>
      <c r="JMD317" s="154"/>
      <c r="JME317" s="133"/>
      <c r="JMF317" s="5"/>
      <c r="JMG317" s="62"/>
      <c r="JMH317" s="8"/>
      <c r="JMI317" s="163"/>
      <c r="JMJ317" s="53"/>
      <c r="JMK317" s="148"/>
      <c r="JML317" s="154"/>
      <c r="JMM317" s="133"/>
      <c r="JMN317" s="5"/>
      <c r="JMO317" s="62"/>
      <c r="JMP317" s="8"/>
      <c r="JMQ317" s="163"/>
      <c r="JMR317" s="53"/>
      <c r="JMS317" s="148"/>
      <c r="JMT317" s="154"/>
      <c r="JMU317" s="133"/>
      <c r="JMV317" s="5"/>
      <c r="JMW317" s="62"/>
      <c r="JMX317" s="8"/>
      <c r="JMY317" s="163"/>
      <c r="JMZ317" s="53"/>
      <c r="JNA317" s="148"/>
      <c r="JNB317" s="154"/>
      <c r="JNC317" s="133"/>
      <c r="JND317" s="5"/>
      <c r="JNE317" s="62"/>
      <c r="JNF317" s="8"/>
      <c r="JNG317" s="163"/>
      <c r="JNH317" s="53"/>
      <c r="JNI317" s="148"/>
      <c r="JNJ317" s="154"/>
      <c r="JNK317" s="133"/>
      <c r="JNL317" s="5"/>
      <c r="JNM317" s="62"/>
      <c r="JNN317" s="8"/>
      <c r="JNO317" s="163"/>
      <c r="JNP317" s="53"/>
      <c r="JNQ317" s="148"/>
      <c r="JNR317" s="154"/>
      <c r="JNS317" s="133"/>
      <c r="JNT317" s="5"/>
      <c r="JNU317" s="62"/>
      <c r="JNV317" s="8"/>
      <c r="JNW317" s="163"/>
      <c r="JNX317" s="53"/>
      <c r="JNY317" s="148"/>
      <c r="JNZ317" s="154"/>
      <c r="JOA317" s="133"/>
      <c r="JOB317" s="5"/>
      <c r="JOC317" s="62"/>
      <c r="JOD317" s="8"/>
      <c r="JOE317" s="163"/>
      <c r="JOF317" s="53"/>
      <c r="JOG317" s="148"/>
      <c r="JOH317" s="154"/>
      <c r="JOI317" s="133"/>
      <c r="JOJ317" s="5"/>
      <c r="JOK317" s="62"/>
      <c r="JOL317" s="8"/>
      <c r="JOM317" s="163"/>
      <c r="JON317" s="53"/>
      <c r="JOO317" s="148"/>
      <c r="JOP317" s="154"/>
      <c r="JOQ317" s="133"/>
      <c r="JOR317" s="5"/>
      <c r="JOS317" s="62"/>
      <c r="JOT317" s="8"/>
      <c r="JOU317" s="163"/>
      <c r="JOV317" s="53"/>
      <c r="JOW317" s="148"/>
      <c r="JOX317" s="154"/>
      <c r="JOY317" s="133"/>
      <c r="JOZ317" s="5"/>
      <c r="JPA317" s="62"/>
      <c r="JPB317" s="8"/>
      <c r="JPC317" s="163"/>
      <c r="JPD317" s="53"/>
      <c r="JPE317" s="148"/>
      <c r="JPF317" s="154"/>
      <c r="JPG317" s="133"/>
      <c r="JPH317" s="5"/>
      <c r="JPI317" s="62"/>
      <c r="JPJ317" s="8"/>
      <c r="JPK317" s="163"/>
      <c r="JPL317" s="53"/>
      <c r="JPM317" s="148"/>
      <c r="JPN317" s="154"/>
      <c r="JPO317" s="133"/>
      <c r="JPP317" s="5"/>
      <c r="JPQ317" s="62"/>
      <c r="JPR317" s="8"/>
      <c r="JPS317" s="163"/>
      <c r="JPT317" s="53"/>
      <c r="JPU317" s="148"/>
      <c r="JPV317" s="154"/>
      <c r="JPW317" s="133"/>
      <c r="JPX317" s="5"/>
      <c r="JPY317" s="62"/>
      <c r="JPZ317" s="8"/>
      <c r="JQA317" s="163"/>
      <c r="JQB317" s="53"/>
      <c r="JQC317" s="148"/>
      <c r="JQD317" s="154"/>
      <c r="JQE317" s="133"/>
      <c r="JQF317" s="5"/>
      <c r="JQG317" s="62"/>
      <c r="JQH317" s="8"/>
      <c r="JQI317" s="163"/>
      <c r="JQJ317" s="53"/>
      <c r="JQK317" s="148"/>
      <c r="JQL317" s="154"/>
      <c r="JQM317" s="133"/>
      <c r="JQN317" s="5"/>
      <c r="JQO317" s="62"/>
      <c r="JQP317" s="8"/>
      <c r="JQQ317" s="163"/>
      <c r="JQR317" s="53"/>
      <c r="JQS317" s="148"/>
      <c r="JQT317" s="154"/>
      <c r="JQU317" s="133"/>
      <c r="JQV317" s="5"/>
      <c r="JQW317" s="62"/>
      <c r="JQX317" s="8"/>
      <c r="JQY317" s="163"/>
      <c r="JQZ317" s="53"/>
      <c r="JRA317" s="148"/>
      <c r="JRB317" s="154"/>
      <c r="JRC317" s="133"/>
      <c r="JRD317" s="5"/>
      <c r="JRE317" s="62"/>
      <c r="JRF317" s="8"/>
      <c r="JRG317" s="163"/>
      <c r="JRH317" s="53"/>
      <c r="JRI317" s="148"/>
      <c r="JRJ317" s="154"/>
      <c r="JRK317" s="133"/>
      <c r="JRL317" s="5"/>
      <c r="JRM317" s="62"/>
      <c r="JRN317" s="8"/>
      <c r="JRO317" s="163"/>
      <c r="JRP317" s="53"/>
      <c r="JRQ317" s="148"/>
      <c r="JRR317" s="154"/>
      <c r="JRS317" s="133"/>
      <c r="JRT317" s="5"/>
      <c r="JRU317" s="62"/>
      <c r="JRV317" s="8"/>
      <c r="JRW317" s="163"/>
      <c r="JRX317" s="53"/>
      <c r="JRY317" s="148"/>
      <c r="JRZ317" s="154"/>
      <c r="JSA317" s="133"/>
      <c r="JSB317" s="5"/>
      <c r="JSC317" s="62"/>
      <c r="JSD317" s="8"/>
      <c r="JSE317" s="163"/>
      <c r="JSF317" s="53"/>
      <c r="JSG317" s="148"/>
      <c r="JSH317" s="154"/>
      <c r="JSI317" s="133"/>
      <c r="JSJ317" s="5"/>
      <c r="JSK317" s="62"/>
      <c r="JSL317" s="8"/>
      <c r="JSM317" s="163"/>
      <c r="JSN317" s="53"/>
      <c r="JSO317" s="148"/>
      <c r="JSP317" s="154"/>
      <c r="JSQ317" s="133"/>
      <c r="JSR317" s="5"/>
      <c r="JSS317" s="62"/>
      <c r="JST317" s="8"/>
      <c r="JSU317" s="163"/>
      <c r="JSV317" s="53"/>
      <c r="JSW317" s="148"/>
      <c r="JSX317" s="154"/>
      <c r="JSY317" s="133"/>
      <c r="JSZ317" s="5"/>
      <c r="JTA317" s="62"/>
      <c r="JTB317" s="8"/>
      <c r="JTC317" s="163"/>
      <c r="JTD317" s="53"/>
      <c r="JTE317" s="148"/>
      <c r="JTF317" s="154"/>
      <c r="JTG317" s="133"/>
      <c r="JTH317" s="5"/>
      <c r="JTI317" s="62"/>
      <c r="JTJ317" s="8"/>
      <c r="JTK317" s="163"/>
      <c r="JTL317" s="53"/>
      <c r="JTM317" s="148"/>
      <c r="JTN317" s="154"/>
      <c r="JTO317" s="133"/>
      <c r="JTP317" s="5"/>
      <c r="JTQ317" s="62"/>
      <c r="JTR317" s="8"/>
      <c r="JTS317" s="163"/>
      <c r="JTT317" s="53"/>
      <c r="JTU317" s="148"/>
      <c r="JTV317" s="154"/>
      <c r="JTW317" s="133"/>
      <c r="JTX317" s="5"/>
      <c r="JTY317" s="62"/>
      <c r="JTZ317" s="8"/>
      <c r="JUA317" s="163"/>
      <c r="JUB317" s="53"/>
      <c r="JUC317" s="148"/>
      <c r="JUD317" s="154"/>
      <c r="JUE317" s="133"/>
      <c r="JUF317" s="5"/>
      <c r="JUG317" s="62"/>
      <c r="JUH317" s="8"/>
      <c r="JUI317" s="163"/>
      <c r="JUJ317" s="53"/>
      <c r="JUK317" s="148"/>
      <c r="JUL317" s="154"/>
      <c r="JUM317" s="133"/>
      <c r="JUN317" s="5"/>
      <c r="JUO317" s="62"/>
      <c r="JUP317" s="8"/>
      <c r="JUQ317" s="163"/>
      <c r="JUR317" s="53"/>
      <c r="JUS317" s="148"/>
      <c r="JUT317" s="154"/>
      <c r="JUU317" s="133"/>
      <c r="JUV317" s="5"/>
      <c r="JUW317" s="62"/>
      <c r="JUX317" s="8"/>
      <c r="JUY317" s="163"/>
      <c r="JUZ317" s="53"/>
      <c r="JVA317" s="148"/>
      <c r="JVB317" s="154"/>
      <c r="JVC317" s="133"/>
      <c r="JVD317" s="5"/>
      <c r="JVE317" s="62"/>
      <c r="JVF317" s="8"/>
      <c r="JVG317" s="163"/>
      <c r="JVH317" s="53"/>
      <c r="JVI317" s="148"/>
      <c r="JVJ317" s="154"/>
      <c r="JVK317" s="133"/>
      <c r="JVL317" s="5"/>
      <c r="JVM317" s="62"/>
      <c r="JVN317" s="8"/>
      <c r="JVO317" s="163"/>
      <c r="JVP317" s="53"/>
      <c r="JVQ317" s="148"/>
      <c r="JVR317" s="154"/>
      <c r="JVS317" s="133"/>
      <c r="JVT317" s="5"/>
      <c r="JVU317" s="62"/>
      <c r="JVV317" s="8"/>
      <c r="JVW317" s="163"/>
      <c r="JVX317" s="53"/>
      <c r="JVY317" s="148"/>
      <c r="JVZ317" s="154"/>
      <c r="JWA317" s="133"/>
      <c r="JWB317" s="5"/>
      <c r="JWC317" s="62"/>
      <c r="JWD317" s="8"/>
      <c r="JWE317" s="163"/>
      <c r="JWF317" s="53"/>
      <c r="JWG317" s="148"/>
      <c r="JWH317" s="154"/>
      <c r="JWI317" s="133"/>
      <c r="JWJ317" s="5"/>
      <c r="JWK317" s="62"/>
      <c r="JWL317" s="8"/>
      <c r="JWM317" s="163"/>
      <c r="JWN317" s="53"/>
      <c r="JWO317" s="148"/>
      <c r="JWP317" s="154"/>
      <c r="JWQ317" s="133"/>
      <c r="JWR317" s="5"/>
      <c r="JWS317" s="62"/>
      <c r="JWT317" s="8"/>
      <c r="JWU317" s="163"/>
      <c r="JWV317" s="53"/>
      <c r="JWW317" s="148"/>
      <c r="JWX317" s="154"/>
      <c r="JWY317" s="133"/>
      <c r="JWZ317" s="5"/>
      <c r="JXA317" s="62"/>
      <c r="JXB317" s="8"/>
      <c r="JXC317" s="163"/>
      <c r="JXD317" s="53"/>
      <c r="JXE317" s="148"/>
      <c r="JXF317" s="154"/>
      <c r="JXG317" s="133"/>
      <c r="JXH317" s="5"/>
      <c r="JXI317" s="62"/>
      <c r="JXJ317" s="8"/>
      <c r="JXK317" s="163"/>
      <c r="JXL317" s="53"/>
      <c r="JXM317" s="148"/>
      <c r="JXN317" s="154"/>
      <c r="JXO317" s="133"/>
      <c r="JXP317" s="5"/>
      <c r="JXQ317" s="62"/>
      <c r="JXR317" s="8"/>
      <c r="JXS317" s="163"/>
      <c r="JXT317" s="53"/>
      <c r="JXU317" s="148"/>
      <c r="JXV317" s="154"/>
      <c r="JXW317" s="133"/>
      <c r="JXX317" s="5"/>
      <c r="JXY317" s="62"/>
      <c r="JXZ317" s="8"/>
      <c r="JYA317" s="163"/>
      <c r="JYB317" s="53"/>
      <c r="JYC317" s="148"/>
      <c r="JYD317" s="154"/>
      <c r="JYE317" s="133"/>
      <c r="JYF317" s="5"/>
      <c r="JYG317" s="62"/>
      <c r="JYH317" s="8"/>
      <c r="JYI317" s="163"/>
      <c r="JYJ317" s="53"/>
      <c r="JYK317" s="148"/>
      <c r="JYL317" s="154"/>
      <c r="JYM317" s="133"/>
      <c r="JYN317" s="5"/>
      <c r="JYO317" s="62"/>
      <c r="JYP317" s="8"/>
      <c r="JYQ317" s="163"/>
      <c r="JYR317" s="53"/>
      <c r="JYS317" s="148"/>
      <c r="JYT317" s="154"/>
      <c r="JYU317" s="133"/>
      <c r="JYV317" s="5"/>
      <c r="JYW317" s="62"/>
      <c r="JYX317" s="8"/>
      <c r="JYY317" s="163"/>
      <c r="JYZ317" s="53"/>
      <c r="JZA317" s="148"/>
      <c r="JZB317" s="154"/>
      <c r="JZC317" s="133"/>
      <c r="JZD317" s="5"/>
      <c r="JZE317" s="62"/>
      <c r="JZF317" s="8"/>
      <c r="JZG317" s="163"/>
      <c r="JZH317" s="53"/>
      <c r="JZI317" s="148"/>
      <c r="JZJ317" s="154"/>
      <c r="JZK317" s="133"/>
      <c r="JZL317" s="5"/>
      <c r="JZM317" s="62"/>
      <c r="JZN317" s="8"/>
      <c r="JZO317" s="163"/>
      <c r="JZP317" s="53"/>
      <c r="JZQ317" s="148"/>
      <c r="JZR317" s="154"/>
      <c r="JZS317" s="133"/>
      <c r="JZT317" s="5"/>
      <c r="JZU317" s="62"/>
      <c r="JZV317" s="8"/>
      <c r="JZW317" s="163"/>
      <c r="JZX317" s="53"/>
      <c r="JZY317" s="148"/>
      <c r="JZZ317" s="154"/>
      <c r="KAA317" s="133"/>
      <c r="KAB317" s="5"/>
      <c r="KAC317" s="62"/>
      <c r="KAD317" s="8"/>
      <c r="KAE317" s="163"/>
      <c r="KAF317" s="53"/>
      <c r="KAG317" s="148"/>
      <c r="KAH317" s="154"/>
      <c r="KAI317" s="133"/>
      <c r="KAJ317" s="5"/>
      <c r="KAK317" s="62"/>
      <c r="KAL317" s="8"/>
      <c r="KAM317" s="163"/>
      <c r="KAN317" s="53"/>
      <c r="KAO317" s="148"/>
      <c r="KAP317" s="154"/>
      <c r="KAQ317" s="133"/>
      <c r="KAR317" s="5"/>
      <c r="KAS317" s="62"/>
      <c r="KAT317" s="8"/>
      <c r="KAU317" s="163"/>
      <c r="KAV317" s="53"/>
      <c r="KAW317" s="148"/>
      <c r="KAX317" s="154"/>
      <c r="KAY317" s="133"/>
      <c r="KAZ317" s="5"/>
      <c r="KBA317" s="62"/>
      <c r="KBB317" s="8"/>
      <c r="KBC317" s="163"/>
      <c r="KBD317" s="53"/>
      <c r="KBE317" s="148"/>
      <c r="KBF317" s="154"/>
      <c r="KBG317" s="133"/>
      <c r="KBH317" s="5"/>
      <c r="KBI317" s="62"/>
      <c r="KBJ317" s="8"/>
      <c r="KBK317" s="163"/>
      <c r="KBL317" s="53"/>
      <c r="KBM317" s="148"/>
      <c r="KBN317" s="154"/>
      <c r="KBO317" s="133"/>
      <c r="KBP317" s="5"/>
      <c r="KBQ317" s="62"/>
      <c r="KBR317" s="8"/>
      <c r="KBS317" s="163"/>
      <c r="KBT317" s="53"/>
      <c r="KBU317" s="148"/>
      <c r="KBV317" s="154"/>
      <c r="KBW317" s="133"/>
      <c r="KBX317" s="5"/>
      <c r="KBY317" s="62"/>
      <c r="KBZ317" s="8"/>
      <c r="KCA317" s="163"/>
      <c r="KCB317" s="53"/>
      <c r="KCC317" s="148"/>
      <c r="KCD317" s="154"/>
      <c r="KCE317" s="133"/>
      <c r="KCF317" s="5"/>
      <c r="KCG317" s="62"/>
      <c r="KCH317" s="8"/>
      <c r="KCI317" s="163"/>
      <c r="KCJ317" s="53"/>
      <c r="KCK317" s="148"/>
      <c r="KCL317" s="154"/>
      <c r="KCM317" s="133"/>
      <c r="KCN317" s="5"/>
      <c r="KCO317" s="62"/>
      <c r="KCP317" s="8"/>
      <c r="KCQ317" s="163"/>
      <c r="KCR317" s="53"/>
      <c r="KCS317" s="148"/>
      <c r="KCT317" s="154"/>
      <c r="KCU317" s="133"/>
      <c r="KCV317" s="5"/>
      <c r="KCW317" s="62"/>
      <c r="KCX317" s="8"/>
      <c r="KCY317" s="163"/>
      <c r="KCZ317" s="53"/>
      <c r="KDA317" s="148"/>
      <c r="KDB317" s="154"/>
      <c r="KDC317" s="133"/>
      <c r="KDD317" s="5"/>
      <c r="KDE317" s="62"/>
      <c r="KDF317" s="8"/>
      <c r="KDG317" s="163"/>
      <c r="KDH317" s="53"/>
      <c r="KDI317" s="148"/>
      <c r="KDJ317" s="154"/>
      <c r="KDK317" s="133"/>
      <c r="KDL317" s="5"/>
      <c r="KDM317" s="62"/>
      <c r="KDN317" s="8"/>
      <c r="KDO317" s="163"/>
      <c r="KDP317" s="53"/>
      <c r="KDQ317" s="148"/>
      <c r="KDR317" s="154"/>
      <c r="KDS317" s="133"/>
      <c r="KDT317" s="5"/>
      <c r="KDU317" s="62"/>
      <c r="KDV317" s="8"/>
      <c r="KDW317" s="163"/>
      <c r="KDX317" s="53"/>
      <c r="KDY317" s="148"/>
      <c r="KDZ317" s="154"/>
      <c r="KEA317" s="133"/>
      <c r="KEB317" s="5"/>
      <c r="KEC317" s="62"/>
      <c r="KED317" s="8"/>
      <c r="KEE317" s="163"/>
      <c r="KEF317" s="53"/>
      <c r="KEG317" s="148"/>
      <c r="KEH317" s="154"/>
      <c r="KEI317" s="133"/>
      <c r="KEJ317" s="5"/>
      <c r="KEK317" s="62"/>
      <c r="KEL317" s="8"/>
      <c r="KEM317" s="163"/>
      <c r="KEN317" s="53"/>
      <c r="KEO317" s="148"/>
      <c r="KEP317" s="154"/>
      <c r="KEQ317" s="133"/>
      <c r="KER317" s="5"/>
      <c r="KES317" s="62"/>
      <c r="KET317" s="8"/>
      <c r="KEU317" s="163"/>
      <c r="KEV317" s="53"/>
      <c r="KEW317" s="148"/>
      <c r="KEX317" s="154"/>
      <c r="KEY317" s="133"/>
      <c r="KEZ317" s="5"/>
      <c r="KFA317" s="62"/>
      <c r="KFB317" s="8"/>
      <c r="KFC317" s="163"/>
      <c r="KFD317" s="53"/>
      <c r="KFE317" s="148"/>
      <c r="KFF317" s="154"/>
      <c r="KFG317" s="133"/>
      <c r="KFH317" s="5"/>
      <c r="KFI317" s="62"/>
      <c r="KFJ317" s="8"/>
      <c r="KFK317" s="163"/>
      <c r="KFL317" s="53"/>
      <c r="KFM317" s="148"/>
      <c r="KFN317" s="154"/>
      <c r="KFO317" s="133"/>
      <c r="KFP317" s="5"/>
      <c r="KFQ317" s="62"/>
      <c r="KFR317" s="8"/>
      <c r="KFS317" s="163"/>
      <c r="KFT317" s="53"/>
      <c r="KFU317" s="148"/>
      <c r="KFV317" s="154"/>
      <c r="KFW317" s="133"/>
      <c r="KFX317" s="5"/>
      <c r="KFY317" s="62"/>
      <c r="KFZ317" s="8"/>
      <c r="KGA317" s="163"/>
      <c r="KGB317" s="53"/>
      <c r="KGC317" s="148"/>
      <c r="KGD317" s="154"/>
      <c r="KGE317" s="133"/>
      <c r="KGF317" s="5"/>
      <c r="KGG317" s="62"/>
      <c r="KGH317" s="8"/>
      <c r="KGI317" s="163"/>
      <c r="KGJ317" s="53"/>
      <c r="KGK317" s="148"/>
      <c r="KGL317" s="154"/>
      <c r="KGM317" s="133"/>
      <c r="KGN317" s="5"/>
      <c r="KGO317" s="62"/>
      <c r="KGP317" s="8"/>
      <c r="KGQ317" s="163"/>
      <c r="KGR317" s="53"/>
      <c r="KGS317" s="148"/>
      <c r="KGT317" s="154"/>
      <c r="KGU317" s="133"/>
      <c r="KGV317" s="5"/>
      <c r="KGW317" s="62"/>
      <c r="KGX317" s="8"/>
      <c r="KGY317" s="163"/>
      <c r="KGZ317" s="53"/>
      <c r="KHA317" s="148"/>
      <c r="KHB317" s="154"/>
      <c r="KHC317" s="133"/>
      <c r="KHD317" s="5"/>
      <c r="KHE317" s="62"/>
      <c r="KHF317" s="8"/>
      <c r="KHG317" s="163"/>
      <c r="KHH317" s="53"/>
      <c r="KHI317" s="148"/>
      <c r="KHJ317" s="154"/>
      <c r="KHK317" s="133"/>
      <c r="KHL317" s="5"/>
      <c r="KHM317" s="62"/>
      <c r="KHN317" s="8"/>
      <c r="KHO317" s="163"/>
      <c r="KHP317" s="53"/>
      <c r="KHQ317" s="148"/>
      <c r="KHR317" s="154"/>
      <c r="KHS317" s="133"/>
      <c r="KHT317" s="5"/>
      <c r="KHU317" s="62"/>
      <c r="KHV317" s="8"/>
      <c r="KHW317" s="163"/>
      <c r="KHX317" s="53"/>
      <c r="KHY317" s="148"/>
      <c r="KHZ317" s="154"/>
      <c r="KIA317" s="133"/>
      <c r="KIB317" s="5"/>
      <c r="KIC317" s="62"/>
      <c r="KID317" s="8"/>
      <c r="KIE317" s="163"/>
      <c r="KIF317" s="53"/>
      <c r="KIG317" s="148"/>
      <c r="KIH317" s="154"/>
      <c r="KII317" s="133"/>
      <c r="KIJ317" s="5"/>
      <c r="KIK317" s="62"/>
      <c r="KIL317" s="8"/>
      <c r="KIM317" s="163"/>
      <c r="KIN317" s="53"/>
      <c r="KIO317" s="148"/>
      <c r="KIP317" s="154"/>
      <c r="KIQ317" s="133"/>
      <c r="KIR317" s="5"/>
      <c r="KIS317" s="62"/>
      <c r="KIT317" s="8"/>
      <c r="KIU317" s="163"/>
      <c r="KIV317" s="53"/>
      <c r="KIW317" s="148"/>
      <c r="KIX317" s="154"/>
      <c r="KIY317" s="133"/>
      <c r="KIZ317" s="5"/>
      <c r="KJA317" s="62"/>
      <c r="KJB317" s="8"/>
      <c r="KJC317" s="163"/>
      <c r="KJD317" s="53"/>
      <c r="KJE317" s="148"/>
      <c r="KJF317" s="154"/>
      <c r="KJG317" s="133"/>
      <c r="KJH317" s="5"/>
      <c r="KJI317" s="62"/>
      <c r="KJJ317" s="8"/>
      <c r="KJK317" s="163"/>
      <c r="KJL317" s="53"/>
      <c r="KJM317" s="148"/>
      <c r="KJN317" s="154"/>
      <c r="KJO317" s="133"/>
      <c r="KJP317" s="5"/>
      <c r="KJQ317" s="62"/>
      <c r="KJR317" s="8"/>
      <c r="KJS317" s="163"/>
      <c r="KJT317" s="53"/>
      <c r="KJU317" s="148"/>
      <c r="KJV317" s="154"/>
      <c r="KJW317" s="133"/>
      <c r="KJX317" s="5"/>
      <c r="KJY317" s="62"/>
      <c r="KJZ317" s="8"/>
      <c r="KKA317" s="163"/>
      <c r="KKB317" s="53"/>
      <c r="KKC317" s="148"/>
      <c r="KKD317" s="154"/>
      <c r="KKE317" s="133"/>
      <c r="KKF317" s="5"/>
      <c r="KKG317" s="62"/>
      <c r="KKH317" s="8"/>
      <c r="KKI317" s="163"/>
      <c r="KKJ317" s="53"/>
      <c r="KKK317" s="148"/>
      <c r="KKL317" s="154"/>
      <c r="KKM317" s="133"/>
      <c r="KKN317" s="5"/>
      <c r="KKO317" s="62"/>
      <c r="KKP317" s="8"/>
      <c r="KKQ317" s="163"/>
      <c r="KKR317" s="53"/>
      <c r="KKS317" s="148"/>
      <c r="KKT317" s="154"/>
      <c r="KKU317" s="133"/>
      <c r="KKV317" s="5"/>
      <c r="KKW317" s="62"/>
      <c r="KKX317" s="8"/>
      <c r="KKY317" s="163"/>
      <c r="KKZ317" s="53"/>
      <c r="KLA317" s="148"/>
      <c r="KLB317" s="154"/>
      <c r="KLC317" s="133"/>
      <c r="KLD317" s="5"/>
      <c r="KLE317" s="62"/>
      <c r="KLF317" s="8"/>
      <c r="KLG317" s="163"/>
      <c r="KLH317" s="53"/>
      <c r="KLI317" s="148"/>
      <c r="KLJ317" s="154"/>
      <c r="KLK317" s="133"/>
      <c r="KLL317" s="5"/>
      <c r="KLM317" s="62"/>
      <c r="KLN317" s="8"/>
      <c r="KLO317" s="163"/>
      <c r="KLP317" s="53"/>
      <c r="KLQ317" s="148"/>
      <c r="KLR317" s="154"/>
      <c r="KLS317" s="133"/>
      <c r="KLT317" s="5"/>
      <c r="KLU317" s="62"/>
      <c r="KLV317" s="8"/>
      <c r="KLW317" s="163"/>
      <c r="KLX317" s="53"/>
      <c r="KLY317" s="148"/>
      <c r="KLZ317" s="154"/>
      <c r="KMA317" s="133"/>
      <c r="KMB317" s="5"/>
      <c r="KMC317" s="62"/>
      <c r="KMD317" s="8"/>
      <c r="KME317" s="163"/>
      <c r="KMF317" s="53"/>
      <c r="KMG317" s="148"/>
      <c r="KMH317" s="154"/>
      <c r="KMI317" s="133"/>
      <c r="KMJ317" s="5"/>
      <c r="KMK317" s="62"/>
      <c r="KML317" s="8"/>
      <c r="KMM317" s="163"/>
      <c r="KMN317" s="53"/>
      <c r="KMO317" s="148"/>
      <c r="KMP317" s="154"/>
      <c r="KMQ317" s="133"/>
      <c r="KMR317" s="5"/>
      <c r="KMS317" s="62"/>
      <c r="KMT317" s="8"/>
      <c r="KMU317" s="163"/>
      <c r="KMV317" s="53"/>
      <c r="KMW317" s="148"/>
      <c r="KMX317" s="154"/>
      <c r="KMY317" s="133"/>
      <c r="KMZ317" s="5"/>
      <c r="KNA317" s="62"/>
      <c r="KNB317" s="8"/>
      <c r="KNC317" s="163"/>
      <c r="KND317" s="53"/>
      <c r="KNE317" s="148"/>
      <c r="KNF317" s="154"/>
      <c r="KNG317" s="133"/>
      <c r="KNH317" s="5"/>
      <c r="KNI317" s="62"/>
      <c r="KNJ317" s="8"/>
      <c r="KNK317" s="163"/>
      <c r="KNL317" s="53"/>
      <c r="KNM317" s="148"/>
      <c r="KNN317" s="154"/>
      <c r="KNO317" s="133"/>
      <c r="KNP317" s="5"/>
      <c r="KNQ317" s="62"/>
      <c r="KNR317" s="8"/>
      <c r="KNS317" s="163"/>
      <c r="KNT317" s="53"/>
      <c r="KNU317" s="148"/>
      <c r="KNV317" s="154"/>
      <c r="KNW317" s="133"/>
      <c r="KNX317" s="5"/>
      <c r="KNY317" s="62"/>
      <c r="KNZ317" s="8"/>
      <c r="KOA317" s="163"/>
      <c r="KOB317" s="53"/>
      <c r="KOC317" s="148"/>
      <c r="KOD317" s="154"/>
      <c r="KOE317" s="133"/>
      <c r="KOF317" s="5"/>
      <c r="KOG317" s="62"/>
      <c r="KOH317" s="8"/>
      <c r="KOI317" s="163"/>
      <c r="KOJ317" s="53"/>
      <c r="KOK317" s="148"/>
      <c r="KOL317" s="154"/>
      <c r="KOM317" s="133"/>
      <c r="KON317" s="5"/>
      <c r="KOO317" s="62"/>
      <c r="KOP317" s="8"/>
      <c r="KOQ317" s="163"/>
      <c r="KOR317" s="53"/>
      <c r="KOS317" s="148"/>
      <c r="KOT317" s="154"/>
      <c r="KOU317" s="133"/>
      <c r="KOV317" s="5"/>
      <c r="KOW317" s="62"/>
      <c r="KOX317" s="8"/>
      <c r="KOY317" s="163"/>
      <c r="KOZ317" s="53"/>
      <c r="KPA317" s="148"/>
      <c r="KPB317" s="154"/>
      <c r="KPC317" s="133"/>
      <c r="KPD317" s="5"/>
      <c r="KPE317" s="62"/>
      <c r="KPF317" s="8"/>
      <c r="KPG317" s="163"/>
      <c r="KPH317" s="53"/>
      <c r="KPI317" s="148"/>
      <c r="KPJ317" s="154"/>
      <c r="KPK317" s="133"/>
      <c r="KPL317" s="5"/>
      <c r="KPM317" s="62"/>
      <c r="KPN317" s="8"/>
      <c r="KPO317" s="163"/>
      <c r="KPP317" s="53"/>
      <c r="KPQ317" s="148"/>
      <c r="KPR317" s="154"/>
      <c r="KPS317" s="133"/>
      <c r="KPT317" s="5"/>
      <c r="KPU317" s="62"/>
      <c r="KPV317" s="8"/>
      <c r="KPW317" s="163"/>
      <c r="KPX317" s="53"/>
      <c r="KPY317" s="148"/>
      <c r="KPZ317" s="154"/>
      <c r="KQA317" s="133"/>
      <c r="KQB317" s="5"/>
      <c r="KQC317" s="62"/>
      <c r="KQD317" s="8"/>
      <c r="KQE317" s="163"/>
      <c r="KQF317" s="53"/>
      <c r="KQG317" s="148"/>
      <c r="KQH317" s="154"/>
      <c r="KQI317" s="133"/>
      <c r="KQJ317" s="5"/>
      <c r="KQK317" s="62"/>
      <c r="KQL317" s="8"/>
      <c r="KQM317" s="163"/>
      <c r="KQN317" s="53"/>
      <c r="KQO317" s="148"/>
      <c r="KQP317" s="154"/>
      <c r="KQQ317" s="133"/>
      <c r="KQR317" s="5"/>
      <c r="KQS317" s="62"/>
      <c r="KQT317" s="8"/>
      <c r="KQU317" s="163"/>
      <c r="KQV317" s="53"/>
      <c r="KQW317" s="148"/>
      <c r="KQX317" s="154"/>
      <c r="KQY317" s="133"/>
      <c r="KQZ317" s="5"/>
      <c r="KRA317" s="62"/>
      <c r="KRB317" s="8"/>
      <c r="KRC317" s="163"/>
      <c r="KRD317" s="53"/>
      <c r="KRE317" s="148"/>
      <c r="KRF317" s="154"/>
      <c r="KRG317" s="133"/>
      <c r="KRH317" s="5"/>
      <c r="KRI317" s="62"/>
      <c r="KRJ317" s="8"/>
      <c r="KRK317" s="163"/>
      <c r="KRL317" s="53"/>
      <c r="KRM317" s="148"/>
      <c r="KRN317" s="154"/>
      <c r="KRO317" s="133"/>
      <c r="KRP317" s="5"/>
      <c r="KRQ317" s="62"/>
      <c r="KRR317" s="8"/>
      <c r="KRS317" s="163"/>
      <c r="KRT317" s="53"/>
      <c r="KRU317" s="148"/>
      <c r="KRV317" s="154"/>
      <c r="KRW317" s="133"/>
      <c r="KRX317" s="5"/>
      <c r="KRY317" s="62"/>
      <c r="KRZ317" s="8"/>
      <c r="KSA317" s="163"/>
      <c r="KSB317" s="53"/>
      <c r="KSC317" s="148"/>
      <c r="KSD317" s="154"/>
      <c r="KSE317" s="133"/>
      <c r="KSF317" s="5"/>
      <c r="KSG317" s="62"/>
      <c r="KSH317" s="8"/>
      <c r="KSI317" s="163"/>
      <c r="KSJ317" s="53"/>
      <c r="KSK317" s="148"/>
      <c r="KSL317" s="154"/>
      <c r="KSM317" s="133"/>
      <c r="KSN317" s="5"/>
      <c r="KSO317" s="62"/>
      <c r="KSP317" s="8"/>
      <c r="KSQ317" s="163"/>
      <c r="KSR317" s="53"/>
      <c r="KSS317" s="148"/>
      <c r="KST317" s="154"/>
      <c r="KSU317" s="133"/>
      <c r="KSV317" s="5"/>
      <c r="KSW317" s="62"/>
      <c r="KSX317" s="8"/>
      <c r="KSY317" s="163"/>
      <c r="KSZ317" s="53"/>
      <c r="KTA317" s="148"/>
      <c r="KTB317" s="154"/>
      <c r="KTC317" s="133"/>
      <c r="KTD317" s="5"/>
      <c r="KTE317" s="62"/>
      <c r="KTF317" s="8"/>
      <c r="KTG317" s="163"/>
      <c r="KTH317" s="53"/>
      <c r="KTI317" s="148"/>
      <c r="KTJ317" s="154"/>
      <c r="KTK317" s="133"/>
      <c r="KTL317" s="5"/>
      <c r="KTM317" s="62"/>
      <c r="KTN317" s="8"/>
      <c r="KTO317" s="163"/>
      <c r="KTP317" s="53"/>
      <c r="KTQ317" s="148"/>
      <c r="KTR317" s="154"/>
      <c r="KTS317" s="133"/>
      <c r="KTT317" s="5"/>
      <c r="KTU317" s="62"/>
      <c r="KTV317" s="8"/>
      <c r="KTW317" s="163"/>
      <c r="KTX317" s="53"/>
      <c r="KTY317" s="148"/>
      <c r="KTZ317" s="154"/>
      <c r="KUA317" s="133"/>
      <c r="KUB317" s="5"/>
      <c r="KUC317" s="62"/>
      <c r="KUD317" s="8"/>
      <c r="KUE317" s="163"/>
      <c r="KUF317" s="53"/>
      <c r="KUG317" s="148"/>
      <c r="KUH317" s="154"/>
      <c r="KUI317" s="133"/>
      <c r="KUJ317" s="5"/>
      <c r="KUK317" s="62"/>
      <c r="KUL317" s="8"/>
      <c r="KUM317" s="163"/>
      <c r="KUN317" s="53"/>
      <c r="KUO317" s="148"/>
      <c r="KUP317" s="154"/>
      <c r="KUQ317" s="133"/>
      <c r="KUR317" s="5"/>
      <c r="KUS317" s="62"/>
      <c r="KUT317" s="8"/>
      <c r="KUU317" s="163"/>
      <c r="KUV317" s="53"/>
      <c r="KUW317" s="148"/>
      <c r="KUX317" s="154"/>
      <c r="KUY317" s="133"/>
      <c r="KUZ317" s="5"/>
      <c r="KVA317" s="62"/>
      <c r="KVB317" s="8"/>
      <c r="KVC317" s="163"/>
      <c r="KVD317" s="53"/>
      <c r="KVE317" s="148"/>
      <c r="KVF317" s="154"/>
      <c r="KVG317" s="133"/>
      <c r="KVH317" s="5"/>
      <c r="KVI317" s="62"/>
      <c r="KVJ317" s="8"/>
      <c r="KVK317" s="163"/>
      <c r="KVL317" s="53"/>
      <c r="KVM317" s="148"/>
      <c r="KVN317" s="154"/>
      <c r="KVO317" s="133"/>
      <c r="KVP317" s="5"/>
      <c r="KVQ317" s="62"/>
      <c r="KVR317" s="8"/>
      <c r="KVS317" s="163"/>
      <c r="KVT317" s="53"/>
      <c r="KVU317" s="148"/>
      <c r="KVV317" s="154"/>
      <c r="KVW317" s="133"/>
      <c r="KVX317" s="5"/>
      <c r="KVY317" s="62"/>
      <c r="KVZ317" s="8"/>
      <c r="KWA317" s="163"/>
      <c r="KWB317" s="53"/>
      <c r="KWC317" s="148"/>
      <c r="KWD317" s="154"/>
      <c r="KWE317" s="133"/>
      <c r="KWF317" s="5"/>
      <c r="KWG317" s="62"/>
      <c r="KWH317" s="8"/>
      <c r="KWI317" s="163"/>
      <c r="KWJ317" s="53"/>
      <c r="KWK317" s="148"/>
      <c r="KWL317" s="154"/>
      <c r="KWM317" s="133"/>
      <c r="KWN317" s="5"/>
      <c r="KWO317" s="62"/>
      <c r="KWP317" s="8"/>
      <c r="KWQ317" s="163"/>
      <c r="KWR317" s="53"/>
      <c r="KWS317" s="148"/>
      <c r="KWT317" s="154"/>
      <c r="KWU317" s="133"/>
      <c r="KWV317" s="5"/>
      <c r="KWW317" s="62"/>
      <c r="KWX317" s="8"/>
      <c r="KWY317" s="163"/>
      <c r="KWZ317" s="53"/>
      <c r="KXA317" s="148"/>
      <c r="KXB317" s="154"/>
      <c r="KXC317" s="133"/>
      <c r="KXD317" s="5"/>
      <c r="KXE317" s="62"/>
      <c r="KXF317" s="8"/>
      <c r="KXG317" s="163"/>
      <c r="KXH317" s="53"/>
      <c r="KXI317" s="148"/>
      <c r="KXJ317" s="154"/>
      <c r="KXK317" s="133"/>
      <c r="KXL317" s="5"/>
      <c r="KXM317" s="62"/>
      <c r="KXN317" s="8"/>
      <c r="KXO317" s="163"/>
      <c r="KXP317" s="53"/>
      <c r="KXQ317" s="148"/>
      <c r="KXR317" s="154"/>
      <c r="KXS317" s="133"/>
      <c r="KXT317" s="5"/>
      <c r="KXU317" s="62"/>
      <c r="KXV317" s="8"/>
      <c r="KXW317" s="163"/>
      <c r="KXX317" s="53"/>
      <c r="KXY317" s="148"/>
      <c r="KXZ317" s="154"/>
      <c r="KYA317" s="133"/>
      <c r="KYB317" s="5"/>
      <c r="KYC317" s="62"/>
      <c r="KYD317" s="8"/>
      <c r="KYE317" s="163"/>
      <c r="KYF317" s="53"/>
      <c r="KYG317" s="148"/>
      <c r="KYH317" s="154"/>
      <c r="KYI317" s="133"/>
      <c r="KYJ317" s="5"/>
      <c r="KYK317" s="62"/>
      <c r="KYL317" s="8"/>
      <c r="KYM317" s="163"/>
      <c r="KYN317" s="53"/>
      <c r="KYO317" s="148"/>
      <c r="KYP317" s="154"/>
      <c r="KYQ317" s="133"/>
      <c r="KYR317" s="5"/>
      <c r="KYS317" s="62"/>
      <c r="KYT317" s="8"/>
      <c r="KYU317" s="163"/>
      <c r="KYV317" s="53"/>
      <c r="KYW317" s="148"/>
      <c r="KYX317" s="154"/>
      <c r="KYY317" s="133"/>
      <c r="KYZ317" s="5"/>
      <c r="KZA317" s="62"/>
      <c r="KZB317" s="8"/>
      <c r="KZC317" s="163"/>
      <c r="KZD317" s="53"/>
      <c r="KZE317" s="148"/>
      <c r="KZF317" s="154"/>
      <c r="KZG317" s="133"/>
      <c r="KZH317" s="5"/>
      <c r="KZI317" s="62"/>
      <c r="KZJ317" s="8"/>
      <c r="KZK317" s="163"/>
      <c r="KZL317" s="53"/>
      <c r="KZM317" s="148"/>
      <c r="KZN317" s="154"/>
      <c r="KZO317" s="133"/>
      <c r="KZP317" s="5"/>
      <c r="KZQ317" s="62"/>
      <c r="KZR317" s="8"/>
      <c r="KZS317" s="163"/>
      <c r="KZT317" s="53"/>
      <c r="KZU317" s="148"/>
      <c r="KZV317" s="154"/>
      <c r="KZW317" s="133"/>
      <c r="KZX317" s="5"/>
      <c r="KZY317" s="62"/>
      <c r="KZZ317" s="8"/>
      <c r="LAA317" s="163"/>
      <c r="LAB317" s="53"/>
      <c r="LAC317" s="148"/>
      <c r="LAD317" s="154"/>
      <c r="LAE317" s="133"/>
      <c r="LAF317" s="5"/>
      <c r="LAG317" s="62"/>
      <c r="LAH317" s="8"/>
      <c r="LAI317" s="163"/>
      <c r="LAJ317" s="53"/>
      <c r="LAK317" s="148"/>
      <c r="LAL317" s="154"/>
      <c r="LAM317" s="133"/>
      <c r="LAN317" s="5"/>
      <c r="LAO317" s="62"/>
      <c r="LAP317" s="8"/>
      <c r="LAQ317" s="163"/>
      <c r="LAR317" s="53"/>
      <c r="LAS317" s="148"/>
      <c r="LAT317" s="154"/>
      <c r="LAU317" s="133"/>
      <c r="LAV317" s="5"/>
      <c r="LAW317" s="62"/>
      <c r="LAX317" s="8"/>
      <c r="LAY317" s="163"/>
      <c r="LAZ317" s="53"/>
      <c r="LBA317" s="148"/>
      <c r="LBB317" s="154"/>
      <c r="LBC317" s="133"/>
      <c r="LBD317" s="5"/>
      <c r="LBE317" s="62"/>
      <c r="LBF317" s="8"/>
      <c r="LBG317" s="163"/>
      <c r="LBH317" s="53"/>
      <c r="LBI317" s="148"/>
      <c r="LBJ317" s="154"/>
      <c r="LBK317" s="133"/>
      <c r="LBL317" s="5"/>
      <c r="LBM317" s="62"/>
      <c r="LBN317" s="8"/>
      <c r="LBO317" s="163"/>
      <c r="LBP317" s="53"/>
      <c r="LBQ317" s="148"/>
      <c r="LBR317" s="154"/>
      <c r="LBS317" s="133"/>
      <c r="LBT317" s="5"/>
      <c r="LBU317" s="62"/>
      <c r="LBV317" s="8"/>
      <c r="LBW317" s="163"/>
      <c r="LBX317" s="53"/>
      <c r="LBY317" s="148"/>
      <c r="LBZ317" s="154"/>
      <c r="LCA317" s="133"/>
      <c r="LCB317" s="5"/>
      <c r="LCC317" s="62"/>
      <c r="LCD317" s="8"/>
      <c r="LCE317" s="163"/>
      <c r="LCF317" s="53"/>
      <c r="LCG317" s="148"/>
      <c r="LCH317" s="154"/>
      <c r="LCI317" s="133"/>
      <c r="LCJ317" s="5"/>
      <c r="LCK317" s="62"/>
      <c r="LCL317" s="8"/>
      <c r="LCM317" s="163"/>
      <c r="LCN317" s="53"/>
      <c r="LCO317" s="148"/>
      <c r="LCP317" s="154"/>
      <c r="LCQ317" s="133"/>
      <c r="LCR317" s="5"/>
      <c r="LCS317" s="62"/>
      <c r="LCT317" s="8"/>
      <c r="LCU317" s="163"/>
      <c r="LCV317" s="53"/>
      <c r="LCW317" s="148"/>
      <c r="LCX317" s="154"/>
      <c r="LCY317" s="133"/>
      <c r="LCZ317" s="5"/>
      <c r="LDA317" s="62"/>
      <c r="LDB317" s="8"/>
      <c r="LDC317" s="163"/>
      <c r="LDD317" s="53"/>
      <c r="LDE317" s="148"/>
      <c r="LDF317" s="154"/>
      <c r="LDG317" s="133"/>
      <c r="LDH317" s="5"/>
      <c r="LDI317" s="62"/>
      <c r="LDJ317" s="8"/>
      <c r="LDK317" s="163"/>
      <c r="LDL317" s="53"/>
      <c r="LDM317" s="148"/>
      <c r="LDN317" s="154"/>
      <c r="LDO317" s="133"/>
      <c r="LDP317" s="5"/>
      <c r="LDQ317" s="62"/>
      <c r="LDR317" s="8"/>
      <c r="LDS317" s="163"/>
      <c r="LDT317" s="53"/>
      <c r="LDU317" s="148"/>
      <c r="LDV317" s="154"/>
      <c r="LDW317" s="133"/>
      <c r="LDX317" s="5"/>
      <c r="LDY317" s="62"/>
      <c r="LDZ317" s="8"/>
      <c r="LEA317" s="163"/>
      <c r="LEB317" s="53"/>
      <c r="LEC317" s="148"/>
      <c r="LED317" s="154"/>
      <c r="LEE317" s="133"/>
      <c r="LEF317" s="5"/>
      <c r="LEG317" s="62"/>
      <c r="LEH317" s="8"/>
      <c r="LEI317" s="163"/>
      <c r="LEJ317" s="53"/>
      <c r="LEK317" s="148"/>
      <c r="LEL317" s="154"/>
      <c r="LEM317" s="133"/>
      <c r="LEN317" s="5"/>
      <c r="LEO317" s="62"/>
      <c r="LEP317" s="8"/>
      <c r="LEQ317" s="163"/>
      <c r="LER317" s="53"/>
      <c r="LES317" s="148"/>
      <c r="LET317" s="154"/>
      <c r="LEU317" s="133"/>
      <c r="LEV317" s="5"/>
      <c r="LEW317" s="62"/>
      <c r="LEX317" s="8"/>
      <c r="LEY317" s="163"/>
      <c r="LEZ317" s="53"/>
      <c r="LFA317" s="148"/>
      <c r="LFB317" s="154"/>
      <c r="LFC317" s="133"/>
      <c r="LFD317" s="5"/>
      <c r="LFE317" s="62"/>
      <c r="LFF317" s="8"/>
      <c r="LFG317" s="163"/>
      <c r="LFH317" s="53"/>
      <c r="LFI317" s="148"/>
      <c r="LFJ317" s="154"/>
      <c r="LFK317" s="133"/>
      <c r="LFL317" s="5"/>
      <c r="LFM317" s="62"/>
      <c r="LFN317" s="8"/>
      <c r="LFO317" s="163"/>
      <c r="LFP317" s="53"/>
      <c r="LFQ317" s="148"/>
      <c r="LFR317" s="154"/>
      <c r="LFS317" s="133"/>
      <c r="LFT317" s="5"/>
      <c r="LFU317" s="62"/>
      <c r="LFV317" s="8"/>
      <c r="LFW317" s="163"/>
      <c r="LFX317" s="53"/>
      <c r="LFY317" s="148"/>
      <c r="LFZ317" s="154"/>
      <c r="LGA317" s="133"/>
      <c r="LGB317" s="5"/>
      <c r="LGC317" s="62"/>
      <c r="LGD317" s="8"/>
      <c r="LGE317" s="163"/>
      <c r="LGF317" s="53"/>
      <c r="LGG317" s="148"/>
      <c r="LGH317" s="154"/>
      <c r="LGI317" s="133"/>
      <c r="LGJ317" s="5"/>
      <c r="LGK317" s="62"/>
      <c r="LGL317" s="8"/>
      <c r="LGM317" s="163"/>
      <c r="LGN317" s="53"/>
      <c r="LGO317" s="148"/>
      <c r="LGP317" s="154"/>
      <c r="LGQ317" s="133"/>
      <c r="LGR317" s="5"/>
      <c r="LGS317" s="62"/>
      <c r="LGT317" s="8"/>
      <c r="LGU317" s="163"/>
      <c r="LGV317" s="53"/>
      <c r="LGW317" s="148"/>
      <c r="LGX317" s="154"/>
      <c r="LGY317" s="133"/>
      <c r="LGZ317" s="5"/>
      <c r="LHA317" s="62"/>
      <c r="LHB317" s="8"/>
      <c r="LHC317" s="163"/>
      <c r="LHD317" s="53"/>
      <c r="LHE317" s="148"/>
      <c r="LHF317" s="154"/>
      <c r="LHG317" s="133"/>
      <c r="LHH317" s="5"/>
      <c r="LHI317" s="62"/>
      <c r="LHJ317" s="8"/>
      <c r="LHK317" s="163"/>
      <c r="LHL317" s="53"/>
      <c r="LHM317" s="148"/>
      <c r="LHN317" s="154"/>
      <c r="LHO317" s="133"/>
      <c r="LHP317" s="5"/>
      <c r="LHQ317" s="62"/>
      <c r="LHR317" s="8"/>
      <c r="LHS317" s="163"/>
      <c r="LHT317" s="53"/>
      <c r="LHU317" s="148"/>
      <c r="LHV317" s="154"/>
      <c r="LHW317" s="133"/>
      <c r="LHX317" s="5"/>
      <c r="LHY317" s="62"/>
      <c r="LHZ317" s="8"/>
      <c r="LIA317" s="163"/>
      <c r="LIB317" s="53"/>
      <c r="LIC317" s="148"/>
      <c r="LID317" s="154"/>
      <c r="LIE317" s="133"/>
      <c r="LIF317" s="5"/>
      <c r="LIG317" s="62"/>
      <c r="LIH317" s="8"/>
      <c r="LII317" s="163"/>
      <c r="LIJ317" s="53"/>
      <c r="LIK317" s="148"/>
      <c r="LIL317" s="154"/>
      <c r="LIM317" s="133"/>
      <c r="LIN317" s="5"/>
      <c r="LIO317" s="62"/>
      <c r="LIP317" s="8"/>
      <c r="LIQ317" s="163"/>
      <c r="LIR317" s="53"/>
      <c r="LIS317" s="148"/>
      <c r="LIT317" s="154"/>
      <c r="LIU317" s="133"/>
      <c r="LIV317" s="5"/>
      <c r="LIW317" s="62"/>
      <c r="LIX317" s="8"/>
      <c r="LIY317" s="163"/>
      <c r="LIZ317" s="53"/>
      <c r="LJA317" s="148"/>
      <c r="LJB317" s="154"/>
      <c r="LJC317" s="133"/>
      <c r="LJD317" s="5"/>
      <c r="LJE317" s="62"/>
      <c r="LJF317" s="8"/>
      <c r="LJG317" s="163"/>
      <c r="LJH317" s="53"/>
      <c r="LJI317" s="148"/>
      <c r="LJJ317" s="154"/>
      <c r="LJK317" s="133"/>
      <c r="LJL317" s="5"/>
      <c r="LJM317" s="62"/>
      <c r="LJN317" s="8"/>
      <c r="LJO317" s="163"/>
      <c r="LJP317" s="53"/>
      <c r="LJQ317" s="148"/>
      <c r="LJR317" s="154"/>
      <c r="LJS317" s="133"/>
      <c r="LJT317" s="5"/>
      <c r="LJU317" s="62"/>
      <c r="LJV317" s="8"/>
      <c r="LJW317" s="163"/>
      <c r="LJX317" s="53"/>
      <c r="LJY317" s="148"/>
      <c r="LJZ317" s="154"/>
      <c r="LKA317" s="133"/>
      <c r="LKB317" s="5"/>
      <c r="LKC317" s="62"/>
      <c r="LKD317" s="8"/>
      <c r="LKE317" s="163"/>
      <c r="LKF317" s="53"/>
      <c r="LKG317" s="148"/>
      <c r="LKH317" s="154"/>
      <c r="LKI317" s="133"/>
      <c r="LKJ317" s="5"/>
      <c r="LKK317" s="62"/>
      <c r="LKL317" s="8"/>
      <c r="LKM317" s="163"/>
      <c r="LKN317" s="53"/>
      <c r="LKO317" s="148"/>
      <c r="LKP317" s="154"/>
      <c r="LKQ317" s="133"/>
      <c r="LKR317" s="5"/>
      <c r="LKS317" s="62"/>
      <c r="LKT317" s="8"/>
      <c r="LKU317" s="163"/>
      <c r="LKV317" s="53"/>
      <c r="LKW317" s="148"/>
      <c r="LKX317" s="154"/>
      <c r="LKY317" s="133"/>
      <c r="LKZ317" s="5"/>
      <c r="LLA317" s="62"/>
      <c r="LLB317" s="8"/>
      <c r="LLC317" s="163"/>
      <c r="LLD317" s="53"/>
      <c r="LLE317" s="148"/>
      <c r="LLF317" s="154"/>
      <c r="LLG317" s="133"/>
      <c r="LLH317" s="5"/>
      <c r="LLI317" s="62"/>
      <c r="LLJ317" s="8"/>
      <c r="LLK317" s="163"/>
      <c r="LLL317" s="53"/>
      <c r="LLM317" s="148"/>
      <c r="LLN317" s="154"/>
      <c r="LLO317" s="133"/>
      <c r="LLP317" s="5"/>
      <c r="LLQ317" s="62"/>
      <c r="LLR317" s="8"/>
      <c r="LLS317" s="163"/>
      <c r="LLT317" s="53"/>
      <c r="LLU317" s="148"/>
      <c r="LLV317" s="154"/>
      <c r="LLW317" s="133"/>
      <c r="LLX317" s="5"/>
      <c r="LLY317" s="62"/>
      <c r="LLZ317" s="8"/>
      <c r="LMA317" s="163"/>
      <c r="LMB317" s="53"/>
      <c r="LMC317" s="148"/>
      <c r="LMD317" s="154"/>
      <c r="LME317" s="133"/>
      <c r="LMF317" s="5"/>
      <c r="LMG317" s="62"/>
      <c r="LMH317" s="8"/>
      <c r="LMI317" s="163"/>
      <c r="LMJ317" s="53"/>
      <c r="LMK317" s="148"/>
      <c r="LML317" s="154"/>
      <c r="LMM317" s="133"/>
      <c r="LMN317" s="5"/>
      <c r="LMO317" s="62"/>
      <c r="LMP317" s="8"/>
      <c r="LMQ317" s="163"/>
      <c r="LMR317" s="53"/>
      <c r="LMS317" s="148"/>
      <c r="LMT317" s="154"/>
      <c r="LMU317" s="133"/>
      <c r="LMV317" s="5"/>
      <c r="LMW317" s="62"/>
      <c r="LMX317" s="8"/>
      <c r="LMY317" s="163"/>
      <c r="LMZ317" s="53"/>
      <c r="LNA317" s="148"/>
      <c r="LNB317" s="154"/>
      <c r="LNC317" s="133"/>
      <c r="LND317" s="5"/>
      <c r="LNE317" s="62"/>
      <c r="LNF317" s="8"/>
      <c r="LNG317" s="163"/>
      <c r="LNH317" s="53"/>
      <c r="LNI317" s="148"/>
      <c r="LNJ317" s="154"/>
      <c r="LNK317" s="133"/>
      <c r="LNL317" s="5"/>
      <c r="LNM317" s="62"/>
      <c r="LNN317" s="8"/>
      <c r="LNO317" s="163"/>
      <c r="LNP317" s="53"/>
      <c r="LNQ317" s="148"/>
      <c r="LNR317" s="154"/>
      <c r="LNS317" s="133"/>
      <c r="LNT317" s="5"/>
      <c r="LNU317" s="62"/>
      <c r="LNV317" s="8"/>
      <c r="LNW317" s="163"/>
      <c r="LNX317" s="53"/>
      <c r="LNY317" s="148"/>
      <c r="LNZ317" s="154"/>
      <c r="LOA317" s="133"/>
      <c r="LOB317" s="5"/>
      <c r="LOC317" s="62"/>
      <c r="LOD317" s="8"/>
      <c r="LOE317" s="163"/>
      <c r="LOF317" s="53"/>
      <c r="LOG317" s="148"/>
      <c r="LOH317" s="154"/>
      <c r="LOI317" s="133"/>
      <c r="LOJ317" s="5"/>
      <c r="LOK317" s="62"/>
      <c r="LOL317" s="8"/>
      <c r="LOM317" s="163"/>
      <c r="LON317" s="53"/>
      <c r="LOO317" s="148"/>
      <c r="LOP317" s="154"/>
      <c r="LOQ317" s="133"/>
      <c r="LOR317" s="5"/>
      <c r="LOS317" s="62"/>
      <c r="LOT317" s="8"/>
      <c r="LOU317" s="163"/>
      <c r="LOV317" s="53"/>
      <c r="LOW317" s="148"/>
      <c r="LOX317" s="154"/>
      <c r="LOY317" s="133"/>
      <c r="LOZ317" s="5"/>
      <c r="LPA317" s="62"/>
      <c r="LPB317" s="8"/>
      <c r="LPC317" s="163"/>
      <c r="LPD317" s="53"/>
      <c r="LPE317" s="148"/>
      <c r="LPF317" s="154"/>
      <c r="LPG317" s="133"/>
      <c r="LPH317" s="5"/>
      <c r="LPI317" s="62"/>
      <c r="LPJ317" s="8"/>
      <c r="LPK317" s="163"/>
      <c r="LPL317" s="53"/>
      <c r="LPM317" s="148"/>
      <c r="LPN317" s="154"/>
      <c r="LPO317" s="133"/>
      <c r="LPP317" s="5"/>
      <c r="LPQ317" s="62"/>
      <c r="LPR317" s="8"/>
      <c r="LPS317" s="163"/>
      <c r="LPT317" s="53"/>
      <c r="LPU317" s="148"/>
      <c r="LPV317" s="154"/>
      <c r="LPW317" s="133"/>
      <c r="LPX317" s="5"/>
      <c r="LPY317" s="62"/>
      <c r="LPZ317" s="8"/>
      <c r="LQA317" s="163"/>
      <c r="LQB317" s="53"/>
      <c r="LQC317" s="148"/>
      <c r="LQD317" s="154"/>
      <c r="LQE317" s="133"/>
      <c r="LQF317" s="5"/>
      <c r="LQG317" s="62"/>
      <c r="LQH317" s="8"/>
      <c r="LQI317" s="163"/>
      <c r="LQJ317" s="53"/>
      <c r="LQK317" s="148"/>
      <c r="LQL317" s="154"/>
      <c r="LQM317" s="133"/>
      <c r="LQN317" s="5"/>
      <c r="LQO317" s="62"/>
      <c r="LQP317" s="8"/>
      <c r="LQQ317" s="163"/>
      <c r="LQR317" s="53"/>
      <c r="LQS317" s="148"/>
      <c r="LQT317" s="154"/>
      <c r="LQU317" s="133"/>
      <c r="LQV317" s="5"/>
      <c r="LQW317" s="62"/>
      <c r="LQX317" s="8"/>
      <c r="LQY317" s="163"/>
      <c r="LQZ317" s="53"/>
      <c r="LRA317" s="148"/>
      <c r="LRB317" s="154"/>
      <c r="LRC317" s="133"/>
      <c r="LRD317" s="5"/>
      <c r="LRE317" s="62"/>
      <c r="LRF317" s="8"/>
      <c r="LRG317" s="163"/>
      <c r="LRH317" s="53"/>
      <c r="LRI317" s="148"/>
      <c r="LRJ317" s="154"/>
      <c r="LRK317" s="133"/>
      <c r="LRL317" s="5"/>
      <c r="LRM317" s="62"/>
      <c r="LRN317" s="8"/>
      <c r="LRO317" s="163"/>
      <c r="LRP317" s="53"/>
      <c r="LRQ317" s="148"/>
      <c r="LRR317" s="154"/>
      <c r="LRS317" s="133"/>
      <c r="LRT317" s="5"/>
      <c r="LRU317" s="62"/>
      <c r="LRV317" s="8"/>
      <c r="LRW317" s="163"/>
      <c r="LRX317" s="53"/>
      <c r="LRY317" s="148"/>
      <c r="LRZ317" s="154"/>
      <c r="LSA317" s="133"/>
      <c r="LSB317" s="5"/>
      <c r="LSC317" s="62"/>
      <c r="LSD317" s="8"/>
      <c r="LSE317" s="163"/>
      <c r="LSF317" s="53"/>
      <c r="LSG317" s="148"/>
      <c r="LSH317" s="154"/>
      <c r="LSI317" s="133"/>
      <c r="LSJ317" s="5"/>
      <c r="LSK317" s="62"/>
      <c r="LSL317" s="8"/>
      <c r="LSM317" s="163"/>
      <c r="LSN317" s="53"/>
      <c r="LSO317" s="148"/>
      <c r="LSP317" s="154"/>
      <c r="LSQ317" s="133"/>
      <c r="LSR317" s="5"/>
      <c r="LSS317" s="62"/>
      <c r="LST317" s="8"/>
      <c r="LSU317" s="163"/>
      <c r="LSV317" s="53"/>
      <c r="LSW317" s="148"/>
      <c r="LSX317" s="154"/>
      <c r="LSY317" s="133"/>
      <c r="LSZ317" s="5"/>
      <c r="LTA317" s="62"/>
      <c r="LTB317" s="8"/>
      <c r="LTC317" s="163"/>
      <c r="LTD317" s="53"/>
      <c r="LTE317" s="148"/>
      <c r="LTF317" s="154"/>
      <c r="LTG317" s="133"/>
      <c r="LTH317" s="5"/>
      <c r="LTI317" s="62"/>
      <c r="LTJ317" s="8"/>
      <c r="LTK317" s="163"/>
      <c r="LTL317" s="53"/>
      <c r="LTM317" s="148"/>
      <c r="LTN317" s="154"/>
      <c r="LTO317" s="133"/>
      <c r="LTP317" s="5"/>
      <c r="LTQ317" s="62"/>
      <c r="LTR317" s="8"/>
      <c r="LTS317" s="163"/>
      <c r="LTT317" s="53"/>
      <c r="LTU317" s="148"/>
      <c r="LTV317" s="154"/>
      <c r="LTW317" s="133"/>
      <c r="LTX317" s="5"/>
      <c r="LTY317" s="62"/>
      <c r="LTZ317" s="8"/>
      <c r="LUA317" s="163"/>
      <c r="LUB317" s="53"/>
      <c r="LUC317" s="148"/>
      <c r="LUD317" s="154"/>
      <c r="LUE317" s="133"/>
      <c r="LUF317" s="5"/>
      <c r="LUG317" s="62"/>
      <c r="LUH317" s="8"/>
      <c r="LUI317" s="163"/>
      <c r="LUJ317" s="53"/>
      <c r="LUK317" s="148"/>
      <c r="LUL317" s="154"/>
      <c r="LUM317" s="133"/>
      <c r="LUN317" s="5"/>
      <c r="LUO317" s="62"/>
      <c r="LUP317" s="8"/>
      <c r="LUQ317" s="163"/>
      <c r="LUR317" s="53"/>
      <c r="LUS317" s="148"/>
      <c r="LUT317" s="154"/>
      <c r="LUU317" s="133"/>
      <c r="LUV317" s="5"/>
      <c r="LUW317" s="62"/>
      <c r="LUX317" s="8"/>
      <c r="LUY317" s="163"/>
      <c r="LUZ317" s="53"/>
      <c r="LVA317" s="148"/>
      <c r="LVB317" s="154"/>
      <c r="LVC317" s="133"/>
      <c r="LVD317" s="5"/>
      <c r="LVE317" s="62"/>
      <c r="LVF317" s="8"/>
      <c r="LVG317" s="163"/>
      <c r="LVH317" s="53"/>
      <c r="LVI317" s="148"/>
      <c r="LVJ317" s="154"/>
      <c r="LVK317" s="133"/>
      <c r="LVL317" s="5"/>
      <c r="LVM317" s="62"/>
      <c r="LVN317" s="8"/>
      <c r="LVO317" s="163"/>
      <c r="LVP317" s="53"/>
      <c r="LVQ317" s="148"/>
      <c r="LVR317" s="154"/>
      <c r="LVS317" s="133"/>
      <c r="LVT317" s="5"/>
      <c r="LVU317" s="62"/>
      <c r="LVV317" s="8"/>
      <c r="LVW317" s="163"/>
      <c r="LVX317" s="53"/>
      <c r="LVY317" s="148"/>
      <c r="LVZ317" s="154"/>
      <c r="LWA317" s="133"/>
      <c r="LWB317" s="5"/>
      <c r="LWC317" s="62"/>
      <c r="LWD317" s="8"/>
      <c r="LWE317" s="163"/>
      <c r="LWF317" s="53"/>
      <c r="LWG317" s="148"/>
      <c r="LWH317" s="154"/>
      <c r="LWI317" s="133"/>
      <c r="LWJ317" s="5"/>
      <c r="LWK317" s="62"/>
      <c r="LWL317" s="8"/>
      <c r="LWM317" s="163"/>
      <c r="LWN317" s="53"/>
      <c r="LWO317" s="148"/>
      <c r="LWP317" s="154"/>
      <c r="LWQ317" s="133"/>
      <c r="LWR317" s="5"/>
      <c r="LWS317" s="62"/>
      <c r="LWT317" s="8"/>
      <c r="LWU317" s="163"/>
      <c r="LWV317" s="53"/>
      <c r="LWW317" s="148"/>
      <c r="LWX317" s="154"/>
      <c r="LWY317" s="133"/>
      <c r="LWZ317" s="5"/>
      <c r="LXA317" s="62"/>
      <c r="LXB317" s="8"/>
      <c r="LXC317" s="163"/>
      <c r="LXD317" s="53"/>
      <c r="LXE317" s="148"/>
      <c r="LXF317" s="154"/>
      <c r="LXG317" s="133"/>
      <c r="LXH317" s="5"/>
      <c r="LXI317" s="62"/>
      <c r="LXJ317" s="8"/>
      <c r="LXK317" s="163"/>
      <c r="LXL317" s="53"/>
      <c r="LXM317" s="148"/>
      <c r="LXN317" s="154"/>
      <c r="LXO317" s="133"/>
      <c r="LXP317" s="5"/>
      <c r="LXQ317" s="62"/>
      <c r="LXR317" s="8"/>
      <c r="LXS317" s="163"/>
      <c r="LXT317" s="53"/>
      <c r="LXU317" s="148"/>
      <c r="LXV317" s="154"/>
      <c r="LXW317" s="133"/>
      <c r="LXX317" s="5"/>
      <c r="LXY317" s="62"/>
      <c r="LXZ317" s="8"/>
      <c r="LYA317" s="163"/>
      <c r="LYB317" s="53"/>
      <c r="LYC317" s="148"/>
      <c r="LYD317" s="154"/>
      <c r="LYE317" s="133"/>
      <c r="LYF317" s="5"/>
      <c r="LYG317" s="62"/>
      <c r="LYH317" s="8"/>
      <c r="LYI317" s="163"/>
      <c r="LYJ317" s="53"/>
      <c r="LYK317" s="148"/>
      <c r="LYL317" s="154"/>
      <c r="LYM317" s="133"/>
      <c r="LYN317" s="5"/>
      <c r="LYO317" s="62"/>
      <c r="LYP317" s="8"/>
      <c r="LYQ317" s="163"/>
      <c r="LYR317" s="53"/>
      <c r="LYS317" s="148"/>
      <c r="LYT317" s="154"/>
      <c r="LYU317" s="133"/>
      <c r="LYV317" s="5"/>
      <c r="LYW317" s="62"/>
      <c r="LYX317" s="8"/>
      <c r="LYY317" s="163"/>
      <c r="LYZ317" s="53"/>
      <c r="LZA317" s="148"/>
      <c r="LZB317" s="154"/>
      <c r="LZC317" s="133"/>
      <c r="LZD317" s="5"/>
      <c r="LZE317" s="62"/>
      <c r="LZF317" s="8"/>
      <c r="LZG317" s="163"/>
      <c r="LZH317" s="53"/>
      <c r="LZI317" s="148"/>
      <c r="LZJ317" s="154"/>
      <c r="LZK317" s="133"/>
      <c r="LZL317" s="5"/>
      <c r="LZM317" s="62"/>
      <c r="LZN317" s="8"/>
      <c r="LZO317" s="163"/>
      <c r="LZP317" s="53"/>
      <c r="LZQ317" s="148"/>
      <c r="LZR317" s="154"/>
      <c r="LZS317" s="133"/>
      <c r="LZT317" s="5"/>
      <c r="LZU317" s="62"/>
      <c r="LZV317" s="8"/>
      <c r="LZW317" s="163"/>
      <c r="LZX317" s="53"/>
      <c r="LZY317" s="148"/>
      <c r="LZZ317" s="154"/>
      <c r="MAA317" s="133"/>
      <c r="MAB317" s="5"/>
      <c r="MAC317" s="62"/>
      <c r="MAD317" s="8"/>
      <c r="MAE317" s="163"/>
      <c r="MAF317" s="53"/>
      <c r="MAG317" s="148"/>
      <c r="MAH317" s="154"/>
      <c r="MAI317" s="133"/>
      <c r="MAJ317" s="5"/>
      <c r="MAK317" s="62"/>
      <c r="MAL317" s="8"/>
      <c r="MAM317" s="163"/>
      <c r="MAN317" s="53"/>
      <c r="MAO317" s="148"/>
      <c r="MAP317" s="154"/>
      <c r="MAQ317" s="133"/>
      <c r="MAR317" s="5"/>
      <c r="MAS317" s="62"/>
      <c r="MAT317" s="8"/>
      <c r="MAU317" s="163"/>
      <c r="MAV317" s="53"/>
      <c r="MAW317" s="148"/>
      <c r="MAX317" s="154"/>
      <c r="MAY317" s="133"/>
      <c r="MAZ317" s="5"/>
      <c r="MBA317" s="62"/>
      <c r="MBB317" s="8"/>
      <c r="MBC317" s="163"/>
      <c r="MBD317" s="53"/>
      <c r="MBE317" s="148"/>
      <c r="MBF317" s="154"/>
      <c r="MBG317" s="133"/>
      <c r="MBH317" s="5"/>
      <c r="MBI317" s="62"/>
      <c r="MBJ317" s="8"/>
      <c r="MBK317" s="163"/>
      <c r="MBL317" s="53"/>
      <c r="MBM317" s="148"/>
      <c r="MBN317" s="154"/>
      <c r="MBO317" s="133"/>
      <c r="MBP317" s="5"/>
      <c r="MBQ317" s="62"/>
      <c r="MBR317" s="8"/>
      <c r="MBS317" s="163"/>
      <c r="MBT317" s="53"/>
      <c r="MBU317" s="148"/>
      <c r="MBV317" s="154"/>
      <c r="MBW317" s="133"/>
      <c r="MBX317" s="5"/>
      <c r="MBY317" s="62"/>
      <c r="MBZ317" s="8"/>
      <c r="MCA317" s="163"/>
      <c r="MCB317" s="53"/>
      <c r="MCC317" s="148"/>
      <c r="MCD317" s="154"/>
      <c r="MCE317" s="133"/>
      <c r="MCF317" s="5"/>
      <c r="MCG317" s="62"/>
      <c r="MCH317" s="8"/>
      <c r="MCI317" s="163"/>
      <c r="MCJ317" s="53"/>
      <c r="MCK317" s="148"/>
      <c r="MCL317" s="154"/>
      <c r="MCM317" s="133"/>
      <c r="MCN317" s="5"/>
      <c r="MCO317" s="62"/>
      <c r="MCP317" s="8"/>
      <c r="MCQ317" s="163"/>
      <c r="MCR317" s="53"/>
      <c r="MCS317" s="148"/>
      <c r="MCT317" s="154"/>
      <c r="MCU317" s="133"/>
      <c r="MCV317" s="5"/>
      <c r="MCW317" s="62"/>
      <c r="MCX317" s="8"/>
      <c r="MCY317" s="163"/>
      <c r="MCZ317" s="53"/>
      <c r="MDA317" s="148"/>
      <c r="MDB317" s="154"/>
      <c r="MDC317" s="133"/>
      <c r="MDD317" s="5"/>
      <c r="MDE317" s="62"/>
      <c r="MDF317" s="8"/>
      <c r="MDG317" s="163"/>
      <c r="MDH317" s="53"/>
      <c r="MDI317" s="148"/>
      <c r="MDJ317" s="154"/>
      <c r="MDK317" s="133"/>
      <c r="MDL317" s="5"/>
      <c r="MDM317" s="62"/>
      <c r="MDN317" s="8"/>
      <c r="MDO317" s="163"/>
      <c r="MDP317" s="53"/>
      <c r="MDQ317" s="148"/>
      <c r="MDR317" s="154"/>
      <c r="MDS317" s="133"/>
      <c r="MDT317" s="5"/>
      <c r="MDU317" s="62"/>
      <c r="MDV317" s="8"/>
      <c r="MDW317" s="163"/>
      <c r="MDX317" s="53"/>
      <c r="MDY317" s="148"/>
      <c r="MDZ317" s="154"/>
      <c r="MEA317" s="133"/>
      <c r="MEB317" s="5"/>
      <c r="MEC317" s="62"/>
      <c r="MED317" s="8"/>
      <c r="MEE317" s="163"/>
      <c r="MEF317" s="53"/>
      <c r="MEG317" s="148"/>
      <c r="MEH317" s="154"/>
      <c r="MEI317" s="133"/>
      <c r="MEJ317" s="5"/>
      <c r="MEK317" s="62"/>
      <c r="MEL317" s="8"/>
      <c r="MEM317" s="163"/>
      <c r="MEN317" s="53"/>
      <c r="MEO317" s="148"/>
      <c r="MEP317" s="154"/>
      <c r="MEQ317" s="133"/>
      <c r="MER317" s="5"/>
      <c r="MES317" s="62"/>
      <c r="MET317" s="8"/>
      <c r="MEU317" s="163"/>
      <c r="MEV317" s="53"/>
      <c r="MEW317" s="148"/>
      <c r="MEX317" s="154"/>
      <c r="MEY317" s="133"/>
      <c r="MEZ317" s="5"/>
      <c r="MFA317" s="62"/>
      <c r="MFB317" s="8"/>
      <c r="MFC317" s="163"/>
      <c r="MFD317" s="53"/>
      <c r="MFE317" s="148"/>
      <c r="MFF317" s="154"/>
      <c r="MFG317" s="133"/>
      <c r="MFH317" s="5"/>
      <c r="MFI317" s="62"/>
      <c r="MFJ317" s="8"/>
      <c r="MFK317" s="163"/>
      <c r="MFL317" s="53"/>
      <c r="MFM317" s="148"/>
      <c r="MFN317" s="154"/>
      <c r="MFO317" s="133"/>
      <c r="MFP317" s="5"/>
      <c r="MFQ317" s="62"/>
      <c r="MFR317" s="8"/>
      <c r="MFS317" s="163"/>
      <c r="MFT317" s="53"/>
      <c r="MFU317" s="148"/>
      <c r="MFV317" s="154"/>
      <c r="MFW317" s="133"/>
      <c r="MFX317" s="5"/>
      <c r="MFY317" s="62"/>
      <c r="MFZ317" s="8"/>
      <c r="MGA317" s="163"/>
      <c r="MGB317" s="53"/>
      <c r="MGC317" s="148"/>
      <c r="MGD317" s="154"/>
      <c r="MGE317" s="133"/>
      <c r="MGF317" s="5"/>
      <c r="MGG317" s="62"/>
      <c r="MGH317" s="8"/>
      <c r="MGI317" s="163"/>
      <c r="MGJ317" s="53"/>
      <c r="MGK317" s="148"/>
      <c r="MGL317" s="154"/>
      <c r="MGM317" s="133"/>
      <c r="MGN317" s="5"/>
      <c r="MGO317" s="62"/>
      <c r="MGP317" s="8"/>
      <c r="MGQ317" s="163"/>
      <c r="MGR317" s="53"/>
      <c r="MGS317" s="148"/>
      <c r="MGT317" s="154"/>
      <c r="MGU317" s="133"/>
      <c r="MGV317" s="5"/>
      <c r="MGW317" s="62"/>
      <c r="MGX317" s="8"/>
      <c r="MGY317" s="163"/>
      <c r="MGZ317" s="53"/>
      <c r="MHA317" s="148"/>
      <c r="MHB317" s="154"/>
      <c r="MHC317" s="133"/>
      <c r="MHD317" s="5"/>
      <c r="MHE317" s="62"/>
      <c r="MHF317" s="8"/>
      <c r="MHG317" s="163"/>
      <c r="MHH317" s="53"/>
      <c r="MHI317" s="148"/>
      <c r="MHJ317" s="154"/>
      <c r="MHK317" s="133"/>
      <c r="MHL317" s="5"/>
      <c r="MHM317" s="62"/>
      <c r="MHN317" s="8"/>
      <c r="MHO317" s="163"/>
      <c r="MHP317" s="53"/>
      <c r="MHQ317" s="148"/>
      <c r="MHR317" s="154"/>
      <c r="MHS317" s="133"/>
      <c r="MHT317" s="5"/>
      <c r="MHU317" s="62"/>
      <c r="MHV317" s="8"/>
      <c r="MHW317" s="163"/>
      <c r="MHX317" s="53"/>
      <c r="MHY317" s="148"/>
      <c r="MHZ317" s="154"/>
      <c r="MIA317" s="133"/>
      <c r="MIB317" s="5"/>
      <c r="MIC317" s="62"/>
      <c r="MID317" s="8"/>
      <c r="MIE317" s="163"/>
      <c r="MIF317" s="53"/>
      <c r="MIG317" s="148"/>
      <c r="MIH317" s="154"/>
      <c r="MII317" s="133"/>
      <c r="MIJ317" s="5"/>
      <c r="MIK317" s="62"/>
      <c r="MIL317" s="8"/>
      <c r="MIM317" s="163"/>
      <c r="MIN317" s="53"/>
      <c r="MIO317" s="148"/>
      <c r="MIP317" s="154"/>
      <c r="MIQ317" s="133"/>
      <c r="MIR317" s="5"/>
      <c r="MIS317" s="62"/>
      <c r="MIT317" s="8"/>
      <c r="MIU317" s="163"/>
      <c r="MIV317" s="53"/>
      <c r="MIW317" s="148"/>
      <c r="MIX317" s="154"/>
      <c r="MIY317" s="133"/>
      <c r="MIZ317" s="5"/>
      <c r="MJA317" s="62"/>
      <c r="MJB317" s="8"/>
      <c r="MJC317" s="163"/>
      <c r="MJD317" s="53"/>
      <c r="MJE317" s="148"/>
      <c r="MJF317" s="154"/>
      <c r="MJG317" s="133"/>
      <c r="MJH317" s="5"/>
      <c r="MJI317" s="62"/>
      <c r="MJJ317" s="8"/>
      <c r="MJK317" s="163"/>
      <c r="MJL317" s="53"/>
      <c r="MJM317" s="148"/>
      <c r="MJN317" s="154"/>
      <c r="MJO317" s="133"/>
      <c r="MJP317" s="5"/>
      <c r="MJQ317" s="62"/>
      <c r="MJR317" s="8"/>
      <c r="MJS317" s="163"/>
      <c r="MJT317" s="53"/>
      <c r="MJU317" s="148"/>
      <c r="MJV317" s="154"/>
      <c r="MJW317" s="133"/>
      <c r="MJX317" s="5"/>
      <c r="MJY317" s="62"/>
      <c r="MJZ317" s="8"/>
      <c r="MKA317" s="163"/>
      <c r="MKB317" s="53"/>
      <c r="MKC317" s="148"/>
      <c r="MKD317" s="154"/>
      <c r="MKE317" s="133"/>
      <c r="MKF317" s="5"/>
      <c r="MKG317" s="62"/>
      <c r="MKH317" s="8"/>
      <c r="MKI317" s="163"/>
      <c r="MKJ317" s="53"/>
      <c r="MKK317" s="148"/>
      <c r="MKL317" s="154"/>
      <c r="MKM317" s="133"/>
      <c r="MKN317" s="5"/>
      <c r="MKO317" s="62"/>
      <c r="MKP317" s="8"/>
      <c r="MKQ317" s="163"/>
      <c r="MKR317" s="53"/>
      <c r="MKS317" s="148"/>
      <c r="MKT317" s="154"/>
      <c r="MKU317" s="133"/>
      <c r="MKV317" s="5"/>
      <c r="MKW317" s="62"/>
      <c r="MKX317" s="8"/>
      <c r="MKY317" s="163"/>
      <c r="MKZ317" s="53"/>
      <c r="MLA317" s="148"/>
      <c r="MLB317" s="154"/>
      <c r="MLC317" s="133"/>
      <c r="MLD317" s="5"/>
      <c r="MLE317" s="62"/>
      <c r="MLF317" s="8"/>
      <c r="MLG317" s="163"/>
      <c r="MLH317" s="53"/>
      <c r="MLI317" s="148"/>
      <c r="MLJ317" s="154"/>
      <c r="MLK317" s="133"/>
      <c r="MLL317" s="5"/>
      <c r="MLM317" s="62"/>
      <c r="MLN317" s="8"/>
      <c r="MLO317" s="163"/>
      <c r="MLP317" s="53"/>
      <c r="MLQ317" s="148"/>
      <c r="MLR317" s="154"/>
      <c r="MLS317" s="133"/>
      <c r="MLT317" s="5"/>
      <c r="MLU317" s="62"/>
      <c r="MLV317" s="8"/>
      <c r="MLW317" s="163"/>
      <c r="MLX317" s="53"/>
      <c r="MLY317" s="148"/>
      <c r="MLZ317" s="154"/>
      <c r="MMA317" s="133"/>
      <c r="MMB317" s="5"/>
      <c r="MMC317" s="62"/>
      <c r="MMD317" s="8"/>
      <c r="MME317" s="163"/>
      <c r="MMF317" s="53"/>
      <c r="MMG317" s="148"/>
      <c r="MMH317" s="154"/>
      <c r="MMI317" s="133"/>
      <c r="MMJ317" s="5"/>
      <c r="MMK317" s="62"/>
      <c r="MML317" s="8"/>
      <c r="MMM317" s="163"/>
      <c r="MMN317" s="53"/>
      <c r="MMO317" s="148"/>
      <c r="MMP317" s="154"/>
      <c r="MMQ317" s="133"/>
      <c r="MMR317" s="5"/>
      <c r="MMS317" s="62"/>
      <c r="MMT317" s="8"/>
      <c r="MMU317" s="163"/>
      <c r="MMV317" s="53"/>
      <c r="MMW317" s="148"/>
      <c r="MMX317" s="154"/>
      <c r="MMY317" s="133"/>
      <c r="MMZ317" s="5"/>
      <c r="MNA317" s="62"/>
      <c r="MNB317" s="8"/>
      <c r="MNC317" s="163"/>
      <c r="MND317" s="53"/>
      <c r="MNE317" s="148"/>
      <c r="MNF317" s="154"/>
      <c r="MNG317" s="133"/>
      <c r="MNH317" s="5"/>
      <c r="MNI317" s="62"/>
      <c r="MNJ317" s="8"/>
      <c r="MNK317" s="163"/>
      <c r="MNL317" s="53"/>
      <c r="MNM317" s="148"/>
      <c r="MNN317" s="154"/>
      <c r="MNO317" s="133"/>
      <c r="MNP317" s="5"/>
      <c r="MNQ317" s="62"/>
      <c r="MNR317" s="8"/>
      <c r="MNS317" s="163"/>
      <c r="MNT317" s="53"/>
      <c r="MNU317" s="148"/>
      <c r="MNV317" s="154"/>
      <c r="MNW317" s="133"/>
      <c r="MNX317" s="5"/>
      <c r="MNY317" s="62"/>
      <c r="MNZ317" s="8"/>
      <c r="MOA317" s="163"/>
      <c r="MOB317" s="53"/>
      <c r="MOC317" s="148"/>
      <c r="MOD317" s="154"/>
      <c r="MOE317" s="133"/>
      <c r="MOF317" s="5"/>
      <c r="MOG317" s="62"/>
      <c r="MOH317" s="8"/>
      <c r="MOI317" s="163"/>
      <c r="MOJ317" s="53"/>
      <c r="MOK317" s="148"/>
      <c r="MOL317" s="154"/>
      <c r="MOM317" s="133"/>
      <c r="MON317" s="5"/>
      <c r="MOO317" s="62"/>
      <c r="MOP317" s="8"/>
      <c r="MOQ317" s="163"/>
      <c r="MOR317" s="53"/>
      <c r="MOS317" s="148"/>
      <c r="MOT317" s="154"/>
      <c r="MOU317" s="133"/>
      <c r="MOV317" s="5"/>
      <c r="MOW317" s="62"/>
      <c r="MOX317" s="8"/>
      <c r="MOY317" s="163"/>
      <c r="MOZ317" s="53"/>
      <c r="MPA317" s="148"/>
      <c r="MPB317" s="154"/>
      <c r="MPC317" s="133"/>
      <c r="MPD317" s="5"/>
      <c r="MPE317" s="62"/>
      <c r="MPF317" s="8"/>
      <c r="MPG317" s="163"/>
      <c r="MPH317" s="53"/>
      <c r="MPI317" s="148"/>
      <c r="MPJ317" s="154"/>
      <c r="MPK317" s="133"/>
      <c r="MPL317" s="5"/>
      <c r="MPM317" s="62"/>
      <c r="MPN317" s="8"/>
      <c r="MPO317" s="163"/>
      <c r="MPP317" s="53"/>
      <c r="MPQ317" s="148"/>
      <c r="MPR317" s="154"/>
      <c r="MPS317" s="133"/>
      <c r="MPT317" s="5"/>
      <c r="MPU317" s="62"/>
      <c r="MPV317" s="8"/>
      <c r="MPW317" s="163"/>
      <c r="MPX317" s="53"/>
      <c r="MPY317" s="148"/>
      <c r="MPZ317" s="154"/>
      <c r="MQA317" s="133"/>
      <c r="MQB317" s="5"/>
      <c r="MQC317" s="62"/>
      <c r="MQD317" s="8"/>
      <c r="MQE317" s="163"/>
      <c r="MQF317" s="53"/>
      <c r="MQG317" s="148"/>
      <c r="MQH317" s="154"/>
      <c r="MQI317" s="133"/>
      <c r="MQJ317" s="5"/>
      <c r="MQK317" s="62"/>
      <c r="MQL317" s="8"/>
      <c r="MQM317" s="163"/>
      <c r="MQN317" s="53"/>
      <c r="MQO317" s="148"/>
      <c r="MQP317" s="154"/>
      <c r="MQQ317" s="133"/>
      <c r="MQR317" s="5"/>
      <c r="MQS317" s="62"/>
      <c r="MQT317" s="8"/>
      <c r="MQU317" s="163"/>
      <c r="MQV317" s="53"/>
      <c r="MQW317" s="148"/>
      <c r="MQX317" s="154"/>
      <c r="MQY317" s="133"/>
      <c r="MQZ317" s="5"/>
      <c r="MRA317" s="62"/>
      <c r="MRB317" s="8"/>
      <c r="MRC317" s="163"/>
      <c r="MRD317" s="53"/>
      <c r="MRE317" s="148"/>
      <c r="MRF317" s="154"/>
      <c r="MRG317" s="133"/>
      <c r="MRH317" s="5"/>
      <c r="MRI317" s="62"/>
      <c r="MRJ317" s="8"/>
      <c r="MRK317" s="163"/>
      <c r="MRL317" s="53"/>
      <c r="MRM317" s="148"/>
      <c r="MRN317" s="154"/>
      <c r="MRO317" s="133"/>
      <c r="MRP317" s="5"/>
      <c r="MRQ317" s="62"/>
      <c r="MRR317" s="8"/>
      <c r="MRS317" s="163"/>
      <c r="MRT317" s="53"/>
      <c r="MRU317" s="148"/>
      <c r="MRV317" s="154"/>
      <c r="MRW317" s="133"/>
      <c r="MRX317" s="5"/>
      <c r="MRY317" s="62"/>
      <c r="MRZ317" s="8"/>
      <c r="MSA317" s="163"/>
      <c r="MSB317" s="53"/>
      <c r="MSC317" s="148"/>
      <c r="MSD317" s="154"/>
      <c r="MSE317" s="133"/>
      <c r="MSF317" s="5"/>
      <c r="MSG317" s="62"/>
      <c r="MSH317" s="8"/>
      <c r="MSI317" s="163"/>
      <c r="MSJ317" s="53"/>
      <c r="MSK317" s="148"/>
      <c r="MSL317" s="154"/>
      <c r="MSM317" s="133"/>
      <c r="MSN317" s="5"/>
      <c r="MSO317" s="62"/>
      <c r="MSP317" s="8"/>
      <c r="MSQ317" s="163"/>
      <c r="MSR317" s="53"/>
      <c r="MSS317" s="148"/>
      <c r="MST317" s="154"/>
      <c r="MSU317" s="133"/>
      <c r="MSV317" s="5"/>
      <c r="MSW317" s="62"/>
      <c r="MSX317" s="8"/>
      <c r="MSY317" s="163"/>
      <c r="MSZ317" s="53"/>
      <c r="MTA317" s="148"/>
      <c r="MTB317" s="154"/>
      <c r="MTC317" s="133"/>
      <c r="MTD317" s="5"/>
      <c r="MTE317" s="62"/>
      <c r="MTF317" s="8"/>
      <c r="MTG317" s="163"/>
      <c r="MTH317" s="53"/>
      <c r="MTI317" s="148"/>
      <c r="MTJ317" s="154"/>
      <c r="MTK317" s="133"/>
      <c r="MTL317" s="5"/>
      <c r="MTM317" s="62"/>
      <c r="MTN317" s="8"/>
      <c r="MTO317" s="163"/>
      <c r="MTP317" s="53"/>
      <c r="MTQ317" s="148"/>
      <c r="MTR317" s="154"/>
      <c r="MTS317" s="133"/>
      <c r="MTT317" s="5"/>
      <c r="MTU317" s="62"/>
      <c r="MTV317" s="8"/>
      <c r="MTW317" s="163"/>
      <c r="MTX317" s="53"/>
      <c r="MTY317" s="148"/>
      <c r="MTZ317" s="154"/>
      <c r="MUA317" s="133"/>
      <c r="MUB317" s="5"/>
      <c r="MUC317" s="62"/>
      <c r="MUD317" s="8"/>
      <c r="MUE317" s="163"/>
      <c r="MUF317" s="53"/>
      <c r="MUG317" s="148"/>
      <c r="MUH317" s="154"/>
      <c r="MUI317" s="133"/>
      <c r="MUJ317" s="5"/>
      <c r="MUK317" s="62"/>
      <c r="MUL317" s="8"/>
      <c r="MUM317" s="163"/>
      <c r="MUN317" s="53"/>
      <c r="MUO317" s="148"/>
      <c r="MUP317" s="154"/>
      <c r="MUQ317" s="133"/>
      <c r="MUR317" s="5"/>
      <c r="MUS317" s="62"/>
      <c r="MUT317" s="8"/>
      <c r="MUU317" s="163"/>
      <c r="MUV317" s="53"/>
      <c r="MUW317" s="148"/>
      <c r="MUX317" s="154"/>
      <c r="MUY317" s="133"/>
      <c r="MUZ317" s="5"/>
      <c r="MVA317" s="62"/>
      <c r="MVB317" s="8"/>
      <c r="MVC317" s="163"/>
      <c r="MVD317" s="53"/>
      <c r="MVE317" s="148"/>
      <c r="MVF317" s="154"/>
      <c r="MVG317" s="133"/>
      <c r="MVH317" s="5"/>
      <c r="MVI317" s="62"/>
      <c r="MVJ317" s="8"/>
      <c r="MVK317" s="163"/>
      <c r="MVL317" s="53"/>
      <c r="MVM317" s="148"/>
      <c r="MVN317" s="154"/>
      <c r="MVO317" s="133"/>
      <c r="MVP317" s="5"/>
      <c r="MVQ317" s="62"/>
      <c r="MVR317" s="8"/>
      <c r="MVS317" s="163"/>
      <c r="MVT317" s="53"/>
      <c r="MVU317" s="148"/>
      <c r="MVV317" s="154"/>
      <c r="MVW317" s="133"/>
      <c r="MVX317" s="5"/>
      <c r="MVY317" s="62"/>
      <c r="MVZ317" s="8"/>
      <c r="MWA317" s="163"/>
      <c r="MWB317" s="53"/>
      <c r="MWC317" s="148"/>
      <c r="MWD317" s="154"/>
      <c r="MWE317" s="133"/>
      <c r="MWF317" s="5"/>
      <c r="MWG317" s="62"/>
      <c r="MWH317" s="8"/>
      <c r="MWI317" s="163"/>
      <c r="MWJ317" s="53"/>
      <c r="MWK317" s="148"/>
      <c r="MWL317" s="154"/>
      <c r="MWM317" s="133"/>
      <c r="MWN317" s="5"/>
      <c r="MWO317" s="62"/>
      <c r="MWP317" s="8"/>
      <c r="MWQ317" s="163"/>
      <c r="MWR317" s="53"/>
      <c r="MWS317" s="148"/>
      <c r="MWT317" s="154"/>
      <c r="MWU317" s="133"/>
      <c r="MWV317" s="5"/>
      <c r="MWW317" s="62"/>
      <c r="MWX317" s="8"/>
      <c r="MWY317" s="163"/>
      <c r="MWZ317" s="53"/>
      <c r="MXA317" s="148"/>
      <c r="MXB317" s="154"/>
      <c r="MXC317" s="133"/>
      <c r="MXD317" s="5"/>
      <c r="MXE317" s="62"/>
      <c r="MXF317" s="8"/>
      <c r="MXG317" s="163"/>
      <c r="MXH317" s="53"/>
      <c r="MXI317" s="148"/>
      <c r="MXJ317" s="154"/>
      <c r="MXK317" s="133"/>
      <c r="MXL317" s="5"/>
      <c r="MXM317" s="62"/>
      <c r="MXN317" s="8"/>
      <c r="MXO317" s="163"/>
      <c r="MXP317" s="53"/>
      <c r="MXQ317" s="148"/>
      <c r="MXR317" s="154"/>
      <c r="MXS317" s="133"/>
      <c r="MXT317" s="5"/>
      <c r="MXU317" s="62"/>
      <c r="MXV317" s="8"/>
      <c r="MXW317" s="163"/>
      <c r="MXX317" s="53"/>
      <c r="MXY317" s="148"/>
      <c r="MXZ317" s="154"/>
      <c r="MYA317" s="133"/>
      <c r="MYB317" s="5"/>
      <c r="MYC317" s="62"/>
      <c r="MYD317" s="8"/>
      <c r="MYE317" s="163"/>
      <c r="MYF317" s="53"/>
      <c r="MYG317" s="148"/>
      <c r="MYH317" s="154"/>
      <c r="MYI317" s="133"/>
      <c r="MYJ317" s="5"/>
      <c r="MYK317" s="62"/>
      <c r="MYL317" s="8"/>
      <c r="MYM317" s="163"/>
      <c r="MYN317" s="53"/>
      <c r="MYO317" s="148"/>
      <c r="MYP317" s="154"/>
      <c r="MYQ317" s="133"/>
      <c r="MYR317" s="5"/>
      <c r="MYS317" s="62"/>
      <c r="MYT317" s="8"/>
      <c r="MYU317" s="163"/>
      <c r="MYV317" s="53"/>
      <c r="MYW317" s="148"/>
      <c r="MYX317" s="154"/>
      <c r="MYY317" s="133"/>
      <c r="MYZ317" s="5"/>
      <c r="MZA317" s="62"/>
      <c r="MZB317" s="8"/>
      <c r="MZC317" s="163"/>
      <c r="MZD317" s="53"/>
      <c r="MZE317" s="148"/>
      <c r="MZF317" s="154"/>
      <c r="MZG317" s="133"/>
      <c r="MZH317" s="5"/>
      <c r="MZI317" s="62"/>
      <c r="MZJ317" s="8"/>
      <c r="MZK317" s="163"/>
      <c r="MZL317" s="53"/>
      <c r="MZM317" s="148"/>
      <c r="MZN317" s="154"/>
      <c r="MZO317" s="133"/>
      <c r="MZP317" s="5"/>
      <c r="MZQ317" s="62"/>
      <c r="MZR317" s="8"/>
      <c r="MZS317" s="163"/>
      <c r="MZT317" s="53"/>
      <c r="MZU317" s="148"/>
      <c r="MZV317" s="154"/>
      <c r="MZW317" s="133"/>
      <c r="MZX317" s="5"/>
      <c r="MZY317" s="62"/>
      <c r="MZZ317" s="8"/>
      <c r="NAA317" s="163"/>
      <c r="NAB317" s="53"/>
      <c r="NAC317" s="148"/>
      <c r="NAD317" s="154"/>
      <c r="NAE317" s="133"/>
      <c r="NAF317" s="5"/>
      <c r="NAG317" s="62"/>
      <c r="NAH317" s="8"/>
      <c r="NAI317" s="163"/>
      <c r="NAJ317" s="53"/>
      <c r="NAK317" s="148"/>
      <c r="NAL317" s="154"/>
      <c r="NAM317" s="133"/>
      <c r="NAN317" s="5"/>
      <c r="NAO317" s="62"/>
      <c r="NAP317" s="8"/>
      <c r="NAQ317" s="163"/>
      <c r="NAR317" s="53"/>
      <c r="NAS317" s="148"/>
      <c r="NAT317" s="154"/>
      <c r="NAU317" s="133"/>
      <c r="NAV317" s="5"/>
      <c r="NAW317" s="62"/>
      <c r="NAX317" s="8"/>
      <c r="NAY317" s="163"/>
      <c r="NAZ317" s="53"/>
      <c r="NBA317" s="148"/>
      <c r="NBB317" s="154"/>
      <c r="NBC317" s="133"/>
      <c r="NBD317" s="5"/>
      <c r="NBE317" s="62"/>
      <c r="NBF317" s="8"/>
      <c r="NBG317" s="163"/>
      <c r="NBH317" s="53"/>
      <c r="NBI317" s="148"/>
      <c r="NBJ317" s="154"/>
      <c r="NBK317" s="133"/>
      <c r="NBL317" s="5"/>
      <c r="NBM317" s="62"/>
      <c r="NBN317" s="8"/>
      <c r="NBO317" s="163"/>
      <c r="NBP317" s="53"/>
      <c r="NBQ317" s="148"/>
      <c r="NBR317" s="154"/>
      <c r="NBS317" s="133"/>
      <c r="NBT317" s="5"/>
      <c r="NBU317" s="62"/>
      <c r="NBV317" s="8"/>
      <c r="NBW317" s="163"/>
      <c r="NBX317" s="53"/>
      <c r="NBY317" s="148"/>
      <c r="NBZ317" s="154"/>
      <c r="NCA317" s="133"/>
      <c r="NCB317" s="5"/>
      <c r="NCC317" s="62"/>
      <c r="NCD317" s="8"/>
      <c r="NCE317" s="163"/>
      <c r="NCF317" s="53"/>
      <c r="NCG317" s="148"/>
      <c r="NCH317" s="154"/>
      <c r="NCI317" s="133"/>
      <c r="NCJ317" s="5"/>
      <c r="NCK317" s="62"/>
      <c r="NCL317" s="8"/>
      <c r="NCM317" s="163"/>
      <c r="NCN317" s="53"/>
      <c r="NCO317" s="148"/>
      <c r="NCP317" s="154"/>
      <c r="NCQ317" s="133"/>
      <c r="NCR317" s="5"/>
      <c r="NCS317" s="62"/>
      <c r="NCT317" s="8"/>
      <c r="NCU317" s="163"/>
      <c r="NCV317" s="53"/>
      <c r="NCW317" s="148"/>
      <c r="NCX317" s="154"/>
      <c r="NCY317" s="133"/>
      <c r="NCZ317" s="5"/>
      <c r="NDA317" s="62"/>
      <c r="NDB317" s="8"/>
      <c r="NDC317" s="163"/>
      <c r="NDD317" s="53"/>
      <c r="NDE317" s="148"/>
      <c r="NDF317" s="154"/>
      <c r="NDG317" s="133"/>
      <c r="NDH317" s="5"/>
      <c r="NDI317" s="62"/>
      <c r="NDJ317" s="8"/>
      <c r="NDK317" s="163"/>
      <c r="NDL317" s="53"/>
      <c r="NDM317" s="148"/>
      <c r="NDN317" s="154"/>
      <c r="NDO317" s="133"/>
      <c r="NDP317" s="5"/>
      <c r="NDQ317" s="62"/>
      <c r="NDR317" s="8"/>
      <c r="NDS317" s="163"/>
      <c r="NDT317" s="53"/>
      <c r="NDU317" s="148"/>
      <c r="NDV317" s="154"/>
      <c r="NDW317" s="133"/>
      <c r="NDX317" s="5"/>
      <c r="NDY317" s="62"/>
      <c r="NDZ317" s="8"/>
      <c r="NEA317" s="163"/>
      <c r="NEB317" s="53"/>
      <c r="NEC317" s="148"/>
      <c r="NED317" s="154"/>
      <c r="NEE317" s="133"/>
      <c r="NEF317" s="5"/>
      <c r="NEG317" s="62"/>
      <c r="NEH317" s="8"/>
      <c r="NEI317" s="163"/>
      <c r="NEJ317" s="53"/>
      <c r="NEK317" s="148"/>
      <c r="NEL317" s="154"/>
      <c r="NEM317" s="133"/>
      <c r="NEN317" s="5"/>
      <c r="NEO317" s="62"/>
      <c r="NEP317" s="8"/>
      <c r="NEQ317" s="163"/>
      <c r="NER317" s="53"/>
      <c r="NES317" s="148"/>
      <c r="NET317" s="154"/>
      <c r="NEU317" s="133"/>
      <c r="NEV317" s="5"/>
      <c r="NEW317" s="62"/>
      <c r="NEX317" s="8"/>
      <c r="NEY317" s="163"/>
      <c r="NEZ317" s="53"/>
      <c r="NFA317" s="148"/>
      <c r="NFB317" s="154"/>
      <c r="NFC317" s="133"/>
      <c r="NFD317" s="5"/>
      <c r="NFE317" s="62"/>
      <c r="NFF317" s="8"/>
      <c r="NFG317" s="163"/>
      <c r="NFH317" s="53"/>
      <c r="NFI317" s="148"/>
      <c r="NFJ317" s="154"/>
      <c r="NFK317" s="133"/>
      <c r="NFL317" s="5"/>
      <c r="NFM317" s="62"/>
      <c r="NFN317" s="8"/>
      <c r="NFO317" s="163"/>
      <c r="NFP317" s="53"/>
      <c r="NFQ317" s="148"/>
      <c r="NFR317" s="154"/>
      <c r="NFS317" s="133"/>
      <c r="NFT317" s="5"/>
      <c r="NFU317" s="62"/>
      <c r="NFV317" s="8"/>
      <c r="NFW317" s="163"/>
      <c r="NFX317" s="53"/>
      <c r="NFY317" s="148"/>
      <c r="NFZ317" s="154"/>
      <c r="NGA317" s="133"/>
      <c r="NGB317" s="5"/>
      <c r="NGC317" s="62"/>
      <c r="NGD317" s="8"/>
      <c r="NGE317" s="163"/>
      <c r="NGF317" s="53"/>
      <c r="NGG317" s="148"/>
      <c r="NGH317" s="154"/>
      <c r="NGI317" s="133"/>
      <c r="NGJ317" s="5"/>
      <c r="NGK317" s="62"/>
      <c r="NGL317" s="8"/>
      <c r="NGM317" s="163"/>
      <c r="NGN317" s="53"/>
      <c r="NGO317" s="148"/>
      <c r="NGP317" s="154"/>
      <c r="NGQ317" s="133"/>
      <c r="NGR317" s="5"/>
      <c r="NGS317" s="62"/>
      <c r="NGT317" s="8"/>
      <c r="NGU317" s="163"/>
      <c r="NGV317" s="53"/>
      <c r="NGW317" s="148"/>
      <c r="NGX317" s="154"/>
      <c r="NGY317" s="133"/>
      <c r="NGZ317" s="5"/>
      <c r="NHA317" s="62"/>
      <c r="NHB317" s="8"/>
      <c r="NHC317" s="163"/>
      <c r="NHD317" s="53"/>
      <c r="NHE317" s="148"/>
      <c r="NHF317" s="154"/>
      <c r="NHG317" s="133"/>
      <c r="NHH317" s="5"/>
      <c r="NHI317" s="62"/>
      <c r="NHJ317" s="8"/>
      <c r="NHK317" s="163"/>
      <c r="NHL317" s="53"/>
      <c r="NHM317" s="148"/>
      <c r="NHN317" s="154"/>
      <c r="NHO317" s="133"/>
      <c r="NHP317" s="5"/>
      <c r="NHQ317" s="62"/>
      <c r="NHR317" s="8"/>
      <c r="NHS317" s="163"/>
      <c r="NHT317" s="53"/>
      <c r="NHU317" s="148"/>
      <c r="NHV317" s="154"/>
      <c r="NHW317" s="133"/>
      <c r="NHX317" s="5"/>
      <c r="NHY317" s="62"/>
      <c r="NHZ317" s="8"/>
      <c r="NIA317" s="163"/>
      <c r="NIB317" s="53"/>
      <c r="NIC317" s="148"/>
      <c r="NID317" s="154"/>
      <c r="NIE317" s="133"/>
      <c r="NIF317" s="5"/>
      <c r="NIG317" s="62"/>
      <c r="NIH317" s="8"/>
      <c r="NII317" s="163"/>
      <c r="NIJ317" s="53"/>
      <c r="NIK317" s="148"/>
      <c r="NIL317" s="154"/>
      <c r="NIM317" s="133"/>
      <c r="NIN317" s="5"/>
      <c r="NIO317" s="62"/>
      <c r="NIP317" s="8"/>
      <c r="NIQ317" s="163"/>
      <c r="NIR317" s="53"/>
      <c r="NIS317" s="148"/>
      <c r="NIT317" s="154"/>
      <c r="NIU317" s="133"/>
      <c r="NIV317" s="5"/>
      <c r="NIW317" s="62"/>
      <c r="NIX317" s="8"/>
      <c r="NIY317" s="163"/>
      <c r="NIZ317" s="53"/>
      <c r="NJA317" s="148"/>
      <c r="NJB317" s="154"/>
      <c r="NJC317" s="133"/>
      <c r="NJD317" s="5"/>
      <c r="NJE317" s="62"/>
      <c r="NJF317" s="8"/>
      <c r="NJG317" s="163"/>
      <c r="NJH317" s="53"/>
      <c r="NJI317" s="148"/>
      <c r="NJJ317" s="154"/>
      <c r="NJK317" s="133"/>
      <c r="NJL317" s="5"/>
      <c r="NJM317" s="62"/>
      <c r="NJN317" s="8"/>
      <c r="NJO317" s="163"/>
      <c r="NJP317" s="53"/>
      <c r="NJQ317" s="148"/>
      <c r="NJR317" s="154"/>
      <c r="NJS317" s="133"/>
      <c r="NJT317" s="5"/>
      <c r="NJU317" s="62"/>
      <c r="NJV317" s="8"/>
      <c r="NJW317" s="163"/>
      <c r="NJX317" s="53"/>
      <c r="NJY317" s="148"/>
      <c r="NJZ317" s="154"/>
      <c r="NKA317" s="133"/>
      <c r="NKB317" s="5"/>
      <c r="NKC317" s="62"/>
      <c r="NKD317" s="8"/>
      <c r="NKE317" s="163"/>
      <c r="NKF317" s="53"/>
      <c r="NKG317" s="148"/>
      <c r="NKH317" s="154"/>
      <c r="NKI317" s="133"/>
      <c r="NKJ317" s="5"/>
      <c r="NKK317" s="62"/>
      <c r="NKL317" s="8"/>
      <c r="NKM317" s="163"/>
      <c r="NKN317" s="53"/>
      <c r="NKO317" s="148"/>
      <c r="NKP317" s="154"/>
      <c r="NKQ317" s="133"/>
      <c r="NKR317" s="5"/>
      <c r="NKS317" s="62"/>
      <c r="NKT317" s="8"/>
      <c r="NKU317" s="163"/>
      <c r="NKV317" s="53"/>
      <c r="NKW317" s="148"/>
      <c r="NKX317" s="154"/>
      <c r="NKY317" s="133"/>
      <c r="NKZ317" s="5"/>
      <c r="NLA317" s="62"/>
      <c r="NLB317" s="8"/>
      <c r="NLC317" s="163"/>
      <c r="NLD317" s="53"/>
      <c r="NLE317" s="148"/>
      <c r="NLF317" s="154"/>
      <c r="NLG317" s="133"/>
      <c r="NLH317" s="5"/>
      <c r="NLI317" s="62"/>
      <c r="NLJ317" s="8"/>
      <c r="NLK317" s="163"/>
      <c r="NLL317" s="53"/>
      <c r="NLM317" s="148"/>
      <c r="NLN317" s="154"/>
      <c r="NLO317" s="133"/>
      <c r="NLP317" s="5"/>
      <c r="NLQ317" s="62"/>
      <c r="NLR317" s="8"/>
      <c r="NLS317" s="163"/>
      <c r="NLT317" s="53"/>
      <c r="NLU317" s="148"/>
      <c r="NLV317" s="154"/>
      <c r="NLW317" s="133"/>
      <c r="NLX317" s="5"/>
      <c r="NLY317" s="62"/>
      <c r="NLZ317" s="8"/>
      <c r="NMA317" s="163"/>
      <c r="NMB317" s="53"/>
      <c r="NMC317" s="148"/>
      <c r="NMD317" s="154"/>
      <c r="NME317" s="133"/>
      <c r="NMF317" s="5"/>
      <c r="NMG317" s="62"/>
      <c r="NMH317" s="8"/>
      <c r="NMI317" s="163"/>
      <c r="NMJ317" s="53"/>
      <c r="NMK317" s="148"/>
      <c r="NML317" s="154"/>
      <c r="NMM317" s="133"/>
      <c r="NMN317" s="5"/>
      <c r="NMO317" s="62"/>
      <c r="NMP317" s="8"/>
      <c r="NMQ317" s="163"/>
      <c r="NMR317" s="53"/>
      <c r="NMS317" s="148"/>
      <c r="NMT317" s="154"/>
      <c r="NMU317" s="133"/>
      <c r="NMV317" s="5"/>
      <c r="NMW317" s="62"/>
      <c r="NMX317" s="8"/>
      <c r="NMY317" s="163"/>
      <c r="NMZ317" s="53"/>
      <c r="NNA317" s="148"/>
      <c r="NNB317" s="154"/>
      <c r="NNC317" s="133"/>
      <c r="NND317" s="5"/>
      <c r="NNE317" s="62"/>
      <c r="NNF317" s="8"/>
      <c r="NNG317" s="163"/>
      <c r="NNH317" s="53"/>
      <c r="NNI317" s="148"/>
      <c r="NNJ317" s="154"/>
      <c r="NNK317" s="133"/>
      <c r="NNL317" s="5"/>
      <c r="NNM317" s="62"/>
      <c r="NNN317" s="8"/>
      <c r="NNO317" s="163"/>
      <c r="NNP317" s="53"/>
      <c r="NNQ317" s="148"/>
      <c r="NNR317" s="154"/>
      <c r="NNS317" s="133"/>
      <c r="NNT317" s="5"/>
      <c r="NNU317" s="62"/>
      <c r="NNV317" s="8"/>
      <c r="NNW317" s="163"/>
      <c r="NNX317" s="53"/>
      <c r="NNY317" s="148"/>
      <c r="NNZ317" s="154"/>
      <c r="NOA317" s="133"/>
      <c r="NOB317" s="5"/>
      <c r="NOC317" s="62"/>
      <c r="NOD317" s="8"/>
      <c r="NOE317" s="163"/>
      <c r="NOF317" s="53"/>
      <c r="NOG317" s="148"/>
      <c r="NOH317" s="154"/>
      <c r="NOI317" s="133"/>
      <c r="NOJ317" s="5"/>
      <c r="NOK317" s="62"/>
      <c r="NOL317" s="8"/>
      <c r="NOM317" s="163"/>
      <c r="NON317" s="53"/>
      <c r="NOO317" s="148"/>
      <c r="NOP317" s="154"/>
      <c r="NOQ317" s="133"/>
      <c r="NOR317" s="5"/>
      <c r="NOS317" s="62"/>
      <c r="NOT317" s="8"/>
      <c r="NOU317" s="163"/>
      <c r="NOV317" s="53"/>
      <c r="NOW317" s="148"/>
      <c r="NOX317" s="154"/>
      <c r="NOY317" s="133"/>
      <c r="NOZ317" s="5"/>
      <c r="NPA317" s="62"/>
      <c r="NPB317" s="8"/>
      <c r="NPC317" s="163"/>
      <c r="NPD317" s="53"/>
      <c r="NPE317" s="148"/>
      <c r="NPF317" s="154"/>
      <c r="NPG317" s="133"/>
      <c r="NPH317" s="5"/>
      <c r="NPI317" s="62"/>
      <c r="NPJ317" s="8"/>
      <c r="NPK317" s="163"/>
      <c r="NPL317" s="53"/>
      <c r="NPM317" s="148"/>
      <c r="NPN317" s="154"/>
      <c r="NPO317" s="133"/>
      <c r="NPP317" s="5"/>
      <c r="NPQ317" s="62"/>
      <c r="NPR317" s="8"/>
      <c r="NPS317" s="163"/>
      <c r="NPT317" s="53"/>
      <c r="NPU317" s="148"/>
      <c r="NPV317" s="154"/>
      <c r="NPW317" s="133"/>
      <c r="NPX317" s="5"/>
      <c r="NPY317" s="62"/>
      <c r="NPZ317" s="8"/>
      <c r="NQA317" s="163"/>
      <c r="NQB317" s="53"/>
      <c r="NQC317" s="148"/>
      <c r="NQD317" s="154"/>
      <c r="NQE317" s="133"/>
      <c r="NQF317" s="5"/>
      <c r="NQG317" s="62"/>
      <c r="NQH317" s="8"/>
      <c r="NQI317" s="163"/>
      <c r="NQJ317" s="53"/>
      <c r="NQK317" s="148"/>
      <c r="NQL317" s="154"/>
      <c r="NQM317" s="133"/>
      <c r="NQN317" s="5"/>
      <c r="NQO317" s="62"/>
      <c r="NQP317" s="8"/>
      <c r="NQQ317" s="163"/>
      <c r="NQR317" s="53"/>
      <c r="NQS317" s="148"/>
      <c r="NQT317" s="154"/>
      <c r="NQU317" s="133"/>
      <c r="NQV317" s="5"/>
      <c r="NQW317" s="62"/>
      <c r="NQX317" s="8"/>
      <c r="NQY317" s="163"/>
      <c r="NQZ317" s="53"/>
      <c r="NRA317" s="148"/>
      <c r="NRB317" s="154"/>
      <c r="NRC317" s="133"/>
      <c r="NRD317" s="5"/>
      <c r="NRE317" s="62"/>
      <c r="NRF317" s="8"/>
      <c r="NRG317" s="163"/>
      <c r="NRH317" s="53"/>
      <c r="NRI317" s="148"/>
      <c r="NRJ317" s="154"/>
      <c r="NRK317" s="133"/>
      <c r="NRL317" s="5"/>
      <c r="NRM317" s="62"/>
      <c r="NRN317" s="8"/>
      <c r="NRO317" s="163"/>
      <c r="NRP317" s="53"/>
      <c r="NRQ317" s="148"/>
      <c r="NRR317" s="154"/>
      <c r="NRS317" s="133"/>
      <c r="NRT317" s="5"/>
      <c r="NRU317" s="62"/>
      <c r="NRV317" s="8"/>
      <c r="NRW317" s="163"/>
      <c r="NRX317" s="53"/>
      <c r="NRY317" s="148"/>
      <c r="NRZ317" s="154"/>
      <c r="NSA317" s="133"/>
      <c r="NSB317" s="5"/>
      <c r="NSC317" s="62"/>
      <c r="NSD317" s="8"/>
      <c r="NSE317" s="163"/>
      <c r="NSF317" s="53"/>
      <c r="NSG317" s="148"/>
      <c r="NSH317" s="154"/>
      <c r="NSI317" s="133"/>
      <c r="NSJ317" s="5"/>
      <c r="NSK317" s="62"/>
      <c r="NSL317" s="8"/>
      <c r="NSM317" s="163"/>
      <c r="NSN317" s="53"/>
      <c r="NSO317" s="148"/>
      <c r="NSP317" s="154"/>
      <c r="NSQ317" s="133"/>
      <c r="NSR317" s="5"/>
      <c r="NSS317" s="62"/>
      <c r="NST317" s="8"/>
      <c r="NSU317" s="163"/>
      <c r="NSV317" s="53"/>
      <c r="NSW317" s="148"/>
      <c r="NSX317" s="154"/>
      <c r="NSY317" s="133"/>
      <c r="NSZ317" s="5"/>
      <c r="NTA317" s="62"/>
      <c r="NTB317" s="8"/>
      <c r="NTC317" s="163"/>
      <c r="NTD317" s="53"/>
      <c r="NTE317" s="148"/>
      <c r="NTF317" s="154"/>
      <c r="NTG317" s="133"/>
      <c r="NTH317" s="5"/>
      <c r="NTI317" s="62"/>
      <c r="NTJ317" s="8"/>
      <c r="NTK317" s="163"/>
      <c r="NTL317" s="53"/>
      <c r="NTM317" s="148"/>
      <c r="NTN317" s="154"/>
      <c r="NTO317" s="133"/>
      <c r="NTP317" s="5"/>
      <c r="NTQ317" s="62"/>
      <c r="NTR317" s="8"/>
      <c r="NTS317" s="163"/>
      <c r="NTT317" s="53"/>
      <c r="NTU317" s="148"/>
      <c r="NTV317" s="154"/>
      <c r="NTW317" s="133"/>
      <c r="NTX317" s="5"/>
      <c r="NTY317" s="62"/>
      <c r="NTZ317" s="8"/>
      <c r="NUA317" s="163"/>
      <c r="NUB317" s="53"/>
      <c r="NUC317" s="148"/>
      <c r="NUD317" s="154"/>
      <c r="NUE317" s="133"/>
      <c r="NUF317" s="5"/>
      <c r="NUG317" s="62"/>
      <c r="NUH317" s="8"/>
      <c r="NUI317" s="163"/>
      <c r="NUJ317" s="53"/>
      <c r="NUK317" s="148"/>
      <c r="NUL317" s="154"/>
      <c r="NUM317" s="133"/>
      <c r="NUN317" s="5"/>
      <c r="NUO317" s="62"/>
      <c r="NUP317" s="8"/>
      <c r="NUQ317" s="163"/>
      <c r="NUR317" s="53"/>
      <c r="NUS317" s="148"/>
      <c r="NUT317" s="154"/>
      <c r="NUU317" s="133"/>
      <c r="NUV317" s="5"/>
      <c r="NUW317" s="62"/>
      <c r="NUX317" s="8"/>
      <c r="NUY317" s="163"/>
      <c r="NUZ317" s="53"/>
      <c r="NVA317" s="148"/>
      <c r="NVB317" s="154"/>
      <c r="NVC317" s="133"/>
      <c r="NVD317" s="5"/>
      <c r="NVE317" s="62"/>
      <c r="NVF317" s="8"/>
      <c r="NVG317" s="163"/>
      <c r="NVH317" s="53"/>
      <c r="NVI317" s="148"/>
      <c r="NVJ317" s="154"/>
      <c r="NVK317" s="133"/>
      <c r="NVL317" s="5"/>
      <c r="NVM317" s="62"/>
      <c r="NVN317" s="8"/>
      <c r="NVO317" s="163"/>
      <c r="NVP317" s="53"/>
      <c r="NVQ317" s="148"/>
      <c r="NVR317" s="154"/>
      <c r="NVS317" s="133"/>
      <c r="NVT317" s="5"/>
      <c r="NVU317" s="62"/>
      <c r="NVV317" s="8"/>
      <c r="NVW317" s="163"/>
      <c r="NVX317" s="53"/>
      <c r="NVY317" s="148"/>
      <c r="NVZ317" s="154"/>
      <c r="NWA317" s="133"/>
      <c r="NWB317" s="5"/>
      <c r="NWC317" s="62"/>
      <c r="NWD317" s="8"/>
      <c r="NWE317" s="163"/>
      <c r="NWF317" s="53"/>
      <c r="NWG317" s="148"/>
      <c r="NWH317" s="154"/>
      <c r="NWI317" s="133"/>
      <c r="NWJ317" s="5"/>
      <c r="NWK317" s="62"/>
      <c r="NWL317" s="8"/>
      <c r="NWM317" s="163"/>
      <c r="NWN317" s="53"/>
      <c r="NWO317" s="148"/>
      <c r="NWP317" s="154"/>
      <c r="NWQ317" s="133"/>
      <c r="NWR317" s="5"/>
      <c r="NWS317" s="62"/>
      <c r="NWT317" s="8"/>
      <c r="NWU317" s="163"/>
      <c r="NWV317" s="53"/>
      <c r="NWW317" s="148"/>
      <c r="NWX317" s="154"/>
      <c r="NWY317" s="133"/>
      <c r="NWZ317" s="5"/>
      <c r="NXA317" s="62"/>
      <c r="NXB317" s="8"/>
      <c r="NXC317" s="163"/>
      <c r="NXD317" s="53"/>
      <c r="NXE317" s="148"/>
      <c r="NXF317" s="154"/>
      <c r="NXG317" s="133"/>
      <c r="NXH317" s="5"/>
      <c r="NXI317" s="62"/>
      <c r="NXJ317" s="8"/>
      <c r="NXK317" s="163"/>
      <c r="NXL317" s="53"/>
      <c r="NXM317" s="148"/>
      <c r="NXN317" s="154"/>
      <c r="NXO317" s="133"/>
      <c r="NXP317" s="5"/>
      <c r="NXQ317" s="62"/>
      <c r="NXR317" s="8"/>
      <c r="NXS317" s="163"/>
      <c r="NXT317" s="53"/>
      <c r="NXU317" s="148"/>
      <c r="NXV317" s="154"/>
      <c r="NXW317" s="133"/>
      <c r="NXX317" s="5"/>
      <c r="NXY317" s="62"/>
      <c r="NXZ317" s="8"/>
      <c r="NYA317" s="163"/>
      <c r="NYB317" s="53"/>
      <c r="NYC317" s="148"/>
      <c r="NYD317" s="154"/>
      <c r="NYE317" s="133"/>
      <c r="NYF317" s="5"/>
      <c r="NYG317" s="62"/>
      <c r="NYH317" s="8"/>
      <c r="NYI317" s="163"/>
      <c r="NYJ317" s="53"/>
      <c r="NYK317" s="148"/>
      <c r="NYL317" s="154"/>
      <c r="NYM317" s="133"/>
      <c r="NYN317" s="5"/>
      <c r="NYO317" s="62"/>
      <c r="NYP317" s="8"/>
      <c r="NYQ317" s="163"/>
      <c r="NYR317" s="53"/>
      <c r="NYS317" s="148"/>
      <c r="NYT317" s="154"/>
      <c r="NYU317" s="133"/>
      <c r="NYV317" s="5"/>
      <c r="NYW317" s="62"/>
      <c r="NYX317" s="8"/>
      <c r="NYY317" s="163"/>
      <c r="NYZ317" s="53"/>
      <c r="NZA317" s="148"/>
      <c r="NZB317" s="154"/>
      <c r="NZC317" s="133"/>
      <c r="NZD317" s="5"/>
      <c r="NZE317" s="62"/>
      <c r="NZF317" s="8"/>
      <c r="NZG317" s="163"/>
      <c r="NZH317" s="53"/>
      <c r="NZI317" s="148"/>
      <c r="NZJ317" s="154"/>
      <c r="NZK317" s="133"/>
      <c r="NZL317" s="5"/>
      <c r="NZM317" s="62"/>
      <c r="NZN317" s="8"/>
      <c r="NZO317" s="163"/>
      <c r="NZP317" s="53"/>
      <c r="NZQ317" s="148"/>
      <c r="NZR317" s="154"/>
      <c r="NZS317" s="133"/>
      <c r="NZT317" s="5"/>
      <c r="NZU317" s="62"/>
      <c r="NZV317" s="8"/>
      <c r="NZW317" s="163"/>
      <c r="NZX317" s="53"/>
      <c r="NZY317" s="148"/>
      <c r="NZZ317" s="154"/>
      <c r="OAA317" s="133"/>
      <c r="OAB317" s="5"/>
      <c r="OAC317" s="62"/>
      <c r="OAD317" s="8"/>
      <c r="OAE317" s="163"/>
      <c r="OAF317" s="53"/>
      <c r="OAG317" s="148"/>
      <c r="OAH317" s="154"/>
      <c r="OAI317" s="133"/>
      <c r="OAJ317" s="5"/>
      <c r="OAK317" s="62"/>
      <c r="OAL317" s="8"/>
      <c r="OAM317" s="163"/>
      <c r="OAN317" s="53"/>
      <c r="OAO317" s="148"/>
      <c r="OAP317" s="154"/>
      <c r="OAQ317" s="133"/>
      <c r="OAR317" s="5"/>
      <c r="OAS317" s="62"/>
      <c r="OAT317" s="8"/>
      <c r="OAU317" s="163"/>
      <c r="OAV317" s="53"/>
      <c r="OAW317" s="148"/>
      <c r="OAX317" s="154"/>
      <c r="OAY317" s="133"/>
      <c r="OAZ317" s="5"/>
      <c r="OBA317" s="62"/>
      <c r="OBB317" s="8"/>
      <c r="OBC317" s="163"/>
      <c r="OBD317" s="53"/>
      <c r="OBE317" s="148"/>
      <c r="OBF317" s="154"/>
      <c r="OBG317" s="133"/>
      <c r="OBH317" s="5"/>
      <c r="OBI317" s="62"/>
      <c r="OBJ317" s="8"/>
      <c r="OBK317" s="163"/>
      <c r="OBL317" s="53"/>
      <c r="OBM317" s="148"/>
      <c r="OBN317" s="154"/>
      <c r="OBO317" s="133"/>
      <c r="OBP317" s="5"/>
      <c r="OBQ317" s="62"/>
      <c r="OBR317" s="8"/>
      <c r="OBS317" s="163"/>
      <c r="OBT317" s="53"/>
      <c r="OBU317" s="148"/>
      <c r="OBV317" s="154"/>
      <c r="OBW317" s="133"/>
      <c r="OBX317" s="5"/>
      <c r="OBY317" s="62"/>
      <c r="OBZ317" s="8"/>
      <c r="OCA317" s="163"/>
      <c r="OCB317" s="53"/>
      <c r="OCC317" s="148"/>
      <c r="OCD317" s="154"/>
      <c r="OCE317" s="133"/>
      <c r="OCF317" s="5"/>
      <c r="OCG317" s="62"/>
      <c r="OCH317" s="8"/>
      <c r="OCI317" s="163"/>
      <c r="OCJ317" s="53"/>
      <c r="OCK317" s="148"/>
      <c r="OCL317" s="154"/>
      <c r="OCM317" s="133"/>
      <c r="OCN317" s="5"/>
      <c r="OCO317" s="62"/>
      <c r="OCP317" s="8"/>
      <c r="OCQ317" s="163"/>
      <c r="OCR317" s="53"/>
      <c r="OCS317" s="148"/>
      <c r="OCT317" s="154"/>
      <c r="OCU317" s="133"/>
      <c r="OCV317" s="5"/>
      <c r="OCW317" s="62"/>
      <c r="OCX317" s="8"/>
      <c r="OCY317" s="163"/>
      <c r="OCZ317" s="53"/>
      <c r="ODA317" s="148"/>
      <c r="ODB317" s="154"/>
      <c r="ODC317" s="133"/>
      <c r="ODD317" s="5"/>
      <c r="ODE317" s="62"/>
      <c r="ODF317" s="8"/>
      <c r="ODG317" s="163"/>
      <c r="ODH317" s="53"/>
      <c r="ODI317" s="148"/>
      <c r="ODJ317" s="154"/>
      <c r="ODK317" s="133"/>
      <c r="ODL317" s="5"/>
      <c r="ODM317" s="62"/>
      <c r="ODN317" s="8"/>
      <c r="ODO317" s="163"/>
      <c r="ODP317" s="53"/>
      <c r="ODQ317" s="148"/>
      <c r="ODR317" s="154"/>
      <c r="ODS317" s="133"/>
      <c r="ODT317" s="5"/>
      <c r="ODU317" s="62"/>
      <c r="ODV317" s="8"/>
      <c r="ODW317" s="163"/>
      <c r="ODX317" s="53"/>
      <c r="ODY317" s="148"/>
      <c r="ODZ317" s="154"/>
      <c r="OEA317" s="133"/>
      <c r="OEB317" s="5"/>
      <c r="OEC317" s="62"/>
      <c r="OED317" s="8"/>
      <c r="OEE317" s="163"/>
      <c r="OEF317" s="53"/>
      <c r="OEG317" s="148"/>
      <c r="OEH317" s="154"/>
      <c r="OEI317" s="133"/>
      <c r="OEJ317" s="5"/>
      <c r="OEK317" s="62"/>
      <c r="OEL317" s="8"/>
      <c r="OEM317" s="163"/>
      <c r="OEN317" s="53"/>
      <c r="OEO317" s="148"/>
      <c r="OEP317" s="154"/>
      <c r="OEQ317" s="133"/>
      <c r="OER317" s="5"/>
      <c r="OES317" s="62"/>
      <c r="OET317" s="8"/>
      <c r="OEU317" s="163"/>
      <c r="OEV317" s="53"/>
      <c r="OEW317" s="148"/>
      <c r="OEX317" s="154"/>
      <c r="OEY317" s="133"/>
      <c r="OEZ317" s="5"/>
      <c r="OFA317" s="62"/>
      <c r="OFB317" s="8"/>
      <c r="OFC317" s="163"/>
      <c r="OFD317" s="53"/>
      <c r="OFE317" s="148"/>
      <c r="OFF317" s="154"/>
      <c r="OFG317" s="133"/>
      <c r="OFH317" s="5"/>
      <c r="OFI317" s="62"/>
      <c r="OFJ317" s="8"/>
      <c r="OFK317" s="163"/>
      <c r="OFL317" s="53"/>
      <c r="OFM317" s="148"/>
      <c r="OFN317" s="154"/>
      <c r="OFO317" s="133"/>
      <c r="OFP317" s="5"/>
      <c r="OFQ317" s="62"/>
      <c r="OFR317" s="8"/>
      <c r="OFS317" s="163"/>
      <c r="OFT317" s="53"/>
      <c r="OFU317" s="148"/>
      <c r="OFV317" s="154"/>
      <c r="OFW317" s="133"/>
      <c r="OFX317" s="5"/>
      <c r="OFY317" s="62"/>
      <c r="OFZ317" s="8"/>
      <c r="OGA317" s="163"/>
      <c r="OGB317" s="53"/>
      <c r="OGC317" s="148"/>
      <c r="OGD317" s="154"/>
      <c r="OGE317" s="133"/>
      <c r="OGF317" s="5"/>
      <c r="OGG317" s="62"/>
      <c r="OGH317" s="8"/>
      <c r="OGI317" s="163"/>
      <c r="OGJ317" s="53"/>
      <c r="OGK317" s="148"/>
      <c r="OGL317" s="154"/>
      <c r="OGM317" s="133"/>
      <c r="OGN317" s="5"/>
      <c r="OGO317" s="62"/>
      <c r="OGP317" s="8"/>
      <c r="OGQ317" s="163"/>
      <c r="OGR317" s="53"/>
      <c r="OGS317" s="148"/>
      <c r="OGT317" s="154"/>
      <c r="OGU317" s="133"/>
      <c r="OGV317" s="5"/>
      <c r="OGW317" s="62"/>
      <c r="OGX317" s="8"/>
      <c r="OGY317" s="163"/>
      <c r="OGZ317" s="53"/>
      <c r="OHA317" s="148"/>
      <c r="OHB317" s="154"/>
      <c r="OHC317" s="133"/>
      <c r="OHD317" s="5"/>
      <c r="OHE317" s="62"/>
      <c r="OHF317" s="8"/>
      <c r="OHG317" s="163"/>
      <c r="OHH317" s="53"/>
      <c r="OHI317" s="148"/>
      <c r="OHJ317" s="154"/>
      <c r="OHK317" s="133"/>
      <c r="OHL317" s="5"/>
      <c r="OHM317" s="62"/>
      <c r="OHN317" s="8"/>
      <c r="OHO317" s="163"/>
      <c r="OHP317" s="53"/>
      <c r="OHQ317" s="148"/>
      <c r="OHR317" s="154"/>
      <c r="OHS317" s="133"/>
      <c r="OHT317" s="5"/>
      <c r="OHU317" s="62"/>
      <c r="OHV317" s="8"/>
      <c r="OHW317" s="163"/>
      <c r="OHX317" s="53"/>
      <c r="OHY317" s="148"/>
      <c r="OHZ317" s="154"/>
      <c r="OIA317" s="133"/>
      <c r="OIB317" s="5"/>
      <c r="OIC317" s="62"/>
      <c r="OID317" s="8"/>
      <c r="OIE317" s="163"/>
      <c r="OIF317" s="53"/>
      <c r="OIG317" s="148"/>
      <c r="OIH317" s="154"/>
      <c r="OII317" s="133"/>
      <c r="OIJ317" s="5"/>
      <c r="OIK317" s="62"/>
      <c r="OIL317" s="8"/>
      <c r="OIM317" s="163"/>
      <c r="OIN317" s="53"/>
      <c r="OIO317" s="148"/>
      <c r="OIP317" s="154"/>
      <c r="OIQ317" s="133"/>
      <c r="OIR317" s="5"/>
      <c r="OIS317" s="62"/>
      <c r="OIT317" s="8"/>
      <c r="OIU317" s="163"/>
      <c r="OIV317" s="53"/>
      <c r="OIW317" s="148"/>
      <c r="OIX317" s="154"/>
      <c r="OIY317" s="133"/>
      <c r="OIZ317" s="5"/>
      <c r="OJA317" s="62"/>
      <c r="OJB317" s="8"/>
      <c r="OJC317" s="163"/>
      <c r="OJD317" s="53"/>
      <c r="OJE317" s="148"/>
      <c r="OJF317" s="154"/>
      <c r="OJG317" s="133"/>
      <c r="OJH317" s="5"/>
      <c r="OJI317" s="62"/>
      <c r="OJJ317" s="8"/>
      <c r="OJK317" s="163"/>
      <c r="OJL317" s="53"/>
      <c r="OJM317" s="148"/>
      <c r="OJN317" s="154"/>
      <c r="OJO317" s="133"/>
      <c r="OJP317" s="5"/>
      <c r="OJQ317" s="62"/>
      <c r="OJR317" s="8"/>
      <c r="OJS317" s="163"/>
      <c r="OJT317" s="53"/>
      <c r="OJU317" s="148"/>
      <c r="OJV317" s="154"/>
      <c r="OJW317" s="133"/>
      <c r="OJX317" s="5"/>
      <c r="OJY317" s="62"/>
      <c r="OJZ317" s="8"/>
      <c r="OKA317" s="163"/>
      <c r="OKB317" s="53"/>
      <c r="OKC317" s="148"/>
      <c r="OKD317" s="154"/>
      <c r="OKE317" s="133"/>
      <c r="OKF317" s="5"/>
      <c r="OKG317" s="62"/>
      <c r="OKH317" s="8"/>
      <c r="OKI317" s="163"/>
      <c r="OKJ317" s="53"/>
      <c r="OKK317" s="148"/>
      <c r="OKL317" s="154"/>
      <c r="OKM317" s="133"/>
      <c r="OKN317" s="5"/>
      <c r="OKO317" s="62"/>
      <c r="OKP317" s="8"/>
      <c r="OKQ317" s="163"/>
      <c r="OKR317" s="53"/>
      <c r="OKS317" s="148"/>
      <c r="OKT317" s="154"/>
      <c r="OKU317" s="133"/>
      <c r="OKV317" s="5"/>
      <c r="OKW317" s="62"/>
      <c r="OKX317" s="8"/>
      <c r="OKY317" s="163"/>
      <c r="OKZ317" s="53"/>
      <c r="OLA317" s="148"/>
      <c r="OLB317" s="154"/>
      <c r="OLC317" s="133"/>
      <c r="OLD317" s="5"/>
      <c r="OLE317" s="62"/>
      <c r="OLF317" s="8"/>
      <c r="OLG317" s="163"/>
      <c r="OLH317" s="53"/>
      <c r="OLI317" s="148"/>
      <c r="OLJ317" s="154"/>
      <c r="OLK317" s="133"/>
      <c r="OLL317" s="5"/>
      <c r="OLM317" s="62"/>
      <c r="OLN317" s="8"/>
      <c r="OLO317" s="163"/>
      <c r="OLP317" s="53"/>
      <c r="OLQ317" s="148"/>
      <c r="OLR317" s="154"/>
      <c r="OLS317" s="133"/>
      <c r="OLT317" s="5"/>
      <c r="OLU317" s="62"/>
      <c r="OLV317" s="8"/>
      <c r="OLW317" s="163"/>
      <c r="OLX317" s="53"/>
      <c r="OLY317" s="148"/>
      <c r="OLZ317" s="154"/>
      <c r="OMA317" s="133"/>
      <c r="OMB317" s="5"/>
      <c r="OMC317" s="62"/>
      <c r="OMD317" s="8"/>
      <c r="OME317" s="163"/>
      <c r="OMF317" s="53"/>
      <c r="OMG317" s="148"/>
      <c r="OMH317" s="154"/>
      <c r="OMI317" s="133"/>
      <c r="OMJ317" s="5"/>
      <c r="OMK317" s="62"/>
      <c r="OML317" s="8"/>
      <c r="OMM317" s="163"/>
      <c r="OMN317" s="53"/>
      <c r="OMO317" s="148"/>
      <c r="OMP317" s="154"/>
      <c r="OMQ317" s="133"/>
      <c r="OMR317" s="5"/>
      <c r="OMS317" s="62"/>
      <c r="OMT317" s="8"/>
      <c r="OMU317" s="163"/>
      <c r="OMV317" s="53"/>
      <c r="OMW317" s="148"/>
      <c r="OMX317" s="154"/>
      <c r="OMY317" s="133"/>
      <c r="OMZ317" s="5"/>
      <c r="ONA317" s="62"/>
      <c r="ONB317" s="8"/>
      <c r="ONC317" s="163"/>
      <c r="OND317" s="53"/>
      <c r="ONE317" s="148"/>
      <c r="ONF317" s="154"/>
      <c r="ONG317" s="133"/>
      <c r="ONH317" s="5"/>
      <c r="ONI317" s="62"/>
      <c r="ONJ317" s="8"/>
      <c r="ONK317" s="163"/>
      <c r="ONL317" s="53"/>
      <c r="ONM317" s="148"/>
      <c r="ONN317" s="154"/>
      <c r="ONO317" s="133"/>
      <c r="ONP317" s="5"/>
      <c r="ONQ317" s="62"/>
      <c r="ONR317" s="8"/>
      <c r="ONS317" s="163"/>
      <c r="ONT317" s="53"/>
      <c r="ONU317" s="148"/>
      <c r="ONV317" s="154"/>
      <c r="ONW317" s="133"/>
      <c r="ONX317" s="5"/>
      <c r="ONY317" s="62"/>
      <c r="ONZ317" s="8"/>
      <c r="OOA317" s="163"/>
      <c r="OOB317" s="53"/>
      <c r="OOC317" s="148"/>
      <c r="OOD317" s="154"/>
      <c r="OOE317" s="133"/>
      <c r="OOF317" s="5"/>
      <c r="OOG317" s="62"/>
      <c r="OOH317" s="8"/>
      <c r="OOI317" s="163"/>
      <c r="OOJ317" s="53"/>
      <c r="OOK317" s="148"/>
      <c r="OOL317" s="154"/>
      <c r="OOM317" s="133"/>
      <c r="OON317" s="5"/>
      <c r="OOO317" s="62"/>
      <c r="OOP317" s="8"/>
      <c r="OOQ317" s="163"/>
      <c r="OOR317" s="53"/>
      <c r="OOS317" s="148"/>
      <c r="OOT317" s="154"/>
      <c r="OOU317" s="133"/>
      <c r="OOV317" s="5"/>
      <c r="OOW317" s="62"/>
      <c r="OOX317" s="8"/>
      <c r="OOY317" s="163"/>
      <c r="OOZ317" s="53"/>
      <c r="OPA317" s="148"/>
      <c r="OPB317" s="154"/>
      <c r="OPC317" s="133"/>
      <c r="OPD317" s="5"/>
      <c r="OPE317" s="62"/>
      <c r="OPF317" s="8"/>
      <c r="OPG317" s="163"/>
      <c r="OPH317" s="53"/>
      <c r="OPI317" s="148"/>
      <c r="OPJ317" s="154"/>
      <c r="OPK317" s="133"/>
      <c r="OPL317" s="5"/>
      <c r="OPM317" s="62"/>
      <c r="OPN317" s="8"/>
      <c r="OPO317" s="163"/>
      <c r="OPP317" s="53"/>
      <c r="OPQ317" s="148"/>
      <c r="OPR317" s="154"/>
      <c r="OPS317" s="133"/>
      <c r="OPT317" s="5"/>
      <c r="OPU317" s="62"/>
      <c r="OPV317" s="8"/>
      <c r="OPW317" s="163"/>
      <c r="OPX317" s="53"/>
      <c r="OPY317" s="148"/>
      <c r="OPZ317" s="154"/>
      <c r="OQA317" s="133"/>
      <c r="OQB317" s="5"/>
      <c r="OQC317" s="62"/>
      <c r="OQD317" s="8"/>
      <c r="OQE317" s="163"/>
      <c r="OQF317" s="53"/>
      <c r="OQG317" s="148"/>
      <c r="OQH317" s="154"/>
      <c r="OQI317" s="133"/>
      <c r="OQJ317" s="5"/>
      <c r="OQK317" s="62"/>
      <c r="OQL317" s="8"/>
      <c r="OQM317" s="163"/>
      <c r="OQN317" s="53"/>
      <c r="OQO317" s="148"/>
      <c r="OQP317" s="154"/>
      <c r="OQQ317" s="133"/>
      <c r="OQR317" s="5"/>
      <c r="OQS317" s="62"/>
      <c r="OQT317" s="8"/>
      <c r="OQU317" s="163"/>
      <c r="OQV317" s="53"/>
      <c r="OQW317" s="148"/>
      <c r="OQX317" s="154"/>
      <c r="OQY317" s="133"/>
      <c r="OQZ317" s="5"/>
      <c r="ORA317" s="62"/>
      <c r="ORB317" s="8"/>
      <c r="ORC317" s="163"/>
      <c r="ORD317" s="53"/>
      <c r="ORE317" s="148"/>
      <c r="ORF317" s="154"/>
      <c r="ORG317" s="133"/>
      <c r="ORH317" s="5"/>
      <c r="ORI317" s="62"/>
      <c r="ORJ317" s="8"/>
      <c r="ORK317" s="163"/>
      <c r="ORL317" s="53"/>
      <c r="ORM317" s="148"/>
      <c r="ORN317" s="154"/>
      <c r="ORO317" s="133"/>
      <c r="ORP317" s="5"/>
      <c r="ORQ317" s="62"/>
      <c r="ORR317" s="8"/>
      <c r="ORS317" s="163"/>
      <c r="ORT317" s="53"/>
      <c r="ORU317" s="148"/>
      <c r="ORV317" s="154"/>
      <c r="ORW317" s="133"/>
      <c r="ORX317" s="5"/>
      <c r="ORY317" s="62"/>
      <c r="ORZ317" s="8"/>
      <c r="OSA317" s="163"/>
      <c r="OSB317" s="53"/>
      <c r="OSC317" s="148"/>
      <c r="OSD317" s="154"/>
      <c r="OSE317" s="133"/>
      <c r="OSF317" s="5"/>
      <c r="OSG317" s="62"/>
      <c r="OSH317" s="8"/>
      <c r="OSI317" s="163"/>
      <c r="OSJ317" s="53"/>
      <c r="OSK317" s="148"/>
      <c r="OSL317" s="154"/>
      <c r="OSM317" s="133"/>
      <c r="OSN317" s="5"/>
      <c r="OSO317" s="62"/>
      <c r="OSP317" s="8"/>
      <c r="OSQ317" s="163"/>
      <c r="OSR317" s="53"/>
      <c r="OSS317" s="148"/>
      <c r="OST317" s="154"/>
      <c r="OSU317" s="133"/>
      <c r="OSV317" s="5"/>
      <c r="OSW317" s="62"/>
      <c r="OSX317" s="8"/>
      <c r="OSY317" s="163"/>
      <c r="OSZ317" s="53"/>
      <c r="OTA317" s="148"/>
      <c r="OTB317" s="154"/>
      <c r="OTC317" s="133"/>
      <c r="OTD317" s="5"/>
      <c r="OTE317" s="62"/>
      <c r="OTF317" s="8"/>
      <c r="OTG317" s="163"/>
      <c r="OTH317" s="53"/>
      <c r="OTI317" s="148"/>
      <c r="OTJ317" s="154"/>
      <c r="OTK317" s="133"/>
      <c r="OTL317" s="5"/>
      <c r="OTM317" s="62"/>
      <c r="OTN317" s="8"/>
      <c r="OTO317" s="163"/>
      <c r="OTP317" s="53"/>
      <c r="OTQ317" s="148"/>
      <c r="OTR317" s="154"/>
      <c r="OTS317" s="133"/>
      <c r="OTT317" s="5"/>
      <c r="OTU317" s="62"/>
      <c r="OTV317" s="8"/>
      <c r="OTW317" s="163"/>
      <c r="OTX317" s="53"/>
      <c r="OTY317" s="148"/>
      <c r="OTZ317" s="154"/>
      <c r="OUA317" s="133"/>
      <c r="OUB317" s="5"/>
      <c r="OUC317" s="62"/>
      <c r="OUD317" s="8"/>
      <c r="OUE317" s="163"/>
      <c r="OUF317" s="53"/>
      <c r="OUG317" s="148"/>
      <c r="OUH317" s="154"/>
      <c r="OUI317" s="133"/>
      <c r="OUJ317" s="5"/>
      <c r="OUK317" s="62"/>
      <c r="OUL317" s="8"/>
      <c r="OUM317" s="163"/>
      <c r="OUN317" s="53"/>
      <c r="OUO317" s="148"/>
      <c r="OUP317" s="154"/>
      <c r="OUQ317" s="133"/>
      <c r="OUR317" s="5"/>
      <c r="OUS317" s="62"/>
      <c r="OUT317" s="8"/>
      <c r="OUU317" s="163"/>
      <c r="OUV317" s="53"/>
      <c r="OUW317" s="148"/>
      <c r="OUX317" s="154"/>
      <c r="OUY317" s="133"/>
      <c r="OUZ317" s="5"/>
      <c r="OVA317" s="62"/>
      <c r="OVB317" s="8"/>
      <c r="OVC317" s="163"/>
      <c r="OVD317" s="53"/>
      <c r="OVE317" s="148"/>
      <c r="OVF317" s="154"/>
      <c r="OVG317" s="133"/>
      <c r="OVH317" s="5"/>
      <c r="OVI317" s="62"/>
      <c r="OVJ317" s="8"/>
      <c r="OVK317" s="163"/>
      <c r="OVL317" s="53"/>
      <c r="OVM317" s="148"/>
      <c r="OVN317" s="154"/>
      <c r="OVO317" s="133"/>
      <c r="OVP317" s="5"/>
      <c r="OVQ317" s="62"/>
      <c r="OVR317" s="8"/>
      <c r="OVS317" s="163"/>
      <c r="OVT317" s="53"/>
      <c r="OVU317" s="148"/>
      <c r="OVV317" s="154"/>
      <c r="OVW317" s="133"/>
      <c r="OVX317" s="5"/>
      <c r="OVY317" s="62"/>
      <c r="OVZ317" s="8"/>
      <c r="OWA317" s="163"/>
      <c r="OWB317" s="53"/>
      <c r="OWC317" s="148"/>
      <c r="OWD317" s="154"/>
      <c r="OWE317" s="133"/>
      <c r="OWF317" s="5"/>
      <c r="OWG317" s="62"/>
      <c r="OWH317" s="8"/>
      <c r="OWI317" s="163"/>
      <c r="OWJ317" s="53"/>
      <c r="OWK317" s="148"/>
      <c r="OWL317" s="154"/>
      <c r="OWM317" s="133"/>
      <c r="OWN317" s="5"/>
      <c r="OWO317" s="62"/>
      <c r="OWP317" s="8"/>
      <c r="OWQ317" s="163"/>
      <c r="OWR317" s="53"/>
      <c r="OWS317" s="148"/>
      <c r="OWT317" s="154"/>
      <c r="OWU317" s="133"/>
      <c r="OWV317" s="5"/>
      <c r="OWW317" s="62"/>
      <c r="OWX317" s="8"/>
      <c r="OWY317" s="163"/>
      <c r="OWZ317" s="53"/>
      <c r="OXA317" s="148"/>
      <c r="OXB317" s="154"/>
      <c r="OXC317" s="133"/>
      <c r="OXD317" s="5"/>
      <c r="OXE317" s="62"/>
      <c r="OXF317" s="8"/>
      <c r="OXG317" s="163"/>
      <c r="OXH317" s="53"/>
      <c r="OXI317" s="148"/>
      <c r="OXJ317" s="154"/>
      <c r="OXK317" s="133"/>
      <c r="OXL317" s="5"/>
      <c r="OXM317" s="62"/>
      <c r="OXN317" s="8"/>
      <c r="OXO317" s="163"/>
      <c r="OXP317" s="53"/>
      <c r="OXQ317" s="148"/>
      <c r="OXR317" s="154"/>
      <c r="OXS317" s="133"/>
      <c r="OXT317" s="5"/>
      <c r="OXU317" s="62"/>
      <c r="OXV317" s="8"/>
      <c r="OXW317" s="163"/>
      <c r="OXX317" s="53"/>
      <c r="OXY317" s="148"/>
      <c r="OXZ317" s="154"/>
      <c r="OYA317" s="133"/>
      <c r="OYB317" s="5"/>
      <c r="OYC317" s="62"/>
      <c r="OYD317" s="8"/>
      <c r="OYE317" s="163"/>
      <c r="OYF317" s="53"/>
      <c r="OYG317" s="148"/>
      <c r="OYH317" s="154"/>
      <c r="OYI317" s="133"/>
      <c r="OYJ317" s="5"/>
      <c r="OYK317" s="62"/>
      <c r="OYL317" s="8"/>
      <c r="OYM317" s="163"/>
      <c r="OYN317" s="53"/>
      <c r="OYO317" s="148"/>
      <c r="OYP317" s="154"/>
      <c r="OYQ317" s="133"/>
      <c r="OYR317" s="5"/>
      <c r="OYS317" s="62"/>
      <c r="OYT317" s="8"/>
      <c r="OYU317" s="163"/>
      <c r="OYV317" s="53"/>
      <c r="OYW317" s="148"/>
      <c r="OYX317" s="154"/>
      <c r="OYY317" s="133"/>
      <c r="OYZ317" s="5"/>
      <c r="OZA317" s="62"/>
      <c r="OZB317" s="8"/>
      <c r="OZC317" s="163"/>
      <c r="OZD317" s="53"/>
      <c r="OZE317" s="148"/>
      <c r="OZF317" s="154"/>
      <c r="OZG317" s="133"/>
      <c r="OZH317" s="5"/>
      <c r="OZI317" s="62"/>
      <c r="OZJ317" s="8"/>
      <c r="OZK317" s="163"/>
      <c r="OZL317" s="53"/>
      <c r="OZM317" s="148"/>
      <c r="OZN317" s="154"/>
      <c r="OZO317" s="133"/>
      <c r="OZP317" s="5"/>
      <c r="OZQ317" s="62"/>
      <c r="OZR317" s="8"/>
      <c r="OZS317" s="163"/>
      <c r="OZT317" s="53"/>
      <c r="OZU317" s="148"/>
      <c r="OZV317" s="154"/>
      <c r="OZW317" s="133"/>
      <c r="OZX317" s="5"/>
      <c r="OZY317" s="62"/>
      <c r="OZZ317" s="8"/>
      <c r="PAA317" s="163"/>
      <c r="PAB317" s="53"/>
      <c r="PAC317" s="148"/>
      <c r="PAD317" s="154"/>
      <c r="PAE317" s="133"/>
      <c r="PAF317" s="5"/>
      <c r="PAG317" s="62"/>
      <c r="PAH317" s="8"/>
      <c r="PAI317" s="163"/>
      <c r="PAJ317" s="53"/>
      <c r="PAK317" s="148"/>
      <c r="PAL317" s="154"/>
      <c r="PAM317" s="133"/>
      <c r="PAN317" s="5"/>
      <c r="PAO317" s="62"/>
      <c r="PAP317" s="8"/>
      <c r="PAQ317" s="163"/>
      <c r="PAR317" s="53"/>
      <c r="PAS317" s="148"/>
      <c r="PAT317" s="154"/>
      <c r="PAU317" s="133"/>
      <c r="PAV317" s="5"/>
      <c r="PAW317" s="62"/>
      <c r="PAX317" s="8"/>
      <c r="PAY317" s="163"/>
      <c r="PAZ317" s="53"/>
      <c r="PBA317" s="148"/>
      <c r="PBB317" s="154"/>
      <c r="PBC317" s="133"/>
      <c r="PBD317" s="5"/>
      <c r="PBE317" s="62"/>
      <c r="PBF317" s="8"/>
      <c r="PBG317" s="163"/>
      <c r="PBH317" s="53"/>
      <c r="PBI317" s="148"/>
      <c r="PBJ317" s="154"/>
      <c r="PBK317" s="133"/>
      <c r="PBL317" s="5"/>
      <c r="PBM317" s="62"/>
      <c r="PBN317" s="8"/>
      <c r="PBO317" s="163"/>
      <c r="PBP317" s="53"/>
      <c r="PBQ317" s="148"/>
      <c r="PBR317" s="154"/>
      <c r="PBS317" s="133"/>
      <c r="PBT317" s="5"/>
      <c r="PBU317" s="62"/>
      <c r="PBV317" s="8"/>
      <c r="PBW317" s="163"/>
      <c r="PBX317" s="53"/>
      <c r="PBY317" s="148"/>
      <c r="PBZ317" s="154"/>
      <c r="PCA317" s="133"/>
      <c r="PCB317" s="5"/>
      <c r="PCC317" s="62"/>
      <c r="PCD317" s="8"/>
      <c r="PCE317" s="163"/>
      <c r="PCF317" s="53"/>
      <c r="PCG317" s="148"/>
      <c r="PCH317" s="154"/>
      <c r="PCI317" s="133"/>
      <c r="PCJ317" s="5"/>
      <c r="PCK317" s="62"/>
      <c r="PCL317" s="8"/>
      <c r="PCM317" s="163"/>
      <c r="PCN317" s="53"/>
      <c r="PCO317" s="148"/>
      <c r="PCP317" s="154"/>
      <c r="PCQ317" s="133"/>
      <c r="PCR317" s="5"/>
      <c r="PCS317" s="62"/>
      <c r="PCT317" s="8"/>
      <c r="PCU317" s="163"/>
      <c r="PCV317" s="53"/>
      <c r="PCW317" s="148"/>
      <c r="PCX317" s="154"/>
      <c r="PCY317" s="133"/>
      <c r="PCZ317" s="5"/>
      <c r="PDA317" s="62"/>
      <c r="PDB317" s="8"/>
      <c r="PDC317" s="163"/>
      <c r="PDD317" s="53"/>
      <c r="PDE317" s="148"/>
      <c r="PDF317" s="154"/>
      <c r="PDG317" s="133"/>
      <c r="PDH317" s="5"/>
      <c r="PDI317" s="62"/>
      <c r="PDJ317" s="8"/>
      <c r="PDK317" s="163"/>
      <c r="PDL317" s="53"/>
      <c r="PDM317" s="148"/>
      <c r="PDN317" s="154"/>
      <c r="PDO317" s="133"/>
      <c r="PDP317" s="5"/>
      <c r="PDQ317" s="62"/>
      <c r="PDR317" s="8"/>
      <c r="PDS317" s="163"/>
      <c r="PDT317" s="53"/>
      <c r="PDU317" s="148"/>
      <c r="PDV317" s="154"/>
      <c r="PDW317" s="133"/>
      <c r="PDX317" s="5"/>
      <c r="PDY317" s="62"/>
      <c r="PDZ317" s="8"/>
      <c r="PEA317" s="163"/>
      <c r="PEB317" s="53"/>
      <c r="PEC317" s="148"/>
      <c r="PED317" s="154"/>
      <c r="PEE317" s="133"/>
      <c r="PEF317" s="5"/>
      <c r="PEG317" s="62"/>
      <c r="PEH317" s="8"/>
      <c r="PEI317" s="163"/>
      <c r="PEJ317" s="53"/>
      <c r="PEK317" s="148"/>
      <c r="PEL317" s="154"/>
      <c r="PEM317" s="133"/>
      <c r="PEN317" s="5"/>
      <c r="PEO317" s="62"/>
      <c r="PEP317" s="8"/>
      <c r="PEQ317" s="163"/>
      <c r="PER317" s="53"/>
      <c r="PES317" s="148"/>
      <c r="PET317" s="154"/>
      <c r="PEU317" s="133"/>
      <c r="PEV317" s="5"/>
      <c r="PEW317" s="62"/>
      <c r="PEX317" s="8"/>
      <c r="PEY317" s="163"/>
      <c r="PEZ317" s="53"/>
      <c r="PFA317" s="148"/>
      <c r="PFB317" s="154"/>
      <c r="PFC317" s="133"/>
      <c r="PFD317" s="5"/>
      <c r="PFE317" s="62"/>
      <c r="PFF317" s="8"/>
      <c r="PFG317" s="163"/>
      <c r="PFH317" s="53"/>
      <c r="PFI317" s="148"/>
      <c r="PFJ317" s="154"/>
      <c r="PFK317" s="133"/>
      <c r="PFL317" s="5"/>
      <c r="PFM317" s="62"/>
      <c r="PFN317" s="8"/>
      <c r="PFO317" s="163"/>
      <c r="PFP317" s="53"/>
      <c r="PFQ317" s="148"/>
      <c r="PFR317" s="154"/>
      <c r="PFS317" s="133"/>
      <c r="PFT317" s="5"/>
      <c r="PFU317" s="62"/>
      <c r="PFV317" s="8"/>
      <c r="PFW317" s="163"/>
      <c r="PFX317" s="53"/>
      <c r="PFY317" s="148"/>
      <c r="PFZ317" s="154"/>
      <c r="PGA317" s="133"/>
      <c r="PGB317" s="5"/>
      <c r="PGC317" s="62"/>
      <c r="PGD317" s="8"/>
      <c r="PGE317" s="163"/>
      <c r="PGF317" s="53"/>
      <c r="PGG317" s="148"/>
      <c r="PGH317" s="154"/>
      <c r="PGI317" s="133"/>
      <c r="PGJ317" s="5"/>
      <c r="PGK317" s="62"/>
      <c r="PGL317" s="8"/>
      <c r="PGM317" s="163"/>
      <c r="PGN317" s="53"/>
      <c r="PGO317" s="148"/>
      <c r="PGP317" s="154"/>
      <c r="PGQ317" s="133"/>
      <c r="PGR317" s="5"/>
      <c r="PGS317" s="62"/>
      <c r="PGT317" s="8"/>
      <c r="PGU317" s="163"/>
      <c r="PGV317" s="53"/>
      <c r="PGW317" s="148"/>
      <c r="PGX317" s="154"/>
      <c r="PGY317" s="133"/>
      <c r="PGZ317" s="5"/>
      <c r="PHA317" s="62"/>
      <c r="PHB317" s="8"/>
      <c r="PHC317" s="163"/>
      <c r="PHD317" s="53"/>
      <c r="PHE317" s="148"/>
      <c r="PHF317" s="154"/>
      <c r="PHG317" s="133"/>
      <c r="PHH317" s="5"/>
      <c r="PHI317" s="62"/>
      <c r="PHJ317" s="8"/>
      <c r="PHK317" s="163"/>
      <c r="PHL317" s="53"/>
      <c r="PHM317" s="148"/>
      <c r="PHN317" s="154"/>
      <c r="PHO317" s="133"/>
      <c r="PHP317" s="5"/>
      <c r="PHQ317" s="62"/>
      <c r="PHR317" s="8"/>
      <c r="PHS317" s="163"/>
      <c r="PHT317" s="53"/>
      <c r="PHU317" s="148"/>
      <c r="PHV317" s="154"/>
      <c r="PHW317" s="133"/>
      <c r="PHX317" s="5"/>
      <c r="PHY317" s="62"/>
      <c r="PHZ317" s="8"/>
      <c r="PIA317" s="163"/>
      <c r="PIB317" s="53"/>
      <c r="PIC317" s="148"/>
      <c r="PID317" s="154"/>
      <c r="PIE317" s="133"/>
      <c r="PIF317" s="5"/>
      <c r="PIG317" s="62"/>
      <c r="PIH317" s="8"/>
      <c r="PII317" s="163"/>
      <c r="PIJ317" s="53"/>
      <c r="PIK317" s="148"/>
      <c r="PIL317" s="154"/>
      <c r="PIM317" s="133"/>
      <c r="PIN317" s="5"/>
      <c r="PIO317" s="62"/>
      <c r="PIP317" s="8"/>
      <c r="PIQ317" s="163"/>
      <c r="PIR317" s="53"/>
      <c r="PIS317" s="148"/>
      <c r="PIT317" s="154"/>
      <c r="PIU317" s="133"/>
      <c r="PIV317" s="5"/>
      <c r="PIW317" s="62"/>
      <c r="PIX317" s="8"/>
      <c r="PIY317" s="163"/>
      <c r="PIZ317" s="53"/>
      <c r="PJA317" s="148"/>
      <c r="PJB317" s="154"/>
      <c r="PJC317" s="133"/>
      <c r="PJD317" s="5"/>
      <c r="PJE317" s="62"/>
      <c r="PJF317" s="8"/>
      <c r="PJG317" s="163"/>
      <c r="PJH317" s="53"/>
      <c r="PJI317" s="148"/>
      <c r="PJJ317" s="154"/>
      <c r="PJK317" s="133"/>
      <c r="PJL317" s="5"/>
      <c r="PJM317" s="62"/>
      <c r="PJN317" s="8"/>
      <c r="PJO317" s="163"/>
      <c r="PJP317" s="53"/>
      <c r="PJQ317" s="148"/>
      <c r="PJR317" s="154"/>
      <c r="PJS317" s="133"/>
      <c r="PJT317" s="5"/>
      <c r="PJU317" s="62"/>
      <c r="PJV317" s="8"/>
      <c r="PJW317" s="163"/>
      <c r="PJX317" s="53"/>
      <c r="PJY317" s="148"/>
      <c r="PJZ317" s="154"/>
      <c r="PKA317" s="133"/>
      <c r="PKB317" s="5"/>
      <c r="PKC317" s="62"/>
      <c r="PKD317" s="8"/>
      <c r="PKE317" s="163"/>
      <c r="PKF317" s="53"/>
      <c r="PKG317" s="148"/>
      <c r="PKH317" s="154"/>
      <c r="PKI317" s="133"/>
      <c r="PKJ317" s="5"/>
      <c r="PKK317" s="62"/>
      <c r="PKL317" s="8"/>
      <c r="PKM317" s="163"/>
      <c r="PKN317" s="53"/>
      <c r="PKO317" s="148"/>
      <c r="PKP317" s="154"/>
      <c r="PKQ317" s="133"/>
      <c r="PKR317" s="5"/>
      <c r="PKS317" s="62"/>
      <c r="PKT317" s="8"/>
      <c r="PKU317" s="163"/>
      <c r="PKV317" s="53"/>
      <c r="PKW317" s="148"/>
      <c r="PKX317" s="154"/>
      <c r="PKY317" s="133"/>
      <c r="PKZ317" s="5"/>
      <c r="PLA317" s="62"/>
      <c r="PLB317" s="8"/>
      <c r="PLC317" s="163"/>
      <c r="PLD317" s="53"/>
      <c r="PLE317" s="148"/>
      <c r="PLF317" s="154"/>
      <c r="PLG317" s="133"/>
      <c r="PLH317" s="5"/>
      <c r="PLI317" s="62"/>
      <c r="PLJ317" s="8"/>
      <c r="PLK317" s="163"/>
      <c r="PLL317" s="53"/>
      <c r="PLM317" s="148"/>
      <c r="PLN317" s="154"/>
      <c r="PLO317" s="133"/>
      <c r="PLP317" s="5"/>
      <c r="PLQ317" s="62"/>
      <c r="PLR317" s="8"/>
      <c r="PLS317" s="163"/>
      <c r="PLT317" s="53"/>
      <c r="PLU317" s="148"/>
      <c r="PLV317" s="154"/>
      <c r="PLW317" s="133"/>
      <c r="PLX317" s="5"/>
      <c r="PLY317" s="62"/>
      <c r="PLZ317" s="8"/>
      <c r="PMA317" s="163"/>
      <c r="PMB317" s="53"/>
      <c r="PMC317" s="148"/>
      <c r="PMD317" s="154"/>
      <c r="PME317" s="133"/>
      <c r="PMF317" s="5"/>
      <c r="PMG317" s="62"/>
      <c r="PMH317" s="8"/>
      <c r="PMI317" s="163"/>
      <c r="PMJ317" s="53"/>
      <c r="PMK317" s="148"/>
      <c r="PML317" s="154"/>
      <c r="PMM317" s="133"/>
      <c r="PMN317" s="5"/>
      <c r="PMO317" s="62"/>
      <c r="PMP317" s="8"/>
      <c r="PMQ317" s="163"/>
      <c r="PMR317" s="53"/>
      <c r="PMS317" s="148"/>
      <c r="PMT317" s="154"/>
      <c r="PMU317" s="133"/>
      <c r="PMV317" s="5"/>
      <c r="PMW317" s="62"/>
      <c r="PMX317" s="8"/>
      <c r="PMY317" s="163"/>
      <c r="PMZ317" s="53"/>
      <c r="PNA317" s="148"/>
      <c r="PNB317" s="154"/>
      <c r="PNC317" s="133"/>
      <c r="PND317" s="5"/>
      <c r="PNE317" s="62"/>
      <c r="PNF317" s="8"/>
      <c r="PNG317" s="163"/>
      <c r="PNH317" s="53"/>
      <c r="PNI317" s="148"/>
      <c r="PNJ317" s="154"/>
      <c r="PNK317" s="133"/>
      <c r="PNL317" s="5"/>
      <c r="PNM317" s="62"/>
      <c r="PNN317" s="8"/>
      <c r="PNO317" s="163"/>
      <c r="PNP317" s="53"/>
      <c r="PNQ317" s="148"/>
      <c r="PNR317" s="154"/>
      <c r="PNS317" s="133"/>
      <c r="PNT317" s="5"/>
      <c r="PNU317" s="62"/>
      <c r="PNV317" s="8"/>
      <c r="PNW317" s="163"/>
      <c r="PNX317" s="53"/>
      <c r="PNY317" s="148"/>
      <c r="PNZ317" s="154"/>
      <c r="POA317" s="133"/>
      <c r="POB317" s="5"/>
      <c r="POC317" s="62"/>
      <c r="POD317" s="8"/>
      <c r="POE317" s="163"/>
      <c r="POF317" s="53"/>
      <c r="POG317" s="148"/>
      <c r="POH317" s="154"/>
      <c r="POI317" s="133"/>
      <c r="POJ317" s="5"/>
      <c r="POK317" s="62"/>
      <c r="POL317" s="8"/>
      <c r="POM317" s="163"/>
      <c r="PON317" s="53"/>
      <c r="POO317" s="148"/>
      <c r="POP317" s="154"/>
      <c r="POQ317" s="133"/>
      <c r="POR317" s="5"/>
      <c r="POS317" s="62"/>
      <c r="POT317" s="8"/>
      <c r="POU317" s="163"/>
      <c r="POV317" s="53"/>
      <c r="POW317" s="148"/>
      <c r="POX317" s="154"/>
      <c r="POY317" s="133"/>
      <c r="POZ317" s="5"/>
      <c r="PPA317" s="62"/>
      <c r="PPB317" s="8"/>
      <c r="PPC317" s="163"/>
      <c r="PPD317" s="53"/>
      <c r="PPE317" s="148"/>
      <c r="PPF317" s="154"/>
      <c r="PPG317" s="133"/>
      <c r="PPH317" s="5"/>
      <c r="PPI317" s="62"/>
      <c r="PPJ317" s="8"/>
      <c r="PPK317" s="163"/>
      <c r="PPL317" s="53"/>
      <c r="PPM317" s="148"/>
      <c r="PPN317" s="154"/>
      <c r="PPO317" s="133"/>
      <c r="PPP317" s="5"/>
      <c r="PPQ317" s="62"/>
      <c r="PPR317" s="8"/>
      <c r="PPS317" s="163"/>
      <c r="PPT317" s="53"/>
      <c r="PPU317" s="148"/>
      <c r="PPV317" s="154"/>
      <c r="PPW317" s="133"/>
      <c r="PPX317" s="5"/>
      <c r="PPY317" s="62"/>
      <c r="PPZ317" s="8"/>
      <c r="PQA317" s="163"/>
      <c r="PQB317" s="53"/>
      <c r="PQC317" s="148"/>
      <c r="PQD317" s="154"/>
      <c r="PQE317" s="133"/>
      <c r="PQF317" s="5"/>
      <c r="PQG317" s="62"/>
      <c r="PQH317" s="8"/>
      <c r="PQI317" s="163"/>
      <c r="PQJ317" s="53"/>
      <c r="PQK317" s="148"/>
      <c r="PQL317" s="154"/>
      <c r="PQM317" s="133"/>
      <c r="PQN317" s="5"/>
      <c r="PQO317" s="62"/>
      <c r="PQP317" s="8"/>
      <c r="PQQ317" s="163"/>
      <c r="PQR317" s="53"/>
      <c r="PQS317" s="148"/>
      <c r="PQT317" s="154"/>
      <c r="PQU317" s="133"/>
      <c r="PQV317" s="5"/>
      <c r="PQW317" s="62"/>
      <c r="PQX317" s="8"/>
      <c r="PQY317" s="163"/>
      <c r="PQZ317" s="53"/>
      <c r="PRA317" s="148"/>
      <c r="PRB317" s="154"/>
      <c r="PRC317" s="133"/>
      <c r="PRD317" s="5"/>
      <c r="PRE317" s="62"/>
      <c r="PRF317" s="8"/>
      <c r="PRG317" s="163"/>
      <c r="PRH317" s="53"/>
      <c r="PRI317" s="148"/>
      <c r="PRJ317" s="154"/>
      <c r="PRK317" s="133"/>
      <c r="PRL317" s="5"/>
      <c r="PRM317" s="62"/>
      <c r="PRN317" s="8"/>
      <c r="PRO317" s="163"/>
      <c r="PRP317" s="53"/>
      <c r="PRQ317" s="148"/>
      <c r="PRR317" s="154"/>
      <c r="PRS317" s="133"/>
      <c r="PRT317" s="5"/>
      <c r="PRU317" s="62"/>
      <c r="PRV317" s="8"/>
      <c r="PRW317" s="163"/>
      <c r="PRX317" s="53"/>
      <c r="PRY317" s="148"/>
      <c r="PRZ317" s="154"/>
      <c r="PSA317" s="133"/>
      <c r="PSB317" s="5"/>
      <c r="PSC317" s="62"/>
      <c r="PSD317" s="8"/>
      <c r="PSE317" s="163"/>
      <c r="PSF317" s="53"/>
      <c r="PSG317" s="148"/>
      <c r="PSH317" s="154"/>
      <c r="PSI317" s="133"/>
      <c r="PSJ317" s="5"/>
      <c r="PSK317" s="62"/>
      <c r="PSL317" s="8"/>
      <c r="PSM317" s="163"/>
      <c r="PSN317" s="53"/>
      <c r="PSO317" s="148"/>
      <c r="PSP317" s="154"/>
      <c r="PSQ317" s="133"/>
      <c r="PSR317" s="5"/>
      <c r="PSS317" s="62"/>
      <c r="PST317" s="8"/>
      <c r="PSU317" s="163"/>
      <c r="PSV317" s="53"/>
      <c r="PSW317" s="148"/>
      <c r="PSX317" s="154"/>
      <c r="PSY317" s="133"/>
      <c r="PSZ317" s="5"/>
      <c r="PTA317" s="62"/>
      <c r="PTB317" s="8"/>
      <c r="PTC317" s="163"/>
      <c r="PTD317" s="53"/>
      <c r="PTE317" s="148"/>
      <c r="PTF317" s="154"/>
      <c r="PTG317" s="133"/>
      <c r="PTH317" s="5"/>
      <c r="PTI317" s="62"/>
      <c r="PTJ317" s="8"/>
      <c r="PTK317" s="163"/>
      <c r="PTL317" s="53"/>
      <c r="PTM317" s="148"/>
      <c r="PTN317" s="154"/>
      <c r="PTO317" s="133"/>
      <c r="PTP317" s="5"/>
      <c r="PTQ317" s="62"/>
      <c r="PTR317" s="8"/>
      <c r="PTS317" s="163"/>
      <c r="PTT317" s="53"/>
      <c r="PTU317" s="148"/>
      <c r="PTV317" s="154"/>
      <c r="PTW317" s="133"/>
      <c r="PTX317" s="5"/>
      <c r="PTY317" s="62"/>
      <c r="PTZ317" s="8"/>
      <c r="PUA317" s="163"/>
      <c r="PUB317" s="53"/>
      <c r="PUC317" s="148"/>
      <c r="PUD317" s="154"/>
      <c r="PUE317" s="133"/>
      <c r="PUF317" s="5"/>
      <c r="PUG317" s="62"/>
      <c r="PUH317" s="8"/>
      <c r="PUI317" s="163"/>
      <c r="PUJ317" s="53"/>
      <c r="PUK317" s="148"/>
      <c r="PUL317" s="154"/>
      <c r="PUM317" s="133"/>
      <c r="PUN317" s="5"/>
      <c r="PUO317" s="62"/>
      <c r="PUP317" s="8"/>
      <c r="PUQ317" s="163"/>
      <c r="PUR317" s="53"/>
      <c r="PUS317" s="148"/>
      <c r="PUT317" s="154"/>
      <c r="PUU317" s="133"/>
      <c r="PUV317" s="5"/>
      <c r="PUW317" s="62"/>
      <c r="PUX317" s="8"/>
      <c r="PUY317" s="163"/>
      <c r="PUZ317" s="53"/>
      <c r="PVA317" s="148"/>
      <c r="PVB317" s="154"/>
      <c r="PVC317" s="133"/>
      <c r="PVD317" s="5"/>
      <c r="PVE317" s="62"/>
      <c r="PVF317" s="8"/>
      <c r="PVG317" s="163"/>
      <c r="PVH317" s="53"/>
      <c r="PVI317" s="148"/>
      <c r="PVJ317" s="154"/>
      <c r="PVK317" s="133"/>
      <c r="PVL317" s="5"/>
      <c r="PVM317" s="62"/>
      <c r="PVN317" s="8"/>
      <c r="PVO317" s="163"/>
      <c r="PVP317" s="53"/>
      <c r="PVQ317" s="148"/>
      <c r="PVR317" s="154"/>
      <c r="PVS317" s="133"/>
      <c r="PVT317" s="5"/>
      <c r="PVU317" s="62"/>
      <c r="PVV317" s="8"/>
      <c r="PVW317" s="163"/>
      <c r="PVX317" s="53"/>
      <c r="PVY317" s="148"/>
      <c r="PVZ317" s="154"/>
      <c r="PWA317" s="133"/>
      <c r="PWB317" s="5"/>
      <c r="PWC317" s="62"/>
      <c r="PWD317" s="8"/>
      <c r="PWE317" s="163"/>
      <c r="PWF317" s="53"/>
      <c r="PWG317" s="148"/>
      <c r="PWH317" s="154"/>
      <c r="PWI317" s="133"/>
      <c r="PWJ317" s="5"/>
      <c r="PWK317" s="62"/>
      <c r="PWL317" s="8"/>
      <c r="PWM317" s="163"/>
      <c r="PWN317" s="53"/>
      <c r="PWO317" s="148"/>
      <c r="PWP317" s="154"/>
      <c r="PWQ317" s="133"/>
      <c r="PWR317" s="5"/>
      <c r="PWS317" s="62"/>
      <c r="PWT317" s="8"/>
      <c r="PWU317" s="163"/>
      <c r="PWV317" s="53"/>
      <c r="PWW317" s="148"/>
      <c r="PWX317" s="154"/>
      <c r="PWY317" s="133"/>
      <c r="PWZ317" s="5"/>
      <c r="PXA317" s="62"/>
      <c r="PXB317" s="8"/>
      <c r="PXC317" s="163"/>
      <c r="PXD317" s="53"/>
      <c r="PXE317" s="148"/>
      <c r="PXF317" s="154"/>
      <c r="PXG317" s="133"/>
      <c r="PXH317" s="5"/>
      <c r="PXI317" s="62"/>
      <c r="PXJ317" s="8"/>
      <c r="PXK317" s="163"/>
      <c r="PXL317" s="53"/>
      <c r="PXM317" s="148"/>
      <c r="PXN317" s="154"/>
      <c r="PXO317" s="133"/>
      <c r="PXP317" s="5"/>
      <c r="PXQ317" s="62"/>
      <c r="PXR317" s="8"/>
      <c r="PXS317" s="163"/>
      <c r="PXT317" s="53"/>
      <c r="PXU317" s="148"/>
      <c r="PXV317" s="154"/>
      <c r="PXW317" s="133"/>
      <c r="PXX317" s="5"/>
      <c r="PXY317" s="62"/>
      <c r="PXZ317" s="8"/>
      <c r="PYA317" s="163"/>
      <c r="PYB317" s="53"/>
      <c r="PYC317" s="148"/>
      <c r="PYD317" s="154"/>
      <c r="PYE317" s="133"/>
      <c r="PYF317" s="5"/>
      <c r="PYG317" s="62"/>
      <c r="PYH317" s="8"/>
      <c r="PYI317" s="163"/>
      <c r="PYJ317" s="53"/>
      <c r="PYK317" s="148"/>
      <c r="PYL317" s="154"/>
      <c r="PYM317" s="133"/>
      <c r="PYN317" s="5"/>
      <c r="PYO317" s="62"/>
      <c r="PYP317" s="8"/>
      <c r="PYQ317" s="163"/>
      <c r="PYR317" s="53"/>
      <c r="PYS317" s="148"/>
      <c r="PYT317" s="154"/>
      <c r="PYU317" s="133"/>
      <c r="PYV317" s="5"/>
      <c r="PYW317" s="62"/>
      <c r="PYX317" s="8"/>
      <c r="PYY317" s="163"/>
      <c r="PYZ317" s="53"/>
      <c r="PZA317" s="148"/>
      <c r="PZB317" s="154"/>
      <c r="PZC317" s="133"/>
      <c r="PZD317" s="5"/>
      <c r="PZE317" s="62"/>
      <c r="PZF317" s="8"/>
      <c r="PZG317" s="163"/>
      <c r="PZH317" s="53"/>
      <c r="PZI317" s="148"/>
      <c r="PZJ317" s="154"/>
      <c r="PZK317" s="133"/>
      <c r="PZL317" s="5"/>
      <c r="PZM317" s="62"/>
      <c r="PZN317" s="8"/>
      <c r="PZO317" s="163"/>
      <c r="PZP317" s="53"/>
      <c r="PZQ317" s="148"/>
      <c r="PZR317" s="154"/>
      <c r="PZS317" s="133"/>
      <c r="PZT317" s="5"/>
      <c r="PZU317" s="62"/>
      <c r="PZV317" s="8"/>
      <c r="PZW317" s="163"/>
      <c r="PZX317" s="53"/>
      <c r="PZY317" s="148"/>
      <c r="PZZ317" s="154"/>
      <c r="QAA317" s="133"/>
      <c r="QAB317" s="5"/>
      <c r="QAC317" s="62"/>
      <c r="QAD317" s="8"/>
      <c r="QAE317" s="163"/>
      <c r="QAF317" s="53"/>
      <c r="QAG317" s="148"/>
      <c r="QAH317" s="154"/>
      <c r="QAI317" s="133"/>
      <c r="QAJ317" s="5"/>
      <c r="QAK317" s="62"/>
      <c r="QAL317" s="8"/>
      <c r="QAM317" s="163"/>
      <c r="QAN317" s="53"/>
      <c r="QAO317" s="148"/>
      <c r="QAP317" s="154"/>
      <c r="QAQ317" s="133"/>
      <c r="QAR317" s="5"/>
      <c r="QAS317" s="62"/>
      <c r="QAT317" s="8"/>
      <c r="QAU317" s="163"/>
      <c r="QAV317" s="53"/>
      <c r="QAW317" s="148"/>
      <c r="QAX317" s="154"/>
      <c r="QAY317" s="133"/>
      <c r="QAZ317" s="5"/>
      <c r="QBA317" s="62"/>
      <c r="QBB317" s="8"/>
      <c r="QBC317" s="163"/>
      <c r="QBD317" s="53"/>
      <c r="QBE317" s="148"/>
      <c r="QBF317" s="154"/>
      <c r="QBG317" s="133"/>
      <c r="QBH317" s="5"/>
      <c r="QBI317" s="62"/>
      <c r="QBJ317" s="8"/>
      <c r="QBK317" s="163"/>
      <c r="QBL317" s="53"/>
      <c r="QBM317" s="148"/>
      <c r="QBN317" s="154"/>
      <c r="QBO317" s="133"/>
      <c r="QBP317" s="5"/>
      <c r="QBQ317" s="62"/>
      <c r="QBR317" s="8"/>
      <c r="QBS317" s="163"/>
      <c r="QBT317" s="53"/>
      <c r="QBU317" s="148"/>
      <c r="QBV317" s="154"/>
      <c r="QBW317" s="133"/>
      <c r="QBX317" s="5"/>
      <c r="QBY317" s="62"/>
      <c r="QBZ317" s="8"/>
      <c r="QCA317" s="163"/>
      <c r="QCB317" s="53"/>
      <c r="QCC317" s="148"/>
      <c r="QCD317" s="154"/>
      <c r="QCE317" s="133"/>
      <c r="QCF317" s="5"/>
      <c r="QCG317" s="62"/>
      <c r="QCH317" s="8"/>
      <c r="QCI317" s="163"/>
      <c r="QCJ317" s="53"/>
      <c r="QCK317" s="148"/>
      <c r="QCL317" s="154"/>
      <c r="QCM317" s="133"/>
      <c r="QCN317" s="5"/>
      <c r="QCO317" s="62"/>
      <c r="QCP317" s="8"/>
      <c r="QCQ317" s="163"/>
      <c r="QCR317" s="53"/>
      <c r="QCS317" s="148"/>
      <c r="QCT317" s="154"/>
      <c r="QCU317" s="133"/>
      <c r="QCV317" s="5"/>
      <c r="QCW317" s="62"/>
      <c r="QCX317" s="8"/>
      <c r="QCY317" s="163"/>
      <c r="QCZ317" s="53"/>
      <c r="QDA317" s="148"/>
      <c r="QDB317" s="154"/>
      <c r="QDC317" s="133"/>
      <c r="QDD317" s="5"/>
      <c r="QDE317" s="62"/>
      <c r="QDF317" s="8"/>
      <c r="QDG317" s="163"/>
      <c r="QDH317" s="53"/>
      <c r="QDI317" s="148"/>
      <c r="QDJ317" s="154"/>
      <c r="QDK317" s="133"/>
      <c r="QDL317" s="5"/>
      <c r="QDM317" s="62"/>
      <c r="QDN317" s="8"/>
      <c r="QDO317" s="163"/>
      <c r="QDP317" s="53"/>
      <c r="QDQ317" s="148"/>
      <c r="QDR317" s="154"/>
      <c r="QDS317" s="133"/>
      <c r="QDT317" s="5"/>
      <c r="QDU317" s="62"/>
      <c r="QDV317" s="8"/>
      <c r="QDW317" s="163"/>
      <c r="QDX317" s="53"/>
      <c r="QDY317" s="148"/>
      <c r="QDZ317" s="154"/>
      <c r="QEA317" s="133"/>
      <c r="QEB317" s="5"/>
      <c r="QEC317" s="62"/>
      <c r="QED317" s="8"/>
      <c r="QEE317" s="163"/>
      <c r="QEF317" s="53"/>
      <c r="QEG317" s="148"/>
      <c r="QEH317" s="154"/>
      <c r="QEI317" s="133"/>
      <c r="QEJ317" s="5"/>
      <c r="QEK317" s="62"/>
      <c r="QEL317" s="8"/>
      <c r="QEM317" s="163"/>
      <c r="QEN317" s="53"/>
      <c r="QEO317" s="148"/>
      <c r="QEP317" s="154"/>
      <c r="QEQ317" s="133"/>
      <c r="QER317" s="5"/>
      <c r="QES317" s="62"/>
      <c r="QET317" s="8"/>
      <c r="QEU317" s="163"/>
      <c r="QEV317" s="53"/>
      <c r="QEW317" s="148"/>
      <c r="QEX317" s="154"/>
      <c r="QEY317" s="133"/>
      <c r="QEZ317" s="5"/>
      <c r="QFA317" s="62"/>
      <c r="QFB317" s="8"/>
      <c r="QFC317" s="163"/>
      <c r="QFD317" s="53"/>
      <c r="QFE317" s="148"/>
      <c r="QFF317" s="154"/>
      <c r="QFG317" s="133"/>
      <c r="QFH317" s="5"/>
      <c r="QFI317" s="62"/>
      <c r="QFJ317" s="8"/>
      <c r="QFK317" s="163"/>
      <c r="QFL317" s="53"/>
      <c r="QFM317" s="148"/>
      <c r="QFN317" s="154"/>
      <c r="QFO317" s="133"/>
      <c r="QFP317" s="5"/>
      <c r="QFQ317" s="62"/>
      <c r="QFR317" s="8"/>
      <c r="QFS317" s="163"/>
      <c r="QFT317" s="53"/>
      <c r="QFU317" s="148"/>
      <c r="QFV317" s="154"/>
      <c r="QFW317" s="133"/>
      <c r="QFX317" s="5"/>
      <c r="QFY317" s="62"/>
      <c r="QFZ317" s="8"/>
      <c r="QGA317" s="163"/>
      <c r="QGB317" s="53"/>
      <c r="QGC317" s="148"/>
      <c r="QGD317" s="154"/>
      <c r="QGE317" s="133"/>
      <c r="QGF317" s="5"/>
      <c r="QGG317" s="62"/>
      <c r="QGH317" s="8"/>
      <c r="QGI317" s="163"/>
      <c r="QGJ317" s="53"/>
      <c r="QGK317" s="148"/>
      <c r="QGL317" s="154"/>
      <c r="QGM317" s="133"/>
      <c r="QGN317" s="5"/>
      <c r="QGO317" s="62"/>
      <c r="QGP317" s="8"/>
      <c r="QGQ317" s="163"/>
      <c r="QGR317" s="53"/>
      <c r="QGS317" s="148"/>
      <c r="QGT317" s="154"/>
      <c r="QGU317" s="133"/>
      <c r="QGV317" s="5"/>
      <c r="QGW317" s="62"/>
      <c r="QGX317" s="8"/>
      <c r="QGY317" s="163"/>
      <c r="QGZ317" s="53"/>
      <c r="QHA317" s="148"/>
      <c r="QHB317" s="154"/>
      <c r="QHC317" s="133"/>
      <c r="QHD317" s="5"/>
      <c r="QHE317" s="62"/>
      <c r="QHF317" s="8"/>
      <c r="QHG317" s="163"/>
      <c r="QHH317" s="53"/>
      <c r="QHI317" s="148"/>
      <c r="QHJ317" s="154"/>
      <c r="QHK317" s="133"/>
      <c r="QHL317" s="5"/>
      <c r="QHM317" s="62"/>
      <c r="QHN317" s="8"/>
      <c r="QHO317" s="163"/>
      <c r="QHP317" s="53"/>
      <c r="QHQ317" s="148"/>
      <c r="QHR317" s="154"/>
      <c r="QHS317" s="133"/>
      <c r="QHT317" s="5"/>
      <c r="QHU317" s="62"/>
      <c r="QHV317" s="8"/>
      <c r="QHW317" s="163"/>
      <c r="QHX317" s="53"/>
      <c r="QHY317" s="148"/>
      <c r="QHZ317" s="154"/>
      <c r="QIA317" s="133"/>
      <c r="QIB317" s="5"/>
      <c r="QIC317" s="62"/>
      <c r="QID317" s="8"/>
      <c r="QIE317" s="163"/>
      <c r="QIF317" s="53"/>
      <c r="QIG317" s="148"/>
      <c r="QIH317" s="154"/>
      <c r="QII317" s="133"/>
      <c r="QIJ317" s="5"/>
      <c r="QIK317" s="62"/>
      <c r="QIL317" s="8"/>
      <c r="QIM317" s="163"/>
      <c r="QIN317" s="53"/>
      <c r="QIO317" s="148"/>
      <c r="QIP317" s="154"/>
      <c r="QIQ317" s="133"/>
      <c r="QIR317" s="5"/>
      <c r="QIS317" s="62"/>
      <c r="QIT317" s="8"/>
      <c r="QIU317" s="163"/>
      <c r="QIV317" s="53"/>
      <c r="QIW317" s="148"/>
      <c r="QIX317" s="154"/>
      <c r="QIY317" s="133"/>
      <c r="QIZ317" s="5"/>
      <c r="QJA317" s="62"/>
      <c r="QJB317" s="8"/>
      <c r="QJC317" s="163"/>
      <c r="QJD317" s="53"/>
      <c r="QJE317" s="148"/>
      <c r="QJF317" s="154"/>
      <c r="QJG317" s="133"/>
      <c r="QJH317" s="5"/>
      <c r="QJI317" s="62"/>
      <c r="QJJ317" s="8"/>
      <c r="QJK317" s="163"/>
      <c r="QJL317" s="53"/>
      <c r="QJM317" s="148"/>
      <c r="QJN317" s="154"/>
      <c r="QJO317" s="133"/>
      <c r="QJP317" s="5"/>
      <c r="QJQ317" s="62"/>
      <c r="QJR317" s="8"/>
      <c r="QJS317" s="163"/>
      <c r="QJT317" s="53"/>
      <c r="QJU317" s="148"/>
      <c r="QJV317" s="154"/>
      <c r="QJW317" s="133"/>
      <c r="QJX317" s="5"/>
      <c r="QJY317" s="62"/>
      <c r="QJZ317" s="8"/>
      <c r="QKA317" s="163"/>
      <c r="QKB317" s="53"/>
      <c r="QKC317" s="148"/>
      <c r="QKD317" s="154"/>
      <c r="QKE317" s="133"/>
      <c r="QKF317" s="5"/>
      <c r="QKG317" s="62"/>
      <c r="QKH317" s="8"/>
      <c r="QKI317" s="163"/>
      <c r="QKJ317" s="53"/>
      <c r="QKK317" s="148"/>
      <c r="QKL317" s="154"/>
      <c r="QKM317" s="133"/>
      <c r="QKN317" s="5"/>
      <c r="QKO317" s="62"/>
      <c r="QKP317" s="8"/>
      <c r="QKQ317" s="163"/>
      <c r="QKR317" s="53"/>
      <c r="QKS317" s="148"/>
      <c r="QKT317" s="154"/>
      <c r="QKU317" s="133"/>
      <c r="QKV317" s="5"/>
      <c r="QKW317" s="62"/>
      <c r="QKX317" s="8"/>
      <c r="QKY317" s="163"/>
      <c r="QKZ317" s="53"/>
      <c r="QLA317" s="148"/>
      <c r="QLB317" s="154"/>
      <c r="QLC317" s="133"/>
      <c r="QLD317" s="5"/>
      <c r="QLE317" s="62"/>
      <c r="QLF317" s="8"/>
      <c r="QLG317" s="163"/>
      <c r="QLH317" s="53"/>
      <c r="QLI317" s="148"/>
      <c r="QLJ317" s="154"/>
      <c r="QLK317" s="133"/>
      <c r="QLL317" s="5"/>
      <c r="QLM317" s="62"/>
      <c r="QLN317" s="8"/>
      <c r="QLO317" s="163"/>
      <c r="QLP317" s="53"/>
      <c r="QLQ317" s="148"/>
      <c r="QLR317" s="154"/>
      <c r="QLS317" s="133"/>
      <c r="QLT317" s="5"/>
      <c r="QLU317" s="62"/>
      <c r="QLV317" s="8"/>
      <c r="QLW317" s="163"/>
      <c r="QLX317" s="53"/>
      <c r="QLY317" s="148"/>
      <c r="QLZ317" s="154"/>
      <c r="QMA317" s="133"/>
      <c r="QMB317" s="5"/>
      <c r="QMC317" s="62"/>
      <c r="QMD317" s="8"/>
      <c r="QME317" s="163"/>
      <c r="QMF317" s="53"/>
      <c r="QMG317" s="148"/>
      <c r="QMH317" s="154"/>
      <c r="QMI317" s="133"/>
      <c r="QMJ317" s="5"/>
      <c r="QMK317" s="62"/>
      <c r="QML317" s="8"/>
      <c r="QMM317" s="163"/>
      <c r="QMN317" s="53"/>
      <c r="QMO317" s="148"/>
      <c r="QMP317" s="154"/>
      <c r="QMQ317" s="133"/>
      <c r="QMR317" s="5"/>
      <c r="QMS317" s="62"/>
      <c r="QMT317" s="8"/>
      <c r="QMU317" s="163"/>
      <c r="QMV317" s="53"/>
      <c r="QMW317" s="148"/>
      <c r="QMX317" s="154"/>
      <c r="QMY317" s="133"/>
      <c r="QMZ317" s="5"/>
      <c r="QNA317" s="62"/>
      <c r="QNB317" s="8"/>
      <c r="QNC317" s="163"/>
      <c r="QND317" s="53"/>
      <c r="QNE317" s="148"/>
      <c r="QNF317" s="154"/>
      <c r="QNG317" s="133"/>
      <c r="QNH317" s="5"/>
      <c r="QNI317" s="62"/>
      <c r="QNJ317" s="8"/>
      <c r="QNK317" s="163"/>
      <c r="QNL317" s="53"/>
      <c r="QNM317" s="148"/>
      <c r="QNN317" s="154"/>
      <c r="QNO317" s="133"/>
      <c r="QNP317" s="5"/>
      <c r="QNQ317" s="62"/>
      <c r="QNR317" s="8"/>
      <c r="QNS317" s="163"/>
      <c r="QNT317" s="53"/>
      <c r="QNU317" s="148"/>
      <c r="QNV317" s="154"/>
      <c r="QNW317" s="133"/>
      <c r="QNX317" s="5"/>
      <c r="QNY317" s="62"/>
      <c r="QNZ317" s="8"/>
      <c r="QOA317" s="163"/>
      <c r="QOB317" s="53"/>
      <c r="QOC317" s="148"/>
      <c r="QOD317" s="154"/>
      <c r="QOE317" s="133"/>
      <c r="QOF317" s="5"/>
      <c r="QOG317" s="62"/>
      <c r="QOH317" s="8"/>
      <c r="QOI317" s="163"/>
      <c r="QOJ317" s="53"/>
      <c r="QOK317" s="148"/>
      <c r="QOL317" s="154"/>
      <c r="QOM317" s="133"/>
      <c r="QON317" s="5"/>
      <c r="QOO317" s="62"/>
      <c r="QOP317" s="8"/>
      <c r="QOQ317" s="163"/>
      <c r="QOR317" s="53"/>
      <c r="QOS317" s="148"/>
      <c r="QOT317" s="154"/>
      <c r="QOU317" s="133"/>
      <c r="QOV317" s="5"/>
      <c r="QOW317" s="62"/>
      <c r="QOX317" s="8"/>
      <c r="QOY317" s="163"/>
      <c r="QOZ317" s="53"/>
      <c r="QPA317" s="148"/>
      <c r="QPB317" s="154"/>
      <c r="QPC317" s="133"/>
      <c r="QPD317" s="5"/>
      <c r="QPE317" s="62"/>
      <c r="QPF317" s="8"/>
      <c r="QPG317" s="163"/>
      <c r="QPH317" s="53"/>
      <c r="QPI317" s="148"/>
      <c r="QPJ317" s="154"/>
      <c r="QPK317" s="133"/>
      <c r="QPL317" s="5"/>
      <c r="QPM317" s="62"/>
      <c r="QPN317" s="8"/>
      <c r="QPO317" s="163"/>
      <c r="QPP317" s="53"/>
      <c r="QPQ317" s="148"/>
      <c r="QPR317" s="154"/>
      <c r="QPS317" s="133"/>
      <c r="QPT317" s="5"/>
      <c r="QPU317" s="62"/>
      <c r="QPV317" s="8"/>
      <c r="QPW317" s="163"/>
      <c r="QPX317" s="53"/>
      <c r="QPY317" s="148"/>
      <c r="QPZ317" s="154"/>
      <c r="QQA317" s="133"/>
      <c r="QQB317" s="5"/>
      <c r="QQC317" s="62"/>
      <c r="QQD317" s="8"/>
      <c r="QQE317" s="163"/>
      <c r="QQF317" s="53"/>
      <c r="QQG317" s="148"/>
      <c r="QQH317" s="154"/>
      <c r="QQI317" s="133"/>
      <c r="QQJ317" s="5"/>
      <c r="QQK317" s="62"/>
      <c r="QQL317" s="8"/>
      <c r="QQM317" s="163"/>
      <c r="QQN317" s="53"/>
      <c r="QQO317" s="148"/>
      <c r="QQP317" s="154"/>
      <c r="QQQ317" s="133"/>
      <c r="QQR317" s="5"/>
      <c r="QQS317" s="62"/>
      <c r="QQT317" s="8"/>
      <c r="QQU317" s="163"/>
      <c r="QQV317" s="53"/>
      <c r="QQW317" s="148"/>
      <c r="QQX317" s="154"/>
      <c r="QQY317" s="133"/>
      <c r="QQZ317" s="5"/>
      <c r="QRA317" s="62"/>
      <c r="QRB317" s="8"/>
      <c r="QRC317" s="163"/>
      <c r="QRD317" s="53"/>
      <c r="QRE317" s="148"/>
      <c r="QRF317" s="154"/>
      <c r="QRG317" s="133"/>
      <c r="QRH317" s="5"/>
      <c r="QRI317" s="62"/>
      <c r="QRJ317" s="8"/>
      <c r="QRK317" s="163"/>
      <c r="QRL317" s="53"/>
      <c r="QRM317" s="148"/>
      <c r="QRN317" s="154"/>
      <c r="QRO317" s="133"/>
      <c r="QRP317" s="5"/>
      <c r="QRQ317" s="62"/>
      <c r="QRR317" s="8"/>
      <c r="QRS317" s="163"/>
      <c r="QRT317" s="53"/>
      <c r="QRU317" s="148"/>
      <c r="QRV317" s="154"/>
      <c r="QRW317" s="133"/>
      <c r="QRX317" s="5"/>
      <c r="QRY317" s="62"/>
      <c r="QRZ317" s="8"/>
      <c r="QSA317" s="163"/>
      <c r="QSB317" s="53"/>
      <c r="QSC317" s="148"/>
      <c r="QSD317" s="154"/>
      <c r="QSE317" s="133"/>
      <c r="QSF317" s="5"/>
      <c r="QSG317" s="62"/>
      <c r="QSH317" s="8"/>
      <c r="QSI317" s="163"/>
      <c r="QSJ317" s="53"/>
      <c r="QSK317" s="148"/>
      <c r="QSL317" s="154"/>
      <c r="QSM317" s="133"/>
      <c r="QSN317" s="5"/>
      <c r="QSO317" s="62"/>
      <c r="QSP317" s="8"/>
      <c r="QSQ317" s="163"/>
      <c r="QSR317" s="53"/>
      <c r="QSS317" s="148"/>
      <c r="QST317" s="154"/>
      <c r="QSU317" s="133"/>
      <c r="QSV317" s="5"/>
      <c r="QSW317" s="62"/>
      <c r="QSX317" s="8"/>
      <c r="QSY317" s="163"/>
      <c r="QSZ317" s="53"/>
      <c r="QTA317" s="148"/>
      <c r="QTB317" s="154"/>
      <c r="QTC317" s="133"/>
      <c r="QTD317" s="5"/>
      <c r="QTE317" s="62"/>
      <c r="QTF317" s="8"/>
      <c r="QTG317" s="163"/>
      <c r="QTH317" s="53"/>
      <c r="QTI317" s="148"/>
      <c r="QTJ317" s="154"/>
      <c r="QTK317" s="133"/>
      <c r="QTL317" s="5"/>
      <c r="QTM317" s="62"/>
      <c r="QTN317" s="8"/>
      <c r="QTO317" s="163"/>
      <c r="QTP317" s="53"/>
      <c r="QTQ317" s="148"/>
      <c r="QTR317" s="154"/>
      <c r="QTS317" s="133"/>
      <c r="QTT317" s="5"/>
      <c r="QTU317" s="62"/>
      <c r="QTV317" s="8"/>
      <c r="QTW317" s="163"/>
      <c r="QTX317" s="53"/>
      <c r="QTY317" s="148"/>
      <c r="QTZ317" s="154"/>
      <c r="QUA317" s="133"/>
      <c r="QUB317" s="5"/>
      <c r="QUC317" s="62"/>
      <c r="QUD317" s="8"/>
      <c r="QUE317" s="163"/>
      <c r="QUF317" s="53"/>
      <c r="QUG317" s="148"/>
      <c r="QUH317" s="154"/>
      <c r="QUI317" s="133"/>
      <c r="QUJ317" s="5"/>
      <c r="QUK317" s="62"/>
      <c r="QUL317" s="8"/>
      <c r="QUM317" s="163"/>
      <c r="QUN317" s="53"/>
      <c r="QUO317" s="148"/>
      <c r="QUP317" s="154"/>
      <c r="QUQ317" s="133"/>
      <c r="QUR317" s="5"/>
      <c r="QUS317" s="62"/>
      <c r="QUT317" s="8"/>
      <c r="QUU317" s="163"/>
      <c r="QUV317" s="53"/>
      <c r="QUW317" s="148"/>
      <c r="QUX317" s="154"/>
      <c r="QUY317" s="133"/>
      <c r="QUZ317" s="5"/>
      <c r="QVA317" s="62"/>
      <c r="QVB317" s="8"/>
      <c r="QVC317" s="163"/>
      <c r="QVD317" s="53"/>
      <c r="QVE317" s="148"/>
      <c r="QVF317" s="154"/>
      <c r="QVG317" s="133"/>
      <c r="QVH317" s="5"/>
      <c r="QVI317" s="62"/>
      <c r="QVJ317" s="8"/>
      <c r="QVK317" s="163"/>
      <c r="QVL317" s="53"/>
      <c r="QVM317" s="148"/>
      <c r="QVN317" s="154"/>
      <c r="QVO317" s="133"/>
      <c r="QVP317" s="5"/>
      <c r="QVQ317" s="62"/>
      <c r="QVR317" s="8"/>
      <c r="QVS317" s="163"/>
      <c r="QVT317" s="53"/>
      <c r="QVU317" s="148"/>
      <c r="QVV317" s="154"/>
      <c r="QVW317" s="133"/>
      <c r="QVX317" s="5"/>
      <c r="QVY317" s="62"/>
      <c r="QVZ317" s="8"/>
      <c r="QWA317" s="163"/>
      <c r="QWB317" s="53"/>
      <c r="QWC317" s="148"/>
      <c r="QWD317" s="154"/>
      <c r="QWE317" s="133"/>
      <c r="QWF317" s="5"/>
      <c r="QWG317" s="62"/>
      <c r="QWH317" s="8"/>
      <c r="QWI317" s="163"/>
      <c r="QWJ317" s="53"/>
      <c r="QWK317" s="148"/>
      <c r="QWL317" s="154"/>
      <c r="QWM317" s="133"/>
      <c r="QWN317" s="5"/>
      <c r="QWO317" s="62"/>
      <c r="QWP317" s="8"/>
      <c r="QWQ317" s="163"/>
      <c r="QWR317" s="53"/>
      <c r="QWS317" s="148"/>
      <c r="QWT317" s="154"/>
      <c r="QWU317" s="133"/>
      <c r="QWV317" s="5"/>
      <c r="QWW317" s="62"/>
      <c r="QWX317" s="8"/>
      <c r="QWY317" s="163"/>
      <c r="QWZ317" s="53"/>
      <c r="QXA317" s="148"/>
      <c r="QXB317" s="154"/>
      <c r="QXC317" s="133"/>
      <c r="QXD317" s="5"/>
      <c r="QXE317" s="62"/>
      <c r="QXF317" s="8"/>
      <c r="QXG317" s="163"/>
      <c r="QXH317" s="53"/>
      <c r="QXI317" s="148"/>
      <c r="QXJ317" s="154"/>
      <c r="QXK317" s="133"/>
      <c r="QXL317" s="5"/>
      <c r="QXM317" s="62"/>
      <c r="QXN317" s="8"/>
      <c r="QXO317" s="163"/>
      <c r="QXP317" s="53"/>
      <c r="QXQ317" s="148"/>
      <c r="QXR317" s="154"/>
      <c r="QXS317" s="133"/>
      <c r="QXT317" s="5"/>
      <c r="QXU317" s="62"/>
      <c r="QXV317" s="8"/>
      <c r="QXW317" s="163"/>
      <c r="QXX317" s="53"/>
      <c r="QXY317" s="148"/>
      <c r="QXZ317" s="154"/>
      <c r="QYA317" s="133"/>
      <c r="QYB317" s="5"/>
      <c r="QYC317" s="62"/>
      <c r="QYD317" s="8"/>
      <c r="QYE317" s="163"/>
      <c r="QYF317" s="53"/>
      <c r="QYG317" s="148"/>
      <c r="QYH317" s="154"/>
      <c r="QYI317" s="133"/>
      <c r="QYJ317" s="5"/>
      <c r="QYK317" s="62"/>
      <c r="QYL317" s="8"/>
      <c r="QYM317" s="163"/>
      <c r="QYN317" s="53"/>
      <c r="QYO317" s="148"/>
      <c r="QYP317" s="154"/>
      <c r="QYQ317" s="133"/>
      <c r="QYR317" s="5"/>
      <c r="QYS317" s="62"/>
      <c r="QYT317" s="8"/>
      <c r="QYU317" s="163"/>
      <c r="QYV317" s="53"/>
      <c r="QYW317" s="148"/>
      <c r="QYX317" s="154"/>
      <c r="QYY317" s="133"/>
      <c r="QYZ317" s="5"/>
      <c r="QZA317" s="62"/>
      <c r="QZB317" s="8"/>
      <c r="QZC317" s="163"/>
      <c r="QZD317" s="53"/>
      <c r="QZE317" s="148"/>
      <c r="QZF317" s="154"/>
      <c r="QZG317" s="133"/>
      <c r="QZH317" s="5"/>
      <c r="QZI317" s="62"/>
      <c r="QZJ317" s="8"/>
      <c r="QZK317" s="163"/>
      <c r="QZL317" s="53"/>
      <c r="QZM317" s="148"/>
      <c r="QZN317" s="154"/>
      <c r="QZO317" s="133"/>
      <c r="QZP317" s="5"/>
      <c r="QZQ317" s="62"/>
      <c r="QZR317" s="8"/>
      <c r="QZS317" s="163"/>
      <c r="QZT317" s="53"/>
      <c r="QZU317" s="148"/>
      <c r="QZV317" s="154"/>
      <c r="QZW317" s="133"/>
      <c r="QZX317" s="5"/>
      <c r="QZY317" s="62"/>
      <c r="QZZ317" s="8"/>
      <c r="RAA317" s="163"/>
      <c r="RAB317" s="53"/>
      <c r="RAC317" s="148"/>
      <c r="RAD317" s="154"/>
      <c r="RAE317" s="133"/>
      <c r="RAF317" s="5"/>
      <c r="RAG317" s="62"/>
      <c r="RAH317" s="8"/>
      <c r="RAI317" s="163"/>
      <c r="RAJ317" s="53"/>
      <c r="RAK317" s="148"/>
      <c r="RAL317" s="154"/>
      <c r="RAM317" s="133"/>
      <c r="RAN317" s="5"/>
      <c r="RAO317" s="62"/>
      <c r="RAP317" s="8"/>
      <c r="RAQ317" s="163"/>
      <c r="RAR317" s="53"/>
      <c r="RAS317" s="148"/>
      <c r="RAT317" s="154"/>
      <c r="RAU317" s="133"/>
      <c r="RAV317" s="5"/>
      <c r="RAW317" s="62"/>
      <c r="RAX317" s="8"/>
      <c r="RAY317" s="163"/>
      <c r="RAZ317" s="53"/>
      <c r="RBA317" s="148"/>
      <c r="RBB317" s="154"/>
      <c r="RBC317" s="133"/>
      <c r="RBD317" s="5"/>
      <c r="RBE317" s="62"/>
      <c r="RBF317" s="8"/>
      <c r="RBG317" s="163"/>
      <c r="RBH317" s="53"/>
      <c r="RBI317" s="148"/>
      <c r="RBJ317" s="154"/>
      <c r="RBK317" s="133"/>
      <c r="RBL317" s="5"/>
      <c r="RBM317" s="62"/>
      <c r="RBN317" s="8"/>
      <c r="RBO317" s="163"/>
      <c r="RBP317" s="53"/>
      <c r="RBQ317" s="148"/>
      <c r="RBR317" s="154"/>
      <c r="RBS317" s="133"/>
      <c r="RBT317" s="5"/>
      <c r="RBU317" s="62"/>
      <c r="RBV317" s="8"/>
      <c r="RBW317" s="163"/>
      <c r="RBX317" s="53"/>
      <c r="RBY317" s="148"/>
      <c r="RBZ317" s="154"/>
      <c r="RCA317" s="133"/>
      <c r="RCB317" s="5"/>
      <c r="RCC317" s="62"/>
      <c r="RCD317" s="8"/>
      <c r="RCE317" s="163"/>
      <c r="RCF317" s="53"/>
      <c r="RCG317" s="148"/>
      <c r="RCH317" s="154"/>
      <c r="RCI317" s="133"/>
      <c r="RCJ317" s="5"/>
      <c r="RCK317" s="62"/>
      <c r="RCL317" s="8"/>
      <c r="RCM317" s="163"/>
      <c r="RCN317" s="53"/>
      <c r="RCO317" s="148"/>
      <c r="RCP317" s="154"/>
      <c r="RCQ317" s="133"/>
      <c r="RCR317" s="5"/>
      <c r="RCS317" s="62"/>
      <c r="RCT317" s="8"/>
      <c r="RCU317" s="163"/>
      <c r="RCV317" s="53"/>
      <c r="RCW317" s="148"/>
      <c r="RCX317" s="154"/>
      <c r="RCY317" s="133"/>
      <c r="RCZ317" s="5"/>
      <c r="RDA317" s="62"/>
      <c r="RDB317" s="8"/>
      <c r="RDC317" s="163"/>
      <c r="RDD317" s="53"/>
      <c r="RDE317" s="148"/>
      <c r="RDF317" s="154"/>
      <c r="RDG317" s="133"/>
      <c r="RDH317" s="5"/>
      <c r="RDI317" s="62"/>
      <c r="RDJ317" s="8"/>
      <c r="RDK317" s="163"/>
      <c r="RDL317" s="53"/>
      <c r="RDM317" s="148"/>
      <c r="RDN317" s="154"/>
      <c r="RDO317" s="133"/>
      <c r="RDP317" s="5"/>
      <c r="RDQ317" s="62"/>
      <c r="RDR317" s="8"/>
      <c r="RDS317" s="163"/>
      <c r="RDT317" s="53"/>
      <c r="RDU317" s="148"/>
      <c r="RDV317" s="154"/>
      <c r="RDW317" s="133"/>
      <c r="RDX317" s="5"/>
      <c r="RDY317" s="62"/>
      <c r="RDZ317" s="8"/>
      <c r="REA317" s="163"/>
      <c r="REB317" s="53"/>
      <c r="REC317" s="148"/>
      <c r="RED317" s="154"/>
      <c r="REE317" s="133"/>
      <c r="REF317" s="5"/>
      <c r="REG317" s="62"/>
      <c r="REH317" s="8"/>
      <c r="REI317" s="163"/>
      <c r="REJ317" s="53"/>
      <c r="REK317" s="148"/>
      <c r="REL317" s="154"/>
      <c r="REM317" s="133"/>
      <c r="REN317" s="5"/>
      <c r="REO317" s="62"/>
      <c r="REP317" s="8"/>
      <c r="REQ317" s="163"/>
      <c r="RER317" s="53"/>
      <c r="RES317" s="148"/>
      <c r="RET317" s="154"/>
      <c r="REU317" s="133"/>
      <c r="REV317" s="5"/>
      <c r="REW317" s="62"/>
      <c r="REX317" s="8"/>
      <c r="REY317" s="163"/>
      <c r="REZ317" s="53"/>
      <c r="RFA317" s="148"/>
      <c r="RFB317" s="154"/>
      <c r="RFC317" s="133"/>
      <c r="RFD317" s="5"/>
      <c r="RFE317" s="62"/>
      <c r="RFF317" s="8"/>
      <c r="RFG317" s="163"/>
      <c r="RFH317" s="53"/>
      <c r="RFI317" s="148"/>
      <c r="RFJ317" s="154"/>
      <c r="RFK317" s="133"/>
      <c r="RFL317" s="5"/>
      <c r="RFM317" s="62"/>
      <c r="RFN317" s="8"/>
      <c r="RFO317" s="163"/>
      <c r="RFP317" s="53"/>
      <c r="RFQ317" s="148"/>
      <c r="RFR317" s="154"/>
      <c r="RFS317" s="133"/>
      <c r="RFT317" s="5"/>
      <c r="RFU317" s="62"/>
      <c r="RFV317" s="8"/>
      <c r="RFW317" s="163"/>
      <c r="RFX317" s="53"/>
      <c r="RFY317" s="148"/>
      <c r="RFZ317" s="154"/>
      <c r="RGA317" s="133"/>
      <c r="RGB317" s="5"/>
      <c r="RGC317" s="62"/>
      <c r="RGD317" s="8"/>
      <c r="RGE317" s="163"/>
      <c r="RGF317" s="53"/>
      <c r="RGG317" s="148"/>
      <c r="RGH317" s="154"/>
      <c r="RGI317" s="133"/>
      <c r="RGJ317" s="5"/>
      <c r="RGK317" s="62"/>
      <c r="RGL317" s="8"/>
      <c r="RGM317" s="163"/>
      <c r="RGN317" s="53"/>
      <c r="RGO317" s="148"/>
      <c r="RGP317" s="154"/>
      <c r="RGQ317" s="133"/>
      <c r="RGR317" s="5"/>
      <c r="RGS317" s="62"/>
      <c r="RGT317" s="8"/>
      <c r="RGU317" s="163"/>
      <c r="RGV317" s="53"/>
      <c r="RGW317" s="148"/>
      <c r="RGX317" s="154"/>
      <c r="RGY317" s="133"/>
      <c r="RGZ317" s="5"/>
      <c r="RHA317" s="62"/>
      <c r="RHB317" s="8"/>
      <c r="RHC317" s="163"/>
      <c r="RHD317" s="53"/>
      <c r="RHE317" s="148"/>
      <c r="RHF317" s="154"/>
      <c r="RHG317" s="133"/>
      <c r="RHH317" s="5"/>
      <c r="RHI317" s="62"/>
      <c r="RHJ317" s="8"/>
      <c r="RHK317" s="163"/>
      <c r="RHL317" s="53"/>
      <c r="RHM317" s="148"/>
      <c r="RHN317" s="154"/>
      <c r="RHO317" s="133"/>
      <c r="RHP317" s="5"/>
      <c r="RHQ317" s="62"/>
      <c r="RHR317" s="8"/>
      <c r="RHS317" s="163"/>
      <c r="RHT317" s="53"/>
      <c r="RHU317" s="148"/>
      <c r="RHV317" s="154"/>
      <c r="RHW317" s="133"/>
      <c r="RHX317" s="5"/>
      <c r="RHY317" s="62"/>
      <c r="RHZ317" s="8"/>
      <c r="RIA317" s="163"/>
      <c r="RIB317" s="53"/>
      <c r="RIC317" s="148"/>
      <c r="RID317" s="154"/>
      <c r="RIE317" s="133"/>
      <c r="RIF317" s="5"/>
      <c r="RIG317" s="62"/>
      <c r="RIH317" s="8"/>
      <c r="RII317" s="163"/>
      <c r="RIJ317" s="53"/>
      <c r="RIK317" s="148"/>
      <c r="RIL317" s="154"/>
      <c r="RIM317" s="133"/>
      <c r="RIN317" s="5"/>
      <c r="RIO317" s="62"/>
      <c r="RIP317" s="8"/>
      <c r="RIQ317" s="163"/>
      <c r="RIR317" s="53"/>
      <c r="RIS317" s="148"/>
      <c r="RIT317" s="154"/>
      <c r="RIU317" s="133"/>
      <c r="RIV317" s="5"/>
      <c r="RIW317" s="62"/>
      <c r="RIX317" s="8"/>
      <c r="RIY317" s="163"/>
      <c r="RIZ317" s="53"/>
      <c r="RJA317" s="148"/>
      <c r="RJB317" s="154"/>
      <c r="RJC317" s="133"/>
      <c r="RJD317" s="5"/>
      <c r="RJE317" s="62"/>
      <c r="RJF317" s="8"/>
      <c r="RJG317" s="163"/>
      <c r="RJH317" s="53"/>
      <c r="RJI317" s="148"/>
      <c r="RJJ317" s="154"/>
      <c r="RJK317" s="133"/>
      <c r="RJL317" s="5"/>
      <c r="RJM317" s="62"/>
      <c r="RJN317" s="8"/>
      <c r="RJO317" s="163"/>
      <c r="RJP317" s="53"/>
      <c r="RJQ317" s="148"/>
      <c r="RJR317" s="154"/>
      <c r="RJS317" s="133"/>
      <c r="RJT317" s="5"/>
      <c r="RJU317" s="62"/>
      <c r="RJV317" s="8"/>
      <c r="RJW317" s="163"/>
      <c r="RJX317" s="53"/>
      <c r="RJY317" s="148"/>
      <c r="RJZ317" s="154"/>
      <c r="RKA317" s="133"/>
      <c r="RKB317" s="5"/>
      <c r="RKC317" s="62"/>
      <c r="RKD317" s="8"/>
      <c r="RKE317" s="163"/>
      <c r="RKF317" s="53"/>
      <c r="RKG317" s="148"/>
      <c r="RKH317" s="154"/>
      <c r="RKI317" s="133"/>
      <c r="RKJ317" s="5"/>
      <c r="RKK317" s="62"/>
      <c r="RKL317" s="8"/>
      <c r="RKM317" s="163"/>
      <c r="RKN317" s="53"/>
      <c r="RKO317" s="148"/>
      <c r="RKP317" s="154"/>
      <c r="RKQ317" s="133"/>
      <c r="RKR317" s="5"/>
      <c r="RKS317" s="62"/>
      <c r="RKT317" s="8"/>
      <c r="RKU317" s="163"/>
      <c r="RKV317" s="53"/>
      <c r="RKW317" s="148"/>
      <c r="RKX317" s="154"/>
      <c r="RKY317" s="133"/>
      <c r="RKZ317" s="5"/>
      <c r="RLA317" s="62"/>
      <c r="RLB317" s="8"/>
      <c r="RLC317" s="163"/>
      <c r="RLD317" s="53"/>
      <c r="RLE317" s="148"/>
      <c r="RLF317" s="154"/>
      <c r="RLG317" s="133"/>
      <c r="RLH317" s="5"/>
      <c r="RLI317" s="62"/>
      <c r="RLJ317" s="8"/>
      <c r="RLK317" s="163"/>
      <c r="RLL317" s="53"/>
      <c r="RLM317" s="148"/>
      <c r="RLN317" s="154"/>
      <c r="RLO317" s="133"/>
      <c r="RLP317" s="5"/>
      <c r="RLQ317" s="62"/>
      <c r="RLR317" s="8"/>
      <c r="RLS317" s="163"/>
      <c r="RLT317" s="53"/>
      <c r="RLU317" s="148"/>
      <c r="RLV317" s="154"/>
      <c r="RLW317" s="133"/>
      <c r="RLX317" s="5"/>
      <c r="RLY317" s="62"/>
      <c r="RLZ317" s="8"/>
      <c r="RMA317" s="163"/>
      <c r="RMB317" s="53"/>
      <c r="RMC317" s="148"/>
      <c r="RMD317" s="154"/>
      <c r="RME317" s="133"/>
      <c r="RMF317" s="5"/>
      <c r="RMG317" s="62"/>
      <c r="RMH317" s="8"/>
      <c r="RMI317" s="163"/>
      <c r="RMJ317" s="53"/>
      <c r="RMK317" s="148"/>
      <c r="RML317" s="154"/>
      <c r="RMM317" s="133"/>
      <c r="RMN317" s="5"/>
      <c r="RMO317" s="62"/>
      <c r="RMP317" s="8"/>
      <c r="RMQ317" s="163"/>
      <c r="RMR317" s="53"/>
      <c r="RMS317" s="148"/>
      <c r="RMT317" s="154"/>
      <c r="RMU317" s="133"/>
      <c r="RMV317" s="5"/>
      <c r="RMW317" s="62"/>
      <c r="RMX317" s="8"/>
      <c r="RMY317" s="163"/>
      <c r="RMZ317" s="53"/>
      <c r="RNA317" s="148"/>
      <c r="RNB317" s="154"/>
      <c r="RNC317" s="133"/>
      <c r="RND317" s="5"/>
      <c r="RNE317" s="62"/>
      <c r="RNF317" s="8"/>
      <c r="RNG317" s="163"/>
      <c r="RNH317" s="53"/>
      <c r="RNI317" s="148"/>
      <c r="RNJ317" s="154"/>
      <c r="RNK317" s="133"/>
      <c r="RNL317" s="5"/>
      <c r="RNM317" s="62"/>
      <c r="RNN317" s="8"/>
      <c r="RNO317" s="163"/>
      <c r="RNP317" s="53"/>
      <c r="RNQ317" s="148"/>
      <c r="RNR317" s="154"/>
      <c r="RNS317" s="133"/>
      <c r="RNT317" s="5"/>
      <c r="RNU317" s="62"/>
      <c r="RNV317" s="8"/>
      <c r="RNW317" s="163"/>
      <c r="RNX317" s="53"/>
      <c r="RNY317" s="148"/>
      <c r="RNZ317" s="154"/>
      <c r="ROA317" s="133"/>
      <c r="ROB317" s="5"/>
      <c r="ROC317" s="62"/>
      <c r="ROD317" s="8"/>
      <c r="ROE317" s="163"/>
      <c r="ROF317" s="53"/>
      <c r="ROG317" s="148"/>
      <c r="ROH317" s="154"/>
      <c r="ROI317" s="133"/>
      <c r="ROJ317" s="5"/>
      <c r="ROK317" s="62"/>
      <c r="ROL317" s="8"/>
      <c r="ROM317" s="163"/>
      <c r="RON317" s="53"/>
      <c r="ROO317" s="148"/>
      <c r="ROP317" s="154"/>
      <c r="ROQ317" s="133"/>
      <c r="ROR317" s="5"/>
      <c r="ROS317" s="62"/>
      <c r="ROT317" s="8"/>
      <c r="ROU317" s="163"/>
      <c r="ROV317" s="53"/>
      <c r="ROW317" s="148"/>
      <c r="ROX317" s="154"/>
      <c r="ROY317" s="133"/>
      <c r="ROZ317" s="5"/>
      <c r="RPA317" s="62"/>
      <c r="RPB317" s="8"/>
      <c r="RPC317" s="163"/>
      <c r="RPD317" s="53"/>
      <c r="RPE317" s="148"/>
      <c r="RPF317" s="154"/>
      <c r="RPG317" s="133"/>
      <c r="RPH317" s="5"/>
      <c r="RPI317" s="62"/>
      <c r="RPJ317" s="8"/>
      <c r="RPK317" s="163"/>
      <c r="RPL317" s="53"/>
      <c r="RPM317" s="148"/>
      <c r="RPN317" s="154"/>
      <c r="RPO317" s="133"/>
      <c r="RPP317" s="5"/>
      <c r="RPQ317" s="62"/>
      <c r="RPR317" s="8"/>
      <c r="RPS317" s="163"/>
      <c r="RPT317" s="53"/>
      <c r="RPU317" s="148"/>
      <c r="RPV317" s="154"/>
      <c r="RPW317" s="133"/>
      <c r="RPX317" s="5"/>
      <c r="RPY317" s="62"/>
      <c r="RPZ317" s="8"/>
      <c r="RQA317" s="163"/>
      <c r="RQB317" s="53"/>
      <c r="RQC317" s="148"/>
      <c r="RQD317" s="154"/>
      <c r="RQE317" s="133"/>
      <c r="RQF317" s="5"/>
      <c r="RQG317" s="62"/>
      <c r="RQH317" s="8"/>
      <c r="RQI317" s="163"/>
      <c r="RQJ317" s="53"/>
      <c r="RQK317" s="148"/>
      <c r="RQL317" s="154"/>
      <c r="RQM317" s="133"/>
      <c r="RQN317" s="5"/>
      <c r="RQO317" s="62"/>
      <c r="RQP317" s="8"/>
      <c r="RQQ317" s="163"/>
      <c r="RQR317" s="53"/>
      <c r="RQS317" s="148"/>
      <c r="RQT317" s="154"/>
      <c r="RQU317" s="133"/>
      <c r="RQV317" s="5"/>
      <c r="RQW317" s="62"/>
      <c r="RQX317" s="8"/>
      <c r="RQY317" s="163"/>
      <c r="RQZ317" s="53"/>
      <c r="RRA317" s="148"/>
      <c r="RRB317" s="154"/>
      <c r="RRC317" s="133"/>
      <c r="RRD317" s="5"/>
      <c r="RRE317" s="62"/>
      <c r="RRF317" s="8"/>
      <c r="RRG317" s="163"/>
      <c r="RRH317" s="53"/>
      <c r="RRI317" s="148"/>
      <c r="RRJ317" s="154"/>
      <c r="RRK317" s="133"/>
      <c r="RRL317" s="5"/>
      <c r="RRM317" s="62"/>
      <c r="RRN317" s="8"/>
      <c r="RRO317" s="163"/>
      <c r="RRP317" s="53"/>
      <c r="RRQ317" s="148"/>
      <c r="RRR317" s="154"/>
      <c r="RRS317" s="133"/>
      <c r="RRT317" s="5"/>
      <c r="RRU317" s="62"/>
      <c r="RRV317" s="8"/>
      <c r="RRW317" s="163"/>
      <c r="RRX317" s="53"/>
      <c r="RRY317" s="148"/>
      <c r="RRZ317" s="154"/>
      <c r="RSA317" s="133"/>
      <c r="RSB317" s="5"/>
      <c r="RSC317" s="62"/>
      <c r="RSD317" s="8"/>
      <c r="RSE317" s="163"/>
      <c r="RSF317" s="53"/>
      <c r="RSG317" s="148"/>
      <c r="RSH317" s="154"/>
      <c r="RSI317" s="133"/>
      <c r="RSJ317" s="5"/>
      <c r="RSK317" s="62"/>
      <c r="RSL317" s="8"/>
      <c r="RSM317" s="163"/>
      <c r="RSN317" s="53"/>
      <c r="RSO317" s="148"/>
      <c r="RSP317" s="154"/>
      <c r="RSQ317" s="133"/>
      <c r="RSR317" s="5"/>
      <c r="RSS317" s="62"/>
      <c r="RST317" s="8"/>
      <c r="RSU317" s="163"/>
      <c r="RSV317" s="53"/>
      <c r="RSW317" s="148"/>
      <c r="RSX317" s="154"/>
      <c r="RSY317" s="133"/>
      <c r="RSZ317" s="5"/>
      <c r="RTA317" s="62"/>
      <c r="RTB317" s="8"/>
      <c r="RTC317" s="163"/>
      <c r="RTD317" s="53"/>
      <c r="RTE317" s="148"/>
      <c r="RTF317" s="154"/>
      <c r="RTG317" s="133"/>
      <c r="RTH317" s="5"/>
      <c r="RTI317" s="62"/>
      <c r="RTJ317" s="8"/>
      <c r="RTK317" s="163"/>
      <c r="RTL317" s="53"/>
      <c r="RTM317" s="148"/>
      <c r="RTN317" s="154"/>
      <c r="RTO317" s="133"/>
      <c r="RTP317" s="5"/>
      <c r="RTQ317" s="62"/>
      <c r="RTR317" s="8"/>
      <c r="RTS317" s="163"/>
      <c r="RTT317" s="53"/>
      <c r="RTU317" s="148"/>
      <c r="RTV317" s="154"/>
      <c r="RTW317" s="133"/>
      <c r="RTX317" s="5"/>
      <c r="RTY317" s="62"/>
      <c r="RTZ317" s="8"/>
      <c r="RUA317" s="163"/>
      <c r="RUB317" s="53"/>
      <c r="RUC317" s="148"/>
      <c r="RUD317" s="154"/>
      <c r="RUE317" s="133"/>
      <c r="RUF317" s="5"/>
      <c r="RUG317" s="62"/>
      <c r="RUH317" s="8"/>
      <c r="RUI317" s="163"/>
      <c r="RUJ317" s="53"/>
      <c r="RUK317" s="148"/>
      <c r="RUL317" s="154"/>
      <c r="RUM317" s="133"/>
      <c r="RUN317" s="5"/>
      <c r="RUO317" s="62"/>
      <c r="RUP317" s="8"/>
      <c r="RUQ317" s="163"/>
      <c r="RUR317" s="53"/>
      <c r="RUS317" s="148"/>
      <c r="RUT317" s="154"/>
      <c r="RUU317" s="133"/>
      <c r="RUV317" s="5"/>
      <c r="RUW317" s="62"/>
      <c r="RUX317" s="8"/>
      <c r="RUY317" s="163"/>
      <c r="RUZ317" s="53"/>
      <c r="RVA317" s="148"/>
      <c r="RVB317" s="154"/>
      <c r="RVC317" s="133"/>
      <c r="RVD317" s="5"/>
      <c r="RVE317" s="62"/>
      <c r="RVF317" s="8"/>
      <c r="RVG317" s="163"/>
      <c r="RVH317" s="53"/>
      <c r="RVI317" s="148"/>
      <c r="RVJ317" s="154"/>
      <c r="RVK317" s="133"/>
      <c r="RVL317" s="5"/>
      <c r="RVM317" s="62"/>
      <c r="RVN317" s="8"/>
      <c r="RVO317" s="163"/>
      <c r="RVP317" s="53"/>
      <c r="RVQ317" s="148"/>
      <c r="RVR317" s="154"/>
      <c r="RVS317" s="133"/>
      <c r="RVT317" s="5"/>
      <c r="RVU317" s="62"/>
      <c r="RVV317" s="8"/>
      <c r="RVW317" s="163"/>
      <c r="RVX317" s="53"/>
      <c r="RVY317" s="148"/>
      <c r="RVZ317" s="154"/>
      <c r="RWA317" s="133"/>
      <c r="RWB317" s="5"/>
      <c r="RWC317" s="62"/>
      <c r="RWD317" s="8"/>
      <c r="RWE317" s="163"/>
      <c r="RWF317" s="53"/>
      <c r="RWG317" s="148"/>
      <c r="RWH317" s="154"/>
      <c r="RWI317" s="133"/>
      <c r="RWJ317" s="5"/>
      <c r="RWK317" s="62"/>
      <c r="RWL317" s="8"/>
      <c r="RWM317" s="163"/>
      <c r="RWN317" s="53"/>
      <c r="RWO317" s="148"/>
      <c r="RWP317" s="154"/>
      <c r="RWQ317" s="133"/>
      <c r="RWR317" s="5"/>
      <c r="RWS317" s="62"/>
      <c r="RWT317" s="8"/>
      <c r="RWU317" s="163"/>
      <c r="RWV317" s="53"/>
      <c r="RWW317" s="148"/>
      <c r="RWX317" s="154"/>
      <c r="RWY317" s="133"/>
      <c r="RWZ317" s="5"/>
      <c r="RXA317" s="62"/>
      <c r="RXB317" s="8"/>
      <c r="RXC317" s="163"/>
      <c r="RXD317" s="53"/>
      <c r="RXE317" s="148"/>
      <c r="RXF317" s="154"/>
      <c r="RXG317" s="133"/>
      <c r="RXH317" s="5"/>
      <c r="RXI317" s="62"/>
      <c r="RXJ317" s="8"/>
      <c r="RXK317" s="163"/>
      <c r="RXL317" s="53"/>
      <c r="RXM317" s="148"/>
      <c r="RXN317" s="154"/>
      <c r="RXO317" s="133"/>
      <c r="RXP317" s="5"/>
      <c r="RXQ317" s="62"/>
      <c r="RXR317" s="8"/>
      <c r="RXS317" s="163"/>
      <c r="RXT317" s="53"/>
      <c r="RXU317" s="148"/>
      <c r="RXV317" s="154"/>
      <c r="RXW317" s="133"/>
      <c r="RXX317" s="5"/>
      <c r="RXY317" s="62"/>
      <c r="RXZ317" s="8"/>
      <c r="RYA317" s="163"/>
      <c r="RYB317" s="53"/>
      <c r="RYC317" s="148"/>
      <c r="RYD317" s="154"/>
      <c r="RYE317" s="133"/>
      <c r="RYF317" s="5"/>
      <c r="RYG317" s="62"/>
      <c r="RYH317" s="8"/>
      <c r="RYI317" s="163"/>
      <c r="RYJ317" s="53"/>
      <c r="RYK317" s="148"/>
      <c r="RYL317" s="154"/>
      <c r="RYM317" s="133"/>
      <c r="RYN317" s="5"/>
      <c r="RYO317" s="62"/>
      <c r="RYP317" s="8"/>
      <c r="RYQ317" s="163"/>
      <c r="RYR317" s="53"/>
      <c r="RYS317" s="148"/>
      <c r="RYT317" s="154"/>
      <c r="RYU317" s="133"/>
      <c r="RYV317" s="5"/>
      <c r="RYW317" s="62"/>
      <c r="RYX317" s="8"/>
      <c r="RYY317" s="163"/>
      <c r="RYZ317" s="53"/>
      <c r="RZA317" s="148"/>
      <c r="RZB317" s="154"/>
      <c r="RZC317" s="133"/>
      <c r="RZD317" s="5"/>
      <c r="RZE317" s="62"/>
      <c r="RZF317" s="8"/>
      <c r="RZG317" s="163"/>
      <c r="RZH317" s="53"/>
      <c r="RZI317" s="148"/>
      <c r="RZJ317" s="154"/>
      <c r="RZK317" s="133"/>
      <c r="RZL317" s="5"/>
      <c r="RZM317" s="62"/>
      <c r="RZN317" s="8"/>
      <c r="RZO317" s="163"/>
      <c r="RZP317" s="53"/>
      <c r="RZQ317" s="148"/>
      <c r="RZR317" s="154"/>
      <c r="RZS317" s="133"/>
      <c r="RZT317" s="5"/>
      <c r="RZU317" s="62"/>
      <c r="RZV317" s="8"/>
      <c r="RZW317" s="163"/>
      <c r="RZX317" s="53"/>
      <c r="RZY317" s="148"/>
      <c r="RZZ317" s="154"/>
      <c r="SAA317" s="133"/>
      <c r="SAB317" s="5"/>
      <c r="SAC317" s="62"/>
      <c r="SAD317" s="8"/>
      <c r="SAE317" s="163"/>
      <c r="SAF317" s="53"/>
      <c r="SAG317" s="148"/>
      <c r="SAH317" s="154"/>
      <c r="SAI317" s="133"/>
      <c r="SAJ317" s="5"/>
      <c r="SAK317" s="62"/>
      <c r="SAL317" s="8"/>
      <c r="SAM317" s="163"/>
      <c r="SAN317" s="53"/>
      <c r="SAO317" s="148"/>
      <c r="SAP317" s="154"/>
      <c r="SAQ317" s="133"/>
      <c r="SAR317" s="5"/>
      <c r="SAS317" s="62"/>
      <c r="SAT317" s="8"/>
      <c r="SAU317" s="163"/>
      <c r="SAV317" s="53"/>
      <c r="SAW317" s="148"/>
      <c r="SAX317" s="154"/>
      <c r="SAY317" s="133"/>
      <c r="SAZ317" s="5"/>
      <c r="SBA317" s="62"/>
      <c r="SBB317" s="8"/>
      <c r="SBC317" s="163"/>
      <c r="SBD317" s="53"/>
      <c r="SBE317" s="148"/>
      <c r="SBF317" s="154"/>
      <c r="SBG317" s="133"/>
      <c r="SBH317" s="5"/>
      <c r="SBI317" s="62"/>
      <c r="SBJ317" s="8"/>
      <c r="SBK317" s="163"/>
      <c r="SBL317" s="53"/>
      <c r="SBM317" s="148"/>
      <c r="SBN317" s="154"/>
      <c r="SBO317" s="133"/>
      <c r="SBP317" s="5"/>
      <c r="SBQ317" s="62"/>
      <c r="SBR317" s="8"/>
      <c r="SBS317" s="163"/>
      <c r="SBT317" s="53"/>
      <c r="SBU317" s="148"/>
      <c r="SBV317" s="154"/>
      <c r="SBW317" s="133"/>
      <c r="SBX317" s="5"/>
      <c r="SBY317" s="62"/>
      <c r="SBZ317" s="8"/>
      <c r="SCA317" s="163"/>
      <c r="SCB317" s="53"/>
      <c r="SCC317" s="148"/>
      <c r="SCD317" s="154"/>
      <c r="SCE317" s="133"/>
      <c r="SCF317" s="5"/>
      <c r="SCG317" s="62"/>
      <c r="SCH317" s="8"/>
      <c r="SCI317" s="163"/>
      <c r="SCJ317" s="53"/>
      <c r="SCK317" s="148"/>
      <c r="SCL317" s="154"/>
      <c r="SCM317" s="133"/>
      <c r="SCN317" s="5"/>
      <c r="SCO317" s="62"/>
      <c r="SCP317" s="8"/>
      <c r="SCQ317" s="163"/>
      <c r="SCR317" s="53"/>
      <c r="SCS317" s="148"/>
      <c r="SCT317" s="154"/>
      <c r="SCU317" s="133"/>
      <c r="SCV317" s="5"/>
      <c r="SCW317" s="62"/>
      <c r="SCX317" s="8"/>
      <c r="SCY317" s="163"/>
      <c r="SCZ317" s="53"/>
      <c r="SDA317" s="148"/>
      <c r="SDB317" s="154"/>
      <c r="SDC317" s="133"/>
      <c r="SDD317" s="5"/>
      <c r="SDE317" s="62"/>
      <c r="SDF317" s="8"/>
      <c r="SDG317" s="163"/>
      <c r="SDH317" s="53"/>
      <c r="SDI317" s="148"/>
      <c r="SDJ317" s="154"/>
      <c r="SDK317" s="133"/>
      <c r="SDL317" s="5"/>
      <c r="SDM317" s="62"/>
      <c r="SDN317" s="8"/>
      <c r="SDO317" s="163"/>
      <c r="SDP317" s="53"/>
      <c r="SDQ317" s="148"/>
      <c r="SDR317" s="154"/>
      <c r="SDS317" s="133"/>
      <c r="SDT317" s="5"/>
      <c r="SDU317" s="62"/>
      <c r="SDV317" s="8"/>
      <c r="SDW317" s="163"/>
      <c r="SDX317" s="53"/>
      <c r="SDY317" s="148"/>
      <c r="SDZ317" s="154"/>
      <c r="SEA317" s="133"/>
      <c r="SEB317" s="5"/>
      <c r="SEC317" s="62"/>
      <c r="SED317" s="8"/>
      <c r="SEE317" s="163"/>
      <c r="SEF317" s="53"/>
      <c r="SEG317" s="148"/>
      <c r="SEH317" s="154"/>
      <c r="SEI317" s="133"/>
      <c r="SEJ317" s="5"/>
      <c r="SEK317" s="62"/>
      <c r="SEL317" s="8"/>
      <c r="SEM317" s="163"/>
      <c r="SEN317" s="53"/>
      <c r="SEO317" s="148"/>
      <c r="SEP317" s="154"/>
      <c r="SEQ317" s="133"/>
      <c r="SER317" s="5"/>
      <c r="SES317" s="62"/>
      <c r="SET317" s="8"/>
      <c r="SEU317" s="163"/>
      <c r="SEV317" s="53"/>
      <c r="SEW317" s="148"/>
      <c r="SEX317" s="154"/>
      <c r="SEY317" s="133"/>
      <c r="SEZ317" s="5"/>
      <c r="SFA317" s="62"/>
      <c r="SFB317" s="8"/>
      <c r="SFC317" s="163"/>
      <c r="SFD317" s="53"/>
      <c r="SFE317" s="148"/>
      <c r="SFF317" s="154"/>
      <c r="SFG317" s="133"/>
      <c r="SFH317" s="5"/>
      <c r="SFI317" s="62"/>
      <c r="SFJ317" s="8"/>
      <c r="SFK317" s="163"/>
      <c r="SFL317" s="53"/>
      <c r="SFM317" s="148"/>
      <c r="SFN317" s="154"/>
      <c r="SFO317" s="133"/>
      <c r="SFP317" s="5"/>
      <c r="SFQ317" s="62"/>
      <c r="SFR317" s="8"/>
      <c r="SFS317" s="163"/>
      <c r="SFT317" s="53"/>
      <c r="SFU317" s="148"/>
      <c r="SFV317" s="154"/>
      <c r="SFW317" s="133"/>
      <c r="SFX317" s="5"/>
      <c r="SFY317" s="62"/>
      <c r="SFZ317" s="8"/>
      <c r="SGA317" s="163"/>
      <c r="SGB317" s="53"/>
      <c r="SGC317" s="148"/>
      <c r="SGD317" s="154"/>
      <c r="SGE317" s="133"/>
      <c r="SGF317" s="5"/>
      <c r="SGG317" s="62"/>
      <c r="SGH317" s="8"/>
      <c r="SGI317" s="163"/>
      <c r="SGJ317" s="53"/>
      <c r="SGK317" s="148"/>
      <c r="SGL317" s="154"/>
      <c r="SGM317" s="133"/>
      <c r="SGN317" s="5"/>
      <c r="SGO317" s="62"/>
      <c r="SGP317" s="8"/>
      <c r="SGQ317" s="163"/>
      <c r="SGR317" s="53"/>
      <c r="SGS317" s="148"/>
      <c r="SGT317" s="154"/>
      <c r="SGU317" s="133"/>
      <c r="SGV317" s="5"/>
      <c r="SGW317" s="62"/>
      <c r="SGX317" s="8"/>
      <c r="SGY317" s="163"/>
      <c r="SGZ317" s="53"/>
      <c r="SHA317" s="148"/>
      <c r="SHB317" s="154"/>
      <c r="SHC317" s="133"/>
      <c r="SHD317" s="5"/>
      <c r="SHE317" s="62"/>
      <c r="SHF317" s="8"/>
      <c r="SHG317" s="163"/>
      <c r="SHH317" s="53"/>
      <c r="SHI317" s="148"/>
      <c r="SHJ317" s="154"/>
      <c r="SHK317" s="133"/>
      <c r="SHL317" s="5"/>
      <c r="SHM317" s="62"/>
      <c r="SHN317" s="8"/>
      <c r="SHO317" s="163"/>
      <c r="SHP317" s="53"/>
      <c r="SHQ317" s="148"/>
      <c r="SHR317" s="154"/>
      <c r="SHS317" s="133"/>
      <c r="SHT317" s="5"/>
      <c r="SHU317" s="62"/>
      <c r="SHV317" s="8"/>
      <c r="SHW317" s="163"/>
      <c r="SHX317" s="53"/>
      <c r="SHY317" s="148"/>
      <c r="SHZ317" s="154"/>
      <c r="SIA317" s="133"/>
      <c r="SIB317" s="5"/>
      <c r="SIC317" s="62"/>
      <c r="SID317" s="8"/>
      <c r="SIE317" s="163"/>
      <c r="SIF317" s="53"/>
      <c r="SIG317" s="148"/>
      <c r="SIH317" s="154"/>
      <c r="SII317" s="133"/>
      <c r="SIJ317" s="5"/>
      <c r="SIK317" s="62"/>
      <c r="SIL317" s="8"/>
      <c r="SIM317" s="163"/>
      <c r="SIN317" s="53"/>
      <c r="SIO317" s="148"/>
      <c r="SIP317" s="154"/>
      <c r="SIQ317" s="133"/>
      <c r="SIR317" s="5"/>
      <c r="SIS317" s="62"/>
      <c r="SIT317" s="8"/>
      <c r="SIU317" s="163"/>
      <c r="SIV317" s="53"/>
      <c r="SIW317" s="148"/>
      <c r="SIX317" s="154"/>
      <c r="SIY317" s="133"/>
      <c r="SIZ317" s="5"/>
      <c r="SJA317" s="62"/>
      <c r="SJB317" s="8"/>
      <c r="SJC317" s="163"/>
      <c r="SJD317" s="53"/>
      <c r="SJE317" s="148"/>
      <c r="SJF317" s="154"/>
      <c r="SJG317" s="133"/>
      <c r="SJH317" s="5"/>
      <c r="SJI317" s="62"/>
      <c r="SJJ317" s="8"/>
      <c r="SJK317" s="163"/>
      <c r="SJL317" s="53"/>
      <c r="SJM317" s="148"/>
      <c r="SJN317" s="154"/>
      <c r="SJO317" s="133"/>
      <c r="SJP317" s="5"/>
      <c r="SJQ317" s="62"/>
      <c r="SJR317" s="8"/>
      <c r="SJS317" s="163"/>
      <c r="SJT317" s="53"/>
      <c r="SJU317" s="148"/>
      <c r="SJV317" s="154"/>
      <c r="SJW317" s="133"/>
      <c r="SJX317" s="5"/>
      <c r="SJY317" s="62"/>
      <c r="SJZ317" s="8"/>
      <c r="SKA317" s="163"/>
      <c r="SKB317" s="53"/>
      <c r="SKC317" s="148"/>
      <c r="SKD317" s="154"/>
      <c r="SKE317" s="133"/>
      <c r="SKF317" s="5"/>
      <c r="SKG317" s="62"/>
      <c r="SKH317" s="8"/>
      <c r="SKI317" s="163"/>
      <c r="SKJ317" s="53"/>
      <c r="SKK317" s="148"/>
      <c r="SKL317" s="154"/>
      <c r="SKM317" s="133"/>
      <c r="SKN317" s="5"/>
      <c r="SKO317" s="62"/>
      <c r="SKP317" s="8"/>
      <c r="SKQ317" s="163"/>
      <c r="SKR317" s="53"/>
      <c r="SKS317" s="148"/>
      <c r="SKT317" s="154"/>
      <c r="SKU317" s="133"/>
      <c r="SKV317" s="5"/>
      <c r="SKW317" s="62"/>
      <c r="SKX317" s="8"/>
      <c r="SKY317" s="163"/>
      <c r="SKZ317" s="53"/>
      <c r="SLA317" s="148"/>
      <c r="SLB317" s="154"/>
      <c r="SLC317" s="133"/>
      <c r="SLD317" s="5"/>
      <c r="SLE317" s="62"/>
      <c r="SLF317" s="8"/>
      <c r="SLG317" s="163"/>
      <c r="SLH317" s="53"/>
      <c r="SLI317" s="148"/>
      <c r="SLJ317" s="154"/>
      <c r="SLK317" s="133"/>
      <c r="SLL317" s="5"/>
      <c r="SLM317" s="62"/>
      <c r="SLN317" s="8"/>
      <c r="SLO317" s="163"/>
      <c r="SLP317" s="53"/>
      <c r="SLQ317" s="148"/>
      <c r="SLR317" s="154"/>
      <c r="SLS317" s="133"/>
      <c r="SLT317" s="5"/>
      <c r="SLU317" s="62"/>
      <c r="SLV317" s="8"/>
      <c r="SLW317" s="163"/>
      <c r="SLX317" s="53"/>
      <c r="SLY317" s="148"/>
      <c r="SLZ317" s="154"/>
      <c r="SMA317" s="133"/>
      <c r="SMB317" s="5"/>
      <c r="SMC317" s="62"/>
      <c r="SMD317" s="8"/>
      <c r="SME317" s="163"/>
      <c r="SMF317" s="53"/>
      <c r="SMG317" s="148"/>
      <c r="SMH317" s="154"/>
      <c r="SMI317" s="133"/>
      <c r="SMJ317" s="5"/>
      <c r="SMK317" s="62"/>
      <c r="SML317" s="8"/>
      <c r="SMM317" s="163"/>
      <c r="SMN317" s="53"/>
      <c r="SMO317" s="148"/>
      <c r="SMP317" s="154"/>
      <c r="SMQ317" s="133"/>
      <c r="SMR317" s="5"/>
      <c r="SMS317" s="62"/>
      <c r="SMT317" s="8"/>
      <c r="SMU317" s="163"/>
      <c r="SMV317" s="53"/>
      <c r="SMW317" s="148"/>
      <c r="SMX317" s="154"/>
      <c r="SMY317" s="133"/>
      <c r="SMZ317" s="5"/>
      <c r="SNA317" s="62"/>
      <c r="SNB317" s="8"/>
      <c r="SNC317" s="163"/>
      <c r="SND317" s="53"/>
      <c r="SNE317" s="148"/>
      <c r="SNF317" s="154"/>
      <c r="SNG317" s="133"/>
      <c r="SNH317" s="5"/>
      <c r="SNI317" s="62"/>
      <c r="SNJ317" s="8"/>
      <c r="SNK317" s="163"/>
      <c r="SNL317" s="53"/>
      <c r="SNM317" s="148"/>
      <c r="SNN317" s="154"/>
      <c r="SNO317" s="133"/>
      <c r="SNP317" s="5"/>
      <c r="SNQ317" s="62"/>
      <c r="SNR317" s="8"/>
      <c r="SNS317" s="163"/>
      <c r="SNT317" s="53"/>
      <c r="SNU317" s="148"/>
      <c r="SNV317" s="154"/>
      <c r="SNW317" s="133"/>
      <c r="SNX317" s="5"/>
      <c r="SNY317" s="62"/>
      <c r="SNZ317" s="8"/>
      <c r="SOA317" s="163"/>
      <c r="SOB317" s="53"/>
      <c r="SOC317" s="148"/>
      <c r="SOD317" s="154"/>
      <c r="SOE317" s="133"/>
      <c r="SOF317" s="5"/>
      <c r="SOG317" s="62"/>
      <c r="SOH317" s="8"/>
      <c r="SOI317" s="163"/>
      <c r="SOJ317" s="53"/>
      <c r="SOK317" s="148"/>
      <c r="SOL317" s="154"/>
      <c r="SOM317" s="133"/>
      <c r="SON317" s="5"/>
      <c r="SOO317" s="62"/>
      <c r="SOP317" s="8"/>
      <c r="SOQ317" s="163"/>
      <c r="SOR317" s="53"/>
      <c r="SOS317" s="148"/>
      <c r="SOT317" s="154"/>
      <c r="SOU317" s="133"/>
      <c r="SOV317" s="5"/>
      <c r="SOW317" s="62"/>
      <c r="SOX317" s="8"/>
      <c r="SOY317" s="163"/>
      <c r="SOZ317" s="53"/>
      <c r="SPA317" s="148"/>
      <c r="SPB317" s="154"/>
      <c r="SPC317" s="133"/>
      <c r="SPD317" s="5"/>
      <c r="SPE317" s="62"/>
      <c r="SPF317" s="8"/>
      <c r="SPG317" s="163"/>
      <c r="SPH317" s="53"/>
      <c r="SPI317" s="148"/>
      <c r="SPJ317" s="154"/>
      <c r="SPK317" s="133"/>
      <c r="SPL317" s="5"/>
      <c r="SPM317" s="62"/>
      <c r="SPN317" s="8"/>
      <c r="SPO317" s="163"/>
      <c r="SPP317" s="53"/>
      <c r="SPQ317" s="148"/>
      <c r="SPR317" s="154"/>
      <c r="SPS317" s="133"/>
      <c r="SPT317" s="5"/>
      <c r="SPU317" s="62"/>
      <c r="SPV317" s="8"/>
      <c r="SPW317" s="163"/>
      <c r="SPX317" s="53"/>
      <c r="SPY317" s="148"/>
      <c r="SPZ317" s="154"/>
      <c r="SQA317" s="133"/>
      <c r="SQB317" s="5"/>
      <c r="SQC317" s="62"/>
      <c r="SQD317" s="8"/>
      <c r="SQE317" s="163"/>
      <c r="SQF317" s="53"/>
      <c r="SQG317" s="148"/>
      <c r="SQH317" s="154"/>
      <c r="SQI317" s="133"/>
      <c r="SQJ317" s="5"/>
      <c r="SQK317" s="62"/>
      <c r="SQL317" s="8"/>
      <c r="SQM317" s="163"/>
      <c r="SQN317" s="53"/>
      <c r="SQO317" s="148"/>
      <c r="SQP317" s="154"/>
      <c r="SQQ317" s="133"/>
      <c r="SQR317" s="5"/>
      <c r="SQS317" s="62"/>
      <c r="SQT317" s="8"/>
      <c r="SQU317" s="163"/>
      <c r="SQV317" s="53"/>
      <c r="SQW317" s="148"/>
      <c r="SQX317" s="154"/>
      <c r="SQY317" s="133"/>
      <c r="SQZ317" s="5"/>
      <c r="SRA317" s="62"/>
      <c r="SRB317" s="8"/>
      <c r="SRC317" s="163"/>
      <c r="SRD317" s="53"/>
      <c r="SRE317" s="148"/>
      <c r="SRF317" s="154"/>
      <c r="SRG317" s="133"/>
      <c r="SRH317" s="5"/>
      <c r="SRI317" s="62"/>
      <c r="SRJ317" s="8"/>
      <c r="SRK317" s="163"/>
      <c r="SRL317" s="53"/>
      <c r="SRM317" s="148"/>
      <c r="SRN317" s="154"/>
      <c r="SRO317" s="133"/>
      <c r="SRP317" s="5"/>
      <c r="SRQ317" s="62"/>
      <c r="SRR317" s="8"/>
      <c r="SRS317" s="163"/>
      <c r="SRT317" s="53"/>
      <c r="SRU317" s="148"/>
      <c r="SRV317" s="154"/>
      <c r="SRW317" s="133"/>
      <c r="SRX317" s="5"/>
      <c r="SRY317" s="62"/>
      <c r="SRZ317" s="8"/>
      <c r="SSA317" s="163"/>
      <c r="SSB317" s="53"/>
      <c r="SSC317" s="148"/>
      <c r="SSD317" s="154"/>
      <c r="SSE317" s="133"/>
      <c r="SSF317" s="5"/>
      <c r="SSG317" s="62"/>
      <c r="SSH317" s="8"/>
      <c r="SSI317" s="163"/>
      <c r="SSJ317" s="53"/>
      <c r="SSK317" s="148"/>
      <c r="SSL317" s="154"/>
      <c r="SSM317" s="133"/>
      <c r="SSN317" s="5"/>
      <c r="SSO317" s="62"/>
      <c r="SSP317" s="8"/>
      <c r="SSQ317" s="163"/>
      <c r="SSR317" s="53"/>
      <c r="SSS317" s="148"/>
      <c r="SST317" s="154"/>
      <c r="SSU317" s="133"/>
      <c r="SSV317" s="5"/>
      <c r="SSW317" s="62"/>
      <c r="SSX317" s="8"/>
      <c r="SSY317" s="163"/>
      <c r="SSZ317" s="53"/>
      <c r="STA317" s="148"/>
      <c r="STB317" s="154"/>
      <c r="STC317" s="133"/>
      <c r="STD317" s="5"/>
      <c r="STE317" s="62"/>
      <c r="STF317" s="8"/>
      <c r="STG317" s="163"/>
      <c r="STH317" s="53"/>
      <c r="STI317" s="148"/>
      <c r="STJ317" s="154"/>
      <c r="STK317" s="133"/>
      <c r="STL317" s="5"/>
      <c r="STM317" s="62"/>
      <c r="STN317" s="8"/>
      <c r="STO317" s="163"/>
      <c r="STP317" s="53"/>
      <c r="STQ317" s="148"/>
      <c r="STR317" s="154"/>
      <c r="STS317" s="133"/>
      <c r="STT317" s="5"/>
      <c r="STU317" s="62"/>
      <c r="STV317" s="8"/>
      <c r="STW317" s="163"/>
      <c r="STX317" s="53"/>
      <c r="STY317" s="148"/>
      <c r="STZ317" s="154"/>
      <c r="SUA317" s="133"/>
      <c r="SUB317" s="5"/>
      <c r="SUC317" s="62"/>
      <c r="SUD317" s="8"/>
      <c r="SUE317" s="163"/>
      <c r="SUF317" s="53"/>
      <c r="SUG317" s="148"/>
      <c r="SUH317" s="154"/>
      <c r="SUI317" s="133"/>
      <c r="SUJ317" s="5"/>
      <c r="SUK317" s="62"/>
      <c r="SUL317" s="8"/>
      <c r="SUM317" s="163"/>
      <c r="SUN317" s="53"/>
      <c r="SUO317" s="148"/>
      <c r="SUP317" s="154"/>
      <c r="SUQ317" s="133"/>
      <c r="SUR317" s="5"/>
      <c r="SUS317" s="62"/>
      <c r="SUT317" s="8"/>
      <c r="SUU317" s="163"/>
      <c r="SUV317" s="53"/>
      <c r="SUW317" s="148"/>
      <c r="SUX317" s="154"/>
      <c r="SUY317" s="133"/>
      <c r="SUZ317" s="5"/>
      <c r="SVA317" s="62"/>
      <c r="SVB317" s="8"/>
      <c r="SVC317" s="163"/>
      <c r="SVD317" s="53"/>
      <c r="SVE317" s="148"/>
      <c r="SVF317" s="154"/>
      <c r="SVG317" s="133"/>
      <c r="SVH317" s="5"/>
      <c r="SVI317" s="62"/>
      <c r="SVJ317" s="8"/>
      <c r="SVK317" s="163"/>
      <c r="SVL317" s="53"/>
      <c r="SVM317" s="148"/>
      <c r="SVN317" s="154"/>
      <c r="SVO317" s="133"/>
      <c r="SVP317" s="5"/>
      <c r="SVQ317" s="62"/>
      <c r="SVR317" s="8"/>
      <c r="SVS317" s="163"/>
      <c r="SVT317" s="53"/>
      <c r="SVU317" s="148"/>
      <c r="SVV317" s="154"/>
      <c r="SVW317" s="133"/>
      <c r="SVX317" s="5"/>
      <c r="SVY317" s="62"/>
      <c r="SVZ317" s="8"/>
      <c r="SWA317" s="163"/>
      <c r="SWB317" s="53"/>
      <c r="SWC317" s="148"/>
      <c r="SWD317" s="154"/>
      <c r="SWE317" s="133"/>
      <c r="SWF317" s="5"/>
      <c r="SWG317" s="62"/>
      <c r="SWH317" s="8"/>
      <c r="SWI317" s="163"/>
      <c r="SWJ317" s="53"/>
      <c r="SWK317" s="148"/>
      <c r="SWL317" s="154"/>
      <c r="SWM317" s="133"/>
      <c r="SWN317" s="5"/>
      <c r="SWO317" s="62"/>
      <c r="SWP317" s="8"/>
      <c r="SWQ317" s="163"/>
      <c r="SWR317" s="53"/>
      <c r="SWS317" s="148"/>
      <c r="SWT317" s="154"/>
      <c r="SWU317" s="133"/>
      <c r="SWV317" s="5"/>
      <c r="SWW317" s="62"/>
      <c r="SWX317" s="8"/>
      <c r="SWY317" s="163"/>
      <c r="SWZ317" s="53"/>
      <c r="SXA317" s="148"/>
      <c r="SXB317" s="154"/>
      <c r="SXC317" s="133"/>
      <c r="SXD317" s="5"/>
      <c r="SXE317" s="62"/>
      <c r="SXF317" s="8"/>
      <c r="SXG317" s="163"/>
      <c r="SXH317" s="53"/>
      <c r="SXI317" s="148"/>
      <c r="SXJ317" s="154"/>
      <c r="SXK317" s="133"/>
      <c r="SXL317" s="5"/>
      <c r="SXM317" s="62"/>
      <c r="SXN317" s="8"/>
      <c r="SXO317" s="163"/>
      <c r="SXP317" s="53"/>
      <c r="SXQ317" s="148"/>
      <c r="SXR317" s="154"/>
      <c r="SXS317" s="133"/>
      <c r="SXT317" s="5"/>
      <c r="SXU317" s="62"/>
      <c r="SXV317" s="8"/>
      <c r="SXW317" s="163"/>
      <c r="SXX317" s="53"/>
      <c r="SXY317" s="148"/>
      <c r="SXZ317" s="154"/>
      <c r="SYA317" s="133"/>
      <c r="SYB317" s="5"/>
      <c r="SYC317" s="62"/>
      <c r="SYD317" s="8"/>
      <c r="SYE317" s="163"/>
      <c r="SYF317" s="53"/>
      <c r="SYG317" s="148"/>
      <c r="SYH317" s="154"/>
      <c r="SYI317" s="133"/>
      <c r="SYJ317" s="5"/>
      <c r="SYK317" s="62"/>
      <c r="SYL317" s="8"/>
      <c r="SYM317" s="163"/>
      <c r="SYN317" s="53"/>
      <c r="SYO317" s="148"/>
      <c r="SYP317" s="154"/>
      <c r="SYQ317" s="133"/>
      <c r="SYR317" s="5"/>
      <c r="SYS317" s="62"/>
      <c r="SYT317" s="8"/>
      <c r="SYU317" s="163"/>
      <c r="SYV317" s="53"/>
      <c r="SYW317" s="148"/>
      <c r="SYX317" s="154"/>
      <c r="SYY317" s="133"/>
      <c r="SYZ317" s="5"/>
      <c r="SZA317" s="62"/>
      <c r="SZB317" s="8"/>
      <c r="SZC317" s="163"/>
      <c r="SZD317" s="53"/>
      <c r="SZE317" s="148"/>
      <c r="SZF317" s="154"/>
      <c r="SZG317" s="133"/>
      <c r="SZH317" s="5"/>
      <c r="SZI317" s="62"/>
      <c r="SZJ317" s="8"/>
      <c r="SZK317" s="163"/>
      <c r="SZL317" s="53"/>
      <c r="SZM317" s="148"/>
      <c r="SZN317" s="154"/>
      <c r="SZO317" s="133"/>
      <c r="SZP317" s="5"/>
      <c r="SZQ317" s="62"/>
      <c r="SZR317" s="8"/>
      <c r="SZS317" s="163"/>
      <c r="SZT317" s="53"/>
      <c r="SZU317" s="148"/>
      <c r="SZV317" s="154"/>
      <c r="SZW317" s="133"/>
      <c r="SZX317" s="5"/>
      <c r="SZY317" s="62"/>
      <c r="SZZ317" s="8"/>
      <c r="TAA317" s="163"/>
      <c r="TAB317" s="53"/>
      <c r="TAC317" s="148"/>
      <c r="TAD317" s="154"/>
      <c r="TAE317" s="133"/>
      <c r="TAF317" s="5"/>
      <c r="TAG317" s="62"/>
      <c r="TAH317" s="8"/>
      <c r="TAI317" s="163"/>
      <c r="TAJ317" s="53"/>
      <c r="TAK317" s="148"/>
      <c r="TAL317" s="154"/>
      <c r="TAM317" s="133"/>
      <c r="TAN317" s="5"/>
      <c r="TAO317" s="62"/>
      <c r="TAP317" s="8"/>
      <c r="TAQ317" s="163"/>
      <c r="TAR317" s="53"/>
      <c r="TAS317" s="148"/>
      <c r="TAT317" s="154"/>
      <c r="TAU317" s="133"/>
      <c r="TAV317" s="5"/>
      <c r="TAW317" s="62"/>
      <c r="TAX317" s="8"/>
      <c r="TAY317" s="163"/>
      <c r="TAZ317" s="53"/>
      <c r="TBA317" s="148"/>
      <c r="TBB317" s="154"/>
      <c r="TBC317" s="133"/>
      <c r="TBD317" s="5"/>
      <c r="TBE317" s="62"/>
      <c r="TBF317" s="8"/>
      <c r="TBG317" s="163"/>
      <c r="TBH317" s="53"/>
      <c r="TBI317" s="148"/>
      <c r="TBJ317" s="154"/>
      <c r="TBK317" s="133"/>
      <c r="TBL317" s="5"/>
      <c r="TBM317" s="62"/>
      <c r="TBN317" s="8"/>
      <c r="TBO317" s="163"/>
      <c r="TBP317" s="53"/>
      <c r="TBQ317" s="148"/>
      <c r="TBR317" s="154"/>
      <c r="TBS317" s="133"/>
      <c r="TBT317" s="5"/>
      <c r="TBU317" s="62"/>
      <c r="TBV317" s="8"/>
      <c r="TBW317" s="163"/>
      <c r="TBX317" s="53"/>
      <c r="TBY317" s="148"/>
      <c r="TBZ317" s="154"/>
      <c r="TCA317" s="133"/>
      <c r="TCB317" s="5"/>
      <c r="TCC317" s="62"/>
      <c r="TCD317" s="8"/>
      <c r="TCE317" s="163"/>
      <c r="TCF317" s="53"/>
      <c r="TCG317" s="148"/>
      <c r="TCH317" s="154"/>
      <c r="TCI317" s="133"/>
      <c r="TCJ317" s="5"/>
      <c r="TCK317" s="62"/>
      <c r="TCL317" s="8"/>
      <c r="TCM317" s="163"/>
      <c r="TCN317" s="53"/>
      <c r="TCO317" s="148"/>
      <c r="TCP317" s="154"/>
      <c r="TCQ317" s="133"/>
      <c r="TCR317" s="5"/>
      <c r="TCS317" s="62"/>
      <c r="TCT317" s="8"/>
      <c r="TCU317" s="163"/>
      <c r="TCV317" s="53"/>
      <c r="TCW317" s="148"/>
      <c r="TCX317" s="154"/>
      <c r="TCY317" s="133"/>
      <c r="TCZ317" s="5"/>
      <c r="TDA317" s="62"/>
      <c r="TDB317" s="8"/>
      <c r="TDC317" s="163"/>
      <c r="TDD317" s="53"/>
      <c r="TDE317" s="148"/>
      <c r="TDF317" s="154"/>
      <c r="TDG317" s="133"/>
      <c r="TDH317" s="5"/>
      <c r="TDI317" s="62"/>
      <c r="TDJ317" s="8"/>
      <c r="TDK317" s="163"/>
      <c r="TDL317" s="53"/>
      <c r="TDM317" s="148"/>
      <c r="TDN317" s="154"/>
      <c r="TDO317" s="133"/>
      <c r="TDP317" s="5"/>
      <c r="TDQ317" s="62"/>
      <c r="TDR317" s="8"/>
      <c r="TDS317" s="163"/>
      <c r="TDT317" s="53"/>
      <c r="TDU317" s="148"/>
      <c r="TDV317" s="154"/>
      <c r="TDW317" s="133"/>
      <c r="TDX317" s="5"/>
      <c r="TDY317" s="62"/>
      <c r="TDZ317" s="8"/>
      <c r="TEA317" s="163"/>
      <c r="TEB317" s="53"/>
      <c r="TEC317" s="148"/>
      <c r="TED317" s="154"/>
      <c r="TEE317" s="133"/>
      <c r="TEF317" s="5"/>
      <c r="TEG317" s="62"/>
      <c r="TEH317" s="8"/>
      <c r="TEI317" s="163"/>
      <c r="TEJ317" s="53"/>
      <c r="TEK317" s="148"/>
      <c r="TEL317" s="154"/>
      <c r="TEM317" s="133"/>
      <c r="TEN317" s="5"/>
      <c r="TEO317" s="62"/>
      <c r="TEP317" s="8"/>
      <c r="TEQ317" s="163"/>
      <c r="TER317" s="53"/>
      <c r="TES317" s="148"/>
      <c r="TET317" s="154"/>
      <c r="TEU317" s="133"/>
      <c r="TEV317" s="5"/>
      <c r="TEW317" s="62"/>
      <c r="TEX317" s="8"/>
      <c r="TEY317" s="163"/>
      <c r="TEZ317" s="53"/>
      <c r="TFA317" s="148"/>
      <c r="TFB317" s="154"/>
      <c r="TFC317" s="133"/>
      <c r="TFD317" s="5"/>
      <c r="TFE317" s="62"/>
      <c r="TFF317" s="8"/>
      <c r="TFG317" s="163"/>
      <c r="TFH317" s="53"/>
      <c r="TFI317" s="148"/>
      <c r="TFJ317" s="154"/>
      <c r="TFK317" s="133"/>
      <c r="TFL317" s="5"/>
      <c r="TFM317" s="62"/>
      <c r="TFN317" s="8"/>
      <c r="TFO317" s="163"/>
      <c r="TFP317" s="53"/>
      <c r="TFQ317" s="148"/>
      <c r="TFR317" s="154"/>
      <c r="TFS317" s="133"/>
      <c r="TFT317" s="5"/>
      <c r="TFU317" s="62"/>
      <c r="TFV317" s="8"/>
      <c r="TFW317" s="163"/>
      <c r="TFX317" s="53"/>
      <c r="TFY317" s="148"/>
      <c r="TFZ317" s="154"/>
      <c r="TGA317" s="133"/>
      <c r="TGB317" s="5"/>
      <c r="TGC317" s="62"/>
      <c r="TGD317" s="8"/>
      <c r="TGE317" s="163"/>
      <c r="TGF317" s="53"/>
      <c r="TGG317" s="148"/>
      <c r="TGH317" s="154"/>
      <c r="TGI317" s="133"/>
      <c r="TGJ317" s="5"/>
      <c r="TGK317" s="62"/>
      <c r="TGL317" s="8"/>
      <c r="TGM317" s="163"/>
      <c r="TGN317" s="53"/>
      <c r="TGO317" s="148"/>
      <c r="TGP317" s="154"/>
      <c r="TGQ317" s="133"/>
      <c r="TGR317" s="5"/>
      <c r="TGS317" s="62"/>
      <c r="TGT317" s="8"/>
      <c r="TGU317" s="163"/>
      <c r="TGV317" s="53"/>
      <c r="TGW317" s="148"/>
      <c r="TGX317" s="154"/>
      <c r="TGY317" s="133"/>
      <c r="TGZ317" s="5"/>
      <c r="THA317" s="62"/>
      <c r="THB317" s="8"/>
      <c r="THC317" s="163"/>
      <c r="THD317" s="53"/>
      <c r="THE317" s="148"/>
      <c r="THF317" s="154"/>
      <c r="THG317" s="133"/>
      <c r="THH317" s="5"/>
      <c r="THI317" s="62"/>
      <c r="THJ317" s="8"/>
      <c r="THK317" s="163"/>
      <c r="THL317" s="53"/>
      <c r="THM317" s="148"/>
      <c r="THN317" s="154"/>
      <c r="THO317" s="133"/>
      <c r="THP317" s="5"/>
      <c r="THQ317" s="62"/>
      <c r="THR317" s="8"/>
      <c r="THS317" s="163"/>
      <c r="THT317" s="53"/>
      <c r="THU317" s="148"/>
      <c r="THV317" s="154"/>
      <c r="THW317" s="133"/>
      <c r="THX317" s="5"/>
      <c r="THY317" s="62"/>
      <c r="THZ317" s="8"/>
      <c r="TIA317" s="163"/>
      <c r="TIB317" s="53"/>
      <c r="TIC317" s="148"/>
      <c r="TID317" s="154"/>
      <c r="TIE317" s="133"/>
      <c r="TIF317" s="5"/>
      <c r="TIG317" s="62"/>
      <c r="TIH317" s="8"/>
      <c r="TII317" s="163"/>
      <c r="TIJ317" s="53"/>
      <c r="TIK317" s="148"/>
      <c r="TIL317" s="154"/>
      <c r="TIM317" s="133"/>
      <c r="TIN317" s="5"/>
      <c r="TIO317" s="62"/>
      <c r="TIP317" s="8"/>
      <c r="TIQ317" s="163"/>
      <c r="TIR317" s="53"/>
      <c r="TIS317" s="148"/>
      <c r="TIT317" s="154"/>
      <c r="TIU317" s="133"/>
      <c r="TIV317" s="5"/>
      <c r="TIW317" s="62"/>
      <c r="TIX317" s="8"/>
      <c r="TIY317" s="163"/>
      <c r="TIZ317" s="53"/>
      <c r="TJA317" s="148"/>
      <c r="TJB317" s="154"/>
      <c r="TJC317" s="133"/>
      <c r="TJD317" s="5"/>
      <c r="TJE317" s="62"/>
      <c r="TJF317" s="8"/>
      <c r="TJG317" s="163"/>
      <c r="TJH317" s="53"/>
      <c r="TJI317" s="148"/>
      <c r="TJJ317" s="154"/>
      <c r="TJK317" s="133"/>
      <c r="TJL317" s="5"/>
      <c r="TJM317" s="62"/>
      <c r="TJN317" s="8"/>
      <c r="TJO317" s="163"/>
      <c r="TJP317" s="53"/>
      <c r="TJQ317" s="148"/>
      <c r="TJR317" s="154"/>
      <c r="TJS317" s="133"/>
      <c r="TJT317" s="5"/>
      <c r="TJU317" s="62"/>
      <c r="TJV317" s="8"/>
      <c r="TJW317" s="163"/>
      <c r="TJX317" s="53"/>
      <c r="TJY317" s="148"/>
      <c r="TJZ317" s="154"/>
      <c r="TKA317" s="133"/>
      <c r="TKB317" s="5"/>
      <c r="TKC317" s="62"/>
      <c r="TKD317" s="8"/>
      <c r="TKE317" s="163"/>
      <c r="TKF317" s="53"/>
      <c r="TKG317" s="148"/>
      <c r="TKH317" s="154"/>
      <c r="TKI317" s="133"/>
      <c r="TKJ317" s="5"/>
      <c r="TKK317" s="62"/>
      <c r="TKL317" s="8"/>
      <c r="TKM317" s="163"/>
      <c r="TKN317" s="53"/>
      <c r="TKO317" s="148"/>
      <c r="TKP317" s="154"/>
      <c r="TKQ317" s="133"/>
      <c r="TKR317" s="5"/>
      <c r="TKS317" s="62"/>
      <c r="TKT317" s="8"/>
      <c r="TKU317" s="163"/>
      <c r="TKV317" s="53"/>
      <c r="TKW317" s="148"/>
      <c r="TKX317" s="154"/>
      <c r="TKY317" s="133"/>
      <c r="TKZ317" s="5"/>
      <c r="TLA317" s="62"/>
      <c r="TLB317" s="8"/>
      <c r="TLC317" s="163"/>
      <c r="TLD317" s="53"/>
      <c r="TLE317" s="148"/>
      <c r="TLF317" s="154"/>
      <c r="TLG317" s="133"/>
      <c r="TLH317" s="5"/>
      <c r="TLI317" s="62"/>
      <c r="TLJ317" s="8"/>
      <c r="TLK317" s="163"/>
      <c r="TLL317" s="53"/>
      <c r="TLM317" s="148"/>
      <c r="TLN317" s="154"/>
      <c r="TLO317" s="133"/>
      <c r="TLP317" s="5"/>
      <c r="TLQ317" s="62"/>
      <c r="TLR317" s="8"/>
      <c r="TLS317" s="163"/>
      <c r="TLT317" s="53"/>
      <c r="TLU317" s="148"/>
      <c r="TLV317" s="154"/>
      <c r="TLW317" s="133"/>
      <c r="TLX317" s="5"/>
      <c r="TLY317" s="62"/>
      <c r="TLZ317" s="8"/>
      <c r="TMA317" s="163"/>
      <c r="TMB317" s="53"/>
      <c r="TMC317" s="148"/>
      <c r="TMD317" s="154"/>
      <c r="TME317" s="133"/>
      <c r="TMF317" s="5"/>
      <c r="TMG317" s="62"/>
      <c r="TMH317" s="8"/>
      <c r="TMI317" s="163"/>
      <c r="TMJ317" s="53"/>
      <c r="TMK317" s="148"/>
      <c r="TML317" s="154"/>
      <c r="TMM317" s="133"/>
      <c r="TMN317" s="5"/>
      <c r="TMO317" s="62"/>
      <c r="TMP317" s="8"/>
      <c r="TMQ317" s="163"/>
      <c r="TMR317" s="53"/>
      <c r="TMS317" s="148"/>
      <c r="TMT317" s="154"/>
      <c r="TMU317" s="133"/>
      <c r="TMV317" s="5"/>
      <c r="TMW317" s="62"/>
      <c r="TMX317" s="8"/>
      <c r="TMY317" s="163"/>
      <c r="TMZ317" s="53"/>
      <c r="TNA317" s="148"/>
      <c r="TNB317" s="154"/>
      <c r="TNC317" s="133"/>
      <c r="TND317" s="5"/>
      <c r="TNE317" s="62"/>
      <c r="TNF317" s="8"/>
      <c r="TNG317" s="163"/>
      <c r="TNH317" s="53"/>
      <c r="TNI317" s="148"/>
      <c r="TNJ317" s="154"/>
      <c r="TNK317" s="133"/>
      <c r="TNL317" s="5"/>
      <c r="TNM317" s="62"/>
      <c r="TNN317" s="8"/>
      <c r="TNO317" s="163"/>
      <c r="TNP317" s="53"/>
      <c r="TNQ317" s="148"/>
      <c r="TNR317" s="154"/>
      <c r="TNS317" s="133"/>
      <c r="TNT317" s="5"/>
      <c r="TNU317" s="62"/>
      <c r="TNV317" s="8"/>
      <c r="TNW317" s="163"/>
      <c r="TNX317" s="53"/>
      <c r="TNY317" s="148"/>
      <c r="TNZ317" s="154"/>
      <c r="TOA317" s="133"/>
      <c r="TOB317" s="5"/>
      <c r="TOC317" s="62"/>
      <c r="TOD317" s="8"/>
      <c r="TOE317" s="163"/>
      <c r="TOF317" s="53"/>
      <c r="TOG317" s="148"/>
      <c r="TOH317" s="154"/>
      <c r="TOI317" s="133"/>
      <c r="TOJ317" s="5"/>
      <c r="TOK317" s="62"/>
      <c r="TOL317" s="8"/>
      <c r="TOM317" s="163"/>
      <c r="TON317" s="53"/>
      <c r="TOO317" s="148"/>
      <c r="TOP317" s="154"/>
      <c r="TOQ317" s="133"/>
      <c r="TOR317" s="5"/>
      <c r="TOS317" s="62"/>
      <c r="TOT317" s="8"/>
      <c r="TOU317" s="163"/>
      <c r="TOV317" s="53"/>
      <c r="TOW317" s="148"/>
      <c r="TOX317" s="154"/>
      <c r="TOY317" s="133"/>
      <c r="TOZ317" s="5"/>
      <c r="TPA317" s="62"/>
      <c r="TPB317" s="8"/>
      <c r="TPC317" s="163"/>
      <c r="TPD317" s="53"/>
      <c r="TPE317" s="148"/>
      <c r="TPF317" s="154"/>
      <c r="TPG317" s="133"/>
      <c r="TPH317" s="5"/>
      <c r="TPI317" s="62"/>
      <c r="TPJ317" s="8"/>
      <c r="TPK317" s="163"/>
      <c r="TPL317" s="53"/>
      <c r="TPM317" s="148"/>
      <c r="TPN317" s="154"/>
      <c r="TPO317" s="133"/>
      <c r="TPP317" s="5"/>
      <c r="TPQ317" s="62"/>
      <c r="TPR317" s="8"/>
      <c r="TPS317" s="163"/>
      <c r="TPT317" s="53"/>
      <c r="TPU317" s="148"/>
      <c r="TPV317" s="154"/>
      <c r="TPW317" s="133"/>
      <c r="TPX317" s="5"/>
      <c r="TPY317" s="62"/>
      <c r="TPZ317" s="8"/>
      <c r="TQA317" s="163"/>
      <c r="TQB317" s="53"/>
      <c r="TQC317" s="148"/>
      <c r="TQD317" s="154"/>
      <c r="TQE317" s="133"/>
      <c r="TQF317" s="5"/>
      <c r="TQG317" s="62"/>
      <c r="TQH317" s="8"/>
      <c r="TQI317" s="163"/>
      <c r="TQJ317" s="53"/>
      <c r="TQK317" s="148"/>
      <c r="TQL317" s="154"/>
      <c r="TQM317" s="133"/>
      <c r="TQN317" s="5"/>
      <c r="TQO317" s="62"/>
      <c r="TQP317" s="8"/>
      <c r="TQQ317" s="163"/>
      <c r="TQR317" s="53"/>
      <c r="TQS317" s="148"/>
      <c r="TQT317" s="154"/>
      <c r="TQU317" s="133"/>
      <c r="TQV317" s="5"/>
      <c r="TQW317" s="62"/>
      <c r="TQX317" s="8"/>
      <c r="TQY317" s="163"/>
      <c r="TQZ317" s="53"/>
      <c r="TRA317" s="148"/>
      <c r="TRB317" s="154"/>
      <c r="TRC317" s="133"/>
      <c r="TRD317" s="5"/>
      <c r="TRE317" s="62"/>
      <c r="TRF317" s="8"/>
      <c r="TRG317" s="163"/>
      <c r="TRH317" s="53"/>
      <c r="TRI317" s="148"/>
      <c r="TRJ317" s="154"/>
      <c r="TRK317" s="133"/>
      <c r="TRL317" s="5"/>
      <c r="TRM317" s="62"/>
      <c r="TRN317" s="8"/>
      <c r="TRO317" s="163"/>
      <c r="TRP317" s="53"/>
      <c r="TRQ317" s="148"/>
      <c r="TRR317" s="154"/>
      <c r="TRS317" s="133"/>
      <c r="TRT317" s="5"/>
      <c r="TRU317" s="62"/>
      <c r="TRV317" s="8"/>
      <c r="TRW317" s="163"/>
      <c r="TRX317" s="53"/>
      <c r="TRY317" s="148"/>
      <c r="TRZ317" s="154"/>
      <c r="TSA317" s="133"/>
      <c r="TSB317" s="5"/>
      <c r="TSC317" s="62"/>
      <c r="TSD317" s="8"/>
      <c r="TSE317" s="163"/>
      <c r="TSF317" s="53"/>
      <c r="TSG317" s="148"/>
      <c r="TSH317" s="154"/>
      <c r="TSI317" s="133"/>
      <c r="TSJ317" s="5"/>
      <c r="TSK317" s="62"/>
      <c r="TSL317" s="8"/>
      <c r="TSM317" s="163"/>
      <c r="TSN317" s="53"/>
      <c r="TSO317" s="148"/>
      <c r="TSP317" s="154"/>
      <c r="TSQ317" s="133"/>
      <c r="TSR317" s="5"/>
      <c r="TSS317" s="62"/>
      <c r="TST317" s="8"/>
      <c r="TSU317" s="163"/>
      <c r="TSV317" s="53"/>
      <c r="TSW317" s="148"/>
      <c r="TSX317" s="154"/>
      <c r="TSY317" s="133"/>
      <c r="TSZ317" s="5"/>
      <c r="TTA317" s="62"/>
      <c r="TTB317" s="8"/>
      <c r="TTC317" s="163"/>
      <c r="TTD317" s="53"/>
      <c r="TTE317" s="148"/>
      <c r="TTF317" s="154"/>
      <c r="TTG317" s="133"/>
      <c r="TTH317" s="5"/>
      <c r="TTI317" s="62"/>
      <c r="TTJ317" s="8"/>
      <c r="TTK317" s="163"/>
      <c r="TTL317" s="53"/>
      <c r="TTM317" s="148"/>
      <c r="TTN317" s="154"/>
      <c r="TTO317" s="133"/>
      <c r="TTP317" s="5"/>
      <c r="TTQ317" s="62"/>
      <c r="TTR317" s="8"/>
      <c r="TTS317" s="163"/>
      <c r="TTT317" s="53"/>
      <c r="TTU317" s="148"/>
      <c r="TTV317" s="154"/>
      <c r="TTW317" s="133"/>
      <c r="TTX317" s="5"/>
      <c r="TTY317" s="62"/>
      <c r="TTZ317" s="8"/>
      <c r="TUA317" s="163"/>
      <c r="TUB317" s="53"/>
      <c r="TUC317" s="148"/>
      <c r="TUD317" s="154"/>
      <c r="TUE317" s="133"/>
      <c r="TUF317" s="5"/>
      <c r="TUG317" s="62"/>
      <c r="TUH317" s="8"/>
      <c r="TUI317" s="163"/>
      <c r="TUJ317" s="53"/>
      <c r="TUK317" s="148"/>
      <c r="TUL317" s="154"/>
      <c r="TUM317" s="133"/>
      <c r="TUN317" s="5"/>
      <c r="TUO317" s="62"/>
      <c r="TUP317" s="8"/>
      <c r="TUQ317" s="163"/>
      <c r="TUR317" s="53"/>
      <c r="TUS317" s="148"/>
      <c r="TUT317" s="154"/>
      <c r="TUU317" s="133"/>
      <c r="TUV317" s="5"/>
      <c r="TUW317" s="62"/>
      <c r="TUX317" s="8"/>
      <c r="TUY317" s="163"/>
      <c r="TUZ317" s="53"/>
      <c r="TVA317" s="148"/>
      <c r="TVB317" s="154"/>
      <c r="TVC317" s="133"/>
      <c r="TVD317" s="5"/>
      <c r="TVE317" s="62"/>
      <c r="TVF317" s="8"/>
      <c r="TVG317" s="163"/>
      <c r="TVH317" s="53"/>
      <c r="TVI317" s="148"/>
      <c r="TVJ317" s="154"/>
      <c r="TVK317" s="133"/>
      <c r="TVL317" s="5"/>
      <c r="TVM317" s="62"/>
      <c r="TVN317" s="8"/>
      <c r="TVO317" s="163"/>
      <c r="TVP317" s="53"/>
      <c r="TVQ317" s="148"/>
      <c r="TVR317" s="154"/>
      <c r="TVS317" s="133"/>
      <c r="TVT317" s="5"/>
      <c r="TVU317" s="62"/>
      <c r="TVV317" s="8"/>
      <c r="TVW317" s="163"/>
      <c r="TVX317" s="53"/>
      <c r="TVY317" s="148"/>
      <c r="TVZ317" s="154"/>
      <c r="TWA317" s="133"/>
      <c r="TWB317" s="5"/>
      <c r="TWC317" s="62"/>
      <c r="TWD317" s="8"/>
      <c r="TWE317" s="163"/>
      <c r="TWF317" s="53"/>
      <c r="TWG317" s="148"/>
      <c r="TWH317" s="154"/>
      <c r="TWI317" s="133"/>
      <c r="TWJ317" s="5"/>
      <c r="TWK317" s="62"/>
      <c r="TWL317" s="8"/>
      <c r="TWM317" s="163"/>
      <c r="TWN317" s="53"/>
      <c r="TWO317" s="148"/>
      <c r="TWP317" s="154"/>
      <c r="TWQ317" s="133"/>
      <c r="TWR317" s="5"/>
      <c r="TWS317" s="62"/>
      <c r="TWT317" s="8"/>
      <c r="TWU317" s="163"/>
      <c r="TWV317" s="53"/>
      <c r="TWW317" s="148"/>
      <c r="TWX317" s="154"/>
      <c r="TWY317" s="133"/>
      <c r="TWZ317" s="5"/>
      <c r="TXA317" s="62"/>
      <c r="TXB317" s="8"/>
      <c r="TXC317" s="163"/>
      <c r="TXD317" s="53"/>
      <c r="TXE317" s="148"/>
      <c r="TXF317" s="154"/>
      <c r="TXG317" s="133"/>
      <c r="TXH317" s="5"/>
      <c r="TXI317" s="62"/>
      <c r="TXJ317" s="8"/>
      <c r="TXK317" s="163"/>
      <c r="TXL317" s="53"/>
      <c r="TXM317" s="148"/>
      <c r="TXN317" s="154"/>
      <c r="TXO317" s="133"/>
      <c r="TXP317" s="5"/>
      <c r="TXQ317" s="62"/>
      <c r="TXR317" s="8"/>
      <c r="TXS317" s="163"/>
      <c r="TXT317" s="53"/>
      <c r="TXU317" s="148"/>
      <c r="TXV317" s="154"/>
      <c r="TXW317" s="133"/>
      <c r="TXX317" s="5"/>
      <c r="TXY317" s="62"/>
      <c r="TXZ317" s="8"/>
      <c r="TYA317" s="163"/>
      <c r="TYB317" s="53"/>
      <c r="TYC317" s="148"/>
      <c r="TYD317" s="154"/>
      <c r="TYE317" s="133"/>
      <c r="TYF317" s="5"/>
      <c r="TYG317" s="62"/>
      <c r="TYH317" s="8"/>
      <c r="TYI317" s="163"/>
      <c r="TYJ317" s="53"/>
      <c r="TYK317" s="148"/>
      <c r="TYL317" s="154"/>
      <c r="TYM317" s="133"/>
      <c r="TYN317" s="5"/>
      <c r="TYO317" s="62"/>
      <c r="TYP317" s="8"/>
      <c r="TYQ317" s="163"/>
      <c r="TYR317" s="53"/>
      <c r="TYS317" s="148"/>
      <c r="TYT317" s="154"/>
      <c r="TYU317" s="133"/>
      <c r="TYV317" s="5"/>
      <c r="TYW317" s="62"/>
      <c r="TYX317" s="8"/>
      <c r="TYY317" s="163"/>
      <c r="TYZ317" s="53"/>
      <c r="TZA317" s="148"/>
      <c r="TZB317" s="154"/>
      <c r="TZC317" s="133"/>
      <c r="TZD317" s="5"/>
      <c r="TZE317" s="62"/>
      <c r="TZF317" s="8"/>
      <c r="TZG317" s="163"/>
      <c r="TZH317" s="53"/>
      <c r="TZI317" s="148"/>
      <c r="TZJ317" s="154"/>
      <c r="TZK317" s="133"/>
      <c r="TZL317" s="5"/>
      <c r="TZM317" s="62"/>
      <c r="TZN317" s="8"/>
      <c r="TZO317" s="163"/>
      <c r="TZP317" s="53"/>
      <c r="TZQ317" s="148"/>
      <c r="TZR317" s="154"/>
      <c r="TZS317" s="133"/>
      <c r="TZT317" s="5"/>
      <c r="TZU317" s="62"/>
      <c r="TZV317" s="8"/>
      <c r="TZW317" s="163"/>
      <c r="TZX317" s="53"/>
      <c r="TZY317" s="148"/>
      <c r="TZZ317" s="154"/>
      <c r="UAA317" s="133"/>
      <c r="UAB317" s="5"/>
      <c r="UAC317" s="62"/>
      <c r="UAD317" s="8"/>
      <c r="UAE317" s="163"/>
      <c r="UAF317" s="53"/>
      <c r="UAG317" s="148"/>
      <c r="UAH317" s="154"/>
      <c r="UAI317" s="133"/>
      <c r="UAJ317" s="5"/>
      <c r="UAK317" s="62"/>
      <c r="UAL317" s="8"/>
      <c r="UAM317" s="163"/>
      <c r="UAN317" s="53"/>
      <c r="UAO317" s="148"/>
      <c r="UAP317" s="154"/>
      <c r="UAQ317" s="133"/>
      <c r="UAR317" s="5"/>
      <c r="UAS317" s="62"/>
      <c r="UAT317" s="8"/>
      <c r="UAU317" s="163"/>
      <c r="UAV317" s="53"/>
      <c r="UAW317" s="148"/>
      <c r="UAX317" s="154"/>
      <c r="UAY317" s="133"/>
      <c r="UAZ317" s="5"/>
      <c r="UBA317" s="62"/>
      <c r="UBB317" s="8"/>
      <c r="UBC317" s="163"/>
      <c r="UBD317" s="53"/>
      <c r="UBE317" s="148"/>
      <c r="UBF317" s="154"/>
      <c r="UBG317" s="133"/>
      <c r="UBH317" s="5"/>
      <c r="UBI317" s="62"/>
      <c r="UBJ317" s="8"/>
      <c r="UBK317" s="163"/>
      <c r="UBL317" s="53"/>
      <c r="UBM317" s="148"/>
      <c r="UBN317" s="154"/>
      <c r="UBO317" s="133"/>
      <c r="UBP317" s="5"/>
      <c r="UBQ317" s="62"/>
      <c r="UBR317" s="8"/>
      <c r="UBS317" s="163"/>
      <c r="UBT317" s="53"/>
      <c r="UBU317" s="148"/>
      <c r="UBV317" s="154"/>
      <c r="UBW317" s="133"/>
      <c r="UBX317" s="5"/>
      <c r="UBY317" s="62"/>
      <c r="UBZ317" s="8"/>
      <c r="UCA317" s="163"/>
      <c r="UCB317" s="53"/>
      <c r="UCC317" s="148"/>
      <c r="UCD317" s="154"/>
      <c r="UCE317" s="133"/>
      <c r="UCF317" s="5"/>
      <c r="UCG317" s="62"/>
      <c r="UCH317" s="8"/>
      <c r="UCI317" s="163"/>
      <c r="UCJ317" s="53"/>
      <c r="UCK317" s="148"/>
      <c r="UCL317" s="154"/>
      <c r="UCM317" s="133"/>
      <c r="UCN317" s="5"/>
      <c r="UCO317" s="62"/>
      <c r="UCP317" s="8"/>
      <c r="UCQ317" s="163"/>
      <c r="UCR317" s="53"/>
      <c r="UCS317" s="148"/>
      <c r="UCT317" s="154"/>
      <c r="UCU317" s="133"/>
      <c r="UCV317" s="5"/>
      <c r="UCW317" s="62"/>
      <c r="UCX317" s="8"/>
      <c r="UCY317" s="163"/>
      <c r="UCZ317" s="53"/>
      <c r="UDA317" s="148"/>
      <c r="UDB317" s="154"/>
      <c r="UDC317" s="133"/>
      <c r="UDD317" s="5"/>
      <c r="UDE317" s="62"/>
      <c r="UDF317" s="8"/>
      <c r="UDG317" s="163"/>
      <c r="UDH317" s="53"/>
      <c r="UDI317" s="148"/>
      <c r="UDJ317" s="154"/>
      <c r="UDK317" s="133"/>
      <c r="UDL317" s="5"/>
      <c r="UDM317" s="62"/>
      <c r="UDN317" s="8"/>
      <c r="UDO317" s="163"/>
      <c r="UDP317" s="53"/>
      <c r="UDQ317" s="148"/>
      <c r="UDR317" s="154"/>
      <c r="UDS317" s="133"/>
      <c r="UDT317" s="5"/>
      <c r="UDU317" s="62"/>
      <c r="UDV317" s="8"/>
      <c r="UDW317" s="163"/>
      <c r="UDX317" s="53"/>
      <c r="UDY317" s="148"/>
      <c r="UDZ317" s="154"/>
      <c r="UEA317" s="133"/>
      <c r="UEB317" s="5"/>
      <c r="UEC317" s="62"/>
      <c r="UED317" s="8"/>
      <c r="UEE317" s="163"/>
      <c r="UEF317" s="53"/>
      <c r="UEG317" s="148"/>
      <c r="UEH317" s="154"/>
      <c r="UEI317" s="133"/>
      <c r="UEJ317" s="5"/>
      <c r="UEK317" s="62"/>
      <c r="UEL317" s="8"/>
      <c r="UEM317" s="163"/>
      <c r="UEN317" s="53"/>
      <c r="UEO317" s="148"/>
      <c r="UEP317" s="154"/>
      <c r="UEQ317" s="133"/>
      <c r="UER317" s="5"/>
      <c r="UES317" s="62"/>
      <c r="UET317" s="8"/>
      <c r="UEU317" s="163"/>
      <c r="UEV317" s="53"/>
      <c r="UEW317" s="148"/>
      <c r="UEX317" s="154"/>
      <c r="UEY317" s="133"/>
      <c r="UEZ317" s="5"/>
      <c r="UFA317" s="62"/>
      <c r="UFB317" s="8"/>
      <c r="UFC317" s="163"/>
      <c r="UFD317" s="53"/>
      <c r="UFE317" s="148"/>
      <c r="UFF317" s="154"/>
      <c r="UFG317" s="133"/>
      <c r="UFH317" s="5"/>
      <c r="UFI317" s="62"/>
      <c r="UFJ317" s="8"/>
      <c r="UFK317" s="163"/>
      <c r="UFL317" s="53"/>
      <c r="UFM317" s="148"/>
      <c r="UFN317" s="154"/>
      <c r="UFO317" s="133"/>
      <c r="UFP317" s="5"/>
      <c r="UFQ317" s="62"/>
      <c r="UFR317" s="8"/>
      <c r="UFS317" s="163"/>
      <c r="UFT317" s="53"/>
      <c r="UFU317" s="148"/>
      <c r="UFV317" s="154"/>
      <c r="UFW317" s="133"/>
      <c r="UFX317" s="5"/>
      <c r="UFY317" s="62"/>
      <c r="UFZ317" s="8"/>
      <c r="UGA317" s="163"/>
      <c r="UGB317" s="53"/>
      <c r="UGC317" s="148"/>
      <c r="UGD317" s="154"/>
      <c r="UGE317" s="133"/>
      <c r="UGF317" s="5"/>
      <c r="UGG317" s="62"/>
      <c r="UGH317" s="8"/>
      <c r="UGI317" s="163"/>
      <c r="UGJ317" s="53"/>
      <c r="UGK317" s="148"/>
      <c r="UGL317" s="154"/>
      <c r="UGM317" s="133"/>
      <c r="UGN317" s="5"/>
      <c r="UGO317" s="62"/>
      <c r="UGP317" s="8"/>
      <c r="UGQ317" s="163"/>
      <c r="UGR317" s="53"/>
      <c r="UGS317" s="148"/>
      <c r="UGT317" s="154"/>
      <c r="UGU317" s="133"/>
      <c r="UGV317" s="5"/>
      <c r="UGW317" s="62"/>
      <c r="UGX317" s="8"/>
      <c r="UGY317" s="163"/>
      <c r="UGZ317" s="53"/>
      <c r="UHA317" s="148"/>
      <c r="UHB317" s="154"/>
      <c r="UHC317" s="133"/>
      <c r="UHD317" s="5"/>
      <c r="UHE317" s="62"/>
      <c r="UHF317" s="8"/>
      <c r="UHG317" s="163"/>
      <c r="UHH317" s="53"/>
      <c r="UHI317" s="148"/>
      <c r="UHJ317" s="154"/>
      <c r="UHK317" s="133"/>
      <c r="UHL317" s="5"/>
      <c r="UHM317" s="62"/>
      <c r="UHN317" s="8"/>
      <c r="UHO317" s="163"/>
      <c r="UHP317" s="53"/>
      <c r="UHQ317" s="148"/>
      <c r="UHR317" s="154"/>
      <c r="UHS317" s="133"/>
      <c r="UHT317" s="5"/>
      <c r="UHU317" s="62"/>
      <c r="UHV317" s="8"/>
      <c r="UHW317" s="163"/>
      <c r="UHX317" s="53"/>
      <c r="UHY317" s="148"/>
      <c r="UHZ317" s="154"/>
      <c r="UIA317" s="133"/>
      <c r="UIB317" s="5"/>
      <c r="UIC317" s="62"/>
      <c r="UID317" s="8"/>
      <c r="UIE317" s="163"/>
      <c r="UIF317" s="53"/>
      <c r="UIG317" s="148"/>
      <c r="UIH317" s="154"/>
      <c r="UII317" s="133"/>
      <c r="UIJ317" s="5"/>
      <c r="UIK317" s="62"/>
      <c r="UIL317" s="8"/>
      <c r="UIM317" s="163"/>
      <c r="UIN317" s="53"/>
      <c r="UIO317" s="148"/>
      <c r="UIP317" s="154"/>
      <c r="UIQ317" s="133"/>
      <c r="UIR317" s="5"/>
      <c r="UIS317" s="62"/>
      <c r="UIT317" s="8"/>
      <c r="UIU317" s="163"/>
      <c r="UIV317" s="53"/>
      <c r="UIW317" s="148"/>
      <c r="UIX317" s="154"/>
      <c r="UIY317" s="133"/>
      <c r="UIZ317" s="5"/>
      <c r="UJA317" s="62"/>
      <c r="UJB317" s="8"/>
      <c r="UJC317" s="163"/>
      <c r="UJD317" s="53"/>
      <c r="UJE317" s="148"/>
      <c r="UJF317" s="154"/>
      <c r="UJG317" s="133"/>
      <c r="UJH317" s="5"/>
      <c r="UJI317" s="62"/>
      <c r="UJJ317" s="8"/>
      <c r="UJK317" s="163"/>
      <c r="UJL317" s="53"/>
      <c r="UJM317" s="148"/>
      <c r="UJN317" s="154"/>
      <c r="UJO317" s="133"/>
      <c r="UJP317" s="5"/>
      <c r="UJQ317" s="62"/>
      <c r="UJR317" s="8"/>
      <c r="UJS317" s="163"/>
      <c r="UJT317" s="53"/>
      <c r="UJU317" s="148"/>
      <c r="UJV317" s="154"/>
      <c r="UJW317" s="133"/>
      <c r="UJX317" s="5"/>
      <c r="UJY317" s="62"/>
      <c r="UJZ317" s="8"/>
      <c r="UKA317" s="163"/>
      <c r="UKB317" s="53"/>
      <c r="UKC317" s="148"/>
      <c r="UKD317" s="154"/>
      <c r="UKE317" s="133"/>
      <c r="UKF317" s="5"/>
      <c r="UKG317" s="62"/>
      <c r="UKH317" s="8"/>
      <c r="UKI317" s="163"/>
      <c r="UKJ317" s="53"/>
      <c r="UKK317" s="148"/>
      <c r="UKL317" s="154"/>
      <c r="UKM317" s="133"/>
      <c r="UKN317" s="5"/>
      <c r="UKO317" s="62"/>
      <c r="UKP317" s="8"/>
      <c r="UKQ317" s="163"/>
      <c r="UKR317" s="53"/>
      <c r="UKS317" s="148"/>
      <c r="UKT317" s="154"/>
      <c r="UKU317" s="133"/>
      <c r="UKV317" s="5"/>
      <c r="UKW317" s="62"/>
      <c r="UKX317" s="8"/>
      <c r="UKY317" s="163"/>
      <c r="UKZ317" s="53"/>
      <c r="ULA317" s="148"/>
      <c r="ULB317" s="154"/>
      <c r="ULC317" s="133"/>
      <c r="ULD317" s="5"/>
      <c r="ULE317" s="62"/>
      <c r="ULF317" s="8"/>
      <c r="ULG317" s="163"/>
      <c r="ULH317" s="53"/>
      <c r="ULI317" s="148"/>
      <c r="ULJ317" s="154"/>
      <c r="ULK317" s="133"/>
      <c r="ULL317" s="5"/>
      <c r="ULM317" s="62"/>
      <c r="ULN317" s="8"/>
      <c r="ULO317" s="163"/>
      <c r="ULP317" s="53"/>
      <c r="ULQ317" s="148"/>
      <c r="ULR317" s="154"/>
      <c r="ULS317" s="133"/>
      <c r="ULT317" s="5"/>
      <c r="ULU317" s="62"/>
      <c r="ULV317" s="8"/>
      <c r="ULW317" s="163"/>
      <c r="ULX317" s="53"/>
      <c r="ULY317" s="148"/>
      <c r="ULZ317" s="154"/>
      <c r="UMA317" s="133"/>
      <c r="UMB317" s="5"/>
      <c r="UMC317" s="62"/>
      <c r="UMD317" s="8"/>
      <c r="UME317" s="163"/>
      <c r="UMF317" s="53"/>
      <c r="UMG317" s="148"/>
      <c r="UMH317" s="154"/>
      <c r="UMI317" s="133"/>
      <c r="UMJ317" s="5"/>
      <c r="UMK317" s="62"/>
      <c r="UML317" s="8"/>
      <c r="UMM317" s="163"/>
      <c r="UMN317" s="53"/>
      <c r="UMO317" s="148"/>
      <c r="UMP317" s="154"/>
      <c r="UMQ317" s="133"/>
      <c r="UMR317" s="5"/>
      <c r="UMS317" s="62"/>
      <c r="UMT317" s="8"/>
      <c r="UMU317" s="163"/>
      <c r="UMV317" s="53"/>
      <c r="UMW317" s="148"/>
      <c r="UMX317" s="154"/>
      <c r="UMY317" s="133"/>
      <c r="UMZ317" s="5"/>
      <c r="UNA317" s="62"/>
      <c r="UNB317" s="8"/>
      <c r="UNC317" s="163"/>
      <c r="UND317" s="53"/>
      <c r="UNE317" s="148"/>
      <c r="UNF317" s="154"/>
      <c r="UNG317" s="133"/>
      <c r="UNH317" s="5"/>
      <c r="UNI317" s="62"/>
      <c r="UNJ317" s="8"/>
      <c r="UNK317" s="163"/>
      <c r="UNL317" s="53"/>
      <c r="UNM317" s="148"/>
      <c r="UNN317" s="154"/>
      <c r="UNO317" s="133"/>
      <c r="UNP317" s="5"/>
      <c r="UNQ317" s="62"/>
      <c r="UNR317" s="8"/>
      <c r="UNS317" s="163"/>
      <c r="UNT317" s="53"/>
      <c r="UNU317" s="148"/>
      <c r="UNV317" s="154"/>
      <c r="UNW317" s="133"/>
      <c r="UNX317" s="5"/>
      <c r="UNY317" s="62"/>
      <c r="UNZ317" s="8"/>
      <c r="UOA317" s="163"/>
      <c r="UOB317" s="53"/>
      <c r="UOC317" s="148"/>
      <c r="UOD317" s="154"/>
      <c r="UOE317" s="133"/>
      <c r="UOF317" s="5"/>
      <c r="UOG317" s="62"/>
      <c r="UOH317" s="8"/>
      <c r="UOI317" s="163"/>
      <c r="UOJ317" s="53"/>
      <c r="UOK317" s="148"/>
      <c r="UOL317" s="154"/>
      <c r="UOM317" s="133"/>
      <c r="UON317" s="5"/>
      <c r="UOO317" s="62"/>
      <c r="UOP317" s="8"/>
      <c r="UOQ317" s="163"/>
      <c r="UOR317" s="53"/>
      <c r="UOS317" s="148"/>
      <c r="UOT317" s="154"/>
      <c r="UOU317" s="133"/>
      <c r="UOV317" s="5"/>
      <c r="UOW317" s="62"/>
      <c r="UOX317" s="8"/>
      <c r="UOY317" s="163"/>
      <c r="UOZ317" s="53"/>
      <c r="UPA317" s="148"/>
      <c r="UPB317" s="154"/>
      <c r="UPC317" s="133"/>
      <c r="UPD317" s="5"/>
      <c r="UPE317" s="62"/>
      <c r="UPF317" s="8"/>
      <c r="UPG317" s="163"/>
      <c r="UPH317" s="53"/>
      <c r="UPI317" s="148"/>
      <c r="UPJ317" s="154"/>
      <c r="UPK317" s="133"/>
      <c r="UPL317" s="5"/>
      <c r="UPM317" s="62"/>
      <c r="UPN317" s="8"/>
      <c r="UPO317" s="163"/>
      <c r="UPP317" s="53"/>
      <c r="UPQ317" s="148"/>
      <c r="UPR317" s="154"/>
      <c r="UPS317" s="133"/>
      <c r="UPT317" s="5"/>
      <c r="UPU317" s="62"/>
      <c r="UPV317" s="8"/>
      <c r="UPW317" s="163"/>
      <c r="UPX317" s="53"/>
      <c r="UPY317" s="148"/>
      <c r="UPZ317" s="154"/>
      <c r="UQA317" s="133"/>
      <c r="UQB317" s="5"/>
      <c r="UQC317" s="62"/>
      <c r="UQD317" s="8"/>
      <c r="UQE317" s="163"/>
      <c r="UQF317" s="53"/>
      <c r="UQG317" s="148"/>
      <c r="UQH317" s="154"/>
      <c r="UQI317" s="133"/>
      <c r="UQJ317" s="5"/>
      <c r="UQK317" s="62"/>
      <c r="UQL317" s="8"/>
      <c r="UQM317" s="163"/>
      <c r="UQN317" s="53"/>
      <c r="UQO317" s="148"/>
      <c r="UQP317" s="154"/>
      <c r="UQQ317" s="133"/>
      <c r="UQR317" s="5"/>
      <c r="UQS317" s="62"/>
      <c r="UQT317" s="8"/>
      <c r="UQU317" s="163"/>
      <c r="UQV317" s="53"/>
      <c r="UQW317" s="148"/>
      <c r="UQX317" s="154"/>
      <c r="UQY317" s="133"/>
      <c r="UQZ317" s="5"/>
      <c r="URA317" s="62"/>
      <c r="URB317" s="8"/>
      <c r="URC317" s="163"/>
      <c r="URD317" s="53"/>
      <c r="URE317" s="148"/>
      <c r="URF317" s="154"/>
      <c r="URG317" s="133"/>
      <c r="URH317" s="5"/>
      <c r="URI317" s="62"/>
      <c r="URJ317" s="8"/>
      <c r="URK317" s="163"/>
      <c r="URL317" s="53"/>
      <c r="URM317" s="148"/>
      <c r="URN317" s="154"/>
      <c r="URO317" s="133"/>
      <c r="URP317" s="5"/>
      <c r="URQ317" s="62"/>
      <c r="URR317" s="8"/>
      <c r="URS317" s="163"/>
      <c r="URT317" s="53"/>
      <c r="URU317" s="148"/>
      <c r="URV317" s="154"/>
      <c r="URW317" s="133"/>
      <c r="URX317" s="5"/>
      <c r="URY317" s="62"/>
      <c r="URZ317" s="8"/>
      <c r="USA317" s="163"/>
      <c r="USB317" s="53"/>
      <c r="USC317" s="148"/>
      <c r="USD317" s="154"/>
      <c r="USE317" s="133"/>
      <c r="USF317" s="5"/>
      <c r="USG317" s="62"/>
      <c r="USH317" s="8"/>
      <c r="USI317" s="163"/>
      <c r="USJ317" s="53"/>
      <c r="USK317" s="148"/>
      <c r="USL317" s="154"/>
      <c r="USM317" s="133"/>
      <c r="USN317" s="5"/>
      <c r="USO317" s="62"/>
      <c r="USP317" s="8"/>
      <c r="USQ317" s="163"/>
      <c r="USR317" s="53"/>
      <c r="USS317" s="148"/>
      <c r="UST317" s="154"/>
      <c r="USU317" s="133"/>
      <c r="USV317" s="5"/>
      <c r="USW317" s="62"/>
      <c r="USX317" s="8"/>
      <c r="USY317" s="163"/>
      <c r="USZ317" s="53"/>
      <c r="UTA317" s="148"/>
      <c r="UTB317" s="154"/>
      <c r="UTC317" s="133"/>
      <c r="UTD317" s="5"/>
      <c r="UTE317" s="62"/>
      <c r="UTF317" s="8"/>
      <c r="UTG317" s="163"/>
      <c r="UTH317" s="53"/>
      <c r="UTI317" s="148"/>
      <c r="UTJ317" s="154"/>
      <c r="UTK317" s="133"/>
      <c r="UTL317" s="5"/>
      <c r="UTM317" s="62"/>
      <c r="UTN317" s="8"/>
      <c r="UTO317" s="163"/>
      <c r="UTP317" s="53"/>
      <c r="UTQ317" s="148"/>
      <c r="UTR317" s="154"/>
      <c r="UTS317" s="133"/>
      <c r="UTT317" s="5"/>
      <c r="UTU317" s="62"/>
      <c r="UTV317" s="8"/>
      <c r="UTW317" s="163"/>
      <c r="UTX317" s="53"/>
      <c r="UTY317" s="148"/>
      <c r="UTZ317" s="154"/>
      <c r="UUA317" s="133"/>
      <c r="UUB317" s="5"/>
      <c r="UUC317" s="62"/>
      <c r="UUD317" s="8"/>
      <c r="UUE317" s="163"/>
      <c r="UUF317" s="53"/>
      <c r="UUG317" s="148"/>
      <c r="UUH317" s="154"/>
      <c r="UUI317" s="133"/>
      <c r="UUJ317" s="5"/>
      <c r="UUK317" s="62"/>
      <c r="UUL317" s="8"/>
      <c r="UUM317" s="163"/>
      <c r="UUN317" s="53"/>
      <c r="UUO317" s="148"/>
      <c r="UUP317" s="154"/>
      <c r="UUQ317" s="133"/>
      <c r="UUR317" s="5"/>
      <c r="UUS317" s="62"/>
      <c r="UUT317" s="8"/>
      <c r="UUU317" s="163"/>
      <c r="UUV317" s="53"/>
      <c r="UUW317" s="148"/>
      <c r="UUX317" s="154"/>
      <c r="UUY317" s="133"/>
      <c r="UUZ317" s="5"/>
      <c r="UVA317" s="62"/>
      <c r="UVB317" s="8"/>
      <c r="UVC317" s="163"/>
      <c r="UVD317" s="53"/>
      <c r="UVE317" s="148"/>
      <c r="UVF317" s="154"/>
      <c r="UVG317" s="133"/>
      <c r="UVH317" s="5"/>
      <c r="UVI317" s="62"/>
      <c r="UVJ317" s="8"/>
      <c r="UVK317" s="163"/>
      <c r="UVL317" s="53"/>
      <c r="UVM317" s="148"/>
      <c r="UVN317" s="154"/>
      <c r="UVO317" s="133"/>
      <c r="UVP317" s="5"/>
      <c r="UVQ317" s="62"/>
      <c r="UVR317" s="8"/>
      <c r="UVS317" s="163"/>
      <c r="UVT317" s="53"/>
      <c r="UVU317" s="148"/>
      <c r="UVV317" s="154"/>
      <c r="UVW317" s="133"/>
      <c r="UVX317" s="5"/>
      <c r="UVY317" s="62"/>
      <c r="UVZ317" s="8"/>
      <c r="UWA317" s="163"/>
      <c r="UWB317" s="53"/>
      <c r="UWC317" s="148"/>
      <c r="UWD317" s="154"/>
      <c r="UWE317" s="133"/>
      <c r="UWF317" s="5"/>
      <c r="UWG317" s="62"/>
      <c r="UWH317" s="8"/>
      <c r="UWI317" s="163"/>
      <c r="UWJ317" s="53"/>
      <c r="UWK317" s="148"/>
      <c r="UWL317" s="154"/>
      <c r="UWM317" s="133"/>
      <c r="UWN317" s="5"/>
      <c r="UWO317" s="62"/>
      <c r="UWP317" s="8"/>
      <c r="UWQ317" s="163"/>
      <c r="UWR317" s="53"/>
      <c r="UWS317" s="148"/>
      <c r="UWT317" s="154"/>
      <c r="UWU317" s="133"/>
      <c r="UWV317" s="5"/>
      <c r="UWW317" s="62"/>
      <c r="UWX317" s="8"/>
      <c r="UWY317" s="163"/>
      <c r="UWZ317" s="53"/>
      <c r="UXA317" s="148"/>
      <c r="UXB317" s="154"/>
      <c r="UXC317" s="133"/>
      <c r="UXD317" s="5"/>
      <c r="UXE317" s="62"/>
      <c r="UXF317" s="8"/>
      <c r="UXG317" s="163"/>
      <c r="UXH317" s="53"/>
      <c r="UXI317" s="148"/>
      <c r="UXJ317" s="154"/>
      <c r="UXK317" s="133"/>
      <c r="UXL317" s="5"/>
      <c r="UXM317" s="62"/>
      <c r="UXN317" s="8"/>
      <c r="UXO317" s="163"/>
      <c r="UXP317" s="53"/>
      <c r="UXQ317" s="148"/>
      <c r="UXR317" s="154"/>
      <c r="UXS317" s="133"/>
      <c r="UXT317" s="5"/>
      <c r="UXU317" s="62"/>
      <c r="UXV317" s="8"/>
      <c r="UXW317" s="163"/>
      <c r="UXX317" s="53"/>
      <c r="UXY317" s="148"/>
      <c r="UXZ317" s="154"/>
      <c r="UYA317" s="133"/>
      <c r="UYB317" s="5"/>
      <c r="UYC317" s="62"/>
      <c r="UYD317" s="8"/>
      <c r="UYE317" s="163"/>
      <c r="UYF317" s="53"/>
      <c r="UYG317" s="148"/>
      <c r="UYH317" s="154"/>
      <c r="UYI317" s="133"/>
      <c r="UYJ317" s="5"/>
      <c r="UYK317" s="62"/>
      <c r="UYL317" s="8"/>
      <c r="UYM317" s="163"/>
      <c r="UYN317" s="53"/>
      <c r="UYO317" s="148"/>
      <c r="UYP317" s="154"/>
      <c r="UYQ317" s="133"/>
      <c r="UYR317" s="5"/>
      <c r="UYS317" s="62"/>
      <c r="UYT317" s="8"/>
      <c r="UYU317" s="163"/>
      <c r="UYV317" s="53"/>
      <c r="UYW317" s="148"/>
      <c r="UYX317" s="154"/>
      <c r="UYY317" s="133"/>
      <c r="UYZ317" s="5"/>
      <c r="UZA317" s="62"/>
      <c r="UZB317" s="8"/>
      <c r="UZC317" s="163"/>
      <c r="UZD317" s="53"/>
      <c r="UZE317" s="148"/>
      <c r="UZF317" s="154"/>
      <c r="UZG317" s="133"/>
      <c r="UZH317" s="5"/>
      <c r="UZI317" s="62"/>
      <c r="UZJ317" s="8"/>
      <c r="UZK317" s="163"/>
      <c r="UZL317" s="53"/>
      <c r="UZM317" s="148"/>
      <c r="UZN317" s="154"/>
      <c r="UZO317" s="133"/>
      <c r="UZP317" s="5"/>
      <c r="UZQ317" s="62"/>
      <c r="UZR317" s="8"/>
      <c r="UZS317" s="163"/>
      <c r="UZT317" s="53"/>
      <c r="UZU317" s="148"/>
      <c r="UZV317" s="154"/>
      <c r="UZW317" s="133"/>
      <c r="UZX317" s="5"/>
      <c r="UZY317" s="62"/>
      <c r="UZZ317" s="8"/>
      <c r="VAA317" s="163"/>
      <c r="VAB317" s="53"/>
      <c r="VAC317" s="148"/>
      <c r="VAD317" s="154"/>
      <c r="VAE317" s="133"/>
      <c r="VAF317" s="5"/>
      <c r="VAG317" s="62"/>
      <c r="VAH317" s="8"/>
      <c r="VAI317" s="163"/>
      <c r="VAJ317" s="53"/>
      <c r="VAK317" s="148"/>
      <c r="VAL317" s="154"/>
      <c r="VAM317" s="133"/>
      <c r="VAN317" s="5"/>
      <c r="VAO317" s="62"/>
      <c r="VAP317" s="8"/>
      <c r="VAQ317" s="163"/>
      <c r="VAR317" s="53"/>
      <c r="VAS317" s="148"/>
      <c r="VAT317" s="154"/>
      <c r="VAU317" s="133"/>
      <c r="VAV317" s="5"/>
      <c r="VAW317" s="62"/>
      <c r="VAX317" s="8"/>
      <c r="VAY317" s="163"/>
      <c r="VAZ317" s="53"/>
      <c r="VBA317" s="148"/>
      <c r="VBB317" s="154"/>
      <c r="VBC317" s="133"/>
      <c r="VBD317" s="5"/>
      <c r="VBE317" s="62"/>
      <c r="VBF317" s="8"/>
      <c r="VBG317" s="163"/>
      <c r="VBH317" s="53"/>
      <c r="VBI317" s="148"/>
      <c r="VBJ317" s="154"/>
      <c r="VBK317" s="133"/>
      <c r="VBL317" s="5"/>
      <c r="VBM317" s="62"/>
      <c r="VBN317" s="8"/>
      <c r="VBO317" s="163"/>
      <c r="VBP317" s="53"/>
      <c r="VBQ317" s="148"/>
      <c r="VBR317" s="154"/>
      <c r="VBS317" s="133"/>
      <c r="VBT317" s="5"/>
      <c r="VBU317" s="62"/>
      <c r="VBV317" s="8"/>
      <c r="VBW317" s="163"/>
      <c r="VBX317" s="53"/>
      <c r="VBY317" s="148"/>
      <c r="VBZ317" s="154"/>
      <c r="VCA317" s="133"/>
      <c r="VCB317" s="5"/>
      <c r="VCC317" s="62"/>
      <c r="VCD317" s="8"/>
      <c r="VCE317" s="163"/>
      <c r="VCF317" s="53"/>
      <c r="VCG317" s="148"/>
      <c r="VCH317" s="154"/>
      <c r="VCI317" s="133"/>
      <c r="VCJ317" s="5"/>
      <c r="VCK317" s="62"/>
      <c r="VCL317" s="8"/>
      <c r="VCM317" s="163"/>
      <c r="VCN317" s="53"/>
      <c r="VCO317" s="148"/>
      <c r="VCP317" s="154"/>
      <c r="VCQ317" s="133"/>
      <c r="VCR317" s="5"/>
      <c r="VCS317" s="62"/>
      <c r="VCT317" s="8"/>
      <c r="VCU317" s="163"/>
      <c r="VCV317" s="53"/>
      <c r="VCW317" s="148"/>
      <c r="VCX317" s="154"/>
      <c r="VCY317" s="133"/>
      <c r="VCZ317" s="5"/>
      <c r="VDA317" s="62"/>
      <c r="VDB317" s="8"/>
      <c r="VDC317" s="163"/>
      <c r="VDD317" s="53"/>
      <c r="VDE317" s="148"/>
      <c r="VDF317" s="154"/>
      <c r="VDG317" s="133"/>
      <c r="VDH317" s="5"/>
      <c r="VDI317" s="62"/>
      <c r="VDJ317" s="8"/>
      <c r="VDK317" s="163"/>
      <c r="VDL317" s="53"/>
      <c r="VDM317" s="148"/>
      <c r="VDN317" s="154"/>
      <c r="VDO317" s="133"/>
      <c r="VDP317" s="5"/>
      <c r="VDQ317" s="62"/>
      <c r="VDR317" s="8"/>
      <c r="VDS317" s="163"/>
      <c r="VDT317" s="53"/>
      <c r="VDU317" s="148"/>
      <c r="VDV317" s="154"/>
      <c r="VDW317" s="133"/>
      <c r="VDX317" s="5"/>
      <c r="VDY317" s="62"/>
      <c r="VDZ317" s="8"/>
      <c r="VEA317" s="163"/>
      <c r="VEB317" s="53"/>
      <c r="VEC317" s="148"/>
      <c r="VED317" s="154"/>
      <c r="VEE317" s="133"/>
      <c r="VEF317" s="5"/>
      <c r="VEG317" s="62"/>
      <c r="VEH317" s="8"/>
      <c r="VEI317" s="163"/>
      <c r="VEJ317" s="53"/>
      <c r="VEK317" s="148"/>
      <c r="VEL317" s="154"/>
      <c r="VEM317" s="133"/>
      <c r="VEN317" s="5"/>
      <c r="VEO317" s="62"/>
      <c r="VEP317" s="8"/>
      <c r="VEQ317" s="163"/>
      <c r="VER317" s="53"/>
      <c r="VES317" s="148"/>
      <c r="VET317" s="154"/>
      <c r="VEU317" s="133"/>
      <c r="VEV317" s="5"/>
      <c r="VEW317" s="62"/>
      <c r="VEX317" s="8"/>
      <c r="VEY317" s="163"/>
      <c r="VEZ317" s="53"/>
      <c r="VFA317" s="148"/>
      <c r="VFB317" s="154"/>
      <c r="VFC317" s="133"/>
      <c r="VFD317" s="5"/>
      <c r="VFE317" s="62"/>
      <c r="VFF317" s="8"/>
      <c r="VFG317" s="163"/>
      <c r="VFH317" s="53"/>
      <c r="VFI317" s="148"/>
      <c r="VFJ317" s="154"/>
      <c r="VFK317" s="133"/>
      <c r="VFL317" s="5"/>
      <c r="VFM317" s="62"/>
      <c r="VFN317" s="8"/>
      <c r="VFO317" s="163"/>
      <c r="VFP317" s="53"/>
      <c r="VFQ317" s="148"/>
      <c r="VFR317" s="154"/>
      <c r="VFS317" s="133"/>
      <c r="VFT317" s="5"/>
      <c r="VFU317" s="62"/>
      <c r="VFV317" s="8"/>
      <c r="VFW317" s="163"/>
      <c r="VFX317" s="53"/>
      <c r="VFY317" s="148"/>
      <c r="VFZ317" s="154"/>
      <c r="VGA317" s="133"/>
      <c r="VGB317" s="5"/>
      <c r="VGC317" s="62"/>
      <c r="VGD317" s="8"/>
      <c r="VGE317" s="163"/>
      <c r="VGF317" s="53"/>
      <c r="VGG317" s="148"/>
      <c r="VGH317" s="154"/>
      <c r="VGI317" s="133"/>
      <c r="VGJ317" s="5"/>
      <c r="VGK317" s="62"/>
      <c r="VGL317" s="8"/>
      <c r="VGM317" s="163"/>
      <c r="VGN317" s="53"/>
      <c r="VGO317" s="148"/>
      <c r="VGP317" s="154"/>
      <c r="VGQ317" s="133"/>
      <c r="VGR317" s="5"/>
      <c r="VGS317" s="62"/>
      <c r="VGT317" s="8"/>
      <c r="VGU317" s="163"/>
      <c r="VGV317" s="53"/>
      <c r="VGW317" s="148"/>
      <c r="VGX317" s="154"/>
      <c r="VGY317" s="133"/>
      <c r="VGZ317" s="5"/>
      <c r="VHA317" s="62"/>
      <c r="VHB317" s="8"/>
      <c r="VHC317" s="163"/>
      <c r="VHD317" s="53"/>
      <c r="VHE317" s="148"/>
      <c r="VHF317" s="154"/>
      <c r="VHG317" s="133"/>
      <c r="VHH317" s="5"/>
      <c r="VHI317" s="62"/>
      <c r="VHJ317" s="8"/>
      <c r="VHK317" s="163"/>
      <c r="VHL317" s="53"/>
      <c r="VHM317" s="148"/>
      <c r="VHN317" s="154"/>
      <c r="VHO317" s="133"/>
      <c r="VHP317" s="5"/>
      <c r="VHQ317" s="62"/>
      <c r="VHR317" s="8"/>
      <c r="VHS317" s="163"/>
      <c r="VHT317" s="53"/>
      <c r="VHU317" s="148"/>
      <c r="VHV317" s="154"/>
      <c r="VHW317" s="133"/>
      <c r="VHX317" s="5"/>
      <c r="VHY317" s="62"/>
      <c r="VHZ317" s="8"/>
      <c r="VIA317" s="163"/>
      <c r="VIB317" s="53"/>
      <c r="VIC317" s="148"/>
      <c r="VID317" s="154"/>
      <c r="VIE317" s="133"/>
      <c r="VIF317" s="5"/>
      <c r="VIG317" s="62"/>
      <c r="VIH317" s="8"/>
      <c r="VII317" s="163"/>
      <c r="VIJ317" s="53"/>
      <c r="VIK317" s="148"/>
      <c r="VIL317" s="154"/>
      <c r="VIM317" s="133"/>
      <c r="VIN317" s="5"/>
      <c r="VIO317" s="62"/>
      <c r="VIP317" s="8"/>
      <c r="VIQ317" s="163"/>
      <c r="VIR317" s="53"/>
      <c r="VIS317" s="148"/>
      <c r="VIT317" s="154"/>
      <c r="VIU317" s="133"/>
      <c r="VIV317" s="5"/>
      <c r="VIW317" s="62"/>
      <c r="VIX317" s="8"/>
      <c r="VIY317" s="163"/>
      <c r="VIZ317" s="53"/>
      <c r="VJA317" s="148"/>
      <c r="VJB317" s="154"/>
      <c r="VJC317" s="133"/>
      <c r="VJD317" s="5"/>
      <c r="VJE317" s="62"/>
      <c r="VJF317" s="8"/>
      <c r="VJG317" s="163"/>
      <c r="VJH317" s="53"/>
      <c r="VJI317" s="148"/>
      <c r="VJJ317" s="154"/>
      <c r="VJK317" s="133"/>
      <c r="VJL317" s="5"/>
      <c r="VJM317" s="62"/>
      <c r="VJN317" s="8"/>
      <c r="VJO317" s="163"/>
      <c r="VJP317" s="53"/>
      <c r="VJQ317" s="148"/>
      <c r="VJR317" s="154"/>
      <c r="VJS317" s="133"/>
      <c r="VJT317" s="5"/>
      <c r="VJU317" s="62"/>
      <c r="VJV317" s="8"/>
      <c r="VJW317" s="163"/>
      <c r="VJX317" s="53"/>
      <c r="VJY317" s="148"/>
      <c r="VJZ317" s="154"/>
      <c r="VKA317" s="133"/>
      <c r="VKB317" s="5"/>
      <c r="VKC317" s="62"/>
      <c r="VKD317" s="8"/>
      <c r="VKE317" s="163"/>
      <c r="VKF317" s="53"/>
      <c r="VKG317" s="148"/>
      <c r="VKH317" s="154"/>
      <c r="VKI317" s="133"/>
      <c r="VKJ317" s="5"/>
      <c r="VKK317" s="62"/>
      <c r="VKL317" s="8"/>
      <c r="VKM317" s="163"/>
      <c r="VKN317" s="53"/>
      <c r="VKO317" s="148"/>
      <c r="VKP317" s="154"/>
      <c r="VKQ317" s="133"/>
      <c r="VKR317" s="5"/>
      <c r="VKS317" s="62"/>
      <c r="VKT317" s="8"/>
      <c r="VKU317" s="163"/>
      <c r="VKV317" s="53"/>
      <c r="VKW317" s="148"/>
      <c r="VKX317" s="154"/>
      <c r="VKY317" s="133"/>
      <c r="VKZ317" s="5"/>
      <c r="VLA317" s="62"/>
      <c r="VLB317" s="8"/>
      <c r="VLC317" s="163"/>
      <c r="VLD317" s="53"/>
      <c r="VLE317" s="148"/>
      <c r="VLF317" s="154"/>
      <c r="VLG317" s="133"/>
      <c r="VLH317" s="5"/>
      <c r="VLI317" s="62"/>
      <c r="VLJ317" s="8"/>
      <c r="VLK317" s="163"/>
      <c r="VLL317" s="53"/>
      <c r="VLM317" s="148"/>
      <c r="VLN317" s="154"/>
      <c r="VLO317" s="133"/>
      <c r="VLP317" s="5"/>
      <c r="VLQ317" s="62"/>
      <c r="VLR317" s="8"/>
      <c r="VLS317" s="163"/>
      <c r="VLT317" s="53"/>
      <c r="VLU317" s="148"/>
      <c r="VLV317" s="154"/>
      <c r="VLW317" s="133"/>
      <c r="VLX317" s="5"/>
      <c r="VLY317" s="62"/>
      <c r="VLZ317" s="8"/>
      <c r="VMA317" s="163"/>
      <c r="VMB317" s="53"/>
      <c r="VMC317" s="148"/>
      <c r="VMD317" s="154"/>
      <c r="VME317" s="133"/>
      <c r="VMF317" s="5"/>
      <c r="VMG317" s="62"/>
      <c r="VMH317" s="8"/>
      <c r="VMI317" s="163"/>
      <c r="VMJ317" s="53"/>
      <c r="VMK317" s="148"/>
      <c r="VML317" s="154"/>
      <c r="VMM317" s="133"/>
      <c r="VMN317" s="5"/>
      <c r="VMO317" s="62"/>
      <c r="VMP317" s="8"/>
      <c r="VMQ317" s="163"/>
      <c r="VMR317" s="53"/>
      <c r="VMS317" s="148"/>
      <c r="VMT317" s="154"/>
      <c r="VMU317" s="133"/>
      <c r="VMV317" s="5"/>
      <c r="VMW317" s="62"/>
      <c r="VMX317" s="8"/>
      <c r="VMY317" s="163"/>
      <c r="VMZ317" s="53"/>
      <c r="VNA317" s="148"/>
      <c r="VNB317" s="154"/>
      <c r="VNC317" s="133"/>
      <c r="VND317" s="5"/>
      <c r="VNE317" s="62"/>
      <c r="VNF317" s="8"/>
      <c r="VNG317" s="163"/>
      <c r="VNH317" s="53"/>
      <c r="VNI317" s="148"/>
      <c r="VNJ317" s="154"/>
      <c r="VNK317" s="133"/>
      <c r="VNL317" s="5"/>
      <c r="VNM317" s="62"/>
      <c r="VNN317" s="8"/>
      <c r="VNO317" s="163"/>
      <c r="VNP317" s="53"/>
      <c r="VNQ317" s="148"/>
      <c r="VNR317" s="154"/>
      <c r="VNS317" s="133"/>
      <c r="VNT317" s="5"/>
      <c r="VNU317" s="62"/>
      <c r="VNV317" s="8"/>
      <c r="VNW317" s="163"/>
      <c r="VNX317" s="53"/>
      <c r="VNY317" s="148"/>
      <c r="VNZ317" s="154"/>
      <c r="VOA317" s="133"/>
      <c r="VOB317" s="5"/>
      <c r="VOC317" s="62"/>
      <c r="VOD317" s="8"/>
      <c r="VOE317" s="163"/>
      <c r="VOF317" s="53"/>
      <c r="VOG317" s="148"/>
      <c r="VOH317" s="154"/>
      <c r="VOI317" s="133"/>
      <c r="VOJ317" s="5"/>
      <c r="VOK317" s="62"/>
      <c r="VOL317" s="8"/>
      <c r="VOM317" s="163"/>
      <c r="VON317" s="53"/>
      <c r="VOO317" s="148"/>
      <c r="VOP317" s="154"/>
      <c r="VOQ317" s="133"/>
      <c r="VOR317" s="5"/>
      <c r="VOS317" s="62"/>
      <c r="VOT317" s="8"/>
      <c r="VOU317" s="163"/>
      <c r="VOV317" s="53"/>
      <c r="VOW317" s="148"/>
      <c r="VOX317" s="154"/>
      <c r="VOY317" s="133"/>
      <c r="VOZ317" s="5"/>
      <c r="VPA317" s="62"/>
      <c r="VPB317" s="8"/>
      <c r="VPC317" s="163"/>
      <c r="VPD317" s="53"/>
      <c r="VPE317" s="148"/>
      <c r="VPF317" s="154"/>
      <c r="VPG317" s="133"/>
      <c r="VPH317" s="5"/>
      <c r="VPI317" s="62"/>
      <c r="VPJ317" s="8"/>
      <c r="VPK317" s="163"/>
      <c r="VPL317" s="53"/>
      <c r="VPM317" s="148"/>
      <c r="VPN317" s="154"/>
      <c r="VPO317" s="133"/>
      <c r="VPP317" s="5"/>
      <c r="VPQ317" s="62"/>
      <c r="VPR317" s="8"/>
      <c r="VPS317" s="163"/>
      <c r="VPT317" s="53"/>
      <c r="VPU317" s="148"/>
      <c r="VPV317" s="154"/>
      <c r="VPW317" s="133"/>
      <c r="VPX317" s="5"/>
      <c r="VPY317" s="62"/>
      <c r="VPZ317" s="8"/>
      <c r="VQA317" s="163"/>
      <c r="VQB317" s="53"/>
      <c r="VQC317" s="148"/>
      <c r="VQD317" s="154"/>
      <c r="VQE317" s="133"/>
      <c r="VQF317" s="5"/>
      <c r="VQG317" s="62"/>
      <c r="VQH317" s="8"/>
      <c r="VQI317" s="163"/>
      <c r="VQJ317" s="53"/>
      <c r="VQK317" s="148"/>
      <c r="VQL317" s="154"/>
      <c r="VQM317" s="133"/>
      <c r="VQN317" s="5"/>
      <c r="VQO317" s="62"/>
      <c r="VQP317" s="8"/>
      <c r="VQQ317" s="163"/>
      <c r="VQR317" s="53"/>
      <c r="VQS317" s="148"/>
      <c r="VQT317" s="154"/>
      <c r="VQU317" s="133"/>
      <c r="VQV317" s="5"/>
      <c r="VQW317" s="62"/>
      <c r="VQX317" s="8"/>
      <c r="VQY317" s="163"/>
      <c r="VQZ317" s="53"/>
      <c r="VRA317" s="148"/>
      <c r="VRB317" s="154"/>
      <c r="VRC317" s="133"/>
      <c r="VRD317" s="5"/>
      <c r="VRE317" s="62"/>
      <c r="VRF317" s="8"/>
      <c r="VRG317" s="163"/>
      <c r="VRH317" s="53"/>
      <c r="VRI317" s="148"/>
      <c r="VRJ317" s="154"/>
      <c r="VRK317" s="133"/>
      <c r="VRL317" s="5"/>
      <c r="VRM317" s="62"/>
      <c r="VRN317" s="8"/>
      <c r="VRO317" s="163"/>
      <c r="VRP317" s="53"/>
      <c r="VRQ317" s="148"/>
      <c r="VRR317" s="154"/>
      <c r="VRS317" s="133"/>
      <c r="VRT317" s="5"/>
      <c r="VRU317" s="62"/>
      <c r="VRV317" s="8"/>
      <c r="VRW317" s="163"/>
      <c r="VRX317" s="53"/>
      <c r="VRY317" s="148"/>
      <c r="VRZ317" s="154"/>
      <c r="VSA317" s="133"/>
      <c r="VSB317" s="5"/>
      <c r="VSC317" s="62"/>
      <c r="VSD317" s="8"/>
      <c r="VSE317" s="163"/>
      <c r="VSF317" s="53"/>
      <c r="VSG317" s="148"/>
      <c r="VSH317" s="154"/>
      <c r="VSI317" s="133"/>
      <c r="VSJ317" s="5"/>
      <c r="VSK317" s="62"/>
      <c r="VSL317" s="8"/>
      <c r="VSM317" s="163"/>
      <c r="VSN317" s="53"/>
      <c r="VSO317" s="148"/>
      <c r="VSP317" s="154"/>
      <c r="VSQ317" s="133"/>
      <c r="VSR317" s="5"/>
      <c r="VSS317" s="62"/>
      <c r="VST317" s="8"/>
      <c r="VSU317" s="163"/>
      <c r="VSV317" s="53"/>
      <c r="VSW317" s="148"/>
      <c r="VSX317" s="154"/>
      <c r="VSY317" s="133"/>
      <c r="VSZ317" s="5"/>
      <c r="VTA317" s="62"/>
      <c r="VTB317" s="8"/>
      <c r="VTC317" s="163"/>
      <c r="VTD317" s="53"/>
      <c r="VTE317" s="148"/>
      <c r="VTF317" s="154"/>
      <c r="VTG317" s="133"/>
      <c r="VTH317" s="5"/>
      <c r="VTI317" s="62"/>
      <c r="VTJ317" s="8"/>
      <c r="VTK317" s="163"/>
      <c r="VTL317" s="53"/>
      <c r="VTM317" s="148"/>
      <c r="VTN317" s="154"/>
      <c r="VTO317" s="133"/>
      <c r="VTP317" s="5"/>
      <c r="VTQ317" s="62"/>
      <c r="VTR317" s="8"/>
      <c r="VTS317" s="163"/>
      <c r="VTT317" s="53"/>
      <c r="VTU317" s="148"/>
      <c r="VTV317" s="154"/>
      <c r="VTW317" s="133"/>
      <c r="VTX317" s="5"/>
      <c r="VTY317" s="62"/>
      <c r="VTZ317" s="8"/>
      <c r="VUA317" s="163"/>
      <c r="VUB317" s="53"/>
      <c r="VUC317" s="148"/>
      <c r="VUD317" s="154"/>
      <c r="VUE317" s="133"/>
      <c r="VUF317" s="5"/>
      <c r="VUG317" s="62"/>
      <c r="VUH317" s="8"/>
      <c r="VUI317" s="163"/>
      <c r="VUJ317" s="53"/>
      <c r="VUK317" s="148"/>
      <c r="VUL317" s="154"/>
      <c r="VUM317" s="133"/>
      <c r="VUN317" s="5"/>
      <c r="VUO317" s="62"/>
      <c r="VUP317" s="8"/>
      <c r="VUQ317" s="163"/>
      <c r="VUR317" s="53"/>
      <c r="VUS317" s="148"/>
      <c r="VUT317" s="154"/>
      <c r="VUU317" s="133"/>
      <c r="VUV317" s="5"/>
      <c r="VUW317" s="62"/>
      <c r="VUX317" s="8"/>
      <c r="VUY317" s="163"/>
      <c r="VUZ317" s="53"/>
      <c r="VVA317" s="148"/>
      <c r="VVB317" s="154"/>
      <c r="VVC317" s="133"/>
      <c r="VVD317" s="5"/>
      <c r="VVE317" s="62"/>
      <c r="VVF317" s="8"/>
      <c r="VVG317" s="163"/>
      <c r="VVH317" s="53"/>
      <c r="VVI317" s="148"/>
      <c r="VVJ317" s="154"/>
      <c r="VVK317" s="133"/>
      <c r="VVL317" s="5"/>
      <c r="VVM317" s="62"/>
      <c r="VVN317" s="8"/>
      <c r="VVO317" s="163"/>
      <c r="VVP317" s="53"/>
      <c r="VVQ317" s="148"/>
      <c r="VVR317" s="154"/>
      <c r="VVS317" s="133"/>
      <c r="VVT317" s="5"/>
      <c r="VVU317" s="62"/>
      <c r="VVV317" s="8"/>
      <c r="VVW317" s="163"/>
      <c r="VVX317" s="53"/>
      <c r="VVY317" s="148"/>
      <c r="VVZ317" s="154"/>
      <c r="VWA317" s="133"/>
      <c r="VWB317" s="5"/>
      <c r="VWC317" s="62"/>
      <c r="VWD317" s="8"/>
      <c r="VWE317" s="163"/>
      <c r="VWF317" s="53"/>
      <c r="VWG317" s="148"/>
      <c r="VWH317" s="154"/>
      <c r="VWI317" s="133"/>
      <c r="VWJ317" s="5"/>
      <c r="VWK317" s="62"/>
      <c r="VWL317" s="8"/>
      <c r="VWM317" s="163"/>
      <c r="VWN317" s="53"/>
      <c r="VWO317" s="148"/>
      <c r="VWP317" s="154"/>
      <c r="VWQ317" s="133"/>
      <c r="VWR317" s="5"/>
      <c r="VWS317" s="62"/>
      <c r="VWT317" s="8"/>
      <c r="VWU317" s="163"/>
      <c r="VWV317" s="53"/>
      <c r="VWW317" s="148"/>
      <c r="VWX317" s="154"/>
      <c r="VWY317" s="133"/>
      <c r="VWZ317" s="5"/>
      <c r="VXA317" s="62"/>
      <c r="VXB317" s="8"/>
      <c r="VXC317" s="163"/>
      <c r="VXD317" s="53"/>
      <c r="VXE317" s="148"/>
      <c r="VXF317" s="154"/>
      <c r="VXG317" s="133"/>
      <c r="VXH317" s="5"/>
      <c r="VXI317" s="62"/>
      <c r="VXJ317" s="8"/>
      <c r="VXK317" s="163"/>
      <c r="VXL317" s="53"/>
      <c r="VXM317" s="148"/>
      <c r="VXN317" s="154"/>
      <c r="VXO317" s="133"/>
      <c r="VXP317" s="5"/>
      <c r="VXQ317" s="62"/>
      <c r="VXR317" s="8"/>
      <c r="VXS317" s="163"/>
      <c r="VXT317" s="53"/>
      <c r="VXU317" s="148"/>
      <c r="VXV317" s="154"/>
      <c r="VXW317" s="133"/>
      <c r="VXX317" s="5"/>
      <c r="VXY317" s="62"/>
      <c r="VXZ317" s="8"/>
      <c r="VYA317" s="163"/>
      <c r="VYB317" s="53"/>
      <c r="VYC317" s="148"/>
      <c r="VYD317" s="154"/>
      <c r="VYE317" s="133"/>
      <c r="VYF317" s="5"/>
      <c r="VYG317" s="62"/>
      <c r="VYH317" s="8"/>
      <c r="VYI317" s="163"/>
      <c r="VYJ317" s="53"/>
      <c r="VYK317" s="148"/>
      <c r="VYL317" s="154"/>
      <c r="VYM317" s="133"/>
      <c r="VYN317" s="5"/>
      <c r="VYO317" s="62"/>
      <c r="VYP317" s="8"/>
      <c r="VYQ317" s="163"/>
      <c r="VYR317" s="53"/>
      <c r="VYS317" s="148"/>
      <c r="VYT317" s="154"/>
      <c r="VYU317" s="133"/>
      <c r="VYV317" s="5"/>
      <c r="VYW317" s="62"/>
      <c r="VYX317" s="8"/>
      <c r="VYY317" s="163"/>
      <c r="VYZ317" s="53"/>
      <c r="VZA317" s="148"/>
      <c r="VZB317" s="154"/>
      <c r="VZC317" s="133"/>
      <c r="VZD317" s="5"/>
      <c r="VZE317" s="62"/>
      <c r="VZF317" s="8"/>
      <c r="VZG317" s="163"/>
      <c r="VZH317" s="53"/>
      <c r="VZI317" s="148"/>
      <c r="VZJ317" s="154"/>
      <c r="VZK317" s="133"/>
      <c r="VZL317" s="5"/>
      <c r="VZM317" s="62"/>
      <c r="VZN317" s="8"/>
      <c r="VZO317" s="163"/>
      <c r="VZP317" s="53"/>
      <c r="VZQ317" s="148"/>
      <c r="VZR317" s="154"/>
      <c r="VZS317" s="133"/>
      <c r="VZT317" s="5"/>
      <c r="VZU317" s="62"/>
      <c r="VZV317" s="8"/>
      <c r="VZW317" s="163"/>
      <c r="VZX317" s="53"/>
      <c r="VZY317" s="148"/>
      <c r="VZZ317" s="154"/>
      <c r="WAA317" s="133"/>
      <c r="WAB317" s="5"/>
      <c r="WAC317" s="62"/>
      <c r="WAD317" s="8"/>
      <c r="WAE317" s="163"/>
      <c r="WAF317" s="53"/>
      <c r="WAG317" s="148"/>
      <c r="WAH317" s="154"/>
      <c r="WAI317" s="133"/>
      <c r="WAJ317" s="5"/>
      <c r="WAK317" s="62"/>
      <c r="WAL317" s="8"/>
      <c r="WAM317" s="163"/>
      <c r="WAN317" s="53"/>
      <c r="WAO317" s="148"/>
      <c r="WAP317" s="154"/>
      <c r="WAQ317" s="133"/>
      <c r="WAR317" s="5"/>
      <c r="WAS317" s="62"/>
      <c r="WAT317" s="8"/>
      <c r="WAU317" s="163"/>
      <c r="WAV317" s="53"/>
      <c r="WAW317" s="148"/>
      <c r="WAX317" s="154"/>
      <c r="WAY317" s="133"/>
      <c r="WAZ317" s="5"/>
      <c r="WBA317" s="62"/>
      <c r="WBB317" s="8"/>
      <c r="WBC317" s="163"/>
      <c r="WBD317" s="53"/>
      <c r="WBE317" s="148"/>
      <c r="WBF317" s="154"/>
      <c r="WBG317" s="133"/>
      <c r="WBH317" s="5"/>
      <c r="WBI317" s="62"/>
      <c r="WBJ317" s="8"/>
      <c r="WBK317" s="163"/>
      <c r="WBL317" s="53"/>
      <c r="WBM317" s="148"/>
      <c r="WBN317" s="154"/>
      <c r="WBO317" s="133"/>
      <c r="WBP317" s="5"/>
      <c r="WBQ317" s="62"/>
      <c r="WBR317" s="8"/>
      <c r="WBS317" s="163"/>
      <c r="WBT317" s="53"/>
      <c r="WBU317" s="148"/>
      <c r="WBV317" s="154"/>
      <c r="WBW317" s="133"/>
      <c r="WBX317" s="5"/>
      <c r="WBY317" s="62"/>
      <c r="WBZ317" s="8"/>
      <c r="WCA317" s="163"/>
      <c r="WCB317" s="53"/>
      <c r="WCC317" s="148"/>
      <c r="WCD317" s="154"/>
      <c r="WCE317" s="133"/>
      <c r="WCF317" s="5"/>
      <c r="WCG317" s="62"/>
      <c r="WCH317" s="8"/>
      <c r="WCI317" s="163"/>
      <c r="WCJ317" s="53"/>
      <c r="WCK317" s="148"/>
      <c r="WCL317" s="154"/>
      <c r="WCM317" s="133"/>
      <c r="WCN317" s="5"/>
      <c r="WCO317" s="62"/>
      <c r="WCP317" s="8"/>
      <c r="WCQ317" s="163"/>
      <c r="WCR317" s="53"/>
      <c r="WCS317" s="148"/>
      <c r="WCT317" s="154"/>
      <c r="WCU317" s="133"/>
      <c r="WCV317" s="5"/>
      <c r="WCW317" s="62"/>
      <c r="WCX317" s="8"/>
      <c r="WCY317" s="163"/>
      <c r="WCZ317" s="53"/>
      <c r="WDA317" s="148"/>
      <c r="WDB317" s="154"/>
      <c r="WDC317" s="133"/>
      <c r="WDD317" s="5"/>
      <c r="WDE317" s="62"/>
      <c r="WDF317" s="8"/>
      <c r="WDG317" s="163"/>
      <c r="WDH317" s="53"/>
      <c r="WDI317" s="148"/>
      <c r="WDJ317" s="154"/>
      <c r="WDK317" s="133"/>
      <c r="WDL317" s="5"/>
      <c r="WDM317" s="62"/>
      <c r="WDN317" s="8"/>
      <c r="WDO317" s="163"/>
      <c r="WDP317" s="53"/>
      <c r="WDQ317" s="148"/>
      <c r="WDR317" s="154"/>
      <c r="WDS317" s="133"/>
      <c r="WDT317" s="5"/>
      <c r="WDU317" s="62"/>
      <c r="WDV317" s="8"/>
      <c r="WDW317" s="163"/>
      <c r="WDX317" s="53"/>
      <c r="WDY317" s="148"/>
      <c r="WDZ317" s="154"/>
      <c r="WEA317" s="133"/>
      <c r="WEB317" s="5"/>
      <c r="WEC317" s="62"/>
      <c r="WED317" s="8"/>
      <c r="WEE317" s="163"/>
      <c r="WEF317" s="53"/>
      <c r="WEG317" s="148"/>
      <c r="WEH317" s="154"/>
      <c r="WEI317" s="133"/>
      <c r="WEJ317" s="5"/>
      <c r="WEK317" s="62"/>
      <c r="WEL317" s="8"/>
      <c r="WEM317" s="163"/>
      <c r="WEN317" s="53"/>
      <c r="WEO317" s="148"/>
      <c r="WEP317" s="154"/>
      <c r="WEQ317" s="133"/>
      <c r="WER317" s="5"/>
      <c r="WES317" s="62"/>
      <c r="WET317" s="8"/>
      <c r="WEU317" s="163"/>
      <c r="WEV317" s="53"/>
      <c r="WEW317" s="148"/>
      <c r="WEX317" s="154"/>
      <c r="WEY317" s="133"/>
      <c r="WEZ317" s="5"/>
      <c r="WFA317" s="62"/>
      <c r="WFB317" s="8"/>
      <c r="WFC317" s="163"/>
      <c r="WFD317" s="53"/>
      <c r="WFE317" s="148"/>
      <c r="WFF317" s="154"/>
      <c r="WFG317" s="133"/>
      <c r="WFH317" s="5"/>
      <c r="WFI317" s="62"/>
      <c r="WFJ317" s="8"/>
      <c r="WFK317" s="163"/>
      <c r="WFL317" s="53"/>
      <c r="WFM317" s="148"/>
      <c r="WFN317" s="154"/>
      <c r="WFO317" s="133"/>
      <c r="WFP317" s="5"/>
      <c r="WFQ317" s="62"/>
      <c r="WFR317" s="8"/>
      <c r="WFS317" s="163"/>
      <c r="WFT317" s="53"/>
      <c r="WFU317" s="148"/>
      <c r="WFV317" s="154"/>
      <c r="WFW317" s="133"/>
      <c r="WFX317" s="5"/>
      <c r="WFY317" s="62"/>
      <c r="WFZ317" s="8"/>
      <c r="WGA317" s="163"/>
      <c r="WGB317" s="53"/>
      <c r="WGC317" s="148"/>
      <c r="WGD317" s="154"/>
      <c r="WGE317" s="133"/>
      <c r="WGF317" s="5"/>
      <c r="WGG317" s="62"/>
      <c r="WGH317" s="8"/>
      <c r="WGI317" s="163"/>
      <c r="WGJ317" s="53"/>
      <c r="WGK317" s="148"/>
      <c r="WGL317" s="154"/>
      <c r="WGM317" s="133"/>
      <c r="WGN317" s="5"/>
      <c r="WGO317" s="62"/>
      <c r="WGP317" s="8"/>
      <c r="WGQ317" s="163"/>
      <c r="WGR317" s="53"/>
      <c r="WGS317" s="148"/>
      <c r="WGT317" s="154"/>
      <c r="WGU317" s="133"/>
      <c r="WGV317" s="5"/>
      <c r="WGW317" s="62"/>
      <c r="WGX317" s="8"/>
      <c r="WGY317" s="163"/>
      <c r="WGZ317" s="53"/>
      <c r="WHA317" s="148"/>
      <c r="WHB317" s="154"/>
      <c r="WHC317" s="133"/>
      <c r="WHD317" s="5"/>
      <c r="WHE317" s="62"/>
      <c r="WHF317" s="8"/>
      <c r="WHG317" s="163"/>
      <c r="WHH317" s="53"/>
      <c r="WHI317" s="148"/>
      <c r="WHJ317" s="154"/>
      <c r="WHK317" s="133"/>
      <c r="WHL317" s="5"/>
      <c r="WHM317" s="62"/>
      <c r="WHN317" s="8"/>
      <c r="WHO317" s="163"/>
      <c r="WHP317" s="53"/>
      <c r="WHQ317" s="148"/>
      <c r="WHR317" s="154"/>
      <c r="WHS317" s="133"/>
      <c r="WHT317" s="5"/>
      <c r="WHU317" s="62"/>
      <c r="WHV317" s="8"/>
      <c r="WHW317" s="163"/>
      <c r="WHX317" s="53"/>
      <c r="WHY317" s="148"/>
      <c r="WHZ317" s="154"/>
      <c r="WIA317" s="133"/>
      <c r="WIB317" s="5"/>
      <c r="WIC317" s="62"/>
      <c r="WID317" s="8"/>
      <c r="WIE317" s="163"/>
      <c r="WIF317" s="53"/>
      <c r="WIG317" s="148"/>
      <c r="WIH317" s="154"/>
      <c r="WII317" s="133"/>
      <c r="WIJ317" s="5"/>
      <c r="WIK317" s="62"/>
      <c r="WIL317" s="8"/>
      <c r="WIM317" s="163"/>
      <c r="WIN317" s="53"/>
      <c r="WIO317" s="148"/>
      <c r="WIP317" s="154"/>
      <c r="WIQ317" s="133"/>
      <c r="WIR317" s="5"/>
      <c r="WIS317" s="62"/>
      <c r="WIT317" s="8"/>
      <c r="WIU317" s="163"/>
      <c r="WIV317" s="53"/>
      <c r="WIW317" s="148"/>
      <c r="WIX317" s="154"/>
      <c r="WIY317" s="133"/>
      <c r="WIZ317" s="5"/>
      <c r="WJA317" s="62"/>
      <c r="WJB317" s="8"/>
      <c r="WJC317" s="163"/>
      <c r="WJD317" s="53"/>
      <c r="WJE317" s="148"/>
      <c r="WJF317" s="154"/>
      <c r="WJG317" s="133"/>
      <c r="WJH317" s="5"/>
      <c r="WJI317" s="62"/>
      <c r="WJJ317" s="8"/>
      <c r="WJK317" s="163"/>
      <c r="WJL317" s="53"/>
      <c r="WJM317" s="148"/>
      <c r="WJN317" s="154"/>
      <c r="WJO317" s="133"/>
      <c r="WJP317" s="5"/>
      <c r="WJQ317" s="62"/>
      <c r="WJR317" s="8"/>
      <c r="WJS317" s="163"/>
      <c r="WJT317" s="53"/>
      <c r="WJU317" s="148"/>
      <c r="WJV317" s="154"/>
      <c r="WJW317" s="133"/>
      <c r="WJX317" s="5"/>
      <c r="WJY317" s="62"/>
      <c r="WJZ317" s="8"/>
      <c r="WKA317" s="163"/>
      <c r="WKB317" s="53"/>
      <c r="WKC317" s="148"/>
      <c r="WKD317" s="154"/>
      <c r="WKE317" s="133"/>
      <c r="WKF317" s="5"/>
      <c r="WKG317" s="62"/>
      <c r="WKH317" s="8"/>
      <c r="WKI317" s="163"/>
      <c r="WKJ317" s="53"/>
      <c r="WKK317" s="148"/>
      <c r="WKL317" s="154"/>
      <c r="WKM317" s="133"/>
      <c r="WKN317" s="5"/>
      <c r="WKO317" s="62"/>
      <c r="WKP317" s="8"/>
      <c r="WKQ317" s="163"/>
      <c r="WKR317" s="53"/>
      <c r="WKS317" s="148"/>
      <c r="WKT317" s="154"/>
      <c r="WKU317" s="133"/>
      <c r="WKV317" s="5"/>
      <c r="WKW317" s="62"/>
      <c r="WKX317" s="8"/>
      <c r="WKY317" s="163"/>
      <c r="WKZ317" s="53"/>
      <c r="WLA317" s="148"/>
      <c r="WLB317" s="154"/>
      <c r="WLC317" s="133"/>
      <c r="WLD317" s="5"/>
      <c r="WLE317" s="62"/>
      <c r="WLF317" s="8"/>
      <c r="WLG317" s="163"/>
      <c r="WLH317" s="53"/>
      <c r="WLI317" s="148"/>
      <c r="WLJ317" s="154"/>
      <c r="WLK317" s="133"/>
      <c r="WLL317" s="5"/>
      <c r="WLM317" s="62"/>
      <c r="WLN317" s="8"/>
      <c r="WLO317" s="163"/>
      <c r="WLP317" s="53"/>
      <c r="WLQ317" s="148"/>
      <c r="WLR317" s="154"/>
      <c r="WLS317" s="133"/>
      <c r="WLT317" s="5"/>
      <c r="WLU317" s="62"/>
      <c r="WLV317" s="8"/>
      <c r="WLW317" s="163"/>
      <c r="WLX317" s="53"/>
      <c r="WLY317" s="148"/>
      <c r="WLZ317" s="154"/>
      <c r="WMA317" s="133"/>
      <c r="WMB317" s="5"/>
      <c r="WMC317" s="62"/>
      <c r="WMD317" s="8"/>
      <c r="WME317" s="163"/>
      <c r="WMF317" s="53"/>
      <c r="WMG317" s="148"/>
      <c r="WMH317" s="154"/>
      <c r="WMI317" s="133"/>
      <c r="WMJ317" s="5"/>
      <c r="WMK317" s="62"/>
      <c r="WML317" s="8"/>
      <c r="WMM317" s="163"/>
      <c r="WMN317" s="53"/>
      <c r="WMO317" s="148"/>
      <c r="WMP317" s="154"/>
      <c r="WMQ317" s="133"/>
      <c r="WMR317" s="5"/>
      <c r="WMS317" s="62"/>
      <c r="WMT317" s="8"/>
      <c r="WMU317" s="163"/>
      <c r="WMV317" s="53"/>
      <c r="WMW317" s="148"/>
      <c r="WMX317" s="154"/>
      <c r="WMY317" s="133"/>
      <c r="WMZ317" s="5"/>
      <c r="WNA317" s="62"/>
      <c r="WNB317" s="8"/>
      <c r="WNC317" s="163"/>
      <c r="WND317" s="53"/>
      <c r="WNE317" s="148"/>
      <c r="WNF317" s="154"/>
      <c r="WNG317" s="133"/>
      <c r="WNH317" s="5"/>
      <c r="WNI317" s="62"/>
      <c r="WNJ317" s="8"/>
      <c r="WNK317" s="163"/>
      <c r="WNL317" s="53"/>
      <c r="WNM317" s="148"/>
      <c r="WNN317" s="154"/>
      <c r="WNO317" s="133"/>
      <c r="WNP317" s="5"/>
      <c r="WNQ317" s="62"/>
      <c r="WNR317" s="8"/>
      <c r="WNS317" s="163"/>
      <c r="WNT317" s="53"/>
      <c r="WNU317" s="148"/>
      <c r="WNV317" s="154"/>
      <c r="WNW317" s="133"/>
      <c r="WNX317" s="5"/>
      <c r="WNY317" s="62"/>
      <c r="WNZ317" s="8"/>
      <c r="WOA317" s="163"/>
      <c r="WOB317" s="53"/>
      <c r="WOC317" s="148"/>
      <c r="WOD317" s="154"/>
      <c r="WOE317" s="133"/>
      <c r="WOF317" s="5"/>
      <c r="WOG317" s="62"/>
      <c r="WOH317" s="8"/>
      <c r="WOI317" s="163"/>
      <c r="WOJ317" s="53"/>
      <c r="WOK317" s="148"/>
      <c r="WOL317" s="154"/>
      <c r="WOM317" s="133"/>
      <c r="WON317" s="5"/>
      <c r="WOO317" s="62"/>
      <c r="WOP317" s="8"/>
      <c r="WOQ317" s="163"/>
      <c r="WOR317" s="53"/>
      <c r="WOS317" s="148"/>
      <c r="WOT317" s="154"/>
      <c r="WOU317" s="133"/>
      <c r="WOV317" s="5"/>
      <c r="WOW317" s="62"/>
      <c r="WOX317" s="8"/>
      <c r="WOY317" s="163"/>
      <c r="WOZ317" s="53"/>
      <c r="WPA317" s="148"/>
      <c r="WPB317" s="154"/>
      <c r="WPC317" s="133"/>
      <c r="WPD317" s="5"/>
      <c r="WPE317" s="62"/>
      <c r="WPF317" s="8"/>
      <c r="WPG317" s="163"/>
      <c r="WPH317" s="53"/>
      <c r="WPI317" s="148"/>
      <c r="WPJ317" s="154"/>
      <c r="WPK317" s="133"/>
      <c r="WPL317" s="5"/>
      <c r="WPM317" s="62"/>
      <c r="WPN317" s="8"/>
      <c r="WPO317" s="163"/>
      <c r="WPP317" s="53"/>
      <c r="WPQ317" s="148"/>
      <c r="WPR317" s="154"/>
      <c r="WPS317" s="133"/>
      <c r="WPT317" s="5"/>
      <c r="WPU317" s="62"/>
      <c r="WPV317" s="8"/>
      <c r="WPW317" s="163"/>
      <c r="WPX317" s="53"/>
      <c r="WPY317" s="148"/>
      <c r="WPZ317" s="154"/>
      <c r="WQA317" s="133"/>
      <c r="WQB317" s="5"/>
      <c r="WQC317" s="62"/>
      <c r="WQD317" s="8"/>
      <c r="WQE317" s="163"/>
      <c r="WQF317" s="53"/>
      <c r="WQG317" s="148"/>
      <c r="WQH317" s="154"/>
      <c r="WQI317" s="133"/>
      <c r="WQJ317" s="5"/>
      <c r="WQK317" s="62"/>
      <c r="WQL317" s="8"/>
      <c r="WQM317" s="163"/>
      <c r="WQN317" s="53"/>
      <c r="WQO317" s="148"/>
      <c r="WQP317" s="154"/>
      <c r="WQQ317" s="133"/>
      <c r="WQR317" s="5"/>
      <c r="WQS317" s="62"/>
      <c r="WQT317" s="8"/>
      <c r="WQU317" s="163"/>
      <c r="WQV317" s="53"/>
      <c r="WQW317" s="148"/>
      <c r="WQX317" s="154"/>
      <c r="WQY317" s="133"/>
      <c r="WQZ317" s="5"/>
      <c r="WRA317" s="62"/>
      <c r="WRB317" s="8"/>
      <c r="WRC317" s="163"/>
      <c r="WRD317" s="53"/>
      <c r="WRE317" s="148"/>
      <c r="WRF317" s="154"/>
      <c r="WRG317" s="133"/>
      <c r="WRH317" s="5"/>
      <c r="WRI317" s="62"/>
      <c r="WRJ317" s="8"/>
      <c r="WRK317" s="163"/>
      <c r="WRL317" s="53"/>
      <c r="WRM317" s="148"/>
      <c r="WRN317" s="154"/>
      <c r="WRO317" s="133"/>
      <c r="WRP317" s="5"/>
      <c r="WRQ317" s="62"/>
      <c r="WRR317" s="8"/>
      <c r="WRS317" s="163"/>
      <c r="WRT317" s="53"/>
      <c r="WRU317" s="148"/>
      <c r="WRV317" s="154"/>
      <c r="WRW317" s="133"/>
      <c r="WRX317" s="5"/>
      <c r="WRY317" s="62"/>
      <c r="WRZ317" s="8"/>
      <c r="WSA317" s="163"/>
      <c r="WSB317" s="53"/>
      <c r="WSC317" s="148"/>
      <c r="WSD317" s="154"/>
      <c r="WSE317" s="133"/>
      <c r="WSF317" s="5"/>
      <c r="WSG317" s="62"/>
      <c r="WSH317" s="8"/>
      <c r="WSI317" s="163"/>
      <c r="WSJ317" s="53"/>
      <c r="WSK317" s="148"/>
      <c r="WSL317" s="154"/>
      <c r="WSM317" s="133"/>
      <c r="WSN317" s="5"/>
      <c r="WSO317" s="62"/>
      <c r="WSP317" s="8"/>
      <c r="WSQ317" s="163"/>
      <c r="WSR317" s="53"/>
      <c r="WSS317" s="148"/>
      <c r="WST317" s="154"/>
      <c r="WSU317" s="133"/>
      <c r="WSV317" s="5"/>
      <c r="WSW317" s="62"/>
      <c r="WSX317" s="8"/>
      <c r="WSY317" s="163"/>
      <c r="WSZ317" s="53"/>
      <c r="WTA317" s="148"/>
      <c r="WTB317" s="154"/>
      <c r="WTC317" s="133"/>
      <c r="WTD317" s="5"/>
      <c r="WTE317" s="62"/>
      <c r="WTF317" s="8"/>
      <c r="WTG317" s="163"/>
      <c r="WTH317" s="53"/>
      <c r="WTI317" s="148"/>
      <c r="WTJ317" s="154"/>
      <c r="WTK317" s="133"/>
      <c r="WTL317" s="5"/>
      <c r="WTM317" s="62"/>
      <c r="WTN317" s="8"/>
      <c r="WTO317" s="163"/>
      <c r="WTP317" s="53"/>
      <c r="WTQ317" s="148"/>
      <c r="WTR317" s="154"/>
      <c r="WTS317" s="133"/>
      <c r="WTT317" s="5"/>
      <c r="WTU317" s="62"/>
      <c r="WTV317" s="8"/>
      <c r="WTW317" s="163"/>
      <c r="WTX317" s="53"/>
      <c r="WTY317" s="148"/>
      <c r="WTZ317" s="154"/>
      <c r="WUA317" s="133"/>
      <c r="WUB317" s="5"/>
      <c r="WUC317" s="62"/>
      <c r="WUD317" s="8"/>
      <c r="WUE317" s="163"/>
      <c r="WUF317" s="53"/>
      <c r="WUG317" s="148"/>
      <c r="WUH317" s="154"/>
      <c r="WUI317" s="133"/>
      <c r="WUJ317" s="5"/>
      <c r="WUK317" s="62"/>
      <c r="WUL317" s="8"/>
      <c r="WUM317" s="163"/>
      <c r="WUN317" s="53"/>
      <c r="WUO317" s="148"/>
      <c r="WUP317" s="154"/>
      <c r="WUQ317" s="133"/>
      <c r="WUR317" s="5"/>
      <c r="WUS317" s="62"/>
      <c r="WUT317" s="8"/>
      <c r="WUU317" s="163"/>
      <c r="WUV317" s="53"/>
      <c r="WUW317" s="148"/>
      <c r="WUX317" s="154"/>
      <c r="WUY317" s="133"/>
      <c r="WUZ317" s="5"/>
      <c r="WVA317" s="62"/>
      <c r="WVB317" s="8"/>
      <c r="WVC317" s="163"/>
      <c r="WVD317" s="53"/>
      <c r="WVE317" s="148"/>
      <c r="WVF317" s="154"/>
      <c r="WVG317" s="133"/>
      <c r="WVH317" s="5"/>
      <c r="WVI317" s="62"/>
      <c r="WVJ317" s="8"/>
      <c r="WVK317" s="163"/>
      <c r="WVL317" s="53"/>
      <c r="WVM317" s="148"/>
      <c r="WVN317" s="154"/>
      <c r="WVO317" s="133"/>
      <c r="WVP317" s="5"/>
      <c r="WVQ317" s="62"/>
      <c r="WVR317" s="8"/>
      <c r="WVS317" s="163"/>
      <c r="WVT317" s="53"/>
      <c r="WVU317" s="148"/>
      <c r="WVV317" s="154"/>
      <c r="WVW317" s="133"/>
      <c r="WVX317" s="5"/>
      <c r="WVY317" s="62"/>
      <c r="WVZ317" s="8"/>
      <c r="WWA317" s="163"/>
      <c r="WWB317" s="53"/>
      <c r="WWC317" s="148"/>
      <c r="WWD317" s="154"/>
      <c r="WWE317" s="133"/>
      <c r="WWF317" s="5"/>
      <c r="WWG317" s="62"/>
      <c r="WWH317" s="8"/>
      <c r="WWI317" s="163"/>
      <c r="WWJ317" s="53"/>
      <c r="WWK317" s="148"/>
      <c r="WWL317" s="154"/>
      <c r="WWM317" s="133"/>
      <c r="WWN317" s="5"/>
      <c r="WWO317" s="62"/>
      <c r="WWP317" s="8"/>
      <c r="WWQ317" s="163"/>
      <c r="WWR317" s="53"/>
      <c r="WWS317" s="148"/>
      <c r="WWT317" s="154"/>
      <c r="WWU317" s="133"/>
      <c r="WWV317" s="5"/>
      <c r="WWW317" s="62"/>
      <c r="WWX317" s="8"/>
      <c r="WWY317" s="163"/>
      <c r="WWZ317" s="53"/>
      <c r="WXA317" s="148"/>
      <c r="WXB317" s="154"/>
      <c r="WXC317" s="133"/>
      <c r="WXD317" s="5"/>
      <c r="WXE317" s="62"/>
      <c r="WXF317" s="8"/>
      <c r="WXG317" s="163"/>
      <c r="WXH317" s="53"/>
      <c r="WXI317" s="148"/>
      <c r="WXJ317" s="154"/>
      <c r="WXK317" s="133"/>
      <c r="WXL317" s="5"/>
      <c r="WXM317" s="62"/>
      <c r="WXN317" s="8"/>
      <c r="WXO317" s="163"/>
      <c r="WXP317" s="53"/>
      <c r="WXQ317" s="148"/>
      <c r="WXR317" s="154"/>
      <c r="WXS317" s="133"/>
      <c r="WXT317" s="5"/>
      <c r="WXU317" s="62"/>
      <c r="WXV317" s="8"/>
      <c r="WXW317" s="163"/>
      <c r="WXX317" s="53"/>
      <c r="WXY317" s="148"/>
      <c r="WXZ317" s="154"/>
      <c r="WYA317" s="133"/>
      <c r="WYB317" s="5"/>
      <c r="WYC317" s="62"/>
      <c r="WYD317" s="8"/>
      <c r="WYE317" s="163"/>
      <c r="WYF317" s="53"/>
      <c r="WYG317" s="148"/>
      <c r="WYH317" s="154"/>
      <c r="WYI317" s="133"/>
      <c r="WYJ317" s="5"/>
      <c r="WYK317" s="62"/>
      <c r="WYL317" s="8"/>
      <c r="WYM317" s="163"/>
      <c r="WYN317" s="53"/>
      <c r="WYO317" s="148"/>
      <c r="WYP317" s="154"/>
      <c r="WYQ317" s="133"/>
      <c r="WYR317" s="5"/>
      <c r="WYS317" s="62"/>
      <c r="WYT317" s="8"/>
      <c r="WYU317" s="163"/>
      <c r="WYV317" s="53"/>
      <c r="WYW317" s="148"/>
      <c r="WYX317" s="154"/>
      <c r="WYY317" s="133"/>
      <c r="WYZ317" s="5"/>
      <c r="WZA317" s="62"/>
      <c r="WZB317" s="8"/>
      <c r="WZC317" s="163"/>
      <c r="WZD317" s="53"/>
      <c r="WZE317" s="148"/>
      <c r="WZF317" s="154"/>
      <c r="WZG317" s="133"/>
      <c r="WZH317" s="5"/>
      <c r="WZI317" s="62"/>
      <c r="WZJ317" s="8"/>
      <c r="WZK317" s="163"/>
      <c r="WZL317" s="53"/>
      <c r="WZM317" s="148"/>
      <c r="WZN317" s="154"/>
      <c r="WZO317" s="133"/>
      <c r="WZP317" s="5"/>
      <c r="WZQ317" s="62"/>
      <c r="WZR317" s="8"/>
      <c r="WZS317" s="163"/>
      <c r="WZT317" s="53"/>
      <c r="WZU317" s="148"/>
      <c r="WZV317" s="154"/>
      <c r="WZW317" s="133"/>
      <c r="WZX317" s="5"/>
      <c r="WZY317" s="62"/>
      <c r="WZZ317" s="8"/>
      <c r="XAA317" s="163"/>
      <c r="XAB317" s="53"/>
      <c r="XAC317" s="148"/>
      <c r="XAD317" s="154"/>
      <c r="XAE317" s="133"/>
      <c r="XAF317" s="5"/>
      <c r="XAG317" s="62"/>
      <c r="XAH317" s="8"/>
      <c r="XAI317" s="163"/>
      <c r="XAJ317" s="53"/>
      <c r="XAK317" s="148"/>
      <c r="XAL317" s="154"/>
      <c r="XAM317" s="133"/>
      <c r="XAN317" s="5"/>
      <c r="XAO317" s="62"/>
      <c r="XAP317" s="8"/>
      <c r="XAQ317" s="163"/>
      <c r="XAR317" s="53"/>
      <c r="XAS317" s="148"/>
      <c r="XAT317" s="154"/>
      <c r="XAU317" s="133"/>
      <c r="XAV317" s="5"/>
      <c r="XAW317" s="62"/>
      <c r="XAX317" s="8"/>
      <c r="XAY317" s="163"/>
      <c r="XAZ317" s="53"/>
      <c r="XBA317" s="148"/>
      <c r="XBB317" s="154"/>
      <c r="XBC317" s="133"/>
      <c r="XBD317" s="5"/>
      <c r="XBE317" s="62"/>
      <c r="XBF317" s="8"/>
      <c r="XBG317" s="163"/>
      <c r="XBH317" s="53"/>
      <c r="XBI317" s="148"/>
      <c r="XBJ317" s="154"/>
      <c r="XBK317" s="133"/>
      <c r="XBL317" s="5"/>
      <c r="XBM317" s="62"/>
      <c r="XBN317" s="8"/>
      <c r="XBO317" s="163"/>
      <c r="XBP317" s="53"/>
      <c r="XBQ317" s="148"/>
      <c r="XBR317" s="154"/>
      <c r="XBS317" s="133"/>
      <c r="XBT317" s="5"/>
      <c r="XBU317" s="62"/>
      <c r="XBV317" s="8"/>
      <c r="XBW317" s="163"/>
      <c r="XBX317" s="53"/>
      <c r="XBY317" s="148"/>
      <c r="XBZ317" s="154"/>
      <c r="XCA317" s="133"/>
      <c r="XCB317" s="5"/>
      <c r="XCC317" s="62"/>
      <c r="XCD317" s="8"/>
      <c r="XCE317" s="163"/>
      <c r="XCF317" s="53"/>
      <c r="XCG317" s="148"/>
      <c r="XCH317" s="154"/>
      <c r="XCI317" s="133"/>
      <c r="XCJ317" s="5"/>
      <c r="XCK317" s="62"/>
      <c r="XCL317" s="8"/>
      <c r="XCM317" s="163"/>
      <c r="XCN317" s="53"/>
      <c r="XCO317" s="148"/>
      <c r="XCP317" s="154"/>
      <c r="XCQ317" s="133"/>
      <c r="XCR317" s="5"/>
      <c r="XCS317" s="62"/>
      <c r="XCT317" s="8"/>
      <c r="XCU317" s="163"/>
      <c r="XCV317" s="53"/>
      <c r="XCW317" s="148"/>
      <c r="XCX317" s="154"/>
      <c r="XCY317" s="133"/>
      <c r="XCZ317" s="5"/>
      <c r="XDA317" s="62"/>
      <c r="XDB317" s="8"/>
      <c r="XDC317" s="163"/>
      <c r="XDD317" s="53"/>
      <c r="XDE317" s="148"/>
      <c r="XDF317" s="154"/>
      <c r="XDG317" s="133"/>
      <c r="XDH317" s="5"/>
      <c r="XDI317" s="62"/>
      <c r="XDJ317" s="8"/>
      <c r="XDK317" s="163"/>
      <c r="XDL317" s="53"/>
      <c r="XDM317" s="148"/>
      <c r="XDN317" s="154"/>
      <c r="XDO317" s="133"/>
      <c r="XDP317" s="5"/>
      <c r="XDQ317" s="62"/>
      <c r="XDR317" s="8"/>
      <c r="XDS317" s="163"/>
      <c r="XDT317" s="53"/>
      <c r="XDU317" s="148"/>
      <c r="XDV317" s="154"/>
      <c r="XDW317" s="133"/>
      <c r="XDX317" s="5"/>
      <c r="XDY317" s="62"/>
      <c r="XDZ317" s="8"/>
      <c r="XEA317" s="163"/>
      <c r="XEB317" s="53"/>
      <c r="XEC317" s="148"/>
      <c r="XED317" s="154"/>
      <c r="XEE317" s="133"/>
      <c r="XEF317" s="5"/>
      <c r="XEG317" s="62"/>
      <c r="XEH317" s="8"/>
      <c r="XEI317" s="163"/>
      <c r="XEJ317" s="53"/>
      <c r="XEK317" s="148"/>
      <c r="XEL317" s="154"/>
      <c r="XEM317" s="133"/>
      <c r="XEN317" s="5"/>
      <c r="XEO317" s="62"/>
      <c r="XEP317" s="8"/>
      <c r="XEQ317" s="163"/>
      <c r="XER317" s="53"/>
      <c r="XES317" s="148"/>
      <c r="XET317" s="154"/>
      <c r="XEU317" s="133"/>
      <c r="XEV317" s="5"/>
      <c r="XEW317" s="62"/>
      <c r="XEX317" s="8"/>
      <c r="XEY317" s="163"/>
      <c r="XEZ317" s="53"/>
      <c r="XFA317" s="148"/>
      <c r="XFB317" s="154"/>
      <c r="XFC317" s="133"/>
      <c r="XFD317" s="5"/>
    </row>
    <row r="318" spans="1:16384" ht="72.5" x14ac:dyDescent="0.35">
      <c r="A318" s="129" t="str">
        <f>+'Planilha Orça Sintética'!A74</f>
        <v>11.3</v>
      </c>
      <c r="B318" s="129" t="str">
        <f>+'Planilha Orça Sintética'!B74</f>
        <v>EXECUÇÃO DE PASSEIO (CALÇADA) OU PISO DE CONCRETO COM CONCRETO MOLDADO IN LOCO, USINADO, ACABAMENTO CONVENCIONAL, ESPESSURA 6 CM, ARMADO. AF_07/2016</v>
      </c>
      <c r="C318" s="129" t="str">
        <f>+'Planilha Orça Sintética'!C74</f>
        <v>M2</v>
      </c>
      <c r="D318" s="130">
        <f>+D321+D325</f>
        <v>213</v>
      </c>
      <c r="E318" s="409"/>
      <c r="F318" s="409"/>
      <c r="G318" s="154"/>
      <c r="H318" s="5"/>
    </row>
    <row r="319" spans="1:16384" x14ac:dyDescent="0.35">
      <c r="A319" s="62"/>
      <c r="B319" s="8"/>
      <c r="C319" s="60"/>
      <c r="D319" s="53"/>
      <c r="E319" s="409"/>
      <c r="F319" s="409"/>
      <c r="G319" s="154"/>
      <c r="H319" s="5"/>
      <c r="J319" s="2">
        <f>+J318*0.06</f>
        <v>0</v>
      </c>
    </row>
    <row r="320" spans="1:16384" s="61" customFormat="1" x14ac:dyDescent="0.35">
      <c r="A320" s="62"/>
      <c r="B320" s="152" t="s">
        <v>10914</v>
      </c>
      <c r="C320" s="60"/>
      <c r="D320" s="60"/>
      <c r="E320" s="60"/>
      <c r="F320" s="60"/>
      <c r="G320" s="60"/>
      <c r="H320" s="5"/>
      <c r="L320" s="83"/>
    </row>
    <row r="321" spans="1:16384" s="61" customFormat="1" x14ac:dyDescent="0.35">
      <c r="A321" s="62"/>
      <c r="B321" s="8" t="s">
        <v>9446</v>
      </c>
      <c r="C321" s="163" t="s">
        <v>9363</v>
      </c>
      <c r="D321" s="53">
        <v>171.32</v>
      </c>
      <c r="E321" s="148"/>
      <c r="F321" s="154"/>
      <c r="G321" s="133"/>
      <c r="H321" s="5"/>
      <c r="L321" s="83"/>
    </row>
    <row r="322" spans="1:16384" s="61" customFormat="1" x14ac:dyDescent="0.35">
      <c r="A322" s="311"/>
      <c r="B322" s="316" t="s">
        <v>10885</v>
      </c>
      <c r="C322" s="318"/>
      <c r="D322" s="317"/>
      <c r="E322" s="319"/>
      <c r="F322" s="320"/>
      <c r="G322" s="321"/>
      <c r="H322" s="314"/>
      <c r="I322" s="417"/>
      <c r="J322" s="418"/>
      <c r="K322" s="419"/>
      <c r="L322" s="420"/>
      <c r="M322" s="421"/>
      <c r="N322" s="422"/>
      <c r="O322" s="423"/>
      <c r="P322" s="424"/>
      <c r="Q322" s="417"/>
      <c r="R322" s="418"/>
      <c r="S322" s="419"/>
      <c r="T322" s="420"/>
      <c r="U322" s="421"/>
      <c r="V322" s="422"/>
      <c r="W322" s="423"/>
      <c r="X322" s="424"/>
      <c r="Y322" s="417"/>
      <c r="Z322" s="418"/>
      <c r="AA322" s="419"/>
      <c r="AB322" s="420"/>
      <c r="AC322" s="421"/>
      <c r="AD322" s="422"/>
      <c r="AE322" s="423"/>
      <c r="AF322" s="424"/>
      <c r="AG322" s="417"/>
      <c r="AH322" s="418"/>
      <c r="AI322" s="419"/>
      <c r="AJ322" s="420"/>
      <c r="AK322" s="421"/>
      <c r="AL322" s="422"/>
      <c r="AM322" s="423"/>
      <c r="AN322" s="424"/>
      <c r="AO322" s="417"/>
      <c r="AP322" s="418"/>
      <c r="AQ322" s="419"/>
      <c r="AR322" s="420"/>
      <c r="AS322" s="421"/>
      <c r="AT322" s="422"/>
      <c r="AU322" s="423"/>
      <c r="AV322" s="424"/>
      <c r="AW322" s="417"/>
      <c r="AX322" s="418"/>
      <c r="AY322" s="419"/>
      <c r="AZ322" s="420"/>
      <c r="BA322" s="421"/>
      <c r="BB322" s="422"/>
      <c r="BC322" s="423"/>
      <c r="BD322" s="424"/>
      <c r="BE322" s="417"/>
      <c r="BF322" s="418"/>
      <c r="BG322" s="419"/>
      <c r="BH322" s="420"/>
      <c r="BI322" s="421"/>
      <c r="BJ322" s="422"/>
      <c r="BK322" s="423"/>
      <c r="BL322" s="424"/>
      <c r="BM322" s="417"/>
      <c r="BN322" s="418"/>
      <c r="BO322" s="419"/>
      <c r="BP322" s="420"/>
      <c r="BQ322" s="421"/>
      <c r="BR322" s="422"/>
      <c r="BS322" s="423"/>
      <c r="BT322" s="424"/>
      <c r="BU322" s="417"/>
      <c r="BV322" s="418"/>
      <c r="BW322" s="419"/>
      <c r="BX322" s="420"/>
      <c r="BY322" s="421"/>
      <c r="BZ322" s="422"/>
      <c r="CA322" s="423"/>
      <c r="CB322" s="424"/>
      <c r="CC322" s="417"/>
      <c r="CD322" s="418"/>
      <c r="CE322" s="419"/>
      <c r="CF322" s="420"/>
      <c r="CG322" s="421"/>
      <c r="CH322" s="422"/>
      <c r="CI322" s="423"/>
      <c r="CJ322" s="424"/>
      <c r="CK322" s="417"/>
      <c r="CL322" s="418"/>
      <c r="CM322" s="419"/>
      <c r="CN322" s="420"/>
      <c r="CO322" s="421"/>
      <c r="CP322" s="422"/>
      <c r="CQ322" s="423"/>
      <c r="CR322" s="424"/>
      <c r="CS322" s="417"/>
      <c r="CT322" s="418"/>
      <c r="CU322" s="419"/>
      <c r="CV322" s="420"/>
      <c r="CW322" s="421"/>
      <c r="CX322" s="422"/>
      <c r="CY322" s="423"/>
      <c r="CZ322" s="424"/>
      <c r="DA322" s="417"/>
      <c r="DB322" s="418"/>
      <c r="DC322" s="419"/>
      <c r="DD322" s="420"/>
      <c r="DE322" s="421"/>
      <c r="DF322" s="422"/>
      <c r="DG322" s="423"/>
      <c r="DH322" s="424"/>
      <c r="DI322" s="417"/>
      <c r="DJ322" s="418"/>
      <c r="DK322" s="419"/>
      <c r="DL322" s="420"/>
      <c r="DM322" s="421"/>
      <c r="DN322" s="422"/>
      <c r="DO322" s="423"/>
      <c r="DP322" s="424"/>
      <c r="DQ322" s="417"/>
      <c r="DR322" s="418"/>
      <c r="DS322" s="419"/>
      <c r="DT322" s="420"/>
      <c r="DU322" s="421"/>
      <c r="DV322" s="422"/>
      <c r="DW322" s="423"/>
      <c r="DX322" s="424"/>
      <c r="DY322" s="417"/>
      <c r="DZ322" s="418"/>
      <c r="EA322" s="419"/>
      <c r="EB322" s="420"/>
      <c r="EC322" s="421"/>
      <c r="ED322" s="422"/>
      <c r="EE322" s="423"/>
      <c r="EF322" s="424"/>
      <c r="EG322" s="417"/>
      <c r="EH322" s="418"/>
      <c r="EI322" s="419"/>
      <c r="EJ322" s="420"/>
      <c r="EK322" s="421"/>
      <c r="EL322" s="422"/>
      <c r="EM322" s="423"/>
      <c r="EN322" s="424"/>
      <c r="EO322" s="417"/>
      <c r="EP322" s="418"/>
      <c r="EQ322" s="419"/>
      <c r="ER322" s="420"/>
      <c r="ES322" s="421"/>
      <c r="ET322" s="422"/>
      <c r="EU322" s="423"/>
      <c r="EV322" s="424"/>
      <c r="EW322" s="417"/>
      <c r="EX322" s="418"/>
      <c r="EY322" s="419"/>
      <c r="EZ322" s="420"/>
      <c r="FA322" s="421"/>
      <c r="FB322" s="422"/>
      <c r="FC322" s="423"/>
      <c r="FD322" s="424"/>
      <c r="FE322" s="417"/>
      <c r="FF322" s="418"/>
      <c r="FG322" s="419"/>
      <c r="FH322" s="420"/>
      <c r="FI322" s="421"/>
      <c r="FJ322" s="422"/>
      <c r="FK322" s="423"/>
      <c r="FL322" s="424"/>
      <c r="FM322" s="417"/>
      <c r="FN322" s="418"/>
      <c r="FO322" s="419"/>
      <c r="FP322" s="420"/>
      <c r="FQ322" s="421"/>
      <c r="FR322" s="422"/>
      <c r="FS322" s="423"/>
      <c r="FT322" s="424"/>
      <c r="FU322" s="417"/>
      <c r="FV322" s="418"/>
      <c r="FW322" s="419"/>
      <c r="FX322" s="420"/>
      <c r="FY322" s="421"/>
      <c r="FZ322" s="422"/>
      <c r="GA322" s="423"/>
      <c r="GB322" s="424"/>
      <c r="GC322" s="417"/>
      <c r="GD322" s="418"/>
      <c r="GE322" s="419"/>
      <c r="GF322" s="420"/>
      <c r="GG322" s="421"/>
      <c r="GH322" s="422"/>
      <c r="GI322" s="423"/>
      <c r="GJ322" s="424"/>
      <c r="GK322" s="417"/>
      <c r="GL322" s="418"/>
      <c r="GM322" s="419"/>
      <c r="GN322" s="420"/>
      <c r="GO322" s="421"/>
      <c r="GP322" s="422"/>
      <c r="GQ322" s="423"/>
      <c r="GR322" s="424"/>
      <c r="GS322" s="417"/>
      <c r="GT322" s="418"/>
      <c r="GU322" s="419"/>
      <c r="GV322" s="420"/>
      <c r="GW322" s="421"/>
      <c r="GX322" s="422"/>
      <c r="GY322" s="423"/>
      <c r="GZ322" s="424"/>
      <c r="HA322" s="417"/>
      <c r="HB322" s="418"/>
      <c r="HC322" s="419"/>
      <c r="HD322" s="420"/>
      <c r="HE322" s="421"/>
      <c r="HF322" s="422"/>
      <c r="HG322" s="423"/>
      <c r="HH322" s="424"/>
      <c r="HI322" s="417"/>
      <c r="HJ322" s="418"/>
      <c r="HK322" s="419"/>
      <c r="HL322" s="420"/>
      <c r="HM322" s="421"/>
      <c r="HN322" s="422"/>
      <c r="HO322" s="423"/>
      <c r="HP322" s="424"/>
      <c r="HQ322" s="417"/>
      <c r="HR322" s="418"/>
      <c r="HS322" s="419"/>
      <c r="HT322" s="420"/>
      <c r="HU322" s="421"/>
      <c r="HV322" s="422"/>
      <c r="HW322" s="423"/>
      <c r="HX322" s="424"/>
      <c r="HY322" s="417"/>
      <c r="HZ322" s="418"/>
      <c r="IA322" s="419"/>
      <c r="IB322" s="420"/>
      <c r="IC322" s="421"/>
      <c r="ID322" s="422"/>
      <c r="IE322" s="423"/>
      <c r="IF322" s="424"/>
      <c r="IG322" s="417"/>
      <c r="IH322" s="418"/>
      <c r="II322" s="419"/>
      <c r="IJ322" s="420"/>
      <c r="IK322" s="421"/>
      <c r="IL322" s="422"/>
      <c r="IM322" s="423"/>
      <c r="IN322" s="424"/>
      <c r="IO322" s="417"/>
      <c r="IP322" s="418"/>
      <c r="IQ322" s="419"/>
      <c r="IR322" s="420"/>
      <c r="IS322" s="421"/>
      <c r="IT322" s="422"/>
      <c r="IU322" s="423"/>
      <c r="IV322" s="424"/>
      <c r="IW322" s="417"/>
      <c r="IX322" s="418"/>
      <c r="IY322" s="419"/>
      <c r="IZ322" s="420"/>
      <c r="JA322" s="421"/>
      <c r="JB322" s="422"/>
      <c r="JC322" s="423"/>
      <c r="JD322" s="424"/>
      <c r="JE322" s="417"/>
      <c r="JF322" s="418"/>
      <c r="JG322" s="419"/>
      <c r="JH322" s="420"/>
      <c r="JI322" s="421"/>
      <c r="JJ322" s="422"/>
      <c r="JK322" s="423"/>
      <c r="JL322" s="424"/>
      <c r="JM322" s="417"/>
      <c r="JN322" s="418"/>
      <c r="JO322" s="419"/>
      <c r="JP322" s="420"/>
      <c r="JQ322" s="421"/>
      <c r="JR322" s="422"/>
      <c r="JS322" s="423"/>
      <c r="JT322" s="424"/>
      <c r="JU322" s="417"/>
      <c r="JV322" s="418"/>
      <c r="JW322" s="419"/>
      <c r="JX322" s="420"/>
      <c r="JY322" s="421"/>
      <c r="JZ322" s="422"/>
      <c r="KA322" s="423"/>
      <c r="KB322" s="424"/>
      <c r="KC322" s="417"/>
      <c r="KD322" s="418"/>
      <c r="KE322" s="419"/>
      <c r="KF322" s="420"/>
      <c r="KG322" s="421"/>
      <c r="KH322" s="422"/>
      <c r="KI322" s="423"/>
      <c r="KJ322" s="424"/>
      <c r="KK322" s="417"/>
      <c r="KL322" s="418"/>
      <c r="KM322" s="419"/>
      <c r="KN322" s="420"/>
      <c r="KO322" s="421"/>
      <c r="KP322" s="422"/>
      <c r="KQ322" s="423"/>
      <c r="KR322" s="424"/>
      <c r="KS322" s="417"/>
      <c r="KT322" s="418"/>
      <c r="KU322" s="419"/>
      <c r="KV322" s="420"/>
      <c r="KW322" s="421"/>
      <c r="KX322" s="422"/>
      <c r="KY322" s="423"/>
      <c r="KZ322" s="424"/>
      <c r="LA322" s="417"/>
      <c r="LB322" s="418"/>
      <c r="LC322" s="419"/>
      <c r="LD322" s="420"/>
      <c r="LE322" s="421"/>
      <c r="LF322" s="422"/>
      <c r="LG322" s="423"/>
      <c r="LH322" s="424"/>
      <c r="LI322" s="417"/>
      <c r="LJ322" s="418"/>
      <c r="LK322" s="419"/>
      <c r="LL322" s="420"/>
      <c r="LM322" s="421"/>
      <c r="LN322" s="422"/>
      <c r="LO322" s="423"/>
      <c r="LP322" s="424"/>
      <c r="LQ322" s="417"/>
      <c r="LR322" s="418"/>
      <c r="LS322" s="419"/>
      <c r="LT322" s="420"/>
      <c r="LU322" s="421"/>
      <c r="LV322" s="422"/>
      <c r="LW322" s="423"/>
      <c r="LX322" s="424"/>
      <c r="LY322" s="417"/>
      <c r="LZ322" s="418"/>
      <c r="MA322" s="419"/>
      <c r="MB322" s="420"/>
      <c r="MC322" s="421"/>
      <c r="MD322" s="422"/>
      <c r="ME322" s="423"/>
      <c r="MF322" s="424"/>
      <c r="MG322" s="417"/>
      <c r="MH322" s="418"/>
      <c r="MI322" s="419"/>
      <c r="MJ322" s="420"/>
      <c r="MK322" s="421"/>
      <c r="ML322" s="422"/>
      <c r="MM322" s="423"/>
      <c r="MN322" s="424"/>
      <c r="MO322" s="417"/>
      <c r="MP322" s="418"/>
      <c r="MQ322" s="419"/>
      <c r="MR322" s="420"/>
      <c r="MS322" s="421"/>
      <c r="MT322" s="422"/>
      <c r="MU322" s="423"/>
      <c r="MV322" s="424"/>
      <c r="MW322" s="417"/>
      <c r="MX322" s="418"/>
      <c r="MY322" s="419"/>
      <c r="MZ322" s="420"/>
      <c r="NA322" s="421"/>
      <c r="NB322" s="422"/>
      <c r="NC322" s="423"/>
      <c r="ND322" s="424"/>
      <c r="NE322" s="417"/>
      <c r="NF322" s="418"/>
      <c r="NG322" s="419"/>
      <c r="NH322" s="420"/>
      <c r="NI322" s="421"/>
      <c r="NJ322" s="422"/>
      <c r="NK322" s="423"/>
      <c r="NL322" s="424"/>
      <c r="NM322" s="417"/>
      <c r="NN322" s="418"/>
      <c r="NO322" s="419"/>
      <c r="NP322" s="420"/>
      <c r="NQ322" s="421"/>
      <c r="NR322" s="422"/>
      <c r="NS322" s="423"/>
      <c r="NT322" s="424"/>
      <c r="NU322" s="417"/>
      <c r="NV322" s="418"/>
      <c r="NW322" s="419"/>
      <c r="NX322" s="420"/>
      <c r="NY322" s="421"/>
      <c r="NZ322" s="422"/>
      <c r="OA322" s="423"/>
      <c r="OB322" s="424"/>
      <c r="OC322" s="417"/>
      <c r="OD322" s="418"/>
      <c r="OE322" s="419"/>
      <c r="OF322" s="420"/>
      <c r="OG322" s="421"/>
      <c r="OH322" s="422"/>
      <c r="OI322" s="423"/>
      <c r="OJ322" s="424"/>
      <c r="OK322" s="417"/>
      <c r="OL322" s="418"/>
      <c r="OM322" s="419"/>
      <c r="ON322" s="420"/>
      <c r="OO322" s="421"/>
      <c r="OP322" s="422"/>
      <c r="OQ322" s="423"/>
      <c r="OR322" s="424"/>
      <c r="OS322" s="417"/>
      <c r="OT322" s="418"/>
      <c r="OU322" s="419"/>
      <c r="OV322" s="420"/>
      <c r="OW322" s="421"/>
      <c r="OX322" s="422"/>
      <c r="OY322" s="423"/>
      <c r="OZ322" s="424"/>
      <c r="PA322" s="417"/>
      <c r="PB322" s="418"/>
      <c r="PC322" s="419"/>
      <c r="PD322" s="420"/>
      <c r="PE322" s="421"/>
      <c r="PF322" s="422"/>
      <c r="PG322" s="423"/>
      <c r="PH322" s="424"/>
      <c r="PI322" s="417"/>
      <c r="PJ322" s="418"/>
      <c r="PK322" s="419"/>
      <c r="PL322" s="420"/>
      <c r="PM322" s="421"/>
      <c r="PN322" s="422"/>
      <c r="PO322" s="423"/>
      <c r="PP322" s="424"/>
      <c r="PQ322" s="417"/>
      <c r="PR322" s="418"/>
      <c r="PS322" s="419"/>
      <c r="PT322" s="420"/>
      <c r="PU322" s="421"/>
      <c r="PV322" s="422"/>
      <c r="PW322" s="423"/>
      <c r="PX322" s="424"/>
      <c r="PY322" s="417"/>
      <c r="PZ322" s="418"/>
      <c r="QA322" s="419"/>
      <c r="QB322" s="420"/>
      <c r="QC322" s="421"/>
      <c r="QD322" s="422"/>
      <c r="QE322" s="423"/>
      <c r="QF322" s="424"/>
      <c r="QG322" s="417"/>
      <c r="QH322" s="418"/>
      <c r="QI322" s="419"/>
      <c r="QJ322" s="420"/>
      <c r="QK322" s="421"/>
      <c r="QL322" s="422"/>
      <c r="QM322" s="423"/>
      <c r="QN322" s="424"/>
      <c r="QO322" s="417"/>
      <c r="QP322" s="418"/>
      <c r="QQ322" s="419"/>
      <c r="QR322" s="420"/>
      <c r="QS322" s="421"/>
      <c r="QT322" s="422"/>
      <c r="QU322" s="423"/>
      <c r="QV322" s="424"/>
      <c r="QW322" s="417"/>
      <c r="QX322" s="418"/>
      <c r="QY322" s="419"/>
      <c r="QZ322" s="420"/>
      <c r="RA322" s="421"/>
      <c r="RB322" s="422"/>
      <c r="RC322" s="423"/>
      <c r="RD322" s="424"/>
      <c r="RE322" s="417"/>
      <c r="RF322" s="418"/>
      <c r="RG322" s="419"/>
      <c r="RH322" s="420"/>
      <c r="RI322" s="421"/>
      <c r="RJ322" s="422"/>
      <c r="RK322" s="423"/>
      <c r="RL322" s="424"/>
      <c r="RM322" s="417"/>
      <c r="RN322" s="418"/>
      <c r="RO322" s="419"/>
      <c r="RP322" s="420"/>
      <c r="RQ322" s="421"/>
      <c r="RR322" s="422"/>
      <c r="RS322" s="423"/>
      <c r="RT322" s="424"/>
      <c r="RU322" s="417"/>
      <c r="RV322" s="418"/>
      <c r="RW322" s="419"/>
      <c r="RX322" s="420"/>
      <c r="RY322" s="421"/>
      <c r="RZ322" s="422"/>
      <c r="SA322" s="423"/>
      <c r="SB322" s="424"/>
      <c r="SC322" s="417"/>
      <c r="SD322" s="418"/>
      <c r="SE322" s="419"/>
      <c r="SF322" s="420"/>
      <c r="SG322" s="421"/>
      <c r="SH322" s="422"/>
      <c r="SI322" s="423"/>
      <c r="SJ322" s="424"/>
      <c r="SK322" s="417"/>
      <c r="SL322" s="418"/>
      <c r="SM322" s="419"/>
      <c r="SN322" s="420"/>
      <c r="SO322" s="421"/>
      <c r="SP322" s="422"/>
      <c r="SQ322" s="423"/>
      <c r="SR322" s="424"/>
      <c r="SS322" s="417"/>
      <c r="ST322" s="418"/>
      <c r="SU322" s="419"/>
      <c r="SV322" s="420"/>
      <c r="SW322" s="421"/>
      <c r="SX322" s="422"/>
      <c r="SY322" s="423"/>
      <c r="SZ322" s="424"/>
      <c r="TA322" s="417"/>
      <c r="TB322" s="418"/>
      <c r="TC322" s="419"/>
      <c r="TD322" s="420"/>
      <c r="TE322" s="421"/>
      <c r="TF322" s="422"/>
      <c r="TG322" s="423"/>
      <c r="TH322" s="424"/>
      <c r="TI322" s="417"/>
      <c r="TJ322" s="418"/>
      <c r="TK322" s="419"/>
      <c r="TL322" s="420"/>
      <c r="TM322" s="421"/>
      <c r="TN322" s="422"/>
      <c r="TO322" s="423"/>
      <c r="TP322" s="424"/>
      <c r="TQ322" s="417"/>
      <c r="TR322" s="418"/>
      <c r="TS322" s="419"/>
      <c r="TT322" s="420"/>
      <c r="TU322" s="421"/>
      <c r="TV322" s="422"/>
      <c r="TW322" s="423"/>
      <c r="TX322" s="424"/>
      <c r="TY322" s="417"/>
      <c r="TZ322" s="418"/>
      <c r="UA322" s="419"/>
      <c r="UB322" s="420"/>
      <c r="UC322" s="421"/>
      <c r="UD322" s="422"/>
      <c r="UE322" s="423"/>
      <c r="UF322" s="424"/>
      <c r="UG322" s="417"/>
      <c r="UH322" s="418"/>
      <c r="UI322" s="419"/>
      <c r="UJ322" s="420"/>
      <c r="UK322" s="421"/>
      <c r="UL322" s="422"/>
      <c r="UM322" s="423"/>
      <c r="UN322" s="424"/>
      <c r="UO322" s="417"/>
      <c r="UP322" s="418"/>
      <c r="UQ322" s="419"/>
      <c r="UR322" s="420"/>
      <c r="US322" s="421"/>
      <c r="UT322" s="422"/>
      <c r="UU322" s="423"/>
      <c r="UV322" s="424"/>
      <c r="UW322" s="417"/>
      <c r="UX322" s="418"/>
      <c r="UY322" s="419"/>
      <c r="UZ322" s="420"/>
      <c r="VA322" s="421"/>
      <c r="VB322" s="422"/>
      <c r="VC322" s="423"/>
      <c r="VD322" s="424"/>
      <c r="VE322" s="417"/>
      <c r="VF322" s="418"/>
      <c r="VG322" s="419"/>
      <c r="VH322" s="420"/>
      <c r="VI322" s="421"/>
      <c r="VJ322" s="422"/>
      <c r="VK322" s="423"/>
      <c r="VL322" s="424"/>
      <c r="VM322" s="417"/>
      <c r="VN322" s="418"/>
      <c r="VO322" s="419"/>
      <c r="VP322" s="420"/>
      <c r="VQ322" s="421"/>
      <c r="VR322" s="422"/>
      <c r="VS322" s="423"/>
      <c r="VT322" s="424"/>
      <c r="VU322" s="417"/>
      <c r="VV322" s="418"/>
      <c r="VW322" s="419"/>
      <c r="VX322" s="420"/>
      <c r="VY322" s="421"/>
      <c r="VZ322" s="422"/>
      <c r="WA322" s="423"/>
      <c r="WB322" s="424"/>
      <c r="WC322" s="417"/>
      <c r="WD322" s="418"/>
      <c r="WE322" s="419"/>
      <c r="WF322" s="420"/>
      <c r="WG322" s="421"/>
      <c r="WH322" s="422"/>
      <c r="WI322" s="423"/>
      <c r="WJ322" s="424"/>
      <c r="WK322" s="417"/>
      <c r="WL322" s="418"/>
      <c r="WM322" s="419"/>
      <c r="WN322" s="420"/>
      <c r="WO322" s="421"/>
      <c r="WP322" s="422"/>
      <c r="WQ322" s="423"/>
      <c r="WR322" s="424"/>
      <c r="WS322" s="417"/>
      <c r="WT322" s="418"/>
      <c r="WU322" s="419"/>
      <c r="WV322" s="420"/>
      <c r="WW322" s="421"/>
      <c r="WX322" s="422"/>
      <c r="WY322" s="423"/>
      <c r="WZ322" s="424"/>
      <c r="XA322" s="417"/>
      <c r="XB322" s="418"/>
      <c r="XC322" s="419"/>
      <c r="XD322" s="420"/>
      <c r="XE322" s="421"/>
      <c r="XF322" s="422"/>
      <c r="XG322" s="423"/>
      <c r="XH322" s="424"/>
      <c r="XI322" s="417"/>
      <c r="XJ322" s="418"/>
      <c r="XK322" s="419"/>
      <c r="XL322" s="420"/>
      <c r="XM322" s="421"/>
      <c r="XN322" s="422"/>
      <c r="XO322" s="423"/>
      <c r="XP322" s="424"/>
      <c r="XQ322" s="417"/>
      <c r="XR322" s="418"/>
      <c r="XS322" s="419"/>
      <c r="XT322" s="420"/>
      <c r="XU322" s="421"/>
      <c r="XV322" s="422"/>
      <c r="XW322" s="423"/>
      <c r="XX322" s="424"/>
      <c r="XY322" s="417"/>
      <c r="XZ322" s="418"/>
      <c r="YA322" s="419"/>
      <c r="YB322" s="420"/>
      <c r="YC322" s="421"/>
      <c r="YD322" s="422"/>
      <c r="YE322" s="423"/>
      <c r="YF322" s="424"/>
      <c r="YG322" s="417"/>
      <c r="YH322" s="418"/>
      <c r="YI322" s="419"/>
      <c r="YJ322" s="420"/>
      <c r="YK322" s="421"/>
      <c r="YL322" s="422"/>
      <c r="YM322" s="423"/>
      <c r="YN322" s="424"/>
      <c r="YO322" s="417"/>
      <c r="YP322" s="418"/>
      <c r="YQ322" s="419"/>
      <c r="YR322" s="420"/>
      <c r="YS322" s="421"/>
      <c r="YT322" s="422"/>
      <c r="YU322" s="423"/>
      <c r="YV322" s="424"/>
      <c r="YW322" s="417"/>
      <c r="YX322" s="418"/>
      <c r="YY322" s="419"/>
      <c r="YZ322" s="420"/>
      <c r="ZA322" s="421"/>
      <c r="ZB322" s="422"/>
      <c r="ZC322" s="423"/>
      <c r="ZD322" s="424"/>
      <c r="ZE322" s="417"/>
      <c r="ZF322" s="418"/>
      <c r="ZG322" s="419"/>
      <c r="ZH322" s="420"/>
      <c r="ZI322" s="421"/>
      <c r="ZJ322" s="422"/>
      <c r="ZK322" s="423"/>
      <c r="ZL322" s="424"/>
      <c r="ZM322" s="417"/>
      <c r="ZN322" s="418"/>
      <c r="ZO322" s="419"/>
      <c r="ZP322" s="420"/>
      <c r="ZQ322" s="421"/>
      <c r="ZR322" s="422"/>
      <c r="ZS322" s="423"/>
      <c r="ZT322" s="424"/>
      <c r="ZU322" s="417"/>
      <c r="ZV322" s="418"/>
      <c r="ZW322" s="419"/>
      <c r="ZX322" s="420"/>
      <c r="ZY322" s="421"/>
      <c r="ZZ322" s="422"/>
      <c r="AAA322" s="423"/>
      <c r="AAB322" s="424"/>
      <c r="AAC322" s="417"/>
      <c r="AAD322" s="418"/>
      <c r="AAE322" s="419"/>
      <c r="AAF322" s="420"/>
      <c r="AAG322" s="421"/>
      <c r="AAH322" s="422"/>
      <c r="AAI322" s="423"/>
      <c r="AAJ322" s="424"/>
      <c r="AAK322" s="417"/>
      <c r="AAL322" s="418"/>
      <c r="AAM322" s="419"/>
      <c r="AAN322" s="420"/>
      <c r="AAO322" s="421"/>
      <c r="AAP322" s="422"/>
      <c r="AAQ322" s="423"/>
      <c r="AAR322" s="424"/>
      <c r="AAS322" s="417"/>
      <c r="AAT322" s="418"/>
      <c r="AAU322" s="419"/>
      <c r="AAV322" s="420"/>
      <c r="AAW322" s="421"/>
      <c r="AAX322" s="422"/>
      <c r="AAY322" s="423"/>
      <c r="AAZ322" s="424"/>
      <c r="ABA322" s="417"/>
      <c r="ABB322" s="418"/>
      <c r="ABC322" s="419"/>
      <c r="ABD322" s="420"/>
      <c r="ABE322" s="421"/>
      <c r="ABF322" s="422"/>
      <c r="ABG322" s="423"/>
      <c r="ABH322" s="424"/>
      <c r="ABI322" s="417"/>
      <c r="ABJ322" s="418"/>
      <c r="ABK322" s="419"/>
      <c r="ABL322" s="420"/>
      <c r="ABM322" s="421"/>
      <c r="ABN322" s="422"/>
      <c r="ABO322" s="423"/>
      <c r="ABP322" s="424"/>
      <c r="ABQ322" s="417"/>
      <c r="ABR322" s="418"/>
      <c r="ABS322" s="419"/>
      <c r="ABT322" s="420"/>
      <c r="ABU322" s="421"/>
      <c r="ABV322" s="422"/>
      <c r="ABW322" s="423"/>
      <c r="ABX322" s="424"/>
      <c r="ABY322" s="417"/>
      <c r="ABZ322" s="418"/>
      <c r="ACA322" s="419"/>
      <c r="ACB322" s="420"/>
      <c r="ACC322" s="421"/>
      <c r="ACD322" s="422"/>
      <c r="ACE322" s="423"/>
      <c r="ACF322" s="424"/>
      <c r="ACG322" s="417"/>
      <c r="ACH322" s="418"/>
      <c r="ACI322" s="419"/>
      <c r="ACJ322" s="420"/>
      <c r="ACK322" s="421"/>
      <c r="ACL322" s="422"/>
      <c r="ACM322" s="423"/>
      <c r="ACN322" s="424"/>
      <c r="ACO322" s="417"/>
      <c r="ACP322" s="418"/>
      <c r="ACQ322" s="419"/>
      <c r="ACR322" s="420"/>
      <c r="ACS322" s="421"/>
      <c r="ACT322" s="422"/>
      <c r="ACU322" s="423"/>
      <c r="ACV322" s="424"/>
      <c r="ACW322" s="417"/>
      <c r="ACX322" s="418"/>
      <c r="ACY322" s="419"/>
      <c r="ACZ322" s="420"/>
      <c r="ADA322" s="421"/>
      <c r="ADB322" s="422"/>
      <c r="ADC322" s="423"/>
      <c r="ADD322" s="424"/>
      <c r="ADE322" s="417"/>
      <c r="ADF322" s="418"/>
      <c r="ADG322" s="419"/>
      <c r="ADH322" s="420"/>
      <c r="ADI322" s="421"/>
      <c r="ADJ322" s="422"/>
      <c r="ADK322" s="423"/>
      <c r="ADL322" s="424"/>
      <c r="ADM322" s="417"/>
      <c r="ADN322" s="418"/>
      <c r="ADO322" s="419"/>
      <c r="ADP322" s="420"/>
      <c r="ADQ322" s="421"/>
      <c r="ADR322" s="422"/>
      <c r="ADS322" s="423"/>
      <c r="ADT322" s="424"/>
      <c r="ADU322" s="417"/>
      <c r="ADV322" s="418"/>
      <c r="ADW322" s="419"/>
      <c r="ADX322" s="420"/>
      <c r="ADY322" s="421"/>
      <c r="ADZ322" s="422"/>
      <c r="AEA322" s="423"/>
      <c r="AEB322" s="424"/>
      <c r="AEC322" s="417"/>
      <c r="AED322" s="418"/>
      <c r="AEE322" s="419"/>
      <c r="AEF322" s="420"/>
      <c r="AEG322" s="421"/>
      <c r="AEH322" s="422"/>
      <c r="AEI322" s="423"/>
      <c r="AEJ322" s="424"/>
      <c r="AEK322" s="417"/>
      <c r="AEL322" s="418"/>
      <c r="AEM322" s="419"/>
      <c r="AEN322" s="420"/>
      <c r="AEO322" s="421"/>
      <c r="AEP322" s="422"/>
      <c r="AEQ322" s="423"/>
      <c r="AER322" s="424"/>
      <c r="AES322" s="417"/>
      <c r="AET322" s="418"/>
      <c r="AEU322" s="419"/>
      <c r="AEV322" s="420"/>
      <c r="AEW322" s="421"/>
      <c r="AEX322" s="422"/>
      <c r="AEY322" s="423"/>
      <c r="AEZ322" s="424"/>
      <c r="AFA322" s="417"/>
      <c r="AFB322" s="418"/>
      <c r="AFC322" s="419"/>
      <c r="AFD322" s="420"/>
      <c r="AFE322" s="421"/>
      <c r="AFF322" s="422"/>
      <c r="AFG322" s="423"/>
      <c r="AFH322" s="424"/>
      <c r="AFI322" s="417"/>
      <c r="AFJ322" s="418"/>
      <c r="AFK322" s="419"/>
      <c r="AFL322" s="420"/>
      <c r="AFM322" s="421"/>
      <c r="AFN322" s="422"/>
      <c r="AFO322" s="423"/>
      <c r="AFP322" s="424"/>
      <c r="AFQ322" s="417"/>
      <c r="AFR322" s="418"/>
      <c r="AFS322" s="419"/>
      <c r="AFT322" s="420"/>
      <c r="AFU322" s="421"/>
      <c r="AFV322" s="422"/>
      <c r="AFW322" s="423"/>
      <c r="AFX322" s="424"/>
      <c r="AFY322" s="417"/>
      <c r="AFZ322" s="418"/>
      <c r="AGA322" s="419"/>
      <c r="AGB322" s="420"/>
      <c r="AGC322" s="421"/>
      <c r="AGD322" s="422"/>
      <c r="AGE322" s="423"/>
      <c r="AGF322" s="424"/>
      <c r="AGG322" s="417"/>
      <c r="AGH322" s="418"/>
      <c r="AGI322" s="419"/>
      <c r="AGJ322" s="420"/>
      <c r="AGK322" s="421"/>
      <c r="AGL322" s="422"/>
      <c r="AGM322" s="423"/>
      <c r="AGN322" s="424"/>
      <c r="AGO322" s="417"/>
      <c r="AGP322" s="418"/>
      <c r="AGQ322" s="419"/>
      <c r="AGR322" s="420"/>
      <c r="AGS322" s="421"/>
      <c r="AGT322" s="422"/>
      <c r="AGU322" s="423"/>
      <c r="AGV322" s="424"/>
      <c r="AGW322" s="417"/>
      <c r="AGX322" s="418"/>
      <c r="AGY322" s="419"/>
      <c r="AGZ322" s="420"/>
      <c r="AHA322" s="421"/>
      <c r="AHB322" s="422"/>
      <c r="AHC322" s="423"/>
      <c r="AHD322" s="424"/>
      <c r="AHE322" s="417"/>
      <c r="AHF322" s="418"/>
      <c r="AHG322" s="419"/>
      <c r="AHH322" s="420"/>
      <c r="AHI322" s="421"/>
      <c r="AHJ322" s="422"/>
      <c r="AHK322" s="423"/>
      <c r="AHL322" s="424"/>
      <c r="AHM322" s="417"/>
      <c r="AHN322" s="418"/>
      <c r="AHO322" s="419"/>
      <c r="AHP322" s="420"/>
      <c r="AHQ322" s="421"/>
      <c r="AHR322" s="422"/>
      <c r="AHS322" s="423"/>
      <c r="AHT322" s="424"/>
      <c r="AHU322" s="417"/>
      <c r="AHV322" s="418"/>
      <c r="AHW322" s="419"/>
      <c r="AHX322" s="420"/>
      <c r="AHY322" s="421"/>
      <c r="AHZ322" s="422"/>
      <c r="AIA322" s="423"/>
      <c r="AIB322" s="424"/>
      <c r="AIC322" s="417"/>
      <c r="AID322" s="418"/>
      <c r="AIE322" s="419"/>
      <c r="AIF322" s="420"/>
      <c r="AIG322" s="421"/>
      <c r="AIH322" s="422"/>
      <c r="AII322" s="423"/>
      <c r="AIJ322" s="424"/>
      <c r="AIK322" s="417"/>
      <c r="AIL322" s="418"/>
      <c r="AIM322" s="419"/>
      <c r="AIN322" s="420"/>
      <c r="AIO322" s="421"/>
      <c r="AIP322" s="422"/>
      <c r="AIQ322" s="423"/>
      <c r="AIR322" s="424"/>
      <c r="AIS322" s="417"/>
      <c r="AIT322" s="418"/>
      <c r="AIU322" s="419"/>
      <c r="AIV322" s="420"/>
      <c r="AIW322" s="421"/>
      <c r="AIX322" s="422"/>
      <c r="AIY322" s="423"/>
      <c r="AIZ322" s="424"/>
      <c r="AJA322" s="417"/>
      <c r="AJB322" s="418"/>
      <c r="AJC322" s="419"/>
      <c r="AJD322" s="420"/>
      <c r="AJE322" s="421"/>
      <c r="AJF322" s="422"/>
      <c r="AJG322" s="423"/>
      <c r="AJH322" s="424"/>
      <c r="AJI322" s="417"/>
      <c r="AJJ322" s="418"/>
      <c r="AJK322" s="419"/>
      <c r="AJL322" s="420"/>
      <c r="AJM322" s="421"/>
      <c r="AJN322" s="422"/>
      <c r="AJO322" s="423"/>
      <c r="AJP322" s="424"/>
      <c r="AJQ322" s="417"/>
      <c r="AJR322" s="418"/>
      <c r="AJS322" s="419"/>
      <c r="AJT322" s="420"/>
      <c r="AJU322" s="421"/>
      <c r="AJV322" s="422"/>
      <c r="AJW322" s="423"/>
      <c r="AJX322" s="424"/>
      <c r="AJY322" s="417"/>
      <c r="AJZ322" s="418"/>
      <c r="AKA322" s="419"/>
      <c r="AKB322" s="420"/>
      <c r="AKC322" s="421"/>
      <c r="AKD322" s="422"/>
      <c r="AKE322" s="423"/>
      <c r="AKF322" s="424"/>
      <c r="AKG322" s="417"/>
      <c r="AKH322" s="418"/>
      <c r="AKI322" s="419"/>
      <c r="AKJ322" s="420"/>
      <c r="AKK322" s="421"/>
      <c r="AKL322" s="422"/>
      <c r="AKM322" s="423"/>
      <c r="AKN322" s="424"/>
      <c r="AKO322" s="417"/>
      <c r="AKP322" s="418"/>
      <c r="AKQ322" s="419"/>
      <c r="AKR322" s="420"/>
      <c r="AKS322" s="421"/>
      <c r="AKT322" s="422"/>
      <c r="AKU322" s="423"/>
      <c r="AKV322" s="424"/>
      <c r="AKW322" s="417"/>
      <c r="AKX322" s="418"/>
      <c r="AKY322" s="419"/>
      <c r="AKZ322" s="420"/>
      <c r="ALA322" s="421"/>
      <c r="ALB322" s="422"/>
      <c r="ALC322" s="423"/>
      <c r="ALD322" s="424"/>
      <c r="ALE322" s="417"/>
      <c r="ALF322" s="418"/>
      <c r="ALG322" s="419"/>
      <c r="ALH322" s="420"/>
      <c r="ALI322" s="421"/>
      <c r="ALJ322" s="422"/>
      <c r="ALK322" s="423"/>
      <c r="ALL322" s="424"/>
      <c r="ALM322" s="417"/>
      <c r="ALN322" s="418"/>
      <c r="ALO322" s="419"/>
      <c r="ALP322" s="420"/>
      <c r="ALQ322" s="421"/>
      <c r="ALR322" s="422"/>
      <c r="ALS322" s="423"/>
      <c r="ALT322" s="424"/>
      <c r="ALU322" s="417"/>
      <c r="ALV322" s="418"/>
      <c r="ALW322" s="419"/>
      <c r="ALX322" s="420"/>
      <c r="ALY322" s="421"/>
      <c r="ALZ322" s="422"/>
      <c r="AMA322" s="423"/>
      <c r="AMB322" s="424"/>
      <c r="AMC322" s="417"/>
      <c r="AMD322" s="418"/>
      <c r="AME322" s="419"/>
      <c r="AMF322" s="420"/>
      <c r="AMG322" s="421"/>
      <c r="AMH322" s="422"/>
      <c r="AMI322" s="423"/>
      <c r="AMJ322" s="424"/>
      <c r="AMK322" s="417"/>
      <c r="AML322" s="418"/>
      <c r="AMM322" s="419"/>
      <c r="AMN322" s="420"/>
      <c r="AMO322" s="421"/>
      <c r="AMP322" s="422"/>
      <c r="AMQ322" s="423"/>
      <c r="AMR322" s="424"/>
      <c r="AMS322" s="417"/>
      <c r="AMT322" s="418"/>
      <c r="AMU322" s="419"/>
      <c r="AMV322" s="420"/>
      <c r="AMW322" s="421"/>
      <c r="AMX322" s="422"/>
      <c r="AMY322" s="423"/>
      <c r="AMZ322" s="424"/>
      <c r="ANA322" s="417"/>
      <c r="ANB322" s="418"/>
      <c r="ANC322" s="419"/>
      <c r="AND322" s="420"/>
      <c r="ANE322" s="421"/>
      <c r="ANF322" s="422"/>
      <c r="ANG322" s="423"/>
      <c r="ANH322" s="424"/>
      <c r="ANI322" s="417"/>
      <c r="ANJ322" s="418"/>
      <c r="ANK322" s="419"/>
      <c r="ANL322" s="420"/>
      <c r="ANM322" s="421"/>
      <c r="ANN322" s="422"/>
      <c r="ANO322" s="423"/>
      <c r="ANP322" s="424"/>
      <c r="ANQ322" s="417"/>
      <c r="ANR322" s="418"/>
      <c r="ANS322" s="419"/>
      <c r="ANT322" s="420"/>
      <c r="ANU322" s="421"/>
      <c r="ANV322" s="422"/>
      <c r="ANW322" s="423"/>
      <c r="ANX322" s="424"/>
      <c r="ANY322" s="417"/>
      <c r="ANZ322" s="418"/>
      <c r="AOA322" s="419"/>
      <c r="AOB322" s="420"/>
      <c r="AOC322" s="421"/>
      <c r="AOD322" s="422"/>
      <c r="AOE322" s="423"/>
      <c r="AOF322" s="424"/>
      <c r="AOG322" s="417"/>
      <c r="AOH322" s="418"/>
      <c r="AOI322" s="419"/>
      <c r="AOJ322" s="420"/>
      <c r="AOK322" s="421"/>
      <c r="AOL322" s="422"/>
      <c r="AOM322" s="423"/>
      <c r="AON322" s="424"/>
      <c r="AOO322" s="417"/>
      <c r="AOP322" s="418"/>
      <c r="AOQ322" s="419"/>
      <c r="AOR322" s="420"/>
      <c r="AOS322" s="421"/>
      <c r="AOT322" s="422"/>
      <c r="AOU322" s="423"/>
      <c r="AOV322" s="424"/>
      <c r="AOW322" s="417"/>
      <c r="AOX322" s="418"/>
      <c r="AOY322" s="419"/>
      <c r="AOZ322" s="420"/>
      <c r="APA322" s="421"/>
      <c r="APB322" s="422"/>
      <c r="APC322" s="423"/>
      <c r="APD322" s="424"/>
      <c r="APE322" s="417"/>
      <c r="APF322" s="418"/>
      <c r="APG322" s="419"/>
      <c r="APH322" s="420"/>
      <c r="API322" s="421"/>
      <c r="APJ322" s="422"/>
      <c r="APK322" s="423"/>
      <c r="APL322" s="424"/>
      <c r="APM322" s="417"/>
      <c r="APN322" s="418"/>
      <c r="APO322" s="419"/>
      <c r="APP322" s="420"/>
      <c r="APQ322" s="421"/>
      <c r="APR322" s="422"/>
      <c r="APS322" s="423"/>
      <c r="APT322" s="424"/>
      <c r="APU322" s="417"/>
      <c r="APV322" s="418"/>
      <c r="APW322" s="419"/>
      <c r="APX322" s="420"/>
      <c r="APY322" s="421"/>
      <c r="APZ322" s="422"/>
      <c r="AQA322" s="423"/>
      <c r="AQB322" s="424"/>
      <c r="AQC322" s="417"/>
      <c r="AQD322" s="418"/>
      <c r="AQE322" s="419"/>
      <c r="AQF322" s="420"/>
      <c r="AQG322" s="421"/>
      <c r="AQH322" s="422"/>
      <c r="AQI322" s="423"/>
      <c r="AQJ322" s="424"/>
      <c r="AQK322" s="417"/>
      <c r="AQL322" s="418"/>
      <c r="AQM322" s="419"/>
      <c r="AQN322" s="420"/>
      <c r="AQO322" s="421"/>
      <c r="AQP322" s="422"/>
      <c r="AQQ322" s="423"/>
      <c r="AQR322" s="424"/>
      <c r="AQS322" s="417"/>
      <c r="AQT322" s="418"/>
      <c r="AQU322" s="419"/>
      <c r="AQV322" s="420"/>
      <c r="AQW322" s="421"/>
      <c r="AQX322" s="422"/>
      <c r="AQY322" s="423"/>
      <c r="AQZ322" s="424"/>
      <c r="ARA322" s="417"/>
      <c r="ARB322" s="418"/>
      <c r="ARC322" s="419"/>
      <c r="ARD322" s="420"/>
      <c r="ARE322" s="421"/>
      <c r="ARF322" s="422"/>
      <c r="ARG322" s="423"/>
      <c r="ARH322" s="424"/>
      <c r="ARI322" s="417"/>
      <c r="ARJ322" s="418"/>
      <c r="ARK322" s="419"/>
      <c r="ARL322" s="420"/>
      <c r="ARM322" s="421"/>
      <c r="ARN322" s="422"/>
      <c r="ARO322" s="423"/>
      <c r="ARP322" s="424"/>
      <c r="ARQ322" s="417"/>
      <c r="ARR322" s="418"/>
      <c r="ARS322" s="419"/>
      <c r="ART322" s="420"/>
      <c r="ARU322" s="421"/>
      <c r="ARV322" s="422"/>
      <c r="ARW322" s="423"/>
      <c r="ARX322" s="424"/>
      <c r="ARY322" s="417"/>
      <c r="ARZ322" s="418"/>
      <c r="ASA322" s="419"/>
      <c r="ASB322" s="420"/>
      <c r="ASC322" s="421"/>
      <c r="ASD322" s="422"/>
      <c r="ASE322" s="423"/>
      <c r="ASF322" s="424"/>
      <c r="ASG322" s="417"/>
      <c r="ASH322" s="418"/>
      <c r="ASI322" s="419"/>
      <c r="ASJ322" s="420"/>
      <c r="ASK322" s="421"/>
      <c r="ASL322" s="422"/>
      <c r="ASM322" s="423"/>
      <c r="ASN322" s="424"/>
      <c r="ASO322" s="417"/>
      <c r="ASP322" s="418"/>
      <c r="ASQ322" s="419"/>
      <c r="ASR322" s="420"/>
      <c r="ASS322" s="421"/>
      <c r="AST322" s="422"/>
      <c r="ASU322" s="423"/>
      <c r="ASV322" s="424"/>
      <c r="ASW322" s="417"/>
      <c r="ASX322" s="418"/>
      <c r="ASY322" s="419"/>
      <c r="ASZ322" s="420"/>
      <c r="ATA322" s="421"/>
      <c r="ATB322" s="422"/>
      <c r="ATC322" s="423"/>
      <c r="ATD322" s="424"/>
      <c r="ATE322" s="417"/>
      <c r="ATF322" s="418"/>
      <c r="ATG322" s="419"/>
      <c r="ATH322" s="420"/>
      <c r="ATI322" s="421"/>
      <c r="ATJ322" s="422"/>
      <c r="ATK322" s="423"/>
      <c r="ATL322" s="424"/>
      <c r="ATM322" s="417"/>
      <c r="ATN322" s="418"/>
      <c r="ATO322" s="419"/>
      <c r="ATP322" s="420"/>
      <c r="ATQ322" s="421"/>
      <c r="ATR322" s="422"/>
      <c r="ATS322" s="423"/>
      <c r="ATT322" s="424"/>
      <c r="ATU322" s="417"/>
      <c r="ATV322" s="418"/>
      <c r="ATW322" s="419"/>
      <c r="ATX322" s="420"/>
      <c r="ATY322" s="421"/>
      <c r="ATZ322" s="422"/>
      <c r="AUA322" s="423"/>
      <c r="AUB322" s="424"/>
      <c r="AUC322" s="417"/>
      <c r="AUD322" s="418"/>
      <c r="AUE322" s="419"/>
      <c r="AUF322" s="420"/>
      <c r="AUG322" s="421"/>
      <c r="AUH322" s="422"/>
      <c r="AUI322" s="423"/>
      <c r="AUJ322" s="424"/>
      <c r="AUK322" s="417"/>
      <c r="AUL322" s="418"/>
      <c r="AUM322" s="419"/>
      <c r="AUN322" s="420"/>
      <c r="AUO322" s="421"/>
      <c r="AUP322" s="422"/>
      <c r="AUQ322" s="423"/>
      <c r="AUR322" s="424"/>
      <c r="AUS322" s="417"/>
      <c r="AUT322" s="418"/>
      <c r="AUU322" s="419"/>
      <c r="AUV322" s="420"/>
      <c r="AUW322" s="421"/>
      <c r="AUX322" s="422"/>
      <c r="AUY322" s="423"/>
      <c r="AUZ322" s="424"/>
      <c r="AVA322" s="417"/>
      <c r="AVB322" s="418"/>
      <c r="AVC322" s="419"/>
      <c r="AVD322" s="420"/>
      <c r="AVE322" s="421"/>
      <c r="AVF322" s="422"/>
      <c r="AVG322" s="423"/>
      <c r="AVH322" s="424"/>
      <c r="AVI322" s="417"/>
      <c r="AVJ322" s="418"/>
      <c r="AVK322" s="419"/>
      <c r="AVL322" s="420"/>
      <c r="AVM322" s="421"/>
      <c r="AVN322" s="422"/>
      <c r="AVO322" s="423"/>
      <c r="AVP322" s="424"/>
      <c r="AVQ322" s="417"/>
      <c r="AVR322" s="418"/>
      <c r="AVS322" s="419"/>
      <c r="AVT322" s="420"/>
      <c r="AVU322" s="421"/>
      <c r="AVV322" s="422"/>
      <c r="AVW322" s="423"/>
      <c r="AVX322" s="424"/>
      <c r="AVY322" s="417"/>
      <c r="AVZ322" s="418"/>
      <c r="AWA322" s="419"/>
      <c r="AWB322" s="420"/>
      <c r="AWC322" s="421"/>
      <c r="AWD322" s="422"/>
      <c r="AWE322" s="423"/>
      <c r="AWF322" s="424"/>
      <c r="AWG322" s="417"/>
      <c r="AWH322" s="418"/>
      <c r="AWI322" s="419"/>
      <c r="AWJ322" s="420"/>
      <c r="AWK322" s="421"/>
      <c r="AWL322" s="422"/>
      <c r="AWM322" s="423"/>
      <c r="AWN322" s="424"/>
      <c r="AWO322" s="417"/>
      <c r="AWP322" s="418"/>
      <c r="AWQ322" s="419"/>
      <c r="AWR322" s="420"/>
      <c r="AWS322" s="421"/>
      <c r="AWT322" s="422"/>
      <c r="AWU322" s="423"/>
      <c r="AWV322" s="424"/>
      <c r="AWW322" s="417"/>
      <c r="AWX322" s="418"/>
      <c r="AWY322" s="419"/>
      <c r="AWZ322" s="420"/>
      <c r="AXA322" s="421"/>
      <c r="AXB322" s="422"/>
      <c r="AXC322" s="423"/>
      <c r="AXD322" s="424"/>
      <c r="AXE322" s="417"/>
      <c r="AXF322" s="418"/>
      <c r="AXG322" s="419"/>
      <c r="AXH322" s="420"/>
      <c r="AXI322" s="421"/>
      <c r="AXJ322" s="422"/>
      <c r="AXK322" s="423"/>
      <c r="AXL322" s="424"/>
      <c r="AXM322" s="417"/>
      <c r="AXN322" s="418"/>
      <c r="AXO322" s="419"/>
      <c r="AXP322" s="420"/>
      <c r="AXQ322" s="421"/>
      <c r="AXR322" s="422"/>
      <c r="AXS322" s="423"/>
      <c r="AXT322" s="424"/>
      <c r="AXU322" s="417"/>
      <c r="AXV322" s="418"/>
      <c r="AXW322" s="419"/>
      <c r="AXX322" s="420"/>
      <c r="AXY322" s="421"/>
      <c r="AXZ322" s="422"/>
      <c r="AYA322" s="423"/>
      <c r="AYB322" s="424"/>
      <c r="AYC322" s="417"/>
      <c r="AYD322" s="418"/>
      <c r="AYE322" s="419"/>
      <c r="AYF322" s="420"/>
      <c r="AYG322" s="421"/>
      <c r="AYH322" s="422"/>
      <c r="AYI322" s="423"/>
      <c r="AYJ322" s="424"/>
      <c r="AYK322" s="417"/>
      <c r="AYL322" s="418"/>
      <c r="AYM322" s="419"/>
      <c r="AYN322" s="420"/>
      <c r="AYO322" s="421"/>
      <c r="AYP322" s="422"/>
      <c r="AYQ322" s="423"/>
      <c r="AYR322" s="424"/>
      <c r="AYS322" s="417"/>
      <c r="AYT322" s="418"/>
      <c r="AYU322" s="419"/>
      <c r="AYV322" s="420"/>
      <c r="AYW322" s="421"/>
      <c r="AYX322" s="422"/>
      <c r="AYY322" s="423"/>
      <c r="AYZ322" s="424"/>
      <c r="AZA322" s="417"/>
      <c r="AZB322" s="418"/>
      <c r="AZC322" s="419"/>
      <c r="AZD322" s="420"/>
      <c r="AZE322" s="421"/>
      <c r="AZF322" s="422"/>
      <c r="AZG322" s="423"/>
      <c r="AZH322" s="424"/>
      <c r="AZI322" s="417"/>
      <c r="AZJ322" s="418"/>
      <c r="AZK322" s="419"/>
      <c r="AZL322" s="420"/>
      <c r="AZM322" s="421"/>
      <c r="AZN322" s="422"/>
      <c r="AZO322" s="423"/>
      <c r="AZP322" s="424"/>
      <c r="AZQ322" s="417"/>
      <c r="AZR322" s="418"/>
      <c r="AZS322" s="419"/>
      <c r="AZT322" s="420"/>
      <c r="AZU322" s="421"/>
      <c r="AZV322" s="422"/>
      <c r="AZW322" s="423"/>
      <c r="AZX322" s="424"/>
      <c r="AZY322" s="417"/>
      <c r="AZZ322" s="418"/>
      <c r="BAA322" s="419"/>
      <c r="BAB322" s="420"/>
      <c r="BAC322" s="421"/>
      <c r="BAD322" s="422"/>
      <c r="BAE322" s="423"/>
      <c r="BAF322" s="424"/>
      <c r="BAG322" s="417"/>
      <c r="BAH322" s="418"/>
      <c r="BAI322" s="419"/>
      <c r="BAJ322" s="420"/>
      <c r="BAK322" s="421"/>
      <c r="BAL322" s="422"/>
      <c r="BAM322" s="423"/>
      <c r="BAN322" s="424"/>
      <c r="BAO322" s="417"/>
      <c r="BAP322" s="418"/>
      <c r="BAQ322" s="419"/>
      <c r="BAR322" s="420"/>
      <c r="BAS322" s="421"/>
      <c r="BAT322" s="422"/>
      <c r="BAU322" s="423"/>
      <c r="BAV322" s="424"/>
      <c r="BAW322" s="417"/>
      <c r="BAX322" s="418"/>
      <c r="BAY322" s="419"/>
      <c r="BAZ322" s="420"/>
      <c r="BBA322" s="421"/>
      <c r="BBB322" s="422"/>
      <c r="BBC322" s="423"/>
      <c r="BBD322" s="424"/>
      <c r="BBE322" s="417"/>
      <c r="BBF322" s="418"/>
      <c r="BBG322" s="419"/>
      <c r="BBH322" s="420"/>
      <c r="BBI322" s="421"/>
      <c r="BBJ322" s="422"/>
      <c r="BBK322" s="423"/>
      <c r="BBL322" s="424"/>
      <c r="BBM322" s="417"/>
      <c r="BBN322" s="418"/>
      <c r="BBO322" s="419"/>
      <c r="BBP322" s="420"/>
      <c r="BBQ322" s="421"/>
      <c r="BBR322" s="422"/>
      <c r="BBS322" s="423"/>
      <c r="BBT322" s="424"/>
      <c r="BBU322" s="417"/>
      <c r="BBV322" s="418"/>
      <c r="BBW322" s="419"/>
      <c r="BBX322" s="420"/>
      <c r="BBY322" s="421"/>
      <c r="BBZ322" s="422"/>
      <c r="BCA322" s="423"/>
      <c r="BCB322" s="424"/>
      <c r="BCC322" s="417"/>
      <c r="BCD322" s="418"/>
      <c r="BCE322" s="419"/>
      <c r="BCF322" s="420"/>
      <c r="BCG322" s="421"/>
      <c r="BCH322" s="422"/>
      <c r="BCI322" s="423"/>
      <c r="BCJ322" s="424"/>
      <c r="BCK322" s="417"/>
      <c r="BCL322" s="418"/>
      <c r="BCM322" s="419"/>
      <c r="BCN322" s="420"/>
      <c r="BCO322" s="421"/>
      <c r="BCP322" s="422"/>
      <c r="BCQ322" s="423"/>
      <c r="BCR322" s="424"/>
      <c r="BCS322" s="417"/>
      <c r="BCT322" s="418"/>
      <c r="BCU322" s="419"/>
      <c r="BCV322" s="420"/>
      <c r="BCW322" s="421"/>
      <c r="BCX322" s="422"/>
      <c r="BCY322" s="423"/>
      <c r="BCZ322" s="424"/>
      <c r="BDA322" s="417"/>
      <c r="BDB322" s="418"/>
      <c r="BDC322" s="419"/>
      <c r="BDD322" s="420"/>
      <c r="BDE322" s="421"/>
      <c r="BDF322" s="422"/>
      <c r="BDG322" s="423"/>
      <c r="BDH322" s="424"/>
      <c r="BDI322" s="417"/>
      <c r="BDJ322" s="418"/>
      <c r="BDK322" s="419"/>
      <c r="BDL322" s="420"/>
      <c r="BDM322" s="421"/>
      <c r="BDN322" s="422"/>
      <c r="BDO322" s="423"/>
      <c r="BDP322" s="424"/>
      <c r="BDQ322" s="417"/>
      <c r="BDR322" s="418"/>
      <c r="BDS322" s="419"/>
      <c r="BDT322" s="420"/>
      <c r="BDU322" s="421"/>
      <c r="BDV322" s="422"/>
      <c r="BDW322" s="423"/>
      <c r="BDX322" s="424"/>
      <c r="BDY322" s="417"/>
      <c r="BDZ322" s="418"/>
      <c r="BEA322" s="419"/>
      <c r="BEB322" s="420"/>
      <c r="BEC322" s="421"/>
      <c r="BED322" s="422"/>
      <c r="BEE322" s="423"/>
      <c r="BEF322" s="424"/>
      <c r="BEG322" s="417"/>
      <c r="BEH322" s="418"/>
      <c r="BEI322" s="419"/>
      <c r="BEJ322" s="420"/>
      <c r="BEK322" s="421"/>
      <c r="BEL322" s="422"/>
      <c r="BEM322" s="423"/>
      <c r="BEN322" s="424"/>
      <c r="BEO322" s="417"/>
      <c r="BEP322" s="418"/>
      <c r="BEQ322" s="419"/>
      <c r="BER322" s="420"/>
      <c r="BES322" s="421"/>
      <c r="BET322" s="422"/>
      <c r="BEU322" s="423"/>
      <c r="BEV322" s="424"/>
      <c r="BEW322" s="417"/>
      <c r="BEX322" s="418"/>
      <c r="BEY322" s="419"/>
      <c r="BEZ322" s="420"/>
      <c r="BFA322" s="421"/>
      <c r="BFB322" s="422"/>
      <c r="BFC322" s="423"/>
      <c r="BFD322" s="424"/>
      <c r="BFE322" s="417"/>
      <c r="BFF322" s="418"/>
      <c r="BFG322" s="419"/>
      <c r="BFH322" s="420"/>
      <c r="BFI322" s="421"/>
      <c r="BFJ322" s="422"/>
      <c r="BFK322" s="423"/>
      <c r="BFL322" s="424"/>
      <c r="BFM322" s="417"/>
      <c r="BFN322" s="418"/>
      <c r="BFO322" s="419"/>
      <c r="BFP322" s="420"/>
      <c r="BFQ322" s="421"/>
      <c r="BFR322" s="422"/>
      <c r="BFS322" s="423"/>
      <c r="BFT322" s="424"/>
      <c r="BFU322" s="417"/>
      <c r="BFV322" s="418"/>
      <c r="BFW322" s="419"/>
      <c r="BFX322" s="420"/>
      <c r="BFY322" s="421"/>
      <c r="BFZ322" s="422"/>
      <c r="BGA322" s="423"/>
      <c r="BGB322" s="424"/>
      <c r="BGC322" s="417"/>
      <c r="BGD322" s="418"/>
      <c r="BGE322" s="419"/>
      <c r="BGF322" s="420"/>
      <c r="BGG322" s="421"/>
      <c r="BGH322" s="422"/>
      <c r="BGI322" s="423"/>
      <c r="BGJ322" s="424"/>
      <c r="BGK322" s="417"/>
      <c r="BGL322" s="418"/>
      <c r="BGM322" s="419"/>
      <c r="BGN322" s="420"/>
      <c r="BGO322" s="421"/>
      <c r="BGP322" s="422"/>
      <c r="BGQ322" s="423"/>
      <c r="BGR322" s="424"/>
      <c r="BGS322" s="417"/>
      <c r="BGT322" s="418"/>
      <c r="BGU322" s="419"/>
      <c r="BGV322" s="420"/>
      <c r="BGW322" s="421"/>
      <c r="BGX322" s="422"/>
      <c r="BGY322" s="423"/>
      <c r="BGZ322" s="424"/>
      <c r="BHA322" s="417"/>
      <c r="BHB322" s="418"/>
      <c r="BHC322" s="419"/>
      <c r="BHD322" s="420"/>
      <c r="BHE322" s="421"/>
      <c r="BHF322" s="422"/>
      <c r="BHG322" s="423"/>
      <c r="BHH322" s="424"/>
      <c r="BHI322" s="417"/>
      <c r="BHJ322" s="418"/>
      <c r="BHK322" s="419"/>
      <c r="BHL322" s="420"/>
      <c r="BHM322" s="421"/>
      <c r="BHN322" s="422"/>
      <c r="BHO322" s="423"/>
      <c r="BHP322" s="424"/>
      <c r="BHQ322" s="417"/>
      <c r="BHR322" s="418"/>
      <c r="BHS322" s="419"/>
      <c r="BHT322" s="420"/>
      <c r="BHU322" s="421"/>
      <c r="BHV322" s="422"/>
      <c r="BHW322" s="423"/>
      <c r="BHX322" s="424"/>
      <c r="BHY322" s="417"/>
      <c r="BHZ322" s="418"/>
      <c r="BIA322" s="419"/>
      <c r="BIB322" s="420"/>
      <c r="BIC322" s="421"/>
      <c r="BID322" s="422"/>
      <c r="BIE322" s="423"/>
      <c r="BIF322" s="424"/>
      <c r="BIG322" s="417"/>
      <c r="BIH322" s="418"/>
      <c r="BII322" s="419"/>
      <c r="BIJ322" s="420"/>
      <c r="BIK322" s="421"/>
      <c r="BIL322" s="422"/>
      <c r="BIM322" s="423"/>
      <c r="BIN322" s="424"/>
      <c r="BIO322" s="417"/>
      <c r="BIP322" s="418"/>
      <c r="BIQ322" s="419"/>
      <c r="BIR322" s="420"/>
      <c r="BIS322" s="421"/>
      <c r="BIT322" s="422"/>
      <c r="BIU322" s="423"/>
      <c r="BIV322" s="424"/>
      <c r="BIW322" s="417"/>
      <c r="BIX322" s="418"/>
      <c r="BIY322" s="419"/>
      <c r="BIZ322" s="420"/>
      <c r="BJA322" s="421"/>
      <c r="BJB322" s="422"/>
      <c r="BJC322" s="423"/>
      <c r="BJD322" s="424"/>
      <c r="BJE322" s="417"/>
      <c r="BJF322" s="418"/>
      <c r="BJG322" s="419"/>
      <c r="BJH322" s="420"/>
      <c r="BJI322" s="421"/>
      <c r="BJJ322" s="422"/>
      <c r="BJK322" s="423"/>
      <c r="BJL322" s="424"/>
      <c r="BJM322" s="417"/>
      <c r="BJN322" s="418"/>
      <c r="BJO322" s="419"/>
      <c r="BJP322" s="420"/>
      <c r="BJQ322" s="421"/>
      <c r="BJR322" s="422"/>
      <c r="BJS322" s="423"/>
      <c r="BJT322" s="424"/>
      <c r="BJU322" s="417"/>
      <c r="BJV322" s="418"/>
      <c r="BJW322" s="419"/>
      <c r="BJX322" s="420"/>
      <c r="BJY322" s="421"/>
      <c r="BJZ322" s="422"/>
      <c r="BKA322" s="423"/>
      <c r="BKB322" s="424"/>
      <c r="BKC322" s="417"/>
      <c r="BKD322" s="418"/>
      <c r="BKE322" s="419"/>
      <c r="BKF322" s="420"/>
      <c r="BKG322" s="421"/>
      <c r="BKH322" s="422"/>
      <c r="BKI322" s="423"/>
      <c r="BKJ322" s="424"/>
      <c r="BKK322" s="417"/>
      <c r="BKL322" s="418"/>
      <c r="BKM322" s="419"/>
      <c r="BKN322" s="420"/>
      <c r="BKO322" s="421"/>
      <c r="BKP322" s="422"/>
      <c r="BKQ322" s="423"/>
      <c r="BKR322" s="424"/>
      <c r="BKS322" s="417"/>
      <c r="BKT322" s="418"/>
      <c r="BKU322" s="419"/>
      <c r="BKV322" s="420"/>
      <c r="BKW322" s="421"/>
      <c r="BKX322" s="422"/>
      <c r="BKY322" s="423"/>
      <c r="BKZ322" s="424"/>
      <c r="BLA322" s="417"/>
      <c r="BLB322" s="418"/>
      <c r="BLC322" s="419"/>
      <c r="BLD322" s="420"/>
      <c r="BLE322" s="421"/>
      <c r="BLF322" s="422"/>
      <c r="BLG322" s="423"/>
      <c r="BLH322" s="424"/>
      <c r="BLI322" s="417"/>
      <c r="BLJ322" s="418"/>
      <c r="BLK322" s="419"/>
      <c r="BLL322" s="420"/>
      <c r="BLM322" s="421"/>
      <c r="BLN322" s="422"/>
      <c r="BLO322" s="423"/>
      <c r="BLP322" s="424"/>
      <c r="BLQ322" s="417"/>
      <c r="BLR322" s="418"/>
      <c r="BLS322" s="419"/>
      <c r="BLT322" s="420"/>
      <c r="BLU322" s="421"/>
      <c r="BLV322" s="422"/>
      <c r="BLW322" s="423"/>
      <c r="BLX322" s="424"/>
      <c r="BLY322" s="417"/>
      <c r="BLZ322" s="418"/>
      <c r="BMA322" s="419"/>
      <c r="BMB322" s="420"/>
      <c r="BMC322" s="421"/>
      <c r="BMD322" s="422"/>
      <c r="BME322" s="423"/>
      <c r="BMF322" s="424"/>
      <c r="BMG322" s="417"/>
      <c r="BMH322" s="418"/>
      <c r="BMI322" s="419"/>
      <c r="BMJ322" s="420"/>
      <c r="BMK322" s="421"/>
      <c r="BML322" s="422"/>
      <c r="BMM322" s="423"/>
      <c r="BMN322" s="424"/>
      <c r="BMO322" s="417"/>
      <c r="BMP322" s="418"/>
      <c r="BMQ322" s="419"/>
      <c r="BMR322" s="420"/>
      <c r="BMS322" s="421"/>
      <c r="BMT322" s="422"/>
      <c r="BMU322" s="423"/>
      <c r="BMV322" s="424"/>
      <c r="BMW322" s="417"/>
      <c r="BMX322" s="418"/>
      <c r="BMY322" s="419"/>
      <c r="BMZ322" s="420"/>
      <c r="BNA322" s="421"/>
      <c r="BNB322" s="422"/>
      <c r="BNC322" s="423"/>
      <c r="BND322" s="424"/>
      <c r="BNE322" s="417"/>
      <c r="BNF322" s="418"/>
      <c r="BNG322" s="419"/>
      <c r="BNH322" s="420"/>
      <c r="BNI322" s="421"/>
      <c r="BNJ322" s="422"/>
      <c r="BNK322" s="423"/>
      <c r="BNL322" s="424"/>
      <c r="BNM322" s="417"/>
      <c r="BNN322" s="418"/>
      <c r="BNO322" s="419"/>
      <c r="BNP322" s="420"/>
      <c r="BNQ322" s="421"/>
      <c r="BNR322" s="422"/>
      <c r="BNS322" s="423"/>
      <c r="BNT322" s="424"/>
      <c r="BNU322" s="417"/>
      <c r="BNV322" s="418"/>
      <c r="BNW322" s="419"/>
      <c r="BNX322" s="420"/>
      <c r="BNY322" s="421"/>
      <c r="BNZ322" s="422"/>
      <c r="BOA322" s="423"/>
      <c r="BOB322" s="424"/>
      <c r="BOC322" s="417"/>
      <c r="BOD322" s="418"/>
      <c r="BOE322" s="419"/>
      <c r="BOF322" s="420"/>
      <c r="BOG322" s="421"/>
      <c r="BOH322" s="422"/>
      <c r="BOI322" s="423"/>
      <c r="BOJ322" s="424"/>
      <c r="BOK322" s="417"/>
      <c r="BOL322" s="418"/>
      <c r="BOM322" s="419"/>
      <c r="BON322" s="420"/>
      <c r="BOO322" s="421"/>
      <c r="BOP322" s="422"/>
      <c r="BOQ322" s="423"/>
      <c r="BOR322" s="424"/>
      <c r="BOS322" s="417"/>
      <c r="BOT322" s="418"/>
      <c r="BOU322" s="419"/>
      <c r="BOV322" s="420"/>
      <c r="BOW322" s="421"/>
      <c r="BOX322" s="422"/>
      <c r="BOY322" s="423"/>
      <c r="BOZ322" s="424"/>
      <c r="BPA322" s="417"/>
      <c r="BPB322" s="418"/>
      <c r="BPC322" s="419"/>
      <c r="BPD322" s="420"/>
      <c r="BPE322" s="421"/>
      <c r="BPF322" s="422"/>
      <c r="BPG322" s="423"/>
      <c r="BPH322" s="424"/>
      <c r="BPI322" s="417"/>
      <c r="BPJ322" s="418"/>
      <c r="BPK322" s="419"/>
      <c r="BPL322" s="420"/>
      <c r="BPM322" s="421"/>
      <c r="BPN322" s="422"/>
      <c r="BPO322" s="423"/>
      <c r="BPP322" s="424"/>
      <c r="BPQ322" s="417"/>
      <c r="BPR322" s="418"/>
      <c r="BPS322" s="419"/>
      <c r="BPT322" s="420"/>
      <c r="BPU322" s="421"/>
      <c r="BPV322" s="422"/>
      <c r="BPW322" s="423"/>
      <c r="BPX322" s="424"/>
      <c r="BPY322" s="417"/>
      <c r="BPZ322" s="418"/>
      <c r="BQA322" s="419"/>
      <c r="BQB322" s="420"/>
      <c r="BQC322" s="421"/>
      <c r="BQD322" s="422"/>
      <c r="BQE322" s="423"/>
      <c r="BQF322" s="424"/>
      <c r="BQG322" s="417"/>
      <c r="BQH322" s="418"/>
      <c r="BQI322" s="419"/>
      <c r="BQJ322" s="420"/>
      <c r="BQK322" s="421"/>
      <c r="BQL322" s="422"/>
      <c r="BQM322" s="423"/>
      <c r="BQN322" s="424"/>
      <c r="BQO322" s="417"/>
      <c r="BQP322" s="418"/>
      <c r="BQQ322" s="419"/>
      <c r="BQR322" s="420"/>
      <c r="BQS322" s="421"/>
      <c r="BQT322" s="422"/>
      <c r="BQU322" s="423"/>
      <c r="BQV322" s="424"/>
      <c r="BQW322" s="417"/>
      <c r="BQX322" s="418"/>
      <c r="BQY322" s="419"/>
      <c r="BQZ322" s="420"/>
      <c r="BRA322" s="421"/>
      <c r="BRB322" s="422"/>
      <c r="BRC322" s="423"/>
      <c r="BRD322" s="424"/>
      <c r="BRE322" s="417"/>
      <c r="BRF322" s="418"/>
      <c r="BRG322" s="419"/>
      <c r="BRH322" s="420"/>
      <c r="BRI322" s="421"/>
      <c r="BRJ322" s="422"/>
      <c r="BRK322" s="423"/>
      <c r="BRL322" s="424"/>
      <c r="BRM322" s="417"/>
      <c r="BRN322" s="418"/>
      <c r="BRO322" s="419"/>
      <c r="BRP322" s="420"/>
      <c r="BRQ322" s="421"/>
      <c r="BRR322" s="422"/>
      <c r="BRS322" s="423"/>
      <c r="BRT322" s="424"/>
      <c r="BRU322" s="417"/>
      <c r="BRV322" s="418"/>
      <c r="BRW322" s="419"/>
      <c r="BRX322" s="420"/>
      <c r="BRY322" s="421"/>
      <c r="BRZ322" s="422"/>
      <c r="BSA322" s="423"/>
      <c r="BSB322" s="424"/>
      <c r="BSC322" s="417"/>
      <c r="BSD322" s="418"/>
      <c r="BSE322" s="419"/>
      <c r="BSF322" s="420"/>
      <c r="BSG322" s="421"/>
      <c r="BSH322" s="422"/>
      <c r="BSI322" s="423"/>
      <c r="BSJ322" s="424"/>
      <c r="BSK322" s="417"/>
      <c r="BSL322" s="418"/>
      <c r="BSM322" s="419"/>
      <c r="BSN322" s="420"/>
      <c r="BSO322" s="421"/>
      <c r="BSP322" s="422"/>
      <c r="BSQ322" s="423"/>
      <c r="BSR322" s="424"/>
      <c r="BSS322" s="417"/>
      <c r="BST322" s="418"/>
      <c r="BSU322" s="419"/>
      <c r="BSV322" s="420"/>
      <c r="BSW322" s="421"/>
      <c r="BSX322" s="422"/>
      <c r="BSY322" s="423"/>
      <c r="BSZ322" s="424"/>
      <c r="BTA322" s="417"/>
      <c r="BTB322" s="418"/>
      <c r="BTC322" s="419"/>
      <c r="BTD322" s="420"/>
      <c r="BTE322" s="421"/>
      <c r="BTF322" s="422"/>
      <c r="BTG322" s="423"/>
      <c r="BTH322" s="424"/>
      <c r="BTI322" s="417"/>
      <c r="BTJ322" s="418"/>
      <c r="BTK322" s="419"/>
      <c r="BTL322" s="420"/>
      <c r="BTM322" s="421"/>
      <c r="BTN322" s="422"/>
      <c r="BTO322" s="423"/>
      <c r="BTP322" s="424"/>
      <c r="BTQ322" s="417"/>
      <c r="BTR322" s="418"/>
      <c r="BTS322" s="419"/>
      <c r="BTT322" s="420"/>
      <c r="BTU322" s="421"/>
      <c r="BTV322" s="422"/>
      <c r="BTW322" s="423"/>
      <c r="BTX322" s="424"/>
      <c r="BTY322" s="417"/>
      <c r="BTZ322" s="418"/>
      <c r="BUA322" s="419"/>
      <c r="BUB322" s="420"/>
      <c r="BUC322" s="421"/>
      <c r="BUD322" s="422"/>
      <c r="BUE322" s="423"/>
      <c r="BUF322" s="424"/>
      <c r="BUG322" s="417"/>
      <c r="BUH322" s="418"/>
      <c r="BUI322" s="419"/>
      <c r="BUJ322" s="420"/>
      <c r="BUK322" s="421"/>
      <c r="BUL322" s="422"/>
      <c r="BUM322" s="423"/>
      <c r="BUN322" s="424"/>
      <c r="BUO322" s="417"/>
      <c r="BUP322" s="418"/>
      <c r="BUQ322" s="419"/>
      <c r="BUR322" s="420"/>
      <c r="BUS322" s="421"/>
      <c r="BUT322" s="422"/>
      <c r="BUU322" s="423"/>
      <c r="BUV322" s="424"/>
      <c r="BUW322" s="417"/>
      <c r="BUX322" s="418"/>
      <c r="BUY322" s="419"/>
      <c r="BUZ322" s="420"/>
      <c r="BVA322" s="421"/>
      <c r="BVB322" s="422"/>
      <c r="BVC322" s="423"/>
      <c r="BVD322" s="424"/>
      <c r="BVE322" s="417"/>
      <c r="BVF322" s="418"/>
      <c r="BVG322" s="419"/>
      <c r="BVH322" s="420"/>
      <c r="BVI322" s="421"/>
      <c r="BVJ322" s="422"/>
      <c r="BVK322" s="423"/>
      <c r="BVL322" s="424"/>
      <c r="BVM322" s="417"/>
      <c r="BVN322" s="418"/>
      <c r="BVO322" s="419"/>
      <c r="BVP322" s="420"/>
      <c r="BVQ322" s="421"/>
      <c r="BVR322" s="422"/>
      <c r="BVS322" s="423"/>
      <c r="BVT322" s="424"/>
      <c r="BVU322" s="417"/>
      <c r="BVV322" s="418"/>
      <c r="BVW322" s="419"/>
      <c r="BVX322" s="420"/>
      <c r="BVY322" s="421"/>
      <c r="BVZ322" s="422"/>
      <c r="BWA322" s="423"/>
      <c r="BWB322" s="424"/>
      <c r="BWC322" s="417"/>
      <c r="BWD322" s="418"/>
      <c r="BWE322" s="419"/>
      <c r="BWF322" s="420"/>
      <c r="BWG322" s="421"/>
      <c r="BWH322" s="422"/>
      <c r="BWI322" s="423"/>
      <c r="BWJ322" s="424"/>
      <c r="BWK322" s="417"/>
      <c r="BWL322" s="418"/>
      <c r="BWM322" s="419"/>
      <c r="BWN322" s="420"/>
      <c r="BWO322" s="421"/>
      <c r="BWP322" s="422"/>
      <c r="BWQ322" s="423"/>
      <c r="BWR322" s="424"/>
      <c r="BWS322" s="417"/>
      <c r="BWT322" s="418"/>
      <c r="BWU322" s="419"/>
      <c r="BWV322" s="420"/>
      <c r="BWW322" s="421"/>
      <c r="BWX322" s="422"/>
      <c r="BWY322" s="423"/>
      <c r="BWZ322" s="424"/>
      <c r="BXA322" s="417"/>
      <c r="BXB322" s="418"/>
      <c r="BXC322" s="419"/>
      <c r="BXD322" s="420"/>
      <c r="BXE322" s="421"/>
      <c r="BXF322" s="422"/>
      <c r="BXG322" s="423"/>
      <c r="BXH322" s="424"/>
      <c r="BXI322" s="417"/>
      <c r="BXJ322" s="418"/>
      <c r="BXK322" s="419"/>
      <c r="BXL322" s="420"/>
      <c r="BXM322" s="421"/>
      <c r="BXN322" s="422"/>
      <c r="BXO322" s="423"/>
      <c r="BXP322" s="424"/>
      <c r="BXQ322" s="417"/>
      <c r="BXR322" s="418"/>
      <c r="BXS322" s="419"/>
      <c r="BXT322" s="420"/>
      <c r="BXU322" s="421"/>
      <c r="BXV322" s="422"/>
      <c r="BXW322" s="423"/>
      <c r="BXX322" s="424"/>
      <c r="BXY322" s="417"/>
      <c r="BXZ322" s="418"/>
      <c r="BYA322" s="419"/>
      <c r="BYB322" s="420"/>
      <c r="BYC322" s="421"/>
      <c r="BYD322" s="422"/>
      <c r="BYE322" s="423"/>
      <c r="BYF322" s="424"/>
      <c r="BYG322" s="417"/>
      <c r="BYH322" s="418"/>
      <c r="BYI322" s="419"/>
      <c r="BYJ322" s="420"/>
      <c r="BYK322" s="421"/>
      <c r="BYL322" s="422"/>
      <c r="BYM322" s="423"/>
      <c r="BYN322" s="424"/>
      <c r="BYO322" s="417"/>
      <c r="BYP322" s="418"/>
      <c r="BYQ322" s="419"/>
      <c r="BYR322" s="420"/>
      <c r="BYS322" s="421"/>
      <c r="BYT322" s="422"/>
      <c r="BYU322" s="423"/>
      <c r="BYV322" s="424"/>
      <c r="BYW322" s="417"/>
      <c r="BYX322" s="418"/>
      <c r="BYY322" s="419"/>
      <c r="BYZ322" s="420"/>
      <c r="BZA322" s="421"/>
      <c r="BZB322" s="422"/>
      <c r="BZC322" s="423"/>
      <c r="BZD322" s="424"/>
      <c r="BZE322" s="417"/>
      <c r="BZF322" s="418"/>
      <c r="BZG322" s="419"/>
      <c r="BZH322" s="420"/>
      <c r="BZI322" s="421"/>
      <c r="BZJ322" s="422"/>
      <c r="BZK322" s="423"/>
      <c r="BZL322" s="424"/>
      <c r="BZM322" s="417"/>
      <c r="BZN322" s="418"/>
      <c r="BZO322" s="419"/>
      <c r="BZP322" s="420"/>
      <c r="BZQ322" s="421"/>
      <c r="BZR322" s="422"/>
      <c r="BZS322" s="423"/>
      <c r="BZT322" s="424"/>
      <c r="BZU322" s="417"/>
      <c r="BZV322" s="418"/>
      <c r="BZW322" s="419"/>
      <c r="BZX322" s="420"/>
      <c r="BZY322" s="421"/>
      <c r="BZZ322" s="422"/>
      <c r="CAA322" s="423"/>
      <c r="CAB322" s="424"/>
      <c r="CAC322" s="417"/>
      <c r="CAD322" s="418"/>
      <c r="CAE322" s="419"/>
      <c r="CAF322" s="420"/>
      <c r="CAG322" s="421"/>
      <c r="CAH322" s="422"/>
      <c r="CAI322" s="423"/>
      <c r="CAJ322" s="424"/>
      <c r="CAK322" s="417"/>
      <c r="CAL322" s="418"/>
      <c r="CAM322" s="419"/>
      <c r="CAN322" s="420"/>
      <c r="CAO322" s="421"/>
      <c r="CAP322" s="422"/>
      <c r="CAQ322" s="423"/>
      <c r="CAR322" s="424"/>
      <c r="CAS322" s="417"/>
      <c r="CAT322" s="418"/>
      <c r="CAU322" s="419"/>
      <c r="CAV322" s="420"/>
      <c r="CAW322" s="421"/>
      <c r="CAX322" s="422"/>
      <c r="CAY322" s="423"/>
      <c r="CAZ322" s="424"/>
      <c r="CBA322" s="417"/>
      <c r="CBB322" s="418"/>
      <c r="CBC322" s="419"/>
      <c r="CBD322" s="420"/>
      <c r="CBE322" s="421"/>
      <c r="CBF322" s="422"/>
      <c r="CBG322" s="423"/>
      <c r="CBH322" s="424"/>
      <c r="CBI322" s="417"/>
      <c r="CBJ322" s="418"/>
      <c r="CBK322" s="419"/>
      <c r="CBL322" s="420"/>
      <c r="CBM322" s="421"/>
      <c r="CBN322" s="422"/>
      <c r="CBO322" s="423"/>
      <c r="CBP322" s="424"/>
      <c r="CBQ322" s="417"/>
      <c r="CBR322" s="418"/>
      <c r="CBS322" s="419"/>
      <c r="CBT322" s="420"/>
      <c r="CBU322" s="421"/>
      <c r="CBV322" s="422"/>
      <c r="CBW322" s="423"/>
      <c r="CBX322" s="424"/>
      <c r="CBY322" s="417"/>
      <c r="CBZ322" s="418"/>
      <c r="CCA322" s="419"/>
      <c r="CCB322" s="420"/>
      <c r="CCC322" s="421"/>
      <c r="CCD322" s="422"/>
      <c r="CCE322" s="423"/>
      <c r="CCF322" s="424"/>
      <c r="CCG322" s="417"/>
      <c r="CCH322" s="418"/>
      <c r="CCI322" s="419"/>
      <c r="CCJ322" s="420"/>
      <c r="CCK322" s="421"/>
      <c r="CCL322" s="422"/>
      <c r="CCM322" s="423"/>
      <c r="CCN322" s="424"/>
      <c r="CCO322" s="417"/>
      <c r="CCP322" s="418"/>
      <c r="CCQ322" s="419"/>
      <c r="CCR322" s="420"/>
      <c r="CCS322" s="421"/>
      <c r="CCT322" s="422"/>
      <c r="CCU322" s="423"/>
      <c r="CCV322" s="424"/>
      <c r="CCW322" s="417"/>
      <c r="CCX322" s="418"/>
      <c r="CCY322" s="419"/>
      <c r="CCZ322" s="420"/>
      <c r="CDA322" s="421"/>
      <c r="CDB322" s="422"/>
      <c r="CDC322" s="423"/>
      <c r="CDD322" s="424"/>
      <c r="CDE322" s="417"/>
      <c r="CDF322" s="418"/>
      <c r="CDG322" s="419"/>
      <c r="CDH322" s="420"/>
      <c r="CDI322" s="421"/>
      <c r="CDJ322" s="422"/>
      <c r="CDK322" s="423"/>
      <c r="CDL322" s="424"/>
      <c r="CDM322" s="417"/>
      <c r="CDN322" s="418"/>
      <c r="CDO322" s="419"/>
      <c r="CDP322" s="420"/>
      <c r="CDQ322" s="421"/>
      <c r="CDR322" s="422"/>
      <c r="CDS322" s="423"/>
      <c r="CDT322" s="424"/>
      <c r="CDU322" s="417"/>
      <c r="CDV322" s="418"/>
      <c r="CDW322" s="419"/>
      <c r="CDX322" s="420"/>
      <c r="CDY322" s="421"/>
      <c r="CDZ322" s="422"/>
      <c r="CEA322" s="423"/>
      <c r="CEB322" s="424"/>
      <c r="CEC322" s="417"/>
      <c r="CED322" s="418"/>
      <c r="CEE322" s="419"/>
      <c r="CEF322" s="420"/>
      <c r="CEG322" s="421"/>
      <c r="CEH322" s="422"/>
      <c r="CEI322" s="423"/>
      <c r="CEJ322" s="424"/>
      <c r="CEK322" s="417"/>
      <c r="CEL322" s="418"/>
      <c r="CEM322" s="419"/>
      <c r="CEN322" s="420"/>
      <c r="CEO322" s="421"/>
      <c r="CEP322" s="422"/>
      <c r="CEQ322" s="423"/>
      <c r="CER322" s="424"/>
      <c r="CES322" s="417"/>
      <c r="CET322" s="418"/>
      <c r="CEU322" s="419"/>
      <c r="CEV322" s="420"/>
      <c r="CEW322" s="421"/>
      <c r="CEX322" s="422"/>
      <c r="CEY322" s="423"/>
      <c r="CEZ322" s="424"/>
      <c r="CFA322" s="417"/>
      <c r="CFB322" s="418"/>
      <c r="CFC322" s="419"/>
      <c r="CFD322" s="420"/>
      <c r="CFE322" s="421"/>
      <c r="CFF322" s="422"/>
      <c r="CFG322" s="423"/>
      <c r="CFH322" s="424"/>
      <c r="CFI322" s="417"/>
      <c r="CFJ322" s="418"/>
      <c r="CFK322" s="419"/>
      <c r="CFL322" s="420"/>
      <c r="CFM322" s="421"/>
      <c r="CFN322" s="422"/>
      <c r="CFO322" s="423"/>
      <c r="CFP322" s="424"/>
      <c r="CFQ322" s="417"/>
      <c r="CFR322" s="418"/>
      <c r="CFS322" s="419"/>
      <c r="CFT322" s="420"/>
      <c r="CFU322" s="421"/>
      <c r="CFV322" s="422"/>
      <c r="CFW322" s="423"/>
      <c r="CFX322" s="424"/>
      <c r="CFY322" s="417"/>
      <c r="CFZ322" s="418"/>
      <c r="CGA322" s="419"/>
      <c r="CGB322" s="420"/>
      <c r="CGC322" s="421"/>
      <c r="CGD322" s="422"/>
      <c r="CGE322" s="423"/>
      <c r="CGF322" s="424"/>
      <c r="CGG322" s="417"/>
      <c r="CGH322" s="418"/>
      <c r="CGI322" s="419"/>
      <c r="CGJ322" s="420"/>
      <c r="CGK322" s="421"/>
      <c r="CGL322" s="422"/>
      <c r="CGM322" s="423"/>
      <c r="CGN322" s="424"/>
      <c r="CGO322" s="417"/>
      <c r="CGP322" s="418"/>
      <c r="CGQ322" s="419"/>
      <c r="CGR322" s="420"/>
      <c r="CGS322" s="421"/>
      <c r="CGT322" s="422"/>
      <c r="CGU322" s="423"/>
      <c r="CGV322" s="424"/>
      <c r="CGW322" s="417"/>
      <c r="CGX322" s="418"/>
      <c r="CGY322" s="419"/>
      <c r="CGZ322" s="420"/>
      <c r="CHA322" s="421"/>
      <c r="CHB322" s="422"/>
      <c r="CHC322" s="423"/>
      <c r="CHD322" s="424"/>
      <c r="CHE322" s="417"/>
      <c r="CHF322" s="418"/>
      <c r="CHG322" s="419"/>
      <c r="CHH322" s="420"/>
      <c r="CHI322" s="421"/>
      <c r="CHJ322" s="422"/>
      <c r="CHK322" s="423"/>
      <c r="CHL322" s="424"/>
      <c r="CHM322" s="417"/>
      <c r="CHN322" s="418"/>
      <c r="CHO322" s="419"/>
      <c r="CHP322" s="420"/>
      <c r="CHQ322" s="421"/>
      <c r="CHR322" s="422"/>
      <c r="CHS322" s="423"/>
      <c r="CHT322" s="424"/>
      <c r="CHU322" s="417"/>
      <c r="CHV322" s="418"/>
      <c r="CHW322" s="419"/>
      <c r="CHX322" s="420"/>
      <c r="CHY322" s="421"/>
      <c r="CHZ322" s="422"/>
      <c r="CIA322" s="423"/>
      <c r="CIB322" s="424"/>
      <c r="CIC322" s="417"/>
      <c r="CID322" s="418"/>
      <c r="CIE322" s="419"/>
      <c r="CIF322" s="420"/>
      <c r="CIG322" s="421"/>
      <c r="CIH322" s="422"/>
      <c r="CII322" s="423"/>
      <c r="CIJ322" s="424"/>
      <c r="CIK322" s="417"/>
      <c r="CIL322" s="418"/>
      <c r="CIM322" s="419"/>
      <c r="CIN322" s="420"/>
      <c r="CIO322" s="421"/>
      <c r="CIP322" s="422"/>
      <c r="CIQ322" s="423"/>
      <c r="CIR322" s="424"/>
      <c r="CIS322" s="417"/>
      <c r="CIT322" s="418"/>
      <c r="CIU322" s="419"/>
      <c r="CIV322" s="420"/>
      <c r="CIW322" s="421"/>
      <c r="CIX322" s="422"/>
      <c r="CIY322" s="423"/>
      <c r="CIZ322" s="424"/>
      <c r="CJA322" s="417"/>
      <c r="CJB322" s="418"/>
      <c r="CJC322" s="419"/>
      <c r="CJD322" s="420"/>
      <c r="CJE322" s="421"/>
      <c r="CJF322" s="422"/>
      <c r="CJG322" s="423"/>
      <c r="CJH322" s="424"/>
      <c r="CJI322" s="417"/>
      <c r="CJJ322" s="418"/>
      <c r="CJK322" s="419"/>
      <c r="CJL322" s="420"/>
      <c r="CJM322" s="421"/>
      <c r="CJN322" s="422"/>
      <c r="CJO322" s="423"/>
      <c r="CJP322" s="424"/>
      <c r="CJQ322" s="417"/>
      <c r="CJR322" s="418"/>
      <c r="CJS322" s="419"/>
      <c r="CJT322" s="420"/>
      <c r="CJU322" s="421"/>
      <c r="CJV322" s="422"/>
      <c r="CJW322" s="423"/>
      <c r="CJX322" s="424"/>
      <c r="CJY322" s="417"/>
      <c r="CJZ322" s="418"/>
      <c r="CKA322" s="419"/>
      <c r="CKB322" s="420"/>
      <c r="CKC322" s="421"/>
      <c r="CKD322" s="422"/>
      <c r="CKE322" s="423"/>
      <c r="CKF322" s="424"/>
      <c r="CKG322" s="417"/>
      <c r="CKH322" s="418"/>
      <c r="CKI322" s="419"/>
      <c r="CKJ322" s="420"/>
      <c r="CKK322" s="421"/>
      <c r="CKL322" s="422"/>
      <c r="CKM322" s="423"/>
      <c r="CKN322" s="424"/>
      <c r="CKO322" s="417"/>
      <c r="CKP322" s="418"/>
      <c r="CKQ322" s="419"/>
      <c r="CKR322" s="420"/>
      <c r="CKS322" s="421"/>
      <c r="CKT322" s="422"/>
      <c r="CKU322" s="423"/>
      <c r="CKV322" s="424"/>
      <c r="CKW322" s="417"/>
      <c r="CKX322" s="418"/>
      <c r="CKY322" s="419"/>
      <c r="CKZ322" s="420"/>
      <c r="CLA322" s="421"/>
      <c r="CLB322" s="422"/>
      <c r="CLC322" s="423"/>
      <c r="CLD322" s="424"/>
      <c r="CLE322" s="417"/>
      <c r="CLF322" s="418"/>
      <c r="CLG322" s="419"/>
      <c r="CLH322" s="420"/>
      <c r="CLI322" s="421"/>
      <c r="CLJ322" s="422"/>
      <c r="CLK322" s="423"/>
      <c r="CLL322" s="424"/>
      <c r="CLM322" s="417"/>
      <c r="CLN322" s="418"/>
      <c r="CLO322" s="419"/>
      <c r="CLP322" s="420"/>
      <c r="CLQ322" s="421"/>
      <c r="CLR322" s="422"/>
      <c r="CLS322" s="423"/>
      <c r="CLT322" s="424"/>
      <c r="CLU322" s="417"/>
      <c r="CLV322" s="418"/>
      <c r="CLW322" s="419"/>
      <c r="CLX322" s="420"/>
      <c r="CLY322" s="421"/>
      <c r="CLZ322" s="422"/>
      <c r="CMA322" s="423"/>
      <c r="CMB322" s="424"/>
      <c r="CMC322" s="417"/>
      <c r="CMD322" s="418"/>
      <c r="CME322" s="419"/>
      <c r="CMF322" s="420"/>
      <c r="CMG322" s="421"/>
      <c r="CMH322" s="422"/>
      <c r="CMI322" s="423"/>
      <c r="CMJ322" s="424"/>
      <c r="CMK322" s="417"/>
      <c r="CML322" s="418"/>
      <c r="CMM322" s="419"/>
      <c r="CMN322" s="420"/>
      <c r="CMO322" s="421"/>
      <c r="CMP322" s="422"/>
      <c r="CMQ322" s="423"/>
      <c r="CMR322" s="424"/>
      <c r="CMS322" s="417"/>
      <c r="CMT322" s="418"/>
      <c r="CMU322" s="419"/>
      <c r="CMV322" s="420"/>
      <c r="CMW322" s="421"/>
      <c r="CMX322" s="422"/>
      <c r="CMY322" s="423"/>
      <c r="CMZ322" s="424"/>
      <c r="CNA322" s="417"/>
      <c r="CNB322" s="418"/>
      <c r="CNC322" s="419"/>
      <c r="CND322" s="420"/>
      <c r="CNE322" s="421"/>
      <c r="CNF322" s="422"/>
      <c r="CNG322" s="423"/>
      <c r="CNH322" s="424"/>
      <c r="CNI322" s="417"/>
      <c r="CNJ322" s="418"/>
      <c r="CNK322" s="419"/>
      <c r="CNL322" s="420"/>
      <c r="CNM322" s="421"/>
      <c r="CNN322" s="422"/>
      <c r="CNO322" s="423"/>
      <c r="CNP322" s="424"/>
      <c r="CNQ322" s="417"/>
      <c r="CNR322" s="418"/>
      <c r="CNS322" s="419"/>
      <c r="CNT322" s="420"/>
      <c r="CNU322" s="421"/>
      <c r="CNV322" s="422"/>
      <c r="CNW322" s="423"/>
      <c r="CNX322" s="424"/>
      <c r="CNY322" s="417"/>
      <c r="CNZ322" s="418"/>
      <c r="COA322" s="419"/>
      <c r="COB322" s="420"/>
      <c r="COC322" s="421"/>
      <c r="COD322" s="422"/>
      <c r="COE322" s="423"/>
      <c r="COF322" s="424"/>
      <c r="COG322" s="417"/>
      <c r="COH322" s="418"/>
      <c r="COI322" s="419"/>
      <c r="COJ322" s="420"/>
      <c r="COK322" s="421"/>
      <c r="COL322" s="422"/>
      <c r="COM322" s="423"/>
      <c r="CON322" s="424"/>
      <c r="COO322" s="417"/>
      <c r="COP322" s="418"/>
      <c r="COQ322" s="419"/>
      <c r="COR322" s="420"/>
      <c r="COS322" s="421"/>
      <c r="COT322" s="422"/>
      <c r="COU322" s="423"/>
      <c r="COV322" s="424"/>
      <c r="COW322" s="417"/>
      <c r="COX322" s="418"/>
      <c r="COY322" s="419"/>
      <c r="COZ322" s="420"/>
      <c r="CPA322" s="421"/>
      <c r="CPB322" s="422"/>
      <c r="CPC322" s="423"/>
      <c r="CPD322" s="424"/>
      <c r="CPE322" s="417"/>
      <c r="CPF322" s="418"/>
      <c r="CPG322" s="419"/>
      <c r="CPH322" s="420"/>
      <c r="CPI322" s="421"/>
      <c r="CPJ322" s="422"/>
      <c r="CPK322" s="423"/>
      <c r="CPL322" s="424"/>
      <c r="CPM322" s="417"/>
      <c r="CPN322" s="418"/>
      <c r="CPO322" s="419"/>
      <c r="CPP322" s="420"/>
      <c r="CPQ322" s="421"/>
      <c r="CPR322" s="422"/>
      <c r="CPS322" s="423"/>
      <c r="CPT322" s="424"/>
      <c r="CPU322" s="417"/>
      <c r="CPV322" s="418"/>
      <c r="CPW322" s="419"/>
      <c r="CPX322" s="420"/>
      <c r="CPY322" s="421"/>
      <c r="CPZ322" s="422"/>
      <c r="CQA322" s="423"/>
      <c r="CQB322" s="424"/>
      <c r="CQC322" s="417"/>
      <c r="CQD322" s="418"/>
      <c r="CQE322" s="419"/>
      <c r="CQF322" s="420"/>
      <c r="CQG322" s="421"/>
      <c r="CQH322" s="422"/>
      <c r="CQI322" s="423"/>
      <c r="CQJ322" s="424"/>
      <c r="CQK322" s="417"/>
      <c r="CQL322" s="418"/>
      <c r="CQM322" s="419"/>
      <c r="CQN322" s="420"/>
      <c r="CQO322" s="421"/>
      <c r="CQP322" s="422"/>
      <c r="CQQ322" s="423"/>
      <c r="CQR322" s="424"/>
      <c r="CQS322" s="417"/>
      <c r="CQT322" s="418"/>
      <c r="CQU322" s="419"/>
      <c r="CQV322" s="420"/>
      <c r="CQW322" s="421"/>
      <c r="CQX322" s="422"/>
      <c r="CQY322" s="423"/>
      <c r="CQZ322" s="424"/>
      <c r="CRA322" s="417"/>
      <c r="CRB322" s="418"/>
      <c r="CRC322" s="419"/>
      <c r="CRD322" s="420"/>
      <c r="CRE322" s="421"/>
      <c r="CRF322" s="422"/>
      <c r="CRG322" s="423"/>
      <c r="CRH322" s="424"/>
      <c r="CRI322" s="417"/>
      <c r="CRJ322" s="418"/>
      <c r="CRK322" s="419"/>
      <c r="CRL322" s="420"/>
      <c r="CRM322" s="421"/>
      <c r="CRN322" s="422"/>
      <c r="CRO322" s="423"/>
      <c r="CRP322" s="424"/>
      <c r="CRQ322" s="417"/>
      <c r="CRR322" s="418"/>
      <c r="CRS322" s="419"/>
      <c r="CRT322" s="420"/>
      <c r="CRU322" s="421"/>
      <c r="CRV322" s="422"/>
      <c r="CRW322" s="423"/>
      <c r="CRX322" s="424"/>
      <c r="CRY322" s="417"/>
      <c r="CRZ322" s="418"/>
      <c r="CSA322" s="419"/>
      <c r="CSB322" s="420"/>
      <c r="CSC322" s="421"/>
      <c r="CSD322" s="422"/>
      <c r="CSE322" s="423"/>
      <c r="CSF322" s="424"/>
      <c r="CSG322" s="417"/>
      <c r="CSH322" s="418"/>
      <c r="CSI322" s="419"/>
      <c r="CSJ322" s="420"/>
      <c r="CSK322" s="421"/>
      <c r="CSL322" s="422"/>
      <c r="CSM322" s="423"/>
      <c r="CSN322" s="424"/>
      <c r="CSO322" s="417"/>
      <c r="CSP322" s="418"/>
      <c r="CSQ322" s="419"/>
      <c r="CSR322" s="420"/>
      <c r="CSS322" s="421"/>
      <c r="CST322" s="422"/>
      <c r="CSU322" s="423"/>
      <c r="CSV322" s="424"/>
      <c r="CSW322" s="417"/>
      <c r="CSX322" s="418"/>
      <c r="CSY322" s="419"/>
      <c r="CSZ322" s="420"/>
      <c r="CTA322" s="421"/>
      <c r="CTB322" s="422"/>
      <c r="CTC322" s="423"/>
      <c r="CTD322" s="424"/>
      <c r="CTE322" s="417"/>
      <c r="CTF322" s="418"/>
      <c r="CTG322" s="419"/>
      <c r="CTH322" s="420"/>
      <c r="CTI322" s="421"/>
      <c r="CTJ322" s="422"/>
      <c r="CTK322" s="423"/>
      <c r="CTL322" s="424"/>
      <c r="CTM322" s="417"/>
      <c r="CTN322" s="418"/>
      <c r="CTO322" s="419"/>
      <c r="CTP322" s="420"/>
      <c r="CTQ322" s="421"/>
      <c r="CTR322" s="422"/>
      <c r="CTS322" s="423"/>
      <c r="CTT322" s="424"/>
      <c r="CTU322" s="417"/>
      <c r="CTV322" s="418"/>
      <c r="CTW322" s="419"/>
      <c r="CTX322" s="420"/>
      <c r="CTY322" s="421"/>
      <c r="CTZ322" s="422"/>
      <c r="CUA322" s="423"/>
      <c r="CUB322" s="424"/>
      <c r="CUC322" s="417"/>
      <c r="CUD322" s="418"/>
      <c r="CUE322" s="419"/>
      <c r="CUF322" s="420"/>
      <c r="CUG322" s="421"/>
      <c r="CUH322" s="422"/>
      <c r="CUI322" s="423"/>
      <c r="CUJ322" s="424"/>
      <c r="CUK322" s="417"/>
      <c r="CUL322" s="418"/>
      <c r="CUM322" s="419"/>
      <c r="CUN322" s="420"/>
      <c r="CUO322" s="421"/>
      <c r="CUP322" s="422"/>
      <c r="CUQ322" s="423"/>
      <c r="CUR322" s="424"/>
      <c r="CUS322" s="417"/>
      <c r="CUT322" s="418"/>
      <c r="CUU322" s="419"/>
      <c r="CUV322" s="420"/>
      <c r="CUW322" s="421"/>
      <c r="CUX322" s="422"/>
      <c r="CUY322" s="423"/>
      <c r="CUZ322" s="424"/>
      <c r="CVA322" s="417"/>
      <c r="CVB322" s="418"/>
      <c r="CVC322" s="419"/>
      <c r="CVD322" s="420"/>
      <c r="CVE322" s="421"/>
      <c r="CVF322" s="422"/>
      <c r="CVG322" s="423"/>
      <c r="CVH322" s="424"/>
      <c r="CVI322" s="417"/>
      <c r="CVJ322" s="418"/>
      <c r="CVK322" s="419"/>
      <c r="CVL322" s="420"/>
      <c r="CVM322" s="421"/>
      <c r="CVN322" s="422"/>
      <c r="CVO322" s="423"/>
      <c r="CVP322" s="424"/>
      <c r="CVQ322" s="417"/>
      <c r="CVR322" s="418"/>
      <c r="CVS322" s="419"/>
      <c r="CVT322" s="420"/>
      <c r="CVU322" s="421"/>
      <c r="CVV322" s="422"/>
      <c r="CVW322" s="423"/>
      <c r="CVX322" s="424"/>
      <c r="CVY322" s="417"/>
      <c r="CVZ322" s="418"/>
      <c r="CWA322" s="419"/>
      <c r="CWB322" s="420"/>
      <c r="CWC322" s="421"/>
      <c r="CWD322" s="422"/>
      <c r="CWE322" s="423"/>
      <c r="CWF322" s="424"/>
      <c r="CWG322" s="417"/>
      <c r="CWH322" s="418"/>
      <c r="CWI322" s="419"/>
      <c r="CWJ322" s="420"/>
      <c r="CWK322" s="421"/>
      <c r="CWL322" s="422"/>
      <c r="CWM322" s="423"/>
      <c r="CWN322" s="424"/>
      <c r="CWO322" s="417"/>
      <c r="CWP322" s="418"/>
      <c r="CWQ322" s="419"/>
      <c r="CWR322" s="420"/>
      <c r="CWS322" s="421"/>
      <c r="CWT322" s="422"/>
      <c r="CWU322" s="423"/>
      <c r="CWV322" s="424"/>
      <c r="CWW322" s="417"/>
      <c r="CWX322" s="418"/>
      <c r="CWY322" s="419"/>
      <c r="CWZ322" s="420"/>
      <c r="CXA322" s="421"/>
      <c r="CXB322" s="422"/>
      <c r="CXC322" s="423"/>
      <c r="CXD322" s="424"/>
      <c r="CXE322" s="417"/>
      <c r="CXF322" s="418"/>
      <c r="CXG322" s="419"/>
      <c r="CXH322" s="420"/>
      <c r="CXI322" s="421"/>
      <c r="CXJ322" s="422"/>
      <c r="CXK322" s="423"/>
      <c r="CXL322" s="424"/>
      <c r="CXM322" s="417"/>
      <c r="CXN322" s="418"/>
      <c r="CXO322" s="419"/>
      <c r="CXP322" s="420"/>
      <c r="CXQ322" s="421"/>
      <c r="CXR322" s="422"/>
      <c r="CXS322" s="423"/>
      <c r="CXT322" s="424"/>
      <c r="CXU322" s="417"/>
      <c r="CXV322" s="418"/>
      <c r="CXW322" s="419"/>
      <c r="CXX322" s="420"/>
      <c r="CXY322" s="421"/>
      <c r="CXZ322" s="422"/>
      <c r="CYA322" s="423"/>
      <c r="CYB322" s="424"/>
      <c r="CYC322" s="417"/>
      <c r="CYD322" s="418"/>
      <c r="CYE322" s="419"/>
      <c r="CYF322" s="420"/>
      <c r="CYG322" s="421"/>
      <c r="CYH322" s="422"/>
      <c r="CYI322" s="423"/>
      <c r="CYJ322" s="424"/>
      <c r="CYK322" s="417"/>
      <c r="CYL322" s="418"/>
      <c r="CYM322" s="419"/>
      <c r="CYN322" s="420"/>
      <c r="CYO322" s="421"/>
      <c r="CYP322" s="422"/>
      <c r="CYQ322" s="423"/>
      <c r="CYR322" s="424"/>
      <c r="CYS322" s="417"/>
      <c r="CYT322" s="418"/>
      <c r="CYU322" s="419"/>
      <c r="CYV322" s="420"/>
      <c r="CYW322" s="421"/>
      <c r="CYX322" s="422"/>
      <c r="CYY322" s="423"/>
      <c r="CYZ322" s="424"/>
      <c r="CZA322" s="417"/>
      <c r="CZB322" s="418"/>
      <c r="CZC322" s="419"/>
      <c r="CZD322" s="420"/>
      <c r="CZE322" s="421"/>
      <c r="CZF322" s="422"/>
      <c r="CZG322" s="423"/>
      <c r="CZH322" s="424"/>
      <c r="CZI322" s="417"/>
      <c r="CZJ322" s="418"/>
      <c r="CZK322" s="419"/>
      <c r="CZL322" s="420"/>
      <c r="CZM322" s="421"/>
      <c r="CZN322" s="422"/>
      <c r="CZO322" s="423"/>
      <c r="CZP322" s="424"/>
      <c r="CZQ322" s="417"/>
      <c r="CZR322" s="418"/>
      <c r="CZS322" s="419"/>
      <c r="CZT322" s="420"/>
      <c r="CZU322" s="421"/>
      <c r="CZV322" s="422"/>
      <c r="CZW322" s="423"/>
      <c r="CZX322" s="424"/>
      <c r="CZY322" s="417"/>
      <c r="CZZ322" s="418"/>
      <c r="DAA322" s="419"/>
      <c r="DAB322" s="420"/>
      <c r="DAC322" s="421"/>
      <c r="DAD322" s="422"/>
      <c r="DAE322" s="423"/>
      <c r="DAF322" s="424"/>
      <c r="DAG322" s="417"/>
      <c r="DAH322" s="418"/>
      <c r="DAI322" s="419"/>
      <c r="DAJ322" s="420"/>
      <c r="DAK322" s="421"/>
      <c r="DAL322" s="422"/>
      <c r="DAM322" s="423"/>
      <c r="DAN322" s="424"/>
      <c r="DAO322" s="417"/>
      <c r="DAP322" s="418"/>
      <c r="DAQ322" s="419"/>
      <c r="DAR322" s="420"/>
      <c r="DAS322" s="421"/>
      <c r="DAT322" s="422"/>
      <c r="DAU322" s="423"/>
      <c r="DAV322" s="424"/>
      <c r="DAW322" s="417"/>
      <c r="DAX322" s="418"/>
      <c r="DAY322" s="419"/>
      <c r="DAZ322" s="420"/>
      <c r="DBA322" s="421"/>
      <c r="DBB322" s="422"/>
      <c r="DBC322" s="423"/>
      <c r="DBD322" s="424"/>
      <c r="DBE322" s="417"/>
      <c r="DBF322" s="418"/>
      <c r="DBG322" s="419"/>
      <c r="DBH322" s="420"/>
      <c r="DBI322" s="421"/>
      <c r="DBJ322" s="422"/>
      <c r="DBK322" s="423"/>
      <c r="DBL322" s="424"/>
      <c r="DBM322" s="417"/>
      <c r="DBN322" s="418"/>
      <c r="DBO322" s="419"/>
      <c r="DBP322" s="420"/>
      <c r="DBQ322" s="421"/>
      <c r="DBR322" s="422"/>
      <c r="DBS322" s="423"/>
      <c r="DBT322" s="424"/>
      <c r="DBU322" s="417"/>
      <c r="DBV322" s="418"/>
      <c r="DBW322" s="419"/>
      <c r="DBX322" s="420"/>
      <c r="DBY322" s="421"/>
      <c r="DBZ322" s="422"/>
      <c r="DCA322" s="423"/>
      <c r="DCB322" s="424"/>
      <c r="DCC322" s="417"/>
      <c r="DCD322" s="418"/>
      <c r="DCE322" s="419"/>
      <c r="DCF322" s="420"/>
      <c r="DCG322" s="421"/>
      <c r="DCH322" s="422"/>
      <c r="DCI322" s="423"/>
      <c r="DCJ322" s="424"/>
      <c r="DCK322" s="417"/>
      <c r="DCL322" s="418"/>
      <c r="DCM322" s="419"/>
      <c r="DCN322" s="420"/>
      <c r="DCO322" s="421"/>
      <c r="DCP322" s="422"/>
      <c r="DCQ322" s="423"/>
      <c r="DCR322" s="424"/>
      <c r="DCS322" s="417"/>
      <c r="DCT322" s="418"/>
      <c r="DCU322" s="419"/>
      <c r="DCV322" s="420"/>
      <c r="DCW322" s="421"/>
      <c r="DCX322" s="422"/>
      <c r="DCY322" s="423"/>
      <c r="DCZ322" s="424"/>
      <c r="DDA322" s="417"/>
      <c r="DDB322" s="418"/>
      <c r="DDC322" s="419"/>
      <c r="DDD322" s="420"/>
      <c r="DDE322" s="421"/>
      <c r="DDF322" s="422"/>
      <c r="DDG322" s="423"/>
      <c r="DDH322" s="424"/>
      <c r="DDI322" s="417"/>
      <c r="DDJ322" s="418"/>
      <c r="DDK322" s="419"/>
      <c r="DDL322" s="420"/>
      <c r="DDM322" s="421"/>
      <c r="DDN322" s="422"/>
      <c r="DDO322" s="423"/>
      <c r="DDP322" s="424"/>
      <c r="DDQ322" s="417"/>
      <c r="DDR322" s="418"/>
      <c r="DDS322" s="419"/>
      <c r="DDT322" s="420"/>
      <c r="DDU322" s="421"/>
      <c r="DDV322" s="422"/>
      <c r="DDW322" s="423"/>
      <c r="DDX322" s="424"/>
      <c r="DDY322" s="417"/>
      <c r="DDZ322" s="418"/>
      <c r="DEA322" s="419"/>
      <c r="DEB322" s="420"/>
      <c r="DEC322" s="421"/>
      <c r="DED322" s="422"/>
      <c r="DEE322" s="423"/>
      <c r="DEF322" s="424"/>
      <c r="DEG322" s="417"/>
      <c r="DEH322" s="418"/>
      <c r="DEI322" s="419"/>
      <c r="DEJ322" s="420"/>
      <c r="DEK322" s="421"/>
      <c r="DEL322" s="422"/>
      <c r="DEM322" s="423"/>
      <c r="DEN322" s="424"/>
      <c r="DEO322" s="417"/>
      <c r="DEP322" s="418"/>
      <c r="DEQ322" s="419"/>
      <c r="DER322" s="420"/>
      <c r="DES322" s="421"/>
      <c r="DET322" s="422"/>
      <c r="DEU322" s="423"/>
      <c r="DEV322" s="424"/>
      <c r="DEW322" s="417"/>
      <c r="DEX322" s="418"/>
      <c r="DEY322" s="419"/>
      <c r="DEZ322" s="420"/>
      <c r="DFA322" s="421"/>
      <c r="DFB322" s="422"/>
      <c r="DFC322" s="423"/>
      <c r="DFD322" s="424"/>
      <c r="DFE322" s="417"/>
      <c r="DFF322" s="418"/>
      <c r="DFG322" s="419"/>
      <c r="DFH322" s="420"/>
      <c r="DFI322" s="421"/>
      <c r="DFJ322" s="422"/>
      <c r="DFK322" s="423"/>
      <c r="DFL322" s="424"/>
      <c r="DFM322" s="417"/>
      <c r="DFN322" s="418"/>
      <c r="DFO322" s="419"/>
      <c r="DFP322" s="420"/>
      <c r="DFQ322" s="421"/>
      <c r="DFR322" s="422"/>
      <c r="DFS322" s="423"/>
      <c r="DFT322" s="424"/>
      <c r="DFU322" s="417"/>
      <c r="DFV322" s="418"/>
      <c r="DFW322" s="419"/>
      <c r="DFX322" s="420"/>
      <c r="DFY322" s="421"/>
      <c r="DFZ322" s="422"/>
      <c r="DGA322" s="423"/>
      <c r="DGB322" s="424"/>
      <c r="DGC322" s="417"/>
      <c r="DGD322" s="418"/>
      <c r="DGE322" s="419"/>
      <c r="DGF322" s="420"/>
      <c r="DGG322" s="421"/>
      <c r="DGH322" s="422"/>
      <c r="DGI322" s="423"/>
      <c r="DGJ322" s="424"/>
      <c r="DGK322" s="417"/>
      <c r="DGL322" s="418"/>
      <c r="DGM322" s="419"/>
      <c r="DGN322" s="420"/>
      <c r="DGO322" s="421"/>
      <c r="DGP322" s="422"/>
      <c r="DGQ322" s="423"/>
      <c r="DGR322" s="424"/>
      <c r="DGS322" s="417"/>
      <c r="DGT322" s="418"/>
      <c r="DGU322" s="419"/>
      <c r="DGV322" s="420"/>
      <c r="DGW322" s="421"/>
      <c r="DGX322" s="422"/>
      <c r="DGY322" s="423"/>
      <c r="DGZ322" s="424"/>
      <c r="DHA322" s="417"/>
      <c r="DHB322" s="418"/>
      <c r="DHC322" s="419"/>
      <c r="DHD322" s="420"/>
      <c r="DHE322" s="421"/>
      <c r="DHF322" s="422"/>
      <c r="DHG322" s="423"/>
      <c r="DHH322" s="424"/>
      <c r="DHI322" s="417"/>
      <c r="DHJ322" s="418"/>
      <c r="DHK322" s="419"/>
      <c r="DHL322" s="420"/>
      <c r="DHM322" s="421"/>
      <c r="DHN322" s="422"/>
      <c r="DHO322" s="423"/>
      <c r="DHP322" s="424"/>
      <c r="DHQ322" s="417"/>
      <c r="DHR322" s="418"/>
      <c r="DHS322" s="419"/>
      <c r="DHT322" s="420"/>
      <c r="DHU322" s="421"/>
      <c r="DHV322" s="422"/>
      <c r="DHW322" s="423"/>
      <c r="DHX322" s="424"/>
      <c r="DHY322" s="417"/>
      <c r="DHZ322" s="418"/>
      <c r="DIA322" s="419"/>
      <c r="DIB322" s="420"/>
      <c r="DIC322" s="421"/>
      <c r="DID322" s="422"/>
      <c r="DIE322" s="423"/>
      <c r="DIF322" s="424"/>
      <c r="DIG322" s="417"/>
      <c r="DIH322" s="418"/>
      <c r="DII322" s="419"/>
      <c r="DIJ322" s="420"/>
      <c r="DIK322" s="421"/>
      <c r="DIL322" s="422"/>
      <c r="DIM322" s="423"/>
      <c r="DIN322" s="424"/>
      <c r="DIO322" s="417"/>
      <c r="DIP322" s="418"/>
      <c r="DIQ322" s="419"/>
      <c r="DIR322" s="420"/>
      <c r="DIS322" s="421"/>
      <c r="DIT322" s="422"/>
      <c r="DIU322" s="423"/>
      <c r="DIV322" s="424"/>
      <c r="DIW322" s="417"/>
      <c r="DIX322" s="418"/>
      <c r="DIY322" s="419"/>
      <c r="DIZ322" s="420"/>
      <c r="DJA322" s="421"/>
      <c r="DJB322" s="422"/>
      <c r="DJC322" s="423"/>
      <c r="DJD322" s="424"/>
      <c r="DJE322" s="417"/>
      <c r="DJF322" s="418"/>
      <c r="DJG322" s="419"/>
      <c r="DJH322" s="420"/>
      <c r="DJI322" s="421"/>
      <c r="DJJ322" s="422"/>
      <c r="DJK322" s="423"/>
      <c r="DJL322" s="424"/>
      <c r="DJM322" s="417"/>
      <c r="DJN322" s="418"/>
      <c r="DJO322" s="419"/>
      <c r="DJP322" s="420"/>
      <c r="DJQ322" s="421"/>
      <c r="DJR322" s="422"/>
      <c r="DJS322" s="423"/>
      <c r="DJT322" s="424"/>
      <c r="DJU322" s="417"/>
      <c r="DJV322" s="418"/>
      <c r="DJW322" s="419"/>
      <c r="DJX322" s="420"/>
      <c r="DJY322" s="421"/>
      <c r="DJZ322" s="422"/>
      <c r="DKA322" s="423"/>
      <c r="DKB322" s="424"/>
      <c r="DKC322" s="417"/>
      <c r="DKD322" s="418"/>
      <c r="DKE322" s="419"/>
      <c r="DKF322" s="420"/>
      <c r="DKG322" s="421"/>
      <c r="DKH322" s="422"/>
      <c r="DKI322" s="423"/>
      <c r="DKJ322" s="424"/>
      <c r="DKK322" s="417"/>
      <c r="DKL322" s="418"/>
      <c r="DKM322" s="419"/>
      <c r="DKN322" s="420"/>
      <c r="DKO322" s="421"/>
      <c r="DKP322" s="422"/>
      <c r="DKQ322" s="423"/>
      <c r="DKR322" s="424"/>
      <c r="DKS322" s="417"/>
      <c r="DKT322" s="418"/>
      <c r="DKU322" s="419"/>
      <c r="DKV322" s="420"/>
      <c r="DKW322" s="421"/>
      <c r="DKX322" s="422"/>
      <c r="DKY322" s="423"/>
      <c r="DKZ322" s="424"/>
      <c r="DLA322" s="417"/>
      <c r="DLB322" s="418"/>
      <c r="DLC322" s="419"/>
      <c r="DLD322" s="420"/>
      <c r="DLE322" s="421"/>
      <c r="DLF322" s="422"/>
      <c r="DLG322" s="423"/>
      <c r="DLH322" s="424"/>
      <c r="DLI322" s="417"/>
      <c r="DLJ322" s="418"/>
      <c r="DLK322" s="419"/>
      <c r="DLL322" s="420"/>
      <c r="DLM322" s="421"/>
      <c r="DLN322" s="422"/>
      <c r="DLO322" s="423"/>
      <c r="DLP322" s="424"/>
      <c r="DLQ322" s="417"/>
      <c r="DLR322" s="418"/>
      <c r="DLS322" s="419"/>
      <c r="DLT322" s="420"/>
      <c r="DLU322" s="421"/>
      <c r="DLV322" s="422"/>
      <c r="DLW322" s="423"/>
      <c r="DLX322" s="424"/>
      <c r="DLY322" s="417"/>
      <c r="DLZ322" s="418"/>
      <c r="DMA322" s="419"/>
      <c r="DMB322" s="420"/>
      <c r="DMC322" s="421"/>
      <c r="DMD322" s="422"/>
      <c r="DME322" s="423"/>
      <c r="DMF322" s="424"/>
      <c r="DMG322" s="417"/>
      <c r="DMH322" s="418"/>
      <c r="DMI322" s="419"/>
      <c r="DMJ322" s="420"/>
      <c r="DMK322" s="421"/>
      <c r="DML322" s="422"/>
      <c r="DMM322" s="423"/>
      <c r="DMN322" s="424"/>
      <c r="DMO322" s="417"/>
      <c r="DMP322" s="418"/>
      <c r="DMQ322" s="419"/>
      <c r="DMR322" s="420"/>
      <c r="DMS322" s="421"/>
      <c r="DMT322" s="422"/>
      <c r="DMU322" s="423"/>
      <c r="DMV322" s="424"/>
      <c r="DMW322" s="417"/>
      <c r="DMX322" s="418"/>
      <c r="DMY322" s="419"/>
      <c r="DMZ322" s="420"/>
      <c r="DNA322" s="421"/>
      <c r="DNB322" s="422"/>
      <c r="DNC322" s="423"/>
      <c r="DND322" s="424"/>
      <c r="DNE322" s="417"/>
      <c r="DNF322" s="418"/>
      <c r="DNG322" s="419"/>
      <c r="DNH322" s="420"/>
      <c r="DNI322" s="421"/>
      <c r="DNJ322" s="422"/>
      <c r="DNK322" s="423"/>
      <c r="DNL322" s="424"/>
      <c r="DNM322" s="417"/>
      <c r="DNN322" s="418"/>
      <c r="DNO322" s="419"/>
      <c r="DNP322" s="420"/>
      <c r="DNQ322" s="421"/>
      <c r="DNR322" s="422"/>
      <c r="DNS322" s="423"/>
      <c r="DNT322" s="424"/>
      <c r="DNU322" s="417"/>
      <c r="DNV322" s="418"/>
      <c r="DNW322" s="419"/>
      <c r="DNX322" s="420"/>
      <c r="DNY322" s="421"/>
      <c r="DNZ322" s="422"/>
      <c r="DOA322" s="423"/>
      <c r="DOB322" s="424"/>
      <c r="DOC322" s="417"/>
      <c r="DOD322" s="418"/>
      <c r="DOE322" s="419"/>
      <c r="DOF322" s="420"/>
      <c r="DOG322" s="421"/>
      <c r="DOH322" s="422"/>
      <c r="DOI322" s="423"/>
      <c r="DOJ322" s="424"/>
      <c r="DOK322" s="417"/>
      <c r="DOL322" s="418"/>
      <c r="DOM322" s="419"/>
      <c r="DON322" s="420"/>
      <c r="DOO322" s="421"/>
      <c r="DOP322" s="422"/>
      <c r="DOQ322" s="423"/>
      <c r="DOR322" s="424"/>
      <c r="DOS322" s="417"/>
      <c r="DOT322" s="418"/>
      <c r="DOU322" s="419"/>
      <c r="DOV322" s="420"/>
      <c r="DOW322" s="421"/>
      <c r="DOX322" s="422"/>
      <c r="DOY322" s="423"/>
      <c r="DOZ322" s="424"/>
      <c r="DPA322" s="417"/>
      <c r="DPB322" s="418"/>
      <c r="DPC322" s="419"/>
      <c r="DPD322" s="420"/>
      <c r="DPE322" s="421"/>
      <c r="DPF322" s="422"/>
      <c r="DPG322" s="423"/>
      <c r="DPH322" s="424"/>
      <c r="DPI322" s="417"/>
      <c r="DPJ322" s="418"/>
      <c r="DPK322" s="419"/>
      <c r="DPL322" s="420"/>
      <c r="DPM322" s="421"/>
      <c r="DPN322" s="422"/>
      <c r="DPO322" s="423"/>
      <c r="DPP322" s="424"/>
      <c r="DPQ322" s="417"/>
      <c r="DPR322" s="418"/>
      <c r="DPS322" s="419"/>
      <c r="DPT322" s="420"/>
      <c r="DPU322" s="421"/>
      <c r="DPV322" s="422"/>
      <c r="DPW322" s="423"/>
      <c r="DPX322" s="424"/>
      <c r="DPY322" s="417"/>
      <c r="DPZ322" s="418"/>
      <c r="DQA322" s="419"/>
      <c r="DQB322" s="420"/>
      <c r="DQC322" s="421"/>
      <c r="DQD322" s="422"/>
      <c r="DQE322" s="423"/>
      <c r="DQF322" s="424"/>
      <c r="DQG322" s="417"/>
      <c r="DQH322" s="418"/>
      <c r="DQI322" s="419"/>
      <c r="DQJ322" s="420"/>
      <c r="DQK322" s="421"/>
      <c r="DQL322" s="422"/>
      <c r="DQM322" s="423"/>
      <c r="DQN322" s="424"/>
      <c r="DQO322" s="417"/>
      <c r="DQP322" s="418"/>
      <c r="DQQ322" s="419"/>
      <c r="DQR322" s="420"/>
      <c r="DQS322" s="421"/>
      <c r="DQT322" s="422"/>
      <c r="DQU322" s="423"/>
      <c r="DQV322" s="424"/>
      <c r="DQW322" s="417"/>
      <c r="DQX322" s="418"/>
      <c r="DQY322" s="419"/>
      <c r="DQZ322" s="420"/>
      <c r="DRA322" s="421"/>
      <c r="DRB322" s="422"/>
      <c r="DRC322" s="423"/>
      <c r="DRD322" s="424"/>
      <c r="DRE322" s="417"/>
      <c r="DRF322" s="418"/>
      <c r="DRG322" s="419"/>
      <c r="DRH322" s="420"/>
      <c r="DRI322" s="421"/>
      <c r="DRJ322" s="422"/>
      <c r="DRK322" s="423"/>
      <c r="DRL322" s="424"/>
      <c r="DRM322" s="417"/>
      <c r="DRN322" s="418"/>
      <c r="DRO322" s="419"/>
      <c r="DRP322" s="420"/>
      <c r="DRQ322" s="421"/>
      <c r="DRR322" s="422"/>
      <c r="DRS322" s="423"/>
      <c r="DRT322" s="424"/>
      <c r="DRU322" s="417"/>
      <c r="DRV322" s="418"/>
      <c r="DRW322" s="419"/>
      <c r="DRX322" s="420"/>
      <c r="DRY322" s="421"/>
      <c r="DRZ322" s="422"/>
      <c r="DSA322" s="423"/>
      <c r="DSB322" s="424"/>
      <c r="DSC322" s="417"/>
      <c r="DSD322" s="418"/>
      <c r="DSE322" s="419"/>
      <c r="DSF322" s="420"/>
      <c r="DSG322" s="421"/>
      <c r="DSH322" s="422"/>
      <c r="DSI322" s="423"/>
      <c r="DSJ322" s="424"/>
      <c r="DSK322" s="417"/>
      <c r="DSL322" s="418"/>
      <c r="DSM322" s="419"/>
      <c r="DSN322" s="420"/>
      <c r="DSO322" s="421"/>
      <c r="DSP322" s="422"/>
      <c r="DSQ322" s="423"/>
      <c r="DSR322" s="424"/>
      <c r="DSS322" s="417"/>
      <c r="DST322" s="418"/>
      <c r="DSU322" s="419"/>
      <c r="DSV322" s="420"/>
      <c r="DSW322" s="421"/>
      <c r="DSX322" s="422"/>
      <c r="DSY322" s="423"/>
      <c r="DSZ322" s="424"/>
      <c r="DTA322" s="417"/>
      <c r="DTB322" s="418"/>
      <c r="DTC322" s="419"/>
      <c r="DTD322" s="420"/>
      <c r="DTE322" s="421"/>
      <c r="DTF322" s="422"/>
      <c r="DTG322" s="423"/>
      <c r="DTH322" s="424"/>
      <c r="DTI322" s="417"/>
      <c r="DTJ322" s="418"/>
      <c r="DTK322" s="419"/>
      <c r="DTL322" s="420"/>
      <c r="DTM322" s="421"/>
      <c r="DTN322" s="422"/>
      <c r="DTO322" s="423"/>
      <c r="DTP322" s="424"/>
      <c r="DTQ322" s="417"/>
      <c r="DTR322" s="418"/>
      <c r="DTS322" s="419"/>
      <c r="DTT322" s="420"/>
      <c r="DTU322" s="421"/>
      <c r="DTV322" s="422"/>
      <c r="DTW322" s="423"/>
      <c r="DTX322" s="424"/>
      <c r="DTY322" s="417"/>
      <c r="DTZ322" s="418"/>
      <c r="DUA322" s="419"/>
      <c r="DUB322" s="420"/>
      <c r="DUC322" s="421"/>
      <c r="DUD322" s="422"/>
      <c r="DUE322" s="423"/>
      <c r="DUF322" s="424"/>
      <c r="DUG322" s="417"/>
      <c r="DUH322" s="418"/>
      <c r="DUI322" s="419"/>
      <c r="DUJ322" s="420"/>
      <c r="DUK322" s="421"/>
      <c r="DUL322" s="422"/>
      <c r="DUM322" s="423"/>
      <c r="DUN322" s="424"/>
      <c r="DUO322" s="417"/>
      <c r="DUP322" s="418"/>
      <c r="DUQ322" s="419"/>
      <c r="DUR322" s="420"/>
      <c r="DUS322" s="421"/>
      <c r="DUT322" s="422"/>
      <c r="DUU322" s="423"/>
      <c r="DUV322" s="424"/>
      <c r="DUW322" s="417"/>
      <c r="DUX322" s="418"/>
      <c r="DUY322" s="419"/>
      <c r="DUZ322" s="420"/>
      <c r="DVA322" s="421"/>
      <c r="DVB322" s="422"/>
      <c r="DVC322" s="423"/>
      <c r="DVD322" s="424"/>
      <c r="DVE322" s="417"/>
      <c r="DVF322" s="418"/>
      <c r="DVG322" s="419"/>
      <c r="DVH322" s="420"/>
      <c r="DVI322" s="421"/>
      <c r="DVJ322" s="422"/>
      <c r="DVK322" s="423"/>
      <c r="DVL322" s="424"/>
      <c r="DVM322" s="417"/>
      <c r="DVN322" s="418"/>
      <c r="DVO322" s="419"/>
      <c r="DVP322" s="420"/>
      <c r="DVQ322" s="421"/>
      <c r="DVR322" s="422"/>
      <c r="DVS322" s="423"/>
      <c r="DVT322" s="424"/>
      <c r="DVU322" s="417"/>
      <c r="DVV322" s="418"/>
      <c r="DVW322" s="419"/>
      <c r="DVX322" s="420"/>
      <c r="DVY322" s="421"/>
      <c r="DVZ322" s="422"/>
      <c r="DWA322" s="423"/>
      <c r="DWB322" s="424"/>
      <c r="DWC322" s="417"/>
      <c r="DWD322" s="418"/>
      <c r="DWE322" s="419"/>
      <c r="DWF322" s="420"/>
      <c r="DWG322" s="421"/>
      <c r="DWH322" s="422"/>
      <c r="DWI322" s="423"/>
      <c r="DWJ322" s="424"/>
      <c r="DWK322" s="417"/>
      <c r="DWL322" s="418"/>
      <c r="DWM322" s="419"/>
      <c r="DWN322" s="420"/>
      <c r="DWO322" s="421"/>
      <c r="DWP322" s="422"/>
      <c r="DWQ322" s="423"/>
      <c r="DWR322" s="424"/>
      <c r="DWS322" s="417"/>
      <c r="DWT322" s="418"/>
      <c r="DWU322" s="419"/>
      <c r="DWV322" s="420"/>
      <c r="DWW322" s="421"/>
      <c r="DWX322" s="422"/>
      <c r="DWY322" s="423"/>
      <c r="DWZ322" s="424"/>
      <c r="DXA322" s="417"/>
      <c r="DXB322" s="418"/>
      <c r="DXC322" s="419"/>
      <c r="DXD322" s="420"/>
      <c r="DXE322" s="421"/>
      <c r="DXF322" s="422"/>
      <c r="DXG322" s="423"/>
      <c r="DXH322" s="424"/>
      <c r="DXI322" s="417"/>
      <c r="DXJ322" s="418"/>
      <c r="DXK322" s="419"/>
      <c r="DXL322" s="420"/>
      <c r="DXM322" s="421"/>
      <c r="DXN322" s="422"/>
      <c r="DXO322" s="423"/>
      <c r="DXP322" s="424"/>
      <c r="DXQ322" s="417"/>
      <c r="DXR322" s="418"/>
      <c r="DXS322" s="419"/>
      <c r="DXT322" s="420"/>
      <c r="DXU322" s="421"/>
      <c r="DXV322" s="422"/>
      <c r="DXW322" s="423"/>
      <c r="DXX322" s="424"/>
      <c r="DXY322" s="417"/>
      <c r="DXZ322" s="418"/>
      <c r="DYA322" s="419"/>
      <c r="DYB322" s="420"/>
      <c r="DYC322" s="421"/>
      <c r="DYD322" s="422"/>
      <c r="DYE322" s="423"/>
      <c r="DYF322" s="424"/>
      <c r="DYG322" s="417"/>
      <c r="DYH322" s="418"/>
      <c r="DYI322" s="419"/>
      <c r="DYJ322" s="420"/>
      <c r="DYK322" s="421"/>
      <c r="DYL322" s="422"/>
      <c r="DYM322" s="423"/>
      <c r="DYN322" s="424"/>
      <c r="DYO322" s="417"/>
      <c r="DYP322" s="418"/>
      <c r="DYQ322" s="419"/>
      <c r="DYR322" s="420"/>
      <c r="DYS322" s="421"/>
      <c r="DYT322" s="422"/>
      <c r="DYU322" s="423"/>
      <c r="DYV322" s="424"/>
      <c r="DYW322" s="417"/>
      <c r="DYX322" s="418"/>
      <c r="DYY322" s="419"/>
      <c r="DYZ322" s="420"/>
      <c r="DZA322" s="421"/>
      <c r="DZB322" s="422"/>
      <c r="DZC322" s="423"/>
      <c r="DZD322" s="424"/>
      <c r="DZE322" s="417"/>
      <c r="DZF322" s="418"/>
      <c r="DZG322" s="419"/>
      <c r="DZH322" s="420"/>
      <c r="DZI322" s="421"/>
      <c r="DZJ322" s="422"/>
      <c r="DZK322" s="423"/>
      <c r="DZL322" s="424"/>
      <c r="DZM322" s="417"/>
      <c r="DZN322" s="418"/>
      <c r="DZO322" s="419"/>
      <c r="DZP322" s="420"/>
      <c r="DZQ322" s="421"/>
      <c r="DZR322" s="422"/>
      <c r="DZS322" s="423"/>
      <c r="DZT322" s="424"/>
      <c r="DZU322" s="417"/>
      <c r="DZV322" s="418"/>
      <c r="DZW322" s="419"/>
      <c r="DZX322" s="420"/>
      <c r="DZY322" s="421"/>
      <c r="DZZ322" s="422"/>
      <c r="EAA322" s="423"/>
      <c r="EAB322" s="424"/>
      <c r="EAC322" s="417"/>
      <c r="EAD322" s="418"/>
      <c r="EAE322" s="419"/>
      <c r="EAF322" s="420"/>
      <c r="EAG322" s="421"/>
      <c r="EAH322" s="422"/>
      <c r="EAI322" s="423"/>
      <c r="EAJ322" s="424"/>
      <c r="EAK322" s="417"/>
      <c r="EAL322" s="418"/>
      <c r="EAM322" s="419"/>
      <c r="EAN322" s="420"/>
      <c r="EAO322" s="421"/>
      <c r="EAP322" s="422"/>
      <c r="EAQ322" s="423"/>
      <c r="EAR322" s="424"/>
      <c r="EAS322" s="417"/>
      <c r="EAT322" s="418"/>
      <c r="EAU322" s="419"/>
      <c r="EAV322" s="420"/>
      <c r="EAW322" s="421"/>
      <c r="EAX322" s="422"/>
      <c r="EAY322" s="423"/>
      <c r="EAZ322" s="424"/>
      <c r="EBA322" s="417"/>
      <c r="EBB322" s="418"/>
      <c r="EBC322" s="419"/>
      <c r="EBD322" s="420"/>
      <c r="EBE322" s="421"/>
      <c r="EBF322" s="422"/>
      <c r="EBG322" s="423"/>
      <c r="EBH322" s="424"/>
      <c r="EBI322" s="417"/>
      <c r="EBJ322" s="418"/>
      <c r="EBK322" s="419"/>
      <c r="EBL322" s="420"/>
      <c r="EBM322" s="421"/>
      <c r="EBN322" s="422"/>
      <c r="EBO322" s="423"/>
      <c r="EBP322" s="424"/>
      <c r="EBQ322" s="417"/>
      <c r="EBR322" s="418"/>
      <c r="EBS322" s="419"/>
      <c r="EBT322" s="420"/>
      <c r="EBU322" s="421"/>
      <c r="EBV322" s="422"/>
      <c r="EBW322" s="423"/>
      <c r="EBX322" s="424"/>
      <c r="EBY322" s="417"/>
      <c r="EBZ322" s="418"/>
      <c r="ECA322" s="419"/>
      <c r="ECB322" s="420"/>
      <c r="ECC322" s="421"/>
      <c r="ECD322" s="422"/>
      <c r="ECE322" s="423"/>
      <c r="ECF322" s="424"/>
      <c r="ECG322" s="417"/>
      <c r="ECH322" s="418"/>
      <c r="ECI322" s="419"/>
      <c r="ECJ322" s="420"/>
      <c r="ECK322" s="421"/>
      <c r="ECL322" s="422"/>
      <c r="ECM322" s="423"/>
      <c r="ECN322" s="424"/>
      <c r="ECO322" s="417"/>
      <c r="ECP322" s="418"/>
      <c r="ECQ322" s="419"/>
      <c r="ECR322" s="420"/>
      <c r="ECS322" s="421"/>
      <c r="ECT322" s="422"/>
      <c r="ECU322" s="423"/>
      <c r="ECV322" s="424"/>
      <c r="ECW322" s="417"/>
      <c r="ECX322" s="418"/>
      <c r="ECY322" s="419"/>
      <c r="ECZ322" s="420"/>
      <c r="EDA322" s="421"/>
      <c r="EDB322" s="422"/>
      <c r="EDC322" s="423"/>
      <c r="EDD322" s="424"/>
      <c r="EDE322" s="417"/>
      <c r="EDF322" s="418"/>
      <c r="EDG322" s="419"/>
      <c r="EDH322" s="420"/>
      <c r="EDI322" s="421"/>
      <c r="EDJ322" s="422"/>
      <c r="EDK322" s="423"/>
      <c r="EDL322" s="424"/>
      <c r="EDM322" s="417"/>
      <c r="EDN322" s="418"/>
      <c r="EDO322" s="419"/>
      <c r="EDP322" s="420"/>
      <c r="EDQ322" s="421"/>
      <c r="EDR322" s="422"/>
      <c r="EDS322" s="423"/>
      <c r="EDT322" s="424"/>
      <c r="EDU322" s="417"/>
      <c r="EDV322" s="418"/>
      <c r="EDW322" s="419"/>
      <c r="EDX322" s="420"/>
      <c r="EDY322" s="421"/>
      <c r="EDZ322" s="422"/>
      <c r="EEA322" s="423"/>
      <c r="EEB322" s="424"/>
      <c r="EEC322" s="417"/>
      <c r="EED322" s="418"/>
      <c r="EEE322" s="419"/>
      <c r="EEF322" s="420"/>
      <c r="EEG322" s="421"/>
      <c r="EEH322" s="422"/>
      <c r="EEI322" s="423"/>
      <c r="EEJ322" s="424"/>
      <c r="EEK322" s="417"/>
      <c r="EEL322" s="418"/>
      <c r="EEM322" s="419"/>
      <c r="EEN322" s="420"/>
      <c r="EEO322" s="421"/>
      <c r="EEP322" s="422"/>
      <c r="EEQ322" s="423"/>
      <c r="EER322" s="424"/>
      <c r="EES322" s="417"/>
      <c r="EET322" s="418"/>
      <c r="EEU322" s="419"/>
      <c r="EEV322" s="420"/>
      <c r="EEW322" s="421"/>
      <c r="EEX322" s="422"/>
      <c r="EEY322" s="423"/>
      <c r="EEZ322" s="424"/>
      <c r="EFA322" s="417"/>
      <c r="EFB322" s="418"/>
      <c r="EFC322" s="419"/>
      <c r="EFD322" s="420"/>
      <c r="EFE322" s="421"/>
      <c r="EFF322" s="422"/>
      <c r="EFG322" s="423"/>
      <c r="EFH322" s="424"/>
      <c r="EFI322" s="417"/>
      <c r="EFJ322" s="418"/>
      <c r="EFK322" s="419"/>
      <c r="EFL322" s="420"/>
      <c r="EFM322" s="421"/>
      <c r="EFN322" s="422"/>
      <c r="EFO322" s="423"/>
      <c r="EFP322" s="424"/>
      <c r="EFQ322" s="417"/>
      <c r="EFR322" s="418"/>
      <c r="EFS322" s="419"/>
      <c r="EFT322" s="420"/>
      <c r="EFU322" s="421"/>
      <c r="EFV322" s="422"/>
      <c r="EFW322" s="423"/>
      <c r="EFX322" s="424"/>
      <c r="EFY322" s="417"/>
      <c r="EFZ322" s="418"/>
      <c r="EGA322" s="419"/>
      <c r="EGB322" s="420"/>
      <c r="EGC322" s="421"/>
      <c r="EGD322" s="422"/>
      <c r="EGE322" s="423"/>
      <c r="EGF322" s="424"/>
      <c r="EGG322" s="417"/>
      <c r="EGH322" s="418"/>
      <c r="EGI322" s="419"/>
      <c r="EGJ322" s="420"/>
      <c r="EGK322" s="421"/>
      <c r="EGL322" s="422"/>
      <c r="EGM322" s="423"/>
      <c r="EGN322" s="424"/>
      <c r="EGO322" s="417"/>
      <c r="EGP322" s="418"/>
      <c r="EGQ322" s="419"/>
      <c r="EGR322" s="420"/>
      <c r="EGS322" s="421"/>
      <c r="EGT322" s="422"/>
      <c r="EGU322" s="423"/>
      <c r="EGV322" s="424"/>
      <c r="EGW322" s="417"/>
      <c r="EGX322" s="418"/>
      <c r="EGY322" s="419"/>
      <c r="EGZ322" s="420"/>
      <c r="EHA322" s="421"/>
      <c r="EHB322" s="422"/>
      <c r="EHC322" s="423"/>
      <c r="EHD322" s="424"/>
      <c r="EHE322" s="417"/>
      <c r="EHF322" s="418"/>
      <c r="EHG322" s="419"/>
      <c r="EHH322" s="420"/>
      <c r="EHI322" s="421"/>
      <c r="EHJ322" s="422"/>
      <c r="EHK322" s="423"/>
      <c r="EHL322" s="424"/>
      <c r="EHM322" s="417"/>
      <c r="EHN322" s="418"/>
      <c r="EHO322" s="419"/>
      <c r="EHP322" s="420"/>
      <c r="EHQ322" s="421"/>
      <c r="EHR322" s="422"/>
      <c r="EHS322" s="423"/>
      <c r="EHT322" s="424"/>
      <c r="EHU322" s="417"/>
      <c r="EHV322" s="418"/>
      <c r="EHW322" s="419"/>
      <c r="EHX322" s="420"/>
      <c r="EHY322" s="421"/>
      <c r="EHZ322" s="422"/>
      <c r="EIA322" s="423"/>
      <c r="EIB322" s="424"/>
      <c r="EIC322" s="417"/>
      <c r="EID322" s="418"/>
      <c r="EIE322" s="419"/>
      <c r="EIF322" s="420"/>
      <c r="EIG322" s="421"/>
      <c r="EIH322" s="422"/>
      <c r="EII322" s="423"/>
      <c r="EIJ322" s="424"/>
      <c r="EIK322" s="417"/>
      <c r="EIL322" s="418"/>
      <c r="EIM322" s="419"/>
      <c r="EIN322" s="420"/>
      <c r="EIO322" s="421"/>
      <c r="EIP322" s="422"/>
      <c r="EIQ322" s="423"/>
      <c r="EIR322" s="424"/>
      <c r="EIS322" s="417"/>
      <c r="EIT322" s="418"/>
      <c r="EIU322" s="419"/>
      <c r="EIV322" s="420"/>
      <c r="EIW322" s="421"/>
      <c r="EIX322" s="422"/>
      <c r="EIY322" s="423"/>
      <c r="EIZ322" s="424"/>
      <c r="EJA322" s="417"/>
      <c r="EJB322" s="418"/>
      <c r="EJC322" s="419"/>
      <c r="EJD322" s="420"/>
      <c r="EJE322" s="421"/>
      <c r="EJF322" s="422"/>
      <c r="EJG322" s="423"/>
      <c r="EJH322" s="424"/>
      <c r="EJI322" s="417"/>
      <c r="EJJ322" s="418"/>
      <c r="EJK322" s="419"/>
      <c r="EJL322" s="420"/>
      <c r="EJM322" s="421"/>
      <c r="EJN322" s="422"/>
      <c r="EJO322" s="423"/>
      <c r="EJP322" s="424"/>
      <c r="EJQ322" s="417"/>
      <c r="EJR322" s="418"/>
      <c r="EJS322" s="419"/>
      <c r="EJT322" s="420"/>
      <c r="EJU322" s="421"/>
      <c r="EJV322" s="422"/>
      <c r="EJW322" s="423"/>
      <c r="EJX322" s="424"/>
      <c r="EJY322" s="417"/>
      <c r="EJZ322" s="418"/>
      <c r="EKA322" s="419"/>
      <c r="EKB322" s="420"/>
      <c r="EKC322" s="421"/>
      <c r="EKD322" s="422"/>
      <c r="EKE322" s="423"/>
      <c r="EKF322" s="424"/>
      <c r="EKG322" s="417"/>
      <c r="EKH322" s="418"/>
      <c r="EKI322" s="419"/>
      <c r="EKJ322" s="420"/>
      <c r="EKK322" s="421"/>
      <c r="EKL322" s="422"/>
      <c r="EKM322" s="423"/>
      <c r="EKN322" s="424"/>
      <c r="EKO322" s="417"/>
      <c r="EKP322" s="418"/>
      <c r="EKQ322" s="419"/>
      <c r="EKR322" s="420"/>
      <c r="EKS322" s="421"/>
      <c r="EKT322" s="422"/>
      <c r="EKU322" s="423"/>
      <c r="EKV322" s="424"/>
      <c r="EKW322" s="417"/>
      <c r="EKX322" s="418"/>
      <c r="EKY322" s="419"/>
      <c r="EKZ322" s="420"/>
      <c r="ELA322" s="421"/>
      <c r="ELB322" s="422"/>
      <c r="ELC322" s="423"/>
      <c r="ELD322" s="424"/>
      <c r="ELE322" s="417"/>
      <c r="ELF322" s="418"/>
      <c r="ELG322" s="419"/>
      <c r="ELH322" s="420"/>
      <c r="ELI322" s="421"/>
      <c r="ELJ322" s="422"/>
      <c r="ELK322" s="423"/>
      <c r="ELL322" s="424"/>
      <c r="ELM322" s="417"/>
      <c r="ELN322" s="418"/>
      <c r="ELO322" s="419"/>
      <c r="ELP322" s="420"/>
      <c r="ELQ322" s="421"/>
      <c r="ELR322" s="422"/>
      <c r="ELS322" s="423"/>
      <c r="ELT322" s="424"/>
      <c r="ELU322" s="417"/>
      <c r="ELV322" s="418"/>
      <c r="ELW322" s="419"/>
      <c r="ELX322" s="420"/>
      <c r="ELY322" s="421"/>
      <c r="ELZ322" s="422"/>
      <c r="EMA322" s="423"/>
      <c r="EMB322" s="424"/>
      <c r="EMC322" s="417"/>
      <c r="EMD322" s="418"/>
      <c r="EME322" s="419"/>
      <c r="EMF322" s="420"/>
      <c r="EMG322" s="421"/>
      <c r="EMH322" s="422"/>
      <c r="EMI322" s="423"/>
      <c r="EMJ322" s="424"/>
      <c r="EMK322" s="417"/>
      <c r="EML322" s="418"/>
      <c r="EMM322" s="419"/>
      <c r="EMN322" s="420"/>
      <c r="EMO322" s="421"/>
      <c r="EMP322" s="422"/>
      <c r="EMQ322" s="423"/>
      <c r="EMR322" s="424"/>
      <c r="EMS322" s="417"/>
      <c r="EMT322" s="418"/>
      <c r="EMU322" s="419"/>
      <c r="EMV322" s="420"/>
      <c r="EMW322" s="421"/>
      <c r="EMX322" s="422"/>
      <c r="EMY322" s="423"/>
      <c r="EMZ322" s="424"/>
      <c r="ENA322" s="417"/>
      <c r="ENB322" s="418"/>
      <c r="ENC322" s="419"/>
      <c r="END322" s="420"/>
      <c r="ENE322" s="421"/>
      <c r="ENF322" s="422"/>
      <c r="ENG322" s="423"/>
      <c r="ENH322" s="424"/>
      <c r="ENI322" s="417"/>
      <c r="ENJ322" s="418"/>
      <c r="ENK322" s="419"/>
      <c r="ENL322" s="420"/>
      <c r="ENM322" s="421"/>
      <c r="ENN322" s="422"/>
      <c r="ENO322" s="423"/>
      <c r="ENP322" s="424"/>
      <c r="ENQ322" s="417"/>
      <c r="ENR322" s="418"/>
      <c r="ENS322" s="419"/>
      <c r="ENT322" s="420"/>
      <c r="ENU322" s="421"/>
      <c r="ENV322" s="422"/>
      <c r="ENW322" s="423"/>
      <c r="ENX322" s="424"/>
      <c r="ENY322" s="417"/>
      <c r="ENZ322" s="418"/>
      <c r="EOA322" s="419"/>
      <c r="EOB322" s="420"/>
      <c r="EOC322" s="421"/>
      <c r="EOD322" s="422"/>
      <c r="EOE322" s="423"/>
      <c r="EOF322" s="424"/>
      <c r="EOG322" s="417"/>
      <c r="EOH322" s="418"/>
      <c r="EOI322" s="419"/>
      <c r="EOJ322" s="420"/>
      <c r="EOK322" s="421"/>
      <c r="EOL322" s="422"/>
      <c r="EOM322" s="423"/>
      <c r="EON322" s="424"/>
      <c r="EOO322" s="417"/>
      <c r="EOP322" s="418"/>
      <c r="EOQ322" s="419"/>
      <c r="EOR322" s="420"/>
      <c r="EOS322" s="421"/>
      <c r="EOT322" s="422"/>
      <c r="EOU322" s="423"/>
      <c r="EOV322" s="424"/>
      <c r="EOW322" s="417"/>
      <c r="EOX322" s="418"/>
      <c r="EOY322" s="419"/>
      <c r="EOZ322" s="420"/>
      <c r="EPA322" s="421"/>
      <c r="EPB322" s="422"/>
      <c r="EPC322" s="423"/>
      <c r="EPD322" s="424"/>
      <c r="EPE322" s="417"/>
      <c r="EPF322" s="418"/>
      <c r="EPG322" s="419"/>
      <c r="EPH322" s="420"/>
      <c r="EPI322" s="421"/>
      <c r="EPJ322" s="422"/>
      <c r="EPK322" s="423"/>
      <c r="EPL322" s="424"/>
      <c r="EPM322" s="417"/>
      <c r="EPN322" s="418"/>
      <c r="EPO322" s="419"/>
      <c r="EPP322" s="420"/>
      <c r="EPQ322" s="421"/>
      <c r="EPR322" s="422"/>
      <c r="EPS322" s="423"/>
      <c r="EPT322" s="424"/>
      <c r="EPU322" s="417"/>
      <c r="EPV322" s="418"/>
      <c r="EPW322" s="419"/>
      <c r="EPX322" s="420"/>
      <c r="EPY322" s="421"/>
      <c r="EPZ322" s="422"/>
      <c r="EQA322" s="423"/>
      <c r="EQB322" s="424"/>
      <c r="EQC322" s="417"/>
      <c r="EQD322" s="418"/>
      <c r="EQE322" s="419"/>
      <c r="EQF322" s="420"/>
      <c r="EQG322" s="421"/>
      <c r="EQH322" s="422"/>
      <c r="EQI322" s="423"/>
      <c r="EQJ322" s="424"/>
      <c r="EQK322" s="417"/>
      <c r="EQL322" s="418"/>
      <c r="EQM322" s="419"/>
      <c r="EQN322" s="420"/>
      <c r="EQO322" s="421"/>
      <c r="EQP322" s="422"/>
      <c r="EQQ322" s="423"/>
      <c r="EQR322" s="424"/>
      <c r="EQS322" s="417"/>
      <c r="EQT322" s="418"/>
      <c r="EQU322" s="419"/>
      <c r="EQV322" s="420"/>
      <c r="EQW322" s="421"/>
      <c r="EQX322" s="422"/>
      <c r="EQY322" s="423"/>
      <c r="EQZ322" s="424"/>
      <c r="ERA322" s="417"/>
      <c r="ERB322" s="418"/>
      <c r="ERC322" s="419"/>
      <c r="ERD322" s="420"/>
      <c r="ERE322" s="421"/>
      <c r="ERF322" s="422"/>
      <c r="ERG322" s="423"/>
      <c r="ERH322" s="424"/>
      <c r="ERI322" s="417"/>
      <c r="ERJ322" s="418"/>
      <c r="ERK322" s="419"/>
      <c r="ERL322" s="420"/>
      <c r="ERM322" s="421"/>
      <c r="ERN322" s="422"/>
      <c r="ERO322" s="423"/>
      <c r="ERP322" s="424"/>
      <c r="ERQ322" s="417"/>
      <c r="ERR322" s="418"/>
      <c r="ERS322" s="419"/>
      <c r="ERT322" s="420"/>
      <c r="ERU322" s="421"/>
      <c r="ERV322" s="422"/>
      <c r="ERW322" s="423"/>
      <c r="ERX322" s="424"/>
      <c r="ERY322" s="417"/>
      <c r="ERZ322" s="418"/>
      <c r="ESA322" s="419"/>
      <c r="ESB322" s="420"/>
      <c r="ESC322" s="421"/>
      <c r="ESD322" s="422"/>
      <c r="ESE322" s="423"/>
      <c r="ESF322" s="424"/>
      <c r="ESG322" s="417"/>
      <c r="ESH322" s="418"/>
      <c r="ESI322" s="419"/>
      <c r="ESJ322" s="420"/>
      <c r="ESK322" s="421"/>
      <c r="ESL322" s="422"/>
      <c r="ESM322" s="423"/>
      <c r="ESN322" s="424"/>
      <c r="ESO322" s="417"/>
      <c r="ESP322" s="418"/>
      <c r="ESQ322" s="419"/>
      <c r="ESR322" s="420"/>
      <c r="ESS322" s="421"/>
      <c r="EST322" s="422"/>
      <c r="ESU322" s="423"/>
      <c r="ESV322" s="424"/>
      <c r="ESW322" s="417"/>
      <c r="ESX322" s="418"/>
      <c r="ESY322" s="419"/>
      <c r="ESZ322" s="420"/>
      <c r="ETA322" s="421"/>
      <c r="ETB322" s="422"/>
      <c r="ETC322" s="423"/>
      <c r="ETD322" s="424"/>
      <c r="ETE322" s="417"/>
      <c r="ETF322" s="418"/>
      <c r="ETG322" s="419"/>
      <c r="ETH322" s="420"/>
      <c r="ETI322" s="421"/>
      <c r="ETJ322" s="422"/>
      <c r="ETK322" s="423"/>
      <c r="ETL322" s="424"/>
      <c r="ETM322" s="417"/>
      <c r="ETN322" s="418"/>
      <c r="ETO322" s="419"/>
      <c r="ETP322" s="420"/>
      <c r="ETQ322" s="421"/>
      <c r="ETR322" s="422"/>
      <c r="ETS322" s="423"/>
      <c r="ETT322" s="424"/>
      <c r="ETU322" s="417"/>
      <c r="ETV322" s="418"/>
      <c r="ETW322" s="419"/>
      <c r="ETX322" s="420"/>
      <c r="ETY322" s="421"/>
      <c r="ETZ322" s="422"/>
      <c r="EUA322" s="423"/>
      <c r="EUB322" s="424"/>
      <c r="EUC322" s="417"/>
      <c r="EUD322" s="418"/>
      <c r="EUE322" s="419"/>
      <c r="EUF322" s="420"/>
      <c r="EUG322" s="421"/>
      <c r="EUH322" s="422"/>
      <c r="EUI322" s="423"/>
      <c r="EUJ322" s="424"/>
      <c r="EUK322" s="417"/>
      <c r="EUL322" s="418"/>
      <c r="EUM322" s="419"/>
      <c r="EUN322" s="420"/>
      <c r="EUO322" s="421"/>
      <c r="EUP322" s="422"/>
      <c r="EUQ322" s="423"/>
      <c r="EUR322" s="424"/>
      <c r="EUS322" s="417"/>
      <c r="EUT322" s="418"/>
      <c r="EUU322" s="419"/>
      <c r="EUV322" s="420"/>
      <c r="EUW322" s="421"/>
      <c r="EUX322" s="422"/>
      <c r="EUY322" s="423"/>
      <c r="EUZ322" s="424"/>
      <c r="EVA322" s="417"/>
      <c r="EVB322" s="418"/>
      <c r="EVC322" s="419"/>
      <c r="EVD322" s="420"/>
      <c r="EVE322" s="421"/>
      <c r="EVF322" s="422"/>
      <c r="EVG322" s="423"/>
      <c r="EVH322" s="424"/>
      <c r="EVI322" s="417"/>
      <c r="EVJ322" s="418"/>
      <c r="EVK322" s="419"/>
      <c r="EVL322" s="420"/>
      <c r="EVM322" s="421"/>
      <c r="EVN322" s="422"/>
      <c r="EVO322" s="423"/>
      <c r="EVP322" s="424"/>
      <c r="EVQ322" s="417"/>
      <c r="EVR322" s="418"/>
      <c r="EVS322" s="419"/>
      <c r="EVT322" s="420"/>
      <c r="EVU322" s="421"/>
      <c r="EVV322" s="422"/>
      <c r="EVW322" s="423"/>
      <c r="EVX322" s="424"/>
      <c r="EVY322" s="417"/>
      <c r="EVZ322" s="418"/>
      <c r="EWA322" s="419"/>
      <c r="EWB322" s="420"/>
      <c r="EWC322" s="421"/>
      <c r="EWD322" s="422"/>
      <c r="EWE322" s="423"/>
      <c r="EWF322" s="424"/>
      <c r="EWG322" s="417"/>
      <c r="EWH322" s="418"/>
      <c r="EWI322" s="419"/>
      <c r="EWJ322" s="420"/>
      <c r="EWK322" s="421"/>
      <c r="EWL322" s="422"/>
      <c r="EWM322" s="423"/>
      <c r="EWN322" s="424"/>
      <c r="EWO322" s="417"/>
      <c r="EWP322" s="418"/>
      <c r="EWQ322" s="419"/>
      <c r="EWR322" s="420"/>
      <c r="EWS322" s="421"/>
      <c r="EWT322" s="422"/>
      <c r="EWU322" s="423"/>
      <c r="EWV322" s="424"/>
      <c r="EWW322" s="417"/>
      <c r="EWX322" s="418"/>
      <c r="EWY322" s="419"/>
      <c r="EWZ322" s="420"/>
      <c r="EXA322" s="421"/>
      <c r="EXB322" s="422"/>
      <c r="EXC322" s="423"/>
      <c r="EXD322" s="424"/>
      <c r="EXE322" s="417"/>
      <c r="EXF322" s="418"/>
      <c r="EXG322" s="419"/>
      <c r="EXH322" s="420"/>
      <c r="EXI322" s="421"/>
      <c r="EXJ322" s="422"/>
      <c r="EXK322" s="423"/>
      <c r="EXL322" s="424"/>
      <c r="EXM322" s="417"/>
      <c r="EXN322" s="418"/>
      <c r="EXO322" s="419"/>
      <c r="EXP322" s="420"/>
      <c r="EXQ322" s="421"/>
      <c r="EXR322" s="422"/>
      <c r="EXS322" s="423"/>
      <c r="EXT322" s="424"/>
      <c r="EXU322" s="417"/>
      <c r="EXV322" s="418"/>
      <c r="EXW322" s="419"/>
      <c r="EXX322" s="420"/>
      <c r="EXY322" s="421"/>
      <c r="EXZ322" s="422"/>
      <c r="EYA322" s="423"/>
      <c r="EYB322" s="424"/>
      <c r="EYC322" s="417"/>
      <c r="EYD322" s="418"/>
      <c r="EYE322" s="419"/>
      <c r="EYF322" s="420"/>
      <c r="EYG322" s="421"/>
      <c r="EYH322" s="422"/>
      <c r="EYI322" s="423"/>
      <c r="EYJ322" s="424"/>
      <c r="EYK322" s="417"/>
      <c r="EYL322" s="418"/>
      <c r="EYM322" s="419"/>
      <c r="EYN322" s="420"/>
      <c r="EYO322" s="421"/>
      <c r="EYP322" s="422"/>
      <c r="EYQ322" s="423"/>
      <c r="EYR322" s="424"/>
      <c r="EYS322" s="417"/>
      <c r="EYT322" s="418"/>
      <c r="EYU322" s="419"/>
      <c r="EYV322" s="420"/>
      <c r="EYW322" s="421"/>
      <c r="EYX322" s="422"/>
      <c r="EYY322" s="423"/>
      <c r="EYZ322" s="424"/>
      <c r="EZA322" s="417"/>
      <c r="EZB322" s="418"/>
      <c r="EZC322" s="419"/>
      <c r="EZD322" s="420"/>
      <c r="EZE322" s="421"/>
      <c r="EZF322" s="422"/>
      <c r="EZG322" s="423"/>
      <c r="EZH322" s="424"/>
      <c r="EZI322" s="417"/>
      <c r="EZJ322" s="418"/>
      <c r="EZK322" s="419"/>
      <c r="EZL322" s="420"/>
      <c r="EZM322" s="421"/>
      <c r="EZN322" s="422"/>
      <c r="EZO322" s="423"/>
      <c r="EZP322" s="424"/>
      <c r="EZQ322" s="417"/>
      <c r="EZR322" s="418"/>
      <c r="EZS322" s="419"/>
      <c r="EZT322" s="420"/>
      <c r="EZU322" s="421"/>
      <c r="EZV322" s="422"/>
      <c r="EZW322" s="423"/>
      <c r="EZX322" s="424"/>
      <c r="EZY322" s="417"/>
      <c r="EZZ322" s="418"/>
      <c r="FAA322" s="419"/>
      <c r="FAB322" s="420"/>
      <c r="FAC322" s="421"/>
      <c r="FAD322" s="422"/>
      <c r="FAE322" s="423"/>
      <c r="FAF322" s="424"/>
      <c r="FAG322" s="417"/>
      <c r="FAH322" s="418"/>
      <c r="FAI322" s="419"/>
      <c r="FAJ322" s="420"/>
      <c r="FAK322" s="421"/>
      <c r="FAL322" s="422"/>
      <c r="FAM322" s="423"/>
      <c r="FAN322" s="424"/>
      <c r="FAO322" s="417"/>
      <c r="FAP322" s="418"/>
      <c r="FAQ322" s="419"/>
      <c r="FAR322" s="420"/>
      <c r="FAS322" s="421"/>
      <c r="FAT322" s="422"/>
      <c r="FAU322" s="423"/>
      <c r="FAV322" s="424"/>
      <c r="FAW322" s="417"/>
      <c r="FAX322" s="418"/>
      <c r="FAY322" s="419"/>
      <c r="FAZ322" s="420"/>
      <c r="FBA322" s="421"/>
      <c r="FBB322" s="422"/>
      <c r="FBC322" s="423"/>
      <c r="FBD322" s="424"/>
      <c r="FBE322" s="417"/>
      <c r="FBF322" s="418"/>
      <c r="FBG322" s="419"/>
      <c r="FBH322" s="420"/>
      <c r="FBI322" s="421"/>
      <c r="FBJ322" s="422"/>
      <c r="FBK322" s="423"/>
      <c r="FBL322" s="424"/>
      <c r="FBM322" s="417"/>
      <c r="FBN322" s="418"/>
      <c r="FBO322" s="419"/>
      <c r="FBP322" s="420"/>
      <c r="FBQ322" s="421"/>
      <c r="FBR322" s="422"/>
      <c r="FBS322" s="423"/>
      <c r="FBT322" s="424"/>
      <c r="FBU322" s="417"/>
      <c r="FBV322" s="418"/>
      <c r="FBW322" s="419"/>
      <c r="FBX322" s="420"/>
      <c r="FBY322" s="421"/>
      <c r="FBZ322" s="422"/>
      <c r="FCA322" s="423"/>
      <c r="FCB322" s="424"/>
      <c r="FCC322" s="417"/>
      <c r="FCD322" s="418"/>
      <c r="FCE322" s="419"/>
      <c r="FCF322" s="420"/>
      <c r="FCG322" s="421"/>
      <c r="FCH322" s="422"/>
      <c r="FCI322" s="423"/>
      <c r="FCJ322" s="424"/>
      <c r="FCK322" s="417"/>
      <c r="FCL322" s="418"/>
      <c r="FCM322" s="419"/>
      <c r="FCN322" s="420"/>
      <c r="FCO322" s="421"/>
      <c r="FCP322" s="422"/>
      <c r="FCQ322" s="423"/>
      <c r="FCR322" s="424"/>
      <c r="FCS322" s="417"/>
      <c r="FCT322" s="418"/>
      <c r="FCU322" s="419"/>
      <c r="FCV322" s="420"/>
      <c r="FCW322" s="421"/>
      <c r="FCX322" s="422"/>
      <c r="FCY322" s="423"/>
      <c r="FCZ322" s="424"/>
      <c r="FDA322" s="417"/>
      <c r="FDB322" s="418"/>
      <c r="FDC322" s="419"/>
      <c r="FDD322" s="420"/>
      <c r="FDE322" s="421"/>
      <c r="FDF322" s="422"/>
      <c r="FDG322" s="423"/>
      <c r="FDH322" s="424"/>
      <c r="FDI322" s="417"/>
      <c r="FDJ322" s="418"/>
      <c r="FDK322" s="419"/>
      <c r="FDL322" s="420"/>
      <c r="FDM322" s="421"/>
      <c r="FDN322" s="422"/>
      <c r="FDO322" s="423"/>
      <c r="FDP322" s="424"/>
      <c r="FDQ322" s="417"/>
      <c r="FDR322" s="418"/>
      <c r="FDS322" s="419"/>
      <c r="FDT322" s="420"/>
      <c r="FDU322" s="421"/>
      <c r="FDV322" s="422"/>
      <c r="FDW322" s="423"/>
      <c r="FDX322" s="424"/>
      <c r="FDY322" s="417"/>
      <c r="FDZ322" s="418"/>
      <c r="FEA322" s="419"/>
      <c r="FEB322" s="420"/>
      <c r="FEC322" s="421"/>
      <c r="FED322" s="422"/>
      <c r="FEE322" s="423"/>
      <c r="FEF322" s="424"/>
      <c r="FEG322" s="417"/>
      <c r="FEH322" s="418"/>
      <c r="FEI322" s="419"/>
      <c r="FEJ322" s="420"/>
      <c r="FEK322" s="421"/>
      <c r="FEL322" s="422"/>
      <c r="FEM322" s="423"/>
      <c r="FEN322" s="424"/>
      <c r="FEO322" s="417"/>
      <c r="FEP322" s="418"/>
      <c r="FEQ322" s="419"/>
      <c r="FER322" s="420"/>
      <c r="FES322" s="421"/>
      <c r="FET322" s="422"/>
      <c r="FEU322" s="423"/>
      <c r="FEV322" s="424"/>
      <c r="FEW322" s="417"/>
      <c r="FEX322" s="418"/>
      <c r="FEY322" s="419"/>
      <c r="FEZ322" s="420"/>
      <c r="FFA322" s="421"/>
      <c r="FFB322" s="422"/>
      <c r="FFC322" s="423"/>
      <c r="FFD322" s="424"/>
      <c r="FFE322" s="417"/>
      <c r="FFF322" s="418"/>
      <c r="FFG322" s="419"/>
      <c r="FFH322" s="420"/>
      <c r="FFI322" s="421"/>
      <c r="FFJ322" s="422"/>
      <c r="FFK322" s="423"/>
      <c r="FFL322" s="424"/>
      <c r="FFM322" s="417"/>
      <c r="FFN322" s="418"/>
      <c r="FFO322" s="419"/>
      <c r="FFP322" s="420"/>
      <c r="FFQ322" s="421"/>
      <c r="FFR322" s="422"/>
      <c r="FFS322" s="423"/>
      <c r="FFT322" s="424"/>
      <c r="FFU322" s="417"/>
      <c r="FFV322" s="418"/>
      <c r="FFW322" s="419"/>
      <c r="FFX322" s="420"/>
      <c r="FFY322" s="421"/>
      <c r="FFZ322" s="422"/>
      <c r="FGA322" s="423"/>
      <c r="FGB322" s="424"/>
      <c r="FGC322" s="417"/>
      <c r="FGD322" s="418"/>
      <c r="FGE322" s="419"/>
      <c r="FGF322" s="420"/>
      <c r="FGG322" s="421"/>
      <c r="FGH322" s="422"/>
      <c r="FGI322" s="423"/>
      <c r="FGJ322" s="424"/>
      <c r="FGK322" s="417"/>
      <c r="FGL322" s="418"/>
      <c r="FGM322" s="419"/>
      <c r="FGN322" s="420"/>
      <c r="FGO322" s="421"/>
      <c r="FGP322" s="422"/>
      <c r="FGQ322" s="423"/>
      <c r="FGR322" s="424"/>
      <c r="FGS322" s="417"/>
      <c r="FGT322" s="418"/>
      <c r="FGU322" s="419"/>
      <c r="FGV322" s="420"/>
      <c r="FGW322" s="421"/>
      <c r="FGX322" s="422"/>
      <c r="FGY322" s="423"/>
      <c r="FGZ322" s="424"/>
      <c r="FHA322" s="417"/>
      <c r="FHB322" s="418"/>
      <c r="FHC322" s="419"/>
      <c r="FHD322" s="420"/>
      <c r="FHE322" s="421"/>
      <c r="FHF322" s="422"/>
      <c r="FHG322" s="423"/>
      <c r="FHH322" s="424"/>
      <c r="FHI322" s="417"/>
      <c r="FHJ322" s="418"/>
      <c r="FHK322" s="419"/>
      <c r="FHL322" s="420"/>
      <c r="FHM322" s="421"/>
      <c r="FHN322" s="422"/>
      <c r="FHO322" s="423"/>
      <c r="FHP322" s="424"/>
      <c r="FHQ322" s="417"/>
      <c r="FHR322" s="418"/>
      <c r="FHS322" s="419"/>
      <c r="FHT322" s="420"/>
      <c r="FHU322" s="421"/>
      <c r="FHV322" s="422"/>
      <c r="FHW322" s="423"/>
      <c r="FHX322" s="424"/>
      <c r="FHY322" s="417"/>
      <c r="FHZ322" s="418"/>
      <c r="FIA322" s="419"/>
      <c r="FIB322" s="420"/>
      <c r="FIC322" s="421"/>
      <c r="FID322" s="422"/>
      <c r="FIE322" s="423"/>
      <c r="FIF322" s="424"/>
      <c r="FIG322" s="417"/>
      <c r="FIH322" s="418"/>
      <c r="FII322" s="419"/>
      <c r="FIJ322" s="420"/>
      <c r="FIK322" s="421"/>
      <c r="FIL322" s="422"/>
      <c r="FIM322" s="423"/>
      <c r="FIN322" s="424"/>
      <c r="FIO322" s="417"/>
      <c r="FIP322" s="418"/>
      <c r="FIQ322" s="419"/>
      <c r="FIR322" s="420"/>
      <c r="FIS322" s="421"/>
      <c r="FIT322" s="422"/>
      <c r="FIU322" s="423"/>
      <c r="FIV322" s="424"/>
      <c r="FIW322" s="417"/>
      <c r="FIX322" s="418"/>
      <c r="FIY322" s="419"/>
      <c r="FIZ322" s="420"/>
      <c r="FJA322" s="421"/>
      <c r="FJB322" s="422"/>
      <c r="FJC322" s="423"/>
      <c r="FJD322" s="424"/>
      <c r="FJE322" s="417"/>
      <c r="FJF322" s="418"/>
      <c r="FJG322" s="419"/>
      <c r="FJH322" s="420"/>
      <c r="FJI322" s="421"/>
      <c r="FJJ322" s="422"/>
      <c r="FJK322" s="423"/>
      <c r="FJL322" s="424"/>
      <c r="FJM322" s="417"/>
      <c r="FJN322" s="418"/>
      <c r="FJO322" s="419"/>
      <c r="FJP322" s="420"/>
      <c r="FJQ322" s="421"/>
      <c r="FJR322" s="422"/>
      <c r="FJS322" s="423"/>
      <c r="FJT322" s="424"/>
      <c r="FJU322" s="417"/>
      <c r="FJV322" s="418"/>
      <c r="FJW322" s="419"/>
      <c r="FJX322" s="420"/>
      <c r="FJY322" s="421"/>
      <c r="FJZ322" s="422"/>
      <c r="FKA322" s="423"/>
      <c r="FKB322" s="424"/>
      <c r="FKC322" s="417"/>
      <c r="FKD322" s="418"/>
      <c r="FKE322" s="419"/>
      <c r="FKF322" s="420"/>
      <c r="FKG322" s="421"/>
      <c r="FKH322" s="422"/>
      <c r="FKI322" s="423"/>
      <c r="FKJ322" s="424"/>
      <c r="FKK322" s="417"/>
      <c r="FKL322" s="418"/>
      <c r="FKM322" s="419"/>
      <c r="FKN322" s="420"/>
      <c r="FKO322" s="421"/>
      <c r="FKP322" s="422"/>
      <c r="FKQ322" s="423"/>
      <c r="FKR322" s="424"/>
      <c r="FKS322" s="417"/>
      <c r="FKT322" s="418"/>
      <c r="FKU322" s="419"/>
      <c r="FKV322" s="420"/>
      <c r="FKW322" s="421"/>
      <c r="FKX322" s="422"/>
      <c r="FKY322" s="423"/>
      <c r="FKZ322" s="424"/>
      <c r="FLA322" s="417"/>
      <c r="FLB322" s="418"/>
      <c r="FLC322" s="419"/>
      <c r="FLD322" s="420"/>
      <c r="FLE322" s="421"/>
      <c r="FLF322" s="422"/>
      <c r="FLG322" s="423"/>
      <c r="FLH322" s="424"/>
      <c r="FLI322" s="417"/>
      <c r="FLJ322" s="418"/>
      <c r="FLK322" s="419"/>
      <c r="FLL322" s="420"/>
      <c r="FLM322" s="421"/>
      <c r="FLN322" s="422"/>
      <c r="FLO322" s="423"/>
      <c r="FLP322" s="424"/>
      <c r="FLQ322" s="417"/>
      <c r="FLR322" s="418"/>
      <c r="FLS322" s="419"/>
      <c r="FLT322" s="420"/>
      <c r="FLU322" s="421"/>
      <c r="FLV322" s="422"/>
      <c r="FLW322" s="423"/>
      <c r="FLX322" s="424"/>
      <c r="FLY322" s="417"/>
      <c r="FLZ322" s="418"/>
      <c r="FMA322" s="419"/>
      <c r="FMB322" s="420"/>
      <c r="FMC322" s="421"/>
      <c r="FMD322" s="422"/>
      <c r="FME322" s="423"/>
      <c r="FMF322" s="424"/>
      <c r="FMG322" s="417"/>
      <c r="FMH322" s="418"/>
      <c r="FMI322" s="419"/>
      <c r="FMJ322" s="420"/>
      <c r="FMK322" s="421"/>
      <c r="FML322" s="422"/>
      <c r="FMM322" s="423"/>
      <c r="FMN322" s="424"/>
      <c r="FMO322" s="417"/>
      <c r="FMP322" s="418"/>
      <c r="FMQ322" s="419"/>
      <c r="FMR322" s="420"/>
      <c r="FMS322" s="421"/>
      <c r="FMT322" s="422"/>
      <c r="FMU322" s="423"/>
      <c r="FMV322" s="424"/>
      <c r="FMW322" s="417"/>
      <c r="FMX322" s="418"/>
      <c r="FMY322" s="419"/>
      <c r="FMZ322" s="420"/>
      <c r="FNA322" s="421"/>
      <c r="FNB322" s="422"/>
      <c r="FNC322" s="423"/>
      <c r="FND322" s="424"/>
      <c r="FNE322" s="417"/>
      <c r="FNF322" s="418"/>
      <c r="FNG322" s="419"/>
      <c r="FNH322" s="420"/>
      <c r="FNI322" s="421"/>
      <c r="FNJ322" s="422"/>
      <c r="FNK322" s="423"/>
      <c r="FNL322" s="424"/>
      <c r="FNM322" s="417"/>
      <c r="FNN322" s="418"/>
      <c r="FNO322" s="419"/>
      <c r="FNP322" s="420"/>
      <c r="FNQ322" s="421"/>
      <c r="FNR322" s="422"/>
      <c r="FNS322" s="423"/>
      <c r="FNT322" s="424"/>
      <c r="FNU322" s="417"/>
      <c r="FNV322" s="418"/>
      <c r="FNW322" s="419"/>
      <c r="FNX322" s="420"/>
      <c r="FNY322" s="421"/>
      <c r="FNZ322" s="422"/>
      <c r="FOA322" s="423"/>
      <c r="FOB322" s="424"/>
      <c r="FOC322" s="417"/>
      <c r="FOD322" s="418"/>
      <c r="FOE322" s="419"/>
      <c r="FOF322" s="420"/>
      <c r="FOG322" s="421"/>
      <c r="FOH322" s="422"/>
      <c r="FOI322" s="423"/>
      <c r="FOJ322" s="424"/>
      <c r="FOK322" s="417"/>
      <c r="FOL322" s="418"/>
      <c r="FOM322" s="419"/>
      <c r="FON322" s="420"/>
      <c r="FOO322" s="421"/>
      <c r="FOP322" s="422"/>
      <c r="FOQ322" s="423"/>
      <c r="FOR322" s="424"/>
      <c r="FOS322" s="417"/>
      <c r="FOT322" s="418"/>
      <c r="FOU322" s="419"/>
      <c r="FOV322" s="420"/>
      <c r="FOW322" s="421"/>
      <c r="FOX322" s="422"/>
      <c r="FOY322" s="423"/>
      <c r="FOZ322" s="424"/>
      <c r="FPA322" s="417"/>
      <c r="FPB322" s="418"/>
      <c r="FPC322" s="419"/>
      <c r="FPD322" s="420"/>
      <c r="FPE322" s="421"/>
      <c r="FPF322" s="422"/>
      <c r="FPG322" s="423"/>
      <c r="FPH322" s="424"/>
      <c r="FPI322" s="417"/>
      <c r="FPJ322" s="418"/>
      <c r="FPK322" s="419"/>
      <c r="FPL322" s="420"/>
      <c r="FPM322" s="421"/>
      <c r="FPN322" s="422"/>
      <c r="FPO322" s="423"/>
      <c r="FPP322" s="424"/>
      <c r="FPQ322" s="417"/>
      <c r="FPR322" s="418"/>
      <c r="FPS322" s="419"/>
      <c r="FPT322" s="420"/>
      <c r="FPU322" s="421"/>
      <c r="FPV322" s="422"/>
      <c r="FPW322" s="423"/>
      <c r="FPX322" s="424"/>
      <c r="FPY322" s="417"/>
      <c r="FPZ322" s="418"/>
      <c r="FQA322" s="419"/>
      <c r="FQB322" s="420"/>
      <c r="FQC322" s="421"/>
      <c r="FQD322" s="422"/>
      <c r="FQE322" s="423"/>
      <c r="FQF322" s="424"/>
      <c r="FQG322" s="417"/>
      <c r="FQH322" s="418"/>
      <c r="FQI322" s="419"/>
      <c r="FQJ322" s="420"/>
      <c r="FQK322" s="421"/>
      <c r="FQL322" s="422"/>
      <c r="FQM322" s="423"/>
      <c r="FQN322" s="424"/>
      <c r="FQO322" s="417"/>
      <c r="FQP322" s="418"/>
      <c r="FQQ322" s="419"/>
      <c r="FQR322" s="420"/>
      <c r="FQS322" s="421"/>
      <c r="FQT322" s="422"/>
      <c r="FQU322" s="423"/>
      <c r="FQV322" s="424"/>
      <c r="FQW322" s="417"/>
      <c r="FQX322" s="418"/>
      <c r="FQY322" s="419"/>
      <c r="FQZ322" s="420"/>
      <c r="FRA322" s="421"/>
      <c r="FRB322" s="422"/>
      <c r="FRC322" s="423"/>
      <c r="FRD322" s="424"/>
      <c r="FRE322" s="417"/>
      <c r="FRF322" s="418"/>
      <c r="FRG322" s="419"/>
      <c r="FRH322" s="420"/>
      <c r="FRI322" s="421"/>
      <c r="FRJ322" s="422"/>
      <c r="FRK322" s="423"/>
      <c r="FRL322" s="424"/>
      <c r="FRM322" s="417"/>
      <c r="FRN322" s="418"/>
      <c r="FRO322" s="419"/>
      <c r="FRP322" s="420"/>
      <c r="FRQ322" s="421"/>
      <c r="FRR322" s="422"/>
      <c r="FRS322" s="423"/>
      <c r="FRT322" s="424"/>
      <c r="FRU322" s="417"/>
      <c r="FRV322" s="418"/>
      <c r="FRW322" s="419"/>
      <c r="FRX322" s="420"/>
      <c r="FRY322" s="421"/>
      <c r="FRZ322" s="422"/>
      <c r="FSA322" s="423"/>
      <c r="FSB322" s="424"/>
      <c r="FSC322" s="417"/>
      <c r="FSD322" s="418"/>
      <c r="FSE322" s="419"/>
      <c r="FSF322" s="420"/>
      <c r="FSG322" s="421"/>
      <c r="FSH322" s="422"/>
      <c r="FSI322" s="423"/>
      <c r="FSJ322" s="424"/>
      <c r="FSK322" s="417"/>
      <c r="FSL322" s="418"/>
      <c r="FSM322" s="419"/>
      <c r="FSN322" s="420"/>
      <c r="FSO322" s="421"/>
      <c r="FSP322" s="422"/>
      <c r="FSQ322" s="423"/>
      <c r="FSR322" s="424"/>
      <c r="FSS322" s="417"/>
      <c r="FST322" s="418"/>
      <c r="FSU322" s="419"/>
      <c r="FSV322" s="420"/>
      <c r="FSW322" s="421"/>
      <c r="FSX322" s="422"/>
      <c r="FSY322" s="423"/>
      <c r="FSZ322" s="424"/>
      <c r="FTA322" s="417"/>
      <c r="FTB322" s="418"/>
      <c r="FTC322" s="419"/>
      <c r="FTD322" s="420"/>
      <c r="FTE322" s="421"/>
      <c r="FTF322" s="422"/>
      <c r="FTG322" s="423"/>
      <c r="FTH322" s="424"/>
      <c r="FTI322" s="417"/>
      <c r="FTJ322" s="418"/>
      <c r="FTK322" s="419"/>
      <c r="FTL322" s="420"/>
      <c r="FTM322" s="421"/>
      <c r="FTN322" s="422"/>
      <c r="FTO322" s="423"/>
      <c r="FTP322" s="424"/>
      <c r="FTQ322" s="417"/>
      <c r="FTR322" s="418"/>
      <c r="FTS322" s="419"/>
      <c r="FTT322" s="420"/>
      <c r="FTU322" s="421"/>
      <c r="FTV322" s="422"/>
      <c r="FTW322" s="423"/>
      <c r="FTX322" s="424"/>
      <c r="FTY322" s="417"/>
      <c r="FTZ322" s="418"/>
      <c r="FUA322" s="419"/>
      <c r="FUB322" s="420"/>
      <c r="FUC322" s="421"/>
      <c r="FUD322" s="422"/>
      <c r="FUE322" s="423"/>
      <c r="FUF322" s="424"/>
      <c r="FUG322" s="417"/>
      <c r="FUH322" s="418"/>
      <c r="FUI322" s="419"/>
      <c r="FUJ322" s="420"/>
      <c r="FUK322" s="421"/>
      <c r="FUL322" s="422"/>
      <c r="FUM322" s="423"/>
      <c r="FUN322" s="424"/>
      <c r="FUO322" s="417"/>
      <c r="FUP322" s="418"/>
      <c r="FUQ322" s="419"/>
      <c r="FUR322" s="420"/>
      <c r="FUS322" s="421"/>
      <c r="FUT322" s="422"/>
      <c r="FUU322" s="423"/>
      <c r="FUV322" s="424"/>
      <c r="FUW322" s="417"/>
      <c r="FUX322" s="418"/>
      <c r="FUY322" s="419"/>
      <c r="FUZ322" s="420"/>
      <c r="FVA322" s="421"/>
      <c r="FVB322" s="422"/>
      <c r="FVC322" s="423"/>
      <c r="FVD322" s="424"/>
      <c r="FVE322" s="417"/>
      <c r="FVF322" s="418"/>
      <c r="FVG322" s="419"/>
      <c r="FVH322" s="420"/>
      <c r="FVI322" s="421"/>
      <c r="FVJ322" s="422"/>
      <c r="FVK322" s="423"/>
      <c r="FVL322" s="424"/>
      <c r="FVM322" s="417"/>
      <c r="FVN322" s="418"/>
      <c r="FVO322" s="419"/>
      <c r="FVP322" s="420"/>
      <c r="FVQ322" s="421"/>
      <c r="FVR322" s="422"/>
      <c r="FVS322" s="423"/>
      <c r="FVT322" s="424"/>
      <c r="FVU322" s="417"/>
      <c r="FVV322" s="418"/>
      <c r="FVW322" s="419"/>
      <c r="FVX322" s="420"/>
      <c r="FVY322" s="421"/>
      <c r="FVZ322" s="422"/>
      <c r="FWA322" s="423"/>
      <c r="FWB322" s="424"/>
      <c r="FWC322" s="417"/>
      <c r="FWD322" s="418"/>
      <c r="FWE322" s="419"/>
      <c r="FWF322" s="420"/>
      <c r="FWG322" s="421"/>
      <c r="FWH322" s="422"/>
      <c r="FWI322" s="423"/>
      <c r="FWJ322" s="424"/>
      <c r="FWK322" s="417"/>
      <c r="FWL322" s="418"/>
      <c r="FWM322" s="419"/>
      <c r="FWN322" s="420"/>
      <c r="FWO322" s="421"/>
      <c r="FWP322" s="422"/>
      <c r="FWQ322" s="423"/>
      <c r="FWR322" s="424"/>
      <c r="FWS322" s="417"/>
      <c r="FWT322" s="418"/>
      <c r="FWU322" s="419"/>
      <c r="FWV322" s="420"/>
      <c r="FWW322" s="421"/>
      <c r="FWX322" s="422"/>
      <c r="FWY322" s="423"/>
      <c r="FWZ322" s="424"/>
      <c r="FXA322" s="417"/>
      <c r="FXB322" s="418"/>
      <c r="FXC322" s="419"/>
      <c r="FXD322" s="420"/>
      <c r="FXE322" s="421"/>
      <c r="FXF322" s="422"/>
      <c r="FXG322" s="423"/>
      <c r="FXH322" s="424"/>
      <c r="FXI322" s="417"/>
      <c r="FXJ322" s="418"/>
      <c r="FXK322" s="419"/>
      <c r="FXL322" s="420"/>
      <c r="FXM322" s="421"/>
      <c r="FXN322" s="422"/>
      <c r="FXO322" s="423"/>
      <c r="FXP322" s="424"/>
      <c r="FXQ322" s="417"/>
      <c r="FXR322" s="418"/>
      <c r="FXS322" s="419"/>
      <c r="FXT322" s="420"/>
      <c r="FXU322" s="421"/>
      <c r="FXV322" s="422"/>
      <c r="FXW322" s="423"/>
      <c r="FXX322" s="424"/>
      <c r="FXY322" s="417"/>
      <c r="FXZ322" s="418"/>
      <c r="FYA322" s="419"/>
      <c r="FYB322" s="420"/>
      <c r="FYC322" s="421"/>
      <c r="FYD322" s="422"/>
      <c r="FYE322" s="423"/>
      <c r="FYF322" s="424"/>
      <c r="FYG322" s="417"/>
      <c r="FYH322" s="418"/>
      <c r="FYI322" s="419"/>
      <c r="FYJ322" s="420"/>
      <c r="FYK322" s="421"/>
      <c r="FYL322" s="422"/>
      <c r="FYM322" s="423"/>
      <c r="FYN322" s="424"/>
      <c r="FYO322" s="417"/>
      <c r="FYP322" s="418"/>
      <c r="FYQ322" s="419"/>
      <c r="FYR322" s="420"/>
      <c r="FYS322" s="421"/>
      <c r="FYT322" s="422"/>
      <c r="FYU322" s="423"/>
      <c r="FYV322" s="424"/>
      <c r="FYW322" s="417"/>
      <c r="FYX322" s="418"/>
      <c r="FYY322" s="419"/>
      <c r="FYZ322" s="420"/>
      <c r="FZA322" s="421"/>
      <c r="FZB322" s="422"/>
      <c r="FZC322" s="423"/>
      <c r="FZD322" s="424"/>
      <c r="FZE322" s="417"/>
      <c r="FZF322" s="418"/>
      <c r="FZG322" s="419"/>
      <c r="FZH322" s="420"/>
      <c r="FZI322" s="421"/>
      <c r="FZJ322" s="422"/>
      <c r="FZK322" s="423"/>
      <c r="FZL322" s="424"/>
      <c r="FZM322" s="417"/>
      <c r="FZN322" s="418"/>
      <c r="FZO322" s="419"/>
      <c r="FZP322" s="420"/>
      <c r="FZQ322" s="421"/>
      <c r="FZR322" s="422"/>
      <c r="FZS322" s="423"/>
      <c r="FZT322" s="424"/>
      <c r="FZU322" s="417"/>
      <c r="FZV322" s="418"/>
      <c r="FZW322" s="419"/>
      <c r="FZX322" s="420"/>
      <c r="FZY322" s="421"/>
      <c r="FZZ322" s="422"/>
      <c r="GAA322" s="423"/>
      <c r="GAB322" s="424"/>
      <c r="GAC322" s="417"/>
      <c r="GAD322" s="418"/>
      <c r="GAE322" s="419"/>
      <c r="GAF322" s="420"/>
      <c r="GAG322" s="421"/>
      <c r="GAH322" s="422"/>
      <c r="GAI322" s="423"/>
      <c r="GAJ322" s="424"/>
      <c r="GAK322" s="417"/>
      <c r="GAL322" s="418"/>
      <c r="GAM322" s="419"/>
      <c r="GAN322" s="420"/>
      <c r="GAO322" s="421"/>
      <c r="GAP322" s="422"/>
      <c r="GAQ322" s="423"/>
      <c r="GAR322" s="424"/>
      <c r="GAS322" s="417"/>
      <c r="GAT322" s="418"/>
      <c r="GAU322" s="419"/>
      <c r="GAV322" s="420"/>
      <c r="GAW322" s="421"/>
      <c r="GAX322" s="422"/>
      <c r="GAY322" s="423"/>
      <c r="GAZ322" s="424"/>
      <c r="GBA322" s="417"/>
      <c r="GBB322" s="418"/>
      <c r="GBC322" s="419"/>
      <c r="GBD322" s="420"/>
      <c r="GBE322" s="421"/>
      <c r="GBF322" s="422"/>
      <c r="GBG322" s="423"/>
      <c r="GBH322" s="424"/>
      <c r="GBI322" s="417"/>
      <c r="GBJ322" s="418"/>
      <c r="GBK322" s="419"/>
      <c r="GBL322" s="420"/>
      <c r="GBM322" s="421"/>
      <c r="GBN322" s="422"/>
      <c r="GBO322" s="423"/>
      <c r="GBP322" s="424"/>
      <c r="GBQ322" s="417"/>
      <c r="GBR322" s="418"/>
      <c r="GBS322" s="419"/>
      <c r="GBT322" s="420"/>
      <c r="GBU322" s="421"/>
      <c r="GBV322" s="422"/>
      <c r="GBW322" s="423"/>
      <c r="GBX322" s="424"/>
      <c r="GBY322" s="417"/>
      <c r="GBZ322" s="418"/>
      <c r="GCA322" s="419"/>
      <c r="GCB322" s="420"/>
      <c r="GCC322" s="421"/>
      <c r="GCD322" s="422"/>
      <c r="GCE322" s="423"/>
      <c r="GCF322" s="424"/>
      <c r="GCG322" s="417"/>
      <c r="GCH322" s="418"/>
      <c r="GCI322" s="419"/>
      <c r="GCJ322" s="420"/>
      <c r="GCK322" s="421"/>
      <c r="GCL322" s="422"/>
      <c r="GCM322" s="423"/>
      <c r="GCN322" s="424"/>
      <c r="GCO322" s="417"/>
      <c r="GCP322" s="418"/>
      <c r="GCQ322" s="419"/>
      <c r="GCR322" s="420"/>
      <c r="GCS322" s="421"/>
      <c r="GCT322" s="422"/>
      <c r="GCU322" s="423"/>
      <c r="GCV322" s="424"/>
      <c r="GCW322" s="417"/>
      <c r="GCX322" s="418"/>
      <c r="GCY322" s="419"/>
      <c r="GCZ322" s="420"/>
      <c r="GDA322" s="421"/>
      <c r="GDB322" s="422"/>
      <c r="GDC322" s="423"/>
      <c r="GDD322" s="424"/>
      <c r="GDE322" s="417"/>
      <c r="GDF322" s="418"/>
      <c r="GDG322" s="419"/>
      <c r="GDH322" s="420"/>
      <c r="GDI322" s="421"/>
      <c r="GDJ322" s="422"/>
      <c r="GDK322" s="423"/>
      <c r="GDL322" s="424"/>
      <c r="GDM322" s="417"/>
      <c r="GDN322" s="418"/>
      <c r="GDO322" s="419"/>
      <c r="GDP322" s="420"/>
      <c r="GDQ322" s="421"/>
      <c r="GDR322" s="422"/>
      <c r="GDS322" s="423"/>
      <c r="GDT322" s="424"/>
      <c r="GDU322" s="417"/>
      <c r="GDV322" s="418"/>
      <c r="GDW322" s="419"/>
      <c r="GDX322" s="420"/>
      <c r="GDY322" s="421"/>
      <c r="GDZ322" s="422"/>
      <c r="GEA322" s="423"/>
      <c r="GEB322" s="424"/>
      <c r="GEC322" s="417"/>
      <c r="GED322" s="418"/>
      <c r="GEE322" s="419"/>
      <c r="GEF322" s="420"/>
      <c r="GEG322" s="421"/>
      <c r="GEH322" s="422"/>
      <c r="GEI322" s="423"/>
      <c r="GEJ322" s="424"/>
      <c r="GEK322" s="417"/>
      <c r="GEL322" s="418"/>
      <c r="GEM322" s="419"/>
      <c r="GEN322" s="420"/>
      <c r="GEO322" s="421"/>
      <c r="GEP322" s="422"/>
      <c r="GEQ322" s="423"/>
      <c r="GER322" s="424"/>
      <c r="GES322" s="417"/>
      <c r="GET322" s="418"/>
      <c r="GEU322" s="419"/>
      <c r="GEV322" s="420"/>
      <c r="GEW322" s="421"/>
      <c r="GEX322" s="422"/>
      <c r="GEY322" s="423"/>
      <c r="GEZ322" s="424"/>
      <c r="GFA322" s="417"/>
      <c r="GFB322" s="418"/>
      <c r="GFC322" s="419"/>
      <c r="GFD322" s="420"/>
      <c r="GFE322" s="421"/>
      <c r="GFF322" s="422"/>
      <c r="GFG322" s="423"/>
      <c r="GFH322" s="424"/>
      <c r="GFI322" s="417"/>
      <c r="GFJ322" s="418"/>
      <c r="GFK322" s="419"/>
      <c r="GFL322" s="420"/>
      <c r="GFM322" s="421"/>
      <c r="GFN322" s="422"/>
      <c r="GFO322" s="423"/>
      <c r="GFP322" s="424"/>
      <c r="GFQ322" s="417"/>
      <c r="GFR322" s="418"/>
      <c r="GFS322" s="419"/>
      <c r="GFT322" s="420"/>
      <c r="GFU322" s="421"/>
      <c r="GFV322" s="422"/>
      <c r="GFW322" s="423"/>
      <c r="GFX322" s="424"/>
      <c r="GFY322" s="417"/>
      <c r="GFZ322" s="418"/>
      <c r="GGA322" s="419"/>
      <c r="GGB322" s="420"/>
      <c r="GGC322" s="421"/>
      <c r="GGD322" s="422"/>
      <c r="GGE322" s="423"/>
      <c r="GGF322" s="424"/>
      <c r="GGG322" s="417"/>
      <c r="GGH322" s="418"/>
      <c r="GGI322" s="419"/>
      <c r="GGJ322" s="420"/>
      <c r="GGK322" s="421"/>
      <c r="GGL322" s="422"/>
      <c r="GGM322" s="423"/>
      <c r="GGN322" s="424"/>
      <c r="GGO322" s="417"/>
      <c r="GGP322" s="418"/>
      <c r="GGQ322" s="419"/>
      <c r="GGR322" s="420"/>
      <c r="GGS322" s="421"/>
      <c r="GGT322" s="422"/>
      <c r="GGU322" s="423"/>
      <c r="GGV322" s="424"/>
      <c r="GGW322" s="417"/>
      <c r="GGX322" s="418"/>
      <c r="GGY322" s="419"/>
      <c r="GGZ322" s="420"/>
      <c r="GHA322" s="421"/>
      <c r="GHB322" s="422"/>
      <c r="GHC322" s="423"/>
      <c r="GHD322" s="424"/>
      <c r="GHE322" s="417"/>
      <c r="GHF322" s="418"/>
      <c r="GHG322" s="419"/>
      <c r="GHH322" s="420"/>
      <c r="GHI322" s="421"/>
      <c r="GHJ322" s="422"/>
      <c r="GHK322" s="423"/>
      <c r="GHL322" s="424"/>
      <c r="GHM322" s="417"/>
      <c r="GHN322" s="418"/>
      <c r="GHO322" s="419"/>
      <c r="GHP322" s="420"/>
      <c r="GHQ322" s="421"/>
      <c r="GHR322" s="422"/>
      <c r="GHS322" s="423"/>
      <c r="GHT322" s="424"/>
      <c r="GHU322" s="417"/>
      <c r="GHV322" s="418"/>
      <c r="GHW322" s="419"/>
      <c r="GHX322" s="420"/>
      <c r="GHY322" s="421"/>
      <c r="GHZ322" s="422"/>
      <c r="GIA322" s="423"/>
      <c r="GIB322" s="424"/>
      <c r="GIC322" s="417"/>
      <c r="GID322" s="418"/>
      <c r="GIE322" s="419"/>
      <c r="GIF322" s="420"/>
      <c r="GIG322" s="421"/>
      <c r="GIH322" s="422"/>
      <c r="GII322" s="423"/>
      <c r="GIJ322" s="424"/>
      <c r="GIK322" s="417"/>
      <c r="GIL322" s="418"/>
      <c r="GIM322" s="419"/>
      <c r="GIN322" s="420"/>
      <c r="GIO322" s="421"/>
      <c r="GIP322" s="422"/>
      <c r="GIQ322" s="423"/>
      <c r="GIR322" s="424"/>
      <c r="GIS322" s="417"/>
      <c r="GIT322" s="418"/>
      <c r="GIU322" s="419"/>
      <c r="GIV322" s="420"/>
      <c r="GIW322" s="421"/>
      <c r="GIX322" s="422"/>
      <c r="GIY322" s="423"/>
      <c r="GIZ322" s="424"/>
      <c r="GJA322" s="417"/>
      <c r="GJB322" s="418"/>
      <c r="GJC322" s="419"/>
      <c r="GJD322" s="420"/>
      <c r="GJE322" s="421"/>
      <c r="GJF322" s="422"/>
      <c r="GJG322" s="423"/>
      <c r="GJH322" s="424"/>
      <c r="GJI322" s="417"/>
      <c r="GJJ322" s="418"/>
      <c r="GJK322" s="419"/>
      <c r="GJL322" s="420"/>
      <c r="GJM322" s="421"/>
      <c r="GJN322" s="422"/>
      <c r="GJO322" s="423"/>
      <c r="GJP322" s="424"/>
      <c r="GJQ322" s="417"/>
      <c r="GJR322" s="418"/>
      <c r="GJS322" s="419"/>
      <c r="GJT322" s="420"/>
      <c r="GJU322" s="421"/>
      <c r="GJV322" s="422"/>
      <c r="GJW322" s="423"/>
      <c r="GJX322" s="424"/>
      <c r="GJY322" s="417"/>
      <c r="GJZ322" s="418"/>
      <c r="GKA322" s="419"/>
      <c r="GKB322" s="420"/>
      <c r="GKC322" s="421"/>
      <c r="GKD322" s="422"/>
      <c r="GKE322" s="423"/>
      <c r="GKF322" s="424"/>
      <c r="GKG322" s="417"/>
      <c r="GKH322" s="418"/>
      <c r="GKI322" s="419"/>
      <c r="GKJ322" s="420"/>
      <c r="GKK322" s="421"/>
      <c r="GKL322" s="422"/>
      <c r="GKM322" s="423"/>
      <c r="GKN322" s="424"/>
      <c r="GKO322" s="417"/>
      <c r="GKP322" s="418"/>
      <c r="GKQ322" s="419"/>
      <c r="GKR322" s="420"/>
      <c r="GKS322" s="421"/>
      <c r="GKT322" s="422"/>
      <c r="GKU322" s="423"/>
      <c r="GKV322" s="424"/>
      <c r="GKW322" s="417"/>
      <c r="GKX322" s="418"/>
      <c r="GKY322" s="419"/>
      <c r="GKZ322" s="420"/>
      <c r="GLA322" s="421"/>
      <c r="GLB322" s="422"/>
      <c r="GLC322" s="423"/>
      <c r="GLD322" s="424"/>
      <c r="GLE322" s="417"/>
      <c r="GLF322" s="418"/>
      <c r="GLG322" s="419"/>
      <c r="GLH322" s="420"/>
      <c r="GLI322" s="421"/>
      <c r="GLJ322" s="422"/>
      <c r="GLK322" s="423"/>
      <c r="GLL322" s="424"/>
      <c r="GLM322" s="417"/>
      <c r="GLN322" s="418"/>
      <c r="GLO322" s="419"/>
      <c r="GLP322" s="420"/>
      <c r="GLQ322" s="421"/>
      <c r="GLR322" s="422"/>
      <c r="GLS322" s="423"/>
      <c r="GLT322" s="424"/>
      <c r="GLU322" s="417"/>
      <c r="GLV322" s="418"/>
      <c r="GLW322" s="419"/>
      <c r="GLX322" s="420"/>
      <c r="GLY322" s="421"/>
      <c r="GLZ322" s="422"/>
      <c r="GMA322" s="423"/>
      <c r="GMB322" s="424"/>
      <c r="GMC322" s="417"/>
      <c r="GMD322" s="418"/>
      <c r="GME322" s="419"/>
      <c r="GMF322" s="420"/>
      <c r="GMG322" s="421"/>
      <c r="GMH322" s="422"/>
      <c r="GMI322" s="423"/>
      <c r="GMJ322" s="424"/>
      <c r="GMK322" s="417"/>
      <c r="GML322" s="418"/>
      <c r="GMM322" s="419"/>
      <c r="GMN322" s="420"/>
      <c r="GMO322" s="421"/>
      <c r="GMP322" s="422"/>
      <c r="GMQ322" s="423"/>
      <c r="GMR322" s="424"/>
      <c r="GMS322" s="417"/>
      <c r="GMT322" s="418"/>
      <c r="GMU322" s="419"/>
      <c r="GMV322" s="420"/>
      <c r="GMW322" s="421"/>
      <c r="GMX322" s="422"/>
      <c r="GMY322" s="423"/>
      <c r="GMZ322" s="424"/>
      <c r="GNA322" s="417"/>
      <c r="GNB322" s="418"/>
      <c r="GNC322" s="419"/>
      <c r="GND322" s="420"/>
      <c r="GNE322" s="421"/>
      <c r="GNF322" s="422"/>
      <c r="GNG322" s="423"/>
      <c r="GNH322" s="424"/>
      <c r="GNI322" s="417"/>
      <c r="GNJ322" s="418"/>
      <c r="GNK322" s="419"/>
      <c r="GNL322" s="420"/>
      <c r="GNM322" s="421"/>
      <c r="GNN322" s="422"/>
      <c r="GNO322" s="423"/>
      <c r="GNP322" s="424"/>
      <c r="GNQ322" s="417"/>
      <c r="GNR322" s="418"/>
      <c r="GNS322" s="419"/>
      <c r="GNT322" s="420"/>
      <c r="GNU322" s="421"/>
      <c r="GNV322" s="422"/>
      <c r="GNW322" s="423"/>
      <c r="GNX322" s="424"/>
      <c r="GNY322" s="417"/>
      <c r="GNZ322" s="418"/>
      <c r="GOA322" s="419"/>
      <c r="GOB322" s="420"/>
      <c r="GOC322" s="421"/>
      <c r="GOD322" s="422"/>
      <c r="GOE322" s="423"/>
      <c r="GOF322" s="424"/>
      <c r="GOG322" s="417"/>
      <c r="GOH322" s="418"/>
      <c r="GOI322" s="419"/>
      <c r="GOJ322" s="420"/>
      <c r="GOK322" s="421"/>
      <c r="GOL322" s="422"/>
      <c r="GOM322" s="423"/>
      <c r="GON322" s="424"/>
      <c r="GOO322" s="417"/>
      <c r="GOP322" s="418"/>
      <c r="GOQ322" s="419"/>
      <c r="GOR322" s="420"/>
      <c r="GOS322" s="421"/>
      <c r="GOT322" s="422"/>
      <c r="GOU322" s="423"/>
      <c r="GOV322" s="424"/>
      <c r="GOW322" s="417"/>
      <c r="GOX322" s="418"/>
      <c r="GOY322" s="419"/>
      <c r="GOZ322" s="420"/>
      <c r="GPA322" s="421"/>
      <c r="GPB322" s="422"/>
      <c r="GPC322" s="423"/>
      <c r="GPD322" s="424"/>
      <c r="GPE322" s="417"/>
      <c r="GPF322" s="418"/>
      <c r="GPG322" s="419"/>
      <c r="GPH322" s="420"/>
      <c r="GPI322" s="421"/>
      <c r="GPJ322" s="422"/>
      <c r="GPK322" s="423"/>
      <c r="GPL322" s="424"/>
      <c r="GPM322" s="417"/>
      <c r="GPN322" s="418"/>
      <c r="GPO322" s="419"/>
      <c r="GPP322" s="420"/>
      <c r="GPQ322" s="421"/>
      <c r="GPR322" s="422"/>
      <c r="GPS322" s="423"/>
      <c r="GPT322" s="424"/>
      <c r="GPU322" s="417"/>
      <c r="GPV322" s="418"/>
      <c r="GPW322" s="419"/>
      <c r="GPX322" s="420"/>
      <c r="GPY322" s="421"/>
      <c r="GPZ322" s="422"/>
      <c r="GQA322" s="423"/>
      <c r="GQB322" s="424"/>
      <c r="GQC322" s="417"/>
      <c r="GQD322" s="418"/>
      <c r="GQE322" s="419"/>
      <c r="GQF322" s="420"/>
      <c r="GQG322" s="421"/>
      <c r="GQH322" s="422"/>
      <c r="GQI322" s="423"/>
      <c r="GQJ322" s="424"/>
      <c r="GQK322" s="417"/>
      <c r="GQL322" s="418"/>
      <c r="GQM322" s="419"/>
      <c r="GQN322" s="420"/>
      <c r="GQO322" s="421"/>
      <c r="GQP322" s="422"/>
      <c r="GQQ322" s="423"/>
      <c r="GQR322" s="424"/>
      <c r="GQS322" s="417"/>
      <c r="GQT322" s="418"/>
      <c r="GQU322" s="419"/>
      <c r="GQV322" s="420"/>
      <c r="GQW322" s="421"/>
      <c r="GQX322" s="422"/>
      <c r="GQY322" s="423"/>
      <c r="GQZ322" s="424"/>
      <c r="GRA322" s="417"/>
      <c r="GRB322" s="418"/>
      <c r="GRC322" s="419"/>
      <c r="GRD322" s="420"/>
      <c r="GRE322" s="421"/>
      <c r="GRF322" s="422"/>
      <c r="GRG322" s="423"/>
      <c r="GRH322" s="424"/>
      <c r="GRI322" s="417"/>
      <c r="GRJ322" s="418"/>
      <c r="GRK322" s="419"/>
      <c r="GRL322" s="420"/>
      <c r="GRM322" s="421"/>
      <c r="GRN322" s="422"/>
      <c r="GRO322" s="423"/>
      <c r="GRP322" s="424"/>
      <c r="GRQ322" s="417"/>
      <c r="GRR322" s="418"/>
      <c r="GRS322" s="419"/>
      <c r="GRT322" s="420"/>
      <c r="GRU322" s="421"/>
      <c r="GRV322" s="422"/>
      <c r="GRW322" s="423"/>
      <c r="GRX322" s="424"/>
      <c r="GRY322" s="417"/>
      <c r="GRZ322" s="418"/>
      <c r="GSA322" s="419"/>
      <c r="GSB322" s="420"/>
      <c r="GSC322" s="421"/>
      <c r="GSD322" s="422"/>
      <c r="GSE322" s="423"/>
      <c r="GSF322" s="424"/>
      <c r="GSG322" s="417"/>
      <c r="GSH322" s="418"/>
      <c r="GSI322" s="419"/>
      <c r="GSJ322" s="420"/>
      <c r="GSK322" s="421"/>
      <c r="GSL322" s="422"/>
      <c r="GSM322" s="423"/>
      <c r="GSN322" s="424"/>
      <c r="GSO322" s="417"/>
      <c r="GSP322" s="418"/>
      <c r="GSQ322" s="419"/>
      <c r="GSR322" s="420"/>
      <c r="GSS322" s="421"/>
      <c r="GST322" s="422"/>
      <c r="GSU322" s="423"/>
      <c r="GSV322" s="424"/>
      <c r="GSW322" s="417"/>
      <c r="GSX322" s="418"/>
      <c r="GSY322" s="419"/>
      <c r="GSZ322" s="420"/>
      <c r="GTA322" s="421"/>
      <c r="GTB322" s="422"/>
      <c r="GTC322" s="423"/>
      <c r="GTD322" s="424"/>
      <c r="GTE322" s="417"/>
      <c r="GTF322" s="418"/>
      <c r="GTG322" s="419"/>
      <c r="GTH322" s="420"/>
      <c r="GTI322" s="421"/>
      <c r="GTJ322" s="422"/>
      <c r="GTK322" s="423"/>
      <c r="GTL322" s="424"/>
      <c r="GTM322" s="417"/>
      <c r="GTN322" s="418"/>
      <c r="GTO322" s="419"/>
      <c r="GTP322" s="420"/>
      <c r="GTQ322" s="421"/>
      <c r="GTR322" s="422"/>
      <c r="GTS322" s="423"/>
      <c r="GTT322" s="424"/>
      <c r="GTU322" s="417"/>
      <c r="GTV322" s="418"/>
      <c r="GTW322" s="419"/>
      <c r="GTX322" s="420"/>
      <c r="GTY322" s="421"/>
      <c r="GTZ322" s="422"/>
      <c r="GUA322" s="423"/>
      <c r="GUB322" s="424"/>
      <c r="GUC322" s="417"/>
      <c r="GUD322" s="418"/>
      <c r="GUE322" s="419"/>
      <c r="GUF322" s="420"/>
      <c r="GUG322" s="421"/>
      <c r="GUH322" s="422"/>
      <c r="GUI322" s="423"/>
      <c r="GUJ322" s="424"/>
      <c r="GUK322" s="417"/>
      <c r="GUL322" s="418"/>
      <c r="GUM322" s="419"/>
      <c r="GUN322" s="420"/>
      <c r="GUO322" s="421"/>
      <c r="GUP322" s="422"/>
      <c r="GUQ322" s="423"/>
      <c r="GUR322" s="424"/>
      <c r="GUS322" s="417"/>
      <c r="GUT322" s="418"/>
      <c r="GUU322" s="419"/>
      <c r="GUV322" s="420"/>
      <c r="GUW322" s="421"/>
      <c r="GUX322" s="422"/>
      <c r="GUY322" s="423"/>
      <c r="GUZ322" s="424"/>
      <c r="GVA322" s="417"/>
      <c r="GVB322" s="418"/>
      <c r="GVC322" s="419"/>
      <c r="GVD322" s="420"/>
      <c r="GVE322" s="421"/>
      <c r="GVF322" s="422"/>
      <c r="GVG322" s="423"/>
      <c r="GVH322" s="424"/>
      <c r="GVI322" s="417"/>
      <c r="GVJ322" s="418"/>
      <c r="GVK322" s="419"/>
      <c r="GVL322" s="420"/>
      <c r="GVM322" s="421"/>
      <c r="GVN322" s="422"/>
      <c r="GVO322" s="423"/>
      <c r="GVP322" s="424"/>
      <c r="GVQ322" s="417"/>
      <c r="GVR322" s="418"/>
      <c r="GVS322" s="419"/>
      <c r="GVT322" s="420"/>
      <c r="GVU322" s="421"/>
      <c r="GVV322" s="422"/>
      <c r="GVW322" s="423"/>
      <c r="GVX322" s="424"/>
      <c r="GVY322" s="417"/>
      <c r="GVZ322" s="418"/>
      <c r="GWA322" s="419"/>
      <c r="GWB322" s="420"/>
      <c r="GWC322" s="421"/>
      <c r="GWD322" s="422"/>
      <c r="GWE322" s="423"/>
      <c r="GWF322" s="424"/>
      <c r="GWG322" s="417"/>
      <c r="GWH322" s="418"/>
      <c r="GWI322" s="419"/>
      <c r="GWJ322" s="420"/>
      <c r="GWK322" s="421"/>
      <c r="GWL322" s="422"/>
      <c r="GWM322" s="423"/>
      <c r="GWN322" s="424"/>
      <c r="GWO322" s="417"/>
      <c r="GWP322" s="418"/>
      <c r="GWQ322" s="419"/>
      <c r="GWR322" s="420"/>
      <c r="GWS322" s="421"/>
      <c r="GWT322" s="422"/>
      <c r="GWU322" s="423"/>
      <c r="GWV322" s="424"/>
      <c r="GWW322" s="417"/>
      <c r="GWX322" s="418"/>
      <c r="GWY322" s="419"/>
      <c r="GWZ322" s="420"/>
      <c r="GXA322" s="421"/>
      <c r="GXB322" s="422"/>
      <c r="GXC322" s="423"/>
      <c r="GXD322" s="424"/>
      <c r="GXE322" s="417"/>
      <c r="GXF322" s="418"/>
      <c r="GXG322" s="419"/>
      <c r="GXH322" s="420"/>
      <c r="GXI322" s="421"/>
      <c r="GXJ322" s="422"/>
      <c r="GXK322" s="423"/>
      <c r="GXL322" s="424"/>
      <c r="GXM322" s="417"/>
      <c r="GXN322" s="418"/>
      <c r="GXO322" s="419"/>
      <c r="GXP322" s="420"/>
      <c r="GXQ322" s="421"/>
      <c r="GXR322" s="422"/>
      <c r="GXS322" s="423"/>
      <c r="GXT322" s="424"/>
      <c r="GXU322" s="417"/>
      <c r="GXV322" s="418"/>
      <c r="GXW322" s="419"/>
      <c r="GXX322" s="420"/>
      <c r="GXY322" s="421"/>
      <c r="GXZ322" s="422"/>
      <c r="GYA322" s="423"/>
      <c r="GYB322" s="424"/>
      <c r="GYC322" s="417"/>
      <c r="GYD322" s="418"/>
      <c r="GYE322" s="419"/>
      <c r="GYF322" s="420"/>
      <c r="GYG322" s="421"/>
      <c r="GYH322" s="422"/>
      <c r="GYI322" s="423"/>
      <c r="GYJ322" s="424"/>
      <c r="GYK322" s="417"/>
      <c r="GYL322" s="418"/>
      <c r="GYM322" s="419"/>
      <c r="GYN322" s="420"/>
      <c r="GYO322" s="421"/>
      <c r="GYP322" s="422"/>
      <c r="GYQ322" s="423"/>
      <c r="GYR322" s="424"/>
      <c r="GYS322" s="417"/>
      <c r="GYT322" s="418"/>
      <c r="GYU322" s="419"/>
      <c r="GYV322" s="420"/>
      <c r="GYW322" s="421"/>
      <c r="GYX322" s="422"/>
      <c r="GYY322" s="423"/>
      <c r="GYZ322" s="424"/>
      <c r="GZA322" s="417"/>
      <c r="GZB322" s="418"/>
      <c r="GZC322" s="419"/>
      <c r="GZD322" s="420"/>
      <c r="GZE322" s="421"/>
      <c r="GZF322" s="422"/>
      <c r="GZG322" s="423"/>
      <c r="GZH322" s="424"/>
      <c r="GZI322" s="417"/>
      <c r="GZJ322" s="418"/>
      <c r="GZK322" s="419"/>
      <c r="GZL322" s="420"/>
      <c r="GZM322" s="421"/>
      <c r="GZN322" s="422"/>
      <c r="GZO322" s="423"/>
      <c r="GZP322" s="424"/>
      <c r="GZQ322" s="417"/>
      <c r="GZR322" s="418"/>
      <c r="GZS322" s="419"/>
      <c r="GZT322" s="420"/>
      <c r="GZU322" s="421"/>
      <c r="GZV322" s="422"/>
      <c r="GZW322" s="423"/>
      <c r="GZX322" s="424"/>
      <c r="GZY322" s="417"/>
      <c r="GZZ322" s="418"/>
      <c r="HAA322" s="419"/>
      <c r="HAB322" s="420"/>
      <c r="HAC322" s="421"/>
      <c r="HAD322" s="422"/>
      <c r="HAE322" s="423"/>
      <c r="HAF322" s="424"/>
      <c r="HAG322" s="417"/>
      <c r="HAH322" s="418"/>
      <c r="HAI322" s="419"/>
      <c r="HAJ322" s="420"/>
      <c r="HAK322" s="421"/>
      <c r="HAL322" s="422"/>
      <c r="HAM322" s="423"/>
      <c r="HAN322" s="424"/>
      <c r="HAO322" s="417"/>
      <c r="HAP322" s="418"/>
      <c r="HAQ322" s="419"/>
      <c r="HAR322" s="420"/>
      <c r="HAS322" s="421"/>
      <c r="HAT322" s="422"/>
      <c r="HAU322" s="423"/>
      <c r="HAV322" s="424"/>
      <c r="HAW322" s="417"/>
      <c r="HAX322" s="418"/>
      <c r="HAY322" s="419"/>
      <c r="HAZ322" s="420"/>
      <c r="HBA322" s="421"/>
      <c r="HBB322" s="422"/>
      <c r="HBC322" s="423"/>
      <c r="HBD322" s="424"/>
      <c r="HBE322" s="417"/>
      <c r="HBF322" s="418"/>
      <c r="HBG322" s="419"/>
      <c r="HBH322" s="420"/>
      <c r="HBI322" s="421"/>
      <c r="HBJ322" s="422"/>
      <c r="HBK322" s="423"/>
      <c r="HBL322" s="424"/>
      <c r="HBM322" s="417"/>
      <c r="HBN322" s="418"/>
      <c r="HBO322" s="419"/>
      <c r="HBP322" s="420"/>
      <c r="HBQ322" s="421"/>
      <c r="HBR322" s="422"/>
      <c r="HBS322" s="423"/>
      <c r="HBT322" s="424"/>
      <c r="HBU322" s="417"/>
      <c r="HBV322" s="418"/>
      <c r="HBW322" s="419"/>
      <c r="HBX322" s="420"/>
      <c r="HBY322" s="421"/>
      <c r="HBZ322" s="422"/>
      <c r="HCA322" s="423"/>
      <c r="HCB322" s="424"/>
      <c r="HCC322" s="417"/>
      <c r="HCD322" s="418"/>
      <c r="HCE322" s="419"/>
      <c r="HCF322" s="420"/>
      <c r="HCG322" s="421"/>
      <c r="HCH322" s="422"/>
      <c r="HCI322" s="423"/>
      <c r="HCJ322" s="424"/>
      <c r="HCK322" s="417"/>
      <c r="HCL322" s="418"/>
      <c r="HCM322" s="419"/>
      <c r="HCN322" s="420"/>
      <c r="HCO322" s="421"/>
      <c r="HCP322" s="422"/>
      <c r="HCQ322" s="423"/>
      <c r="HCR322" s="424"/>
      <c r="HCS322" s="417"/>
      <c r="HCT322" s="418"/>
      <c r="HCU322" s="419"/>
      <c r="HCV322" s="420"/>
      <c r="HCW322" s="421"/>
      <c r="HCX322" s="422"/>
      <c r="HCY322" s="423"/>
      <c r="HCZ322" s="424"/>
      <c r="HDA322" s="417"/>
      <c r="HDB322" s="418"/>
      <c r="HDC322" s="419"/>
      <c r="HDD322" s="420"/>
      <c r="HDE322" s="421"/>
      <c r="HDF322" s="422"/>
      <c r="HDG322" s="423"/>
      <c r="HDH322" s="424"/>
      <c r="HDI322" s="417"/>
      <c r="HDJ322" s="418"/>
      <c r="HDK322" s="419"/>
      <c r="HDL322" s="420"/>
      <c r="HDM322" s="421"/>
      <c r="HDN322" s="422"/>
      <c r="HDO322" s="423"/>
      <c r="HDP322" s="424"/>
      <c r="HDQ322" s="417"/>
      <c r="HDR322" s="418"/>
      <c r="HDS322" s="419"/>
      <c r="HDT322" s="420"/>
      <c r="HDU322" s="421"/>
      <c r="HDV322" s="422"/>
      <c r="HDW322" s="423"/>
      <c r="HDX322" s="424"/>
      <c r="HDY322" s="417"/>
      <c r="HDZ322" s="418"/>
      <c r="HEA322" s="419"/>
      <c r="HEB322" s="420"/>
      <c r="HEC322" s="421"/>
      <c r="HED322" s="422"/>
      <c r="HEE322" s="423"/>
      <c r="HEF322" s="424"/>
      <c r="HEG322" s="417"/>
      <c r="HEH322" s="418"/>
      <c r="HEI322" s="419"/>
      <c r="HEJ322" s="420"/>
      <c r="HEK322" s="421"/>
      <c r="HEL322" s="422"/>
      <c r="HEM322" s="423"/>
      <c r="HEN322" s="424"/>
      <c r="HEO322" s="417"/>
      <c r="HEP322" s="418"/>
      <c r="HEQ322" s="419"/>
      <c r="HER322" s="420"/>
      <c r="HES322" s="421"/>
      <c r="HET322" s="422"/>
      <c r="HEU322" s="423"/>
      <c r="HEV322" s="424"/>
      <c r="HEW322" s="417"/>
      <c r="HEX322" s="418"/>
      <c r="HEY322" s="419"/>
      <c r="HEZ322" s="420"/>
      <c r="HFA322" s="421"/>
      <c r="HFB322" s="422"/>
      <c r="HFC322" s="423"/>
      <c r="HFD322" s="424"/>
      <c r="HFE322" s="417"/>
      <c r="HFF322" s="418"/>
      <c r="HFG322" s="419"/>
      <c r="HFH322" s="420"/>
      <c r="HFI322" s="421"/>
      <c r="HFJ322" s="422"/>
      <c r="HFK322" s="423"/>
      <c r="HFL322" s="424"/>
      <c r="HFM322" s="417"/>
      <c r="HFN322" s="418"/>
      <c r="HFO322" s="419"/>
      <c r="HFP322" s="420"/>
      <c r="HFQ322" s="421"/>
      <c r="HFR322" s="422"/>
      <c r="HFS322" s="423"/>
      <c r="HFT322" s="424"/>
      <c r="HFU322" s="417"/>
      <c r="HFV322" s="418"/>
      <c r="HFW322" s="419"/>
      <c r="HFX322" s="420"/>
      <c r="HFY322" s="421"/>
      <c r="HFZ322" s="422"/>
      <c r="HGA322" s="423"/>
      <c r="HGB322" s="424"/>
      <c r="HGC322" s="417"/>
      <c r="HGD322" s="418"/>
      <c r="HGE322" s="419"/>
      <c r="HGF322" s="420"/>
      <c r="HGG322" s="421"/>
      <c r="HGH322" s="422"/>
      <c r="HGI322" s="423"/>
      <c r="HGJ322" s="424"/>
      <c r="HGK322" s="417"/>
      <c r="HGL322" s="418"/>
      <c r="HGM322" s="419"/>
      <c r="HGN322" s="420"/>
      <c r="HGO322" s="421"/>
      <c r="HGP322" s="422"/>
      <c r="HGQ322" s="423"/>
      <c r="HGR322" s="424"/>
      <c r="HGS322" s="417"/>
      <c r="HGT322" s="418"/>
      <c r="HGU322" s="419"/>
      <c r="HGV322" s="420"/>
      <c r="HGW322" s="421"/>
      <c r="HGX322" s="422"/>
      <c r="HGY322" s="423"/>
      <c r="HGZ322" s="424"/>
      <c r="HHA322" s="417"/>
      <c r="HHB322" s="418"/>
      <c r="HHC322" s="419"/>
      <c r="HHD322" s="420"/>
      <c r="HHE322" s="421"/>
      <c r="HHF322" s="422"/>
      <c r="HHG322" s="423"/>
      <c r="HHH322" s="424"/>
      <c r="HHI322" s="417"/>
      <c r="HHJ322" s="418"/>
      <c r="HHK322" s="419"/>
      <c r="HHL322" s="420"/>
      <c r="HHM322" s="421"/>
      <c r="HHN322" s="422"/>
      <c r="HHO322" s="423"/>
      <c r="HHP322" s="424"/>
      <c r="HHQ322" s="417"/>
      <c r="HHR322" s="418"/>
      <c r="HHS322" s="419"/>
      <c r="HHT322" s="420"/>
      <c r="HHU322" s="421"/>
      <c r="HHV322" s="422"/>
      <c r="HHW322" s="423"/>
      <c r="HHX322" s="424"/>
      <c r="HHY322" s="417"/>
      <c r="HHZ322" s="418"/>
      <c r="HIA322" s="419"/>
      <c r="HIB322" s="420"/>
      <c r="HIC322" s="421"/>
      <c r="HID322" s="422"/>
      <c r="HIE322" s="423"/>
      <c r="HIF322" s="424"/>
      <c r="HIG322" s="417"/>
      <c r="HIH322" s="418"/>
      <c r="HII322" s="419"/>
      <c r="HIJ322" s="420"/>
      <c r="HIK322" s="421"/>
      <c r="HIL322" s="422"/>
      <c r="HIM322" s="423"/>
      <c r="HIN322" s="424"/>
      <c r="HIO322" s="417"/>
      <c r="HIP322" s="418"/>
      <c r="HIQ322" s="419"/>
      <c r="HIR322" s="420"/>
      <c r="HIS322" s="421"/>
      <c r="HIT322" s="422"/>
      <c r="HIU322" s="423"/>
      <c r="HIV322" s="424"/>
      <c r="HIW322" s="417"/>
      <c r="HIX322" s="418"/>
      <c r="HIY322" s="419"/>
      <c r="HIZ322" s="420"/>
      <c r="HJA322" s="421"/>
      <c r="HJB322" s="422"/>
      <c r="HJC322" s="423"/>
      <c r="HJD322" s="424"/>
      <c r="HJE322" s="417"/>
      <c r="HJF322" s="418"/>
      <c r="HJG322" s="419"/>
      <c r="HJH322" s="420"/>
      <c r="HJI322" s="421"/>
      <c r="HJJ322" s="422"/>
      <c r="HJK322" s="423"/>
      <c r="HJL322" s="424"/>
      <c r="HJM322" s="417"/>
      <c r="HJN322" s="418"/>
      <c r="HJO322" s="419"/>
      <c r="HJP322" s="420"/>
      <c r="HJQ322" s="421"/>
      <c r="HJR322" s="422"/>
      <c r="HJS322" s="423"/>
      <c r="HJT322" s="424"/>
      <c r="HJU322" s="417"/>
      <c r="HJV322" s="418"/>
      <c r="HJW322" s="419"/>
      <c r="HJX322" s="420"/>
      <c r="HJY322" s="421"/>
      <c r="HJZ322" s="422"/>
      <c r="HKA322" s="423"/>
      <c r="HKB322" s="424"/>
      <c r="HKC322" s="417"/>
      <c r="HKD322" s="418"/>
      <c r="HKE322" s="419"/>
      <c r="HKF322" s="420"/>
      <c r="HKG322" s="421"/>
      <c r="HKH322" s="422"/>
      <c r="HKI322" s="423"/>
      <c r="HKJ322" s="424"/>
      <c r="HKK322" s="417"/>
      <c r="HKL322" s="418"/>
      <c r="HKM322" s="419"/>
      <c r="HKN322" s="420"/>
      <c r="HKO322" s="421"/>
      <c r="HKP322" s="422"/>
      <c r="HKQ322" s="423"/>
      <c r="HKR322" s="424"/>
      <c r="HKS322" s="417"/>
      <c r="HKT322" s="418"/>
      <c r="HKU322" s="419"/>
      <c r="HKV322" s="420"/>
      <c r="HKW322" s="421"/>
      <c r="HKX322" s="422"/>
      <c r="HKY322" s="423"/>
      <c r="HKZ322" s="424"/>
      <c r="HLA322" s="417"/>
      <c r="HLB322" s="418"/>
      <c r="HLC322" s="419"/>
      <c r="HLD322" s="420"/>
      <c r="HLE322" s="421"/>
      <c r="HLF322" s="422"/>
      <c r="HLG322" s="423"/>
      <c r="HLH322" s="424"/>
      <c r="HLI322" s="417"/>
      <c r="HLJ322" s="418"/>
      <c r="HLK322" s="419"/>
      <c r="HLL322" s="420"/>
      <c r="HLM322" s="421"/>
      <c r="HLN322" s="422"/>
      <c r="HLO322" s="423"/>
      <c r="HLP322" s="424"/>
      <c r="HLQ322" s="417"/>
      <c r="HLR322" s="418"/>
      <c r="HLS322" s="419"/>
      <c r="HLT322" s="420"/>
      <c r="HLU322" s="421"/>
      <c r="HLV322" s="422"/>
      <c r="HLW322" s="423"/>
      <c r="HLX322" s="424"/>
      <c r="HLY322" s="417"/>
      <c r="HLZ322" s="418"/>
      <c r="HMA322" s="419"/>
      <c r="HMB322" s="420"/>
      <c r="HMC322" s="421"/>
      <c r="HMD322" s="422"/>
      <c r="HME322" s="423"/>
      <c r="HMF322" s="424"/>
      <c r="HMG322" s="417"/>
      <c r="HMH322" s="418"/>
      <c r="HMI322" s="419"/>
      <c r="HMJ322" s="420"/>
      <c r="HMK322" s="421"/>
      <c r="HML322" s="422"/>
      <c r="HMM322" s="423"/>
      <c r="HMN322" s="424"/>
      <c r="HMO322" s="417"/>
      <c r="HMP322" s="418"/>
      <c r="HMQ322" s="419"/>
      <c r="HMR322" s="420"/>
      <c r="HMS322" s="421"/>
      <c r="HMT322" s="422"/>
      <c r="HMU322" s="423"/>
      <c r="HMV322" s="424"/>
      <c r="HMW322" s="417"/>
      <c r="HMX322" s="418"/>
      <c r="HMY322" s="419"/>
      <c r="HMZ322" s="420"/>
      <c r="HNA322" s="421"/>
      <c r="HNB322" s="422"/>
      <c r="HNC322" s="423"/>
      <c r="HND322" s="424"/>
      <c r="HNE322" s="417"/>
      <c r="HNF322" s="418"/>
      <c r="HNG322" s="419"/>
      <c r="HNH322" s="420"/>
      <c r="HNI322" s="421"/>
      <c r="HNJ322" s="422"/>
      <c r="HNK322" s="423"/>
      <c r="HNL322" s="424"/>
      <c r="HNM322" s="417"/>
      <c r="HNN322" s="418"/>
      <c r="HNO322" s="419"/>
      <c r="HNP322" s="420"/>
      <c r="HNQ322" s="421"/>
      <c r="HNR322" s="422"/>
      <c r="HNS322" s="423"/>
      <c r="HNT322" s="424"/>
      <c r="HNU322" s="417"/>
      <c r="HNV322" s="418"/>
      <c r="HNW322" s="419"/>
      <c r="HNX322" s="420"/>
      <c r="HNY322" s="421"/>
      <c r="HNZ322" s="422"/>
      <c r="HOA322" s="423"/>
      <c r="HOB322" s="424"/>
      <c r="HOC322" s="417"/>
      <c r="HOD322" s="418"/>
      <c r="HOE322" s="419"/>
      <c r="HOF322" s="420"/>
      <c r="HOG322" s="421"/>
      <c r="HOH322" s="422"/>
      <c r="HOI322" s="423"/>
      <c r="HOJ322" s="424"/>
      <c r="HOK322" s="417"/>
      <c r="HOL322" s="418"/>
      <c r="HOM322" s="419"/>
      <c r="HON322" s="420"/>
      <c r="HOO322" s="421"/>
      <c r="HOP322" s="422"/>
      <c r="HOQ322" s="423"/>
      <c r="HOR322" s="424"/>
      <c r="HOS322" s="417"/>
      <c r="HOT322" s="418"/>
      <c r="HOU322" s="419"/>
      <c r="HOV322" s="420"/>
      <c r="HOW322" s="421"/>
      <c r="HOX322" s="422"/>
      <c r="HOY322" s="423"/>
      <c r="HOZ322" s="424"/>
      <c r="HPA322" s="417"/>
      <c r="HPB322" s="418"/>
      <c r="HPC322" s="419"/>
      <c r="HPD322" s="420"/>
      <c r="HPE322" s="421"/>
      <c r="HPF322" s="422"/>
      <c r="HPG322" s="423"/>
      <c r="HPH322" s="424"/>
      <c r="HPI322" s="417"/>
      <c r="HPJ322" s="418"/>
      <c r="HPK322" s="419"/>
      <c r="HPL322" s="420"/>
      <c r="HPM322" s="421"/>
      <c r="HPN322" s="422"/>
      <c r="HPO322" s="423"/>
      <c r="HPP322" s="424"/>
      <c r="HPQ322" s="417"/>
      <c r="HPR322" s="418"/>
      <c r="HPS322" s="419"/>
      <c r="HPT322" s="420"/>
      <c r="HPU322" s="421"/>
      <c r="HPV322" s="422"/>
      <c r="HPW322" s="423"/>
      <c r="HPX322" s="424"/>
      <c r="HPY322" s="417"/>
      <c r="HPZ322" s="418"/>
      <c r="HQA322" s="419"/>
      <c r="HQB322" s="420"/>
      <c r="HQC322" s="421"/>
      <c r="HQD322" s="422"/>
      <c r="HQE322" s="423"/>
      <c r="HQF322" s="424"/>
      <c r="HQG322" s="417"/>
      <c r="HQH322" s="418"/>
      <c r="HQI322" s="419"/>
      <c r="HQJ322" s="420"/>
      <c r="HQK322" s="421"/>
      <c r="HQL322" s="422"/>
      <c r="HQM322" s="423"/>
      <c r="HQN322" s="424"/>
      <c r="HQO322" s="417"/>
      <c r="HQP322" s="418"/>
      <c r="HQQ322" s="419"/>
      <c r="HQR322" s="420"/>
      <c r="HQS322" s="421"/>
      <c r="HQT322" s="422"/>
      <c r="HQU322" s="423"/>
      <c r="HQV322" s="424"/>
      <c r="HQW322" s="417"/>
      <c r="HQX322" s="418"/>
      <c r="HQY322" s="419"/>
      <c r="HQZ322" s="420"/>
      <c r="HRA322" s="421"/>
      <c r="HRB322" s="422"/>
      <c r="HRC322" s="423"/>
      <c r="HRD322" s="424"/>
      <c r="HRE322" s="417"/>
      <c r="HRF322" s="418"/>
      <c r="HRG322" s="419"/>
      <c r="HRH322" s="420"/>
      <c r="HRI322" s="421"/>
      <c r="HRJ322" s="422"/>
      <c r="HRK322" s="423"/>
      <c r="HRL322" s="424"/>
      <c r="HRM322" s="417"/>
      <c r="HRN322" s="418"/>
      <c r="HRO322" s="419"/>
      <c r="HRP322" s="420"/>
      <c r="HRQ322" s="421"/>
      <c r="HRR322" s="422"/>
      <c r="HRS322" s="423"/>
      <c r="HRT322" s="424"/>
      <c r="HRU322" s="417"/>
      <c r="HRV322" s="418"/>
      <c r="HRW322" s="419"/>
      <c r="HRX322" s="420"/>
      <c r="HRY322" s="421"/>
      <c r="HRZ322" s="422"/>
      <c r="HSA322" s="423"/>
      <c r="HSB322" s="424"/>
      <c r="HSC322" s="417"/>
      <c r="HSD322" s="418"/>
      <c r="HSE322" s="419"/>
      <c r="HSF322" s="420"/>
      <c r="HSG322" s="421"/>
      <c r="HSH322" s="422"/>
      <c r="HSI322" s="423"/>
      <c r="HSJ322" s="424"/>
      <c r="HSK322" s="417"/>
      <c r="HSL322" s="418"/>
      <c r="HSM322" s="419"/>
      <c r="HSN322" s="420"/>
      <c r="HSO322" s="421"/>
      <c r="HSP322" s="422"/>
      <c r="HSQ322" s="423"/>
      <c r="HSR322" s="424"/>
      <c r="HSS322" s="417"/>
      <c r="HST322" s="418"/>
      <c r="HSU322" s="419"/>
      <c r="HSV322" s="420"/>
      <c r="HSW322" s="421"/>
      <c r="HSX322" s="422"/>
      <c r="HSY322" s="423"/>
      <c r="HSZ322" s="424"/>
      <c r="HTA322" s="417"/>
      <c r="HTB322" s="418"/>
      <c r="HTC322" s="419"/>
      <c r="HTD322" s="420"/>
      <c r="HTE322" s="421"/>
      <c r="HTF322" s="422"/>
      <c r="HTG322" s="423"/>
      <c r="HTH322" s="424"/>
      <c r="HTI322" s="417"/>
      <c r="HTJ322" s="418"/>
      <c r="HTK322" s="419"/>
      <c r="HTL322" s="420"/>
      <c r="HTM322" s="421"/>
      <c r="HTN322" s="422"/>
      <c r="HTO322" s="423"/>
      <c r="HTP322" s="424"/>
      <c r="HTQ322" s="417"/>
      <c r="HTR322" s="418"/>
      <c r="HTS322" s="419"/>
      <c r="HTT322" s="420"/>
      <c r="HTU322" s="421"/>
      <c r="HTV322" s="422"/>
      <c r="HTW322" s="423"/>
      <c r="HTX322" s="424"/>
      <c r="HTY322" s="417"/>
      <c r="HTZ322" s="418"/>
      <c r="HUA322" s="419"/>
      <c r="HUB322" s="420"/>
      <c r="HUC322" s="421"/>
      <c r="HUD322" s="422"/>
      <c r="HUE322" s="423"/>
      <c r="HUF322" s="424"/>
      <c r="HUG322" s="417"/>
      <c r="HUH322" s="418"/>
      <c r="HUI322" s="419"/>
      <c r="HUJ322" s="420"/>
      <c r="HUK322" s="421"/>
      <c r="HUL322" s="422"/>
      <c r="HUM322" s="423"/>
      <c r="HUN322" s="424"/>
      <c r="HUO322" s="417"/>
      <c r="HUP322" s="418"/>
      <c r="HUQ322" s="419"/>
      <c r="HUR322" s="420"/>
      <c r="HUS322" s="421"/>
      <c r="HUT322" s="422"/>
      <c r="HUU322" s="423"/>
      <c r="HUV322" s="424"/>
      <c r="HUW322" s="417"/>
      <c r="HUX322" s="418"/>
      <c r="HUY322" s="419"/>
      <c r="HUZ322" s="420"/>
      <c r="HVA322" s="421"/>
      <c r="HVB322" s="422"/>
      <c r="HVC322" s="423"/>
      <c r="HVD322" s="424"/>
      <c r="HVE322" s="417"/>
      <c r="HVF322" s="418"/>
      <c r="HVG322" s="419"/>
      <c r="HVH322" s="420"/>
      <c r="HVI322" s="421"/>
      <c r="HVJ322" s="422"/>
      <c r="HVK322" s="423"/>
      <c r="HVL322" s="424"/>
      <c r="HVM322" s="417"/>
      <c r="HVN322" s="418"/>
      <c r="HVO322" s="419"/>
      <c r="HVP322" s="420"/>
      <c r="HVQ322" s="421"/>
      <c r="HVR322" s="422"/>
      <c r="HVS322" s="423"/>
      <c r="HVT322" s="424"/>
      <c r="HVU322" s="417"/>
      <c r="HVV322" s="418"/>
      <c r="HVW322" s="419"/>
      <c r="HVX322" s="420"/>
      <c r="HVY322" s="421"/>
      <c r="HVZ322" s="422"/>
      <c r="HWA322" s="423"/>
      <c r="HWB322" s="424"/>
      <c r="HWC322" s="417"/>
      <c r="HWD322" s="418"/>
      <c r="HWE322" s="419"/>
      <c r="HWF322" s="420"/>
      <c r="HWG322" s="421"/>
      <c r="HWH322" s="422"/>
      <c r="HWI322" s="423"/>
      <c r="HWJ322" s="424"/>
      <c r="HWK322" s="417"/>
      <c r="HWL322" s="418"/>
      <c r="HWM322" s="419"/>
      <c r="HWN322" s="420"/>
      <c r="HWO322" s="421"/>
      <c r="HWP322" s="422"/>
      <c r="HWQ322" s="423"/>
      <c r="HWR322" s="424"/>
      <c r="HWS322" s="417"/>
      <c r="HWT322" s="418"/>
      <c r="HWU322" s="419"/>
      <c r="HWV322" s="420"/>
      <c r="HWW322" s="421"/>
      <c r="HWX322" s="422"/>
      <c r="HWY322" s="423"/>
      <c r="HWZ322" s="424"/>
      <c r="HXA322" s="417"/>
      <c r="HXB322" s="418"/>
      <c r="HXC322" s="419"/>
      <c r="HXD322" s="420"/>
      <c r="HXE322" s="421"/>
      <c r="HXF322" s="422"/>
      <c r="HXG322" s="423"/>
      <c r="HXH322" s="424"/>
      <c r="HXI322" s="417"/>
      <c r="HXJ322" s="418"/>
      <c r="HXK322" s="419"/>
      <c r="HXL322" s="420"/>
      <c r="HXM322" s="421"/>
      <c r="HXN322" s="422"/>
      <c r="HXO322" s="423"/>
      <c r="HXP322" s="424"/>
      <c r="HXQ322" s="417"/>
      <c r="HXR322" s="418"/>
      <c r="HXS322" s="419"/>
      <c r="HXT322" s="420"/>
      <c r="HXU322" s="421"/>
      <c r="HXV322" s="422"/>
      <c r="HXW322" s="423"/>
      <c r="HXX322" s="424"/>
      <c r="HXY322" s="417"/>
      <c r="HXZ322" s="418"/>
      <c r="HYA322" s="419"/>
      <c r="HYB322" s="420"/>
      <c r="HYC322" s="421"/>
      <c r="HYD322" s="422"/>
      <c r="HYE322" s="423"/>
      <c r="HYF322" s="424"/>
      <c r="HYG322" s="417"/>
      <c r="HYH322" s="418"/>
      <c r="HYI322" s="419"/>
      <c r="HYJ322" s="420"/>
      <c r="HYK322" s="421"/>
      <c r="HYL322" s="422"/>
      <c r="HYM322" s="423"/>
      <c r="HYN322" s="424"/>
      <c r="HYO322" s="417"/>
      <c r="HYP322" s="418"/>
      <c r="HYQ322" s="419"/>
      <c r="HYR322" s="420"/>
      <c r="HYS322" s="421"/>
      <c r="HYT322" s="422"/>
      <c r="HYU322" s="423"/>
      <c r="HYV322" s="424"/>
      <c r="HYW322" s="417"/>
      <c r="HYX322" s="418"/>
      <c r="HYY322" s="419"/>
      <c r="HYZ322" s="420"/>
      <c r="HZA322" s="421"/>
      <c r="HZB322" s="422"/>
      <c r="HZC322" s="423"/>
      <c r="HZD322" s="424"/>
      <c r="HZE322" s="417"/>
      <c r="HZF322" s="418"/>
      <c r="HZG322" s="419"/>
      <c r="HZH322" s="420"/>
      <c r="HZI322" s="421"/>
      <c r="HZJ322" s="422"/>
      <c r="HZK322" s="423"/>
      <c r="HZL322" s="424"/>
      <c r="HZM322" s="417"/>
      <c r="HZN322" s="418"/>
      <c r="HZO322" s="419"/>
      <c r="HZP322" s="420"/>
      <c r="HZQ322" s="421"/>
      <c r="HZR322" s="422"/>
      <c r="HZS322" s="423"/>
      <c r="HZT322" s="424"/>
      <c r="HZU322" s="417"/>
      <c r="HZV322" s="418"/>
      <c r="HZW322" s="419"/>
      <c r="HZX322" s="420"/>
      <c r="HZY322" s="421"/>
      <c r="HZZ322" s="422"/>
      <c r="IAA322" s="423"/>
      <c r="IAB322" s="424"/>
      <c r="IAC322" s="417"/>
      <c r="IAD322" s="418"/>
      <c r="IAE322" s="419"/>
      <c r="IAF322" s="420"/>
      <c r="IAG322" s="421"/>
      <c r="IAH322" s="422"/>
      <c r="IAI322" s="423"/>
      <c r="IAJ322" s="424"/>
      <c r="IAK322" s="417"/>
      <c r="IAL322" s="418"/>
      <c r="IAM322" s="419"/>
      <c r="IAN322" s="420"/>
      <c r="IAO322" s="421"/>
      <c r="IAP322" s="422"/>
      <c r="IAQ322" s="423"/>
      <c r="IAR322" s="424"/>
      <c r="IAS322" s="417"/>
      <c r="IAT322" s="418"/>
      <c r="IAU322" s="419"/>
      <c r="IAV322" s="420"/>
      <c r="IAW322" s="421"/>
      <c r="IAX322" s="422"/>
      <c r="IAY322" s="423"/>
      <c r="IAZ322" s="424"/>
      <c r="IBA322" s="417"/>
      <c r="IBB322" s="418"/>
      <c r="IBC322" s="419"/>
      <c r="IBD322" s="420"/>
      <c r="IBE322" s="421"/>
      <c r="IBF322" s="422"/>
      <c r="IBG322" s="423"/>
      <c r="IBH322" s="424"/>
      <c r="IBI322" s="417"/>
      <c r="IBJ322" s="418"/>
      <c r="IBK322" s="419"/>
      <c r="IBL322" s="420"/>
      <c r="IBM322" s="421"/>
      <c r="IBN322" s="422"/>
      <c r="IBO322" s="423"/>
      <c r="IBP322" s="424"/>
      <c r="IBQ322" s="417"/>
      <c r="IBR322" s="418"/>
      <c r="IBS322" s="419"/>
      <c r="IBT322" s="420"/>
      <c r="IBU322" s="421"/>
      <c r="IBV322" s="422"/>
      <c r="IBW322" s="423"/>
      <c r="IBX322" s="424"/>
      <c r="IBY322" s="417"/>
      <c r="IBZ322" s="418"/>
      <c r="ICA322" s="419"/>
      <c r="ICB322" s="420"/>
      <c r="ICC322" s="421"/>
      <c r="ICD322" s="422"/>
      <c r="ICE322" s="423"/>
      <c r="ICF322" s="424"/>
      <c r="ICG322" s="417"/>
      <c r="ICH322" s="418"/>
      <c r="ICI322" s="419"/>
      <c r="ICJ322" s="420"/>
      <c r="ICK322" s="421"/>
      <c r="ICL322" s="422"/>
      <c r="ICM322" s="423"/>
      <c r="ICN322" s="424"/>
      <c r="ICO322" s="417"/>
      <c r="ICP322" s="418"/>
      <c r="ICQ322" s="419"/>
      <c r="ICR322" s="420"/>
      <c r="ICS322" s="421"/>
      <c r="ICT322" s="422"/>
      <c r="ICU322" s="423"/>
      <c r="ICV322" s="424"/>
      <c r="ICW322" s="417"/>
      <c r="ICX322" s="418"/>
      <c r="ICY322" s="419"/>
      <c r="ICZ322" s="420"/>
      <c r="IDA322" s="421"/>
      <c r="IDB322" s="422"/>
      <c r="IDC322" s="423"/>
      <c r="IDD322" s="424"/>
      <c r="IDE322" s="417"/>
      <c r="IDF322" s="418"/>
      <c r="IDG322" s="419"/>
      <c r="IDH322" s="420"/>
      <c r="IDI322" s="421"/>
      <c r="IDJ322" s="422"/>
      <c r="IDK322" s="423"/>
      <c r="IDL322" s="424"/>
      <c r="IDM322" s="417"/>
      <c r="IDN322" s="418"/>
      <c r="IDO322" s="419"/>
      <c r="IDP322" s="420"/>
      <c r="IDQ322" s="421"/>
      <c r="IDR322" s="422"/>
      <c r="IDS322" s="423"/>
      <c r="IDT322" s="424"/>
      <c r="IDU322" s="417"/>
      <c r="IDV322" s="418"/>
      <c r="IDW322" s="419"/>
      <c r="IDX322" s="420"/>
      <c r="IDY322" s="421"/>
      <c r="IDZ322" s="422"/>
      <c r="IEA322" s="423"/>
      <c r="IEB322" s="424"/>
      <c r="IEC322" s="417"/>
      <c r="IED322" s="418"/>
      <c r="IEE322" s="419"/>
      <c r="IEF322" s="420"/>
      <c r="IEG322" s="421"/>
      <c r="IEH322" s="422"/>
      <c r="IEI322" s="423"/>
      <c r="IEJ322" s="424"/>
      <c r="IEK322" s="417"/>
      <c r="IEL322" s="418"/>
      <c r="IEM322" s="419"/>
      <c r="IEN322" s="420"/>
      <c r="IEO322" s="421"/>
      <c r="IEP322" s="422"/>
      <c r="IEQ322" s="423"/>
      <c r="IER322" s="424"/>
      <c r="IES322" s="417"/>
      <c r="IET322" s="418"/>
      <c r="IEU322" s="419"/>
      <c r="IEV322" s="420"/>
      <c r="IEW322" s="421"/>
      <c r="IEX322" s="422"/>
      <c r="IEY322" s="423"/>
      <c r="IEZ322" s="424"/>
      <c r="IFA322" s="417"/>
      <c r="IFB322" s="418"/>
      <c r="IFC322" s="419"/>
      <c r="IFD322" s="420"/>
      <c r="IFE322" s="421"/>
      <c r="IFF322" s="422"/>
      <c r="IFG322" s="423"/>
      <c r="IFH322" s="424"/>
      <c r="IFI322" s="417"/>
      <c r="IFJ322" s="418"/>
      <c r="IFK322" s="419"/>
      <c r="IFL322" s="420"/>
      <c r="IFM322" s="421"/>
      <c r="IFN322" s="422"/>
      <c r="IFO322" s="423"/>
      <c r="IFP322" s="424"/>
      <c r="IFQ322" s="417"/>
      <c r="IFR322" s="418"/>
      <c r="IFS322" s="419"/>
      <c r="IFT322" s="420"/>
      <c r="IFU322" s="421"/>
      <c r="IFV322" s="422"/>
      <c r="IFW322" s="423"/>
      <c r="IFX322" s="424"/>
      <c r="IFY322" s="417"/>
      <c r="IFZ322" s="418"/>
      <c r="IGA322" s="419"/>
      <c r="IGB322" s="420"/>
      <c r="IGC322" s="421"/>
      <c r="IGD322" s="422"/>
      <c r="IGE322" s="423"/>
      <c r="IGF322" s="424"/>
      <c r="IGG322" s="417"/>
      <c r="IGH322" s="418"/>
      <c r="IGI322" s="419"/>
      <c r="IGJ322" s="420"/>
      <c r="IGK322" s="421"/>
      <c r="IGL322" s="422"/>
      <c r="IGM322" s="423"/>
      <c r="IGN322" s="424"/>
      <c r="IGO322" s="417"/>
      <c r="IGP322" s="418"/>
      <c r="IGQ322" s="419"/>
      <c r="IGR322" s="420"/>
      <c r="IGS322" s="421"/>
      <c r="IGT322" s="422"/>
      <c r="IGU322" s="423"/>
      <c r="IGV322" s="424"/>
      <c r="IGW322" s="417"/>
      <c r="IGX322" s="418"/>
      <c r="IGY322" s="419"/>
      <c r="IGZ322" s="420"/>
      <c r="IHA322" s="421"/>
      <c r="IHB322" s="422"/>
      <c r="IHC322" s="423"/>
      <c r="IHD322" s="424"/>
      <c r="IHE322" s="417"/>
      <c r="IHF322" s="418"/>
      <c r="IHG322" s="419"/>
      <c r="IHH322" s="420"/>
      <c r="IHI322" s="421"/>
      <c r="IHJ322" s="422"/>
      <c r="IHK322" s="423"/>
      <c r="IHL322" s="424"/>
      <c r="IHM322" s="417"/>
      <c r="IHN322" s="418"/>
      <c r="IHO322" s="419"/>
      <c r="IHP322" s="420"/>
      <c r="IHQ322" s="421"/>
      <c r="IHR322" s="422"/>
      <c r="IHS322" s="423"/>
      <c r="IHT322" s="424"/>
      <c r="IHU322" s="417"/>
      <c r="IHV322" s="418"/>
      <c r="IHW322" s="419"/>
      <c r="IHX322" s="420"/>
      <c r="IHY322" s="421"/>
      <c r="IHZ322" s="422"/>
      <c r="IIA322" s="423"/>
      <c r="IIB322" s="424"/>
      <c r="IIC322" s="417"/>
      <c r="IID322" s="418"/>
      <c r="IIE322" s="419"/>
      <c r="IIF322" s="420"/>
      <c r="IIG322" s="421"/>
      <c r="IIH322" s="422"/>
      <c r="III322" s="423"/>
      <c r="IIJ322" s="424"/>
      <c r="IIK322" s="417"/>
      <c r="IIL322" s="418"/>
      <c r="IIM322" s="419"/>
      <c r="IIN322" s="420"/>
      <c r="IIO322" s="421"/>
      <c r="IIP322" s="422"/>
      <c r="IIQ322" s="423"/>
      <c r="IIR322" s="424"/>
      <c r="IIS322" s="417"/>
      <c r="IIT322" s="418"/>
      <c r="IIU322" s="419"/>
      <c r="IIV322" s="420"/>
      <c r="IIW322" s="421"/>
      <c r="IIX322" s="422"/>
      <c r="IIY322" s="423"/>
      <c r="IIZ322" s="424"/>
      <c r="IJA322" s="417"/>
      <c r="IJB322" s="418"/>
      <c r="IJC322" s="419"/>
      <c r="IJD322" s="420"/>
      <c r="IJE322" s="421"/>
      <c r="IJF322" s="422"/>
      <c r="IJG322" s="423"/>
      <c r="IJH322" s="424"/>
      <c r="IJI322" s="417"/>
      <c r="IJJ322" s="418"/>
      <c r="IJK322" s="419"/>
      <c r="IJL322" s="420"/>
      <c r="IJM322" s="421"/>
      <c r="IJN322" s="422"/>
      <c r="IJO322" s="423"/>
      <c r="IJP322" s="424"/>
      <c r="IJQ322" s="417"/>
      <c r="IJR322" s="418"/>
      <c r="IJS322" s="419"/>
      <c r="IJT322" s="420"/>
      <c r="IJU322" s="421"/>
      <c r="IJV322" s="422"/>
      <c r="IJW322" s="423"/>
      <c r="IJX322" s="424"/>
      <c r="IJY322" s="417"/>
      <c r="IJZ322" s="418"/>
      <c r="IKA322" s="419"/>
      <c r="IKB322" s="420"/>
      <c r="IKC322" s="421"/>
      <c r="IKD322" s="422"/>
      <c r="IKE322" s="423"/>
      <c r="IKF322" s="424"/>
      <c r="IKG322" s="417"/>
      <c r="IKH322" s="418"/>
      <c r="IKI322" s="419"/>
      <c r="IKJ322" s="420"/>
      <c r="IKK322" s="421"/>
      <c r="IKL322" s="422"/>
      <c r="IKM322" s="423"/>
      <c r="IKN322" s="424"/>
      <c r="IKO322" s="417"/>
      <c r="IKP322" s="418"/>
      <c r="IKQ322" s="419"/>
      <c r="IKR322" s="420"/>
      <c r="IKS322" s="421"/>
      <c r="IKT322" s="422"/>
      <c r="IKU322" s="423"/>
      <c r="IKV322" s="424"/>
      <c r="IKW322" s="417"/>
      <c r="IKX322" s="418"/>
      <c r="IKY322" s="419"/>
      <c r="IKZ322" s="420"/>
      <c r="ILA322" s="421"/>
      <c r="ILB322" s="422"/>
      <c r="ILC322" s="423"/>
      <c r="ILD322" s="424"/>
      <c r="ILE322" s="417"/>
      <c r="ILF322" s="418"/>
      <c r="ILG322" s="419"/>
      <c r="ILH322" s="420"/>
      <c r="ILI322" s="421"/>
      <c r="ILJ322" s="422"/>
      <c r="ILK322" s="423"/>
      <c r="ILL322" s="424"/>
      <c r="ILM322" s="417"/>
      <c r="ILN322" s="418"/>
      <c r="ILO322" s="419"/>
      <c r="ILP322" s="420"/>
      <c r="ILQ322" s="421"/>
      <c r="ILR322" s="422"/>
      <c r="ILS322" s="423"/>
      <c r="ILT322" s="424"/>
      <c r="ILU322" s="417"/>
      <c r="ILV322" s="418"/>
      <c r="ILW322" s="419"/>
      <c r="ILX322" s="420"/>
      <c r="ILY322" s="421"/>
      <c r="ILZ322" s="422"/>
      <c r="IMA322" s="423"/>
      <c r="IMB322" s="424"/>
      <c r="IMC322" s="417"/>
      <c r="IMD322" s="418"/>
      <c r="IME322" s="419"/>
      <c r="IMF322" s="420"/>
      <c r="IMG322" s="421"/>
      <c r="IMH322" s="422"/>
      <c r="IMI322" s="423"/>
      <c r="IMJ322" s="424"/>
      <c r="IMK322" s="417"/>
      <c r="IML322" s="418"/>
      <c r="IMM322" s="419"/>
      <c r="IMN322" s="420"/>
      <c r="IMO322" s="421"/>
      <c r="IMP322" s="422"/>
      <c r="IMQ322" s="423"/>
      <c r="IMR322" s="424"/>
      <c r="IMS322" s="417"/>
      <c r="IMT322" s="418"/>
      <c r="IMU322" s="419"/>
      <c r="IMV322" s="420"/>
      <c r="IMW322" s="421"/>
      <c r="IMX322" s="422"/>
      <c r="IMY322" s="423"/>
      <c r="IMZ322" s="424"/>
      <c r="INA322" s="417"/>
      <c r="INB322" s="418"/>
      <c r="INC322" s="419"/>
      <c r="IND322" s="420"/>
      <c r="INE322" s="421"/>
      <c r="INF322" s="422"/>
      <c r="ING322" s="423"/>
      <c r="INH322" s="424"/>
      <c r="INI322" s="417"/>
      <c r="INJ322" s="418"/>
      <c r="INK322" s="419"/>
      <c r="INL322" s="420"/>
      <c r="INM322" s="421"/>
      <c r="INN322" s="422"/>
      <c r="INO322" s="423"/>
      <c r="INP322" s="424"/>
      <c r="INQ322" s="417"/>
      <c r="INR322" s="418"/>
      <c r="INS322" s="419"/>
      <c r="INT322" s="420"/>
      <c r="INU322" s="421"/>
      <c r="INV322" s="422"/>
      <c r="INW322" s="423"/>
      <c r="INX322" s="424"/>
      <c r="INY322" s="417"/>
      <c r="INZ322" s="418"/>
      <c r="IOA322" s="419"/>
      <c r="IOB322" s="420"/>
      <c r="IOC322" s="421"/>
      <c r="IOD322" s="422"/>
      <c r="IOE322" s="423"/>
      <c r="IOF322" s="424"/>
      <c r="IOG322" s="417"/>
      <c r="IOH322" s="418"/>
      <c r="IOI322" s="419"/>
      <c r="IOJ322" s="420"/>
      <c r="IOK322" s="421"/>
      <c r="IOL322" s="422"/>
      <c r="IOM322" s="423"/>
      <c r="ION322" s="424"/>
      <c r="IOO322" s="417"/>
      <c r="IOP322" s="418"/>
      <c r="IOQ322" s="419"/>
      <c r="IOR322" s="420"/>
      <c r="IOS322" s="421"/>
      <c r="IOT322" s="422"/>
      <c r="IOU322" s="423"/>
      <c r="IOV322" s="424"/>
      <c r="IOW322" s="417"/>
      <c r="IOX322" s="418"/>
      <c r="IOY322" s="419"/>
      <c r="IOZ322" s="420"/>
      <c r="IPA322" s="421"/>
      <c r="IPB322" s="422"/>
      <c r="IPC322" s="423"/>
      <c r="IPD322" s="424"/>
      <c r="IPE322" s="417"/>
      <c r="IPF322" s="418"/>
      <c r="IPG322" s="419"/>
      <c r="IPH322" s="420"/>
      <c r="IPI322" s="421"/>
      <c r="IPJ322" s="422"/>
      <c r="IPK322" s="423"/>
      <c r="IPL322" s="424"/>
      <c r="IPM322" s="417"/>
      <c r="IPN322" s="418"/>
      <c r="IPO322" s="419"/>
      <c r="IPP322" s="420"/>
      <c r="IPQ322" s="421"/>
      <c r="IPR322" s="422"/>
      <c r="IPS322" s="423"/>
      <c r="IPT322" s="424"/>
      <c r="IPU322" s="417"/>
      <c r="IPV322" s="418"/>
      <c r="IPW322" s="419"/>
      <c r="IPX322" s="420"/>
      <c r="IPY322" s="421"/>
      <c r="IPZ322" s="422"/>
      <c r="IQA322" s="423"/>
      <c r="IQB322" s="424"/>
      <c r="IQC322" s="417"/>
      <c r="IQD322" s="418"/>
      <c r="IQE322" s="419"/>
      <c r="IQF322" s="420"/>
      <c r="IQG322" s="421"/>
      <c r="IQH322" s="422"/>
      <c r="IQI322" s="423"/>
      <c r="IQJ322" s="424"/>
      <c r="IQK322" s="417"/>
      <c r="IQL322" s="418"/>
      <c r="IQM322" s="419"/>
      <c r="IQN322" s="420"/>
      <c r="IQO322" s="421"/>
      <c r="IQP322" s="422"/>
      <c r="IQQ322" s="423"/>
      <c r="IQR322" s="424"/>
      <c r="IQS322" s="417"/>
      <c r="IQT322" s="418"/>
      <c r="IQU322" s="419"/>
      <c r="IQV322" s="420"/>
      <c r="IQW322" s="421"/>
      <c r="IQX322" s="422"/>
      <c r="IQY322" s="423"/>
      <c r="IQZ322" s="424"/>
      <c r="IRA322" s="417"/>
      <c r="IRB322" s="418"/>
      <c r="IRC322" s="419"/>
      <c r="IRD322" s="420"/>
      <c r="IRE322" s="421"/>
      <c r="IRF322" s="422"/>
      <c r="IRG322" s="423"/>
      <c r="IRH322" s="424"/>
      <c r="IRI322" s="417"/>
      <c r="IRJ322" s="418"/>
      <c r="IRK322" s="419"/>
      <c r="IRL322" s="420"/>
      <c r="IRM322" s="421"/>
      <c r="IRN322" s="422"/>
      <c r="IRO322" s="423"/>
      <c r="IRP322" s="424"/>
      <c r="IRQ322" s="417"/>
      <c r="IRR322" s="418"/>
      <c r="IRS322" s="419"/>
      <c r="IRT322" s="420"/>
      <c r="IRU322" s="421"/>
      <c r="IRV322" s="422"/>
      <c r="IRW322" s="423"/>
      <c r="IRX322" s="424"/>
      <c r="IRY322" s="417"/>
      <c r="IRZ322" s="418"/>
      <c r="ISA322" s="419"/>
      <c r="ISB322" s="420"/>
      <c r="ISC322" s="421"/>
      <c r="ISD322" s="422"/>
      <c r="ISE322" s="423"/>
      <c r="ISF322" s="424"/>
      <c r="ISG322" s="417"/>
      <c r="ISH322" s="418"/>
      <c r="ISI322" s="419"/>
      <c r="ISJ322" s="420"/>
      <c r="ISK322" s="421"/>
      <c r="ISL322" s="422"/>
      <c r="ISM322" s="423"/>
      <c r="ISN322" s="424"/>
      <c r="ISO322" s="417"/>
      <c r="ISP322" s="418"/>
      <c r="ISQ322" s="419"/>
      <c r="ISR322" s="420"/>
      <c r="ISS322" s="421"/>
      <c r="IST322" s="422"/>
      <c r="ISU322" s="423"/>
      <c r="ISV322" s="424"/>
      <c r="ISW322" s="417"/>
      <c r="ISX322" s="418"/>
      <c r="ISY322" s="419"/>
      <c r="ISZ322" s="420"/>
      <c r="ITA322" s="421"/>
      <c r="ITB322" s="422"/>
      <c r="ITC322" s="423"/>
      <c r="ITD322" s="424"/>
      <c r="ITE322" s="417"/>
      <c r="ITF322" s="418"/>
      <c r="ITG322" s="419"/>
      <c r="ITH322" s="420"/>
      <c r="ITI322" s="421"/>
      <c r="ITJ322" s="422"/>
      <c r="ITK322" s="423"/>
      <c r="ITL322" s="424"/>
      <c r="ITM322" s="417"/>
      <c r="ITN322" s="418"/>
      <c r="ITO322" s="419"/>
      <c r="ITP322" s="420"/>
      <c r="ITQ322" s="421"/>
      <c r="ITR322" s="422"/>
      <c r="ITS322" s="423"/>
      <c r="ITT322" s="424"/>
      <c r="ITU322" s="417"/>
      <c r="ITV322" s="418"/>
      <c r="ITW322" s="419"/>
      <c r="ITX322" s="420"/>
      <c r="ITY322" s="421"/>
      <c r="ITZ322" s="422"/>
      <c r="IUA322" s="423"/>
      <c r="IUB322" s="424"/>
      <c r="IUC322" s="417"/>
      <c r="IUD322" s="418"/>
      <c r="IUE322" s="419"/>
      <c r="IUF322" s="420"/>
      <c r="IUG322" s="421"/>
      <c r="IUH322" s="422"/>
      <c r="IUI322" s="423"/>
      <c r="IUJ322" s="424"/>
      <c r="IUK322" s="417"/>
      <c r="IUL322" s="418"/>
      <c r="IUM322" s="419"/>
      <c r="IUN322" s="420"/>
      <c r="IUO322" s="421"/>
      <c r="IUP322" s="422"/>
      <c r="IUQ322" s="423"/>
      <c r="IUR322" s="424"/>
      <c r="IUS322" s="417"/>
      <c r="IUT322" s="418"/>
      <c r="IUU322" s="419"/>
      <c r="IUV322" s="420"/>
      <c r="IUW322" s="421"/>
      <c r="IUX322" s="422"/>
      <c r="IUY322" s="423"/>
      <c r="IUZ322" s="424"/>
      <c r="IVA322" s="417"/>
      <c r="IVB322" s="418"/>
      <c r="IVC322" s="419"/>
      <c r="IVD322" s="420"/>
      <c r="IVE322" s="421"/>
      <c r="IVF322" s="422"/>
      <c r="IVG322" s="423"/>
      <c r="IVH322" s="424"/>
      <c r="IVI322" s="417"/>
      <c r="IVJ322" s="418"/>
      <c r="IVK322" s="419"/>
      <c r="IVL322" s="420"/>
      <c r="IVM322" s="421"/>
      <c r="IVN322" s="422"/>
      <c r="IVO322" s="423"/>
      <c r="IVP322" s="424"/>
      <c r="IVQ322" s="417"/>
      <c r="IVR322" s="418"/>
      <c r="IVS322" s="419"/>
      <c r="IVT322" s="420"/>
      <c r="IVU322" s="421"/>
      <c r="IVV322" s="422"/>
      <c r="IVW322" s="423"/>
      <c r="IVX322" s="424"/>
      <c r="IVY322" s="417"/>
      <c r="IVZ322" s="418"/>
      <c r="IWA322" s="419"/>
      <c r="IWB322" s="420"/>
      <c r="IWC322" s="421"/>
      <c r="IWD322" s="422"/>
      <c r="IWE322" s="423"/>
      <c r="IWF322" s="424"/>
      <c r="IWG322" s="417"/>
      <c r="IWH322" s="418"/>
      <c r="IWI322" s="419"/>
      <c r="IWJ322" s="420"/>
      <c r="IWK322" s="421"/>
      <c r="IWL322" s="422"/>
      <c r="IWM322" s="423"/>
      <c r="IWN322" s="424"/>
      <c r="IWO322" s="417"/>
      <c r="IWP322" s="418"/>
      <c r="IWQ322" s="419"/>
      <c r="IWR322" s="420"/>
      <c r="IWS322" s="421"/>
      <c r="IWT322" s="422"/>
      <c r="IWU322" s="423"/>
      <c r="IWV322" s="424"/>
      <c r="IWW322" s="417"/>
      <c r="IWX322" s="418"/>
      <c r="IWY322" s="419"/>
      <c r="IWZ322" s="420"/>
      <c r="IXA322" s="421"/>
      <c r="IXB322" s="422"/>
      <c r="IXC322" s="423"/>
      <c r="IXD322" s="424"/>
      <c r="IXE322" s="417"/>
      <c r="IXF322" s="418"/>
      <c r="IXG322" s="419"/>
      <c r="IXH322" s="420"/>
      <c r="IXI322" s="421"/>
      <c r="IXJ322" s="422"/>
      <c r="IXK322" s="423"/>
      <c r="IXL322" s="424"/>
      <c r="IXM322" s="417"/>
      <c r="IXN322" s="418"/>
      <c r="IXO322" s="419"/>
      <c r="IXP322" s="420"/>
      <c r="IXQ322" s="421"/>
      <c r="IXR322" s="422"/>
      <c r="IXS322" s="423"/>
      <c r="IXT322" s="424"/>
      <c r="IXU322" s="417"/>
      <c r="IXV322" s="418"/>
      <c r="IXW322" s="419"/>
      <c r="IXX322" s="420"/>
      <c r="IXY322" s="421"/>
      <c r="IXZ322" s="422"/>
      <c r="IYA322" s="423"/>
      <c r="IYB322" s="424"/>
      <c r="IYC322" s="417"/>
      <c r="IYD322" s="418"/>
      <c r="IYE322" s="419"/>
      <c r="IYF322" s="420"/>
      <c r="IYG322" s="421"/>
      <c r="IYH322" s="422"/>
      <c r="IYI322" s="423"/>
      <c r="IYJ322" s="424"/>
      <c r="IYK322" s="417"/>
      <c r="IYL322" s="418"/>
      <c r="IYM322" s="419"/>
      <c r="IYN322" s="420"/>
      <c r="IYO322" s="421"/>
      <c r="IYP322" s="422"/>
      <c r="IYQ322" s="423"/>
      <c r="IYR322" s="424"/>
      <c r="IYS322" s="417"/>
      <c r="IYT322" s="418"/>
      <c r="IYU322" s="419"/>
      <c r="IYV322" s="420"/>
      <c r="IYW322" s="421"/>
      <c r="IYX322" s="422"/>
      <c r="IYY322" s="423"/>
      <c r="IYZ322" s="424"/>
      <c r="IZA322" s="417"/>
      <c r="IZB322" s="418"/>
      <c r="IZC322" s="419"/>
      <c r="IZD322" s="420"/>
      <c r="IZE322" s="421"/>
      <c r="IZF322" s="422"/>
      <c r="IZG322" s="423"/>
      <c r="IZH322" s="424"/>
      <c r="IZI322" s="417"/>
      <c r="IZJ322" s="418"/>
      <c r="IZK322" s="419"/>
      <c r="IZL322" s="420"/>
      <c r="IZM322" s="421"/>
      <c r="IZN322" s="422"/>
      <c r="IZO322" s="423"/>
      <c r="IZP322" s="424"/>
      <c r="IZQ322" s="417"/>
      <c r="IZR322" s="418"/>
      <c r="IZS322" s="419"/>
      <c r="IZT322" s="420"/>
      <c r="IZU322" s="421"/>
      <c r="IZV322" s="422"/>
      <c r="IZW322" s="423"/>
      <c r="IZX322" s="424"/>
      <c r="IZY322" s="417"/>
      <c r="IZZ322" s="418"/>
      <c r="JAA322" s="419"/>
      <c r="JAB322" s="420"/>
      <c r="JAC322" s="421"/>
      <c r="JAD322" s="422"/>
      <c r="JAE322" s="423"/>
      <c r="JAF322" s="424"/>
      <c r="JAG322" s="417"/>
      <c r="JAH322" s="418"/>
      <c r="JAI322" s="419"/>
      <c r="JAJ322" s="420"/>
      <c r="JAK322" s="421"/>
      <c r="JAL322" s="422"/>
      <c r="JAM322" s="423"/>
      <c r="JAN322" s="424"/>
      <c r="JAO322" s="417"/>
      <c r="JAP322" s="418"/>
      <c r="JAQ322" s="419"/>
      <c r="JAR322" s="420"/>
      <c r="JAS322" s="421"/>
      <c r="JAT322" s="422"/>
      <c r="JAU322" s="423"/>
      <c r="JAV322" s="424"/>
      <c r="JAW322" s="417"/>
      <c r="JAX322" s="418"/>
      <c r="JAY322" s="419"/>
      <c r="JAZ322" s="420"/>
      <c r="JBA322" s="421"/>
      <c r="JBB322" s="422"/>
      <c r="JBC322" s="423"/>
      <c r="JBD322" s="424"/>
      <c r="JBE322" s="417"/>
      <c r="JBF322" s="418"/>
      <c r="JBG322" s="419"/>
      <c r="JBH322" s="420"/>
      <c r="JBI322" s="421"/>
      <c r="JBJ322" s="422"/>
      <c r="JBK322" s="423"/>
      <c r="JBL322" s="424"/>
      <c r="JBM322" s="417"/>
      <c r="JBN322" s="418"/>
      <c r="JBO322" s="419"/>
      <c r="JBP322" s="420"/>
      <c r="JBQ322" s="421"/>
      <c r="JBR322" s="422"/>
      <c r="JBS322" s="423"/>
      <c r="JBT322" s="424"/>
      <c r="JBU322" s="417"/>
      <c r="JBV322" s="418"/>
      <c r="JBW322" s="419"/>
      <c r="JBX322" s="420"/>
      <c r="JBY322" s="421"/>
      <c r="JBZ322" s="422"/>
      <c r="JCA322" s="423"/>
      <c r="JCB322" s="424"/>
      <c r="JCC322" s="417"/>
      <c r="JCD322" s="418"/>
      <c r="JCE322" s="419"/>
      <c r="JCF322" s="420"/>
      <c r="JCG322" s="421"/>
      <c r="JCH322" s="422"/>
      <c r="JCI322" s="423"/>
      <c r="JCJ322" s="424"/>
      <c r="JCK322" s="417"/>
      <c r="JCL322" s="418"/>
      <c r="JCM322" s="419"/>
      <c r="JCN322" s="420"/>
      <c r="JCO322" s="421"/>
      <c r="JCP322" s="422"/>
      <c r="JCQ322" s="423"/>
      <c r="JCR322" s="424"/>
      <c r="JCS322" s="417"/>
      <c r="JCT322" s="418"/>
      <c r="JCU322" s="419"/>
      <c r="JCV322" s="420"/>
      <c r="JCW322" s="421"/>
      <c r="JCX322" s="422"/>
      <c r="JCY322" s="423"/>
      <c r="JCZ322" s="424"/>
      <c r="JDA322" s="417"/>
      <c r="JDB322" s="418"/>
      <c r="JDC322" s="419"/>
      <c r="JDD322" s="420"/>
      <c r="JDE322" s="421"/>
      <c r="JDF322" s="422"/>
      <c r="JDG322" s="423"/>
      <c r="JDH322" s="424"/>
      <c r="JDI322" s="417"/>
      <c r="JDJ322" s="418"/>
      <c r="JDK322" s="419"/>
      <c r="JDL322" s="420"/>
      <c r="JDM322" s="421"/>
      <c r="JDN322" s="422"/>
      <c r="JDO322" s="423"/>
      <c r="JDP322" s="424"/>
      <c r="JDQ322" s="417"/>
      <c r="JDR322" s="418"/>
      <c r="JDS322" s="419"/>
      <c r="JDT322" s="420"/>
      <c r="JDU322" s="421"/>
      <c r="JDV322" s="422"/>
      <c r="JDW322" s="423"/>
      <c r="JDX322" s="424"/>
      <c r="JDY322" s="417"/>
      <c r="JDZ322" s="418"/>
      <c r="JEA322" s="419"/>
      <c r="JEB322" s="420"/>
      <c r="JEC322" s="421"/>
      <c r="JED322" s="422"/>
      <c r="JEE322" s="423"/>
      <c r="JEF322" s="424"/>
      <c r="JEG322" s="417"/>
      <c r="JEH322" s="418"/>
      <c r="JEI322" s="419"/>
      <c r="JEJ322" s="420"/>
      <c r="JEK322" s="421"/>
      <c r="JEL322" s="422"/>
      <c r="JEM322" s="423"/>
      <c r="JEN322" s="424"/>
      <c r="JEO322" s="417"/>
      <c r="JEP322" s="418"/>
      <c r="JEQ322" s="419"/>
      <c r="JER322" s="420"/>
      <c r="JES322" s="421"/>
      <c r="JET322" s="422"/>
      <c r="JEU322" s="423"/>
      <c r="JEV322" s="424"/>
      <c r="JEW322" s="417"/>
      <c r="JEX322" s="418"/>
      <c r="JEY322" s="419"/>
      <c r="JEZ322" s="420"/>
      <c r="JFA322" s="421"/>
      <c r="JFB322" s="422"/>
      <c r="JFC322" s="423"/>
      <c r="JFD322" s="424"/>
      <c r="JFE322" s="417"/>
      <c r="JFF322" s="418"/>
      <c r="JFG322" s="419"/>
      <c r="JFH322" s="420"/>
      <c r="JFI322" s="421"/>
      <c r="JFJ322" s="422"/>
      <c r="JFK322" s="423"/>
      <c r="JFL322" s="424"/>
      <c r="JFM322" s="417"/>
      <c r="JFN322" s="418"/>
      <c r="JFO322" s="419"/>
      <c r="JFP322" s="420"/>
      <c r="JFQ322" s="421"/>
      <c r="JFR322" s="422"/>
      <c r="JFS322" s="423"/>
      <c r="JFT322" s="424"/>
      <c r="JFU322" s="417"/>
      <c r="JFV322" s="418"/>
      <c r="JFW322" s="419"/>
      <c r="JFX322" s="420"/>
      <c r="JFY322" s="421"/>
      <c r="JFZ322" s="422"/>
      <c r="JGA322" s="423"/>
      <c r="JGB322" s="424"/>
      <c r="JGC322" s="417"/>
      <c r="JGD322" s="418"/>
      <c r="JGE322" s="419"/>
      <c r="JGF322" s="420"/>
      <c r="JGG322" s="421"/>
      <c r="JGH322" s="422"/>
      <c r="JGI322" s="423"/>
      <c r="JGJ322" s="424"/>
      <c r="JGK322" s="417"/>
      <c r="JGL322" s="418"/>
      <c r="JGM322" s="419"/>
      <c r="JGN322" s="420"/>
      <c r="JGO322" s="421"/>
      <c r="JGP322" s="422"/>
      <c r="JGQ322" s="423"/>
      <c r="JGR322" s="424"/>
      <c r="JGS322" s="417"/>
      <c r="JGT322" s="418"/>
      <c r="JGU322" s="419"/>
      <c r="JGV322" s="420"/>
      <c r="JGW322" s="421"/>
      <c r="JGX322" s="422"/>
      <c r="JGY322" s="423"/>
      <c r="JGZ322" s="424"/>
      <c r="JHA322" s="417"/>
      <c r="JHB322" s="418"/>
      <c r="JHC322" s="419"/>
      <c r="JHD322" s="420"/>
      <c r="JHE322" s="421"/>
      <c r="JHF322" s="422"/>
      <c r="JHG322" s="423"/>
      <c r="JHH322" s="424"/>
      <c r="JHI322" s="417"/>
      <c r="JHJ322" s="418"/>
      <c r="JHK322" s="419"/>
      <c r="JHL322" s="420"/>
      <c r="JHM322" s="421"/>
      <c r="JHN322" s="422"/>
      <c r="JHO322" s="423"/>
      <c r="JHP322" s="424"/>
      <c r="JHQ322" s="417"/>
      <c r="JHR322" s="418"/>
      <c r="JHS322" s="419"/>
      <c r="JHT322" s="420"/>
      <c r="JHU322" s="421"/>
      <c r="JHV322" s="422"/>
      <c r="JHW322" s="423"/>
      <c r="JHX322" s="424"/>
      <c r="JHY322" s="417"/>
      <c r="JHZ322" s="418"/>
      <c r="JIA322" s="419"/>
      <c r="JIB322" s="420"/>
      <c r="JIC322" s="421"/>
      <c r="JID322" s="422"/>
      <c r="JIE322" s="423"/>
      <c r="JIF322" s="424"/>
      <c r="JIG322" s="417"/>
      <c r="JIH322" s="418"/>
      <c r="JII322" s="419"/>
      <c r="JIJ322" s="420"/>
      <c r="JIK322" s="421"/>
      <c r="JIL322" s="422"/>
      <c r="JIM322" s="423"/>
      <c r="JIN322" s="424"/>
      <c r="JIO322" s="417"/>
      <c r="JIP322" s="418"/>
      <c r="JIQ322" s="419"/>
      <c r="JIR322" s="420"/>
      <c r="JIS322" s="421"/>
      <c r="JIT322" s="422"/>
      <c r="JIU322" s="423"/>
      <c r="JIV322" s="424"/>
      <c r="JIW322" s="417"/>
      <c r="JIX322" s="418"/>
      <c r="JIY322" s="419"/>
      <c r="JIZ322" s="420"/>
      <c r="JJA322" s="421"/>
      <c r="JJB322" s="422"/>
      <c r="JJC322" s="423"/>
      <c r="JJD322" s="424"/>
      <c r="JJE322" s="417"/>
      <c r="JJF322" s="418"/>
      <c r="JJG322" s="419"/>
      <c r="JJH322" s="420"/>
      <c r="JJI322" s="421"/>
      <c r="JJJ322" s="422"/>
      <c r="JJK322" s="423"/>
      <c r="JJL322" s="424"/>
      <c r="JJM322" s="417"/>
      <c r="JJN322" s="418"/>
      <c r="JJO322" s="419"/>
      <c r="JJP322" s="420"/>
      <c r="JJQ322" s="421"/>
      <c r="JJR322" s="422"/>
      <c r="JJS322" s="423"/>
      <c r="JJT322" s="424"/>
      <c r="JJU322" s="417"/>
      <c r="JJV322" s="418"/>
      <c r="JJW322" s="419"/>
      <c r="JJX322" s="420"/>
      <c r="JJY322" s="421"/>
      <c r="JJZ322" s="422"/>
      <c r="JKA322" s="423"/>
      <c r="JKB322" s="424"/>
      <c r="JKC322" s="417"/>
      <c r="JKD322" s="418"/>
      <c r="JKE322" s="419"/>
      <c r="JKF322" s="420"/>
      <c r="JKG322" s="421"/>
      <c r="JKH322" s="422"/>
      <c r="JKI322" s="423"/>
      <c r="JKJ322" s="424"/>
      <c r="JKK322" s="417"/>
      <c r="JKL322" s="418"/>
      <c r="JKM322" s="419"/>
      <c r="JKN322" s="420"/>
      <c r="JKO322" s="421"/>
      <c r="JKP322" s="422"/>
      <c r="JKQ322" s="423"/>
      <c r="JKR322" s="424"/>
      <c r="JKS322" s="417"/>
      <c r="JKT322" s="418"/>
      <c r="JKU322" s="419"/>
      <c r="JKV322" s="420"/>
      <c r="JKW322" s="421"/>
      <c r="JKX322" s="422"/>
      <c r="JKY322" s="423"/>
      <c r="JKZ322" s="424"/>
      <c r="JLA322" s="417"/>
      <c r="JLB322" s="418"/>
      <c r="JLC322" s="419"/>
      <c r="JLD322" s="420"/>
      <c r="JLE322" s="421"/>
      <c r="JLF322" s="422"/>
      <c r="JLG322" s="423"/>
      <c r="JLH322" s="424"/>
      <c r="JLI322" s="417"/>
      <c r="JLJ322" s="418"/>
      <c r="JLK322" s="419"/>
      <c r="JLL322" s="420"/>
      <c r="JLM322" s="421"/>
      <c r="JLN322" s="422"/>
      <c r="JLO322" s="423"/>
      <c r="JLP322" s="424"/>
      <c r="JLQ322" s="417"/>
      <c r="JLR322" s="418"/>
      <c r="JLS322" s="419"/>
      <c r="JLT322" s="420"/>
      <c r="JLU322" s="421"/>
      <c r="JLV322" s="422"/>
      <c r="JLW322" s="423"/>
      <c r="JLX322" s="424"/>
      <c r="JLY322" s="417"/>
      <c r="JLZ322" s="418"/>
      <c r="JMA322" s="419"/>
      <c r="JMB322" s="420"/>
      <c r="JMC322" s="421"/>
      <c r="JMD322" s="422"/>
      <c r="JME322" s="423"/>
      <c r="JMF322" s="424"/>
      <c r="JMG322" s="417"/>
      <c r="JMH322" s="418"/>
      <c r="JMI322" s="419"/>
      <c r="JMJ322" s="420"/>
      <c r="JMK322" s="421"/>
      <c r="JML322" s="422"/>
      <c r="JMM322" s="423"/>
      <c r="JMN322" s="424"/>
      <c r="JMO322" s="417"/>
      <c r="JMP322" s="418"/>
      <c r="JMQ322" s="419"/>
      <c r="JMR322" s="420"/>
      <c r="JMS322" s="421"/>
      <c r="JMT322" s="422"/>
      <c r="JMU322" s="423"/>
      <c r="JMV322" s="424"/>
      <c r="JMW322" s="417"/>
      <c r="JMX322" s="418"/>
      <c r="JMY322" s="419"/>
      <c r="JMZ322" s="420"/>
      <c r="JNA322" s="421"/>
      <c r="JNB322" s="422"/>
      <c r="JNC322" s="423"/>
      <c r="JND322" s="424"/>
      <c r="JNE322" s="417"/>
      <c r="JNF322" s="418"/>
      <c r="JNG322" s="419"/>
      <c r="JNH322" s="420"/>
      <c r="JNI322" s="421"/>
      <c r="JNJ322" s="422"/>
      <c r="JNK322" s="423"/>
      <c r="JNL322" s="424"/>
      <c r="JNM322" s="417"/>
      <c r="JNN322" s="418"/>
      <c r="JNO322" s="419"/>
      <c r="JNP322" s="420"/>
      <c r="JNQ322" s="421"/>
      <c r="JNR322" s="422"/>
      <c r="JNS322" s="423"/>
      <c r="JNT322" s="424"/>
      <c r="JNU322" s="417"/>
      <c r="JNV322" s="418"/>
      <c r="JNW322" s="419"/>
      <c r="JNX322" s="420"/>
      <c r="JNY322" s="421"/>
      <c r="JNZ322" s="422"/>
      <c r="JOA322" s="423"/>
      <c r="JOB322" s="424"/>
      <c r="JOC322" s="417"/>
      <c r="JOD322" s="418"/>
      <c r="JOE322" s="419"/>
      <c r="JOF322" s="420"/>
      <c r="JOG322" s="421"/>
      <c r="JOH322" s="422"/>
      <c r="JOI322" s="423"/>
      <c r="JOJ322" s="424"/>
      <c r="JOK322" s="417"/>
      <c r="JOL322" s="418"/>
      <c r="JOM322" s="419"/>
      <c r="JON322" s="420"/>
      <c r="JOO322" s="421"/>
      <c r="JOP322" s="422"/>
      <c r="JOQ322" s="423"/>
      <c r="JOR322" s="424"/>
      <c r="JOS322" s="417"/>
      <c r="JOT322" s="418"/>
      <c r="JOU322" s="419"/>
      <c r="JOV322" s="420"/>
      <c r="JOW322" s="421"/>
      <c r="JOX322" s="422"/>
      <c r="JOY322" s="423"/>
      <c r="JOZ322" s="424"/>
      <c r="JPA322" s="417"/>
      <c r="JPB322" s="418"/>
      <c r="JPC322" s="419"/>
      <c r="JPD322" s="420"/>
      <c r="JPE322" s="421"/>
      <c r="JPF322" s="422"/>
      <c r="JPG322" s="423"/>
      <c r="JPH322" s="424"/>
      <c r="JPI322" s="417"/>
      <c r="JPJ322" s="418"/>
      <c r="JPK322" s="419"/>
      <c r="JPL322" s="420"/>
      <c r="JPM322" s="421"/>
      <c r="JPN322" s="422"/>
      <c r="JPO322" s="423"/>
      <c r="JPP322" s="424"/>
      <c r="JPQ322" s="417"/>
      <c r="JPR322" s="418"/>
      <c r="JPS322" s="419"/>
      <c r="JPT322" s="420"/>
      <c r="JPU322" s="421"/>
      <c r="JPV322" s="422"/>
      <c r="JPW322" s="423"/>
      <c r="JPX322" s="424"/>
      <c r="JPY322" s="417"/>
      <c r="JPZ322" s="418"/>
      <c r="JQA322" s="419"/>
      <c r="JQB322" s="420"/>
      <c r="JQC322" s="421"/>
      <c r="JQD322" s="422"/>
      <c r="JQE322" s="423"/>
      <c r="JQF322" s="424"/>
      <c r="JQG322" s="417"/>
      <c r="JQH322" s="418"/>
      <c r="JQI322" s="419"/>
      <c r="JQJ322" s="420"/>
      <c r="JQK322" s="421"/>
      <c r="JQL322" s="422"/>
      <c r="JQM322" s="423"/>
      <c r="JQN322" s="424"/>
      <c r="JQO322" s="417"/>
      <c r="JQP322" s="418"/>
      <c r="JQQ322" s="419"/>
      <c r="JQR322" s="420"/>
      <c r="JQS322" s="421"/>
      <c r="JQT322" s="422"/>
      <c r="JQU322" s="423"/>
      <c r="JQV322" s="424"/>
      <c r="JQW322" s="417"/>
      <c r="JQX322" s="418"/>
      <c r="JQY322" s="419"/>
      <c r="JQZ322" s="420"/>
      <c r="JRA322" s="421"/>
      <c r="JRB322" s="422"/>
      <c r="JRC322" s="423"/>
      <c r="JRD322" s="424"/>
      <c r="JRE322" s="417"/>
      <c r="JRF322" s="418"/>
      <c r="JRG322" s="419"/>
      <c r="JRH322" s="420"/>
      <c r="JRI322" s="421"/>
      <c r="JRJ322" s="422"/>
      <c r="JRK322" s="423"/>
      <c r="JRL322" s="424"/>
      <c r="JRM322" s="417"/>
      <c r="JRN322" s="418"/>
      <c r="JRO322" s="419"/>
      <c r="JRP322" s="420"/>
      <c r="JRQ322" s="421"/>
      <c r="JRR322" s="422"/>
      <c r="JRS322" s="423"/>
      <c r="JRT322" s="424"/>
      <c r="JRU322" s="417"/>
      <c r="JRV322" s="418"/>
      <c r="JRW322" s="419"/>
      <c r="JRX322" s="420"/>
      <c r="JRY322" s="421"/>
      <c r="JRZ322" s="422"/>
      <c r="JSA322" s="423"/>
      <c r="JSB322" s="424"/>
      <c r="JSC322" s="417"/>
      <c r="JSD322" s="418"/>
      <c r="JSE322" s="419"/>
      <c r="JSF322" s="420"/>
      <c r="JSG322" s="421"/>
      <c r="JSH322" s="422"/>
      <c r="JSI322" s="423"/>
      <c r="JSJ322" s="424"/>
      <c r="JSK322" s="417"/>
      <c r="JSL322" s="418"/>
      <c r="JSM322" s="419"/>
      <c r="JSN322" s="420"/>
      <c r="JSO322" s="421"/>
      <c r="JSP322" s="422"/>
      <c r="JSQ322" s="423"/>
      <c r="JSR322" s="424"/>
      <c r="JSS322" s="417"/>
      <c r="JST322" s="418"/>
      <c r="JSU322" s="419"/>
      <c r="JSV322" s="420"/>
      <c r="JSW322" s="421"/>
      <c r="JSX322" s="422"/>
      <c r="JSY322" s="423"/>
      <c r="JSZ322" s="424"/>
      <c r="JTA322" s="417"/>
      <c r="JTB322" s="418"/>
      <c r="JTC322" s="419"/>
      <c r="JTD322" s="420"/>
      <c r="JTE322" s="421"/>
      <c r="JTF322" s="422"/>
      <c r="JTG322" s="423"/>
      <c r="JTH322" s="424"/>
      <c r="JTI322" s="417"/>
      <c r="JTJ322" s="418"/>
      <c r="JTK322" s="419"/>
      <c r="JTL322" s="420"/>
      <c r="JTM322" s="421"/>
      <c r="JTN322" s="422"/>
      <c r="JTO322" s="423"/>
      <c r="JTP322" s="424"/>
      <c r="JTQ322" s="417"/>
      <c r="JTR322" s="418"/>
      <c r="JTS322" s="419"/>
      <c r="JTT322" s="420"/>
      <c r="JTU322" s="421"/>
      <c r="JTV322" s="422"/>
      <c r="JTW322" s="423"/>
      <c r="JTX322" s="424"/>
      <c r="JTY322" s="417"/>
      <c r="JTZ322" s="418"/>
      <c r="JUA322" s="419"/>
      <c r="JUB322" s="420"/>
      <c r="JUC322" s="421"/>
      <c r="JUD322" s="422"/>
      <c r="JUE322" s="423"/>
      <c r="JUF322" s="424"/>
      <c r="JUG322" s="417"/>
      <c r="JUH322" s="418"/>
      <c r="JUI322" s="419"/>
      <c r="JUJ322" s="420"/>
      <c r="JUK322" s="421"/>
      <c r="JUL322" s="422"/>
      <c r="JUM322" s="423"/>
      <c r="JUN322" s="424"/>
      <c r="JUO322" s="417"/>
      <c r="JUP322" s="418"/>
      <c r="JUQ322" s="419"/>
      <c r="JUR322" s="420"/>
      <c r="JUS322" s="421"/>
      <c r="JUT322" s="422"/>
      <c r="JUU322" s="423"/>
      <c r="JUV322" s="424"/>
      <c r="JUW322" s="417"/>
      <c r="JUX322" s="418"/>
      <c r="JUY322" s="419"/>
      <c r="JUZ322" s="420"/>
      <c r="JVA322" s="421"/>
      <c r="JVB322" s="422"/>
      <c r="JVC322" s="423"/>
      <c r="JVD322" s="424"/>
      <c r="JVE322" s="417"/>
      <c r="JVF322" s="418"/>
      <c r="JVG322" s="419"/>
      <c r="JVH322" s="420"/>
      <c r="JVI322" s="421"/>
      <c r="JVJ322" s="422"/>
      <c r="JVK322" s="423"/>
      <c r="JVL322" s="424"/>
      <c r="JVM322" s="417"/>
      <c r="JVN322" s="418"/>
      <c r="JVO322" s="419"/>
      <c r="JVP322" s="420"/>
      <c r="JVQ322" s="421"/>
      <c r="JVR322" s="422"/>
      <c r="JVS322" s="423"/>
      <c r="JVT322" s="424"/>
      <c r="JVU322" s="417"/>
      <c r="JVV322" s="418"/>
      <c r="JVW322" s="419"/>
      <c r="JVX322" s="420"/>
      <c r="JVY322" s="421"/>
      <c r="JVZ322" s="422"/>
      <c r="JWA322" s="423"/>
      <c r="JWB322" s="424"/>
      <c r="JWC322" s="417"/>
      <c r="JWD322" s="418"/>
      <c r="JWE322" s="419"/>
      <c r="JWF322" s="420"/>
      <c r="JWG322" s="421"/>
      <c r="JWH322" s="422"/>
      <c r="JWI322" s="423"/>
      <c r="JWJ322" s="424"/>
      <c r="JWK322" s="417"/>
      <c r="JWL322" s="418"/>
      <c r="JWM322" s="419"/>
      <c r="JWN322" s="420"/>
      <c r="JWO322" s="421"/>
      <c r="JWP322" s="422"/>
      <c r="JWQ322" s="423"/>
      <c r="JWR322" s="424"/>
      <c r="JWS322" s="417"/>
      <c r="JWT322" s="418"/>
      <c r="JWU322" s="419"/>
      <c r="JWV322" s="420"/>
      <c r="JWW322" s="421"/>
      <c r="JWX322" s="422"/>
      <c r="JWY322" s="423"/>
      <c r="JWZ322" s="424"/>
      <c r="JXA322" s="417"/>
      <c r="JXB322" s="418"/>
      <c r="JXC322" s="419"/>
      <c r="JXD322" s="420"/>
      <c r="JXE322" s="421"/>
      <c r="JXF322" s="422"/>
      <c r="JXG322" s="423"/>
      <c r="JXH322" s="424"/>
      <c r="JXI322" s="417"/>
      <c r="JXJ322" s="418"/>
      <c r="JXK322" s="419"/>
      <c r="JXL322" s="420"/>
      <c r="JXM322" s="421"/>
      <c r="JXN322" s="422"/>
      <c r="JXO322" s="423"/>
      <c r="JXP322" s="424"/>
      <c r="JXQ322" s="417"/>
      <c r="JXR322" s="418"/>
      <c r="JXS322" s="419"/>
      <c r="JXT322" s="420"/>
      <c r="JXU322" s="421"/>
      <c r="JXV322" s="422"/>
      <c r="JXW322" s="423"/>
      <c r="JXX322" s="424"/>
      <c r="JXY322" s="417"/>
      <c r="JXZ322" s="418"/>
      <c r="JYA322" s="419"/>
      <c r="JYB322" s="420"/>
      <c r="JYC322" s="421"/>
      <c r="JYD322" s="422"/>
      <c r="JYE322" s="423"/>
      <c r="JYF322" s="424"/>
      <c r="JYG322" s="417"/>
      <c r="JYH322" s="418"/>
      <c r="JYI322" s="419"/>
      <c r="JYJ322" s="420"/>
      <c r="JYK322" s="421"/>
      <c r="JYL322" s="422"/>
      <c r="JYM322" s="423"/>
      <c r="JYN322" s="424"/>
      <c r="JYO322" s="417"/>
      <c r="JYP322" s="418"/>
      <c r="JYQ322" s="419"/>
      <c r="JYR322" s="420"/>
      <c r="JYS322" s="421"/>
      <c r="JYT322" s="422"/>
      <c r="JYU322" s="423"/>
      <c r="JYV322" s="424"/>
      <c r="JYW322" s="417"/>
      <c r="JYX322" s="418"/>
      <c r="JYY322" s="419"/>
      <c r="JYZ322" s="420"/>
      <c r="JZA322" s="421"/>
      <c r="JZB322" s="422"/>
      <c r="JZC322" s="423"/>
      <c r="JZD322" s="424"/>
      <c r="JZE322" s="417"/>
      <c r="JZF322" s="418"/>
      <c r="JZG322" s="419"/>
      <c r="JZH322" s="420"/>
      <c r="JZI322" s="421"/>
      <c r="JZJ322" s="422"/>
      <c r="JZK322" s="423"/>
      <c r="JZL322" s="424"/>
      <c r="JZM322" s="417"/>
      <c r="JZN322" s="418"/>
      <c r="JZO322" s="419"/>
      <c r="JZP322" s="420"/>
      <c r="JZQ322" s="421"/>
      <c r="JZR322" s="422"/>
      <c r="JZS322" s="423"/>
      <c r="JZT322" s="424"/>
      <c r="JZU322" s="417"/>
      <c r="JZV322" s="418"/>
      <c r="JZW322" s="419"/>
      <c r="JZX322" s="420"/>
      <c r="JZY322" s="421"/>
      <c r="JZZ322" s="422"/>
      <c r="KAA322" s="423"/>
      <c r="KAB322" s="424"/>
      <c r="KAC322" s="417"/>
      <c r="KAD322" s="418"/>
      <c r="KAE322" s="419"/>
      <c r="KAF322" s="420"/>
      <c r="KAG322" s="421"/>
      <c r="KAH322" s="422"/>
      <c r="KAI322" s="423"/>
      <c r="KAJ322" s="424"/>
      <c r="KAK322" s="417"/>
      <c r="KAL322" s="418"/>
      <c r="KAM322" s="419"/>
      <c r="KAN322" s="420"/>
      <c r="KAO322" s="421"/>
      <c r="KAP322" s="422"/>
      <c r="KAQ322" s="423"/>
      <c r="KAR322" s="424"/>
      <c r="KAS322" s="417"/>
      <c r="KAT322" s="418"/>
      <c r="KAU322" s="419"/>
      <c r="KAV322" s="420"/>
      <c r="KAW322" s="421"/>
      <c r="KAX322" s="422"/>
      <c r="KAY322" s="423"/>
      <c r="KAZ322" s="424"/>
      <c r="KBA322" s="417"/>
      <c r="KBB322" s="418"/>
      <c r="KBC322" s="419"/>
      <c r="KBD322" s="420"/>
      <c r="KBE322" s="421"/>
      <c r="KBF322" s="422"/>
      <c r="KBG322" s="423"/>
      <c r="KBH322" s="424"/>
      <c r="KBI322" s="417"/>
      <c r="KBJ322" s="418"/>
      <c r="KBK322" s="419"/>
      <c r="KBL322" s="420"/>
      <c r="KBM322" s="421"/>
      <c r="KBN322" s="422"/>
      <c r="KBO322" s="423"/>
      <c r="KBP322" s="424"/>
      <c r="KBQ322" s="417"/>
      <c r="KBR322" s="418"/>
      <c r="KBS322" s="419"/>
      <c r="KBT322" s="420"/>
      <c r="KBU322" s="421"/>
      <c r="KBV322" s="422"/>
      <c r="KBW322" s="423"/>
      <c r="KBX322" s="424"/>
      <c r="KBY322" s="417"/>
      <c r="KBZ322" s="418"/>
      <c r="KCA322" s="419"/>
      <c r="KCB322" s="420"/>
      <c r="KCC322" s="421"/>
      <c r="KCD322" s="422"/>
      <c r="KCE322" s="423"/>
      <c r="KCF322" s="424"/>
      <c r="KCG322" s="417"/>
      <c r="KCH322" s="418"/>
      <c r="KCI322" s="419"/>
      <c r="KCJ322" s="420"/>
      <c r="KCK322" s="421"/>
      <c r="KCL322" s="422"/>
      <c r="KCM322" s="423"/>
      <c r="KCN322" s="424"/>
      <c r="KCO322" s="417"/>
      <c r="KCP322" s="418"/>
      <c r="KCQ322" s="419"/>
      <c r="KCR322" s="420"/>
      <c r="KCS322" s="421"/>
      <c r="KCT322" s="422"/>
      <c r="KCU322" s="423"/>
      <c r="KCV322" s="424"/>
      <c r="KCW322" s="417"/>
      <c r="KCX322" s="418"/>
      <c r="KCY322" s="419"/>
      <c r="KCZ322" s="420"/>
      <c r="KDA322" s="421"/>
      <c r="KDB322" s="422"/>
      <c r="KDC322" s="423"/>
      <c r="KDD322" s="424"/>
      <c r="KDE322" s="417"/>
      <c r="KDF322" s="418"/>
      <c r="KDG322" s="419"/>
      <c r="KDH322" s="420"/>
      <c r="KDI322" s="421"/>
      <c r="KDJ322" s="422"/>
      <c r="KDK322" s="423"/>
      <c r="KDL322" s="424"/>
      <c r="KDM322" s="417"/>
      <c r="KDN322" s="418"/>
      <c r="KDO322" s="419"/>
      <c r="KDP322" s="420"/>
      <c r="KDQ322" s="421"/>
      <c r="KDR322" s="422"/>
      <c r="KDS322" s="423"/>
      <c r="KDT322" s="424"/>
      <c r="KDU322" s="417"/>
      <c r="KDV322" s="418"/>
      <c r="KDW322" s="419"/>
      <c r="KDX322" s="420"/>
      <c r="KDY322" s="421"/>
      <c r="KDZ322" s="422"/>
      <c r="KEA322" s="423"/>
      <c r="KEB322" s="424"/>
      <c r="KEC322" s="417"/>
      <c r="KED322" s="418"/>
      <c r="KEE322" s="419"/>
      <c r="KEF322" s="420"/>
      <c r="KEG322" s="421"/>
      <c r="KEH322" s="422"/>
      <c r="KEI322" s="423"/>
      <c r="KEJ322" s="424"/>
      <c r="KEK322" s="417"/>
      <c r="KEL322" s="418"/>
      <c r="KEM322" s="419"/>
      <c r="KEN322" s="420"/>
      <c r="KEO322" s="421"/>
      <c r="KEP322" s="422"/>
      <c r="KEQ322" s="423"/>
      <c r="KER322" s="424"/>
      <c r="KES322" s="417"/>
      <c r="KET322" s="418"/>
      <c r="KEU322" s="419"/>
      <c r="KEV322" s="420"/>
      <c r="KEW322" s="421"/>
      <c r="KEX322" s="422"/>
      <c r="KEY322" s="423"/>
      <c r="KEZ322" s="424"/>
      <c r="KFA322" s="417"/>
      <c r="KFB322" s="418"/>
      <c r="KFC322" s="419"/>
      <c r="KFD322" s="420"/>
      <c r="KFE322" s="421"/>
      <c r="KFF322" s="422"/>
      <c r="KFG322" s="423"/>
      <c r="KFH322" s="424"/>
      <c r="KFI322" s="417"/>
      <c r="KFJ322" s="418"/>
      <c r="KFK322" s="419"/>
      <c r="KFL322" s="420"/>
      <c r="KFM322" s="421"/>
      <c r="KFN322" s="422"/>
      <c r="KFO322" s="423"/>
      <c r="KFP322" s="424"/>
      <c r="KFQ322" s="417"/>
      <c r="KFR322" s="418"/>
      <c r="KFS322" s="419"/>
      <c r="KFT322" s="420"/>
      <c r="KFU322" s="421"/>
      <c r="KFV322" s="422"/>
      <c r="KFW322" s="423"/>
      <c r="KFX322" s="424"/>
      <c r="KFY322" s="417"/>
      <c r="KFZ322" s="418"/>
      <c r="KGA322" s="419"/>
      <c r="KGB322" s="420"/>
      <c r="KGC322" s="421"/>
      <c r="KGD322" s="422"/>
      <c r="KGE322" s="423"/>
      <c r="KGF322" s="424"/>
      <c r="KGG322" s="417"/>
      <c r="KGH322" s="418"/>
      <c r="KGI322" s="419"/>
      <c r="KGJ322" s="420"/>
      <c r="KGK322" s="421"/>
      <c r="KGL322" s="422"/>
      <c r="KGM322" s="423"/>
      <c r="KGN322" s="424"/>
      <c r="KGO322" s="417"/>
      <c r="KGP322" s="418"/>
      <c r="KGQ322" s="419"/>
      <c r="KGR322" s="420"/>
      <c r="KGS322" s="421"/>
      <c r="KGT322" s="422"/>
      <c r="KGU322" s="423"/>
      <c r="KGV322" s="424"/>
      <c r="KGW322" s="417"/>
      <c r="KGX322" s="418"/>
      <c r="KGY322" s="419"/>
      <c r="KGZ322" s="420"/>
      <c r="KHA322" s="421"/>
      <c r="KHB322" s="422"/>
      <c r="KHC322" s="423"/>
      <c r="KHD322" s="424"/>
      <c r="KHE322" s="417"/>
      <c r="KHF322" s="418"/>
      <c r="KHG322" s="419"/>
      <c r="KHH322" s="420"/>
      <c r="KHI322" s="421"/>
      <c r="KHJ322" s="422"/>
      <c r="KHK322" s="423"/>
      <c r="KHL322" s="424"/>
      <c r="KHM322" s="417"/>
      <c r="KHN322" s="418"/>
      <c r="KHO322" s="419"/>
      <c r="KHP322" s="420"/>
      <c r="KHQ322" s="421"/>
      <c r="KHR322" s="422"/>
      <c r="KHS322" s="423"/>
      <c r="KHT322" s="424"/>
      <c r="KHU322" s="417"/>
      <c r="KHV322" s="418"/>
      <c r="KHW322" s="419"/>
      <c r="KHX322" s="420"/>
      <c r="KHY322" s="421"/>
      <c r="KHZ322" s="422"/>
      <c r="KIA322" s="423"/>
      <c r="KIB322" s="424"/>
      <c r="KIC322" s="417"/>
      <c r="KID322" s="418"/>
      <c r="KIE322" s="419"/>
      <c r="KIF322" s="420"/>
      <c r="KIG322" s="421"/>
      <c r="KIH322" s="422"/>
      <c r="KII322" s="423"/>
      <c r="KIJ322" s="424"/>
      <c r="KIK322" s="417"/>
      <c r="KIL322" s="418"/>
      <c r="KIM322" s="419"/>
      <c r="KIN322" s="420"/>
      <c r="KIO322" s="421"/>
      <c r="KIP322" s="422"/>
      <c r="KIQ322" s="423"/>
      <c r="KIR322" s="424"/>
      <c r="KIS322" s="417"/>
      <c r="KIT322" s="418"/>
      <c r="KIU322" s="419"/>
      <c r="KIV322" s="420"/>
      <c r="KIW322" s="421"/>
      <c r="KIX322" s="422"/>
      <c r="KIY322" s="423"/>
      <c r="KIZ322" s="424"/>
      <c r="KJA322" s="417"/>
      <c r="KJB322" s="418"/>
      <c r="KJC322" s="419"/>
      <c r="KJD322" s="420"/>
      <c r="KJE322" s="421"/>
      <c r="KJF322" s="422"/>
      <c r="KJG322" s="423"/>
      <c r="KJH322" s="424"/>
      <c r="KJI322" s="417"/>
      <c r="KJJ322" s="418"/>
      <c r="KJK322" s="419"/>
      <c r="KJL322" s="420"/>
      <c r="KJM322" s="421"/>
      <c r="KJN322" s="422"/>
      <c r="KJO322" s="423"/>
      <c r="KJP322" s="424"/>
      <c r="KJQ322" s="417"/>
      <c r="KJR322" s="418"/>
      <c r="KJS322" s="419"/>
      <c r="KJT322" s="420"/>
      <c r="KJU322" s="421"/>
      <c r="KJV322" s="422"/>
      <c r="KJW322" s="423"/>
      <c r="KJX322" s="424"/>
      <c r="KJY322" s="417"/>
      <c r="KJZ322" s="418"/>
      <c r="KKA322" s="419"/>
      <c r="KKB322" s="420"/>
      <c r="KKC322" s="421"/>
      <c r="KKD322" s="422"/>
      <c r="KKE322" s="423"/>
      <c r="KKF322" s="424"/>
      <c r="KKG322" s="417"/>
      <c r="KKH322" s="418"/>
      <c r="KKI322" s="419"/>
      <c r="KKJ322" s="420"/>
      <c r="KKK322" s="421"/>
      <c r="KKL322" s="422"/>
      <c r="KKM322" s="423"/>
      <c r="KKN322" s="424"/>
      <c r="KKO322" s="417"/>
      <c r="KKP322" s="418"/>
      <c r="KKQ322" s="419"/>
      <c r="KKR322" s="420"/>
      <c r="KKS322" s="421"/>
      <c r="KKT322" s="422"/>
      <c r="KKU322" s="423"/>
      <c r="KKV322" s="424"/>
      <c r="KKW322" s="417"/>
      <c r="KKX322" s="418"/>
      <c r="KKY322" s="419"/>
      <c r="KKZ322" s="420"/>
      <c r="KLA322" s="421"/>
      <c r="KLB322" s="422"/>
      <c r="KLC322" s="423"/>
      <c r="KLD322" s="424"/>
      <c r="KLE322" s="417"/>
      <c r="KLF322" s="418"/>
      <c r="KLG322" s="419"/>
      <c r="KLH322" s="420"/>
      <c r="KLI322" s="421"/>
      <c r="KLJ322" s="422"/>
      <c r="KLK322" s="423"/>
      <c r="KLL322" s="424"/>
      <c r="KLM322" s="417"/>
      <c r="KLN322" s="418"/>
      <c r="KLO322" s="419"/>
      <c r="KLP322" s="420"/>
      <c r="KLQ322" s="421"/>
      <c r="KLR322" s="422"/>
      <c r="KLS322" s="423"/>
      <c r="KLT322" s="424"/>
      <c r="KLU322" s="417"/>
      <c r="KLV322" s="418"/>
      <c r="KLW322" s="419"/>
      <c r="KLX322" s="420"/>
      <c r="KLY322" s="421"/>
      <c r="KLZ322" s="422"/>
      <c r="KMA322" s="423"/>
      <c r="KMB322" s="424"/>
      <c r="KMC322" s="417"/>
      <c r="KMD322" s="418"/>
      <c r="KME322" s="419"/>
      <c r="KMF322" s="420"/>
      <c r="KMG322" s="421"/>
      <c r="KMH322" s="422"/>
      <c r="KMI322" s="423"/>
      <c r="KMJ322" s="424"/>
      <c r="KMK322" s="417"/>
      <c r="KML322" s="418"/>
      <c r="KMM322" s="419"/>
      <c r="KMN322" s="420"/>
      <c r="KMO322" s="421"/>
      <c r="KMP322" s="422"/>
      <c r="KMQ322" s="423"/>
      <c r="KMR322" s="424"/>
      <c r="KMS322" s="417"/>
      <c r="KMT322" s="418"/>
      <c r="KMU322" s="419"/>
      <c r="KMV322" s="420"/>
      <c r="KMW322" s="421"/>
      <c r="KMX322" s="422"/>
      <c r="KMY322" s="423"/>
      <c r="KMZ322" s="424"/>
      <c r="KNA322" s="417"/>
      <c r="KNB322" s="418"/>
      <c r="KNC322" s="419"/>
      <c r="KND322" s="420"/>
      <c r="KNE322" s="421"/>
      <c r="KNF322" s="422"/>
      <c r="KNG322" s="423"/>
      <c r="KNH322" s="424"/>
      <c r="KNI322" s="417"/>
      <c r="KNJ322" s="418"/>
      <c r="KNK322" s="419"/>
      <c r="KNL322" s="420"/>
      <c r="KNM322" s="421"/>
      <c r="KNN322" s="422"/>
      <c r="KNO322" s="423"/>
      <c r="KNP322" s="424"/>
      <c r="KNQ322" s="417"/>
      <c r="KNR322" s="418"/>
      <c r="KNS322" s="419"/>
      <c r="KNT322" s="420"/>
      <c r="KNU322" s="421"/>
      <c r="KNV322" s="422"/>
      <c r="KNW322" s="423"/>
      <c r="KNX322" s="424"/>
      <c r="KNY322" s="417"/>
      <c r="KNZ322" s="418"/>
      <c r="KOA322" s="419"/>
      <c r="KOB322" s="420"/>
      <c r="KOC322" s="421"/>
      <c r="KOD322" s="422"/>
      <c r="KOE322" s="423"/>
      <c r="KOF322" s="424"/>
      <c r="KOG322" s="417"/>
      <c r="KOH322" s="418"/>
      <c r="KOI322" s="419"/>
      <c r="KOJ322" s="420"/>
      <c r="KOK322" s="421"/>
      <c r="KOL322" s="422"/>
      <c r="KOM322" s="423"/>
      <c r="KON322" s="424"/>
      <c r="KOO322" s="417"/>
      <c r="KOP322" s="418"/>
      <c r="KOQ322" s="419"/>
      <c r="KOR322" s="420"/>
      <c r="KOS322" s="421"/>
      <c r="KOT322" s="422"/>
      <c r="KOU322" s="423"/>
      <c r="KOV322" s="424"/>
      <c r="KOW322" s="417"/>
      <c r="KOX322" s="418"/>
      <c r="KOY322" s="419"/>
      <c r="KOZ322" s="420"/>
      <c r="KPA322" s="421"/>
      <c r="KPB322" s="422"/>
      <c r="KPC322" s="423"/>
      <c r="KPD322" s="424"/>
      <c r="KPE322" s="417"/>
      <c r="KPF322" s="418"/>
      <c r="KPG322" s="419"/>
      <c r="KPH322" s="420"/>
      <c r="KPI322" s="421"/>
      <c r="KPJ322" s="422"/>
      <c r="KPK322" s="423"/>
      <c r="KPL322" s="424"/>
      <c r="KPM322" s="417"/>
      <c r="KPN322" s="418"/>
      <c r="KPO322" s="419"/>
      <c r="KPP322" s="420"/>
      <c r="KPQ322" s="421"/>
      <c r="KPR322" s="422"/>
      <c r="KPS322" s="423"/>
      <c r="KPT322" s="424"/>
      <c r="KPU322" s="417"/>
      <c r="KPV322" s="418"/>
      <c r="KPW322" s="419"/>
      <c r="KPX322" s="420"/>
      <c r="KPY322" s="421"/>
      <c r="KPZ322" s="422"/>
      <c r="KQA322" s="423"/>
      <c r="KQB322" s="424"/>
      <c r="KQC322" s="417"/>
      <c r="KQD322" s="418"/>
      <c r="KQE322" s="419"/>
      <c r="KQF322" s="420"/>
      <c r="KQG322" s="421"/>
      <c r="KQH322" s="422"/>
      <c r="KQI322" s="423"/>
      <c r="KQJ322" s="424"/>
      <c r="KQK322" s="417"/>
      <c r="KQL322" s="418"/>
      <c r="KQM322" s="419"/>
      <c r="KQN322" s="420"/>
      <c r="KQO322" s="421"/>
      <c r="KQP322" s="422"/>
      <c r="KQQ322" s="423"/>
      <c r="KQR322" s="424"/>
      <c r="KQS322" s="417"/>
      <c r="KQT322" s="418"/>
      <c r="KQU322" s="419"/>
      <c r="KQV322" s="420"/>
      <c r="KQW322" s="421"/>
      <c r="KQX322" s="422"/>
      <c r="KQY322" s="423"/>
      <c r="KQZ322" s="424"/>
      <c r="KRA322" s="417"/>
      <c r="KRB322" s="418"/>
      <c r="KRC322" s="419"/>
      <c r="KRD322" s="420"/>
      <c r="KRE322" s="421"/>
      <c r="KRF322" s="422"/>
      <c r="KRG322" s="423"/>
      <c r="KRH322" s="424"/>
      <c r="KRI322" s="417"/>
      <c r="KRJ322" s="418"/>
      <c r="KRK322" s="419"/>
      <c r="KRL322" s="420"/>
      <c r="KRM322" s="421"/>
      <c r="KRN322" s="422"/>
      <c r="KRO322" s="423"/>
      <c r="KRP322" s="424"/>
      <c r="KRQ322" s="417"/>
      <c r="KRR322" s="418"/>
      <c r="KRS322" s="419"/>
      <c r="KRT322" s="420"/>
      <c r="KRU322" s="421"/>
      <c r="KRV322" s="422"/>
      <c r="KRW322" s="423"/>
      <c r="KRX322" s="424"/>
      <c r="KRY322" s="417"/>
      <c r="KRZ322" s="418"/>
      <c r="KSA322" s="419"/>
      <c r="KSB322" s="420"/>
      <c r="KSC322" s="421"/>
      <c r="KSD322" s="422"/>
      <c r="KSE322" s="423"/>
      <c r="KSF322" s="424"/>
      <c r="KSG322" s="417"/>
      <c r="KSH322" s="418"/>
      <c r="KSI322" s="419"/>
      <c r="KSJ322" s="420"/>
      <c r="KSK322" s="421"/>
      <c r="KSL322" s="422"/>
      <c r="KSM322" s="423"/>
      <c r="KSN322" s="424"/>
      <c r="KSO322" s="417"/>
      <c r="KSP322" s="418"/>
      <c r="KSQ322" s="419"/>
      <c r="KSR322" s="420"/>
      <c r="KSS322" s="421"/>
      <c r="KST322" s="422"/>
      <c r="KSU322" s="423"/>
      <c r="KSV322" s="424"/>
      <c r="KSW322" s="417"/>
      <c r="KSX322" s="418"/>
      <c r="KSY322" s="419"/>
      <c r="KSZ322" s="420"/>
      <c r="KTA322" s="421"/>
      <c r="KTB322" s="422"/>
      <c r="KTC322" s="423"/>
      <c r="KTD322" s="424"/>
      <c r="KTE322" s="417"/>
      <c r="KTF322" s="418"/>
      <c r="KTG322" s="419"/>
      <c r="KTH322" s="420"/>
      <c r="KTI322" s="421"/>
      <c r="KTJ322" s="422"/>
      <c r="KTK322" s="423"/>
      <c r="KTL322" s="424"/>
      <c r="KTM322" s="417"/>
      <c r="KTN322" s="418"/>
      <c r="KTO322" s="419"/>
      <c r="KTP322" s="420"/>
      <c r="KTQ322" s="421"/>
      <c r="KTR322" s="422"/>
      <c r="KTS322" s="423"/>
      <c r="KTT322" s="424"/>
      <c r="KTU322" s="417"/>
      <c r="KTV322" s="418"/>
      <c r="KTW322" s="419"/>
      <c r="KTX322" s="420"/>
      <c r="KTY322" s="421"/>
      <c r="KTZ322" s="422"/>
      <c r="KUA322" s="423"/>
      <c r="KUB322" s="424"/>
      <c r="KUC322" s="417"/>
      <c r="KUD322" s="418"/>
      <c r="KUE322" s="419"/>
      <c r="KUF322" s="420"/>
      <c r="KUG322" s="421"/>
      <c r="KUH322" s="422"/>
      <c r="KUI322" s="423"/>
      <c r="KUJ322" s="424"/>
      <c r="KUK322" s="417"/>
      <c r="KUL322" s="418"/>
      <c r="KUM322" s="419"/>
      <c r="KUN322" s="420"/>
      <c r="KUO322" s="421"/>
      <c r="KUP322" s="422"/>
      <c r="KUQ322" s="423"/>
      <c r="KUR322" s="424"/>
      <c r="KUS322" s="417"/>
      <c r="KUT322" s="418"/>
      <c r="KUU322" s="419"/>
      <c r="KUV322" s="420"/>
      <c r="KUW322" s="421"/>
      <c r="KUX322" s="422"/>
      <c r="KUY322" s="423"/>
      <c r="KUZ322" s="424"/>
      <c r="KVA322" s="417"/>
      <c r="KVB322" s="418"/>
      <c r="KVC322" s="419"/>
      <c r="KVD322" s="420"/>
      <c r="KVE322" s="421"/>
      <c r="KVF322" s="422"/>
      <c r="KVG322" s="423"/>
      <c r="KVH322" s="424"/>
      <c r="KVI322" s="417"/>
      <c r="KVJ322" s="418"/>
      <c r="KVK322" s="419"/>
      <c r="KVL322" s="420"/>
      <c r="KVM322" s="421"/>
      <c r="KVN322" s="422"/>
      <c r="KVO322" s="423"/>
      <c r="KVP322" s="424"/>
      <c r="KVQ322" s="417"/>
      <c r="KVR322" s="418"/>
      <c r="KVS322" s="419"/>
      <c r="KVT322" s="420"/>
      <c r="KVU322" s="421"/>
      <c r="KVV322" s="422"/>
      <c r="KVW322" s="423"/>
      <c r="KVX322" s="424"/>
      <c r="KVY322" s="417"/>
      <c r="KVZ322" s="418"/>
      <c r="KWA322" s="419"/>
      <c r="KWB322" s="420"/>
      <c r="KWC322" s="421"/>
      <c r="KWD322" s="422"/>
      <c r="KWE322" s="423"/>
      <c r="KWF322" s="424"/>
      <c r="KWG322" s="417"/>
      <c r="KWH322" s="418"/>
      <c r="KWI322" s="419"/>
      <c r="KWJ322" s="420"/>
      <c r="KWK322" s="421"/>
      <c r="KWL322" s="422"/>
      <c r="KWM322" s="423"/>
      <c r="KWN322" s="424"/>
      <c r="KWO322" s="417"/>
      <c r="KWP322" s="418"/>
      <c r="KWQ322" s="419"/>
      <c r="KWR322" s="420"/>
      <c r="KWS322" s="421"/>
      <c r="KWT322" s="422"/>
      <c r="KWU322" s="423"/>
      <c r="KWV322" s="424"/>
      <c r="KWW322" s="417"/>
      <c r="KWX322" s="418"/>
      <c r="KWY322" s="419"/>
      <c r="KWZ322" s="420"/>
      <c r="KXA322" s="421"/>
      <c r="KXB322" s="422"/>
      <c r="KXC322" s="423"/>
      <c r="KXD322" s="424"/>
      <c r="KXE322" s="417"/>
      <c r="KXF322" s="418"/>
      <c r="KXG322" s="419"/>
      <c r="KXH322" s="420"/>
      <c r="KXI322" s="421"/>
      <c r="KXJ322" s="422"/>
      <c r="KXK322" s="423"/>
      <c r="KXL322" s="424"/>
      <c r="KXM322" s="417"/>
      <c r="KXN322" s="418"/>
      <c r="KXO322" s="419"/>
      <c r="KXP322" s="420"/>
      <c r="KXQ322" s="421"/>
      <c r="KXR322" s="422"/>
      <c r="KXS322" s="423"/>
      <c r="KXT322" s="424"/>
      <c r="KXU322" s="417"/>
      <c r="KXV322" s="418"/>
      <c r="KXW322" s="419"/>
      <c r="KXX322" s="420"/>
      <c r="KXY322" s="421"/>
      <c r="KXZ322" s="422"/>
      <c r="KYA322" s="423"/>
      <c r="KYB322" s="424"/>
      <c r="KYC322" s="417"/>
      <c r="KYD322" s="418"/>
      <c r="KYE322" s="419"/>
      <c r="KYF322" s="420"/>
      <c r="KYG322" s="421"/>
      <c r="KYH322" s="422"/>
      <c r="KYI322" s="423"/>
      <c r="KYJ322" s="424"/>
      <c r="KYK322" s="417"/>
      <c r="KYL322" s="418"/>
      <c r="KYM322" s="419"/>
      <c r="KYN322" s="420"/>
      <c r="KYO322" s="421"/>
      <c r="KYP322" s="422"/>
      <c r="KYQ322" s="423"/>
      <c r="KYR322" s="424"/>
      <c r="KYS322" s="417"/>
      <c r="KYT322" s="418"/>
      <c r="KYU322" s="419"/>
      <c r="KYV322" s="420"/>
      <c r="KYW322" s="421"/>
      <c r="KYX322" s="422"/>
      <c r="KYY322" s="423"/>
      <c r="KYZ322" s="424"/>
      <c r="KZA322" s="417"/>
      <c r="KZB322" s="418"/>
      <c r="KZC322" s="419"/>
      <c r="KZD322" s="420"/>
      <c r="KZE322" s="421"/>
      <c r="KZF322" s="422"/>
      <c r="KZG322" s="423"/>
      <c r="KZH322" s="424"/>
      <c r="KZI322" s="417"/>
      <c r="KZJ322" s="418"/>
      <c r="KZK322" s="419"/>
      <c r="KZL322" s="420"/>
      <c r="KZM322" s="421"/>
      <c r="KZN322" s="422"/>
      <c r="KZO322" s="423"/>
      <c r="KZP322" s="424"/>
      <c r="KZQ322" s="417"/>
      <c r="KZR322" s="418"/>
      <c r="KZS322" s="419"/>
      <c r="KZT322" s="420"/>
      <c r="KZU322" s="421"/>
      <c r="KZV322" s="422"/>
      <c r="KZW322" s="423"/>
      <c r="KZX322" s="424"/>
      <c r="KZY322" s="417"/>
      <c r="KZZ322" s="418"/>
      <c r="LAA322" s="419"/>
      <c r="LAB322" s="420"/>
      <c r="LAC322" s="421"/>
      <c r="LAD322" s="422"/>
      <c r="LAE322" s="423"/>
      <c r="LAF322" s="424"/>
      <c r="LAG322" s="417"/>
      <c r="LAH322" s="418"/>
      <c r="LAI322" s="419"/>
      <c r="LAJ322" s="420"/>
      <c r="LAK322" s="421"/>
      <c r="LAL322" s="422"/>
      <c r="LAM322" s="423"/>
      <c r="LAN322" s="424"/>
      <c r="LAO322" s="417"/>
      <c r="LAP322" s="418"/>
      <c r="LAQ322" s="419"/>
      <c r="LAR322" s="420"/>
      <c r="LAS322" s="421"/>
      <c r="LAT322" s="422"/>
      <c r="LAU322" s="423"/>
      <c r="LAV322" s="424"/>
      <c r="LAW322" s="417"/>
      <c r="LAX322" s="418"/>
      <c r="LAY322" s="419"/>
      <c r="LAZ322" s="420"/>
      <c r="LBA322" s="421"/>
      <c r="LBB322" s="422"/>
      <c r="LBC322" s="423"/>
      <c r="LBD322" s="424"/>
      <c r="LBE322" s="417"/>
      <c r="LBF322" s="418"/>
      <c r="LBG322" s="419"/>
      <c r="LBH322" s="420"/>
      <c r="LBI322" s="421"/>
      <c r="LBJ322" s="422"/>
      <c r="LBK322" s="423"/>
      <c r="LBL322" s="424"/>
      <c r="LBM322" s="417"/>
      <c r="LBN322" s="418"/>
      <c r="LBO322" s="419"/>
      <c r="LBP322" s="420"/>
      <c r="LBQ322" s="421"/>
      <c r="LBR322" s="422"/>
      <c r="LBS322" s="423"/>
      <c r="LBT322" s="424"/>
      <c r="LBU322" s="417"/>
      <c r="LBV322" s="418"/>
      <c r="LBW322" s="419"/>
      <c r="LBX322" s="420"/>
      <c r="LBY322" s="421"/>
      <c r="LBZ322" s="422"/>
      <c r="LCA322" s="423"/>
      <c r="LCB322" s="424"/>
      <c r="LCC322" s="417"/>
      <c r="LCD322" s="418"/>
      <c r="LCE322" s="419"/>
      <c r="LCF322" s="420"/>
      <c r="LCG322" s="421"/>
      <c r="LCH322" s="422"/>
      <c r="LCI322" s="423"/>
      <c r="LCJ322" s="424"/>
      <c r="LCK322" s="417"/>
      <c r="LCL322" s="418"/>
      <c r="LCM322" s="419"/>
      <c r="LCN322" s="420"/>
      <c r="LCO322" s="421"/>
      <c r="LCP322" s="422"/>
      <c r="LCQ322" s="423"/>
      <c r="LCR322" s="424"/>
      <c r="LCS322" s="417"/>
      <c r="LCT322" s="418"/>
      <c r="LCU322" s="419"/>
      <c r="LCV322" s="420"/>
      <c r="LCW322" s="421"/>
      <c r="LCX322" s="422"/>
      <c r="LCY322" s="423"/>
      <c r="LCZ322" s="424"/>
      <c r="LDA322" s="417"/>
      <c r="LDB322" s="418"/>
      <c r="LDC322" s="419"/>
      <c r="LDD322" s="420"/>
      <c r="LDE322" s="421"/>
      <c r="LDF322" s="422"/>
      <c r="LDG322" s="423"/>
      <c r="LDH322" s="424"/>
      <c r="LDI322" s="417"/>
      <c r="LDJ322" s="418"/>
      <c r="LDK322" s="419"/>
      <c r="LDL322" s="420"/>
      <c r="LDM322" s="421"/>
      <c r="LDN322" s="422"/>
      <c r="LDO322" s="423"/>
      <c r="LDP322" s="424"/>
      <c r="LDQ322" s="417"/>
      <c r="LDR322" s="418"/>
      <c r="LDS322" s="419"/>
      <c r="LDT322" s="420"/>
      <c r="LDU322" s="421"/>
      <c r="LDV322" s="422"/>
      <c r="LDW322" s="423"/>
      <c r="LDX322" s="424"/>
      <c r="LDY322" s="417"/>
      <c r="LDZ322" s="418"/>
      <c r="LEA322" s="419"/>
      <c r="LEB322" s="420"/>
      <c r="LEC322" s="421"/>
      <c r="LED322" s="422"/>
      <c r="LEE322" s="423"/>
      <c r="LEF322" s="424"/>
      <c r="LEG322" s="417"/>
      <c r="LEH322" s="418"/>
      <c r="LEI322" s="419"/>
      <c r="LEJ322" s="420"/>
      <c r="LEK322" s="421"/>
      <c r="LEL322" s="422"/>
      <c r="LEM322" s="423"/>
      <c r="LEN322" s="424"/>
      <c r="LEO322" s="417"/>
      <c r="LEP322" s="418"/>
      <c r="LEQ322" s="419"/>
      <c r="LER322" s="420"/>
      <c r="LES322" s="421"/>
      <c r="LET322" s="422"/>
      <c r="LEU322" s="423"/>
      <c r="LEV322" s="424"/>
      <c r="LEW322" s="417"/>
      <c r="LEX322" s="418"/>
      <c r="LEY322" s="419"/>
      <c r="LEZ322" s="420"/>
      <c r="LFA322" s="421"/>
      <c r="LFB322" s="422"/>
      <c r="LFC322" s="423"/>
      <c r="LFD322" s="424"/>
      <c r="LFE322" s="417"/>
      <c r="LFF322" s="418"/>
      <c r="LFG322" s="419"/>
      <c r="LFH322" s="420"/>
      <c r="LFI322" s="421"/>
      <c r="LFJ322" s="422"/>
      <c r="LFK322" s="423"/>
      <c r="LFL322" s="424"/>
      <c r="LFM322" s="417"/>
      <c r="LFN322" s="418"/>
      <c r="LFO322" s="419"/>
      <c r="LFP322" s="420"/>
      <c r="LFQ322" s="421"/>
      <c r="LFR322" s="422"/>
      <c r="LFS322" s="423"/>
      <c r="LFT322" s="424"/>
      <c r="LFU322" s="417"/>
      <c r="LFV322" s="418"/>
      <c r="LFW322" s="419"/>
      <c r="LFX322" s="420"/>
      <c r="LFY322" s="421"/>
      <c r="LFZ322" s="422"/>
      <c r="LGA322" s="423"/>
      <c r="LGB322" s="424"/>
      <c r="LGC322" s="417"/>
      <c r="LGD322" s="418"/>
      <c r="LGE322" s="419"/>
      <c r="LGF322" s="420"/>
      <c r="LGG322" s="421"/>
      <c r="LGH322" s="422"/>
      <c r="LGI322" s="423"/>
      <c r="LGJ322" s="424"/>
      <c r="LGK322" s="417"/>
      <c r="LGL322" s="418"/>
      <c r="LGM322" s="419"/>
      <c r="LGN322" s="420"/>
      <c r="LGO322" s="421"/>
      <c r="LGP322" s="422"/>
      <c r="LGQ322" s="423"/>
      <c r="LGR322" s="424"/>
      <c r="LGS322" s="417"/>
      <c r="LGT322" s="418"/>
      <c r="LGU322" s="419"/>
      <c r="LGV322" s="420"/>
      <c r="LGW322" s="421"/>
      <c r="LGX322" s="422"/>
      <c r="LGY322" s="423"/>
      <c r="LGZ322" s="424"/>
      <c r="LHA322" s="417"/>
      <c r="LHB322" s="418"/>
      <c r="LHC322" s="419"/>
      <c r="LHD322" s="420"/>
      <c r="LHE322" s="421"/>
      <c r="LHF322" s="422"/>
      <c r="LHG322" s="423"/>
      <c r="LHH322" s="424"/>
      <c r="LHI322" s="417"/>
      <c r="LHJ322" s="418"/>
      <c r="LHK322" s="419"/>
      <c r="LHL322" s="420"/>
      <c r="LHM322" s="421"/>
      <c r="LHN322" s="422"/>
      <c r="LHO322" s="423"/>
      <c r="LHP322" s="424"/>
      <c r="LHQ322" s="417"/>
      <c r="LHR322" s="418"/>
      <c r="LHS322" s="419"/>
      <c r="LHT322" s="420"/>
      <c r="LHU322" s="421"/>
      <c r="LHV322" s="422"/>
      <c r="LHW322" s="423"/>
      <c r="LHX322" s="424"/>
      <c r="LHY322" s="417"/>
      <c r="LHZ322" s="418"/>
      <c r="LIA322" s="419"/>
      <c r="LIB322" s="420"/>
      <c r="LIC322" s="421"/>
      <c r="LID322" s="422"/>
      <c r="LIE322" s="423"/>
      <c r="LIF322" s="424"/>
      <c r="LIG322" s="417"/>
      <c r="LIH322" s="418"/>
      <c r="LII322" s="419"/>
      <c r="LIJ322" s="420"/>
      <c r="LIK322" s="421"/>
      <c r="LIL322" s="422"/>
      <c r="LIM322" s="423"/>
      <c r="LIN322" s="424"/>
      <c r="LIO322" s="417"/>
      <c r="LIP322" s="418"/>
      <c r="LIQ322" s="419"/>
      <c r="LIR322" s="420"/>
      <c r="LIS322" s="421"/>
      <c r="LIT322" s="422"/>
      <c r="LIU322" s="423"/>
      <c r="LIV322" s="424"/>
      <c r="LIW322" s="417"/>
      <c r="LIX322" s="418"/>
      <c r="LIY322" s="419"/>
      <c r="LIZ322" s="420"/>
      <c r="LJA322" s="421"/>
      <c r="LJB322" s="422"/>
      <c r="LJC322" s="423"/>
      <c r="LJD322" s="424"/>
      <c r="LJE322" s="417"/>
      <c r="LJF322" s="418"/>
      <c r="LJG322" s="419"/>
      <c r="LJH322" s="420"/>
      <c r="LJI322" s="421"/>
      <c r="LJJ322" s="422"/>
      <c r="LJK322" s="423"/>
      <c r="LJL322" s="424"/>
      <c r="LJM322" s="417"/>
      <c r="LJN322" s="418"/>
      <c r="LJO322" s="419"/>
      <c r="LJP322" s="420"/>
      <c r="LJQ322" s="421"/>
      <c r="LJR322" s="422"/>
      <c r="LJS322" s="423"/>
      <c r="LJT322" s="424"/>
      <c r="LJU322" s="417"/>
      <c r="LJV322" s="418"/>
      <c r="LJW322" s="419"/>
      <c r="LJX322" s="420"/>
      <c r="LJY322" s="421"/>
      <c r="LJZ322" s="422"/>
      <c r="LKA322" s="423"/>
      <c r="LKB322" s="424"/>
      <c r="LKC322" s="417"/>
      <c r="LKD322" s="418"/>
      <c r="LKE322" s="419"/>
      <c r="LKF322" s="420"/>
      <c r="LKG322" s="421"/>
      <c r="LKH322" s="422"/>
      <c r="LKI322" s="423"/>
      <c r="LKJ322" s="424"/>
      <c r="LKK322" s="417"/>
      <c r="LKL322" s="418"/>
      <c r="LKM322" s="419"/>
      <c r="LKN322" s="420"/>
      <c r="LKO322" s="421"/>
      <c r="LKP322" s="422"/>
      <c r="LKQ322" s="423"/>
      <c r="LKR322" s="424"/>
      <c r="LKS322" s="417"/>
      <c r="LKT322" s="418"/>
      <c r="LKU322" s="419"/>
      <c r="LKV322" s="420"/>
      <c r="LKW322" s="421"/>
      <c r="LKX322" s="422"/>
      <c r="LKY322" s="423"/>
      <c r="LKZ322" s="424"/>
      <c r="LLA322" s="417"/>
      <c r="LLB322" s="418"/>
      <c r="LLC322" s="419"/>
      <c r="LLD322" s="420"/>
      <c r="LLE322" s="421"/>
      <c r="LLF322" s="422"/>
      <c r="LLG322" s="423"/>
      <c r="LLH322" s="424"/>
      <c r="LLI322" s="417"/>
      <c r="LLJ322" s="418"/>
      <c r="LLK322" s="419"/>
      <c r="LLL322" s="420"/>
      <c r="LLM322" s="421"/>
      <c r="LLN322" s="422"/>
      <c r="LLO322" s="423"/>
      <c r="LLP322" s="424"/>
      <c r="LLQ322" s="417"/>
      <c r="LLR322" s="418"/>
      <c r="LLS322" s="419"/>
      <c r="LLT322" s="420"/>
      <c r="LLU322" s="421"/>
      <c r="LLV322" s="422"/>
      <c r="LLW322" s="423"/>
      <c r="LLX322" s="424"/>
      <c r="LLY322" s="417"/>
      <c r="LLZ322" s="418"/>
      <c r="LMA322" s="419"/>
      <c r="LMB322" s="420"/>
      <c r="LMC322" s="421"/>
      <c r="LMD322" s="422"/>
      <c r="LME322" s="423"/>
      <c r="LMF322" s="424"/>
      <c r="LMG322" s="417"/>
      <c r="LMH322" s="418"/>
      <c r="LMI322" s="419"/>
      <c r="LMJ322" s="420"/>
      <c r="LMK322" s="421"/>
      <c r="LML322" s="422"/>
      <c r="LMM322" s="423"/>
      <c r="LMN322" s="424"/>
      <c r="LMO322" s="417"/>
      <c r="LMP322" s="418"/>
      <c r="LMQ322" s="419"/>
      <c r="LMR322" s="420"/>
      <c r="LMS322" s="421"/>
      <c r="LMT322" s="422"/>
      <c r="LMU322" s="423"/>
      <c r="LMV322" s="424"/>
      <c r="LMW322" s="417"/>
      <c r="LMX322" s="418"/>
      <c r="LMY322" s="419"/>
      <c r="LMZ322" s="420"/>
      <c r="LNA322" s="421"/>
      <c r="LNB322" s="422"/>
      <c r="LNC322" s="423"/>
      <c r="LND322" s="424"/>
      <c r="LNE322" s="417"/>
      <c r="LNF322" s="418"/>
      <c r="LNG322" s="419"/>
      <c r="LNH322" s="420"/>
      <c r="LNI322" s="421"/>
      <c r="LNJ322" s="422"/>
      <c r="LNK322" s="423"/>
      <c r="LNL322" s="424"/>
      <c r="LNM322" s="417"/>
      <c r="LNN322" s="418"/>
      <c r="LNO322" s="419"/>
      <c r="LNP322" s="420"/>
      <c r="LNQ322" s="421"/>
      <c r="LNR322" s="422"/>
      <c r="LNS322" s="423"/>
      <c r="LNT322" s="424"/>
      <c r="LNU322" s="417"/>
      <c r="LNV322" s="418"/>
      <c r="LNW322" s="419"/>
      <c r="LNX322" s="420"/>
      <c r="LNY322" s="421"/>
      <c r="LNZ322" s="422"/>
      <c r="LOA322" s="423"/>
      <c r="LOB322" s="424"/>
      <c r="LOC322" s="417"/>
      <c r="LOD322" s="418"/>
      <c r="LOE322" s="419"/>
      <c r="LOF322" s="420"/>
      <c r="LOG322" s="421"/>
      <c r="LOH322" s="422"/>
      <c r="LOI322" s="423"/>
      <c r="LOJ322" s="424"/>
      <c r="LOK322" s="417"/>
      <c r="LOL322" s="418"/>
      <c r="LOM322" s="419"/>
      <c r="LON322" s="420"/>
      <c r="LOO322" s="421"/>
      <c r="LOP322" s="422"/>
      <c r="LOQ322" s="423"/>
      <c r="LOR322" s="424"/>
      <c r="LOS322" s="417"/>
      <c r="LOT322" s="418"/>
      <c r="LOU322" s="419"/>
      <c r="LOV322" s="420"/>
      <c r="LOW322" s="421"/>
      <c r="LOX322" s="422"/>
      <c r="LOY322" s="423"/>
      <c r="LOZ322" s="424"/>
      <c r="LPA322" s="417"/>
      <c r="LPB322" s="418"/>
      <c r="LPC322" s="419"/>
      <c r="LPD322" s="420"/>
      <c r="LPE322" s="421"/>
      <c r="LPF322" s="422"/>
      <c r="LPG322" s="423"/>
      <c r="LPH322" s="424"/>
      <c r="LPI322" s="417"/>
      <c r="LPJ322" s="418"/>
      <c r="LPK322" s="419"/>
      <c r="LPL322" s="420"/>
      <c r="LPM322" s="421"/>
      <c r="LPN322" s="422"/>
      <c r="LPO322" s="423"/>
      <c r="LPP322" s="424"/>
      <c r="LPQ322" s="417"/>
      <c r="LPR322" s="418"/>
      <c r="LPS322" s="419"/>
      <c r="LPT322" s="420"/>
      <c r="LPU322" s="421"/>
      <c r="LPV322" s="422"/>
      <c r="LPW322" s="423"/>
      <c r="LPX322" s="424"/>
      <c r="LPY322" s="417"/>
      <c r="LPZ322" s="418"/>
      <c r="LQA322" s="419"/>
      <c r="LQB322" s="420"/>
      <c r="LQC322" s="421"/>
      <c r="LQD322" s="422"/>
      <c r="LQE322" s="423"/>
      <c r="LQF322" s="424"/>
      <c r="LQG322" s="417"/>
      <c r="LQH322" s="418"/>
      <c r="LQI322" s="419"/>
      <c r="LQJ322" s="420"/>
      <c r="LQK322" s="421"/>
      <c r="LQL322" s="422"/>
      <c r="LQM322" s="423"/>
      <c r="LQN322" s="424"/>
      <c r="LQO322" s="417"/>
      <c r="LQP322" s="418"/>
      <c r="LQQ322" s="419"/>
      <c r="LQR322" s="420"/>
      <c r="LQS322" s="421"/>
      <c r="LQT322" s="422"/>
      <c r="LQU322" s="423"/>
      <c r="LQV322" s="424"/>
      <c r="LQW322" s="417"/>
      <c r="LQX322" s="418"/>
      <c r="LQY322" s="419"/>
      <c r="LQZ322" s="420"/>
      <c r="LRA322" s="421"/>
      <c r="LRB322" s="422"/>
      <c r="LRC322" s="423"/>
      <c r="LRD322" s="424"/>
      <c r="LRE322" s="417"/>
      <c r="LRF322" s="418"/>
      <c r="LRG322" s="419"/>
      <c r="LRH322" s="420"/>
      <c r="LRI322" s="421"/>
      <c r="LRJ322" s="422"/>
      <c r="LRK322" s="423"/>
      <c r="LRL322" s="424"/>
      <c r="LRM322" s="417"/>
      <c r="LRN322" s="418"/>
      <c r="LRO322" s="419"/>
      <c r="LRP322" s="420"/>
      <c r="LRQ322" s="421"/>
      <c r="LRR322" s="422"/>
      <c r="LRS322" s="423"/>
      <c r="LRT322" s="424"/>
      <c r="LRU322" s="417"/>
      <c r="LRV322" s="418"/>
      <c r="LRW322" s="419"/>
      <c r="LRX322" s="420"/>
      <c r="LRY322" s="421"/>
      <c r="LRZ322" s="422"/>
      <c r="LSA322" s="423"/>
      <c r="LSB322" s="424"/>
      <c r="LSC322" s="417"/>
      <c r="LSD322" s="418"/>
      <c r="LSE322" s="419"/>
      <c r="LSF322" s="420"/>
      <c r="LSG322" s="421"/>
      <c r="LSH322" s="422"/>
      <c r="LSI322" s="423"/>
      <c r="LSJ322" s="424"/>
      <c r="LSK322" s="417"/>
      <c r="LSL322" s="418"/>
      <c r="LSM322" s="419"/>
      <c r="LSN322" s="420"/>
      <c r="LSO322" s="421"/>
      <c r="LSP322" s="422"/>
      <c r="LSQ322" s="423"/>
      <c r="LSR322" s="424"/>
      <c r="LSS322" s="417"/>
      <c r="LST322" s="418"/>
      <c r="LSU322" s="419"/>
      <c r="LSV322" s="420"/>
      <c r="LSW322" s="421"/>
      <c r="LSX322" s="422"/>
      <c r="LSY322" s="423"/>
      <c r="LSZ322" s="424"/>
      <c r="LTA322" s="417"/>
      <c r="LTB322" s="418"/>
      <c r="LTC322" s="419"/>
      <c r="LTD322" s="420"/>
      <c r="LTE322" s="421"/>
      <c r="LTF322" s="422"/>
      <c r="LTG322" s="423"/>
      <c r="LTH322" s="424"/>
      <c r="LTI322" s="417"/>
      <c r="LTJ322" s="418"/>
      <c r="LTK322" s="419"/>
      <c r="LTL322" s="420"/>
      <c r="LTM322" s="421"/>
      <c r="LTN322" s="422"/>
      <c r="LTO322" s="423"/>
      <c r="LTP322" s="424"/>
      <c r="LTQ322" s="417"/>
      <c r="LTR322" s="418"/>
      <c r="LTS322" s="419"/>
      <c r="LTT322" s="420"/>
      <c r="LTU322" s="421"/>
      <c r="LTV322" s="422"/>
      <c r="LTW322" s="423"/>
      <c r="LTX322" s="424"/>
      <c r="LTY322" s="417"/>
      <c r="LTZ322" s="418"/>
      <c r="LUA322" s="419"/>
      <c r="LUB322" s="420"/>
      <c r="LUC322" s="421"/>
      <c r="LUD322" s="422"/>
      <c r="LUE322" s="423"/>
      <c r="LUF322" s="424"/>
      <c r="LUG322" s="417"/>
      <c r="LUH322" s="418"/>
      <c r="LUI322" s="419"/>
      <c r="LUJ322" s="420"/>
      <c r="LUK322" s="421"/>
      <c r="LUL322" s="422"/>
      <c r="LUM322" s="423"/>
      <c r="LUN322" s="424"/>
      <c r="LUO322" s="417"/>
      <c r="LUP322" s="418"/>
      <c r="LUQ322" s="419"/>
      <c r="LUR322" s="420"/>
      <c r="LUS322" s="421"/>
      <c r="LUT322" s="422"/>
      <c r="LUU322" s="423"/>
      <c r="LUV322" s="424"/>
      <c r="LUW322" s="417"/>
      <c r="LUX322" s="418"/>
      <c r="LUY322" s="419"/>
      <c r="LUZ322" s="420"/>
      <c r="LVA322" s="421"/>
      <c r="LVB322" s="422"/>
      <c r="LVC322" s="423"/>
      <c r="LVD322" s="424"/>
      <c r="LVE322" s="417"/>
      <c r="LVF322" s="418"/>
      <c r="LVG322" s="419"/>
      <c r="LVH322" s="420"/>
      <c r="LVI322" s="421"/>
      <c r="LVJ322" s="422"/>
      <c r="LVK322" s="423"/>
      <c r="LVL322" s="424"/>
      <c r="LVM322" s="417"/>
      <c r="LVN322" s="418"/>
      <c r="LVO322" s="419"/>
      <c r="LVP322" s="420"/>
      <c r="LVQ322" s="421"/>
      <c r="LVR322" s="422"/>
      <c r="LVS322" s="423"/>
      <c r="LVT322" s="424"/>
      <c r="LVU322" s="417"/>
      <c r="LVV322" s="418"/>
      <c r="LVW322" s="419"/>
      <c r="LVX322" s="420"/>
      <c r="LVY322" s="421"/>
      <c r="LVZ322" s="422"/>
      <c r="LWA322" s="423"/>
      <c r="LWB322" s="424"/>
      <c r="LWC322" s="417"/>
      <c r="LWD322" s="418"/>
      <c r="LWE322" s="419"/>
      <c r="LWF322" s="420"/>
      <c r="LWG322" s="421"/>
      <c r="LWH322" s="422"/>
      <c r="LWI322" s="423"/>
      <c r="LWJ322" s="424"/>
      <c r="LWK322" s="417"/>
      <c r="LWL322" s="418"/>
      <c r="LWM322" s="419"/>
      <c r="LWN322" s="420"/>
      <c r="LWO322" s="421"/>
      <c r="LWP322" s="422"/>
      <c r="LWQ322" s="423"/>
      <c r="LWR322" s="424"/>
      <c r="LWS322" s="417"/>
      <c r="LWT322" s="418"/>
      <c r="LWU322" s="419"/>
      <c r="LWV322" s="420"/>
      <c r="LWW322" s="421"/>
      <c r="LWX322" s="422"/>
      <c r="LWY322" s="423"/>
      <c r="LWZ322" s="424"/>
      <c r="LXA322" s="417"/>
      <c r="LXB322" s="418"/>
      <c r="LXC322" s="419"/>
      <c r="LXD322" s="420"/>
      <c r="LXE322" s="421"/>
      <c r="LXF322" s="422"/>
      <c r="LXG322" s="423"/>
      <c r="LXH322" s="424"/>
      <c r="LXI322" s="417"/>
      <c r="LXJ322" s="418"/>
      <c r="LXK322" s="419"/>
      <c r="LXL322" s="420"/>
      <c r="LXM322" s="421"/>
      <c r="LXN322" s="422"/>
      <c r="LXO322" s="423"/>
      <c r="LXP322" s="424"/>
      <c r="LXQ322" s="417"/>
      <c r="LXR322" s="418"/>
      <c r="LXS322" s="419"/>
      <c r="LXT322" s="420"/>
      <c r="LXU322" s="421"/>
      <c r="LXV322" s="422"/>
      <c r="LXW322" s="423"/>
      <c r="LXX322" s="424"/>
      <c r="LXY322" s="417"/>
      <c r="LXZ322" s="418"/>
      <c r="LYA322" s="419"/>
      <c r="LYB322" s="420"/>
      <c r="LYC322" s="421"/>
      <c r="LYD322" s="422"/>
      <c r="LYE322" s="423"/>
      <c r="LYF322" s="424"/>
      <c r="LYG322" s="417"/>
      <c r="LYH322" s="418"/>
      <c r="LYI322" s="419"/>
      <c r="LYJ322" s="420"/>
      <c r="LYK322" s="421"/>
      <c r="LYL322" s="422"/>
      <c r="LYM322" s="423"/>
      <c r="LYN322" s="424"/>
      <c r="LYO322" s="417"/>
      <c r="LYP322" s="418"/>
      <c r="LYQ322" s="419"/>
      <c r="LYR322" s="420"/>
      <c r="LYS322" s="421"/>
      <c r="LYT322" s="422"/>
      <c r="LYU322" s="423"/>
      <c r="LYV322" s="424"/>
      <c r="LYW322" s="417"/>
      <c r="LYX322" s="418"/>
      <c r="LYY322" s="419"/>
      <c r="LYZ322" s="420"/>
      <c r="LZA322" s="421"/>
      <c r="LZB322" s="422"/>
      <c r="LZC322" s="423"/>
      <c r="LZD322" s="424"/>
      <c r="LZE322" s="417"/>
      <c r="LZF322" s="418"/>
      <c r="LZG322" s="419"/>
      <c r="LZH322" s="420"/>
      <c r="LZI322" s="421"/>
      <c r="LZJ322" s="422"/>
      <c r="LZK322" s="423"/>
      <c r="LZL322" s="424"/>
      <c r="LZM322" s="417"/>
      <c r="LZN322" s="418"/>
      <c r="LZO322" s="419"/>
      <c r="LZP322" s="420"/>
      <c r="LZQ322" s="421"/>
      <c r="LZR322" s="422"/>
      <c r="LZS322" s="423"/>
      <c r="LZT322" s="424"/>
      <c r="LZU322" s="417"/>
      <c r="LZV322" s="418"/>
      <c r="LZW322" s="419"/>
      <c r="LZX322" s="420"/>
      <c r="LZY322" s="421"/>
      <c r="LZZ322" s="422"/>
      <c r="MAA322" s="423"/>
      <c r="MAB322" s="424"/>
      <c r="MAC322" s="417"/>
      <c r="MAD322" s="418"/>
      <c r="MAE322" s="419"/>
      <c r="MAF322" s="420"/>
      <c r="MAG322" s="421"/>
      <c r="MAH322" s="422"/>
      <c r="MAI322" s="423"/>
      <c r="MAJ322" s="424"/>
      <c r="MAK322" s="417"/>
      <c r="MAL322" s="418"/>
      <c r="MAM322" s="419"/>
      <c r="MAN322" s="420"/>
      <c r="MAO322" s="421"/>
      <c r="MAP322" s="422"/>
      <c r="MAQ322" s="423"/>
      <c r="MAR322" s="424"/>
      <c r="MAS322" s="417"/>
      <c r="MAT322" s="418"/>
      <c r="MAU322" s="419"/>
      <c r="MAV322" s="420"/>
      <c r="MAW322" s="421"/>
      <c r="MAX322" s="422"/>
      <c r="MAY322" s="423"/>
      <c r="MAZ322" s="424"/>
      <c r="MBA322" s="417"/>
      <c r="MBB322" s="418"/>
      <c r="MBC322" s="419"/>
      <c r="MBD322" s="420"/>
      <c r="MBE322" s="421"/>
      <c r="MBF322" s="422"/>
      <c r="MBG322" s="423"/>
      <c r="MBH322" s="424"/>
      <c r="MBI322" s="417"/>
      <c r="MBJ322" s="418"/>
      <c r="MBK322" s="419"/>
      <c r="MBL322" s="420"/>
      <c r="MBM322" s="421"/>
      <c r="MBN322" s="422"/>
      <c r="MBO322" s="423"/>
      <c r="MBP322" s="424"/>
      <c r="MBQ322" s="417"/>
      <c r="MBR322" s="418"/>
      <c r="MBS322" s="419"/>
      <c r="MBT322" s="420"/>
      <c r="MBU322" s="421"/>
      <c r="MBV322" s="422"/>
      <c r="MBW322" s="423"/>
      <c r="MBX322" s="424"/>
      <c r="MBY322" s="417"/>
      <c r="MBZ322" s="418"/>
      <c r="MCA322" s="419"/>
      <c r="MCB322" s="420"/>
      <c r="MCC322" s="421"/>
      <c r="MCD322" s="422"/>
      <c r="MCE322" s="423"/>
      <c r="MCF322" s="424"/>
      <c r="MCG322" s="417"/>
      <c r="MCH322" s="418"/>
      <c r="MCI322" s="419"/>
      <c r="MCJ322" s="420"/>
      <c r="MCK322" s="421"/>
      <c r="MCL322" s="422"/>
      <c r="MCM322" s="423"/>
      <c r="MCN322" s="424"/>
      <c r="MCO322" s="417"/>
      <c r="MCP322" s="418"/>
      <c r="MCQ322" s="419"/>
      <c r="MCR322" s="420"/>
      <c r="MCS322" s="421"/>
      <c r="MCT322" s="422"/>
      <c r="MCU322" s="423"/>
      <c r="MCV322" s="424"/>
      <c r="MCW322" s="417"/>
      <c r="MCX322" s="418"/>
      <c r="MCY322" s="419"/>
      <c r="MCZ322" s="420"/>
      <c r="MDA322" s="421"/>
      <c r="MDB322" s="422"/>
      <c r="MDC322" s="423"/>
      <c r="MDD322" s="424"/>
      <c r="MDE322" s="417"/>
      <c r="MDF322" s="418"/>
      <c r="MDG322" s="419"/>
      <c r="MDH322" s="420"/>
      <c r="MDI322" s="421"/>
      <c r="MDJ322" s="422"/>
      <c r="MDK322" s="423"/>
      <c r="MDL322" s="424"/>
      <c r="MDM322" s="417"/>
      <c r="MDN322" s="418"/>
      <c r="MDO322" s="419"/>
      <c r="MDP322" s="420"/>
      <c r="MDQ322" s="421"/>
      <c r="MDR322" s="422"/>
      <c r="MDS322" s="423"/>
      <c r="MDT322" s="424"/>
      <c r="MDU322" s="417"/>
      <c r="MDV322" s="418"/>
      <c r="MDW322" s="419"/>
      <c r="MDX322" s="420"/>
      <c r="MDY322" s="421"/>
      <c r="MDZ322" s="422"/>
      <c r="MEA322" s="423"/>
      <c r="MEB322" s="424"/>
      <c r="MEC322" s="417"/>
      <c r="MED322" s="418"/>
      <c r="MEE322" s="419"/>
      <c r="MEF322" s="420"/>
      <c r="MEG322" s="421"/>
      <c r="MEH322" s="422"/>
      <c r="MEI322" s="423"/>
      <c r="MEJ322" s="424"/>
      <c r="MEK322" s="417"/>
      <c r="MEL322" s="418"/>
      <c r="MEM322" s="419"/>
      <c r="MEN322" s="420"/>
      <c r="MEO322" s="421"/>
      <c r="MEP322" s="422"/>
      <c r="MEQ322" s="423"/>
      <c r="MER322" s="424"/>
      <c r="MES322" s="417"/>
      <c r="MET322" s="418"/>
      <c r="MEU322" s="419"/>
      <c r="MEV322" s="420"/>
      <c r="MEW322" s="421"/>
      <c r="MEX322" s="422"/>
      <c r="MEY322" s="423"/>
      <c r="MEZ322" s="424"/>
      <c r="MFA322" s="417"/>
      <c r="MFB322" s="418"/>
      <c r="MFC322" s="419"/>
      <c r="MFD322" s="420"/>
      <c r="MFE322" s="421"/>
      <c r="MFF322" s="422"/>
      <c r="MFG322" s="423"/>
      <c r="MFH322" s="424"/>
      <c r="MFI322" s="417"/>
      <c r="MFJ322" s="418"/>
      <c r="MFK322" s="419"/>
      <c r="MFL322" s="420"/>
      <c r="MFM322" s="421"/>
      <c r="MFN322" s="422"/>
      <c r="MFO322" s="423"/>
      <c r="MFP322" s="424"/>
      <c r="MFQ322" s="417"/>
      <c r="MFR322" s="418"/>
      <c r="MFS322" s="419"/>
      <c r="MFT322" s="420"/>
      <c r="MFU322" s="421"/>
      <c r="MFV322" s="422"/>
      <c r="MFW322" s="423"/>
      <c r="MFX322" s="424"/>
      <c r="MFY322" s="417"/>
      <c r="MFZ322" s="418"/>
      <c r="MGA322" s="419"/>
      <c r="MGB322" s="420"/>
      <c r="MGC322" s="421"/>
      <c r="MGD322" s="422"/>
      <c r="MGE322" s="423"/>
      <c r="MGF322" s="424"/>
      <c r="MGG322" s="417"/>
      <c r="MGH322" s="418"/>
      <c r="MGI322" s="419"/>
      <c r="MGJ322" s="420"/>
      <c r="MGK322" s="421"/>
      <c r="MGL322" s="422"/>
      <c r="MGM322" s="423"/>
      <c r="MGN322" s="424"/>
      <c r="MGO322" s="417"/>
      <c r="MGP322" s="418"/>
      <c r="MGQ322" s="419"/>
      <c r="MGR322" s="420"/>
      <c r="MGS322" s="421"/>
      <c r="MGT322" s="422"/>
      <c r="MGU322" s="423"/>
      <c r="MGV322" s="424"/>
      <c r="MGW322" s="417"/>
      <c r="MGX322" s="418"/>
      <c r="MGY322" s="419"/>
      <c r="MGZ322" s="420"/>
      <c r="MHA322" s="421"/>
      <c r="MHB322" s="422"/>
      <c r="MHC322" s="423"/>
      <c r="MHD322" s="424"/>
      <c r="MHE322" s="417"/>
      <c r="MHF322" s="418"/>
      <c r="MHG322" s="419"/>
      <c r="MHH322" s="420"/>
      <c r="MHI322" s="421"/>
      <c r="MHJ322" s="422"/>
      <c r="MHK322" s="423"/>
      <c r="MHL322" s="424"/>
      <c r="MHM322" s="417"/>
      <c r="MHN322" s="418"/>
      <c r="MHO322" s="419"/>
      <c r="MHP322" s="420"/>
      <c r="MHQ322" s="421"/>
      <c r="MHR322" s="422"/>
      <c r="MHS322" s="423"/>
      <c r="MHT322" s="424"/>
      <c r="MHU322" s="417"/>
      <c r="MHV322" s="418"/>
      <c r="MHW322" s="419"/>
      <c r="MHX322" s="420"/>
      <c r="MHY322" s="421"/>
      <c r="MHZ322" s="422"/>
      <c r="MIA322" s="423"/>
      <c r="MIB322" s="424"/>
      <c r="MIC322" s="417"/>
      <c r="MID322" s="418"/>
      <c r="MIE322" s="419"/>
      <c r="MIF322" s="420"/>
      <c r="MIG322" s="421"/>
      <c r="MIH322" s="422"/>
      <c r="MII322" s="423"/>
      <c r="MIJ322" s="424"/>
      <c r="MIK322" s="417"/>
      <c r="MIL322" s="418"/>
      <c r="MIM322" s="419"/>
      <c r="MIN322" s="420"/>
      <c r="MIO322" s="421"/>
      <c r="MIP322" s="422"/>
      <c r="MIQ322" s="423"/>
      <c r="MIR322" s="424"/>
      <c r="MIS322" s="417"/>
      <c r="MIT322" s="418"/>
      <c r="MIU322" s="419"/>
      <c r="MIV322" s="420"/>
      <c r="MIW322" s="421"/>
      <c r="MIX322" s="422"/>
      <c r="MIY322" s="423"/>
      <c r="MIZ322" s="424"/>
      <c r="MJA322" s="417"/>
      <c r="MJB322" s="418"/>
      <c r="MJC322" s="419"/>
      <c r="MJD322" s="420"/>
      <c r="MJE322" s="421"/>
      <c r="MJF322" s="422"/>
      <c r="MJG322" s="423"/>
      <c r="MJH322" s="424"/>
      <c r="MJI322" s="417"/>
      <c r="MJJ322" s="418"/>
      <c r="MJK322" s="419"/>
      <c r="MJL322" s="420"/>
      <c r="MJM322" s="421"/>
      <c r="MJN322" s="422"/>
      <c r="MJO322" s="423"/>
      <c r="MJP322" s="424"/>
      <c r="MJQ322" s="417"/>
      <c r="MJR322" s="418"/>
      <c r="MJS322" s="419"/>
      <c r="MJT322" s="420"/>
      <c r="MJU322" s="421"/>
      <c r="MJV322" s="422"/>
      <c r="MJW322" s="423"/>
      <c r="MJX322" s="424"/>
      <c r="MJY322" s="417"/>
      <c r="MJZ322" s="418"/>
      <c r="MKA322" s="419"/>
      <c r="MKB322" s="420"/>
      <c r="MKC322" s="421"/>
      <c r="MKD322" s="422"/>
      <c r="MKE322" s="423"/>
      <c r="MKF322" s="424"/>
      <c r="MKG322" s="417"/>
      <c r="MKH322" s="418"/>
      <c r="MKI322" s="419"/>
      <c r="MKJ322" s="420"/>
      <c r="MKK322" s="421"/>
      <c r="MKL322" s="422"/>
      <c r="MKM322" s="423"/>
      <c r="MKN322" s="424"/>
      <c r="MKO322" s="417"/>
      <c r="MKP322" s="418"/>
      <c r="MKQ322" s="419"/>
      <c r="MKR322" s="420"/>
      <c r="MKS322" s="421"/>
      <c r="MKT322" s="422"/>
      <c r="MKU322" s="423"/>
      <c r="MKV322" s="424"/>
      <c r="MKW322" s="417"/>
      <c r="MKX322" s="418"/>
      <c r="MKY322" s="419"/>
      <c r="MKZ322" s="420"/>
      <c r="MLA322" s="421"/>
      <c r="MLB322" s="422"/>
      <c r="MLC322" s="423"/>
      <c r="MLD322" s="424"/>
      <c r="MLE322" s="417"/>
      <c r="MLF322" s="418"/>
      <c r="MLG322" s="419"/>
      <c r="MLH322" s="420"/>
      <c r="MLI322" s="421"/>
      <c r="MLJ322" s="422"/>
      <c r="MLK322" s="423"/>
      <c r="MLL322" s="424"/>
      <c r="MLM322" s="417"/>
      <c r="MLN322" s="418"/>
      <c r="MLO322" s="419"/>
      <c r="MLP322" s="420"/>
      <c r="MLQ322" s="421"/>
      <c r="MLR322" s="422"/>
      <c r="MLS322" s="423"/>
      <c r="MLT322" s="424"/>
      <c r="MLU322" s="417"/>
      <c r="MLV322" s="418"/>
      <c r="MLW322" s="419"/>
      <c r="MLX322" s="420"/>
      <c r="MLY322" s="421"/>
      <c r="MLZ322" s="422"/>
      <c r="MMA322" s="423"/>
      <c r="MMB322" s="424"/>
      <c r="MMC322" s="417"/>
      <c r="MMD322" s="418"/>
      <c r="MME322" s="419"/>
      <c r="MMF322" s="420"/>
      <c r="MMG322" s="421"/>
      <c r="MMH322" s="422"/>
      <c r="MMI322" s="423"/>
      <c r="MMJ322" s="424"/>
      <c r="MMK322" s="417"/>
      <c r="MML322" s="418"/>
      <c r="MMM322" s="419"/>
      <c r="MMN322" s="420"/>
      <c r="MMO322" s="421"/>
      <c r="MMP322" s="422"/>
      <c r="MMQ322" s="423"/>
      <c r="MMR322" s="424"/>
      <c r="MMS322" s="417"/>
      <c r="MMT322" s="418"/>
      <c r="MMU322" s="419"/>
      <c r="MMV322" s="420"/>
      <c r="MMW322" s="421"/>
      <c r="MMX322" s="422"/>
      <c r="MMY322" s="423"/>
      <c r="MMZ322" s="424"/>
      <c r="MNA322" s="417"/>
      <c r="MNB322" s="418"/>
      <c r="MNC322" s="419"/>
      <c r="MND322" s="420"/>
      <c r="MNE322" s="421"/>
      <c r="MNF322" s="422"/>
      <c r="MNG322" s="423"/>
      <c r="MNH322" s="424"/>
      <c r="MNI322" s="417"/>
      <c r="MNJ322" s="418"/>
      <c r="MNK322" s="419"/>
      <c r="MNL322" s="420"/>
      <c r="MNM322" s="421"/>
      <c r="MNN322" s="422"/>
      <c r="MNO322" s="423"/>
      <c r="MNP322" s="424"/>
      <c r="MNQ322" s="417"/>
      <c r="MNR322" s="418"/>
      <c r="MNS322" s="419"/>
      <c r="MNT322" s="420"/>
      <c r="MNU322" s="421"/>
      <c r="MNV322" s="422"/>
      <c r="MNW322" s="423"/>
      <c r="MNX322" s="424"/>
      <c r="MNY322" s="417"/>
      <c r="MNZ322" s="418"/>
      <c r="MOA322" s="419"/>
      <c r="MOB322" s="420"/>
      <c r="MOC322" s="421"/>
      <c r="MOD322" s="422"/>
      <c r="MOE322" s="423"/>
      <c r="MOF322" s="424"/>
      <c r="MOG322" s="417"/>
      <c r="MOH322" s="418"/>
      <c r="MOI322" s="419"/>
      <c r="MOJ322" s="420"/>
      <c r="MOK322" s="421"/>
      <c r="MOL322" s="422"/>
      <c r="MOM322" s="423"/>
      <c r="MON322" s="424"/>
      <c r="MOO322" s="417"/>
      <c r="MOP322" s="418"/>
      <c r="MOQ322" s="419"/>
      <c r="MOR322" s="420"/>
      <c r="MOS322" s="421"/>
      <c r="MOT322" s="422"/>
      <c r="MOU322" s="423"/>
      <c r="MOV322" s="424"/>
      <c r="MOW322" s="417"/>
      <c r="MOX322" s="418"/>
      <c r="MOY322" s="419"/>
      <c r="MOZ322" s="420"/>
      <c r="MPA322" s="421"/>
      <c r="MPB322" s="422"/>
      <c r="MPC322" s="423"/>
      <c r="MPD322" s="424"/>
      <c r="MPE322" s="417"/>
      <c r="MPF322" s="418"/>
      <c r="MPG322" s="419"/>
      <c r="MPH322" s="420"/>
      <c r="MPI322" s="421"/>
      <c r="MPJ322" s="422"/>
      <c r="MPK322" s="423"/>
      <c r="MPL322" s="424"/>
      <c r="MPM322" s="417"/>
      <c r="MPN322" s="418"/>
      <c r="MPO322" s="419"/>
      <c r="MPP322" s="420"/>
      <c r="MPQ322" s="421"/>
      <c r="MPR322" s="422"/>
      <c r="MPS322" s="423"/>
      <c r="MPT322" s="424"/>
      <c r="MPU322" s="417"/>
      <c r="MPV322" s="418"/>
      <c r="MPW322" s="419"/>
      <c r="MPX322" s="420"/>
      <c r="MPY322" s="421"/>
      <c r="MPZ322" s="422"/>
      <c r="MQA322" s="423"/>
      <c r="MQB322" s="424"/>
      <c r="MQC322" s="417"/>
      <c r="MQD322" s="418"/>
      <c r="MQE322" s="419"/>
      <c r="MQF322" s="420"/>
      <c r="MQG322" s="421"/>
      <c r="MQH322" s="422"/>
      <c r="MQI322" s="423"/>
      <c r="MQJ322" s="424"/>
      <c r="MQK322" s="417"/>
      <c r="MQL322" s="418"/>
      <c r="MQM322" s="419"/>
      <c r="MQN322" s="420"/>
      <c r="MQO322" s="421"/>
      <c r="MQP322" s="422"/>
      <c r="MQQ322" s="423"/>
      <c r="MQR322" s="424"/>
      <c r="MQS322" s="417"/>
      <c r="MQT322" s="418"/>
      <c r="MQU322" s="419"/>
      <c r="MQV322" s="420"/>
      <c r="MQW322" s="421"/>
      <c r="MQX322" s="422"/>
      <c r="MQY322" s="423"/>
      <c r="MQZ322" s="424"/>
      <c r="MRA322" s="417"/>
      <c r="MRB322" s="418"/>
      <c r="MRC322" s="419"/>
      <c r="MRD322" s="420"/>
      <c r="MRE322" s="421"/>
      <c r="MRF322" s="422"/>
      <c r="MRG322" s="423"/>
      <c r="MRH322" s="424"/>
      <c r="MRI322" s="417"/>
      <c r="MRJ322" s="418"/>
      <c r="MRK322" s="419"/>
      <c r="MRL322" s="420"/>
      <c r="MRM322" s="421"/>
      <c r="MRN322" s="422"/>
      <c r="MRO322" s="423"/>
      <c r="MRP322" s="424"/>
      <c r="MRQ322" s="417"/>
      <c r="MRR322" s="418"/>
      <c r="MRS322" s="419"/>
      <c r="MRT322" s="420"/>
      <c r="MRU322" s="421"/>
      <c r="MRV322" s="422"/>
      <c r="MRW322" s="423"/>
      <c r="MRX322" s="424"/>
      <c r="MRY322" s="417"/>
      <c r="MRZ322" s="418"/>
      <c r="MSA322" s="419"/>
      <c r="MSB322" s="420"/>
      <c r="MSC322" s="421"/>
      <c r="MSD322" s="422"/>
      <c r="MSE322" s="423"/>
      <c r="MSF322" s="424"/>
      <c r="MSG322" s="417"/>
      <c r="MSH322" s="418"/>
      <c r="MSI322" s="419"/>
      <c r="MSJ322" s="420"/>
      <c r="MSK322" s="421"/>
      <c r="MSL322" s="422"/>
      <c r="MSM322" s="423"/>
      <c r="MSN322" s="424"/>
      <c r="MSO322" s="417"/>
      <c r="MSP322" s="418"/>
      <c r="MSQ322" s="419"/>
      <c r="MSR322" s="420"/>
      <c r="MSS322" s="421"/>
      <c r="MST322" s="422"/>
      <c r="MSU322" s="423"/>
      <c r="MSV322" s="424"/>
      <c r="MSW322" s="417"/>
      <c r="MSX322" s="418"/>
      <c r="MSY322" s="419"/>
      <c r="MSZ322" s="420"/>
      <c r="MTA322" s="421"/>
      <c r="MTB322" s="422"/>
      <c r="MTC322" s="423"/>
      <c r="MTD322" s="424"/>
      <c r="MTE322" s="417"/>
      <c r="MTF322" s="418"/>
      <c r="MTG322" s="419"/>
      <c r="MTH322" s="420"/>
      <c r="MTI322" s="421"/>
      <c r="MTJ322" s="422"/>
      <c r="MTK322" s="423"/>
      <c r="MTL322" s="424"/>
      <c r="MTM322" s="417"/>
      <c r="MTN322" s="418"/>
      <c r="MTO322" s="419"/>
      <c r="MTP322" s="420"/>
      <c r="MTQ322" s="421"/>
      <c r="MTR322" s="422"/>
      <c r="MTS322" s="423"/>
      <c r="MTT322" s="424"/>
      <c r="MTU322" s="417"/>
      <c r="MTV322" s="418"/>
      <c r="MTW322" s="419"/>
      <c r="MTX322" s="420"/>
      <c r="MTY322" s="421"/>
      <c r="MTZ322" s="422"/>
      <c r="MUA322" s="423"/>
      <c r="MUB322" s="424"/>
      <c r="MUC322" s="417"/>
      <c r="MUD322" s="418"/>
      <c r="MUE322" s="419"/>
      <c r="MUF322" s="420"/>
      <c r="MUG322" s="421"/>
      <c r="MUH322" s="422"/>
      <c r="MUI322" s="423"/>
      <c r="MUJ322" s="424"/>
      <c r="MUK322" s="417"/>
      <c r="MUL322" s="418"/>
      <c r="MUM322" s="419"/>
      <c r="MUN322" s="420"/>
      <c r="MUO322" s="421"/>
      <c r="MUP322" s="422"/>
      <c r="MUQ322" s="423"/>
      <c r="MUR322" s="424"/>
      <c r="MUS322" s="417"/>
      <c r="MUT322" s="418"/>
      <c r="MUU322" s="419"/>
      <c r="MUV322" s="420"/>
      <c r="MUW322" s="421"/>
      <c r="MUX322" s="422"/>
      <c r="MUY322" s="423"/>
      <c r="MUZ322" s="424"/>
      <c r="MVA322" s="417"/>
      <c r="MVB322" s="418"/>
      <c r="MVC322" s="419"/>
      <c r="MVD322" s="420"/>
      <c r="MVE322" s="421"/>
      <c r="MVF322" s="422"/>
      <c r="MVG322" s="423"/>
      <c r="MVH322" s="424"/>
      <c r="MVI322" s="417"/>
      <c r="MVJ322" s="418"/>
      <c r="MVK322" s="419"/>
      <c r="MVL322" s="420"/>
      <c r="MVM322" s="421"/>
      <c r="MVN322" s="422"/>
      <c r="MVO322" s="423"/>
      <c r="MVP322" s="424"/>
      <c r="MVQ322" s="417"/>
      <c r="MVR322" s="418"/>
      <c r="MVS322" s="419"/>
      <c r="MVT322" s="420"/>
      <c r="MVU322" s="421"/>
      <c r="MVV322" s="422"/>
      <c r="MVW322" s="423"/>
      <c r="MVX322" s="424"/>
      <c r="MVY322" s="417"/>
      <c r="MVZ322" s="418"/>
      <c r="MWA322" s="419"/>
      <c r="MWB322" s="420"/>
      <c r="MWC322" s="421"/>
      <c r="MWD322" s="422"/>
      <c r="MWE322" s="423"/>
      <c r="MWF322" s="424"/>
      <c r="MWG322" s="417"/>
      <c r="MWH322" s="418"/>
      <c r="MWI322" s="419"/>
      <c r="MWJ322" s="420"/>
      <c r="MWK322" s="421"/>
      <c r="MWL322" s="422"/>
      <c r="MWM322" s="423"/>
      <c r="MWN322" s="424"/>
      <c r="MWO322" s="417"/>
      <c r="MWP322" s="418"/>
      <c r="MWQ322" s="419"/>
      <c r="MWR322" s="420"/>
      <c r="MWS322" s="421"/>
      <c r="MWT322" s="422"/>
      <c r="MWU322" s="423"/>
      <c r="MWV322" s="424"/>
      <c r="MWW322" s="417"/>
      <c r="MWX322" s="418"/>
      <c r="MWY322" s="419"/>
      <c r="MWZ322" s="420"/>
      <c r="MXA322" s="421"/>
      <c r="MXB322" s="422"/>
      <c r="MXC322" s="423"/>
      <c r="MXD322" s="424"/>
      <c r="MXE322" s="417"/>
      <c r="MXF322" s="418"/>
      <c r="MXG322" s="419"/>
      <c r="MXH322" s="420"/>
      <c r="MXI322" s="421"/>
      <c r="MXJ322" s="422"/>
      <c r="MXK322" s="423"/>
      <c r="MXL322" s="424"/>
      <c r="MXM322" s="417"/>
      <c r="MXN322" s="418"/>
      <c r="MXO322" s="419"/>
      <c r="MXP322" s="420"/>
      <c r="MXQ322" s="421"/>
      <c r="MXR322" s="422"/>
      <c r="MXS322" s="423"/>
      <c r="MXT322" s="424"/>
      <c r="MXU322" s="417"/>
      <c r="MXV322" s="418"/>
      <c r="MXW322" s="419"/>
      <c r="MXX322" s="420"/>
      <c r="MXY322" s="421"/>
      <c r="MXZ322" s="422"/>
      <c r="MYA322" s="423"/>
      <c r="MYB322" s="424"/>
      <c r="MYC322" s="417"/>
      <c r="MYD322" s="418"/>
      <c r="MYE322" s="419"/>
      <c r="MYF322" s="420"/>
      <c r="MYG322" s="421"/>
      <c r="MYH322" s="422"/>
      <c r="MYI322" s="423"/>
      <c r="MYJ322" s="424"/>
      <c r="MYK322" s="417"/>
      <c r="MYL322" s="418"/>
      <c r="MYM322" s="419"/>
      <c r="MYN322" s="420"/>
      <c r="MYO322" s="421"/>
      <c r="MYP322" s="422"/>
      <c r="MYQ322" s="423"/>
      <c r="MYR322" s="424"/>
      <c r="MYS322" s="417"/>
      <c r="MYT322" s="418"/>
      <c r="MYU322" s="419"/>
      <c r="MYV322" s="420"/>
      <c r="MYW322" s="421"/>
      <c r="MYX322" s="422"/>
      <c r="MYY322" s="423"/>
      <c r="MYZ322" s="424"/>
      <c r="MZA322" s="417"/>
      <c r="MZB322" s="418"/>
      <c r="MZC322" s="419"/>
      <c r="MZD322" s="420"/>
      <c r="MZE322" s="421"/>
      <c r="MZF322" s="422"/>
      <c r="MZG322" s="423"/>
      <c r="MZH322" s="424"/>
      <c r="MZI322" s="417"/>
      <c r="MZJ322" s="418"/>
      <c r="MZK322" s="419"/>
      <c r="MZL322" s="420"/>
      <c r="MZM322" s="421"/>
      <c r="MZN322" s="422"/>
      <c r="MZO322" s="423"/>
      <c r="MZP322" s="424"/>
      <c r="MZQ322" s="417"/>
      <c r="MZR322" s="418"/>
      <c r="MZS322" s="419"/>
      <c r="MZT322" s="420"/>
      <c r="MZU322" s="421"/>
      <c r="MZV322" s="422"/>
      <c r="MZW322" s="423"/>
      <c r="MZX322" s="424"/>
      <c r="MZY322" s="417"/>
      <c r="MZZ322" s="418"/>
      <c r="NAA322" s="419"/>
      <c r="NAB322" s="420"/>
      <c r="NAC322" s="421"/>
      <c r="NAD322" s="422"/>
      <c r="NAE322" s="423"/>
      <c r="NAF322" s="424"/>
      <c r="NAG322" s="417"/>
      <c r="NAH322" s="418"/>
      <c r="NAI322" s="419"/>
      <c r="NAJ322" s="420"/>
      <c r="NAK322" s="421"/>
      <c r="NAL322" s="422"/>
      <c r="NAM322" s="423"/>
      <c r="NAN322" s="424"/>
      <c r="NAO322" s="417"/>
      <c r="NAP322" s="418"/>
      <c r="NAQ322" s="419"/>
      <c r="NAR322" s="420"/>
      <c r="NAS322" s="421"/>
      <c r="NAT322" s="422"/>
      <c r="NAU322" s="423"/>
      <c r="NAV322" s="424"/>
      <c r="NAW322" s="417"/>
      <c r="NAX322" s="418"/>
      <c r="NAY322" s="419"/>
      <c r="NAZ322" s="420"/>
      <c r="NBA322" s="421"/>
      <c r="NBB322" s="422"/>
      <c r="NBC322" s="423"/>
      <c r="NBD322" s="424"/>
      <c r="NBE322" s="417"/>
      <c r="NBF322" s="418"/>
      <c r="NBG322" s="419"/>
      <c r="NBH322" s="420"/>
      <c r="NBI322" s="421"/>
      <c r="NBJ322" s="422"/>
      <c r="NBK322" s="423"/>
      <c r="NBL322" s="424"/>
      <c r="NBM322" s="417"/>
      <c r="NBN322" s="418"/>
      <c r="NBO322" s="419"/>
      <c r="NBP322" s="420"/>
      <c r="NBQ322" s="421"/>
      <c r="NBR322" s="422"/>
      <c r="NBS322" s="423"/>
      <c r="NBT322" s="424"/>
      <c r="NBU322" s="417"/>
      <c r="NBV322" s="418"/>
      <c r="NBW322" s="419"/>
      <c r="NBX322" s="420"/>
      <c r="NBY322" s="421"/>
      <c r="NBZ322" s="422"/>
      <c r="NCA322" s="423"/>
      <c r="NCB322" s="424"/>
      <c r="NCC322" s="417"/>
      <c r="NCD322" s="418"/>
      <c r="NCE322" s="419"/>
      <c r="NCF322" s="420"/>
      <c r="NCG322" s="421"/>
      <c r="NCH322" s="422"/>
      <c r="NCI322" s="423"/>
      <c r="NCJ322" s="424"/>
      <c r="NCK322" s="417"/>
      <c r="NCL322" s="418"/>
      <c r="NCM322" s="419"/>
      <c r="NCN322" s="420"/>
      <c r="NCO322" s="421"/>
      <c r="NCP322" s="422"/>
      <c r="NCQ322" s="423"/>
      <c r="NCR322" s="424"/>
      <c r="NCS322" s="417"/>
      <c r="NCT322" s="418"/>
      <c r="NCU322" s="419"/>
      <c r="NCV322" s="420"/>
      <c r="NCW322" s="421"/>
      <c r="NCX322" s="422"/>
      <c r="NCY322" s="423"/>
      <c r="NCZ322" s="424"/>
      <c r="NDA322" s="417"/>
      <c r="NDB322" s="418"/>
      <c r="NDC322" s="419"/>
      <c r="NDD322" s="420"/>
      <c r="NDE322" s="421"/>
      <c r="NDF322" s="422"/>
      <c r="NDG322" s="423"/>
      <c r="NDH322" s="424"/>
      <c r="NDI322" s="417"/>
      <c r="NDJ322" s="418"/>
      <c r="NDK322" s="419"/>
      <c r="NDL322" s="420"/>
      <c r="NDM322" s="421"/>
      <c r="NDN322" s="422"/>
      <c r="NDO322" s="423"/>
      <c r="NDP322" s="424"/>
      <c r="NDQ322" s="417"/>
      <c r="NDR322" s="418"/>
      <c r="NDS322" s="419"/>
      <c r="NDT322" s="420"/>
      <c r="NDU322" s="421"/>
      <c r="NDV322" s="422"/>
      <c r="NDW322" s="423"/>
      <c r="NDX322" s="424"/>
      <c r="NDY322" s="417"/>
      <c r="NDZ322" s="418"/>
      <c r="NEA322" s="419"/>
      <c r="NEB322" s="420"/>
      <c r="NEC322" s="421"/>
      <c r="NED322" s="422"/>
      <c r="NEE322" s="423"/>
      <c r="NEF322" s="424"/>
      <c r="NEG322" s="417"/>
      <c r="NEH322" s="418"/>
      <c r="NEI322" s="419"/>
      <c r="NEJ322" s="420"/>
      <c r="NEK322" s="421"/>
      <c r="NEL322" s="422"/>
      <c r="NEM322" s="423"/>
      <c r="NEN322" s="424"/>
      <c r="NEO322" s="417"/>
      <c r="NEP322" s="418"/>
      <c r="NEQ322" s="419"/>
      <c r="NER322" s="420"/>
      <c r="NES322" s="421"/>
      <c r="NET322" s="422"/>
      <c r="NEU322" s="423"/>
      <c r="NEV322" s="424"/>
      <c r="NEW322" s="417"/>
      <c r="NEX322" s="418"/>
      <c r="NEY322" s="419"/>
      <c r="NEZ322" s="420"/>
      <c r="NFA322" s="421"/>
      <c r="NFB322" s="422"/>
      <c r="NFC322" s="423"/>
      <c r="NFD322" s="424"/>
      <c r="NFE322" s="417"/>
      <c r="NFF322" s="418"/>
      <c r="NFG322" s="419"/>
      <c r="NFH322" s="420"/>
      <c r="NFI322" s="421"/>
      <c r="NFJ322" s="422"/>
      <c r="NFK322" s="423"/>
      <c r="NFL322" s="424"/>
      <c r="NFM322" s="417"/>
      <c r="NFN322" s="418"/>
      <c r="NFO322" s="419"/>
      <c r="NFP322" s="420"/>
      <c r="NFQ322" s="421"/>
      <c r="NFR322" s="422"/>
      <c r="NFS322" s="423"/>
      <c r="NFT322" s="424"/>
      <c r="NFU322" s="417"/>
      <c r="NFV322" s="418"/>
      <c r="NFW322" s="419"/>
      <c r="NFX322" s="420"/>
      <c r="NFY322" s="421"/>
      <c r="NFZ322" s="422"/>
      <c r="NGA322" s="423"/>
      <c r="NGB322" s="424"/>
      <c r="NGC322" s="417"/>
      <c r="NGD322" s="418"/>
      <c r="NGE322" s="419"/>
      <c r="NGF322" s="420"/>
      <c r="NGG322" s="421"/>
      <c r="NGH322" s="422"/>
      <c r="NGI322" s="423"/>
      <c r="NGJ322" s="424"/>
      <c r="NGK322" s="417"/>
      <c r="NGL322" s="418"/>
      <c r="NGM322" s="419"/>
      <c r="NGN322" s="420"/>
      <c r="NGO322" s="421"/>
      <c r="NGP322" s="422"/>
      <c r="NGQ322" s="423"/>
      <c r="NGR322" s="424"/>
      <c r="NGS322" s="417"/>
      <c r="NGT322" s="418"/>
      <c r="NGU322" s="419"/>
      <c r="NGV322" s="420"/>
      <c r="NGW322" s="421"/>
      <c r="NGX322" s="422"/>
      <c r="NGY322" s="423"/>
      <c r="NGZ322" s="424"/>
      <c r="NHA322" s="417"/>
      <c r="NHB322" s="418"/>
      <c r="NHC322" s="419"/>
      <c r="NHD322" s="420"/>
      <c r="NHE322" s="421"/>
      <c r="NHF322" s="422"/>
      <c r="NHG322" s="423"/>
      <c r="NHH322" s="424"/>
      <c r="NHI322" s="417"/>
      <c r="NHJ322" s="418"/>
      <c r="NHK322" s="419"/>
      <c r="NHL322" s="420"/>
      <c r="NHM322" s="421"/>
      <c r="NHN322" s="422"/>
      <c r="NHO322" s="423"/>
      <c r="NHP322" s="424"/>
      <c r="NHQ322" s="417"/>
      <c r="NHR322" s="418"/>
      <c r="NHS322" s="419"/>
      <c r="NHT322" s="420"/>
      <c r="NHU322" s="421"/>
      <c r="NHV322" s="422"/>
      <c r="NHW322" s="423"/>
      <c r="NHX322" s="424"/>
      <c r="NHY322" s="417"/>
      <c r="NHZ322" s="418"/>
      <c r="NIA322" s="419"/>
      <c r="NIB322" s="420"/>
      <c r="NIC322" s="421"/>
      <c r="NID322" s="422"/>
      <c r="NIE322" s="423"/>
      <c r="NIF322" s="424"/>
      <c r="NIG322" s="417"/>
      <c r="NIH322" s="418"/>
      <c r="NII322" s="419"/>
      <c r="NIJ322" s="420"/>
      <c r="NIK322" s="421"/>
      <c r="NIL322" s="422"/>
      <c r="NIM322" s="423"/>
      <c r="NIN322" s="424"/>
      <c r="NIO322" s="417"/>
      <c r="NIP322" s="418"/>
      <c r="NIQ322" s="419"/>
      <c r="NIR322" s="420"/>
      <c r="NIS322" s="421"/>
      <c r="NIT322" s="422"/>
      <c r="NIU322" s="423"/>
      <c r="NIV322" s="424"/>
      <c r="NIW322" s="417"/>
      <c r="NIX322" s="418"/>
      <c r="NIY322" s="419"/>
      <c r="NIZ322" s="420"/>
      <c r="NJA322" s="421"/>
      <c r="NJB322" s="422"/>
      <c r="NJC322" s="423"/>
      <c r="NJD322" s="424"/>
      <c r="NJE322" s="417"/>
      <c r="NJF322" s="418"/>
      <c r="NJG322" s="419"/>
      <c r="NJH322" s="420"/>
      <c r="NJI322" s="421"/>
      <c r="NJJ322" s="422"/>
      <c r="NJK322" s="423"/>
      <c r="NJL322" s="424"/>
      <c r="NJM322" s="417"/>
      <c r="NJN322" s="418"/>
      <c r="NJO322" s="419"/>
      <c r="NJP322" s="420"/>
      <c r="NJQ322" s="421"/>
      <c r="NJR322" s="422"/>
      <c r="NJS322" s="423"/>
      <c r="NJT322" s="424"/>
      <c r="NJU322" s="417"/>
      <c r="NJV322" s="418"/>
      <c r="NJW322" s="419"/>
      <c r="NJX322" s="420"/>
      <c r="NJY322" s="421"/>
      <c r="NJZ322" s="422"/>
      <c r="NKA322" s="423"/>
      <c r="NKB322" s="424"/>
      <c r="NKC322" s="417"/>
      <c r="NKD322" s="418"/>
      <c r="NKE322" s="419"/>
      <c r="NKF322" s="420"/>
      <c r="NKG322" s="421"/>
      <c r="NKH322" s="422"/>
      <c r="NKI322" s="423"/>
      <c r="NKJ322" s="424"/>
      <c r="NKK322" s="417"/>
      <c r="NKL322" s="418"/>
      <c r="NKM322" s="419"/>
      <c r="NKN322" s="420"/>
      <c r="NKO322" s="421"/>
      <c r="NKP322" s="422"/>
      <c r="NKQ322" s="423"/>
      <c r="NKR322" s="424"/>
      <c r="NKS322" s="417"/>
      <c r="NKT322" s="418"/>
      <c r="NKU322" s="419"/>
      <c r="NKV322" s="420"/>
      <c r="NKW322" s="421"/>
      <c r="NKX322" s="422"/>
      <c r="NKY322" s="423"/>
      <c r="NKZ322" s="424"/>
      <c r="NLA322" s="417"/>
      <c r="NLB322" s="418"/>
      <c r="NLC322" s="419"/>
      <c r="NLD322" s="420"/>
      <c r="NLE322" s="421"/>
      <c r="NLF322" s="422"/>
      <c r="NLG322" s="423"/>
      <c r="NLH322" s="424"/>
      <c r="NLI322" s="417"/>
      <c r="NLJ322" s="418"/>
      <c r="NLK322" s="419"/>
      <c r="NLL322" s="420"/>
      <c r="NLM322" s="421"/>
      <c r="NLN322" s="422"/>
      <c r="NLO322" s="423"/>
      <c r="NLP322" s="424"/>
      <c r="NLQ322" s="417"/>
      <c r="NLR322" s="418"/>
      <c r="NLS322" s="419"/>
      <c r="NLT322" s="420"/>
      <c r="NLU322" s="421"/>
      <c r="NLV322" s="422"/>
      <c r="NLW322" s="423"/>
      <c r="NLX322" s="424"/>
      <c r="NLY322" s="417"/>
      <c r="NLZ322" s="418"/>
      <c r="NMA322" s="419"/>
      <c r="NMB322" s="420"/>
      <c r="NMC322" s="421"/>
      <c r="NMD322" s="422"/>
      <c r="NME322" s="423"/>
      <c r="NMF322" s="424"/>
      <c r="NMG322" s="417"/>
      <c r="NMH322" s="418"/>
      <c r="NMI322" s="419"/>
      <c r="NMJ322" s="420"/>
      <c r="NMK322" s="421"/>
      <c r="NML322" s="422"/>
      <c r="NMM322" s="423"/>
      <c r="NMN322" s="424"/>
      <c r="NMO322" s="417"/>
      <c r="NMP322" s="418"/>
      <c r="NMQ322" s="419"/>
      <c r="NMR322" s="420"/>
      <c r="NMS322" s="421"/>
      <c r="NMT322" s="422"/>
      <c r="NMU322" s="423"/>
      <c r="NMV322" s="424"/>
      <c r="NMW322" s="417"/>
      <c r="NMX322" s="418"/>
      <c r="NMY322" s="419"/>
      <c r="NMZ322" s="420"/>
      <c r="NNA322" s="421"/>
      <c r="NNB322" s="422"/>
      <c r="NNC322" s="423"/>
      <c r="NND322" s="424"/>
      <c r="NNE322" s="417"/>
      <c r="NNF322" s="418"/>
      <c r="NNG322" s="419"/>
      <c r="NNH322" s="420"/>
      <c r="NNI322" s="421"/>
      <c r="NNJ322" s="422"/>
      <c r="NNK322" s="423"/>
      <c r="NNL322" s="424"/>
      <c r="NNM322" s="417"/>
      <c r="NNN322" s="418"/>
      <c r="NNO322" s="419"/>
      <c r="NNP322" s="420"/>
      <c r="NNQ322" s="421"/>
      <c r="NNR322" s="422"/>
      <c r="NNS322" s="423"/>
      <c r="NNT322" s="424"/>
      <c r="NNU322" s="417"/>
      <c r="NNV322" s="418"/>
      <c r="NNW322" s="419"/>
      <c r="NNX322" s="420"/>
      <c r="NNY322" s="421"/>
      <c r="NNZ322" s="422"/>
      <c r="NOA322" s="423"/>
      <c r="NOB322" s="424"/>
      <c r="NOC322" s="417"/>
      <c r="NOD322" s="418"/>
      <c r="NOE322" s="419"/>
      <c r="NOF322" s="420"/>
      <c r="NOG322" s="421"/>
      <c r="NOH322" s="422"/>
      <c r="NOI322" s="423"/>
      <c r="NOJ322" s="424"/>
      <c r="NOK322" s="417"/>
      <c r="NOL322" s="418"/>
      <c r="NOM322" s="419"/>
      <c r="NON322" s="420"/>
      <c r="NOO322" s="421"/>
      <c r="NOP322" s="422"/>
      <c r="NOQ322" s="423"/>
      <c r="NOR322" s="424"/>
      <c r="NOS322" s="417"/>
      <c r="NOT322" s="418"/>
      <c r="NOU322" s="419"/>
      <c r="NOV322" s="420"/>
      <c r="NOW322" s="421"/>
      <c r="NOX322" s="422"/>
      <c r="NOY322" s="423"/>
      <c r="NOZ322" s="424"/>
      <c r="NPA322" s="417"/>
      <c r="NPB322" s="418"/>
      <c r="NPC322" s="419"/>
      <c r="NPD322" s="420"/>
      <c r="NPE322" s="421"/>
      <c r="NPF322" s="422"/>
      <c r="NPG322" s="423"/>
      <c r="NPH322" s="424"/>
      <c r="NPI322" s="417"/>
      <c r="NPJ322" s="418"/>
      <c r="NPK322" s="419"/>
      <c r="NPL322" s="420"/>
      <c r="NPM322" s="421"/>
      <c r="NPN322" s="422"/>
      <c r="NPO322" s="423"/>
      <c r="NPP322" s="424"/>
      <c r="NPQ322" s="417"/>
      <c r="NPR322" s="418"/>
      <c r="NPS322" s="419"/>
      <c r="NPT322" s="420"/>
      <c r="NPU322" s="421"/>
      <c r="NPV322" s="422"/>
      <c r="NPW322" s="423"/>
      <c r="NPX322" s="424"/>
      <c r="NPY322" s="417"/>
      <c r="NPZ322" s="418"/>
      <c r="NQA322" s="419"/>
      <c r="NQB322" s="420"/>
      <c r="NQC322" s="421"/>
      <c r="NQD322" s="422"/>
      <c r="NQE322" s="423"/>
      <c r="NQF322" s="424"/>
      <c r="NQG322" s="417"/>
      <c r="NQH322" s="418"/>
      <c r="NQI322" s="419"/>
      <c r="NQJ322" s="420"/>
      <c r="NQK322" s="421"/>
      <c r="NQL322" s="422"/>
      <c r="NQM322" s="423"/>
      <c r="NQN322" s="424"/>
      <c r="NQO322" s="417"/>
      <c r="NQP322" s="418"/>
      <c r="NQQ322" s="419"/>
      <c r="NQR322" s="420"/>
      <c r="NQS322" s="421"/>
      <c r="NQT322" s="422"/>
      <c r="NQU322" s="423"/>
      <c r="NQV322" s="424"/>
      <c r="NQW322" s="417"/>
      <c r="NQX322" s="418"/>
      <c r="NQY322" s="419"/>
      <c r="NQZ322" s="420"/>
      <c r="NRA322" s="421"/>
      <c r="NRB322" s="422"/>
      <c r="NRC322" s="423"/>
      <c r="NRD322" s="424"/>
      <c r="NRE322" s="417"/>
      <c r="NRF322" s="418"/>
      <c r="NRG322" s="419"/>
      <c r="NRH322" s="420"/>
      <c r="NRI322" s="421"/>
      <c r="NRJ322" s="422"/>
      <c r="NRK322" s="423"/>
      <c r="NRL322" s="424"/>
      <c r="NRM322" s="417"/>
      <c r="NRN322" s="418"/>
      <c r="NRO322" s="419"/>
      <c r="NRP322" s="420"/>
      <c r="NRQ322" s="421"/>
      <c r="NRR322" s="422"/>
      <c r="NRS322" s="423"/>
      <c r="NRT322" s="424"/>
      <c r="NRU322" s="417"/>
      <c r="NRV322" s="418"/>
      <c r="NRW322" s="419"/>
      <c r="NRX322" s="420"/>
      <c r="NRY322" s="421"/>
      <c r="NRZ322" s="422"/>
      <c r="NSA322" s="423"/>
      <c r="NSB322" s="424"/>
      <c r="NSC322" s="417"/>
      <c r="NSD322" s="418"/>
      <c r="NSE322" s="419"/>
      <c r="NSF322" s="420"/>
      <c r="NSG322" s="421"/>
      <c r="NSH322" s="422"/>
      <c r="NSI322" s="423"/>
      <c r="NSJ322" s="424"/>
      <c r="NSK322" s="417"/>
      <c r="NSL322" s="418"/>
      <c r="NSM322" s="419"/>
      <c r="NSN322" s="420"/>
      <c r="NSO322" s="421"/>
      <c r="NSP322" s="422"/>
      <c r="NSQ322" s="423"/>
      <c r="NSR322" s="424"/>
      <c r="NSS322" s="417"/>
      <c r="NST322" s="418"/>
      <c r="NSU322" s="419"/>
      <c r="NSV322" s="420"/>
      <c r="NSW322" s="421"/>
      <c r="NSX322" s="422"/>
      <c r="NSY322" s="423"/>
      <c r="NSZ322" s="424"/>
      <c r="NTA322" s="417"/>
      <c r="NTB322" s="418"/>
      <c r="NTC322" s="419"/>
      <c r="NTD322" s="420"/>
      <c r="NTE322" s="421"/>
      <c r="NTF322" s="422"/>
      <c r="NTG322" s="423"/>
      <c r="NTH322" s="424"/>
      <c r="NTI322" s="417"/>
      <c r="NTJ322" s="418"/>
      <c r="NTK322" s="419"/>
      <c r="NTL322" s="420"/>
      <c r="NTM322" s="421"/>
      <c r="NTN322" s="422"/>
      <c r="NTO322" s="423"/>
      <c r="NTP322" s="424"/>
      <c r="NTQ322" s="417"/>
      <c r="NTR322" s="418"/>
      <c r="NTS322" s="419"/>
      <c r="NTT322" s="420"/>
      <c r="NTU322" s="421"/>
      <c r="NTV322" s="422"/>
      <c r="NTW322" s="423"/>
      <c r="NTX322" s="424"/>
      <c r="NTY322" s="417"/>
      <c r="NTZ322" s="418"/>
      <c r="NUA322" s="419"/>
      <c r="NUB322" s="420"/>
      <c r="NUC322" s="421"/>
      <c r="NUD322" s="422"/>
      <c r="NUE322" s="423"/>
      <c r="NUF322" s="424"/>
      <c r="NUG322" s="417"/>
      <c r="NUH322" s="418"/>
      <c r="NUI322" s="419"/>
      <c r="NUJ322" s="420"/>
      <c r="NUK322" s="421"/>
      <c r="NUL322" s="422"/>
      <c r="NUM322" s="423"/>
      <c r="NUN322" s="424"/>
      <c r="NUO322" s="417"/>
      <c r="NUP322" s="418"/>
      <c r="NUQ322" s="419"/>
      <c r="NUR322" s="420"/>
      <c r="NUS322" s="421"/>
      <c r="NUT322" s="422"/>
      <c r="NUU322" s="423"/>
      <c r="NUV322" s="424"/>
      <c r="NUW322" s="417"/>
      <c r="NUX322" s="418"/>
      <c r="NUY322" s="419"/>
      <c r="NUZ322" s="420"/>
      <c r="NVA322" s="421"/>
      <c r="NVB322" s="422"/>
      <c r="NVC322" s="423"/>
      <c r="NVD322" s="424"/>
      <c r="NVE322" s="417"/>
      <c r="NVF322" s="418"/>
      <c r="NVG322" s="419"/>
      <c r="NVH322" s="420"/>
      <c r="NVI322" s="421"/>
      <c r="NVJ322" s="422"/>
      <c r="NVK322" s="423"/>
      <c r="NVL322" s="424"/>
      <c r="NVM322" s="417"/>
      <c r="NVN322" s="418"/>
      <c r="NVO322" s="419"/>
      <c r="NVP322" s="420"/>
      <c r="NVQ322" s="421"/>
      <c r="NVR322" s="422"/>
      <c r="NVS322" s="423"/>
      <c r="NVT322" s="424"/>
      <c r="NVU322" s="417"/>
      <c r="NVV322" s="418"/>
      <c r="NVW322" s="419"/>
      <c r="NVX322" s="420"/>
      <c r="NVY322" s="421"/>
      <c r="NVZ322" s="422"/>
      <c r="NWA322" s="423"/>
      <c r="NWB322" s="424"/>
      <c r="NWC322" s="417"/>
      <c r="NWD322" s="418"/>
      <c r="NWE322" s="419"/>
      <c r="NWF322" s="420"/>
      <c r="NWG322" s="421"/>
      <c r="NWH322" s="422"/>
      <c r="NWI322" s="423"/>
      <c r="NWJ322" s="424"/>
      <c r="NWK322" s="417"/>
      <c r="NWL322" s="418"/>
      <c r="NWM322" s="419"/>
      <c r="NWN322" s="420"/>
      <c r="NWO322" s="421"/>
      <c r="NWP322" s="422"/>
      <c r="NWQ322" s="423"/>
      <c r="NWR322" s="424"/>
      <c r="NWS322" s="417"/>
      <c r="NWT322" s="418"/>
      <c r="NWU322" s="419"/>
      <c r="NWV322" s="420"/>
      <c r="NWW322" s="421"/>
      <c r="NWX322" s="422"/>
      <c r="NWY322" s="423"/>
      <c r="NWZ322" s="424"/>
      <c r="NXA322" s="417"/>
      <c r="NXB322" s="418"/>
      <c r="NXC322" s="419"/>
      <c r="NXD322" s="420"/>
      <c r="NXE322" s="421"/>
      <c r="NXF322" s="422"/>
      <c r="NXG322" s="423"/>
      <c r="NXH322" s="424"/>
      <c r="NXI322" s="417"/>
      <c r="NXJ322" s="418"/>
      <c r="NXK322" s="419"/>
      <c r="NXL322" s="420"/>
      <c r="NXM322" s="421"/>
      <c r="NXN322" s="422"/>
      <c r="NXO322" s="423"/>
      <c r="NXP322" s="424"/>
      <c r="NXQ322" s="417"/>
      <c r="NXR322" s="418"/>
      <c r="NXS322" s="419"/>
      <c r="NXT322" s="420"/>
      <c r="NXU322" s="421"/>
      <c r="NXV322" s="422"/>
      <c r="NXW322" s="423"/>
      <c r="NXX322" s="424"/>
      <c r="NXY322" s="417"/>
      <c r="NXZ322" s="418"/>
      <c r="NYA322" s="419"/>
      <c r="NYB322" s="420"/>
      <c r="NYC322" s="421"/>
      <c r="NYD322" s="422"/>
      <c r="NYE322" s="423"/>
      <c r="NYF322" s="424"/>
      <c r="NYG322" s="417"/>
      <c r="NYH322" s="418"/>
      <c r="NYI322" s="419"/>
      <c r="NYJ322" s="420"/>
      <c r="NYK322" s="421"/>
      <c r="NYL322" s="422"/>
      <c r="NYM322" s="423"/>
      <c r="NYN322" s="424"/>
      <c r="NYO322" s="417"/>
      <c r="NYP322" s="418"/>
      <c r="NYQ322" s="419"/>
      <c r="NYR322" s="420"/>
      <c r="NYS322" s="421"/>
      <c r="NYT322" s="422"/>
      <c r="NYU322" s="423"/>
      <c r="NYV322" s="424"/>
      <c r="NYW322" s="417"/>
      <c r="NYX322" s="418"/>
      <c r="NYY322" s="419"/>
      <c r="NYZ322" s="420"/>
      <c r="NZA322" s="421"/>
      <c r="NZB322" s="422"/>
      <c r="NZC322" s="423"/>
      <c r="NZD322" s="424"/>
      <c r="NZE322" s="417"/>
      <c r="NZF322" s="418"/>
      <c r="NZG322" s="419"/>
      <c r="NZH322" s="420"/>
      <c r="NZI322" s="421"/>
      <c r="NZJ322" s="422"/>
      <c r="NZK322" s="423"/>
      <c r="NZL322" s="424"/>
      <c r="NZM322" s="417"/>
      <c r="NZN322" s="418"/>
      <c r="NZO322" s="419"/>
      <c r="NZP322" s="420"/>
      <c r="NZQ322" s="421"/>
      <c r="NZR322" s="422"/>
      <c r="NZS322" s="423"/>
      <c r="NZT322" s="424"/>
      <c r="NZU322" s="417"/>
      <c r="NZV322" s="418"/>
      <c r="NZW322" s="419"/>
      <c r="NZX322" s="420"/>
      <c r="NZY322" s="421"/>
      <c r="NZZ322" s="422"/>
      <c r="OAA322" s="423"/>
      <c r="OAB322" s="424"/>
      <c r="OAC322" s="417"/>
      <c r="OAD322" s="418"/>
      <c r="OAE322" s="419"/>
      <c r="OAF322" s="420"/>
      <c r="OAG322" s="421"/>
      <c r="OAH322" s="422"/>
      <c r="OAI322" s="423"/>
      <c r="OAJ322" s="424"/>
      <c r="OAK322" s="417"/>
      <c r="OAL322" s="418"/>
      <c r="OAM322" s="419"/>
      <c r="OAN322" s="420"/>
      <c r="OAO322" s="421"/>
      <c r="OAP322" s="422"/>
      <c r="OAQ322" s="423"/>
      <c r="OAR322" s="424"/>
      <c r="OAS322" s="417"/>
      <c r="OAT322" s="418"/>
      <c r="OAU322" s="419"/>
      <c r="OAV322" s="420"/>
      <c r="OAW322" s="421"/>
      <c r="OAX322" s="422"/>
      <c r="OAY322" s="423"/>
      <c r="OAZ322" s="424"/>
      <c r="OBA322" s="417"/>
      <c r="OBB322" s="418"/>
      <c r="OBC322" s="419"/>
      <c r="OBD322" s="420"/>
      <c r="OBE322" s="421"/>
      <c r="OBF322" s="422"/>
      <c r="OBG322" s="423"/>
      <c r="OBH322" s="424"/>
      <c r="OBI322" s="417"/>
      <c r="OBJ322" s="418"/>
      <c r="OBK322" s="419"/>
      <c r="OBL322" s="420"/>
      <c r="OBM322" s="421"/>
      <c r="OBN322" s="422"/>
      <c r="OBO322" s="423"/>
      <c r="OBP322" s="424"/>
      <c r="OBQ322" s="417"/>
      <c r="OBR322" s="418"/>
      <c r="OBS322" s="419"/>
      <c r="OBT322" s="420"/>
      <c r="OBU322" s="421"/>
      <c r="OBV322" s="422"/>
      <c r="OBW322" s="423"/>
      <c r="OBX322" s="424"/>
      <c r="OBY322" s="417"/>
      <c r="OBZ322" s="418"/>
      <c r="OCA322" s="419"/>
      <c r="OCB322" s="420"/>
      <c r="OCC322" s="421"/>
      <c r="OCD322" s="422"/>
      <c r="OCE322" s="423"/>
      <c r="OCF322" s="424"/>
      <c r="OCG322" s="417"/>
      <c r="OCH322" s="418"/>
      <c r="OCI322" s="419"/>
      <c r="OCJ322" s="420"/>
      <c r="OCK322" s="421"/>
      <c r="OCL322" s="422"/>
      <c r="OCM322" s="423"/>
      <c r="OCN322" s="424"/>
      <c r="OCO322" s="417"/>
      <c r="OCP322" s="418"/>
      <c r="OCQ322" s="419"/>
      <c r="OCR322" s="420"/>
      <c r="OCS322" s="421"/>
      <c r="OCT322" s="422"/>
      <c r="OCU322" s="423"/>
      <c r="OCV322" s="424"/>
      <c r="OCW322" s="417"/>
      <c r="OCX322" s="418"/>
      <c r="OCY322" s="419"/>
      <c r="OCZ322" s="420"/>
      <c r="ODA322" s="421"/>
      <c r="ODB322" s="422"/>
      <c r="ODC322" s="423"/>
      <c r="ODD322" s="424"/>
      <c r="ODE322" s="417"/>
      <c r="ODF322" s="418"/>
      <c r="ODG322" s="419"/>
      <c r="ODH322" s="420"/>
      <c r="ODI322" s="421"/>
      <c r="ODJ322" s="422"/>
      <c r="ODK322" s="423"/>
      <c r="ODL322" s="424"/>
      <c r="ODM322" s="417"/>
      <c r="ODN322" s="418"/>
      <c r="ODO322" s="419"/>
      <c r="ODP322" s="420"/>
      <c r="ODQ322" s="421"/>
      <c r="ODR322" s="422"/>
      <c r="ODS322" s="423"/>
      <c r="ODT322" s="424"/>
      <c r="ODU322" s="417"/>
      <c r="ODV322" s="418"/>
      <c r="ODW322" s="419"/>
      <c r="ODX322" s="420"/>
      <c r="ODY322" s="421"/>
      <c r="ODZ322" s="422"/>
      <c r="OEA322" s="423"/>
      <c r="OEB322" s="424"/>
      <c r="OEC322" s="417"/>
      <c r="OED322" s="418"/>
      <c r="OEE322" s="419"/>
      <c r="OEF322" s="420"/>
      <c r="OEG322" s="421"/>
      <c r="OEH322" s="422"/>
      <c r="OEI322" s="423"/>
      <c r="OEJ322" s="424"/>
      <c r="OEK322" s="417"/>
      <c r="OEL322" s="418"/>
      <c r="OEM322" s="419"/>
      <c r="OEN322" s="420"/>
      <c r="OEO322" s="421"/>
      <c r="OEP322" s="422"/>
      <c r="OEQ322" s="423"/>
      <c r="OER322" s="424"/>
      <c r="OES322" s="417"/>
      <c r="OET322" s="418"/>
      <c r="OEU322" s="419"/>
      <c r="OEV322" s="420"/>
      <c r="OEW322" s="421"/>
      <c r="OEX322" s="422"/>
      <c r="OEY322" s="423"/>
      <c r="OEZ322" s="424"/>
      <c r="OFA322" s="417"/>
      <c r="OFB322" s="418"/>
      <c r="OFC322" s="419"/>
      <c r="OFD322" s="420"/>
      <c r="OFE322" s="421"/>
      <c r="OFF322" s="422"/>
      <c r="OFG322" s="423"/>
      <c r="OFH322" s="424"/>
      <c r="OFI322" s="417"/>
      <c r="OFJ322" s="418"/>
      <c r="OFK322" s="419"/>
      <c r="OFL322" s="420"/>
      <c r="OFM322" s="421"/>
      <c r="OFN322" s="422"/>
      <c r="OFO322" s="423"/>
      <c r="OFP322" s="424"/>
      <c r="OFQ322" s="417"/>
      <c r="OFR322" s="418"/>
      <c r="OFS322" s="419"/>
      <c r="OFT322" s="420"/>
      <c r="OFU322" s="421"/>
      <c r="OFV322" s="422"/>
      <c r="OFW322" s="423"/>
      <c r="OFX322" s="424"/>
      <c r="OFY322" s="417"/>
      <c r="OFZ322" s="418"/>
      <c r="OGA322" s="419"/>
      <c r="OGB322" s="420"/>
      <c r="OGC322" s="421"/>
      <c r="OGD322" s="422"/>
      <c r="OGE322" s="423"/>
      <c r="OGF322" s="424"/>
      <c r="OGG322" s="417"/>
      <c r="OGH322" s="418"/>
      <c r="OGI322" s="419"/>
      <c r="OGJ322" s="420"/>
      <c r="OGK322" s="421"/>
      <c r="OGL322" s="422"/>
      <c r="OGM322" s="423"/>
      <c r="OGN322" s="424"/>
      <c r="OGO322" s="417"/>
      <c r="OGP322" s="418"/>
      <c r="OGQ322" s="419"/>
      <c r="OGR322" s="420"/>
      <c r="OGS322" s="421"/>
      <c r="OGT322" s="422"/>
      <c r="OGU322" s="423"/>
      <c r="OGV322" s="424"/>
      <c r="OGW322" s="417"/>
      <c r="OGX322" s="418"/>
      <c r="OGY322" s="419"/>
      <c r="OGZ322" s="420"/>
      <c r="OHA322" s="421"/>
      <c r="OHB322" s="422"/>
      <c r="OHC322" s="423"/>
      <c r="OHD322" s="424"/>
      <c r="OHE322" s="417"/>
      <c r="OHF322" s="418"/>
      <c r="OHG322" s="419"/>
      <c r="OHH322" s="420"/>
      <c r="OHI322" s="421"/>
      <c r="OHJ322" s="422"/>
      <c r="OHK322" s="423"/>
      <c r="OHL322" s="424"/>
      <c r="OHM322" s="417"/>
      <c r="OHN322" s="418"/>
      <c r="OHO322" s="419"/>
      <c r="OHP322" s="420"/>
      <c r="OHQ322" s="421"/>
      <c r="OHR322" s="422"/>
      <c r="OHS322" s="423"/>
      <c r="OHT322" s="424"/>
      <c r="OHU322" s="417"/>
      <c r="OHV322" s="418"/>
      <c r="OHW322" s="419"/>
      <c r="OHX322" s="420"/>
      <c r="OHY322" s="421"/>
      <c r="OHZ322" s="422"/>
      <c r="OIA322" s="423"/>
      <c r="OIB322" s="424"/>
      <c r="OIC322" s="417"/>
      <c r="OID322" s="418"/>
      <c r="OIE322" s="419"/>
      <c r="OIF322" s="420"/>
      <c r="OIG322" s="421"/>
      <c r="OIH322" s="422"/>
      <c r="OII322" s="423"/>
      <c r="OIJ322" s="424"/>
      <c r="OIK322" s="417"/>
      <c r="OIL322" s="418"/>
      <c r="OIM322" s="419"/>
      <c r="OIN322" s="420"/>
      <c r="OIO322" s="421"/>
      <c r="OIP322" s="422"/>
      <c r="OIQ322" s="423"/>
      <c r="OIR322" s="424"/>
      <c r="OIS322" s="417"/>
      <c r="OIT322" s="418"/>
      <c r="OIU322" s="419"/>
      <c r="OIV322" s="420"/>
      <c r="OIW322" s="421"/>
      <c r="OIX322" s="422"/>
      <c r="OIY322" s="423"/>
      <c r="OIZ322" s="424"/>
      <c r="OJA322" s="417"/>
      <c r="OJB322" s="418"/>
      <c r="OJC322" s="419"/>
      <c r="OJD322" s="420"/>
      <c r="OJE322" s="421"/>
      <c r="OJF322" s="422"/>
      <c r="OJG322" s="423"/>
      <c r="OJH322" s="424"/>
      <c r="OJI322" s="417"/>
      <c r="OJJ322" s="418"/>
      <c r="OJK322" s="419"/>
      <c r="OJL322" s="420"/>
      <c r="OJM322" s="421"/>
      <c r="OJN322" s="422"/>
      <c r="OJO322" s="423"/>
      <c r="OJP322" s="424"/>
      <c r="OJQ322" s="417"/>
      <c r="OJR322" s="418"/>
      <c r="OJS322" s="419"/>
      <c r="OJT322" s="420"/>
      <c r="OJU322" s="421"/>
      <c r="OJV322" s="422"/>
      <c r="OJW322" s="423"/>
      <c r="OJX322" s="424"/>
      <c r="OJY322" s="417"/>
      <c r="OJZ322" s="418"/>
      <c r="OKA322" s="419"/>
      <c r="OKB322" s="420"/>
      <c r="OKC322" s="421"/>
      <c r="OKD322" s="422"/>
      <c r="OKE322" s="423"/>
      <c r="OKF322" s="424"/>
      <c r="OKG322" s="417"/>
      <c r="OKH322" s="418"/>
      <c r="OKI322" s="419"/>
      <c r="OKJ322" s="420"/>
      <c r="OKK322" s="421"/>
      <c r="OKL322" s="422"/>
      <c r="OKM322" s="423"/>
      <c r="OKN322" s="424"/>
      <c r="OKO322" s="417"/>
      <c r="OKP322" s="418"/>
      <c r="OKQ322" s="419"/>
      <c r="OKR322" s="420"/>
      <c r="OKS322" s="421"/>
      <c r="OKT322" s="422"/>
      <c r="OKU322" s="423"/>
      <c r="OKV322" s="424"/>
      <c r="OKW322" s="417"/>
      <c r="OKX322" s="418"/>
      <c r="OKY322" s="419"/>
      <c r="OKZ322" s="420"/>
      <c r="OLA322" s="421"/>
      <c r="OLB322" s="422"/>
      <c r="OLC322" s="423"/>
      <c r="OLD322" s="424"/>
      <c r="OLE322" s="417"/>
      <c r="OLF322" s="418"/>
      <c r="OLG322" s="419"/>
      <c r="OLH322" s="420"/>
      <c r="OLI322" s="421"/>
      <c r="OLJ322" s="422"/>
      <c r="OLK322" s="423"/>
      <c r="OLL322" s="424"/>
      <c r="OLM322" s="417"/>
      <c r="OLN322" s="418"/>
      <c r="OLO322" s="419"/>
      <c r="OLP322" s="420"/>
      <c r="OLQ322" s="421"/>
      <c r="OLR322" s="422"/>
      <c r="OLS322" s="423"/>
      <c r="OLT322" s="424"/>
      <c r="OLU322" s="417"/>
      <c r="OLV322" s="418"/>
      <c r="OLW322" s="419"/>
      <c r="OLX322" s="420"/>
      <c r="OLY322" s="421"/>
      <c r="OLZ322" s="422"/>
      <c r="OMA322" s="423"/>
      <c r="OMB322" s="424"/>
      <c r="OMC322" s="417"/>
      <c r="OMD322" s="418"/>
      <c r="OME322" s="419"/>
      <c r="OMF322" s="420"/>
      <c r="OMG322" s="421"/>
      <c r="OMH322" s="422"/>
      <c r="OMI322" s="423"/>
      <c r="OMJ322" s="424"/>
      <c r="OMK322" s="417"/>
      <c r="OML322" s="418"/>
      <c r="OMM322" s="419"/>
      <c r="OMN322" s="420"/>
      <c r="OMO322" s="421"/>
      <c r="OMP322" s="422"/>
      <c r="OMQ322" s="423"/>
      <c r="OMR322" s="424"/>
      <c r="OMS322" s="417"/>
      <c r="OMT322" s="418"/>
      <c r="OMU322" s="419"/>
      <c r="OMV322" s="420"/>
      <c r="OMW322" s="421"/>
      <c r="OMX322" s="422"/>
      <c r="OMY322" s="423"/>
      <c r="OMZ322" s="424"/>
      <c r="ONA322" s="417"/>
      <c r="ONB322" s="418"/>
      <c r="ONC322" s="419"/>
      <c r="OND322" s="420"/>
      <c r="ONE322" s="421"/>
      <c r="ONF322" s="422"/>
      <c r="ONG322" s="423"/>
      <c r="ONH322" s="424"/>
      <c r="ONI322" s="417"/>
      <c r="ONJ322" s="418"/>
      <c r="ONK322" s="419"/>
      <c r="ONL322" s="420"/>
      <c r="ONM322" s="421"/>
      <c r="ONN322" s="422"/>
      <c r="ONO322" s="423"/>
      <c r="ONP322" s="424"/>
      <c r="ONQ322" s="417"/>
      <c r="ONR322" s="418"/>
      <c r="ONS322" s="419"/>
      <c r="ONT322" s="420"/>
      <c r="ONU322" s="421"/>
      <c r="ONV322" s="422"/>
      <c r="ONW322" s="423"/>
      <c r="ONX322" s="424"/>
      <c r="ONY322" s="417"/>
      <c r="ONZ322" s="418"/>
      <c r="OOA322" s="419"/>
      <c r="OOB322" s="420"/>
      <c r="OOC322" s="421"/>
      <c r="OOD322" s="422"/>
      <c r="OOE322" s="423"/>
      <c r="OOF322" s="424"/>
      <c r="OOG322" s="417"/>
      <c r="OOH322" s="418"/>
      <c r="OOI322" s="419"/>
      <c r="OOJ322" s="420"/>
      <c r="OOK322" s="421"/>
      <c r="OOL322" s="422"/>
      <c r="OOM322" s="423"/>
      <c r="OON322" s="424"/>
      <c r="OOO322" s="417"/>
      <c r="OOP322" s="418"/>
      <c r="OOQ322" s="419"/>
      <c r="OOR322" s="420"/>
      <c r="OOS322" s="421"/>
      <c r="OOT322" s="422"/>
      <c r="OOU322" s="423"/>
      <c r="OOV322" s="424"/>
      <c r="OOW322" s="417"/>
      <c r="OOX322" s="418"/>
      <c r="OOY322" s="419"/>
      <c r="OOZ322" s="420"/>
      <c r="OPA322" s="421"/>
      <c r="OPB322" s="422"/>
      <c r="OPC322" s="423"/>
      <c r="OPD322" s="424"/>
      <c r="OPE322" s="417"/>
      <c r="OPF322" s="418"/>
      <c r="OPG322" s="419"/>
      <c r="OPH322" s="420"/>
      <c r="OPI322" s="421"/>
      <c r="OPJ322" s="422"/>
      <c r="OPK322" s="423"/>
      <c r="OPL322" s="424"/>
      <c r="OPM322" s="417"/>
      <c r="OPN322" s="418"/>
      <c r="OPO322" s="419"/>
      <c r="OPP322" s="420"/>
      <c r="OPQ322" s="421"/>
      <c r="OPR322" s="422"/>
      <c r="OPS322" s="423"/>
      <c r="OPT322" s="424"/>
      <c r="OPU322" s="417"/>
      <c r="OPV322" s="418"/>
      <c r="OPW322" s="419"/>
      <c r="OPX322" s="420"/>
      <c r="OPY322" s="421"/>
      <c r="OPZ322" s="422"/>
      <c r="OQA322" s="423"/>
      <c r="OQB322" s="424"/>
      <c r="OQC322" s="417"/>
      <c r="OQD322" s="418"/>
      <c r="OQE322" s="419"/>
      <c r="OQF322" s="420"/>
      <c r="OQG322" s="421"/>
      <c r="OQH322" s="422"/>
      <c r="OQI322" s="423"/>
      <c r="OQJ322" s="424"/>
      <c r="OQK322" s="417"/>
      <c r="OQL322" s="418"/>
      <c r="OQM322" s="419"/>
      <c r="OQN322" s="420"/>
      <c r="OQO322" s="421"/>
      <c r="OQP322" s="422"/>
      <c r="OQQ322" s="423"/>
      <c r="OQR322" s="424"/>
      <c r="OQS322" s="417"/>
      <c r="OQT322" s="418"/>
      <c r="OQU322" s="419"/>
      <c r="OQV322" s="420"/>
      <c r="OQW322" s="421"/>
      <c r="OQX322" s="422"/>
      <c r="OQY322" s="423"/>
      <c r="OQZ322" s="424"/>
      <c r="ORA322" s="417"/>
      <c r="ORB322" s="418"/>
      <c r="ORC322" s="419"/>
      <c r="ORD322" s="420"/>
      <c r="ORE322" s="421"/>
      <c r="ORF322" s="422"/>
      <c r="ORG322" s="423"/>
      <c r="ORH322" s="424"/>
      <c r="ORI322" s="417"/>
      <c r="ORJ322" s="418"/>
      <c r="ORK322" s="419"/>
      <c r="ORL322" s="420"/>
      <c r="ORM322" s="421"/>
      <c r="ORN322" s="422"/>
      <c r="ORO322" s="423"/>
      <c r="ORP322" s="424"/>
      <c r="ORQ322" s="417"/>
      <c r="ORR322" s="418"/>
      <c r="ORS322" s="419"/>
      <c r="ORT322" s="420"/>
      <c r="ORU322" s="421"/>
      <c r="ORV322" s="422"/>
      <c r="ORW322" s="423"/>
      <c r="ORX322" s="424"/>
      <c r="ORY322" s="417"/>
      <c r="ORZ322" s="418"/>
      <c r="OSA322" s="419"/>
      <c r="OSB322" s="420"/>
      <c r="OSC322" s="421"/>
      <c r="OSD322" s="422"/>
      <c r="OSE322" s="423"/>
      <c r="OSF322" s="424"/>
      <c r="OSG322" s="417"/>
      <c r="OSH322" s="418"/>
      <c r="OSI322" s="419"/>
      <c r="OSJ322" s="420"/>
      <c r="OSK322" s="421"/>
      <c r="OSL322" s="422"/>
      <c r="OSM322" s="423"/>
      <c r="OSN322" s="424"/>
      <c r="OSO322" s="417"/>
      <c r="OSP322" s="418"/>
      <c r="OSQ322" s="419"/>
      <c r="OSR322" s="420"/>
      <c r="OSS322" s="421"/>
      <c r="OST322" s="422"/>
      <c r="OSU322" s="423"/>
      <c r="OSV322" s="424"/>
      <c r="OSW322" s="417"/>
      <c r="OSX322" s="418"/>
      <c r="OSY322" s="419"/>
      <c r="OSZ322" s="420"/>
      <c r="OTA322" s="421"/>
      <c r="OTB322" s="422"/>
      <c r="OTC322" s="423"/>
      <c r="OTD322" s="424"/>
      <c r="OTE322" s="417"/>
      <c r="OTF322" s="418"/>
      <c r="OTG322" s="419"/>
      <c r="OTH322" s="420"/>
      <c r="OTI322" s="421"/>
      <c r="OTJ322" s="422"/>
      <c r="OTK322" s="423"/>
      <c r="OTL322" s="424"/>
      <c r="OTM322" s="417"/>
      <c r="OTN322" s="418"/>
      <c r="OTO322" s="419"/>
      <c r="OTP322" s="420"/>
      <c r="OTQ322" s="421"/>
      <c r="OTR322" s="422"/>
      <c r="OTS322" s="423"/>
      <c r="OTT322" s="424"/>
      <c r="OTU322" s="417"/>
      <c r="OTV322" s="418"/>
      <c r="OTW322" s="419"/>
      <c r="OTX322" s="420"/>
      <c r="OTY322" s="421"/>
      <c r="OTZ322" s="422"/>
      <c r="OUA322" s="423"/>
      <c r="OUB322" s="424"/>
      <c r="OUC322" s="417"/>
      <c r="OUD322" s="418"/>
      <c r="OUE322" s="419"/>
      <c r="OUF322" s="420"/>
      <c r="OUG322" s="421"/>
      <c r="OUH322" s="422"/>
      <c r="OUI322" s="423"/>
      <c r="OUJ322" s="424"/>
      <c r="OUK322" s="417"/>
      <c r="OUL322" s="418"/>
      <c r="OUM322" s="419"/>
      <c r="OUN322" s="420"/>
      <c r="OUO322" s="421"/>
      <c r="OUP322" s="422"/>
      <c r="OUQ322" s="423"/>
      <c r="OUR322" s="424"/>
      <c r="OUS322" s="417"/>
      <c r="OUT322" s="418"/>
      <c r="OUU322" s="419"/>
      <c r="OUV322" s="420"/>
      <c r="OUW322" s="421"/>
      <c r="OUX322" s="422"/>
      <c r="OUY322" s="423"/>
      <c r="OUZ322" s="424"/>
      <c r="OVA322" s="417"/>
      <c r="OVB322" s="418"/>
      <c r="OVC322" s="419"/>
      <c r="OVD322" s="420"/>
      <c r="OVE322" s="421"/>
      <c r="OVF322" s="422"/>
      <c r="OVG322" s="423"/>
      <c r="OVH322" s="424"/>
      <c r="OVI322" s="417"/>
      <c r="OVJ322" s="418"/>
      <c r="OVK322" s="419"/>
      <c r="OVL322" s="420"/>
      <c r="OVM322" s="421"/>
      <c r="OVN322" s="422"/>
      <c r="OVO322" s="423"/>
      <c r="OVP322" s="424"/>
      <c r="OVQ322" s="417"/>
      <c r="OVR322" s="418"/>
      <c r="OVS322" s="419"/>
      <c r="OVT322" s="420"/>
      <c r="OVU322" s="421"/>
      <c r="OVV322" s="422"/>
      <c r="OVW322" s="423"/>
      <c r="OVX322" s="424"/>
      <c r="OVY322" s="417"/>
      <c r="OVZ322" s="418"/>
      <c r="OWA322" s="419"/>
      <c r="OWB322" s="420"/>
      <c r="OWC322" s="421"/>
      <c r="OWD322" s="422"/>
      <c r="OWE322" s="423"/>
      <c r="OWF322" s="424"/>
      <c r="OWG322" s="417"/>
      <c r="OWH322" s="418"/>
      <c r="OWI322" s="419"/>
      <c r="OWJ322" s="420"/>
      <c r="OWK322" s="421"/>
      <c r="OWL322" s="422"/>
      <c r="OWM322" s="423"/>
      <c r="OWN322" s="424"/>
      <c r="OWO322" s="417"/>
      <c r="OWP322" s="418"/>
      <c r="OWQ322" s="419"/>
      <c r="OWR322" s="420"/>
      <c r="OWS322" s="421"/>
      <c r="OWT322" s="422"/>
      <c r="OWU322" s="423"/>
      <c r="OWV322" s="424"/>
      <c r="OWW322" s="417"/>
      <c r="OWX322" s="418"/>
      <c r="OWY322" s="419"/>
      <c r="OWZ322" s="420"/>
      <c r="OXA322" s="421"/>
      <c r="OXB322" s="422"/>
      <c r="OXC322" s="423"/>
      <c r="OXD322" s="424"/>
      <c r="OXE322" s="417"/>
      <c r="OXF322" s="418"/>
      <c r="OXG322" s="419"/>
      <c r="OXH322" s="420"/>
      <c r="OXI322" s="421"/>
      <c r="OXJ322" s="422"/>
      <c r="OXK322" s="423"/>
      <c r="OXL322" s="424"/>
      <c r="OXM322" s="417"/>
      <c r="OXN322" s="418"/>
      <c r="OXO322" s="419"/>
      <c r="OXP322" s="420"/>
      <c r="OXQ322" s="421"/>
      <c r="OXR322" s="422"/>
      <c r="OXS322" s="423"/>
      <c r="OXT322" s="424"/>
      <c r="OXU322" s="417"/>
      <c r="OXV322" s="418"/>
      <c r="OXW322" s="419"/>
      <c r="OXX322" s="420"/>
      <c r="OXY322" s="421"/>
      <c r="OXZ322" s="422"/>
      <c r="OYA322" s="423"/>
      <c r="OYB322" s="424"/>
      <c r="OYC322" s="417"/>
      <c r="OYD322" s="418"/>
      <c r="OYE322" s="419"/>
      <c r="OYF322" s="420"/>
      <c r="OYG322" s="421"/>
      <c r="OYH322" s="422"/>
      <c r="OYI322" s="423"/>
      <c r="OYJ322" s="424"/>
      <c r="OYK322" s="417"/>
      <c r="OYL322" s="418"/>
      <c r="OYM322" s="419"/>
      <c r="OYN322" s="420"/>
      <c r="OYO322" s="421"/>
      <c r="OYP322" s="422"/>
      <c r="OYQ322" s="423"/>
      <c r="OYR322" s="424"/>
      <c r="OYS322" s="417"/>
      <c r="OYT322" s="418"/>
      <c r="OYU322" s="419"/>
      <c r="OYV322" s="420"/>
      <c r="OYW322" s="421"/>
      <c r="OYX322" s="422"/>
      <c r="OYY322" s="423"/>
      <c r="OYZ322" s="424"/>
      <c r="OZA322" s="417"/>
      <c r="OZB322" s="418"/>
      <c r="OZC322" s="419"/>
      <c r="OZD322" s="420"/>
      <c r="OZE322" s="421"/>
      <c r="OZF322" s="422"/>
      <c r="OZG322" s="423"/>
      <c r="OZH322" s="424"/>
      <c r="OZI322" s="417"/>
      <c r="OZJ322" s="418"/>
      <c r="OZK322" s="419"/>
      <c r="OZL322" s="420"/>
      <c r="OZM322" s="421"/>
      <c r="OZN322" s="422"/>
      <c r="OZO322" s="423"/>
      <c r="OZP322" s="424"/>
      <c r="OZQ322" s="417"/>
      <c r="OZR322" s="418"/>
      <c r="OZS322" s="419"/>
      <c r="OZT322" s="420"/>
      <c r="OZU322" s="421"/>
      <c r="OZV322" s="422"/>
      <c r="OZW322" s="423"/>
      <c r="OZX322" s="424"/>
      <c r="OZY322" s="417"/>
      <c r="OZZ322" s="418"/>
      <c r="PAA322" s="419"/>
      <c r="PAB322" s="420"/>
      <c r="PAC322" s="421"/>
      <c r="PAD322" s="422"/>
      <c r="PAE322" s="423"/>
      <c r="PAF322" s="424"/>
      <c r="PAG322" s="417"/>
      <c r="PAH322" s="418"/>
      <c r="PAI322" s="419"/>
      <c r="PAJ322" s="420"/>
      <c r="PAK322" s="421"/>
      <c r="PAL322" s="422"/>
      <c r="PAM322" s="423"/>
      <c r="PAN322" s="424"/>
      <c r="PAO322" s="417"/>
      <c r="PAP322" s="418"/>
      <c r="PAQ322" s="419"/>
      <c r="PAR322" s="420"/>
      <c r="PAS322" s="421"/>
      <c r="PAT322" s="422"/>
      <c r="PAU322" s="423"/>
      <c r="PAV322" s="424"/>
      <c r="PAW322" s="417"/>
      <c r="PAX322" s="418"/>
      <c r="PAY322" s="419"/>
      <c r="PAZ322" s="420"/>
      <c r="PBA322" s="421"/>
      <c r="PBB322" s="422"/>
      <c r="PBC322" s="423"/>
      <c r="PBD322" s="424"/>
      <c r="PBE322" s="417"/>
      <c r="PBF322" s="418"/>
      <c r="PBG322" s="419"/>
      <c r="PBH322" s="420"/>
      <c r="PBI322" s="421"/>
      <c r="PBJ322" s="422"/>
      <c r="PBK322" s="423"/>
      <c r="PBL322" s="424"/>
      <c r="PBM322" s="417"/>
      <c r="PBN322" s="418"/>
      <c r="PBO322" s="419"/>
      <c r="PBP322" s="420"/>
      <c r="PBQ322" s="421"/>
      <c r="PBR322" s="422"/>
      <c r="PBS322" s="423"/>
      <c r="PBT322" s="424"/>
      <c r="PBU322" s="417"/>
      <c r="PBV322" s="418"/>
      <c r="PBW322" s="419"/>
      <c r="PBX322" s="420"/>
      <c r="PBY322" s="421"/>
      <c r="PBZ322" s="422"/>
      <c r="PCA322" s="423"/>
      <c r="PCB322" s="424"/>
      <c r="PCC322" s="417"/>
      <c r="PCD322" s="418"/>
      <c r="PCE322" s="419"/>
      <c r="PCF322" s="420"/>
      <c r="PCG322" s="421"/>
      <c r="PCH322" s="422"/>
      <c r="PCI322" s="423"/>
      <c r="PCJ322" s="424"/>
      <c r="PCK322" s="417"/>
      <c r="PCL322" s="418"/>
      <c r="PCM322" s="419"/>
      <c r="PCN322" s="420"/>
      <c r="PCO322" s="421"/>
      <c r="PCP322" s="422"/>
      <c r="PCQ322" s="423"/>
      <c r="PCR322" s="424"/>
      <c r="PCS322" s="417"/>
      <c r="PCT322" s="418"/>
      <c r="PCU322" s="419"/>
      <c r="PCV322" s="420"/>
      <c r="PCW322" s="421"/>
      <c r="PCX322" s="422"/>
      <c r="PCY322" s="423"/>
      <c r="PCZ322" s="424"/>
      <c r="PDA322" s="417"/>
      <c r="PDB322" s="418"/>
      <c r="PDC322" s="419"/>
      <c r="PDD322" s="420"/>
      <c r="PDE322" s="421"/>
      <c r="PDF322" s="422"/>
      <c r="PDG322" s="423"/>
      <c r="PDH322" s="424"/>
      <c r="PDI322" s="417"/>
      <c r="PDJ322" s="418"/>
      <c r="PDK322" s="419"/>
      <c r="PDL322" s="420"/>
      <c r="PDM322" s="421"/>
      <c r="PDN322" s="422"/>
      <c r="PDO322" s="423"/>
      <c r="PDP322" s="424"/>
      <c r="PDQ322" s="417"/>
      <c r="PDR322" s="418"/>
      <c r="PDS322" s="419"/>
      <c r="PDT322" s="420"/>
      <c r="PDU322" s="421"/>
      <c r="PDV322" s="422"/>
      <c r="PDW322" s="423"/>
      <c r="PDX322" s="424"/>
      <c r="PDY322" s="417"/>
      <c r="PDZ322" s="418"/>
      <c r="PEA322" s="419"/>
      <c r="PEB322" s="420"/>
      <c r="PEC322" s="421"/>
      <c r="PED322" s="422"/>
      <c r="PEE322" s="423"/>
      <c r="PEF322" s="424"/>
      <c r="PEG322" s="417"/>
      <c r="PEH322" s="418"/>
      <c r="PEI322" s="419"/>
      <c r="PEJ322" s="420"/>
      <c r="PEK322" s="421"/>
      <c r="PEL322" s="422"/>
      <c r="PEM322" s="423"/>
      <c r="PEN322" s="424"/>
      <c r="PEO322" s="417"/>
      <c r="PEP322" s="418"/>
      <c r="PEQ322" s="419"/>
      <c r="PER322" s="420"/>
      <c r="PES322" s="421"/>
      <c r="PET322" s="422"/>
      <c r="PEU322" s="423"/>
      <c r="PEV322" s="424"/>
      <c r="PEW322" s="417"/>
      <c r="PEX322" s="418"/>
      <c r="PEY322" s="419"/>
      <c r="PEZ322" s="420"/>
      <c r="PFA322" s="421"/>
      <c r="PFB322" s="422"/>
      <c r="PFC322" s="423"/>
      <c r="PFD322" s="424"/>
      <c r="PFE322" s="417"/>
      <c r="PFF322" s="418"/>
      <c r="PFG322" s="419"/>
      <c r="PFH322" s="420"/>
      <c r="PFI322" s="421"/>
      <c r="PFJ322" s="422"/>
      <c r="PFK322" s="423"/>
      <c r="PFL322" s="424"/>
      <c r="PFM322" s="417"/>
      <c r="PFN322" s="418"/>
      <c r="PFO322" s="419"/>
      <c r="PFP322" s="420"/>
      <c r="PFQ322" s="421"/>
      <c r="PFR322" s="422"/>
      <c r="PFS322" s="423"/>
      <c r="PFT322" s="424"/>
      <c r="PFU322" s="417"/>
      <c r="PFV322" s="418"/>
      <c r="PFW322" s="419"/>
      <c r="PFX322" s="420"/>
      <c r="PFY322" s="421"/>
      <c r="PFZ322" s="422"/>
      <c r="PGA322" s="423"/>
      <c r="PGB322" s="424"/>
      <c r="PGC322" s="417"/>
      <c r="PGD322" s="418"/>
      <c r="PGE322" s="419"/>
      <c r="PGF322" s="420"/>
      <c r="PGG322" s="421"/>
      <c r="PGH322" s="422"/>
      <c r="PGI322" s="423"/>
      <c r="PGJ322" s="424"/>
      <c r="PGK322" s="417"/>
      <c r="PGL322" s="418"/>
      <c r="PGM322" s="419"/>
      <c r="PGN322" s="420"/>
      <c r="PGO322" s="421"/>
      <c r="PGP322" s="422"/>
      <c r="PGQ322" s="423"/>
      <c r="PGR322" s="424"/>
      <c r="PGS322" s="417"/>
      <c r="PGT322" s="418"/>
      <c r="PGU322" s="419"/>
      <c r="PGV322" s="420"/>
      <c r="PGW322" s="421"/>
      <c r="PGX322" s="422"/>
      <c r="PGY322" s="423"/>
      <c r="PGZ322" s="424"/>
      <c r="PHA322" s="417"/>
      <c r="PHB322" s="418"/>
      <c r="PHC322" s="419"/>
      <c r="PHD322" s="420"/>
      <c r="PHE322" s="421"/>
      <c r="PHF322" s="422"/>
      <c r="PHG322" s="423"/>
      <c r="PHH322" s="424"/>
      <c r="PHI322" s="417"/>
      <c r="PHJ322" s="418"/>
      <c r="PHK322" s="419"/>
      <c r="PHL322" s="420"/>
      <c r="PHM322" s="421"/>
      <c r="PHN322" s="422"/>
      <c r="PHO322" s="423"/>
      <c r="PHP322" s="424"/>
      <c r="PHQ322" s="417"/>
      <c r="PHR322" s="418"/>
      <c r="PHS322" s="419"/>
      <c r="PHT322" s="420"/>
      <c r="PHU322" s="421"/>
      <c r="PHV322" s="422"/>
      <c r="PHW322" s="423"/>
      <c r="PHX322" s="424"/>
      <c r="PHY322" s="417"/>
      <c r="PHZ322" s="418"/>
      <c r="PIA322" s="419"/>
      <c r="PIB322" s="420"/>
      <c r="PIC322" s="421"/>
      <c r="PID322" s="422"/>
      <c r="PIE322" s="423"/>
      <c r="PIF322" s="424"/>
      <c r="PIG322" s="417"/>
      <c r="PIH322" s="418"/>
      <c r="PII322" s="419"/>
      <c r="PIJ322" s="420"/>
      <c r="PIK322" s="421"/>
      <c r="PIL322" s="422"/>
      <c r="PIM322" s="423"/>
      <c r="PIN322" s="424"/>
      <c r="PIO322" s="417"/>
      <c r="PIP322" s="418"/>
      <c r="PIQ322" s="419"/>
      <c r="PIR322" s="420"/>
      <c r="PIS322" s="421"/>
      <c r="PIT322" s="422"/>
      <c r="PIU322" s="423"/>
      <c r="PIV322" s="424"/>
      <c r="PIW322" s="417"/>
      <c r="PIX322" s="418"/>
      <c r="PIY322" s="419"/>
      <c r="PIZ322" s="420"/>
      <c r="PJA322" s="421"/>
      <c r="PJB322" s="422"/>
      <c r="PJC322" s="423"/>
      <c r="PJD322" s="424"/>
      <c r="PJE322" s="417"/>
      <c r="PJF322" s="418"/>
      <c r="PJG322" s="419"/>
      <c r="PJH322" s="420"/>
      <c r="PJI322" s="421"/>
      <c r="PJJ322" s="422"/>
      <c r="PJK322" s="423"/>
      <c r="PJL322" s="424"/>
      <c r="PJM322" s="417"/>
      <c r="PJN322" s="418"/>
      <c r="PJO322" s="419"/>
      <c r="PJP322" s="420"/>
      <c r="PJQ322" s="421"/>
      <c r="PJR322" s="422"/>
      <c r="PJS322" s="423"/>
      <c r="PJT322" s="424"/>
      <c r="PJU322" s="417"/>
      <c r="PJV322" s="418"/>
      <c r="PJW322" s="419"/>
      <c r="PJX322" s="420"/>
      <c r="PJY322" s="421"/>
      <c r="PJZ322" s="422"/>
      <c r="PKA322" s="423"/>
      <c r="PKB322" s="424"/>
      <c r="PKC322" s="417"/>
      <c r="PKD322" s="418"/>
      <c r="PKE322" s="419"/>
      <c r="PKF322" s="420"/>
      <c r="PKG322" s="421"/>
      <c r="PKH322" s="422"/>
      <c r="PKI322" s="423"/>
      <c r="PKJ322" s="424"/>
      <c r="PKK322" s="417"/>
      <c r="PKL322" s="418"/>
      <c r="PKM322" s="419"/>
      <c r="PKN322" s="420"/>
      <c r="PKO322" s="421"/>
      <c r="PKP322" s="422"/>
      <c r="PKQ322" s="423"/>
      <c r="PKR322" s="424"/>
      <c r="PKS322" s="417"/>
      <c r="PKT322" s="418"/>
      <c r="PKU322" s="419"/>
      <c r="PKV322" s="420"/>
      <c r="PKW322" s="421"/>
      <c r="PKX322" s="422"/>
      <c r="PKY322" s="423"/>
      <c r="PKZ322" s="424"/>
      <c r="PLA322" s="417"/>
      <c r="PLB322" s="418"/>
      <c r="PLC322" s="419"/>
      <c r="PLD322" s="420"/>
      <c r="PLE322" s="421"/>
      <c r="PLF322" s="422"/>
      <c r="PLG322" s="423"/>
      <c r="PLH322" s="424"/>
      <c r="PLI322" s="417"/>
      <c r="PLJ322" s="418"/>
      <c r="PLK322" s="419"/>
      <c r="PLL322" s="420"/>
      <c r="PLM322" s="421"/>
      <c r="PLN322" s="422"/>
      <c r="PLO322" s="423"/>
      <c r="PLP322" s="424"/>
      <c r="PLQ322" s="417"/>
      <c r="PLR322" s="418"/>
      <c r="PLS322" s="419"/>
      <c r="PLT322" s="420"/>
      <c r="PLU322" s="421"/>
      <c r="PLV322" s="422"/>
      <c r="PLW322" s="423"/>
      <c r="PLX322" s="424"/>
      <c r="PLY322" s="417"/>
      <c r="PLZ322" s="418"/>
      <c r="PMA322" s="419"/>
      <c r="PMB322" s="420"/>
      <c r="PMC322" s="421"/>
      <c r="PMD322" s="422"/>
      <c r="PME322" s="423"/>
      <c r="PMF322" s="424"/>
      <c r="PMG322" s="417"/>
      <c r="PMH322" s="418"/>
      <c r="PMI322" s="419"/>
      <c r="PMJ322" s="420"/>
      <c r="PMK322" s="421"/>
      <c r="PML322" s="422"/>
      <c r="PMM322" s="423"/>
      <c r="PMN322" s="424"/>
      <c r="PMO322" s="417"/>
      <c r="PMP322" s="418"/>
      <c r="PMQ322" s="419"/>
      <c r="PMR322" s="420"/>
      <c r="PMS322" s="421"/>
      <c r="PMT322" s="422"/>
      <c r="PMU322" s="423"/>
      <c r="PMV322" s="424"/>
      <c r="PMW322" s="417"/>
      <c r="PMX322" s="418"/>
      <c r="PMY322" s="419"/>
      <c r="PMZ322" s="420"/>
      <c r="PNA322" s="421"/>
      <c r="PNB322" s="422"/>
      <c r="PNC322" s="423"/>
      <c r="PND322" s="424"/>
      <c r="PNE322" s="417"/>
      <c r="PNF322" s="418"/>
      <c r="PNG322" s="419"/>
      <c r="PNH322" s="420"/>
      <c r="PNI322" s="421"/>
      <c r="PNJ322" s="422"/>
      <c r="PNK322" s="423"/>
      <c r="PNL322" s="424"/>
      <c r="PNM322" s="417"/>
      <c r="PNN322" s="418"/>
      <c r="PNO322" s="419"/>
      <c r="PNP322" s="420"/>
      <c r="PNQ322" s="421"/>
      <c r="PNR322" s="422"/>
      <c r="PNS322" s="423"/>
      <c r="PNT322" s="424"/>
      <c r="PNU322" s="417"/>
      <c r="PNV322" s="418"/>
      <c r="PNW322" s="419"/>
      <c r="PNX322" s="420"/>
      <c r="PNY322" s="421"/>
      <c r="PNZ322" s="422"/>
      <c r="POA322" s="423"/>
      <c r="POB322" s="424"/>
      <c r="POC322" s="417"/>
      <c r="POD322" s="418"/>
      <c r="POE322" s="419"/>
      <c r="POF322" s="420"/>
      <c r="POG322" s="421"/>
      <c r="POH322" s="422"/>
      <c r="POI322" s="423"/>
      <c r="POJ322" s="424"/>
      <c r="POK322" s="417"/>
      <c r="POL322" s="418"/>
      <c r="POM322" s="419"/>
      <c r="PON322" s="420"/>
      <c r="POO322" s="421"/>
      <c r="POP322" s="422"/>
      <c r="POQ322" s="423"/>
      <c r="POR322" s="424"/>
      <c r="POS322" s="417"/>
      <c r="POT322" s="418"/>
      <c r="POU322" s="419"/>
      <c r="POV322" s="420"/>
      <c r="POW322" s="421"/>
      <c r="POX322" s="422"/>
      <c r="POY322" s="423"/>
      <c r="POZ322" s="424"/>
      <c r="PPA322" s="417"/>
      <c r="PPB322" s="418"/>
      <c r="PPC322" s="419"/>
      <c r="PPD322" s="420"/>
      <c r="PPE322" s="421"/>
      <c r="PPF322" s="422"/>
      <c r="PPG322" s="423"/>
      <c r="PPH322" s="424"/>
      <c r="PPI322" s="417"/>
      <c r="PPJ322" s="418"/>
      <c r="PPK322" s="419"/>
      <c r="PPL322" s="420"/>
      <c r="PPM322" s="421"/>
      <c r="PPN322" s="422"/>
      <c r="PPO322" s="423"/>
      <c r="PPP322" s="424"/>
      <c r="PPQ322" s="417"/>
      <c r="PPR322" s="418"/>
      <c r="PPS322" s="419"/>
      <c r="PPT322" s="420"/>
      <c r="PPU322" s="421"/>
      <c r="PPV322" s="422"/>
      <c r="PPW322" s="423"/>
      <c r="PPX322" s="424"/>
      <c r="PPY322" s="417"/>
      <c r="PPZ322" s="418"/>
      <c r="PQA322" s="419"/>
      <c r="PQB322" s="420"/>
      <c r="PQC322" s="421"/>
      <c r="PQD322" s="422"/>
      <c r="PQE322" s="423"/>
      <c r="PQF322" s="424"/>
      <c r="PQG322" s="417"/>
      <c r="PQH322" s="418"/>
      <c r="PQI322" s="419"/>
      <c r="PQJ322" s="420"/>
      <c r="PQK322" s="421"/>
      <c r="PQL322" s="422"/>
      <c r="PQM322" s="423"/>
      <c r="PQN322" s="424"/>
      <c r="PQO322" s="417"/>
      <c r="PQP322" s="418"/>
      <c r="PQQ322" s="419"/>
      <c r="PQR322" s="420"/>
      <c r="PQS322" s="421"/>
      <c r="PQT322" s="422"/>
      <c r="PQU322" s="423"/>
      <c r="PQV322" s="424"/>
      <c r="PQW322" s="417"/>
      <c r="PQX322" s="418"/>
      <c r="PQY322" s="419"/>
      <c r="PQZ322" s="420"/>
      <c r="PRA322" s="421"/>
      <c r="PRB322" s="422"/>
      <c r="PRC322" s="423"/>
      <c r="PRD322" s="424"/>
      <c r="PRE322" s="417"/>
      <c r="PRF322" s="418"/>
      <c r="PRG322" s="419"/>
      <c r="PRH322" s="420"/>
      <c r="PRI322" s="421"/>
      <c r="PRJ322" s="422"/>
      <c r="PRK322" s="423"/>
      <c r="PRL322" s="424"/>
      <c r="PRM322" s="417"/>
      <c r="PRN322" s="418"/>
      <c r="PRO322" s="419"/>
      <c r="PRP322" s="420"/>
      <c r="PRQ322" s="421"/>
      <c r="PRR322" s="422"/>
      <c r="PRS322" s="423"/>
      <c r="PRT322" s="424"/>
      <c r="PRU322" s="417"/>
      <c r="PRV322" s="418"/>
      <c r="PRW322" s="419"/>
      <c r="PRX322" s="420"/>
      <c r="PRY322" s="421"/>
      <c r="PRZ322" s="422"/>
      <c r="PSA322" s="423"/>
      <c r="PSB322" s="424"/>
      <c r="PSC322" s="417"/>
      <c r="PSD322" s="418"/>
      <c r="PSE322" s="419"/>
      <c r="PSF322" s="420"/>
      <c r="PSG322" s="421"/>
      <c r="PSH322" s="422"/>
      <c r="PSI322" s="423"/>
      <c r="PSJ322" s="424"/>
      <c r="PSK322" s="417"/>
      <c r="PSL322" s="418"/>
      <c r="PSM322" s="419"/>
      <c r="PSN322" s="420"/>
      <c r="PSO322" s="421"/>
      <c r="PSP322" s="422"/>
      <c r="PSQ322" s="423"/>
      <c r="PSR322" s="424"/>
      <c r="PSS322" s="417"/>
      <c r="PST322" s="418"/>
      <c r="PSU322" s="419"/>
      <c r="PSV322" s="420"/>
      <c r="PSW322" s="421"/>
      <c r="PSX322" s="422"/>
      <c r="PSY322" s="423"/>
      <c r="PSZ322" s="424"/>
      <c r="PTA322" s="417"/>
      <c r="PTB322" s="418"/>
      <c r="PTC322" s="419"/>
      <c r="PTD322" s="420"/>
      <c r="PTE322" s="421"/>
      <c r="PTF322" s="422"/>
      <c r="PTG322" s="423"/>
      <c r="PTH322" s="424"/>
      <c r="PTI322" s="417"/>
      <c r="PTJ322" s="418"/>
      <c r="PTK322" s="419"/>
      <c r="PTL322" s="420"/>
      <c r="PTM322" s="421"/>
      <c r="PTN322" s="422"/>
      <c r="PTO322" s="423"/>
      <c r="PTP322" s="424"/>
      <c r="PTQ322" s="417"/>
      <c r="PTR322" s="418"/>
      <c r="PTS322" s="419"/>
      <c r="PTT322" s="420"/>
      <c r="PTU322" s="421"/>
      <c r="PTV322" s="422"/>
      <c r="PTW322" s="423"/>
      <c r="PTX322" s="424"/>
      <c r="PTY322" s="417"/>
      <c r="PTZ322" s="418"/>
      <c r="PUA322" s="419"/>
      <c r="PUB322" s="420"/>
      <c r="PUC322" s="421"/>
      <c r="PUD322" s="422"/>
      <c r="PUE322" s="423"/>
      <c r="PUF322" s="424"/>
      <c r="PUG322" s="417"/>
      <c r="PUH322" s="418"/>
      <c r="PUI322" s="419"/>
      <c r="PUJ322" s="420"/>
      <c r="PUK322" s="421"/>
      <c r="PUL322" s="422"/>
      <c r="PUM322" s="423"/>
      <c r="PUN322" s="424"/>
      <c r="PUO322" s="417"/>
      <c r="PUP322" s="418"/>
      <c r="PUQ322" s="419"/>
      <c r="PUR322" s="420"/>
      <c r="PUS322" s="421"/>
      <c r="PUT322" s="422"/>
      <c r="PUU322" s="423"/>
      <c r="PUV322" s="424"/>
      <c r="PUW322" s="417"/>
      <c r="PUX322" s="418"/>
      <c r="PUY322" s="419"/>
      <c r="PUZ322" s="420"/>
      <c r="PVA322" s="421"/>
      <c r="PVB322" s="422"/>
      <c r="PVC322" s="423"/>
      <c r="PVD322" s="424"/>
      <c r="PVE322" s="417"/>
      <c r="PVF322" s="418"/>
      <c r="PVG322" s="419"/>
      <c r="PVH322" s="420"/>
      <c r="PVI322" s="421"/>
      <c r="PVJ322" s="422"/>
      <c r="PVK322" s="423"/>
      <c r="PVL322" s="424"/>
      <c r="PVM322" s="417"/>
      <c r="PVN322" s="418"/>
      <c r="PVO322" s="419"/>
      <c r="PVP322" s="420"/>
      <c r="PVQ322" s="421"/>
      <c r="PVR322" s="422"/>
      <c r="PVS322" s="423"/>
      <c r="PVT322" s="424"/>
      <c r="PVU322" s="417"/>
      <c r="PVV322" s="418"/>
      <c r="PVW322" s="419"/>
      <c r="PVX322" s="420"/>
      <c r="PVY322" s="421"/>
      <c r="PVZ322" s="422"/>
      <c r="PWA322" s="423"/>
      <c r="PWB322" s="424"/>
      <c r="PWC322" s="417"/>
      <c r="PWD322" s="418"/>
      <c r="PWE322" s="419"/>
      <c r="PWF322" s="420"/>
      <c r="PWG322" s="421"/>
      <c r="PWH322" s="422"/>
      <c r="PWI322" s="423"/>
      <c r="PWJ322" s="424"/>
      <c r="PWK322" s="417"/>
      <c r="PWL322" s="418"/>
      <c r="PWM322" s="419"/>
      <c r="PWN322" s="420"/>
      <c r="PWO322" s="421"/>
      <c r="PWP322" s="422"/>
      <c r="PWQ322" s="423"/>
      <c r="PWR322" s="424"/>
      <c r="PWS322" s="417"/>
      <c r="PWT322" s="418"/>
      <c r="PWU322" s="419"/>
      <c r="PWV322" s="420"/>
      <c r="PWW322" s="421"/>
      <c r="PWX322" s="422"/>
      <c r="PWY322" s="423"/>
      <c r="PWZ322" s="424"/>
      <c r="PXA322" s="417"/>
      <c r="PXB322" s="418"/>
      <c r="PXC322" s="419"/>
      <c r="PXD322" s="420"/>
      <c r="PXE322" s="421"/>
      <c r="PXF322" s="422"/>
      <c r="PXG322" s="423"/>
      <c r="PXH322" s="424"/>
      <c r="PXI322" s="417"/>
      <c r="PXJ322" s="418"/>
      <c r="PXK322" s="419"/>
      <c r="PXL322" s="420"/>
      <c r="PXM322" s="421"/>
      <c r="PXN322" s="422"/>
      <c r="PXO322" s="423"/>
      <c r="PXP322" s="424"/>
      <c r="PXQ322" s="417"/>
      <c r="PXR322" s="418"/>
      <c r="PXS322" s="419"/>
      <c r="PXT322" s="420"/>
      <c r="PXU322" s="421"/>
      <c r="PXV322" s="422"/>
      <c r="PXW322" s="423"/>
      <c r="PXX322" s="424"/>
      <c r="PXY322" s="417"/>
      <c r="PXZ322" s="418"/>
      <c r="PYA322" s="419"/>
      <c r="PYB322" s="420"/>
      <c r="PYC322" s="421"/>
      <c r="PYD322" s="422"/>
      <c r="PYE322" s="423"/>
      <c r="PYF322" s="424"/>
      <c r="PYG322" s="417"/>
      <c r="PYH322" s="418"/>
      <c r="PYI322" s="419"/>
      <c r="PYJ322" s="420"/>
      <c r="PYK322" s="421"/>
      <c r="PYL322" s="422"/>
      <c r="PYM322" s="423"/>
      <c r="PYN322" s="424"/>
      <c r="PYO322" s="417"/>
      <c r="PYP322" s="418"/>
      <c r="PYQ322" s="419"/>
      <c r="PYR322" s="420"/>
      <c r="PYS322" s="421"/>
      <c r="PYT322" s="422"/>
      <c r="PYU322" s="423"/>
      <c r="PYV322" s="424"/>
      <c r="PYW322" s="417"/>
      <c r="PYX322" s="418"/>
      <c r="PYY322" s="419"/>
      <c r="PYZ322" s="420"/>
      <c r="PZA322" s="421"/>
      <c r="PZB322" s="422"/>
      <c r="PZC322" s="423"/>
      <c r="PZD322" s="424"/>
      <c r="PZE322" s="417"/>
      <c r="PZF322" s="418"/>
      <c r="PZG322" s="419"/>
      <c r="PZH322" s="420"/>
      <c r="PZI322" s="421"/>
      <c r="PZJ322" s="422"/>
      <c r="PZK322" s="423"/>
      <c r="PZL322" s="424"/>
      <c r="PZM322" s="417"/>
      <c r="PZN322" s="418"/>
      <c r="PZO322" s="419"/>
      <c r="PZP322" s="420"/>
      <c r="PZQ322" s="421"/>
      <c r="PZR322" s="422"/>
      <c r="PZS322" s="423"/>
      <c r="PZT322" s="424"/>
      <c r="PZU322" s="417"/>
      <c r="PZV322" s="418"/>
      <c r="PZW322" s="419"/>
      <c r="PZX322" s="420"/>
      <c r="PZY322" s="421"/>
      <c r="PZZ322" s="422"/>
      <c r="QAA322" s="423"/>
      <c r="QAB322" s="424"/>
      <c r="QAC322" s="417"/>
      <c r="QAD322" s="418"/>
      <c r="QAE322" s="419"/>
      <c r="QAF322" s="420"/>
      <c r="QAG322" s="421"/>
      <c r="QAH322" s="422"/>
      <c r="QAI322" s="423"/>
      <c r="QAJ322" s="424"/>
      <c r="QAK322" s="417"/>
      <c r="QAL322" s="418"/>
      <c r="QAM322" s="419"/>
      <c r="QAN322" s="420"/>
      <c r="QAO322" s="421"/>
      <c r="QAP322" s="422"/>
      <c r="QAQ322" s="423"/>
      <c r="QAR322" s="424"/>
      <c r="QAS322" s="417"/>
      <c r="QAT322" s="418"/>
      <c r="QAU322" s="419"/>
      <c r="QAV322" s="420"/>
      <c r="QAW322" s="421"/>
      <c r="QAX322" s="422"/>
      <c r="QAY322" s="423"/>
      <c r="QAZ322" s="424"/>
      <c r="QBA322" s="417"/>
      <c r="QBB322" s="418"/>
      <c r="QBC322" s="419"/>
      <c r="QBD322" s="420"/>
      <c r="QBE322" s="421"/>
      <c r="QBF322" s="422"/>
      <c r="QBG322" s="423"/>
      <c r="QBH322" s="424"/>
      <c r="QBI322" s="417"/>
      <c r="QBJ322" s="418"/>
      <c r="QBK322" s="419"/>
      <c r="QBL322" s="420"/>
      <c r="QBM322" s="421"/>
      <c r="QBN322" s="422"/>
      <c r="QBO322" s="423"/>
      <c r="QBP322" s="424"/>
      <c r="QBQ322" s="417"/>
      <c r="QBR322" s="418"/>
      <c r="QBS322" s="419"/>
      <c r="QBT322" s="420"/>
      <c r="QBU322" s="421"/>
      <c r="QBV322" s="422"/>
      <c r="QBW322" s="423"/>
      <c r="QBX322" s="424"/>
      <c r="QBY322" s="417"/>
      <c r="QBZ322" s="418"/>
      <c r="QCA322" s="419"/>
      <c r="QCB322" s="420"/>
      <c r="QCC322" s="421"/>
      <c r="QCD322" s="422"/>
      <c r="QCE322" s="423"/>
      <c r="QCF322" s="424"/>
      <c r="QCG322" s="417"/>
      <c r="QCH322" s="418"/>
      <c r="QCI322" s="419"/>
      <c r="QCJ322" s="420"/>
      <c r="QCK322" s="421"/>
      <c r="QCL322" s="422"/>
      <c r="QCM322" s="423"/>
      <c r="QCN322" s="424"/>
      <c r="QCO322" s="417"/>
      <c r="QCP322" s="418"/>
      <c r="QCQ322" s="419"/>
      <c r="QCR322" s="420"/>
      <c r="QCS322" s="421"/>
      <c r="QCT322" s="422"/>
      <c r="QCU322" s="423"/>
      <c r="QCV322" s="424"/>
      <c r="QCW322" s="417"/>
      <c r="QCX322" s="418"/>
      <c r="QCY322" s="419"/>
      <c r="QCZ322" s="420"/>
      <c r="QDA322" s="421"/>
      <c r="QDB322" s="422"/>
      <c r="QDC322" s="423"/>
      <c r="QDD322" s="424"/>
      <c r="QDE322" s="417"/>
      <c r="QDF322" s="418"/>
      <c r="QDG322" s="419"/>
      <c r="QDH322" s="420"/>
      <c r="QDI322" s="421"/>
      <c r="QDJ322" s="422"/>
      <c r="QDK322" s="423"/>
      <c r="QDL322" s="424"/>
      <c r="QDM322" s="417"/>
      <c r="QDN322" s="418"/>
      <c r="QDO322" s="419"/>
      <c r="QDP322" s="420"/>
      <c r="QDQ322" s="421"/>
      <c r="QDR322" s="422"/>
      <c r="QDS322" s="423"/>
      <c r="QDT322" s="424"/>
      <c r="QDU322" s="417"/>
      <c r="QDV322" s="418"/>
      <c r="QDW322" s="419"/>
      <c r="QDX322" s="420"/>
      <c r="QDY322" s="421"/>
      <c r="QDZ322" s="422"/>
      <c r="QEA322" s="423"/>
      <c r="QEB322" s="424"/>
      <c r="QEC322" s="417"/>
      <c r="QED322" s="418"/>
      <c r="QEE322" s="419"/>
      <c r="QEF322" s="420"/>
      <c r="QEG322" s="421"/>
      <c r="QEH322" s="422"/>
      <c r="QEI322" s="423"/>
      <c r="QEJ322" s="424"/>
      <c r="QEK322" s="417"/>
      <c r="QEL322" s="418"/>
      <c r="QEM322" s="419"/>
      <c r="QEN322" s="420"/>
      <c r="QEO322" s="421"/>
      <c r="QEP322" s="422"/>
      <c r="QEQ322" s="423"/>
      <c r="QER322" s="424"/>
      <c r="QES322" s="417"/>
      <c r="QET322" s="418"/>
      <c r="QEU322" s="419"/>
      <c r="QEV322" s="420"/>
      <c r="QEW322" s="421"/>
      <c r="QEX322" s="422"/>
      <c r="QEY322" s="423"/>
      <c r="QEZ322" s="424"/>
      <c r="QFA322" s="417"/>
      <c r="QFB322" s="418"/>
      <c r="QFC322" s="419"/>
      <c r="QFD322" s="420"/>
      <c r="QFE322" s="421"/>
      <c r="QFF322" s="422"/>
      <c r="QFG322" s="423"/>
      <c r="QFH322" s="424"/>
      <c r="QFI322" s="417"/>
      <c r="QFJ322" s="418"/>
      <c r="QFK322" s="419"/>
      <c r="QFL322" s="420"/>
      <c r="QFM322" s="421"/>
      <c r="QFN322" s="422"/>
      <c r="QFO322" s="423"/>
      <c r="QFP322" s="424"/>
      <c r="QFQ322" s="417"/>
      <c r="QFR322" s="418"/>
      <c r="QFS322" s="419"/>
      <c r="QFT322" s="420"/>
      <c r="QFU322" s="421"/>
      <c r="QFV322" s="422"/>
      <c r="QFW322" s="423"/>
      <c r="QFX322" s="424"/>
      <c r="QFY322" s="417"/>
      <c r="QFZ322" s="418"/>
      <c r="QGA322" s="419"/>
      <c r="QGB322" s="420"/>
      <c r="QGC322" s="421"/>
      <c r="QGD322" s="422"/>
      <c r="QGE322" s="423"/>
      <c r="QGF322" s="424"/>
      <c r="QGG322" s="417"/>
      <c r="QGH322" s="418"/>
      <c r="QGI322" s="419"/>
      <c r="QGJ322" s="420"/>
      <c r="QGK322" s="421"/>
      <c r="QGL322" s="422"/>
      <c r="QGM322" s="423"/>
      <c r="QGN322" s="424"/>
      <c r="QGO322" s="417"/>
      <c r="QGP322" s="418"/>
      <c r="QGQ322" s="419"/>
      <c r="QGR322" s="420"/>
      <c r="QGS322" s="421"/>
      <c r="QGT322" s="422"/>
      <c r="QGU322" s="423"/>
      <c r="QGV322" s="424"/>
      <c r="QGW322" s="417"/>
      <c r="QGX322" s="418"/>
      <c r="QGY322" s="419"/>
      <c r="QGZ322" s="420"/>
      <c r="QHA322" s="421"/>
      <c r="QHB322" s="422"/>
      <c r="QHC322" s="423"/>
      <c r="QHD322" s="424"/>
      <c r="QHE322" s="417"/>
      <c r="QHF322" s="418"/>
      <c r="QHG322" s="419"/>
      <c r="QHH322" s="420"/>
      <c r="QHI322" s="421"/>
      <c r="QHJ322" s="422"/>
      <c r="QHK322" s="423"/>
      <c r="QHL322" s="424"/>
      <c r="QHM322" s="417"/>
      <c r="QHN322" s="418"/>
      <c r="QHO322" s="419"/>
      <c r="QHP322" s="420"/>
      <c r="QHQ322" s="421"/>
      <c r="QHR322" s="422"/>
      <c r="QHS322" s="423"/>
      <c r="QHT322" s="424"/>
      <c r="QHU322" s="417"/>
      <c r="QHV322" s="418"/>
      <c r="QHW322" s="419"/>
      <c r="QHX322" s="420"/>
      <c r="QHY322" s="421"/>
      <c r="QHZ322" s="422"/>
      <c r="QIA322" s="423"/>
      <c r="QIB322" s="424"/>
      <c r="QIC322" s="417"/>
      <c r="QID322" s="418"/>
      <c r="QIE322" s="419"/>
      <c r="QIF322" s="420"/>
      <c r="QIG322" s="421"/>
      <c r="QIH322" s="422"/>
      <c r="QII322" s="423"/>
      <c r="QIJ322" s="424"/>
      <c r="QIK322" s="417"/>
      <c r="QIL322" s="418"/>
      <c r="QIM322" s="419"/>
      <c r="QIN322" s="420"/>
      <c r="QIO322" s="421"/>
      <c r="QIP322" s="422"/>
      <c r="QIQ322" s="423"/>
      <c r="QIR322" s="424"/>
      <c r="QIS322" s="417"/>
      <c r="QIT322" s="418"/>
      <c r="QIU322" s="419"/>
      <c r="QIV322" s="420"/>
      <c r="QIW322" s="421"/>
      <c r="QIX322" s="422"/>
      <c r="QIY322" s="423"/>
      <c r="QIZ322" s="424"/>
      <c r="QJA322" s="417"/>
      <c r="QJB322" s="418"/>
      <c r="QJC322" s="419"/>
      <c r="QJD322" s="420"/>
      <c r="QJE322" s="421"/>
      <c r="QJF322" s="422"/>
      <c r="QJG322" s="423"/>
      <c r="QJH322" s="424"/>
      <c r="QJI322" s="417"/>
      <c r="QJJ322" s="418"/>
      <c r="QJK322" s="419"/>
      <c r="QJL322" s="420"/>
      <c r="QJM322" s="421"/>
      <c r="QJN322" s="422"/>
      <c r="QJO322" s="423"/>
      <c r="QJP322" s="424"/>
      <c r="QJQ322" s="417"/>
      <c r="QJR322" s="418"/>
      <c r="QJS322" s="419"/>
      <c r="QJT322" s="420"/>
      <c r="QJU322" s="421"/>
      <c r="QJV322" s="422"/>
      <c r="QJW322" s="423"/>
      <c r="QJX322" s="424"/>
      <c r="QJY322" s="417"/>
      <c r="QJZ322" s="418"/>
      <c r="QKA322" s="419"/>
      <c r="QKB322" s="420"/>
      <c r="QKC322" s="421"/>
      <c r="QKD322" s="422"/>
      <c r="QKE322" s="423"/>
      <c r="QKF322" s="424"/>
      <c r="QKG322" s="417"/>
      <c r="QKH322" s="418"/>
      <c r="QKI322" s="419"/>
      <c r="QKJ322" s="420"/>
      <c r="QKK322" s="421"/>
      <c r="QKL322" s="422"/>
      <c r="QKM322" s="423"/>
      <c r="QKN322" s="424"/>
      <c r="QKO322" s="417"/>
      <c r="QKP322" s="418"/>
      <c r="QKQ322" s="419"/>
      <c r="QKR322" s="420"/>
      <c r="QKS322" s="421"/>
      <c r="QKT322" s="422"/>
      <c r="QKU322" s="423"/>
      <c r="QKV322" s="424"/>
      <c r="QKW322" s="417"/>
      <c r="QKX322" s="418"/>
      <c r="QKY322" s="419"/>
      <c r="QKZ322" s="420"/>
      <c r="QLA322" s="421"/>
      <c r="QLB322" s="422"/>
      <c r="QLC322" s="423"/>
      <c r="QLD322" s="424"/>
      <c r="QLE322" s="417"/>
      <c r="QLF322" s="418"/>
      <c r="QLG322" s="419"/>
      <c r="QLH322" s="420"/>
      <c r="QLI322" s="421"/>
      <c r="QLJ322" s="422"/>
      <c r="QLK322" s="423"/>
      <c r="QLL322" s="424"/>
      <c r="QLM322" s="417"/>
      <c r="QLN322" s="418"/>
      <c r="QLO322" s="419"/>
      <c r="QLP322" s="420"/>
      <c r="QLQ322" s="421"/>
      <c r="QLR322" s="422"/>
      <c r="QLS322" s="423"/>
      <c r="QLT322" s="424"/>
      <c r="QLU322" s="417"/>
      <c r="QLV322" s="418"/>
      <c r="QLW322" s="419"/>
      <c r="QLX322" s="420"/>
      <c r="QLY322" s="421"/>
      <c r="QLZ322" s="422"/>
      <c r="QMA322" s="423"/>
      <c r="QMB322" s="424"/>
      <c r="QMC322" s="417"/>
      <c r="QMD322" s="418"/>
      <c r="QME322" s="419"/>
      <c r="QMF322" s="420"/>
      <c r="QMG322" s="421"/>
      <c r="QMH322" s="422"/>
      <c r="QMI322" s="423"/>
      <c r="QMJ322" s="424"/>
      <c r="QMK322" s="417"/>
      <c r="QML322" s="418"/>
      <c r="QMM322" s="419"/>
      <c r="QMN322" s="420"/>
      <c r="QMO322" s="421"/>
      <c r="QMP322" s="422"/>
      <c r="QMQ322" s="423"/>
      <c r="QMR322" s="424"/>
      <c r="QMS322" s="417"/>
      <c r="QMT322" s="418"/>
      <c r="QMU322" s="419"/>
      <c r="QMV322" s="420"/>
      <c r="QMW322" s="421"/>
      <c r="QMX322" s="422"/>
      <c r="QMY322" s="423"/>
      <c r="QMZ322" s="424"/>
      <c r="QNA322" s="417"/>
      <c r="QNB322" s="418"/>
      <c r="QNC322" s="419"/>
      <c r="QND322" s="420"/>
      <c r="QNE322" s="421"/>
      <c r="QNF322" s="422"/>
      <c r="QNG322" s="423"/>
      <c r="QNH322" s="424"/>
      <c r="QNI322" s="417"/>
      <c r="QNJ322" s="418"/>
      <c r="QNK322" s="419"/>
      <c r="QNL322" s="420"/>
      <c r="QNM322" s="421"/>
      <c r="QNN322" s="422"/>
      <c r="QNO322" s="423"/>
      <c r="QNP322" s="424"/>
      <c r="QNQ322" s="417"/>
      <c r="QNR322" s="418"/>
      <c r="QNS322" s="419"/>
      <c r="QNT322" s="420"/>
      <c r="QNU322" s="421"/>
      <c r="QNV322" s="422"/>
      <c r="QNW322" s="423"/>
      <c r="QNX322" s="424"/>
      <c r="QNY322" s="417"/>
      <c r="QNZ322" s="418"/>
      <c r="QOA322" s="419"/>
      <c r="QOB322" s="420"/>
      <c r="QOC322" s="421"/>
      <c r="QOD322" s="422"/>
      <c r="QOE322" s="423"/>
      <c r="QOF322" s="424"/>
      <c r="QOG322" s="417"/>
      <c r="QOH322" s="418"/>
      <c r="QOI322" s="419"/>
      <c r="QOJ322" s="420"/>
      <c r="QOK322" s="421"/>
      <c r="QOL322" s="422"/>
      <c r="QOM322" s="423"/>
      <c r="QON322" s="424"/>
      <c r="QOO322" s="417"/>
      <c r="QOP322" s="418"/>
      <c r="QOQ322" s="419"/>
      <c r="QOR322" s="420"/>
      <c r="QOS322" s="421"/>
      <c r="QOT322" s="422"/>
      <c r="QOU322" s="423"/>
      <c r="QOV322" s="424"/>
      <c r="QOW322" s="417"/>
      <c r="QOX322" s="418"/>
      <c r="QOY322" s="419"/>
      <c r="QOZ322" s="420"/>
      <c r="QPA322" s="421"/>
      <c r="QPB322" s="422"/>
      <c r="QPC322" s="423"/>
      <c r="QPD322" s="424"/>
      <c r="QPE322" s="417"/>
      <c r="QPF322" s="418"/>
      <c r="QPG322" s="419"/>
      <c r="QPH322" s="420"/>
      <c r="QPI322" s="421"/>
      <c r="QPJ322" s="422"/>
      <c r="QPK322" s="423"/>
      <c r="QPL322" s="424"/>
      <c r="QPM322" s="417"/>
      <c r="QPN322" s="418"/>
      <c r="QPO322" s="419"/>
      <c r="QPP322" s="420"/>
      <c r="QPQ322" s="421"/>
      <c r="QPR322" s="422"/>
      <c r="QPS322" s="423"/>
      <c r="QPT322" s="424"/>
      <c r="QPU322" s="417"/>
      <c r="QPV322" s="418"/>
      <c r="QPW322" s="419"/>
      <c r="QPX322" s="420"/>
      <c r="QPY322" s="421"/>
      <c r="QPZ322" s="422"/>
      <c r="QQA322" s="423"/>
      <c r="QQB322" s="424"/>
      <c r="QQC322" s="417"/>
      <c r="QQD322" s="418"/>
      <c r="QQE322" s="419"/>
      <c r="QQF322" s="420"/>
      <c r="QQG322" s="421"/>
      <c r="QQH322" s="422"/>
      <c r="QQI322" s="423"/>
      <c r="QQJ322" s="424"/>
      <c r="QQK322" s="417"/>
      <c r="QQL322" s="418"/>
      <c r="QQM322" s="419"/>
      <c r="QQN322" s="420"/>
      <c r="QQO322" s="421"/>
      <c r="QQP322" s="422"/>
      <c r="QQQ322" s="423"/>
      <c r="QQR322" s="424"/>
      <c r="QQS322" s="417"/>
      <c r="QQT322" s="418"/>
      <c r="QQU322" s="419"/>
      <c r="QQV322" s="420"/>
      <c r="QQW322" s="421"/>
      <c r="QQX322" s="422"/>
      <c r="QQY322" s="423"/>
      <c r="QQZ322" s="424"/>
      <c r="QRA322" s="417"/>
      <c r="QRB322" s="418"/>
      <c r="QRC322" s="419"/>
      <c r="QRD322" s="420"/>
      <c r="QRE322" s="421"/>
      <c r="QRF322" s="422"/>
      <c r="QRG322" s="423"/>
      <c r="QRH322" s="424"/>
      <c r="QRI322" s="417"/>
      <c r="QRJ322" s="418"/>
      <c r="QRK322" s="419"/>
      <c r="QRL322" s="420"/>
      <c r="QRM322" s="421"/>
      <c r="QRN322" s="422"/>
      <c r="QRO322" s="423"/>
      <c r="QRP322" s="424"/>
      <c r="QRQ322" s="417"/>
      <c r="QRR322" s="418"/>
      <c r="QRS322" s="419"/>
      <c r="QRT322" s="420"/>
      <c r="QRU322" s="421"/>
      <c r="QRV322" s="422"/>
      <c r="QRW322" s="423"/>
      <c r="QRX322" s="424"/>
      <c r="QRY322" s="417"/>
      <c r="QRZ322" s="418"/>
      <c r="QSA322" s="419"/>
      <c r="QSB322" s="420"/>
      <c r="QSC322" s="421"/>
      <c r="QSD322" s="422"/>
      <c r="QSE322" s="423"/>
      <c r="QSF322" s="424"/>
      <c r="QSG322" s="417"/>
      <c r="QSH322" s="418"/>
      <c r="QSI322" s="419"/>
      <c r="QSJ322" s="420"/>
      <c r="QSK322" s="421"/>
      <c r="QSL322" s="422"/>
      <c r="QSM322" s="423"/>
      <c r="QSN322" s="424"/>
      <c r="QSO322" s="417"/>
      <c r="QSP322" s="418"/>
      <c r="QSQ322" s="419"/>
      <c r="QSR322" s="420"/>
      <c r="QSS322" s="421"/>
      <c r="QST322" s="422"/>
      <c r="QSU322" s="423"/>
      <c r="QSV322" s="424"/>
      <c r="QSW322" s="417"/>
      <c r="QSX322" s="418"/>
      <c r="QSY322" s="419"/>
      <c r="QSZ322" s="420"/>
      <c r="QTA322" s="421"/>
      <c r="QTB322" s="422"/>
      <c r="QTC322" s="423"/>
      <c r="QTD322" s="424"/>
      <c r="QTE322" s="417"/>
      <c r="QTF322" s="418"/>
      <c r="QTG322" s="419"/>
      <c r="QTH322" s="420"/>
      <c r="QTI322" s="421"/>
      <c r="QTJ322" s="422"/>
      <c r="QTK322" s="423"/>
      <c r="QTL322" s="424"/>
      <c r="QTM322" s="417"/>
      <c r="QTN322" s="418"/>
      <c r="QTO322" s="419"/>
      <c r="QTP322" s="420"/>
      <c r="QTQ322" s="421"/>
      <c r="QTR322" s="422"/>
      <c r="QTS322" s="423"/>
      <c r="QTT322" s="424"/>
      <c r="QTU322" s="417"/>
      <c r="QTV322" s="418"/>
      <c r="QTW322" s="419"/>
      <c r="QTX322" s="420"/>
      <c r="QTY322" s="421"/>
      <c r="QTZ322" s="422"/>
      <c r="QUA322" s="423"/>
      <c r="QUB322" s="424"/>
      <c r="QUC322" s="417"/>
      <c r="QUD322" s="418"/>
      <c r="QUE322" s="419"/>
      <c r="QUF322" s="420"/>
      <c r="QUG322" s="421"/>
      <c r="QUH322" s="422"/>
      <c r="QUI322" s="423"/>
      <c r="QUJ322" s="424"/>
      <c r="QUK322" s="417"/>
      <c r="QUL322" s="418"/>
      <c r="QUM322" s="419"/>
      <c r="QUN322" s="420"/>
      <c r="QUO322" s="421"/>
      <c r="QUP322" s="422"/>
      <c r="QUQ322" s="423"/>
      <c r="QUR322" s="424"/>
      <c r="QUS322" s="417"/>
      <c r="QUT322" s="418"/>
      <c r="QUU322" s="419"/>
      <c r="QUV322" s="420"/>
      <c r="QUW322" s="421"/>
      <c r="QUX322" s="422"/>
      <c r="QUY322" s="423"/>
      <c r="QUZ322" s="424"/>
      <c r="QVA322" s="417"/>
      <c r="QVB322" s="418"/>
      <c r="QVC322" s="419"/>
      <c r="QVD322" s="420"/>
      <c r="QVE322" s="421"/>
      <c r="QVF322" s="422"/>
      <c r="QVG322" s="423"/>
      <c r="QVH322" s="424"/>
      <c r="QVI322" s="417"/>
      <c r="QVJ322" s="418"/>
      <c r="QVK322" s="419"/>
      <c r="QVL322" s="420"/>
      <c r="QVM322" s="421"/>
      <c r="QVN322" s="422"/>
      <c r="QVO322" s="423"/>
      <c r="QVP322" s="424"/>
      <c r="QVQ322" s="417"/>
      <c r="QVR322" s="418"/>
      <c r="QVS322" s="419"/>
      <c r="QVT322" s="420"/>
      <c r="QVU322" s="421"/>
      <c r="QVV322" s="422"/>
      <c r="QVW322" s="423"/>
      <c r="QVX322" s="424"/>
      <c r="QVY322" s="417"/>
      <c r="QVZ322" s="418"/>
      <c r="QWA322" s="419"/>
      <c r="QWB322" s="420"/>
      <c r="QWC322" s="421"/>
      <c r="QWD322" s="422"/>
      <c r="QWE322" s="423"/>
      <c r="QWF322" s="424"/>
      <c r="QWG322" s="417"/>
      <c r="QWH322" s="418"/>
      <c r="QWI322" s="419"/>
      <c r="QWJ322" s="420"/>
      <c r="QWK322" s="421"/>
      <c r="QWL322" s="422"/>
      <c r="QWM322" s="423"/>
      <c r="QWN322" s="424"/>
      <c r="QWO322" s="417"/>
      <c r="QWP322" s="418"/>
      <c r="QWQ322" s="419"/>
      <c r="QWR322" s="420"/>
      <c r="QWS322" s="421"/>
      <c r="QWT322" s="422"/>
      <c r="QWU322" s="423"/>
      <c r="QWV322" s="424"/>
      <c r="QWW322" s="417"/>
      <c r="QWX322" s="418"/>
      <c r="QWY322" s="419"/>
      <c r="QWZ322" s="420"/>
      <c r="QXA322" s="421"/>
      <c r="QXB322" s="422"/>
      <c r="QXC322" s="423"/>
      <c r="QXD322" s="424"/>
      <c r="QXE322" s="417"/>
      <c r="QXF322" s="418"/>
      <c r="QXG322" s="419"/>
      <c r="QXH322" s="420"/>
      <c r="QXI322" s="421"/>
      <c r="QXJ322" s="422"/>
      <c r="QXK322" s="423"/>
      <c r="QXL322" s="424"/>
      <c r="QXM322" s="417"/>
      <c r="QXN322" s="418"/>
      <c r="QXO322" s="419"/>
      <c r="QXP322" s="420"/>
      <c r="QXQ322" s="421"/>
      <c r="QXR322" s="422"/>
      <c r="QXS322" s="423"/>
      <c r="QXT322" s="424"/>
      <c r="QXU322" s="417"/>
      <c r="QXV322" s="418"/>
      <c r="QXW322" s="419"/>
      <c r="QXX322" s="420"/>
      <c r="QXY322" s="421"/>
      <c r="QXZ322" s="422"/>
      <c r="QYA322" s="423"/>
      <c r="QYB322" s="424"/>
      <c r="QYC322" s="417"/>
      <c r="QYD322" s="418"/>
      <c r="QYE322" s="419"/>
      <c r="QYF322" s="420"/>
      <c r="QYG322" s="421"/>
      <c r="QYH322" s="422"/>
      <c r="QYI322" s="423"/>
      <c r="QYJ322" s="424"/>
      <c r="QYK322" s="417"/>
      <c r="QYL322" s="418"/>
      <c r="QYM322" s="419"/>
      <c r="QYN322" s="420"/>
      <c r="QYO322" s="421"/>
      <c r="QYP322" s="422"/>
      <c r="QYQ322" s="423"/>
      <c r="QYR322" s="424"/>
      <c r="QYS322" s="417"/>
      <c r="QYT322" s="418"/>
      <c r="QYU322" s="419"/>
      <c r="QYV322" s="420"/>
      <c r="QYW322" s="421"/>
      <c r="QYX322" s="422"/>
      <c r="QYY322" s="423"/>
      <c r="QYZ322" s="424"/>
      <c r="QZA322" s="417"/>
      <c r="QZB322" s="418"/>
      <c r="QZC322" s="419"/>
      <c r="QZD322" s="420"/>
      <c r="QZE322" s="421"/>
      <c r="QZF322" s="422"/>
      <c r="QZG322" s="423"/>
      <c r="QZH322" s="424"/>
      <c r="QZI322" s="417"/>
      <c r="QZJ322" s="418"/>
      <c r="QZK322" s="419"/>
      <c r="QZL322" s="420"/>
      <c r="QZM322" s="421"/>
      <c r="QZN322" s="422"/>
      <c r="QZO322" s="423"/>
      <c r="QZP322" s="424"/>
      <c r="QZQ322" s="417"/>
      <c r="QZR322" s="418"/>
      <c r="QZS322" s="419"/>
      <c r="QZT322" s="420"/>
      <c r="QZU322" s="421"/>
      <c r="QZV322" s="422"/>
      <c r="QZW322" s="423"/>
      <c r="QZX322" s="424"/>
      <c r="QZY322" s="417"/>
      <c r="QZZ322" s="418"/>
      <c r="RAA322" s="419"/>
      <c r="RAB322" s="420"/>
      <c r="RAC322" s="421"/>
      <c r="RAD322" s="422"/>
      <c r="RAE322" s="423"/>
      <c r="RAF322" s="424"/>
      <c r="RAG322" s="417"/>
      <c r="RAH322" s="418"/>
      <c r="RAI322" s="419"/>
      <c r="RAJ322" s="420"/>
      <c r="RAK322" s="421"/>
      <c r="RAL322" s="422"/>
      <c r="RAM322" s="423"/>
      <c r="RAN322" s="424"/>
      <c r="RAO322" s="417"/>
      <c r="RAP322" s="418"/>
      <c r="RAQ322" s="419"/>
      <c r="RAR322" s="420"/>
      <c r="RAS322" s="421"/>
      <c r="RAT322" s="422"/>
      <c r="RAU322" s="423"/>
      <c r="RAV322" s="424"/>
      <c r="RAW322" s="417"/>
      <c r="RAX322" s="418"/>
      <c r="RAY322" s="419"/>
      <c r="RAZ322" s="420"/>
      <c r="RBA322" s="421"/>
      <c r="RBB322" s="422"/>
      <c r="RBC322" s="423"/>
      <c r="RBD322" s="424"/>
      <c r="RBE322" s="417"/>
      <c r="RBF322" s="418"/>
      <c r="RBG322" s="419"/>
      <c r="RBH322" s="420"/>
      <c r="RBI322" s="421"/>
      <c r="RBJ322" s="422"/>
      <c r="RBK322" s="423"/>
      <c r="RBL322" s="424"/>
      <c r="RBM322" s="417"/>
      <c r="RBN322" s="418"/>
      <c r="RBO322" s="419"/>
      <c r="RBP322" s="420"/>
      <c r="RBQ322" s="421"/>
      <c r="RBR322" s="422"/>
      <c r="RBS322" s="423"/>
      <c r="RBT322" s="424"/>
      <c r="RBU322" s="417"/>
      <c r="RBV322" s="418"/>
      <c r="RBW322" s="419"/>
      <c r="RBX322" s="420"/>
      <c r="RBY322" s="421"/>
      <c r="RBZ322" s="422"/>
      <c r="RCA322" s="423"/>
      <c r="RCB322" s="424"/>
      <c r="RCC322" s="417"/>
      <c r="RCD322" s="418"/>
      <c r="RCE322" s="419"/>
      <c r="RCF322" s="420"/>
      <c r="RCG322" s="421"/>
      <c r="RCH322" s="422"/>
      <c r="RCI322" s="423"/>
      <c r="RCJ322" s="424"/>
      <c r="RCK322" s="417"/>
      <c r="RCL322" s="418"/>
      <c r="RCM322" s="419"/>
      <c r="RCN322" s="420"/>
      <c r="RCO322" s="421"/>
      <c r="RCP322" s="422"/>
      <c r="RCQ322" s="423"/>
      <c r="RCR322" s="424"/>
      <c r="RCS322" s="417"/>
      <c r="RCT322" s="418"/>
      <c r="RCU322" s="419"/>
      <c r="RCV322" s="420"/>
      <c r="RCW322" s="421"/>
      <c r="RCX322" s="422"/>
      <c r="RCY322" s="423"/>
      <c r="RCZ322" s="424"/>
      <c r="RDA322" s="417"/>
      <c r="RDB322" s="418"/>
      <c r="RDC322" s="419"/>
      <c r="RDD322" s="420"/>
      <c r="RDE322" s="421"/>
      <c r="RDF322" s="422"/>
      <c r="RDG322" s="423"/>
      <c r="RDH322" s="424"/>
      <c r="RDI322" s="417"/>
      <c r="RDJ322" s="418"/>
      <c r="RDK322" s="419"/>
      <c r="RDL322" s="420"/>
      <c r="RDM322" s="421"/>
      <c r="RDN322" s="422"/>
      <c r="RDO322" s="423"/>
      <c r="RDP322" s="424"/>
      <c r="RDQ322" s="417"/>
      <c r="RDR322" s="418"/>
      <c r="RDS322" s="419"/>
      <c r="RDT322" s="420"/>
      <c r="RDU322" s="421"/>
      <c r="RDV322" s="422"/>
      <c r="RDW322" s="423"/>
      <c r="RDX322" s="424"/>
      <c r="RDY322" s="417"/>
      <c r="RDZ322" s="418"/>
      <c r="REA322" s="419"/>
      <c r="REB322" s="420"/>
      <c r="REC322" s="421"/>
      <c r="RED322" s="422"/>
      <c r="REE322" s="423"/>
      <c r="REF322" s="424"/>
      <c r="REG322" s="417"/>
      <c r="REH322" s="418"/>
      <c r="REI322" s="419"/>
      <c r="REJ322" s="420"/>
      <c r="REK322" s="421"/>
      <c r="REL322" s="422"/>
      <c r="REM322" s="423"/>
      <c r="REN322" s="424"/>
      <c r="REO322" s="417"/>
      <c r="REP322" s="418"/>
      <c r="REQ322" s="419"/>
      <c r="RER322" s="420"/>
      <c r="RES322" s="421"/>
      <c r="RET322" s="422"/>
      <c r="REU322" s="423"/>
      <c r="REV322" s="424"/>
      <c r="REW322" s="417"/>
      <c r="REX322" s="418"/>
      <c r="REY322" s="419"/>
      <c r="REZ322" s="420"/>
      <c r="RFA322" s="421"/>
      <c r="RFB322" s="422"/>
      <c r="RFC322" s="423"/>
      <c r="RFD322" s="424"/>
      <c r="RFE322" s="417"/>
      <c r="RFF322" s="418"/>
      <c r="RFG322" s="419"/>
      <c r="RFH322" s="420"/>
      <c r="RFI322" s="421"/>
      <c r="RFJ322" s="422"/>
      <c r="RFK322" s="423"/>
      <c r="RFL322" s="424"/>
      <c r="RFM322" s="417"/>
      <c r="RFN322" s="418"/>
      <c r="RFO322" s="419"/>
      <c r="RFP322" s="420"/>
      <c r="RFQ322" s="421"/>
      <c r="RFR322" s="422"/>
      <c r="RFS322" s="423"/>
      <c r="RFT322" s="424"/>
      <c r="RFU322" s="417"/>
      <c r="RFV322" s="418"/>
      <c r="RFW322" s="419"/>
      <c r="RFX322" s="420"/>
      <c r="RFY322" s="421"/>
      <c r="RFZ322" s="422"/>
      <c r="RGA322" s="423"/>
      <c r="RGB322" s="424"/>
      <c r="RGC322" s="417"/>
      <c r="RGD322" s="418"/>
      <c r="RGE322" s="419"/>
      <c r="RGF322" s="420"/>
      <c r="RGG322" s="421"/>
      <c r="RGH322" s="422"/>
      <c r="RGI322" s="423"/>
      <c r="RGJ322" s="424"/>
      <c r="RGK322" s="417"/>
      <c r="RGL322" s="418"/>
      <c r="RGM322" s="419"/>
      <c r="RGN322" s="420"/>
      <c r="RGO322" s="421"/>
      <c r="RGP322" s="422"/>
      <c r="RGQ322" s="423"/>
      <c r="RGR322" s="424"/>
      <c r="RGS322" s="417"/>
      <c r="RGT322" s="418"/>
      <c r="RGU322" s="419"/>
      <c r="RGV322" s="420"/>
      <c r="RGW322" s="421"/>
      <c r="RGX322" s="422"/>
      <c r="RGY322" s="423"/>
      <c r="RGZ322" s="424"/>
      <c r="RHA322" s="417"/>
      <c r="RHB322" s="418"/>
      <c r="RHC322" s="419"/>
      <c r="RHD322" s="420"/>
      <c r="RHE322" s="421"/>
      <c r="RHF322" s="422"/>
      <c r="RHG322" s="423"/>
      <c r="RHH322" s="424"/>
      <c r="RHI322" s="417"/>
      <c r="RHJ322" s="418"/>
      <c r="RHK322" s="419"/>
      <c r="RHL322" s="420"/>
      <c r="RHM322" s="421"/>
      <c r="RHN322" s="422"/>
      <c r="RHO322" s="423"/>
      <c r="RHP322" s="424"/>
      <c r="RHQ322" s="417"/>
      <c r="RHR322" s="418"/>
      <c r="RHS322" s="419"/>
      <c r="RHT322" s="420"/>
      <c r="RHU322" s="421"/>
      <c r="RHV322" s="422"/>
      <c r="RHW322" s="423"/>
      <c r="RHX322" s="424"/>
      <c r="RHY322" s="417"/>
      <c r="RHZ322" s="418"/>
      <c r="RIA322" s="419"/>
      <c r="RIB322" s="420"/>
      <c r="RIC322" s="421"/>
      <c r="RID322" s="422"/>
      <c r="RIE322" s="423"/>
      <c r="RIF322" s="424"/>
      <c r="RIG322" s="417"/>
      <c r="RIH322" s="418"/>
      <c r="RII322" s="419"/>
      <c r="RIJ322" s="420"/>
      <c r="RIK322" s="421"/>
      <c r="RIL322" s="422"/>
      <c r="RIM322" s="423"/>
      <c r="RIN322" s="424"/>
      <c r="RIO322" s="417"/>
      <c r="RIP322" s="418"/>
      <c r="RIQ322" s="419"/>
      <c r="RIR322" s="420"/>
      <c r="RIS322" s="421"/>
      <c r="RIT322" s="422"/>
      <c r="RIU322" s="423"/>
      <c r="RIV322" s="424"/>
      <c r="RIW322" s="417"/>
      <c r="RIX322" s="418"/>
      <c r="RIY322" s="419"/>
      <c r="RIZ322" s="420"/>
      <c r="RJA322" s="421"/>
      <c r="RJB322" s="422"/>
      <c r="RJC322" s="423"/>
      <c r="RJD322" s="424"/>
      <c r="RJE322" s="417"/>
      <c r="RJF322" s="418"/>
      <c r="RJG322" s="419"/>
      <c r="RJH322" s="420"/>
      <c r="RJI322" s="421"/>
      <c r="RJJ322" s="422"/>
      <c r="RJK322" s="423"/>
      <c r="RJL322" s="424"/>
      <c r="RJM322" s="417"/>
      <c r="RJN322" s="418"/>
      <c r="RJO322" s="419"/>
      <c r="RJP322" s="420"/>
      <c r="RJQ322" s="421"/>
      <c r="RJR322" s="422"/>
      <c r="RJS322" s="423"/>
      <c r="RJT322" s="424"/>
      <c r="RJU322" s="417"/>
      <c r="RJV322" s="418"/>
      <c r="RJW322" s="419"/>
      <c r="RJX322" s="420"/>
      <c r="RJY322" s="421"/>
      <c r="RJZ322" s="422"/>
      <c r="RKA322" s="423"/>
      <c r="RKB322" s="424"/>
      <c r="RKC322" s="417"/>
      <c r="RKD322" s="418"/>
      <c r="RKE322" s="419"/>
      <c r="RKF322" s="420"/>
      <c r="RKG322" s="421"/>
      <c r="RKH322" s="422"/>
      <c r="RKI322" s="423"/>
      <c r="RKJ322" s="424"/>
      <c r="RKK322" s="417"/>
      <c r="RKL322" s="418"/>
      <c r="RKM322" s="419"/>
      <c r="RKN322" s="420"/>
      <c r="RKO322" s="421"/>
      <c r="RKP322" s="422"/>
      <c r="RKQ322" s="423"/>
      <c r="RKR322" s="424"/>
      <c r="RKS322" s="417"/>
      <c r="RKT322" s="418"/>
      <c r="RKU322" s="419"/>
      <c r="RKV322" s="420"/>
      <c r="RKW322" s="421"/>
      <c r="RKX322" s="422"/>
      <c r="RKY322" s="423"/>
      <c r="RKZ322" s="424"/>
      <c r="RLA322" s="417"/>
      <c r="RLB322" s="418"/>
      <c r="RLC322" s="419"/>
      <c r="RLD322" s="420"/>
      <c r="RLE322" s="421"/>
      <c r="RLF322" s="422"/>
      <c r="RLG322" s="423"/>
      <c r="RLH322" s="424"/>
      <c r="RLI322" s="417"/>
      <c r="RLJ322" s="418"/>
      <c r="RLK322" s="419"/>
      <c r="RLL322" s="420"/>
      <c r="RLM322" s="421"/>
      <c r="RLN322" s="422"/>
      <c r="RLO322" s="423"/>
      <c r="RLP322" s="424"/>
      <c r="RLQ322" s="417"/>
      <c r="RLR322" s="418"/>
      <c r="RLS322" s="419"/>
      <c r="RLT322" s="420"/>
      <c r="RLU322" s="421"/>
      <c r="RLV322" s="422"/>
      <c r="RLW322" s="423"/>
      <c r="RLX322" s="424"/>
      <c r="RLY322" s="417"/>
      <c r="RLZ322" s="418"/>
      <c r="RMA322" s="419"/>
      <c r="RMB322" s="420"/>
      <c r="RMC322" s="421"/>
      <c r="RMD322" s="422"/>
      <c r="RME322" s="423"/>
      <c r="RMF322" s="424"/>
      <c r="RMG322" s="417"/>
      <c r="RMH322" s="418"/>
      <c r="RMI322" s="419"/>
      <c r="RMJ322" s="420"/>
      <c r="RMK322" s="421"/>
      <c r="RML322" s="422"/>
      <c r="RMM322" s="423"/>
      <c r="RMN322" s="424"/>
      <c r="RMO322" s="417"/>
      <c r="RMP322" s="418"/>
      <c r="RMQ322" s="419"/>
      <c r="RMR322" s="420"/>
      <c r="RMS322" s="421"/>
      <c r="RMT322" s="422"/>
      <c r="RMU322" s="423"/>
      <c r="RMV322" s="424"/>
      <c r="RMW322" s="417"/>
      <c r="RMX322" s="418"/>
      <c r="RMY322" s="419"/>
      <c r="RMZ322" s="420"/>
      <c r="RNA322" s="421"/>
      <c r="RNB322" s="422"/>
      <c r="RNC322" s="423"/>
      <c r="RND322" s="424"/>
      <c r="RNE322" s="417"/>
      <c r="RNF322" s="418"/>
      <c r="RNG322" s="419"/>
      <c r="RNH322" s="420"/>
      <c r="RNI322" s="421"/>
      <c r="RNJ322" s="422"/>
      <c r="RNK322" s="423"/>
      <c r="RNL322" s="424"/>
      <c r="RNM322" s="417"/>
      <c r="RNN322" s="418"/>
      <c r="RNO322" s="419"/>
      <c r="RNP322" s="420"/>
      <c r="RNQ322" s="421"/>
      <c r="RNR322" s="422"/>
      <c r="RNS322" s="423"/>
      <c r="RNT322" s="424"/>
      <c r="RNU322" s="417"/>
      <c r="RNV322" s="418"/>
      <c r="RNW322" s="419"/>
      <c r="RNX322" s="420"/>
      <c r="RNY322" s="421"/>
      <c r="RNZ322" s="422"/>
      <c r="ROA322" s="423"/>
      <c r="ROB322" s="424"/>
      <c r="ROC322" s="417"/>
      <c r="ROD322" s="418"/>
      <c r="ROE322" s="419"/>
      <c r="ROF322" s="420"/>
      <c r="ROG322" s="421"/>
      <c r="ROH322" s="422"/>
      <c r="ROI322" s="423"/>
      <c r="ROJ322" s="424"/>
      <c r="ROK322" s="417"/>
      <c r="ROL322" s="418"/>
      <c r="ROM322" s="419"/>
      <c r="RON322" s="420"/>
      <c r="ROO322" s="421"/>
      <c r="ROP322" s="422"/>
      <c r="ROQ322" s="423"/>
      <c r="ROR322" s="424"/>
      <c r="ROS322" s="417"/>
      <c r="ROT322" s="418"/>
      <c r="ROU322" s="419"/>
      <c r="ROV322" s="420"/>
      <c r="ROW322" s="421"/>
      <c r="ROX322" s="422"/>
      <c r="ROY322" s="423"/>
      <c r="ROZ322" s="424"/>
      <c r="RPA322" s="417"/>
      <c r="RPB322" s="418"/>
      <c r="RPC322" s="419"/>
      <c r="RPD322" s="420"/>
      <c r="RPE322" s="421"/>
      <c r="RPF322" s="422"/>
      <c r="RPG322" s="423"/>
      <c r="RPH322" s="424"/>
      <c r="RPI322" s="417"/>
      <c r="RPJ322" s="418"/>
      <c r="RPK322" s="419"/>
      <c r="RPL322" s="420"/>
      <c r="RPM322" s="421"/>
      <c r="RPN322" s="422"/>
      <c r="RPO322" s="423"/>
      <c r="RPP322" s="424"/>
      <c r="RPQ322" s="417"/>
      <c r="RPR322" s="418"/>
      <c r="RPS322" s="419"/>
      <c r="RPT322" s="420"/>
      <c r="RPU322" s="421"/>
      <c r="RPV322" s="422"/>
      <c r="RPW322" s="423"/>
      <c r="RPX322" s="424"/>
      <c r="RPY322" s="417"/>
      <c r="RPZ322" s="418"/>
      <c r="RQA322" s="419"/>
      <c r="RQB322" s="420"/>
      <c r="RQC322" s="421"/>
      <c r="RQD322" s="422"/>
      <c r="RQE322" s="423"/>
      <c r="RQF322" s="424"/>
      <c r="RQG322" s="417"/>
      <c r="RQH322" s="418"/>
      <c r="RQI322" s="419"/>
      <c r="RQJ322" s="420"/>
      <c r="RQK322" s="421"/>
      <c r="RQL322" s="422"/>
      <c r="RQM322" s="423"/>
      <c r="RQN322" s="424"/>
      <c r="RQO322" s="417"/>
      <c r="RQP322" s="418"/>
      <c r="RQQ322" s="419"/>
      <c r="RQR322" s="420"/>
      <c r="RQS322" s="421"/>
      <c r="RQT322" s="422"/>
      <c r="RQU322" s="423"/>
      <c r="RQV322" s="424"/>
      <c r="RQW322" s="417"/>
      <c r="RQX322" s="418"/>
      <c r="RQY322" s="419"/>
      <c r="RQZ322" s="420"/>
      <c r="RRA322" s="421"/>
      <c r="RRB322" s="422"/>
      <c r="RRC322" s="423"/>
      <c r="RRD322" s="424"/>
      <c r="RRE322" s="417"/>
      <c r="RRF322" s="418"/>
      <c r="RRG322" s="419"/>
      <c r="RRH322" s="420"/>
      <c r="RRI322" s="421"/>
      <c r="RRJ322" s="422"/>
      <c r="RRK322" s="423"/>
      <c r="RRL322" s="424"/>
      <c r="RRM322" s="417"/>
      <c r="RRN322" s="418"/>
      <c r="RRO322" s="419"/>
      <c r="RRP322" s="420"/>
      <c r="RRQ322" s="421"/>
      <c r="RRR322" s="422"/>
      <c r="RRS322" s="423"/>
      <c r="RRT322" s="424"/>
      <c r="RRU322" s="417"/>
      <c r="RRV322" s="418"/>
      <c r="RRW322" s="419"/>
      <c r="RRX322" s="420"/>
      <c r="RRY322" s="421"/>
      <c r="RRZ322" s="422"/>
      <c r="RSA322" s="423"/>
      <c r="RSB322" s="424"/>
      <c r="RSC322" s="417"/>
      <c r="RSD322" s="418"/>
      <c r="RSE322" s="419"/>
      <c r="RSF322" s="420"/>
      <c r="RSG322" s="421"/>
      <c r="RSH322" s="422"/>
      <c r="RSI322" s="423"/>
      <c r="RSJ322" s="424"/>
      <c r="RSK322" s="417"/>
      <c r="RSL322" s="418"/>
      <c r="RSM322" s="419"/>
      <c r="RSN322" s="420"/>
      <c r="RSO322" s="421"/>
      <c r="RSP322" s="422"/>
      <c r="RSQ322" s="423"/>
      <c r="RSR322" s="424"/>
      <c r="RSS322" s="417"/>
      <c r="RST322" s="418"/>
      <c r="RSU322" s="419"/>
      <c r="RSV322" s="420"/>
      <c r="RSW322" s="421"/>
      <c r="RSX322" s="422"/>
      <c r="RSY322" s="423"/>
      <c r="RSZ322" s="424"/>
      <c r="RTA322" s="417"/>
      <c r="RTB322" s="418"/>
      <c r="RTC322" s="419"/>
      <c r="RTD322" s="420"/>
      <c r="RTE322" s="421"/>
      <c r="RTF322" s="422"/>
      <c r="RTG322" s="423"/>
      <c r="RTH322" s="424"/>
      <c r="RTI322" s="417"/>
      <c r="RTJ322" s="418"/>
      <c r="RTK322" s="419"/>
      <c r="RTL322" s="420"/>
      <c r="RTM322" s="421"/>
      <c r="RTN322" s="422"/>
      <c r="RTO322" s="423"/>
      <c r="RTP322" s="424"/>
      <c r="RTQ322" s="417"/>
      <c r="RTR322" s="418"/>
      <c r="RTS322" s="419"/>
      <c r="RTT322" s="420"/>
      <c r="RTU322" s="421"/>
      <c r="RTV322" s="422"/>
      <c r="RTW322" s="423"/>
      <c r="RTX322" s="424"/>
      <c r="RTY322" s="417"/>
      <c r="RTZ322" s="418"/>
      <c r="RUA322" s="419"/>
      <c r="RUB322" s="420"/>
      <c r="RUC322" s="421"/>
      <c r="RUD322" s="422"/>
      <c r="RUE322" s="423"/>
      <c r="RUF322" s="424"/>
      <c r="RUG322" s="417"/>
      <c r="RUH322" s="418"/>
      <c r="RUI322" s="419"/>
      <c r="RUJ322" s="420"/>
      <c r="RUK322" s="421"/>
      <c r="RUL322" s="422"/>
      <c r="RUM322" s="423"/>
      <c r="RUN322" s="424"/>
      <c r="RUO322" s="417"/>
      <c r="RUP322" s="418"/>
      <c r="RUQ322" s="419"/>
      <c r="RUR322" s="420"/>
      <c r="RUS322" s="421"/>
      <c r="RUT322" s="422"/>
      <c r="RUU322" s="423"/>
      <c r="RUV322" s="424"/>
      <c r="RUW322" s="417"/>
      <c r="RUX322" s="418"/>
      <c r="RUY322" s="419"/>
      <c r="RUZ322" s="420"/>
      <c r="RVA322" s="421"/>
      <c r="RVB322" s="422"/>
      <c r="RVC322" s="423"/>
      <c r="RVD322" s="424"/>
      <c r="RVE322" s="417"/>
      <c r="RVF322" s="418"/>
      <c r="RVG322" s="419"/>
      <c r="RVH322" s="420"/>
      <c r="RVI322" s="421"/>
      <c r="RVJ322" s="422"/>
      <c r="RVK322" s="423"/>
      <c r="RVL322" s="424"/>
      <c r="RVM322" s="417"/>
      <c r="RVN322" s="418"/>
      <c r="RVO322" s="419"/>
      <c r="RVP322" s="420"/>
      <c r="RVQ322" s="421"/>
      <c r="RVR322" s="422"/>
      <c r="RVS322" s="423"/>
      <c r="RVT322" s="424"/>
      <c r="RVU322" s="417"/>
      <c r="RVV322" s="418"/>
      <c r="RVW322" s="419"/>
      <c r="RVX322" s="420"/>
      <c r="RVY322" s="421"/>
      <c r="RVZ322" s="422"/>
      <c r="RWA322" s="423"/>
      <c r="RWB322" s="424"/>
      <c r="RWC322" s="417"/>
      <c r="RWD322" s="418"/>
      <c r="RWE322" s="419"/>
      <c r="RWF322" s="420"/>
      <c r="RWG322" s="421"/>
      <c r="RWH322" s="422"/>
      <c r="RWI322" s="423"/>
      <c r="RWJ322" s="424"/>
      <c r="RWK322" s="417"/>
      <c r="RWL322" s="418"/>
      <c r="RWM322" s="419"/>
      <c r="RWN322" s="420"/>
      <c r="RWO322" s="421"/>
      <c r="RWP322" s="422"/>
      <c r="RWQ322" s="423"/>
      <c r="RWR322" s="424"/>
      <c r="RWS322" s="417"/>
      <c r="RWT322" s="418"/>
      <c r="RWU322" s="419"/>
      <c r="RWV322" s="420"/>
      <c r="RWW322" s="421"/>
      <c r="RWX322" s="422"/>
      <c r="RWY322" s="423"/>
      <c r="RWZ322" s="424"/>
      <c r="RXA322" s="417"/>
      <c r="RXB322" s="418"/>
      <c r="RXC322" s="419"/>
      <c r="RXD322" s="420"/>
      <c r="RXE322" s="421"/>
      <c r="RXF322" s="422"/>
      <c r="RXG322" s="423"/>
      <c r="RXH322" s="424"/>
      <c r="RXI322" s="417"/>
      <c r="RXJ322" s="418"/>
      <c r="RXK322" s="419"/>
      <c r="RXL322" s="420"/>
      <c r="RXM322" s="421"/>
      <c r="RXN322" s="422"/>
      <c r="RXO322" s="423"/>
      <c r="RXP322" s="424"/>
      <c r="RXQ322" s="417"/>
      <c r="RXR322" s="418"/>
      <c r="RXS322" s="419"/>
      <c r="RXT322" s="420"/>
      <c r="RXU322" s="421"/>
      <c r="RXV322" s="422"/>
      <c r="RXW322" s="423"/>
      <c r="RXX322" s="424"/>
      <c r="RXY322" s="417"/>
      <c r="RXZ322" s="418"/>
      <c r="RYA322" s="419"/>
      <c r="RYB322" s="420"/>
      <c r="RYC322" s="421"/>
      <c r="RYD322" s="422"/>
      <c r="RYE322" s="423"/>
      <c r="RYF322" s="424"/>
      <c r="RYG322" s="417"/>
      <c r="RYH322" s="418"/>
      <c r="RYI322" s="419"/>
      <c r="RYJ322" s="420"/>
      <c r="RYK322" s="421"/>
      <c r="RYL322" s="422"/>
      <c r="RYM322" s="423"/>
      <c r="RYN322" s="424"/>
      <c r="RYO322" s="417"/>
      <c r="RYP322" s="418"/>
      <c r="RYQ322" s="419"/>
      <c r="RYR322" s="420"/>
      <c r="RYS322" s="421"/>
      <c r="RYT322" s="422"/>
      <c r="RYU322" s="423"/>
      <c r="RYV322" s="424"/>
      <c r="RYW322" s="417"/>
      <c r="RYX322" s="418"/>
      <c r="RYY322" s="419"/>
      <c r="RYZ322" s="420"/>
      <c r="RZA322" s="421"/>
      <c r="RZB322" s="422"/>
      <c r="RZC322" s="423"/>
      <c r="RZD322" s="424"/>
      <c r="RZE322" s="417"/>
      <c r="RZF322" s="418"/>
      <c r="RZG322" s="419"/>
      <c r="RZH322" s="420"/>
      <c r="RZI322" s="421"/>
      <c r="RZJ322" s="422"/>
      <c r="RZK322" s="423"/>
      <c r="RZL322" s="424"/>
      <c r="RZM322" s="417"/>
      <c r="RZN322" s="418"/>
      <c r="RZO322" s="419"/>
      <c r="RZP322" s="420"/>
      <c r="RZQ322" s="421"/>
      <c r="RZR322" s="422"/>
      <c r="RZS322" s="423"/>
      <c r="RZT322" s="424"/>
      <c r="RZU322" s="417"/>
      <c r="RZV322" s="418"/>
      <c r="RZW322" s="419"/>
      <c r="RZX322" s="420"/>
      <c r="RZY322" s="421"/>
      <c r="RZZ322" s="422"/>
      <c r="SAA322" s="423"/>
      <c r="SAB322" s="424"/>
      <c r="SAC322" s="417"/>
      <c r="SAD322" s="418"/>
      <c r="SAE322" s="419"/>
      <c r="SAF322" s="420"/>
      <c r="SAG322" s="421"/>
      <c r="SAH322" s="422"/>
      <c r="SAI322" s="423"/>
      <c r="SAJ322" s="424"/>
      <c r="SAK322" s="417"/>
      <c r="SAL322" s="418"/>
      <c r="SAM322" s="419"/>
      <c r="SAN322" s="420"/>
      <c r="SAO322" s="421"/>
      <c r="SAP322" s="422"/>
      <c r="SAQ322" s="423"/>
      <c r="SAR322" s="424"/>
      <c r="SAS322" s="417"/>
      <c r="SAT322" s="418"/>
      <c r="SAU322" s="419"/>
      <c r="SAV322" s="420"/>
      <c r="SAW322" s="421"/>
      <c r="SAX322" s="422"/>
      <c r="SAY322" s="423"/>
      <c r="SAZ322" s="424"/>
      <c r="SBA322" s="417"/>
      <c r="SBB322" s="418"/>
      <c r="SBC322" s="419"/>
      <c r="SBD322" s="420"/>
      <c r="SBE322" s="421"/>
      <c r="SBF322" s="422"/>
      <c r="SBG322" s="423"/>
      <c r="SBH322" s="424"/>
      <c r="SBI322" s="417"/>
      <c r="SBJ322" s="418"/>
      <c r="SBK322" s="419"/>
      <c r="SBL322" s="420"/>
      <c r="SBM322" s="421"/>
      <c r="SBN322" s="422"/>
      <c r="SBO322" s="423"/>
      <c r="SBP322" s="424"/>
      <c r="SBQ322" s="417"/>
      <c r="SBR322" s="418"/>
      <c r="SBS322" s="419"/>
      <c r="SBT322" s="420"/>
      <c r="SBU322" s="421"/>
      <c r="SBV322" s="422"/>
      <c r="SBW322" s="423"/>
      <c r="SBX322" s="424"/>
      <c r="SBY322" s="417"/>
      <c r="SBZ322" s="418"/>
      <c r="SCA322" s="419"/>
      <c r="SCB322" s="420"/>
      <c r="SCC322" s="421"/>
      <c r="SCD322" s="422"/>
      <c r="SCE322" s="423"/>
      <c r="SCF322" s="424"/>
      <c r="SCG322" s="417"/>
      <c r="SCH322" s="418"/>
      <c r="SCI322" s="419"/>
      <c r="SCJ322" s="420"/>
      <c r="SCK322" s="421"/>
      <c r="SCL322" s="422"/>
      <c r="SCM322" s="423"/>
      <c r="SCN322" s="424"/>
      <c r="SCO322" s="417"/>
      <c r="SCP322" s="418"/>
      <c r="SCQ322" s="419"/>
      <c r="SCR322" s="420"/>
      <c r="SCS322" s="421"/>
      <c r="SCT322" s="422"/>
      <c r="SCU322" s="423"/>
      <c r="SCV322" s="424"/>
      <c r="SCW322" s="417"/>
      <c r="SCX322" s="418"/>
      <c r="SCY322" s="419"/>
      <c r="SCZ322" s="420"/>
      <c r="SDA322" s="421"/>
      <c r="SDB322" s="422"/>
      <c r="SDC322" s="423"/>
      <c r="SDD322" s="424"/>
      <c r="SDE322" s="417"/>
      <c r="SDF322" s="418"/>
      <c r="SDG322" s="419"/>
      <c r="SDH322" s="420"/>
      <c r="SDI322" s="421"/>
      <c r="SDJ322" s="422"/>
      <c r="SDK322" s="423"/>
      <c r="SDL322" s="424"/>
      <c r="SDM322" s="417"/>
      <c r="SDN322" s="418"/>
      <c r="SDO322" s="419"/>
      <c r="SDP322" s="420"/>
      <c r="SDQ322" s="421"/>
      <c r="SDR322" s="422"/>
      <c r="SDS322" s="423"/>
      <c r="SDT322" s="424"/>
      <c r="SDU322" s="417"/>
      <c r="SDV322" s="418"/>
      <c r="SDW322" s="419"/>
      <c r="SDX322" s="420"/>
      <c r="SDY322" s="421"/>
      <c r="SDZ322" s="422"/>
      <c r="SEA322" s="423"/>
      <c r="SEB322" s="424"/>
      <c r="SEC322" s="417"/>
      <c r="SED322" s="418"/>
      <c r="SEE322" s="419"/>
      <c r="SEF322" s="420"/>
      <c r="SEG322" s="421"/>
      <c r="SEH322" s="422"/>
      <c r="SEI322" s="423"/>
      <c r="SEJ322" s="424"/>
      <c r="SEK322" s="417"/>
      <c r="SEL322" s="418"/>
      <c r="SEM322" s="419"/>
      <c r="SEN322" s="420"/>
      <c r="SEO322" s="421"/>
      <c r="SEP322" s="422"/>
      <c r="SEQ322" s="423"/>
      <c r="SER322" s="424"/>
      <c r="SES322" s="417"/>
      <c r="SET322" s="418"/>
      <c r="SEU322" s="419"/>
      <c r="SEV322" s="420"/>
      <c r="SEW322" s="421"/>
      <c r="SEX322" s="422"/>
      <c r="SEY322" s="423"/>
      <c r="SEZ322" s="424"/>
      <c r="SFA322" s="417"/>
      <c r="SFB322" s="418"/>
      <c r="SFC322" s="419"/>
      <c r="SFD322" s="420"/>
      <c r="SFE322" s="421"/>
      <c r="SFF322" s="422"/>
      <c r="SFG322" s="423"/>
      <c r="SFH322" s="424"/>
      <c r="SFI322" s="417"/>
      <c r="SFJ322" s="418"/>
      <c r="SFK322" s="419"/>
      <c r="SFL322" s="420"/>
      <c r="SFM322" s="421"/>
      <c r="SFN322" s="422"/>
      <c r="SFO322" s="423"/>
      <c r="SFP322" s="424"/>
      <c r="SFQ322" s="417"/>
      <c r="SFR322" s="418"/>
      <c r="SFS322" s="419"/>
      <c r="SFT322" s="420"/>
      <c r="SFU322" s="421"/>
      <c r="SFV322" s="422"/>
      <c r="SFW322" s="423"/>
      <c r="SFX322" s="424"/>
      <c r="SFY322" s="417"/>
      <c r="SFZ322" s="418"/>
      <c r="SGA322" s="419"/>
      <c r="SGB322" s="420"/>
      <c r="SGC322" s="421"/>
      <c r="SGD322" s="422"/>
      <c r="SGE322" s="423"/>
      <c r="SGF322" s="424"/>
      <c r="SGG322" s="417"/>
      <c r="SGH322" s="418"/>
      <c r="SGI322" s="419"/>
      <c r="SGJ322" s="420"/>
      <c r="SGK322" s="421"/>
      <c r="SGL322" s="422"/>
      <c r="SGM322" s="423"/>
      <c r="SGN322" s="424"/>
      <c r="SGO322" s="417"/>
      <c r="SGP322" s="418"/>
      <c r="SGQ322" s="419"/>
      <c r="SGR322" s="420"/>
      <c r="SGS322" s="421"/>
      <c r="SGT322" s="422"/>
      <c r="SGU322" s="423"/>
      <c r="SGV322" s="424"/>
      <c r="SGW322" s="417"/>
      <c r="SGX322" s="418"/>
      <c r="SGY322" s="419"/>
      <c r="SGZ322" s="420"/>
      <c r="SHA322" s="421"/>
      <c r="SHB322" s="422"/>
      <c r="SHC322" s="423"/>
      <c r="SHD322" s="424"/>
      <c r="SHE322" s="417"/>
      <c r="SHF322" s="418"/>
      <c r="SHG322" s="419"/>
      <c r="SHH322" s="420"/>
      <c r="SHI322" s="421"/>
      <c r="SHJ322" s="422"/>
      <c r="SHK322" s="423"/>
      <c r="SHL322" s="424"/>
      <c r="SHM322" s="417"/>
      <c r="SHN322" s="418"/>
      <c r="SHO322" s="419"/>
      <c r="SHP322" s="420"/>
      <c r="SHQ322" s="421"/>
      <c r="SHR322" s="422"/>
      <c r="SHS322" s="423"/>
      <c r="SHT322" s="424"/>
      <c r="SHU322" s="417"/>
      <c r="SHV322" s="418"/>
      <c r="SHW322" s="419"/>
      <c r="SHX322" s="420"/>
      <c r="SHY322" s="421"/>
      <c r="SHZ322" s="422"/>
      <c r="SIA322" s="423"/>
      <c r="SIB322" s="424"/>
      <c r="SIC322" s="417"/>
      <c r="SID322" s="418"/>
      <c r="SIE322" s="419"/>
      <c r="SIF322" s="420"/>
      <c r="SIG322" s="421"/>
      <c r="SIH322" s="422"/>
      <c r="SII322" s="423"/>
      <c r="SIJ322" s="424"/>
      <c r="SIK322" s="417"/>
      <c r="SIL322" s="418"/>
      <c r="SIM322" s="419"/>
      <c r="SIN322" s="420"/>
      <c r="SIO322" s="421"/>
      <c r="SIP322" s="422"/>
      <c r="SIQ322" s="423"/>
      <c r="SIR322" s="424"/>
      <c r="SIS322" s="417"/>
      <c r="SIT322" s="418"/>
      <c r="SIU322" s="419"/>
      <c r="SIV322" s="420"/>
      <c r="SIW322" s="421"/>
      <c r="SIX322" s="422"/>
      <c r="SIY322" s="423"/>
      <c r="SIZ322" s="424"/>
      <c r="SJA322" s="417"/>
      <c r="SJB322" s="418"/>
      <c r="SJC322" s="419"/>
      <c r="SJD322" s="420"/>
      <c r="SJE322" s="421"/>
      <c r="SJF322" s="422"/>
      <c r="SJG322" s="423"/>
      <c r="SJH322" s="424"/>
      <c r="SJI322" s="417"/>
      <c r="SJJ322" s="418"/>
      <c r="SJK322" s="419"/>
      <c r="SJL322" s="420"/>
      <c r="SJM322" s="421"/>
      <c r="SJN322" s="422"/>
      <c r="SJO322" s="423"/>
      <c r="SJP322" s="424"/>
      <c r="SJQ322" s="417"/>
      <c r="SJR322" s="418"/>
      <c r="SJS322" s="419"/>
      <c r="SJT322" s="420"/>
      <c r="SJU322" s="421"/>
      <c r="SJV322" s="422"/>
      <c r="SJW322" s="423"/>
      <c r="SJX322" s="424"/>
      <c r="SJY322" s="417"/>
      <c r="SJZ322" s="418"/>
      <c r="SKA322" s="419"/>
      <c r="SKB322" s="420"/>
      <c r="SKC322" s="421"/>
      <c r="SKD322" s="422"/>
      <c r="SKE322" s="423"/>
      <c r="SKF322" s="424"/>
      <c r="SKG322" s="417"/>
      <c r="SKH322" s="418"/>
      <c r="SKI322" s="419"/>
      <c r="SKJ322" s="420"/>
      <c r="SKK322" s="421"/>
      <c r="SKL322" s="422"/>
      <c r="SKM322" s="423"/>
      <c r="SKN322" s="424"/>
      <c r="SKO322" s="417"/>
      <c r="SKP322" s="418"/>
      <c r="SKQ322" s="419"/>
      <c r="SKR322" s="420"/>
      <c r="SKS322" s="421"/>
      <c r="SKT322" s="422"/>
      <c r="SKU322" s="423"/>
      <c r="SKV322" s="424"/>
      <c r="SKW322" s="417"/>
      <c r="SKX322" s="418"/>
      <c r="SKY322" s="419"/>
      <c r="SKZ322" s="420"/>
      <c r="SLA322" s="421"/>
      <c r="SLB322" s="422"/>
      <c r="SLC322" s="423"/>
      <c r="SLD322" s="424"/>
      <c r="SLE322" s="417"/>
      <c r="SLF322" s="418"/>
      <c r="SLG322" s="419"/>
      <c r="SLH322" s="420"/>
      <c r="SLI322" s="421"/>
      <c r="SLJ322" s="422"/>
      <c r="SLK322" s="423"/>
      <c r="SLL322" s="424"/>
      <c r="SLM322" s="417"/>
      <c r="SLN322" s="418"/>
      <c r="SLO322" s="419"/>
      <c r="SLP322" s="420"/>
      <c r="SLQ322" s="421"/>
      <c r="SLR322" s="422"/>
      <c r="SLS322" s="423"/>
      <c r="SLT322" s="424"/>
      <c r="SLU322" s="417"/>
      <c r="SLV322" s="418"/>
      <c r="SLW322" s="419"/>
      <c r="SLX322" s="420"/>
      <c r="SLY322" s="421"/>
      <c r="SLZ322" s="422"/>
      <c r="SMA322" s="423"/>
      <c r="SMB322" s="424"/>
      <c r="SMC322" s="417"/>
      <c r="SMD322" s="418"/>
      <c r="SME322" s="419"/>
      <c r="SMF322" s="420"/>
      <c r="SMG322" s="421"/>
      <c r="SMH322" s="422"/>
      <c r="SMI322" s="423"/>
      <c r="SMJ322" s="424"/>
      <c r="SMK322" s="417"/>
      <c r="SML322" s="418"/>
      <c r="SMM322" s="419"/>
      <c r="SMN322" s="420"/>
      <c r="SMO322" s="421"/>
      <c r="SMP322" s="422"/>
      <c r="SMQ322" s="423"/>
      <c r="SMR322" s="424"/>
      <c r="SMS322" s="417"/>
      <c r="SMT322" s="418"/>
      <c r="SMU322" s="419"/>
      <c r="SMV322" s="420"/>
      <c r="SMW322" s="421"/>
      <c r="SMX322" s="422"/>
      <c r="SMY322" s="423"/>
      <c r="SMZ322" s="424"/>
      <c r="SNA322" s="417"/>
      <c r="SNB322" s="418"/>
      <c r="SNC322" s="419"/>
      <c r="SND322" s="420"/>
      <c r="SNE322" s="421"/>
      <c r="SNF322" s="422"/>
      <c r="SNG322" s="423"/>
      <c r="SNH322" s="424"/>
      <c r="SNI322" s="417"/>
      <c r="SNJ322" s="418"/>
      <c r="SNK322" s="419"/>
      <c r="SNL322" s="420"/>
      <c r="SNM322" s="421"/>
      <c r="SNN322" s="422"/>
      <c r="SNO322" s="423"/>
      <c r="SNP322" s="424"/>
      <c r="SNQ322" s="417"/>
      <c r="SNR322" s="418"/>
      <c r="SNS322" s="419"/>
      <c r="SNT322" s="420"/>
      <c r="SNU322" s="421"/>
      <c r="SNV322" s="422"/>
      <c r="SNW322" s="423"/>
      <c r="SNX322" s="424"/>
      <c r="SNY322" s="417"/>
      <c r="SNZ322" s="418"/>
      <c r="SOA322" s="419"/>
      <c r="SOB322" s="420"/>
      <c r="SOC322" s="421"/>
      <c r="SOD322" s="422"/>
      <c r="SOE322" s="423"/>
      <c r="SOF322" s="424"/>
      <c r="SOG322" s="417"/>
      <c r="SOH322" s="418"/>
      <c r="SOI322" s="419"/>
      <c r="SOJ322" s="420"/>
      <c r="SOK322" s="421"/>
      <c r="SOL322" s="422"/>
      <c r="SOM322" s="423"/>
      <c r="SON322" s="424"/>
      <c r="SOO322" s="417"/>
      <c r="SOP322" s="418"/>
      <c r="SOQ322" s="419"/>
      <c r="SOR322" s="420"/>
      <c r="SOS322" s="421"/>
      <c r="SOT322" s="422"/>
      <c r="SOU322" s="423"/>
      <c r="SOV322" s="424"/>
      <c r="SOW322" s="417"/>
      <c r="SOX322" s="418"/>
      <c r="SOY322" s="419"/>
      <c r="SOZ322" s="420"/>
      <c r="SPA322" s="421"/>
      <c r="SPB322" s="422"/>
      <c r="SPC322" s="423"/>
      <c r="SPD322" s="424"/>
      <c r="SPE322" s="417"/>
      <c r="SPF322" s="418"/>
      <c r="SPG322" s="419"/>
      <c r="SPH322" s="420"/>
      <c r="SPI322" s="421"/>
      <c r="SPJ322" s="422"/>
      <c r="SPK322" s="423"/>
      <c r="SPL322" s="424"/>
      <c r="SPM322" s="417"/>
      <c r="SPN322" s="418"/>
      <c r="SPO322" s="419"/>
      <c r="SPP322" s="420"/>
      <c r="SPQ322" s="421"/>
      <c r="SPR322" s="422"/>
      <c r="SPS322" s="423"/>
      <c r="SPT322" s="424"/>
      <c r="SPU322" s="417"/>
      <c r="SPV322" s="418"/>
      <c r="SPW322" s="419"/>
      <c r="SPX322" s="420"/>
      <c r="SPY322" s="421"/>
      <c r="SPZ322" s="422"/>
      <c r="SQA322" s="423"/>
      <c r="SQB322" s="424"/>
      <c r="SQC322" s="417"/>
      <c r="SQD322" s="418"/>
      <c r="SQE322" s="419"/>
      <c r="SQF322" s="420"/>
      <c r="SQG322" s="421"/>
      <c r="SQH322" s="422"/>
      <c r="SQI322" s="423"/>
      <c r="SQJ322" s="424"/>
      <c r="SQK322" s="417"/>
      <c r="SQL322" s="418"/>
      <c r="SQM322" s="419"/>
      <c r="SQN322" s="420"/>
      <c r="SQO322" s="421"/>
      <c r="SQP322" s="422"/>
      <c r="SQQ322" s="423"/>
      <c r="SQR322" s="424"/>
      <c r="SQS322" s="417"/>
      <c r="SQT322" s="418"/>
      <c r="SQU322" s="419"/>
      <c r="SQV322" s="420"/>
      <c r="SQW322" s="421"/>
      <c r="SQX322" s="422"/>
      <c r="SQY322" s="423"/>
      <c r="SQZ322" s="424"/>
      <c r="SRA322" s="417"/>
      <c r="SRB322" s="418"/>
      <c r="SRC322" s="419"/>
      <c r="SRD322" s="420"/>
      <c r="SRE322" s="421"/>
      <c r="SRF322" s="422"/>
      <c r="SRG322" s="423"/>
      <c r="SRH322" s="424"/>
      <c r="SRI322" s="417"/>
      <c r="SRJ322" s="418"/>
      <c r="SRK322" s="419"/>
      <c r="SRL322" s="420"/>
      <c r="SRM322" s="421"/>
      <c r="SRN322" s="422"/>
      <c r="SRO322" s="423"/>
      <c r="SRP322" s="424"/>
      <c r="SRQ322" s="417"/>
      <c r="SRR322" s="418"/>
      <c r="SRS322" s="419"/>
      <c r="SRT322" s="420"/>
      <c r="SRU322" s="421"/>
      <c r="SRV322" s="422"/>
      <c r="SRW322" s="423"/>
      <c r="SRX322" s="424"/>
      <c r="SRY322" s="417"/>
      <c r="SRZ322" s="418"/>
      <c r="SSA322" s="419"/>
      <c r="SSB322" s="420"/>
      <c r="SSC322" s="421"/>
      <c r="SSD322" s="422"/>
      <c r="SSE322" s="423"/>
      <c r="SSF322" s="424"/>
      <c r="SSG322" s="417"/>
      <c r="SSH322" s="418"/>
      <c r="SSI322" s="419"/>
      <c r="SSJ322" s="420"/>
      <c r="SSK322" s="421"/>
      <c r="SSL322" s="422"/>
      <c r="SSM322" s="423"/>
      <c r="SSN322" s="424"/>
      <c r="SSO322" s="417"/>
      <c r="SSP322" s="418"/>
      <c r="SSQ322" s="419"/>
      <c r="SSR322" s="420"/>
      <c r="SSS322" s="421"/>
      <c r="SST322" s="422"/>
      <c r="SSU322" s="423"/>
      <c r="SSV322" s="424"/>
      <c r="SSW322" s="417"/>
      <c r="SSX322" s="418"/>
      <c r="SSY322" s="419"/>
      <c r="SSZ322" s="420"/>
      <c r="STA322" s="421"/>
      <c r="STB322" s="422"/>
      <c r="STC322" s="423"/>
      <c r="STD322" s="424"/>
      <c r="STE322" s="417"/>
      <c r="STF322" s="418"/>
      <c r="STG322" s="419"/>
      <c r="STH322" s="420"/>
      <c r="STI322" s="421"/>
      <c r="STJ322" s="422"/>
      <c r="STK322" s="423"/>
      <c r="STL322" s="424"/>
      <c r="STM322" s="417"/>
      <c r="STN322" s="418"/>
      <c r="STO322" s="419"/>
      <c r="STP322" s="420"/>
      <c r="STQ322" s="421"/>
      <c r="STR322" s="422"/>
      <c r="STS322" s="423"/>
      <c r="STT322" s="424"/>
      <c r="STU322" s="417"/>
      <c r="STV322" s="418"/>
      <c r="STW322" s="419"/>
      <c r="STX322" s="420"/>
      <c r="STY322" s="421"/>
      <c r="STZ322" s="422"/>
      <c r="SUA322" s="423"/>
      <c r="SUB322" s="424"/>
      <c r="SUC322" s="417"/>
      <c r="SUD322" s="418"/>
      <c r="SUE322" s="419"/>
      <c r="SUF322" s="420"/>
      <c r="SUG322" s="421"/>
      <c r="SUH322" s="422"/>
      <c r="SUI322" s="423"/>
      <c r="SUJ322" s="424"/>
      <c r="SUK322" s="417"/>
      <c r="SUL322" s="418"/>
      <c r="SUM322" s="419"/>
      <c r="SUN322" s="420"/>
      <c r="SUO322" s="421"/>
      <c r="SUP322" s="422"/>
      <c r="SUQ322" s="423"/>
      <c r="SUR322" s="424"/>
      <c r="SUS322" s="417"/>
      <c r="SUT322" s="418"/>
      <c r="SUU322" s="419"/>
      <c r="SUV322" s="420"/>
      <c r="SUW322" s="421"/>
      <c r="SUX322" s="422"/>
      <c r="SUY322" s="423"/>
      <c r="SUZ322" s="424"/>
      <c r="SVA322" s="417"/>
      <c r="SVB322" s="418"/>
      <c r="SVC322" s="419"/>
      <c r="SVD322" s="420"/>
      <c r="SVE322" s="421"/>
      <c r="SVF322" s="422"/>
      <c r="SVG322" s="423"/>
      <c r="SVH322" s="424"/>
      <c r="SVI322" s="417"/>
      <c r="SVJ322" s="418"/>
      <c r="SVK322" s="419"/>
      <c r="SVL322" s="420"/>
      <c r="SVM322" s="421"/>
      <c r="SVN322" s="422"/>
      <c r="SVO322" s="423"/>
      <c r="SVP322" s="424"/>
      <c r="SVQ322" s="417"/>
      <c r="SVR322" s="418"/>
      <c r="SVS322" s="419"/>
      <c r="SVT322" s="420"/>
      <c r="SVU322" s="421"/>
      <c r="SVV322" s="422"/>
      <c r="SVW322" s="423"/>
      <c r="SVX322" s="424"/>
      <c r="SVY322" s="417"/>
      <c r="SVZ322" s="418"/>
      <c r="SWA322" s="419"/>
      <c r="SWB322" s="420"/>
      <c r="SWC322" s="421"/>
      <c r="SWD322" s="422"/>
      <c r="SWE322" s="423"/>
      <c r="SWF322" s="424"/>
      <c r="SWG322" s="417"/>
      <c r="SWH322" s="418"/>
      <c r="SWI322" s="419"/>
      <c r="SWJ322" s="420"/>
      <c r="SWK322" s="421"/>
      <c r="SWL322" s="422"/>
      <c r="SWM322" s="423"/>
      <c r="SWN322" s="424"/>
      <c r="SWO322" s="417"/>
      <c r="SWP322" s="418"/>
      <c r="SWQ322" s="419"/>
      <c r="SWR322" s="420"/>
      <c r="SWS322" s="421"/>
      <c r="SWT322" s="422"/>
      <c r="SWU322" s="423"/>
      <c r="SWV322" s="424"/>
      <c r="SWW322" s="417"/>
      <c r="SWX322" s="418"/>
      <c r="SWY322" s="419"/>
      <c r="SWZ322" s="420"/>
      <c r="SXA322" s="421"/>
      <c r="SXB322" s="422"/>
      <c r="SXC322" s="423"/>
      <c r="SXD322" s="424"/>
      <c r="SXE322" s="417"/>
      <c r="SXF322" s="418"/>
      <c r="SXG322" s="419"/>
      <c r="SXH322" s="420"/>
      <c r="SXI322" s="421"/>
      <c r="SXJ322" s="422"/>
      <c r="SXK322" s="423"/>
      <c r="SXL322" s="424"/>
      <c r="SXM322" s="417"/>
      <c r="SXN322" s="418"/>
      <c r="SXO322" s="419"/>
      <c r="SXP322" s="420"/>
      <c r="SXQ322" s="421"/>
      <c r="SXR322" s="422"/>
      <c r="SXS322" s="423"/>
      <c r="SXT322" s="424"/>
      <c r="SXU322" s="417"/>
      <c r="SXV322" s="418"/>
      <c r="SXW322" s="419"/>
      <c r="SXX322" s="420"/>
      <c r="SXY322" s="421"/>
      <c r="SXZ322" s="422"/>
      <c r="SYA322" s="423"/>
      <c r="SYB322" s="424"/>
      <c r="SYC322" s="417"/>
      <c r="SYD322" s="418"/>
      <c r="SYE322" s="419"/>
      <c r="SYF322" s="420"/>
      <c r="SYG322" s="421"/>
      <c r="SYH322" s="422"/>
      <c r="SYI322" s="423"/>
      <c r="SYJ322" s="424"/>
      <c r="SYK322" s="417"/>
      <c r="SYL322" s="418"/>
      <c r="SYM322" s="419"/>
      <c r="SYN322" s="420"/>
      <c r="SYO322" s="421"/>
      <c r="SYP322" s="422"/>
      <c r="SYQ322" s="423"/>
      <c r="SYR322" s="424"/>
      <c r="SYS322" s="417"/>
      <c r="SYT322" s="418"/>
      <c r="SYU322" s="419"/>
      <c r="SYV322" s="420"/>
      <c r="SYW322" s="421"/>
      <c r="SYX322" s="422"/>
      <c r="SYY322" s="423"/>
      <c r="SYZ322" s="424"/>
      <c r="SZA322" s="417"/>
      <c r="SZB322" s="418"/>
      <c r="SZC322" s="419"/>
      <c r="SZD322" s="420"/>
      <c r="SZE322" s="421"/>
      <c r="SZF322" s="422"/>
      <c r="SZG322" s="423"/>
      <c r="SZH322" s="424"/>
      <c r="SZI322" s="417"/>
      <c r="SZJ322" s="418"/>
      <c r="SZK322" s="419"/>
      <c r="SZL322" s="420"/>
      <c r="SZM322" s="421"/>
      <c r="SZN322" s="422"/>
      <c r="SZO322" s="423"/>
      <c r="SZP322" s="424"/>
      <c r="SZQ322" s="417"/>
      <c r="SZR322" s="418"/>
      <c r="SZS322" s="419"/>
      <c r="SZT322" s="420"/>
      <c r="SZU322" s="421"/>
      <c r="SZV322" s="422"/>
      <c r="SZW322" s="423"/>
      <c r="SZX322" s="424"/>
      <c r="SZY322" s="417"/>
      <c r="SZZ322" s="418"/>
      <c r="TAA322" s="419"/>
      <c r="TAB322" s="420"/>
      <c r="TAC322" s="421"/>
      <c r="TAD322" s="422"/>
      <c r="TAE322" s="423"/>
      <c r="TAF322" s="424"/>
      <c r="TAG322" s="417"/>
      <c r="TAH322" s="418"/>
      <c r="TAI322" s="419"/>
      <c r="TAJ322" s="420"/>
      <c r="TAK322" s="421"/>
      <c r="TAL322" s="422"/>
      <c r="TAM322" s="423"/>
      <c r="TAN322" s="424"/>
      <c r="TAO322" s="417"/>
      <c r="TAP322" s="418"/>
      <c r="TAQ322" s="419"/>
      <c r="TAR322" s="420"/>
      <c r="TAS322" s="421"/>
      <c r="TAT322" s="422"/>
      <c r="TAU322" s="423"/>
      <c r="TAV322" s="424"/>
      <c r="TAW322" s="417"/>
      <c r="TAX322" s="418"/>
      <c r="TAY322" s="419"/>
      <c r="TAZ322" s="420"/>
      <c r="TBA322" s="421"/>
      <c r="TBB322" s="422"/>
      <c r="TBC322" s="423"/>
      <c r="TBD322" s="424"/>
      <c r="TBE322" s="417"/>
      <c r="TBF322" s="418"/>
      <c r="TBG322" s="419"/>
      <c r="TBH322" s="420"/>
      <c r="TBI322" s="421"/>
      <c r="TBJ322" s="422"/>
      <c r="TBK322" s="423"/>
      <c r="TBL322" s="424"/>
      <c r="TBM322" s="417"/>
      <c r="TBN322" s="418"/>
      <c r="TBO322" s="419"/>
      <c r="TBP322" s="420"/>
      <c r="TBQ322" s="421"/>
      <c r="TBR322" s="422"/>
      <c r="TBS322" s="423"/>
      <c r="TBT322" s="424"/>
      <c r="TBU322" s="417"/>
      <c r="TBV322" s="418"/>
      <c r="TBW322" s="419"/>
      <c r="TBX322" s="420"/>
      <c r="TBY322" s="421"/>
      <c r="TBZ322" s="422"/>
      <c r="TCA322" s="423"/>
      <c r="TCB322" s="424"/>
      <c r="TCC322" s="417"/>
      <c r="TCD322" s="418"/>
      <c r="TCE322" s="419"/>
      <c r="TCF322" s="420"/>
      <c r="TCG322" s="421"/>
      <c r="TCH322" s="422"/>
      <c r="TCI322" s="423"/>
      <c r="TCJ322" s="424"/>
      <c r="TCK322" s="417"/>
      <c r="TCL322" s="418"/>
      <c r="TCM322" s="419"/>
      <c r="TCN322" s="420"/>
      <c r="TCO322" s="421"/>
      <c r="TCP322" s="422"/>
      <c r="TCQ322" s="423"/>
      <c r="TCR322" s="424"/>
      <c r="TCS322" s="417"/>
      <c r="TCT322" s="418"/>
      <c r="TCU322" s="419"/>
      <c r="TCV322" s="420"/>
      <c r="TCW322" s="421"/>
      <c r="TCX322" s="422"/>
      <c r="TCY322" s="423"/>
      <c r="TCZ322" s="424"/>
      <c r="TDA322" s="417"/>
      <c r="TDB322" s="418"/>
      <c r="TDC322" s="419"/>
      <c r="TDD322" s="420"/>
      <c r="TDE322" s="421"/>
      <c r="TDF322" s="422"/>
      <c r="TDG322" s="423"/>
      <c r="TDH322" s="424"/>
      <c r="TDI322" s="417"/>
      <c r="TDJ322" s="418"/>
      <c r="TDK322" s="419"/>
      <c r="TDL322" s="420"/>
      <c r="TDM322" s="421"/>
      <c r="TDN322" s="422"/>
      <c r="TDO322" s="423"/>
      <c r="TDP322" s="424"/>
      <c r="TDQ322" s="417"/>
      <c r="TDR322" s="418"/>
      <c r="TDS322" s="419"/>
      <c r="TDT322" s="420"/>
      <c r="TDU322" s="421"/>
      <c r="TDV322" s="422"/>
      <c r="TDW322" s="423"/>
      <c r="TDX322" s="424"/>
      <c r="TDY322" s="417"/>
      <c r="TDZ322" s="418"/>
      <c r="TEA322" s="419"/>
      <c r="TEB322" s="420"/>
      <c r="TEC322" s="421"/>
      <c r="TED322" s="422"/>
      <c r="TEE322" s="423"/>
      <c r="TEF322" s="424"/>
      <c r="TEG322" s="417"/>
      <c r="TEH322" s="418"/>
      <c r="TEI322" s="419"/>
      <c r="TEJ322" s="420"/>
      <c r="TEK322" s="421"/>
      <c r="TEL322" s="422"/>
      <c r="TEM322" s="423"/>
      <c r="TEN322" s="424"/>
      <c r="TEO322" s="417"/>
      <c r="TEP322" s="418"/>
      <c r="TEQ322" s="419"/>
      <c r="TER322" s="420"/>
      <c r="TES322" s="421"/>
      <c r="TET322" s="422"/>
      <c r="TEU322" s="423"/>
      <c r="TEV322" s="424"/>
      <c r="TEW322" s="417"/>
      <c r="TEX322" s="418"/>
      <c r="TEY322" s="419"/>
      <c r="TEZ322" s="420"/>
      <c r="TFA322" s="421"/>
      <c r="TFB322" s="422"/>
      <c r="TFC322" s="423"/>
      <c r="TFD322" s="424"/>
      <c r="TFE322" s="417"/>
      <c r="TFF322" s="418"/>
      <c r="TFG322" s="419"/>
      <c r="TFH322" s="420"/>
      <c r="TFI322" s="421"/>
      <c r="TFJ322" s="422"/>
      <c r="TFK322" s="423"/>
      <c r="TFL322" s="424"/>
      <c r="TFM322" s="417"/>
      <c r="TFN322" s="418"/>
      <c r="TFO322" s="419"/>
      <c r="TFP322" s="420"/>
      <c r="TFQ322" s="421"/>
      <c r="TFR322" s="422"/>
      <c r="TFS322" s="423"/>
      <c r="TFT322" s="424"/>
      <c r="TFU322" s="417"/>
      <c r="TFV322" s="418"/>
      <c r="TFW322" s="419"/>
      <c r="TFX322" s="420"/>
      <c r="TFY322" s="421"/>
      <c r="TFZ322" s="422"/>
      <c r="TGA322" s="423"/>
      <c r="TGB322" s="424"/>
      <c r="TGC322" s="417"/>
      <c r="TGD322" s="418"/>
      <c r="TGE322" s="419"/>
      <c r="TGF322" s="420"/>
      <c r="TGG322" s="421"/>
      <c r="TGH322" s="422"/>
      <c r="TGI322" s="423"/>
      <c r="TGJ322" s="424"/>
      <c r="TGK322" s="417"/>
      <c r="TGL322" s="418"/>
      <c r="TGM322" s="419"/>
      <c r="TGN322" s="420"/>
      <c r="TGO322" s="421"/>
      <c r="TGP322" s="422"/>
      <c r="TGQ322" s="423"/>
      <c r="TGR322" s="424"/>
      <c r="TGS322" s="417"/>
      <c r="TGT322" s="418"/>
      <c r="TGU322" s="419"/>
      <c r="TGV322" s="420"/>
      <c r="TGW322" s="421"/>
      <c r="TGX322" s="422"/>
      <c r="TGY322" s="423"/>
      <c r="TGZ322" s="424"/>
      <c r="THA322" s="417"/>
      <c r="THB322" s="418"/>
      <c r="THC322" s="419"/>
      <c r="THD322" s="420"/>
      <c r="THE322" s="421"/>
      <c r="THF322" s="422"/>
      <c r="THG322" s="423"/>
      <c r="THH322" s="424"/>
      <c r="THI322" s="417"/>
      <c r="THJ322" s="418"/>
      <c r="THK322" s="419"/>
      <c r="THL322" s="420"/>
      <c r="THM322" s="421"/>
      <c r="THN322" s="422"/>
      <c r="THO322" s="423"/>
      <c r="THP322" s="424"/>
      <c r="THQ322" s="417"/>
      <c r="THR322" s="418"/>
      <c r="THS322" s="419"/>
      <c r="THT322" s="420"/>
      <c r="THU322" s="421"/>
      <c r="THV322" s="422"/>
      <c r="THW322" s="423"/>
      <c r="THX322" s="424"/>
      <c r="THY322" s="417"/>
      <c r="THZ322" s="418"/>
      <c r="TIA322" s="419"/>
      <c r="TIB322" s="420"/>
      <c r="TIC322" s="421"/>
      <c r="TID322" s="422"/>
      <c r="TIE322" s="423"/>
      <c r="TIF322" s="424"/>
      <c r="TIG322" s="417"/>
      <c r="TIH322" s="418"/>
      <c r="TII322" s="419"/>
      <c r="TIJ322" s="420"/>
      <c r="TIK322" s="421"/>
      <c r="TIL322" s="422"/>
      <c r="TIM322" s="423"/>
      <c r="TIN322" s="424"/>
      <c r="TIO322" s="417"/>
      <c r="TIP322" s="418"/>
      <c r="TIQ322" s="419"/>
      <c r="TIR322" s="420"/>
      <c r="TIS322" s="421"/>
      <c r="TIT322" s="422"/>
      <c r="TIU322" s="423"/>
      <c r="TIV322" s="424"/>
      <c r="TIW322" s="417"/>
      <c r="TIX322" s="418"/>
      <c r="TIY322" s="419"/>
      <c r="TIZ322" s="420"/>
      <c r="TJA322" s="421"/>
      <c r="TJB322" s="422"/>
      <c r="TJC322" s="423"/>
      <c r="TJD322" s="424"/>
      <c r="TJE322" s="417"/>
      <c r="TJF322" s="418"/>
      <c r="TJG322" s="419"/>
      <c r="TJH322" s="420"/>
      <c r="TJI322" s="421"/>
      <c r="TJJ322" s="422"/>
      <c r="TJK322" s="423"/>
      <c r="TJL322" s="424"/>
      <c r="TJM322" s="417"/>
      <c r="TJN322" s="418"/>
      <c r="TJO322" s="419"/>
      <c r="TJP322" s="420"/>
      <c r="TJQ322" s="421"/>
      <c r="TJR322" s="422"/>
      <c r="TJS322" s="423"/>
      <c r="TJT322" s="424"/>
      <c r="TJU322" s="417"/>
      <c r="TJV322" s="418"/>
      <c r="TJW322" s="419"/>
      <c r="TJX322" s="420"/>
      <c r="TJY322" s="421"/>
      <c r="TJZ322" s="422"/>
      <c r="TKA322" s="423"/>
      <c r="TKB322" s="424"/>
      <c r="TKC322" s="417"/>
      <c r="TKD322" s="418"/>
      <c r="TKE322" s="419"/>
      <c r="TKF322" s="420"/>
      <c r="TKG322" s="421"/>
      <c r="TKH322" s="422"/>
      <c r="TKI322" s="423"/>
      <c r="TKJ322" s="424"/>
      <c r="TKK322" s="417"/>
      <c r="TKL322" s="418"/>
      <c r="TKM322" s="419"/>
      <c r="TKN322" s="420"/>
      <c r="TKO322" s="421"/>
      <c r="TKP322" s="422"/>
      <c r="TKQ322" s="423"/>
      <c r="TKR322" s="424"/>
      <c r="TKS322" s="417"/>
      <c r="TKT322" s="418"/>
      <c r="TKU322" s="419"/>
      <c r="TKV322" s="420"/>
      <c r="TKW322" s="421"/>
      <c r="TKX322" s="422"/>
      <c r="TKY322" s="423"/>
      <c r="TKZ322" s="424"/>
      <c r="TLA322" s="417"/>
      <c r="TLB322" s="418"/>
      <c r="TLC322" s="419"/>
      <c r="TLD322" s="420"/>
      <c r="TLE322" s="421"/>
      <c r="TLF322" s="422"/>
      <c r="TLG322" s="423"/>
      <c r="TLH322" s="424"/>
      <c r="TLI322" s="417"/>
      <c r="TLJ322" s="418"/>
      <c r="TLK322" s="419"/>
      <c r="TLL322" s="420"/>
      <c r="TLM322" s="421"/>
      <c r="TLN322" s="422"/>
      <c r="TLO322" s="423"/>
      <c r="TLP322" s="424"/>
      <c r="TLQ322" s="417"/>
      <c r="TLR322" s="418"/>
      <c r="TLS322" s="419"/>
      <c r="TLT322" s="420"/>
      <c r="TLU322" s="421"/>
      <c r="TLV322" s="422"/>
      <c r="TLW322" s="423"/>
      <c r="TLX322" s="424"/>
      <c r="TLY322" s="417"/>
      <c r="TLZ322" s="418"/>
      <c r="TMA322" s="419"/>
      <c r="TMB322" s="420"/>
      <c r="TMC322" s="421"/>
      <c r="TMD322" s="422"/>
      <c r="TME322" s="423"/>
      <c r="TMF322" s="424"/>
      <c r="TMG322" s="417"/>
      <c r="TMH322" s="418"/>
      <c r="TMI322" s="419"/>
      <c r="TMJ322" s="420"/>
      <c r="TMK322" s="421"/>
      <c r="TML322" s="422"/>
      <c r="TMM322" s="423"/>
      <c r="TMN322" s="424"/>
      <c r="TMO322" s="417"/>
      <c r="TMP322" s="418"/>
      <c r="TMQ322" s="419"/>
      <c r="TMR322" s="420"/>
      <c r="TMS322" s="421"/>
      <c r="TMT322" s="422"/>
      <c r="TMU322" s="423"/>
      <c r="TMV322" s="424"/>
      <c r="TMW322" s="417"/>
      <c r="TMX322" s="418"/>
      <c r="TMY322" s="419"/>
      <c r="TMZ322" s="420"/>
      <c r="TNA322" s="421"/>
      <c r="TNB322" s="422"/>
      <c r="TNC322" s="423"/>
      <c r="TND322" s="424"/>
      <c r="TNE322" s="417"/>
      <c r="TNF322" s="418"/>
      <c r="TNG322" s="419"/>
      <c r="TNH322" s="420"/>
      <c r="TNI322" s="421"/>
      <c r="TNJ322" s="422"/>
      <c r="TNK322" s="423"/>
      <c r="TNL322" s="424"/>
      <c r="TNM322" s="417"/>
      <c r="TNN322" s="418"/>
      <c r="TNO322" s="419"/>
      <c r="TNP322" s="420"/>
      <c r="TNQ322" s="421"/>
      <c r="TNR322" s="422"/>
      <c r="TNS322" s="423"/>
      <c r="TNT322" s="424"/>
      <c r="TNU322" s="417"/>
      <c r="TNV322" s="418"/>
      <c r="TNW322" s="419"/>
      <c r="TNX322" s="420"/>
      <c r="TNY322" s="421"/>
      <c r="TNZ322" s="422"/>
      <c r="TOA322" s="423"/>
      <c r="TOB322" s="424"/>
      <c r="TOC322" s="417"/>
      <c r="TOD322" s="418"/>
      <c r="TOE322" s="419"/>
      <c r="TOF322" s="420"/>
      <c r="TOG322" s="421"/>
      <c r="TOH322" s="422"/>
      <c r="TOI322" s="423"/>
      <c r="TOJ322" s="424"/>
      <c r="TOK322" s="417"/>
      <c r="TOL322" s="418"/>
      <c r="TOM322" s="419"/>
      <c r="TON322" s="420"/>
      <c r="TOO322" s="421"/>
      <c r="TOP322" s="422"/>
      <c r="TOQ322" s="423"/>
      <c r="TOR322" s="424"/>
      <c r="TOS322" s="417"/>
      <c r="TOT322" s="418"/>
      <c r="TOU322" s="419"/>
      <c r="TOV322" s="420"/>
      <c r="TOW322" s="421"/>
      <c r="TOX322" s="422"/>
      <c r="TOY322" s="423"/>
      <c r="TOZ322" s="424"/>
      <c r="TPA322" s="417"/>
      <c r="TPB322" s="418"/>
      <c r="TPC322" s="419"/>
      <c r="TPD322" s="420"/>
      <c r="TPE322" s="421"/>
      <c r="TPF322" s="422"/>
      <c r="TPG322" s="423"/>
      <c r="TPH322" s="424"/>
      <c r="TPI322" s="417"/>
      <c r="TPJ322" s="418"/>
      <c r="TPK322" s="419"/>
      <c r="TPL322" s="420"/>
      <c r="TPM322" s="421"/>
      <c r="TPN322" s="422"/>
      <c r="TPO322" s="423"/>
      <c r="TPP322" s="424"/>
      <c r="TPQ322" s="417"/>
      <c r="TPR322" s="418"/>
      <c r="TPS322" s="419"/>
      <c r="TPT322" s="420"/>
      <c r="TPU322" s="421"/>
      <c r="TPV322" s="422"/>
      <c r="TPW322" s="423"/>
      <c r="TPX322" s="424"/>
      <c r="TPY322" s="417"/>
      <c r="TPZ322" s="418"/>
      <c r="TQA322" s="419"/>
      <c r="TQB322" s="420"/>
      <c r="TQC322" s="421"/>
      <c r="TQD322" s="422"/>
      <c r="TQE322" s="423"/>
      <c r="TQF322" s="424"/>
      <c r="TQG322" s="417"/>
      <c r="TQH322" s="418"/>
      <c r="TQI322" s="419"/>
      <c r="TQJ322" s="420"/>
      <c r="TQK322" s="421"/>
      <c r="TQL322" s="422"/>
      <c r="TQM322" s="423"/>
      <c r="TQN322" s="424"/>
      <c r="TQO322" s="417"/>
      <c r="TQP322" s="418"/>
      <c r="TQQ322" s="419"/>
      <c r="TQR322" s="420"/>
      <c r="TQS322" s="421"/>
      <c r="TQT322" s="422"/>
      <c r="TQU322" s="423"/>
      <c r="TQV322" s="424"/>
      <c r="TQW322" s="417"/>
      <c r="TQX322" s="418"/>
      <c r="TQY322" s="419"/>
      <c r="TQZ322" s="420"/>
      <c r="TRA322" s="421"/>
      <c r="TRB322" s="422"/>
      <c r="TRC322" s="423"/>
      <c r="TRD322" s="424"/>
      <c r="TRE322" s="417"/>
      <c r="TRF322" s="418"/>
      <c r="TRG322" s="419"/>
      <c r="TRH322" s="420"/>
      <c r="TRI322" s="421"/>
      <c r="TRJ322" s="422"/>
      <c r="TRK322" s="423"/>
      <c r="TRL322" s="424"/>
      <c r="TRM322" s="417"/>
      <c r="TRN322" s="418"/>
      <c r="TRO322" s="419"/>
      <c r="TRP322" s="420"/>
      <c r="TRQ322" s="421"/>
      <c r="TRR322" s="422"/>
      <c r="TRS322" s="423"/>
      <c r="TRT322" s="424"/>
      <c r="TRU322" s="417"/>
      <c r="TRV322" s="418"/>
      <c r="TRW322" s="419"/>
      <c r="TRX322" s="420"/>
      <c r="TRY322" s="421"/>
      <c r="TRZ322" s="422"/>
      <c r="TSA322" s="423"/>
      <c r="TSB322" s="424"/>
      <c r="TSC322" s="417"/>
      <c r="TSD322" s="418"/>
      <c r="TSE322" s="419"/>
      <c r="TSF322" s="420"/>
      <c r="TSG322" s="421"/>
      <c r="TSH322" s="422"/>
      <c r="TSI322" s="423"/>
      <c r="TSJ322" s="424"/>
      <c r="TSK322" s="417"/>
      <c r="TSL322" s="418"/>
      <c r="TSM322" s="419"/>
      <c r="TSN322" s="420"/>
      <c r="TSO322" s="421"/>
      <c r="TSP322" s="422"/>
      <c r="TSQ322" s="423"/>
      <c r="TSR322" s="424"/>
      <c r="TSS322" s="417"/>
      <c r="TST322" s="418"/>
      <c r="TSU322" s="419"/>
      <c r="TSV322" s="420"/>
      <c r="TSW322" s="421"/>
      <c r="TSX322" s="422"/>
      <c r="TSY322" s="423"/>
      <c r="TSZ322" s="424"/>
      <c r="TTA322" s="417"/>
      <c r="TTB322" s="418"/>
      <c r="TTC322" s="419"/>
      <c r="TTD322" s="420"/>
      <c r="TTE322" s="421"/>
      <c r="TTF322" s="422"/>
      <c r="TTG322" s="423"/>
      <c r="TTH322" s="424"/>
      <c r="TTI322" s="417"/>
      <c r="TTJ322" s="418"/>
      <c r="TTK322" s="419"/>
      <c r="TTL322" s="420"/>
      <c r="TTM322" s="421"/>
      <c r="TTN322" s="422"/>
      <c r="TTO322" s="423"/>
      <c r="TTP322" s="424"/>
      <c r="TTQ322" s="417"/>
      <c r="TTR322" s="418"/>
      <c r="TTS322" s="419"/>
      <c r="TTT322" s="420"/>
      <c r="TTU322" s="421"/>
      <c r="TTV322" s="422"/>
      <c r="TTW322" s="423"/>
      <c r="TTX322" s="424"/>
      <c r="TTY322" s="417"/>
      <c r="TTZ322" s="418"/>
      <c r="TUA322" s="419"/>
      <c r="TUB322" s="420"/>
      <c r="TUC322" s="421"/>
      <c r="TUD322" s="422"/>
      <c r="TUE322" s="423"/>
      <c r="TUF322" s="424"/>
      <c r="TUG322" s="417"/>
      <c r="TUH322" s="418"/>
      <c r="TUI322" s="419"/>
      <c r="TUJ322" s="420"/>
      <c r="TUK322" s="421"/>
      <c r="TUL322" s="422"/>
      <c r="TUM322" s="423"/>
      <c r="TUN322" s="424"/>
      <c r="TUO322" s="417"/>
      <c r="TUP322" s="418"/>
      <c r="TUQ322" s="419"/>
      <c r="TUR322" s="420"/>
      <c r="TUS322" s="421"/>
      <c r="TUT322" s="422"/>
      <c r="TUU322" s="423"/>
      <c r="TUV322" s="424"/>
      <c r="TUW322" s="417"/>
      <c r="TUX322" s="418"/>
      <c r="TUY322" s="419"/>
      <c r="TUZ322" s="420"/>
      <c r="TVA322" s="421"/>
      <c r="TVB322" s="422"/>
      <c r="TVC322" s="423"/>
      <c r="TVD322" s="424"/>
      <c r="TVE322" s="417"/>
      <c r="TVF322" s="418"/>
      <c r="TVG322" s="419"/>
      <c r="TVH322" s="420"/>
      <c r="TVI322" s="421"/>
      <c r="TVJ322" s="422"/>
      <c r="TVK322" s="423"/>
      <c r="TVL322" s="424"/>
      <c r="TVM322" s="417"/>
      <c r="TVN322" s="418"/>
      <c r="TVO322" s="419"/>
      <c r="TVP322" s="420"/>
      <c r="TVQ322" s="421"/>
      <c r="TVR322" s="422"/>
      <c r="TVS322" s="423"/>
      <c r="TVT322" s="424"/>
      <c r="TVU322" s="417"/>
      <c r="TVV322" s="418"/>
      <c r="TVW322" s="419"/>
      <c r="TVX322" s="420"/>
      <c r="TVY322" s="421"/>
      <c r="TVZ322" s="422"/>
      <c r="TWA322" s="423"/>
      <c r="TWB322" s="424"/>
      <c r="TWC322" s="417"/>
      <c r="TWD322" s="418"/>
      <c r="TWE322" s="419"/>
      <c r="TWF322" s="420"/>
      <c r="TWG322" s="421"/>
      <c r="TWH322" s="422"/>
      <c r="TWI322" s="423"/>
      <c r="TWJ322" s="424"/>
      <c r="TWK322" s="417"/>
      <c r="TWL322" s="418"/>
      <c r="TWM322" s="419"/>
      <c r="TWN322" s="420"/>
      <c r="TWO322" s="421"/>
      <c r="TWP322" s="422"/>
      <c r="TWQ322" s="423"/>
      <c r="TWR322" s="424"/>
      <c r="TWS322" s="417"/>
      <c r="TWT322" s="418"/>
      <c r="TWU322" s="419"/>
      <c r="TWV322" s="420"/>
      <c r="TWW322" s="421"/>
      <c r="TWX322" s="422"/>
      <c r="TWY322" s="423"/>
      <c r="TWZ322" s="424"/>
      <c r="TXA322" s="417"/>
      <c r="TXB322" s="418"/>
      <c r="TXC322" s="419"/>
      <c r="TXD322" s="420"/>
      <c r="TXE322" s="421"/>
      <c r="TXF322" s="422"/>
      <c r="TXG322" s="423"/>
      <c r="TXH322" s="424"/>
      <c r="TXI322" s="417"/>
      <c r="TXJ322" s="418"/>
      <c r="TXK322" s="419"/>
      <c r="TXL322" s="420"/>
      <c r="TXM322" s="421"/>
      <c r="TXN322" s="422"/>
      <c r="TXO322" s="423"/>
      <c r="TXP322" s="424"/>
      <c r="TXQ322" s="417"/>
      <c r="TXR322" s="418"/>
      <c r="TXS322" s="419"/>
      <c r="TXT322" s="420"/>
      <c r="TXU322" s="421"/>
      <c r="TXV322" s="422"/>
      <c r="TXW322" s="423"/>
      <c r="TXX322" s="424"/>
      <c r="TXY322" s="417"/>
      <c r="TXZ322" s="418"/>
      <c r="TYA322" s="419"/>
      <c r="TYB322" s="420"/>
      <c r="TYC322" s="421"/>
      <c r="TYD322" s="422"/>
      <c r="TYE322" s="423"/>
      <c r="TYF322" s="424"/>
      <c r="TYG322" s="417"/>
      <c r="TYH322" s="418"/>
      <c r="TYI322" s="419"/>
      <c r="TYJ322" s="420"/>
      <c r="TYK322" s="421"/>
      <c r="TYL322" s="422"/>
      <c r="TYM322" s="423"/>
      <c r="TYN322" s="424"/>
      <c r="TYO322" s="417"/>
      <c r="TYP322" s="418"/>
      <c r="TYQ322" s="419"/>
      <c r="TYR322" s="420"/>
      <c r="TYS322" s="421"/>
      <c r="TYT322" s="422"/>
      <c r="TYU322" s="423"/>
      <c r="TYV322" s="424"/>
      <c r="TYW322" s="417"/>
      <c r="TYX322" s="418"/>
      <c r="TYY322" s="419"/>
      <c r="TYZ322" s="420"/>
      <c r="TZA322" s="421"/>
      <c r="TZB322" s="422"/>
      <c r="TZC322" s="423"/>
      <c r="TZD322" s="424"/>
      <c r="TZE322" s="417"/>
      <c r="TZF322" s="418"/>
      <c r="TZG322" s="419"/>
      <c r="TZH322" s="420"/>
      <c r="TZI322" s="421"/>
      <c r="TZJ322" s="422"/>
      <c r="TZK322" s="423"/>
      <c r="TZL322" s="424"/>
      <c r="TZM322" s="417"/>
      <c r="TZN322" s="418"/>
      <c r="TZO322" s="419"/>
      <c r="TZP322" s="420"/>
      <c r="TZQ322" s="421"/>
      <c r="TZR322" s="422"/>
      <c r="TZS322" s="423"/>
      <c r="TZT322" s="424"/>
      <c r="TZU322" s="417"/>
      <c r="TZV322" s="418"/>
      <c r="TZW322" s="419"/>
      <c r="TZX322" s="420"/>
      <c r="TZY322" s="421"/>
      <c r="TZZ322" s="422"/>
      <c r="UAA322" s="423"/>
      <c r="UAB322" s="424"/>
      <c r="UAC322" s="417"/>
      <c r="UAD322" s="418"/>
      <c r="UAE322" s="419"/>
      <c r="UAF322" s="420"/>
      <c r="UAG322" s="421"/>
      <c r="UAH322" s="422"/>
      <c r="UAI322" s="423"/>
      <c r="UAJ322" s="424"/>
      <c r="UAK322" s="417"/>
      <c r="UAL322" s="418"/>
      <c r="UAM322" s="419"/>
      <c r="UAN322" s="420"/>
      <c r="UAO322" s="421"/>
      <c r="UAP322" s="422"/>
      <c r="UAQ322" s="423"/>
      <c r="UAR322" s="424"/>
      <c r="UAS322" s="417"/>
      <c r="UAT322" s="418"/>
      <c r="UAU322" s="419"/>
      <c r="UAV322" s="420"/>
      <c r="UAW322" s="421"/>
      <c r="UAX322" s="422"/>
      <c r="UAY322" s="423"/>
      <c r="UAZ322" s="424"/>
      <c r="UBA322" s="417"/>
      <c r="UBB322" s="418"/>
      <c r="UBC322" s="419"/>
      <c r="UBD322" s="420"/>
      <c r="UBE322" s="421"/>
      <c r="UBF322" s="422"/>
      <c r="UBG322" s="423"/>
      <c r="UBH322" s="424"/>
      <c r="UBI322" s="417"/>
      <c r="UBJ322" s="418"/>
      <c r="UBK322" s="419"/>
      <c r="UBL322" s="420"/>
      <c r="UBM322" s="421"/>
      <c r="UBN322" s="422"/>
      <c r="UBO322" s="423"/>
      <c r="UBP322" s="424"/>
      <c r="UBQ322" s="417"/>
      <c r="UBR322" s="418"/>
      <c r="UBS322" s="419"/>
      <c r="UBT322" s="420"/>
      <c r="UBU322" s="421"/>
      <c r="UBV322" s="422"/>
      <c r="UBW322" s="423"/>
      <c r="UBX322" s="424"/>
      <c r="UBY322" s="417"/>
      <c r="UBZ322" s="418"/>
      <c r="UCA322" s="419"/>
      <c r="UCB322" s="420"/>
      <c r="UCC322" s="421"/>
      <c r="UCD322" s="422"/>
      <c r="UCE322" s="423"/>
      <c r="UCF322" s="424"/>
      <c r="UCG322" s="417"/>
      <c r="UCH322" s="418"/>
      <c r="UCI322" s="419"/>
      <c r="UCJ322" s="420"/>
      <c r="UCK322" s="421"/>
      <c r="UCL322" s="422"/>
      <c r="UCM322" s="423"/>
      <c r="UCN322" s="424"/>
      <c r="UCO322" s="417"/>
      <c r="UCP322" s="418"/>
      <c r="UCQ322" s="419"/>
      <c r="UCR322" s="420"/>
      <c r="UCS322" s="421"/>
      <c r="UCT322" s="422"/>
      <c r="UCU322" s="423"/>
      <c r="UCV322" s="424"/>
      <c r="UCW322" s="417"/>
      <c r="UCX322" s="418"/>
      <c r="UCY322" s="419"/>
      <c r="UCZ322" s="420"/>
      <c r="UDA322" s="421"/>
      <c r="UDB322" s="422"/>
      <c r="UDC322" s="423"/>
      <c r="UDD322" s="424"/>
      <c r="UDE322" s="417"/>
      <c r="UDF322" s="418"/>
      <c r="UDG322" s="419"/>
      <c r="UDH322" s="420"/>
      <c r="UDI322" s="421"/>
      <c r="UDJ322" s="422"/>
      <c r="UDK322" s="423"/>
      <c r="UDL322" s="424"/>
      <c r="UDM322" s="417"/>
      <c r="UDN322" s="418"/>
      <c r="UDO322" s="419"/>
      <c r="UDP322" s="420"/>
      <c r="UDQ322" s="421"/>
      <c r="UDR322" s="422"/>
      <c r="UDS322" s="423"/>
      <c r="UDT322" s="424"/>
      <c r="UDU322" s="417"/>
      <c r="UDV322" s="418"/>
      <c r="UDW322" s="419"/>
      <c r="UDX322" s="420"/>
      <c r="UDY322" s="421"/>
      <c r="UDZ322" s="422"/>
      <c r="UEA322" s="423"/>
      <c r="UEB322" s="424"/>
      <c r="UEC322" s="417"/>
      <c r="UED322" s="418"/>
      <c r="UEE322" s="419"/>
      <c r="UEF322" s="420"/>
      <c r="UEG322" s="421"/>
      <c r="UEH322" s="422"/>
      <c r="UEI322" s="423"/>
      <c r="UEJ322" s="424"/>
      <c r="UEK322" s="417"/>
      <c r="UEL322" s="418"/>
      <c r="UEM322" s="419"/>
      <c r="UEN322" s="420"/>
      <c r="UEO322" s="421"/>
      <c r="UEP322" s="422"/>
      <c r="UEQ322" s="423"/>
      <c r="UER322" s="424"/>
      <c r="UES322" s="417"/>
      <c r="UET322" s="418"/>
      <c r="UEU322" s="419"/>
      <c r="UEV322" s="420"/>
      <c r="UEW322" s="421"/>
      <c r="UEX322" s="422"/>
      <c r="UEY322" s="423"/>
      <c r="UEZ322" s="424"/>
      <c r="UFA322" s="417"/>
      <c r="UFB322" s="418"/>
      <c r="UFC322" s="419"/>
      <c r="UFD322" s="420"/>
      <c r="UFE322" s="421"/>
      <c r="UFF322" s="422"/>
      <c r="UFG322" s="423"/>
      <c r="UFH322" s="424"/>
      <c r="UFI322" s="417"/>
      <c r="UFJ322" s="418"/>
      <c r="UFK322" s="419"/>
      <c r="UFL322" s="420"/>
      <c r="UFM322" s="421"/>
      <c r="UFN322" s="422"/>
      <c r="UFO322" s="423"/>
      <c r="UFP322" s="424"/>
      <c r="UFQ322" s="417"/>
      <c r="UFR322" s="418"/>
      <c r="UFS322" s="419"/>
      <c r="UFT322" s="420"/>
      <c r="UFU322" s="421"/>
      <c r="UFV322" s="422"/>
      <c r="UFW322" s="423"/>
      <c r="UFX322" s="424"/>
      <c r="UFY322" s="417"/>
      <c r="UFZ322" s="418"/>
      <c r="UGA322" s="419"/>
      <c r="UGB322" s="420"/>
      <c r="UGC322" s="421"/>
      <c r="UGD322" s="422"/>
      <c r="UGE322" s="423"/>
      <c r="UGF322" s="424"/>
      <c r="UGG322" s="417"/>
      <c r="UGH322" s="418"/>
      <c r="UGI322" s="419"/>
      <c r="UGJ322" s="420"/>
      <c r="UGK322" s="421"/>
      <c r="UGL322" s="422"/>
      <c r="UGM322" s="423"/>
      <c r="UGN322" s="424"/>
      <c r="UGO322" s="417"/>
      <c r="UGP322" s="418"/>
      <c r="UGQ322" s="419"/>
      <c r="UGR322" s="420"/>
      <c r="UGS322" s="421"/>
      <c r="UGT322" s="422"/>
      <c r="UGU322" s="423"/>
      <c r="UGV322" s="424"/>
      <c r="UGW322" s="417"/>
      <c r="UGX322" s="418"/>
      <c r="UGY322" s="419"/>
      <c r="UGZ322" s="420"/>
      <c r="UHA322" s="421"/>
      <c r="UHB322" s="422"/>
      <c r="UHC322" s="423"/>
      <c r="UHD322" s="424"/>
      <c r="UHE322" s="417"/>
      <c r="UHF322" s="418"/>
      <c r="UHG322" s="419"/>
      <c r="UHH322" s="420"/>
      <c r="UHI322" s="421"/>
      <c r="UHJ322" s="422"/>
      <c r="UHK322" s="423"/>
      <c r="UHL322" s="424"/>
      <c r="UHM322" s="417"/>
      <c r="UHN322" s="418"/>
      <c r="UHO322" s="419"/>
      <c r="UHP322" s="420"/>
      <c r="UHQ322" s="421"/>
      <c r="UHR322" s="422"/>
      <c r="UHS322" s="423"/>
      <c r="UHT322" s="424"/>
      <c r="UHU322" s="417"/>
      <c r="UHV322" s="418"/>
      <c r="UHW322" s="419"/>
      <c r="UHX322" s="420"/>
      <c r="UHY322" s="421"/>
      <c r="UHZ322" s="422"/>
      <c r="UIA322" s="423"/>
      <c r="UIB322" s="424"/>
      <c r="UIC322" s="417"/>
      <c r="UID322" s="418"/>
      <c r="UIE322" s="419"/>
      <c r="UIF322" s="420"/>
      <c r="UIG322" s="421"/>
      <c r="UIH322" s="422"/>
      <c r="UII322" s="423"/>
      <c r="UIJ322" s="424"/>
      <c r="UIK322" s="417"/>
      <c r="UIL322" s="418"/>
      <c r="UIM322" s="419"/>
      <c r="UIN322" s="420"/>
      <c r="UIO322" s="421"/>
      <c r="UIP322" s="422"/>
      <c r="UIQ322" s="423"/>
      <c r="UIR322" s="424"/>
      <c r="UIS322" s="417"/>
      <c r="UIT322" s="418"/>
      <c r="UIU322" s="419"/>
      <c r="UIV322" s="420"/>
      <c r="UIW322" s="421"/>
      <c r="UIX322" s="422"/>
      <c r="UIY322" s="423"/>
      <c r="UIZ322" s="424"/>
      <c r="UJA322" s="417"/>
      <c r="UJB322" s="418"/>
      <c r="UJC322" s="419"/>
      <c r="UJD322" s="420"/>
      <c r="UJE322" s="421"/>
      <c r="UJF322" s="422"/>
      <c r="UJG322" s="423"/>
      <c r="UJH322" s="424"/>
      <c r="UJI322" s="417"/>
      <c r="UJJ322" s="418"/>
      <c r="UJK322" s="419"/>
      <c r="UJL322" s="420"/>
      <c r="UJM322" s="421"/>
      <c r="UJN322" s="422"/>
      <c r="UJO322" s="423"/>
      <c r="UJP322" s="424"/>
      <c r="UJQ322" s="417"/>
      <c r="UJR322" s="418"/>
      <c r="UJS322" s="419"/>
      <c r="UJT322" s="420"/>
      <c r="UJU322" s="421"/>
      <c r="UJV322" s="422"/>
      <c r="UJW322" s="423"/>
      <c r="UJX322" s="424"/>
      <c r="UJY322" s="417"/>
      <c r="UJZ322" s="418"/>
      <c r="UKA322" s="419"/>
      <c r="UKB322" s="420"/>
      <c r="UKC322" s="421"/>
      <c r="UKD322" s="422"/>
      <c r="UKE322" s="423"/>
      <c r="UKF322" s="424"/>
      <c r="UKG322" s="417"/>
      <c r="UKH322" s="418"/>
      <c r="UKI322" s="419"/>
      <c r="UKJ322" s="420"/>
      <c r="UKK322" s="421"/>
      <c r="UKL322" s="422"/>
      <c r="UKM322" s="423"/>
      <c r="UKN322" s="424"/>
      <c r="UKO322" s="417"/>
      <c r="UKP322" s="418"/>
      <c r="UKQ322" s="419"/>
      <c r="UKR322" s="420"/>
      <c r="UKS322" s="421"/>
      <c r="UKT322" s="422"/>
      <c r="UKU322" s="423"/>
      <c r="UKV322" s="424"/>
      <c r="UKW322" s="417"/>
      <c r="UKX322" s="418"/>
      <c r="UKY322" s="419"/>
      <c r="UKZ322" s="420"/>
      <c r="ULA322" s="421"/>
      <c r="ULB322" s="422"/>
      <c r="ULC322" s="423"/>
      <c r="ULD322" s="424"/>
      <c r="ULE322" s="417"/>
      <c r="ULF322" s="418"/>
      <c r="ULG322" s="419"/>
      <c r="ULH322" s="420"/>
      <c r="ULI322" s="421"/>
      <c r="ULJ322" s="422"/>
      <c r="ULK322" s="423"/>
      <c r="ULL322" s="424"/>
      <c r="ULM322" s="417"/>
      <c r="ULN322" s="418"/>
      <c r="ULO322" s="419"/>
      <c r="ULP322" s="420"/>
      <c r="ULQ322" s="421"/>
      <c r="ULR322" s="422"/>
      <c r="ULS322" s="423"/>
      <c r="ULT322" s="424"/>
      <c r="ULU322" s="417"/>
      <c r="ULV322" s="418"/>
      <c r="ULW322" s="419"/>
      <c r="ULX322" s="420"/>
      <c r="ULY322" s="421"/>
      <c r="ULZ322" s="422"/>
      <c r="UMA322" s="423"/>
      <c r="UMB322" s="424"/>
      <c r="UMC322" s="417"/>
      <c r="UMD322" s="418"/>
      <c r="UME322" s="419"/>
      <c r="UMF322" s="420"/>
      <c r="UMG322" s="421"/>
      <c r="UMH322" s="422"/>
      <c r="UMI322" s="423"/>
      <c r="UMJ322" s="424"/>
      <c r="UMK322" s="417"/>
      <c r="UML322" s="418"/>
      <c r="UMM322" s="419"/>
      <c r="UMN322" s="420"/>
      <c r="UMO322" s="421"/>
      <c r="UMP322" s="422"/>
      <c r="UMQ322" s="423"/>
      <c r="UMR322" s="424"/>
      <c r="UMS322" s="417"/>
      <c r="UMT322" s="418"/>
      <c r="UMU322" s="419"/>
      <c r="UMV322" s="420"/>
      <c r="UMW322" s="421"/>
      <c r="UMX322" s="422"/>
      <c r="UMY322" s="423"/>
      <c r="UMZ322" s="424"/>
      <c r="UNA322" s="417"/>
      <c r="UNB322" s="418"/>
      <c r="UNC322" s="419"/>
      <c r="UND322" s="420"/>
      <c r="UNE322" s="421"/>
      <c r="UNF322" s="422"/>
      <c r="UNG322" s="423"/>
      <c r="UNH322" s="424"/>
      <c r="UNI322" s="417"/>
      <c r="UNJ322" s="418"/>
      <c r="UNK322" s="419"/>
      <c r="UNL322" s="420"/>
      <c r="UNM322" s="421"/>
      <c r="UNN322" s="422"/>
      <c r="UNO322" s="423"/>
      <c r="UNP322" s="424"/>
      <c r="UNQ322" s="417"/>
      <c r="UNR322" s="418"/>
      <c r="UNS322" s="419"/>
      <c r="UNT322" s="420"/>
      <c r="UNU322" s="421"/>
      <c r="UNV322" s="422"/>
      <c r="UNW322" s="423"/>
      <c r="UNX322" s="424"/>
      <c r="UNY322" s="417"/>
      <c r="UNZ322" s="418"/>
      <c r="UOA322" s="419"/>
      <c r="UOB322" s="420"/>
      <c r="UOC322" s="421"/>
      <c r="UOD322" s="422"/>
      <c r="UOE322" s="423"/>
      <c r="UOF322" s="424"/>
      <c r="UOG322" s="417"/>
      <c r="UOH322" s="418"/>
      <c r="UOI322" s="419"/>
      <c r="UOJ322" s="420"/>
      <c r="UOK322" s="421"/>
      <c r="UOL322" s="422"/>
      <c r="UOM322" s="423"/>
      <c r="UON322" s="424"/>
      <c r="UOO322" s="417"/>
      <c r="UOP322" s="418"/>
      <c r="UOQ322" s="419"/>
      <c r="UOR322" s="420"/>
      <c r="UOS322" s="421"/>
      <c r="UOT322" s="422"/>
      <c r="UOU322" s="423"/>
      <c r="UOV322" s="424"/>
      <c r="UOW322" s="417"/>
      <c r="UOX322" s="418"/>
      <c r="UOY322" s="419"/>
      <c r="UOZ322" s="420"/>
      <c r="UPA322" s="421"/>
      <c r="UPB322" s="422"/>
      <c r="UPC322" s="423"/>
      <c r="UPD322" s="424"/>
      <c r="UPE322" s="417"/>
      <c r="UPF322" s="418"/>
      <c r="UPG322" s="419"/>
      <c r="UPH322" s="420"/>
      <c r="UPI322" s="421"/>
      <c r="UPJ322" s="422"/>
      <c r="UPK322" s="423"/>
      <c r="UPL322" s="424"/>
      <c r="UPM322" s="417"/>
      <c r="UPN322" s="418"/>
      <c r="UPO322" s="419"/>
      <c r="UPP322" s="420"/>
      <c r="UPQ322" s="421"/>
      <c r="UPR322" s="422"/>
      <c r="UPS322" s="423"/>
      <c r="UPT322" s="424"/>
      <c r="UPU322" s="417"/>
      <c r="UPV322" s="418"/>
      <c r="UPW322" s="419"/>
      <c r="UPX322" s="420"/>
      <c r="UPY322" s="421"/>
      <c r="UPZ322" s="422"/>
      <c r="UQA322" s="423"/>
      <c r="UQB322" s="424"/>
      <c r="UQC322" s="417"/>
      <c r="UQD322" s="418"/>
      <c r="UQE322" s="419"/>
      <c r="UQF322" s="420"/>
      <c r="UQG322" s="421"/>
      <c r="UQH322" s="422"/>
      <c r="UQI322" s="423"/>
      <c r="UQJ322" s="424"/>
      <c r="UQK322" s="417"/>
      <c r="UQL322" s="418"/>
      <c r="UQM322" s="419"/>
      <c r="UQN322" s="420"/>
      <c r="UQO322" s="421"/>
      <c r="UQP322" s="422"/>
      <c r="UQQ322" s="423"/>
      <c r="UQR322" s="424"/>
      <c r="UQS322" s="417"/>
      <c r="UQT322" s="418"/>
      <c r="UQU322" s="419"/>
      <c r="UQV322" s="420"/>
      <c r="UQW322" s="421"/>
      <c r="UQX322" s="422"/>
      <c r="UQY322" s="423"/>
      <c r="UQZ322" s="424"/>
      <c r="URA322" s="417"/>
      <c r="URB322" s="418"/>
      <c r="URC322" s="419"/>
      <c r="URD322" s="420"/>
      <c r="URE322" s="421"/>
      <c r="URF322" s="422"/>
      <c r="URG322" s="423"/>
      <c r="URH322" s="424"/>
      <c r="URI322" s="417"/>
      <c r="URJ322" s="418"/>
      <c r="URK322" s="419"/>
      <c r="URL322" s="420"/>
      <c r="URM322" s="421"/>
      <c r="URN322" s="422"/>
      <c r="URO322" s="423"/>
      <c r="URP322" s="424"/>
      <c r="URQ322" s="417"/>
      <c r="URR322" s="418"/>
      <c r="URS322" s="419"/>
      <c r="URT322" s="420"/>
      <c r="URU322" s="421"/>
      <c r="URV322" s="422"/>
      <c r="URW322" s="423"/>
      <c r="URX322" s="424"/>
      <c r="URY322" s="417"/>
      <c r="URZ322" s="418"/>
      <c r="USA322" s="419"/>
      <c r="USB322" s="420"/>
      <c r="USC322" s="421"/>
      <c r="USD322" s="422"/>
      <c r="USE322" s="423"/>
      <c r="USF322" s="424"/>
      <c r="USG322" s="417"/>
      <c r="USH322" s="418"/>
      <c r="USI322" s="419"/>
      <c r="USJ322" s="420"/>
      <c r="USK322" s="421"/>
      <c r="USL322" s="422"/>
      <c r="USM322" s="423"/>
      <c r="USN322" s="424"/>
      <c r="USO322" s="417"/>
      <c r="USP322" s="418"/>
      <c r="USQ322" s="419"/>
      <c r="USR322" s="420"/>
      <c r="USS322" s="421"/>
      <c r="UST322" s="422"/>
      <c r="USU322" s="423"/>
      <c r="USV322" s="424"/>
      <c r="USW322" s="417"/>
      <c r="USX322" s="418"/>
      <c r="USY322" s="419"/>
      <c r="USZ322" s="420"/>
      <c r="UTA322" s="421"/>
      <c r="UTB322" s="422"/>
      <c r="UTC322" s="423"/>
      <c r="UTD322" s="424"/>
      <c r="UTE322" s="417"/>
      <c r="UTF322" s="418"/>
      <c r="UTG322" s="419"/>
      <c r="UTH322" s="420"/>
      <c r="UTI322" s="421"/>
      <c r="UTJ322" s="422"/>
      <c r="UTK322" s="423"/>
      <c r="UTL322" s="424"/>
      <c r="UTM322" s="417"/>
      <c r="UTN322" s="418"/>
      <c r="UTO322" s="419"/>
      <c r="UTP322" s="420"/>
      <c r="UTQ322" s="421"/>
      <c r="UTR322" s="422"/>
      <c r="UTS322" s="423"/>
      <c r="UTT322" s="424"/>
      <c r="UTU322" s="417"/>
      <c r="UTV322" s="418"/>
      <c r="UTW322" s="419"/>
      <c r="UTX322" s="420"/>
      <c r="UTY322" s="421"/>
      <c r="UTZ322" s="422"/>
      <c r="UUA322" s="423"/>
      <c r="UUB322" s="424"/>
      <c r="UUC322" s="417"/>
      <c r="UUD322" s="418"/>
      <c r="UUE322" s="419"/>
      <c r="UUF322" s="420"/>
      <c r="UUG322" s="421"/>
      <c r="UUH322" s="422"/>
      <c r="UUI322" s="423"/>
      <c r="UUJ322" s="424"/>
      <c r="UUK322" s="417"/>
      <c r="UUL322" s="418"/>
      <c r="UUM322" s="419"/>
      <c r="UUN322" s="420"/>
      <c r="UUO322" s="421"/>
      <c r="UUP322" s="422"/>
      <c r="UUQ322" s="423"/>
      <c r="UUR322" s="424"/>
      <c r="UUS322" s="417"/>
      <c r="UUT322" s="418"/>
      <c r="UUU322" s="419"/>
      <c r="UUV322" s="420"/>
      <c r="UUW322" s="421"/>
      <c r="UUX322" s="422"/>
      <c r="UUY322" s="423"/>
      <c r="UUZ322" s="424"/>
      <c r="UVA322" s="417"/>
      <c r="UVB322" s="418"/>
      <c r="UVC322" s="419"/>
      <c r="UVD322" s="420"/>
      <c r="UVE322" s="421"/>
      <c r="UVF322" s="422"/>
      <c r="UVG322" s="423"/>
      <c r="UVH322" s="424"/>
      <c r="UVI322" s="417"/>
      <c r="UVJ322" s="418"/>
      <c r="UVK322" s="419"/>
      <c r="UVL322" s="420"/>
      <c r="UVM322" s="421"/>
      <c r="UVN322" s="422"/>
      <c r="UVO322" s="423"/>
      <c r="UVP322" s="424"/>
      <c r="UVQ322" s="417"/>
      <c r="UVR322" s="418"/>
      <c r="UVS322" s="419"/>
      <c r="UVT322" s="420"/>
      <c r="UVU322" s="421"/>
      <c r="UVV322" s="422"/>
      <c r="UVW322" s="423"/>
      <c r="UVX322" s="424"/>
      <c r="UVY322" s="417"/>
      <c r="UVZ322" s="418"/>
      <c r="UWA322" s="419"/>
      <c r="UWB322" s="420"/>
      <c r="UWC322" s="421"/>
      <c r="UWD322" s="422"/>
      <c r="UWE322" s="423"/>
      <c r="UWF322" s="424"/>
      <c r="UWG322" s="417"/>
      <c r="UWH322" s="418"/>
      <c r="UWI322" s="419"/>
      <c r="UWJ322" s="420"/>
      <c r="UWK322" s="421"/>
      <c r="UWL322" s="422"/>
      <c r="UWM322" s="423"/>
      <c r="UWN322" s="424"/>
      <c r="UWO322" s="417"/>
      <c r="UWP322" s="418"/>
      <c r="UWQ322" s="419"/>
      <c r="UWR322" s="420"/>
      <c r="UWS322" s="421"/>
      <c r="UWT322" s="422"/>
      <c r="UWU322" s="423"/>
      <c r="UWV322" s="424"/>
      <c r="UWW322" s="417"/>
      <c r="UWX322" s="418"/>
      <c r="UWY322" s="419"/>
      <c r="UWZ322" s="420"/>
      <c r="UXA322" s="421"/>
      <c r="UXB322" s="422"/>
      <c r="UXC322" s="423"/>
      <c r="UXD322" s="424"/>
      <c r="UXE322" s="417"/>
      <c r="UXF322" s="418"/>
      <c r="UXG322" s="419"/>
      <c r="UXH322" s="420"/>
      <c r="UXI322" s="421"/>
      <c r="UXJ322" s="422"/>
      <c r="UXK322" s="423"/>
      <c r="UXL322" s="424"/>
      <c r="UXM322" s="417"/>
      <c r="UXN322" s="418"/>
      <c r="UXO322" s="419"/>
      <c r="UXP322" s="420"/>
      <c r="UXQ322" s="421"/>
      <c r="UXR322" s="422"/>
      <c r="UXS322" s="423"/>
      <c r="UXT322" s="424"/>
      <c r="UXU322" s="417"/>
      <c r="UXV322" s="418"/>
      <c r="UXW322" s="419"/>
      <c r="UXX322" s="420"/>
      <c r="UXY322" s="421"/>
      <c r="UXZ322" s="422"/>
      <c r="UYA322" s="423"/>
      <c r="UYB322" s="424"/>
      <c r="UYC322" s="417"/>
      <c r="UYD322" s="418"/>
      <c r="UYE322" s="419"/>
      <c r="UYF322" s="420"/>
      <c r="UYG322" s="421"/>
      <c r="UYH322" s="422"/>
      <c r="UYI322" s="423"/>
      <c r="UYJ322" s="424"/>
      <c r="UYK322" s="417"/>
      <c r="UYL322" s="418"/>
      <c r="UYM322" s="419"/>
      <c r="UYN322" s="420"/>
      <c r="UYO322" s="421"/>
      <c r="UYP322" s="422"/>
      <c r="UYQ322" s="423"/>
      <c r="UYR322" s="424"/>
      <c r="UYS322" s="417"/>
      <c r="UYT322" s="418"/>
      <c r="UYU322" s="419"/>
      <c r="UYV322" s="420"/>
      <c r="UYW322" s="421"/>
      <c r="UYX322" s="422"/>
      <c r="UYY322" s="423"/>
      <c r="UYZ322" s="424"/>
      <c r="UZA322" s="417"/>
      <c r="UZB322" s="418"/>
      <c r="UZC322" s="419"/>
      <c r="UZD322" s="420"/>
      <c r="UZE322" s="421"/>
      <c r="UZF322" s="422"/>
      <c r="UZG322" s="423"/>
      <c r="UZH322" s="424"/>
      <c r="UZI322" s="417"/>
      <c r="UZJ322" s="418"/>
      <c r="UZK322" s="419"/>
      <c r="UZL322" s="420"/>
      <c r="UZM322" s="421"/>
      <c r="UZN322" s="422"/>
      <c r="UZO322" s="423"/>
      <c r="UZP322" s="424"/>
      <c r="UZQ322" s="417"/>
      <c r="UZR322" s="418"/>
      <c r="UZS322" s="419"/>
      <c r="UZT322" s="420"/>
      <c r="UZU322" s="421"/>
      <c r="UZV322" s="422"/>
      <c r="UZW322" s="423"/>
      <c r="UZX322" s="424"/>
      <c r="UZY322" s="417"/>
      <c r="UZZ322" s="418"/>
      <c r="VAA322" s="419"/>
      <c r="VAB322" s="420"/>
      <c r="VAC322" s="421"/>
      <c r="VAD322" s="422"/>
      <c r="VAE322" s="423"/>
      <c r="VAF322" s="424"/>
      <c r="VAG322" s="417"/>
      <c r="VAH322" s="418"/>
      <c r="VAI322" s="419"/>
      <c r="VAJ322" s="420"/>
      <c r="VAK322" s="421"/>
      <c r="VAL322" s="422"/>
      <c r="VAM322" s="423"/>
      <c r="VAN322" s="424"/>
      <c r="VAO322" s="417"/>
      <c r="VAP322" s="418"/>
      <c r="VAQ322" s="419"/>
      <c r="VAR322" s="420"/>
      <c r="VAS322" s="421"/>
      <c r="VAT322" s="422"/>
      <c r="VAU322" s="423"/>
      <c r="VAV322" s="424"/>
      <c r="VAW322" s="417"/>
      <c r="VAX322" s="418"/>
      <c r="VAY322" s="419"/>
      <c r="VAZ322" s="420"/>
      <c r="VBA322" s="421"/>
      <c r="VBB322" s="422"/>
      <c r="VBC322" s="423"/>
      <c r="VBD322" s="424"/>
      <c r="VBE322" s="417"/>
      <c r="VBF322" s="418"/>
      <c r="VBG322" s="419"/>
      <c r="VBH322" s="420"/>
      <c r="VBI322" s="421"/>
      <c r="VBJ322" s="422"/>
      <c r="VBK322" s="423"/>
      <c r="VBL322" s="424"/>
      <c r="VBM322" s="417"/>
      <c r="VBN322" s="418"/>
      <c r="VBO322" s="419"/>
      <c r="VBP322" s="420"/>
      <c r="VBQ322" s="421"/>
      <c r="VBR322" s="422"/>
      <c r="VBS322" s="423"/>
      <c r="VBT322" s="424"/>
      <c r="VBU322" s="417"/>
      <c r="VBV322" s="418"/>
      <c r="VBW322" s="419"/>
      <c r="VBX322" s="420"/>
      <c r="VBY322" s="421"/>
      <c r="VBZ322" s="422"/>
      <c r="VCA322" s="423"/>
      <c r="VCB322" s="424"/>
      <c r="VCC322" s="417"/>
      <c r="VCD322" s="418"/>
      <c r="VCE322" s="419"/>
      <c r="VCF322" s="420"/>
      <c r="VCG322" s="421"/>
      <c r="VCH322" s="422"/>
      <c r="VCI322" s="423"/>
      <c r="VCJ322" s="424"/>
      <c r="VCK322" s="417"/>
      <c r="VCL322" s="418"/>
      <c r="VCM322" s="419"/>
      <c r="VCN322" s="420"/>
      <c r="VCO322" s="421"/>
      <c r="VCP322" s="422"/>
      <c r="VCQ322" s="423"/>
      <c r="VCR322" s="424"/>
      <c r="VCS322" s="417"/>
      <c r="VCT322" s="418"/>
      <c r="VCU322" s="419"/>
      <c r="VCV322" s="420"/>
      <c r="VCW322" s="421"/>
      <c r="VCX322" s="422"/>
      <c r="VCY322" s="423"/>
      <c r="VCZ322" s="424"/>
      <c r="VDA322" s="417"/>
      <c r="VDB322" s="418"/>
      <c r="VDC322" s="419"/>
      <c r="VDD322" s="420"/>
      <c r="VDE322" s="421"/>
      <c r="VDF322" s="422"/>
      <c r="VDG322" s="423"/>
      <c r="VDH322" s="424"/>
      <c r="VDI322" s="417"/>
      <c r="VDJ322" s="418"/>
      <c r="VDK322" s="419"/>
      <c r="VDL322" s="420"/>
      <c r="VDM322" s="421"/>
      <c r="VDN322" s="422"/>
      <c r="VDO322" s="423"/>
      <c r="VDP322" s="424"/>
      <c r="VDQ322" s="417"/>
      <c r="VDR322" s="418"/>
      <c r="VDS322" s="419"/>
      <c r="VDT322" s="420"/>
      <c r="VDU322" s="421"/>
      <c r="VDV322" s="422"/>
      <c r="VDW322" s="423"/>
      <c r="VDX322" s="424"/>
      <c r="VDY322" s="417"/>
      <c r="VDZ322" s="418"/>
      <c r="VEA322" s="419"/>
      <c r="VEB322" s="420"/>
      <c r="VEC322" s="421"/>
      <c r="VED322" s="422"/>
      <c r="VEE322" s="423"/>
      <c r="VEF322" s="424"/>
      <c r="VEG322" s="417"/>
      <c r="VEH322" s="418"/>
      <c r="VEI322" s="419"/>
      <c r="VEJ322" s="420"/>
      <c r="VEK322" s="421"/>
      <c r="VEL322" s="422"/>
      <c r="VEM322" s="423"/>
      <c r="VEN322" s="424"/>
      <c r="VEO322" s="417"/>
      <c r="VEP322" s="418"/>
      <c r="VEQ322" s="419"/>
      <c r="VER322" s="420"/>
      <c r="VES322" s="421"/>
      <c r="VET322" s="422"/>
      <c r="VEU322" s="423"/>
      <c r="VEV322" s="424"/>
      <c r="VEW322" s="417"/>
      <c r="VEX322" s="418"/>
      <c r="VEY322" s="419"/>
      <c r="VEZ322" s="420"/>
      <c r="VFA322" s="421"/>
      <c r="VFB322" s="422"/>
      <c r="VFC322" s="423"/>
      <c r="VFD322" s="424"/>
      <c r="VFE322" s="417"/>
      <c r="VFF322" s="418"/>
      <c r="VFG322" s="419"/>
      <c r="VFH322" s="420"/>
      <c r="VFI322" s="421"/>
      <c r="VFJ322" s="422"/>
      <c r="VFK322" s="423"/>
      <c r="VFL322" s="424"/>
      <c r="VFM322" s="417"/>
      <c r="VFN322" s="418"/>
      <c r="VFO322" s="419"/>
      <c r="VFP322" s="420"/>
      <c r="VFQ322" s="421"/>
      <c r="VFR322" s="422"/>
      <c r="VFS322" s="423"/>
      <c r="VFT322" s="424"/>
      <c r="VFU322" s="417"/>
      <c r="VFV322" s="418"/>
      <c r="VFW322" s="419"/>
      <c r="VFX322" s="420"/>
      <c r="VFY322" s="421"/>
      <c r="VFZ322" s="422"/>
      <c r="VGA322" s="423"/>
      <c r="VGB322" s="424"/>
      <c r="VGC322" s="417"/>
      <c r="VGD322" s="418"/>
      <c r="VGE322" s="419"/>
      <c r="VGF322" s="420"/>
      <c r="VGG322" s="421"/>
      <c r="VGH322" s="422"/>
      <c r="VGI322" s="423"/>
      <c r="VGJ322" s="424"/>
      <c r="VGK322" s="417"/>
      <c r="VGL322" s="418"/>
      <c r="VGM322" s="419"/>
      <c r="VGN322" s="420"/>
      <c r="VGO322" s="421"/>
      <c r="VGP322" s="422"/>
      <c r="VGQ322" s="423"/>
      <c r="VGR322" s="424"/>
      <c r="VGS322" s="417"/>
      <c r="VGT322" s="418"/>
      <c r="VGU322" s="419"/>
      <c r="VGV322" s="420"/>
      <c r="VGW322" s="421"/>
      <c r="VGX322" s="422"/>
      <c r="VGY322" s="423"/>
      <c r="VGZ322" s="424"/>
      <c r="VHA322" s="417"/>
      <c r="VHB322" s="418"/>
      <c r="VHC322" s="419"/>
      <c r="VHD322" s="420"/>
      <c r="VHE322" s="421"/>
      <c r="VHF322" s="422"/>
      <c r="VHG322" s="423"/>
      <c r="VHH322" s="424"/>
      <c r="VHI322" s="417"/>
      <c r="VHJ322" s="418"/>
      <c r="VHK322" s="419"/>
      <c r="VHL322" s="420"/>
      <c r="VHM322" s="421"/>
      <c r="VHN322" s="422"/>
      <c r="VHO322" s="423"/>
      <c r="VHP322" s="424"/>
      <c r="VHQ322" s="417"/>
      <c r="VHR322" s="418"/>
      <c r="VHS322" s="419"/>
      <c r="VHT322" s="420"/>
      <c r="VHU322" s="421"/>
      <c r="VHV322" s="422"/>
      <c r="VHW322" s="423"/>
      <c r="VHX322" s="424"/>
      <c r="VHY322" s="417"/>
      <c r="VHZ322" s="418"/>
      <c r="VIA322" s="419"/>
      <c r="VIB322" s="420"/>
      <c r="VIC322" s="421"/>
      <c r="VID322" s="422"/>
      <c r="VIE322" s="423"/>
      <c r="VIF322" s="424"/>
      <c r="VIG322" s="417"/>
      <c r="VIH322" s="418"/>
      <c r="VII322" s="419"/>
      <c r="VIJ322" s="420"/>
      <c r="VIK322" s="421"/>
      <c r="VIL322" s="422"/>
      <c r="VIM322" s="423"/>
      <c r="VIN322" s="424"/>
      <c r="VIO322" s="417"/>
      <c r="VIP322" s="418"/>
      <c r="VIQ322" s="419"/>
      <c r="VIR322" s="420"/>
      <c r="VIS322" s="421"/>
      <c r="VIT322" s="422"/>
      <c r="VIU322" s="423"/>
      <c r="VIV322" s="424"/>
      <c r="VIW322" s="417"/>
      <c r="VIX322" s="418"/>
      <c r="VIY322" s="419"/>
      <c r="VIZ322" s="420"/>
      <c r="VJA322" s="421"/>
      <c r="VJB322" s="422"/>
      <c r="VJC322" s="423"/>
      <c r="VJD322" s="424"/>
      <c r="VJE322" s="417"/>
      <c r="VJF322" s="418"/>
      <c r="VJG322" s="419"/>
      <c r="VJH322" s="420"/>
      <c r="VJI322" s="421"/>
      <c r="VJJ322" s="422"/>
      <c r="VJK322" s="423"/>
      <c r="VJL322" s="424"/>
      <c r="VJM322" s="417"/>
      <c r="VJN322" s="418"/>
      <c r="VJO322" s="419"/>
      <c r="VJP322" s="420"/>
      <c r="VJQ322" s="421"/>
      <c r="VJR322" s="422"/>
      <c r="VJS322" s="423"/>
      <c r="VJT322" s="424"/>
      <c r="VJU322" s="417"/>
      <c r="VJV322" s="418"/>
      <c r="VJW322" s="419"/>
      <c r="VJX322" s="420"/>
      <c r="VJY322" s="421"/>
      <c r="VJZ322" s="422"/>
      <c r="VKA322" s="423"/>
      <c r="VKB322" s="424"/>
      <c r="VKC322" s="417"/>
      <c r="VKD322" s="418"/>
      <c r="VKE322" s="419"/>
      <c r="VKF322" s="420"/>
      <c r="VKG322" s="421"/>
      <c r="VKH322" s="422"/>
      <c r="VKI322" s="423"/>
      <c r="VKJ322" s="424"/>
      <c r="VKK322" s="417"/>
      <c r="VKL322" s="418"/>
      <c r="VKM322" s="419"/>
      <c r="VKN322" s="420"/>
      <c r="VKO322" s="421"/>
      <c r="VKP322" s="422"/>
      <c r="VKQ322" s="423"/>
      <c r="VKR322" s="424"/>
      <c r="VKS322" s="417"/>
      <c r="VKT322" s="418"/>
      <c r="VKU322" s="419"/>
      <c r="VKV322" s="420"/>
      <c r="VKW322" s="421"/>
      <c r="VKX322" s="422"/>
      <c r="VKY322" s="423"/>
      <c r="VKZ322" s="424"/>
      <c r="VLA322" s="417"/>
      <c r="VLB322" s="418"/>
      <c r="VLC322" s="419"/>
      <c r="VLD322" s="420"/>
      <c r="VLE322" s="421"/>
      <c r="VLF322" s="422"/>
      <c r="VLG322" s="423"/>
      <c r="VLH322" s="424"/>
      <c r="VLI322" s="417"/>
      <c r="VLJ322" s="418"/>
      <c r="VLK322" s="419"/>
      <c r="VLL322" s="420"/>
      <c r="VLM322" s="421"/>
      <c r="VLN322" s="422"/>
      <c r="VLO322" s="423"/>
      <c r="VLP322" s="424"/>
      <c r="VLQ322" s="417"/>
      <c r="VLR322" s="418"/>
      <c r="VLS322" s="419"/>
      <c r="VLT322" s="420"/>
      <c r="VLU322" s="421"/>
      <c r="VLV322" s="422"/>
      <c r="VLW322" s="423"/>
      <c r="VLX322" s="424"/>
      <c r="VLY322" s="417"/>
      <c r="VLZ322" s="418"/>
      <c r="VMA322" s="419"/>
      <c r="VMB322" s="420"/>
      <c r="VMC322" s="421"/>
      <c r="VMD322" s="422"/>
      <c r="VME322" s="423"/>
      <c r="VMF322" s="424"/>
      <c r="VMG322" s="417"/>
      <c r="VMH322" s="418"/>
      <c r="VMI322" s="419"/>
      <c r="VMJ322" s="420"/>
      <c r="VMK322" s="421"/>
      <c r="VML322" s="422"/>
      <c r="VMM322" s="423"/>
      <c r="VMN322" s="424"/>
      <c r="VMO322" s="417"/>
      <c r="VMP322" s="418"/>
      <c r="VMQ322" s="419"/>
      <c r="VMR322" s="420"/>
      <c r="VMS322" s="421"/>
      <c r="VMT322" s="422"/>
      <c r="VMU322" s="423"/>
      <c r="VMV322" s="424"/>
      <c r="VMW322" s="417"/>
      <c r="VMX322" s="418"/>
      <c r="VMY322" s="419"/>
      <c r="VMZ322" s="420"/>
      <c r="VNA322" s="421"/>
      <c r="VNB322" s="422"/>
      <c r="VNC322" s="423"/>
      <c r="VND322" s="424"/>
      <c r="VNE322" s="417"/>
      <c r="VNF322" s="418"/>
      <c r="VNG322" s="419"/>
      <c r="VNH322" s="420"/>
      <c r="VNI322" s="421"/>
      <c r="VNJ322" s="422"/>
      <c r="VNK322" s="423"/>
      <c r="VNL322" s="424"/>
      <c r="VNM322" s="417"/>
      <c r="VNN322" s="418"/>
      <c r="VNO322" s="419"/>
      <c r="VNP322" s="420"/>
      <c r="VNQ322" s="421"/>
      <c r="VNR322" s="422"/>
      <c r="VNS322" s="423"/>
      <c r="VNT322" s="424"/>
      <c r="VNU322" s="417"/>
      <c r="VNV322" s="418"/>
      <c r="VNW322" s="419"/>
      <c r="VNX322" s="420"/>
      <c r="VNY322" s="421"/>
      <c r="VNZ322" s="422"/>
      <c r="VOA322" s="423"/>
      <c r="VOB322" s="424"/>
      <c r="VOC322" s="417"/>
      <c r="VOD322" s="418"/>
      <c r="VOE322" s="419"/>
      <c r="VOF322" s="420"/>
      <c r="VOG322" s="421"/>
      <c r="VOH322" s="422"/>
      <c r="VOI322" s="423"/>
      <c r="VOJ322" s="424"/>
      <c r="VOK322" s="417"/>
      <c r="VOL322" s="418"/>
      <c r="VOM322" s="419"/>
      <c r="VON322" s="420"/>
      <c r="VOO322" s="421"/>
      <c r="VOP322" s="422"/>
      <c r="VOQ322" s="423"/>
      <c r="VOR322" s="424"/>
      <c r="VOS322" s="417"/>
      <c r="VOT322" s="418"/>
      <c r="VOU322" s="419"/>
      <c r="VOV322" s="420"/>
      <c r="VOW322" s="421"/>
      <c r="VOX322" s="422"/>
      <c r="VOY322" s="423"/>
      <c r="VOZ322" s="424"/>
      <c r="VPA322" s="417"/>
      <c r="VPB322" s="418"/>
      <c r="VPC322" s="419"/>
      <c r="VPD322" s="420"/>
      <c r="VPE322" s="421"/>
      <c r="VPF322" s="422"/>
      <c r="VPG322" s="423"/>
      <c r="VPH322" s="424"/>
      <c r="VPI322" s="417"/>
      <c r="VPJ322" s="418"/>
      <c r="VPK322" s="419"/>
      <c r="VPL322" s="420"/>
      <c r="VPM322" s="421"/>
      <c r="VPN322" s="422"/>
      <c r="VPO322" s="423"/>
      <c r="VPP322" s="424"/>
      <c r="VPQ322" s="417"/>
      <c r="VPR322" s="418"/>
      <c r="VPS322" s="419"/>
      <c r="VPT322" s="420"/>
      <c r="VPU322" s="421"/>
      <c r="VPV322" s="422"/>
      <c r="VPW322" s="423"/>
      <c r="VPX322" s="424"/>
      <c r="VPY322" s="417"/>
      <c r="VPZ322" s="418"/>
      <c r="VQA322" s="419"/>
      <c r="VQB322" s="420"/>
      <c r="VQC322" s="421"/>
      <c r="VQD322" s="422"/>
      <c r="VQE322" s="423"/>
      <c r="VQF322" s="424"/>
      <c r="VQG322" s="417"/>
      <c r="VQH322" s="418"/>
      <c r="VQI322" s="419"/>
      <c r="VQJ322" s="420"/>
      <c r="VQK322" s="421"/>
      <c r="VQL322" s="422"/>
      <c r="VQM322" s="423"/>
      <c r="VQN322" s="424"/>
      <c r="VQO322" s="417"/>
      <c r="VQP322" s="418"/>
      <c r="VQQ322" s="419"/>
      <c r="VQR322" s="420"/>
      <c r="VQS322" s="421"/>
      <c r="VQT322" s="422"/>
      <c r="VQU322" s="423"/>
      <c r="VQV322" s="424"/>
      <c r="VQW322" s="417"/>
      <c r="VQX322" s="418"/>
      <c r="VQY322" s="419"/>
      <c r="VQZ322" s="420"/>
      <c r="VRA322" s="421"/>
      <c r="VRB322" s="422"/>
      <c r="VRC322" s="423"/>
      <c r="VRD322" s="424"/>
      <c r="VRE322" s="417"/>
      <c r="VRF322" s="418"/>
      <c r="VRG322" s="419"/>
      <c r="VRH322" s="420"/>
      <c r="VRI322" s="421"/>
      <c r="VRJ322" s="422"/>
      <c r="VRK322" s="423"/>
      <c r="VRL322" s="424"/>
      <c r="VRM322" s="417"/>
      <c r="VRN322" s="418"/>
      <c r="VRO322" s="419"/>
      <c r="VRP322" s="420"/>
      <c r="VRQ322" s="421"/>
      <c r="VRR322" s="422"/>
      <c r="VRS322" s="423"/>
      <c r="VRT322" s="424"/>
      <c r="VRU322" s="417"/>
      <c r="VRV322" s="418"/>
      <c r="VRW322" s="419"/>
      <c r="VRX322" s="420"/>
      <c r="VRY322" s="421"/>
      <c r="VRZ322" s="422"/>
      <c r="VSA322" s="423"/>
      <c r="VSB322" s="424"/>
      <c r="VSC322" s="417"/>
      <c r="VSD322" s="418"/>
      <c r="VSE322" s="419"/>
      <c r="VSF322" s="420"/>
      <c r="VSG322" s="421"/>
      <c r="VSH322" s="422"/>
      <c r="VSI322" s="423"/>
      <c r="VSJ322" s="424"/>
      <c r="VSK322" s="417"/>
      <c r="VSL322" s="418"/>
      <c r="VSM322" s="419"/>
      <c r="VSN322" s="420"/>
      <c r="VSO322" s="421"/>
      <c r="VSP322" s="422"/>
      <c r="VSQ322" s="423"/>
      <c r="VSR322" s="424"/>
      <c r="VSS322" s="417"/>
      <c r="VST322" s="418"/>
      <c r="VSU322" s="419"/>
      <c r="VSV322" s="420"/>
      <c r="VSW322" s="421"/>
      <c r="VSX322" s="422"/>
      <c r="VSY322" s="423"/>
      <c r="VSZ322" s="424"/>
      <c r="VTA322" s="417"/>
      <c r="VTB322" s="418"/>
      <c r="VTC322" s="419"/>
      <c r="VTD322" s="420"/>
      <c r="VTE322" s="421"/>
      <c r="VTF322" s="422"/>
      <c r="VTG322" s="423"/>
      <c r="VTH322" s="424"/>
      <c r="VTI322" s="417"/>
      <c r="VTJ322" s="418"/>
      <c r="VTK322" s="419"/>
      <c r="VTL322" s="420"/>
      <c r="VTM322" s="421"/>
      <c r="VTN322" s="422"/>
      <c r="VTO322" s="423"/>
      <c r="VTP322" s="424"/>
      <c r="VTQ322" s="417"/>
      <c r="VTR322" s="418"/>
      <c r="VTS322" s="419"/>
      <c r="VTT322" s="420"/>
      <c r="VTU322" s="421"/>
      <c r="VTV322" s="422"/>
      <c r="VTW322" s="423"/>
      <c r="VTX322" s="424"/>
      <c r="VTY322" s="417"/>
      <c r="VTZ322" s="418"/>
      <c r="VUA322" s="419"/>
      <c r="VUB322" s="420"/>
      <c r="VUC322" s="421"/>
      <c r="VUD322" s="422"/>
      <c r="VUE322" s="423"/>
      <c r="VUF322" s="424"/>
      <c r="VUG322" s="417"/>
      <c r="VUH322" s="418"/>
      <c r="VUI322" s="419"/>
      <c r="VUJ322" s="420"/>
      <c r="VUK322" s="421"/>
      <c r="VUL322" s="422"/>
      <c r="VUM322" s="423"/>
      <c r="VUN322" s="424"/>
      <c r="VUO322" s="417"/>
      <c r="VUP322" s="418"/>
      <c r="VUQ322" s="419"/>
      <c r="VUR322" s="420"/>
      <c r="VUS322" s="421"/>
      <c r="VUT322" s="422"/>
      <c r="VUU322" s="423"/>
      <c r="VUV322" s="424"/>
      <c r="VUW322" s="417"/>
      <c r="VUX322" s="418"/>
      <c r="VUY322" s="419"/>
      <c r="VUZ322" s="420"/>
      <c r="VVA322" s="421"/>
      <c r="VVB322" s="422"/>
      <c r="VVC322" s="423"/>
      <c r="VVD322" s="424"/>
      <c r="VVE322" s="417"/>
      <c r="VVF322" s="418"/>
      <c r="VVG322" s="419"/>
      <c r="VVH322" s="420"/>
      <c r="VVI322" s="421"/>
      <c r="VVJ322" s="422"/>
      <c r="VVK322" s="423"/>
      <c r="VVL322" s="424"/>
      <c r="VVM322" s="417"/>
      <c r="VVN322" s="418"/>
      <c r="VVO322" s="419"/>
      <c r="VVP322" s="420"/>
      <c r="VVQ322" s="421"/>
      <c r="VVR322" s="422"/>
      <c r="VVS322" s="423"/>
      <c r="VVT322" s="424"/>
      <c r="VVU322" s="417"/>
      <c r="VVV322" s="418"/>
      <c r="VVW322" s="419"/>
      <c r="VVX322" s="420"/>
      <c r="VVY322" s="421"/>
      <c r="VVZ322" s="422"/>
      <c r="VWA322" s="423"/>
      <c r="VWB322" s="424"/>
      <c r="VWC322" s="417"/>
      <c r="VWD322" s="418"/>
      <c r="VWE322" s="419"/>
      <c r="VWF322" s="420"/>
      <c r="VWG322" s="421"/>
      <c r="VWH322" s="422"/>
      <c r="VWI322" s="423"/>
      <c r="VWJ322" s="424"/>
      <c r="VWK322" s="417"/>
      <c r="VWL322" s="418"/>
      <c r="VWM322" s="419"/>
      <c r="VWN322" s="420"/>
      <c r="VWO322" s="421"/>
      <c r="VWP322" s="422"/>
      <c r="VWQ322" s="423"/>
      <c r="VWR322" s="424"/>
      <c r="VWS322" s="417"/>
      <c r="VWT322" s="418"/>
      <c r="VWU322" s="419"/>
      <c r="VWV322" s="420"/>
      <c r="VWW322" s="421"/>
      <c r="VWX322" s="422"/>
      <c r="VWY322" s="423"/>
      <c r="VWZ322" s="424"/>
      <c r="VXA322" s="417"/>
      <c r="VXB322" s="418"/>
      <c r="VXC322" s="419"/>
      <c r="VXD322" s="420"/>
      <c r="VXE322" s="421"/>
      <c r="VXF322" s="422"/>
      <c r="VXG322" s="423"/>
      <c r="VXH322" s="424"/>
      <c r="VXI322" s="417"/>
      <c r="VXJ322" s="418"/>
      <c r="VXK322" s="419"/>
      <c r="VXL322" s="420"/>
      <c r="VXM322" s="421"/>
      <c r="VXN322" s="422"/>
      <c r="VXO322" s="423"/>
      <c r="VXP322" s="424"/>
      <c r="VXQ322" s="417"/>
      <c r="VXR322" s="418"/>
      <c r="VXS322" s="419"/>
      <c r="VXT322" s="420"/>
      <c r="VXU322" s="421"/>
      <c r="VXV322" s="422"/>
      <c r="VXW322" s="423"/>
      <c r="VXX322" s="424"/>
      <c r="VXY322" s="417"/>
      <c r="VXZ322" s="418"/>
      <c r="VYA322" s="419"/>
      <c r="VYB322" s="420"/>
      <c r="VYC322" s="421"/>
      <c r="VYD322" s="422"/>
      <c r="VYE322" s="423"/>
      <c r="VYF322" s="424"/>
      <c r="VYG322" s="417"/>
      <c r="VYH322" s="418"/>
      <c r="VYI322" s="419"/>
      <c r="VYJ322" s="420"/>
      <c r="VYK322" s="421"/>
      <c r="VYL322" s="422"/>
      <c r="VYM322" s="423"/>
      <c r="VYN322" s="424"/>
      <c r="VYO322" s="417"/>
      <c r="VYP322" s="418"/>
      <c r="VYQ322" s="419"/>
      <c r="VYR322" s="420"/>
      <c r="VYS322" s="421"/>
      <c r="VYT322" s="422"/>
      <c r="VYU322" s="423"/>
      <c r="VYV322" s="424"/>
      <c r="VYW322" s="417"/>
      <c r="VYX322" s="418"/>
      <c r="VYY322" s="419"/>
      <c r="VYZ322" s="420"/>
      <c r="VZA322" s="421"/>
      <c r="VZB322" s="422"/>
      <c r="VZC322" s="423"/>
      <c r="VZD322" s="424"/>
      <c r="VZE322" s="417"/>
      <c r="VZF322" s="418"/>
      <c r="VZG322" s="419"/>
      <c r="VZH322" s="420"/>
      <c r="VZI322" s="421"/>
      <c r="VZJ322" s="422"/>
      <c r="VZK322" s="423"/>
      <c r="VZL322" s="424"/>
      <c r="VZM322" s="417"/>
      <c r="VZN322" s="418"/>
      <c r="VZO322" s="419"/>
      <c r="VZP322" s="420"/>
      <c r="VZQ322" s="421"/>
      <c r="VZR322" s="422"/>
      <c r="VZS322" s="423"/>
      <c r="VZT322" s="424"/>
      <c r="VZU322" s="417"/>
      <c r="VZV322" s="418"/>
      <c r="VZW322" s="419"/>
      <c r="VZX322" s="420"/>
      <c r="VZY322" s="421"/>
      <c r="VZZ322" s="422"/>
      <c r="WAA322" s="423"/>
      <c r="WAB322" s="424"/>
      <c r="WAC322" s="417"/>
      <c r="WAD322" s="418"/>
      <c r="WAE322" s="419"/>
      <c r="WAF322" s="420"/>
      <c r="WAG322" s="421"/>
      <c r="WAH322" s="422"/>
      <c r="WAI322" s="423"/>
      <c r="WAJ322" s="424"/>
      <c r="WAK322" s="417"/>
      <c r="WAL322" s="418"/>
      <c r="WAM322" s="419"/>
      <c r="WAN322" s="420"/>
      <c r="WAO322" s="421"/>
      <c r="WAP322" s="422"/>
      <c r="WAQ322" s="423"/>
      <c r="WAR322" s="424"/>
      <c r="WAS322" s="417"/>
      <c r="WAT322" s="418"/>
      <c r="WAU322" s="419"/>
      <c r="WAV322" s="420"/>
      <c r="WAW322" s="421"/>
      <c r="WAX322" s="422"/>
      <c r="WAY322" s="423"/>
      <c r="WAZ322" s="424"/>
      <c r="WBA322" s="417"/>
      <c r="WBB322" s="418"/>
      <c r="WBC322" s="419"/>
      <c r="WBD322" s="420"/>
      <c r="WBE322" s="421"/>
      <c r="WBF322" s="422"/>
      <c r="WBG322" s="423"/>
      <c r="WBH322" s="424"/>
      <c r="WBI322" s="417"/>
      <c r="WBJ322" s="418"/>
      <c r="WBK322" s="419"/>
      <c r="WBL322" s="420"/>
      <c r="WBM322" s="421"/>
      <c r="WBN322" s="422"/>
      <c r="WBO322" s="423"/>
      <c r="WBP322" s="424"/>
      <c r="WBQ322" s="417"/>
      <c r="WBR322" s="418"/>
      <c r="WBS322" s="419"/>
      <c r="WBT322" s="420"/>
      <c r="WBU322" s="421"/>
      <c r="WBV322" s="422"/>
      <c r="WBW322" s="423"/>
      <c r="WBX322" s="424"/>
      <c r="WBY322" s="417"/>
      <c r="WBZ322" s="418"/>
      <c r="WCA322" s="419"/>
      <c r="WCB322" s="420"/>
      <c r="WCC322" s="421"/>
      <c r="WCD322" s="422"/>
      <c r="WCE322" s="423"/>
      <c r="WCF322" s="424"/>
      <c r="WCG322" s="417"/>
      <c r="WCH322" s="418"/>
      <c r="WCI322" s="419"/>
      <c r="WCJ322" s="420"/>
      <c r="WCK322" s="421"/>
      <c r="WCL322" s="422"/>
      <c r="WCM322" s="423"/>
      <c r="WCN322" s="424"/>
      <c r="WCO322" s="417"/>
      <c r="WCP322" s="418"/>
      <c r="WCQ322" s="419"/>
      <c r="WCR322" s="420"/>
      <c r="WCS322" s="421"/>
      <c r="WCT322" s="422"/>
      <c r="WCU322" s="423"/>
      <c r="WCV322" s="424"/>
      <c r="WCW322" s="417"/>
      <c r="WCX322" s="418"/>
      <c r="WCY322" s="419"/>
      <c r="WCZ322" s="420"/>
      <c r="WDA322" s="421"/>
      <c r="WDB322" s="422"/>
      <c r="WDC322" s="423"/>
      <c r="WDD322" s="424"/>
      <c r="WDE322" s="417"/>
      <c r="WDF322" s="418"/>
      <c r="WDG322" s="419"/>
      <c r="WDH322" s="420"/>
      <c r="WDI322" s="421"/>
      <c r="WDJ322" s="422"/>
      <c r="WDK322" s="423"/>
      <c r="WDL322" s="424"/>
      <c r="WDM322" s="417"/>
      <c r="WDN322" s="418"/>
      <c r="WDO322" s="419"/>
      <c r="WDP322" s="420"/>
      <c r="WDQ322" s="421"/>
      <c r="WDR322" s="422"/>
      <c r="WDS322" s="423"/>
      <c r="WDT322" s="424"/>
      <c r="WDU322" s="417"/>
      <c r="WDV322" s="418"/>
      <c r="WDW322" s="419"/>
      <c r="WDX322" s="420"/>
      <c r="WDY322" s="421"/>
      <c r="WDZ322" s="422"/>
      <c r="WEA322" s="423"/>
      <c r="WEB322" s="424"/>
      <c r="WEC322" s="417"/>
      <c r="WED322" s="418"/>
      <c r="WEE322" s="419"/>
      <c r="WEF322" s="420"/>
      <c r="WEG322" s="421"/>
      <c r="WEH322" s="422"/>
      <c r="WEI322" s="423"/>
      <c r="WEJ322" s="424"/>
      <c r="WEK322" s="417"/>
      <c r="WEL322" s="418"/>
      <c r="WEM322" s="419"/>
      <c r="WEN322" s="420"/>
      <c r="WEO322" s="421"/>
      <c r="WEP322" s="422"/>
      <c r="WEQ322" s="423"/>
      <c r="WER322" s="424"/>
      <c r="WES322" s="417"/>
      <c r="WET322" s="418"/>
      <c r="WEU322" s="419"/>
      <c r="WEV322" s="420"/>
      <c r="WEW322" s="421"/>
      <c r="WEX322" s="422"/>
      <c r="WEY322" s="423"/>
      <c r="WEZ322" s="424"/>
      <c r="WFA322" s="417"/>
      <c r="WFB322" s="418"/>
      <c r="WFC322" s="419"/>
      <c r="WFD322" s="420"/>
      <c r="WFE322" s="421"/>
      <c r="WFF322" s="422"/>
      <c r="WFG322" s="423"/>
      <c r="WFH322" s="424"/>
      <c r="WFI322" s="417"/>
      <c r="WFJ322" s="418"/>
      <c r="WFK322" s="419"/>
      <c r="WFL322" s="420"/>
      <c r="WFM322" s="421"/>
      <c r="WFN322" s="422"/>
      <c r="WFO322" s="423"/>
      <c r="WFP322" s="424"/>
      <c r="WFQ322" s="417"/>
      <c r="WFR322" s="418"/>
      <c r="WFS322" s="419"/>
      <c r="WFT322" s="420"/>
      <c r="WFU322" s="421"/>
      <c r="WFV322" s="422"/>
      <c r="WFW322" s="423"/>
      <c r="WFX322" s="424"/>
      <c r="WFY322" s="417"/>
      <c r="WFZ322" s="418"/>
      <c r="WGA322" s="419"/>
      <c r="WGB322" s="420"/>
      <c r="WGC322" s="421"/>
      <c r="WGD322" s="422"/>
      <c r="WGE322" s="423"/>
      <c r="WGF322" s="424"/>
      <c r="WGG322" s="417"/>
      <c r="WGH322" s="418"/>
      <c r="WGI322" s="419"/>
      <c r="WGJ322" s="420"/>
      <c r="WGK322" s="421"/>
      <c r="WGL322" s="422"/>
      <c r="WGM322" s="423"/>
      <c r="WGN322" s="424"/>
      <c r="WGO322" s="417"/>
      <c r="WGP322" s="418"/>
      <c r="WGQ322" s="419"/>
      <c r="WGR322" s="420"/>
      <c r="WGS322" s="421"/>
      <c r="WGT322" s="422"/>
      <c r="WGU322" s="423"/>
      <c r="WGV322" s="424"/>
      <c r="WGW322" s="417"/>
      <c r="WGX322" s="418"/>
      <c r="WGY322" s="419"/>
      <c r="WGZ322" s="420"/>
      <c r="WHA322" s="421"/>
      <c r="WHB322" s="422"/>
      <c r="WHC322" s="423"/>
      <c r="WHD322" s="424"/>
      <c r="WHE322" s="417"/>
      <c r="WHF322" s="418"/>
      <c r="WHG322" s="419"/>
      <c r="WHH322" s="420"/>
      <c r="WHI322" s="421"/>
      <c r="WHJ322" s="422"/>
      <c r="WHK322" s="423"/>
      <c r="WHL322" s="424"/>
      <c r="WHM322" s="417"/>
      <c r="WHN322" s="418"/>
      <c r="WHO322" s="419"/>
      <c r="WHP322" s="420"/>
      <c r="WHQ322" s="421"/>
      <c r="WHR322" s="422"/>
      <c r="WHS322" s="423"/>
      <c r="WHT322" s="424"/>
      <c r="WHU322" s="417"/>
      <c r="WHV322" s="418"/>
      <c r="WHW322" s="419"/>
      <c r="WHX322" s="420"/>
      <c r="WHY322" s="421"/>
      <c r="WHZ322" s="422"/>
      <c r="WIA322" s="423"/>
      <c r="WIB322" s="424"/>
      <c r="WIC322" s="417"/>
      <c r="WID322" s="418"/>
      <c r="WIE322" s="419"/>
      <c r="WIF322" s="420"/>
      <c r="WIG322" s="421"/>
      <c r="WIH322" s="422"/>
      <c r="WII322" s="423"/>
      <c r="WIJ322" s="424"/>
      <c r="WIK322" s="417"/>
      <c r="WIL322" s="418"/>
      <c r="WIM322" s="419"/>
      <c r="WIN322" s="420"/>
      <c r="WIO322" s="421"/>
      <c r="WIP322" s="422"/>
      <c r="WIQ322" s="423"/>
      <c r="WIR322" s="424"/>
      <c r="WIS322" s="417"/>
      <c r="WIT322" s="418"/>
      <c r="WIU322" s="419"/>
      <c r="WIV322" s="420"/>
      <c r="WIW322" s="421"/>
      <c r="WIX322" s="422"/>
      <c r="WIY322" s="423"/>
      <c r="WIZ322" s="424"/>
      <c r="WJA322" s="417"/>
      <c r="WJB322" s="418"/>
      <c r="WJC322" s="419"/>
      <c r="WJD322" s="420"/>
      <c r="WJE322" s="421"/>
      <c r="WJF322" s="422"/>
      <c r="WJG322" s="423"/>
      <c r="WJH322" s="424"/>
      <c r="WJI322" s="417"/>
      <c r="WJJ322" s="418"/>
      <c r="WJK322" s="419"/>
      <c r="WJL322" s="420"/>
      <c r="WJM322" s="421"/>
      <c r="WJN322" s="422"/>
      <c r="WJO322" s="423"/>
      <c r="WJP322" s="424"/>
      <c r="WJQ322" s="417"/>
      <c r="WJR322" s="418"/>
      <c r="WJS322" s="419"/>
      <c r="WJT322" s="420"/>
      <c r="WJU322" s="421"/>
      <c r="WJV322" s="422"/>
      <c r="WJW322" s="423"/>
      <c r="WJX322" s="424"/>
      <c r="WJY322" s="417"/>
      <c r="WJZ322" s="418"/>
      <c r="WKA322" s="419"/>
      <c r="WKB322" s="420"/>
      <c r="WKC322" s="421"/>
      <c r="WKD322" s="422"/>
      <c r="WKE322" s="423"/>
      <c r="WKF322" s="424"/>
      <c r="WKG322" s="417"/>
      <c r="WKH322" s="418"/>
      <c r="WKI322" s="419"/>
      <c r="WKJ322" s="420"/>
      <c r="WKK322" s="421"/>
      <c r="WKL322" s="422"/>
      <c r="WKM322" s="423"/>
      <c r="WKN322" s="424"/>
      <c r="WKO322" s="417"/>
      <c r="WKP322" s="418"/>
      <c r="WKQ322" s="419"/>
      <c r="WKR322" s="420"/>
      <c r="WKS322" s="421"/>
      <c r="WKT322" s="422"/>
      <c r="WKU322" s="423"/>
      <c r="WKV322" s="424"/>
      <c r="WKW322" s="417"/>
      <c r="WKX322" s="418"/>
      <c r="WKY322" s="419"/>
      <c r="WKZ322" s="420"/>
      <c r="WLA322" s="421"/>
      <c r="WLB322" s="422"/>
      <c r="WLC322" s="423"/>
      <c r="WLD322" s="424"/>
      <c r="WLE322" s="417"/>
      <c r="WLF322" s="418"/>
      <c r="WLG322" s="419"/>
      <c r="WLH322" s="420"/>
      <c r="WLI322" s="421"/>
      <c r="WLJ322" s="422"/>
      <c r="WLK322" s="423"/>
      <c r="WLL322" s="424"/>
      <c r="WLM322" s="417"/>
      <c r="WLN322" s="418"/>
      <c r="WLO322" s="419"/>
      <c r="WLP322" s="420"/>
      <c r="WLQ322" s="421"/>
      <c r="WLR322" s="422"/>
      <c r="WLS322" s="423"/>
      <c r="WLT322" s="424"/>
      <c r="WLU322" s="417"/>
      <c r="WLV322" s="418"/>
      <c r="WLW322" s="419"/>
      <c r="WLX322" s="420"/>
      <c r="WLY322" s="421"/>
      <c r="WLZ322" s="422"/>
      <c r="WMA322" s="423"/>
      <c r="WMB322" s="424"/>
      <c r="WMC322" s="417"/>
      <c r="WMD322" s="418"/>
      <c r="WME322" s="419"/>
      <c r="WMF322" s="420"/>
      <c r="WMG322" s="421"/>
      <c r="WMH322" s="422"/>
      <c r="WMI322" s="423"/>
      <c r="WMJ322" s="424"/>
      <c r="WMK322" s="417"/>
      <c r="WML322" s="418"/>
      <c r="WMM322" s="419"/>
      <c r="WMN322" s="420"/>
      <c r="WMO322" s="421"/>
      <c r="WMP322" s="422"/>
      <c r="WMQ322" s="423"/>
      <c r="WMR322" s="424"/>
      <c r="WMS322" s="417"/>
      <c r="WMT322" s="418"/>
      <c r="WMU322" s="419"/>
      <c r="WMV322" s="420"/>
      <c r="WMW322" s="421"/>
      <c r="WMX322" s="422"/>
      <c r="WMY322" s="423"/>
      <c r="WMZ322" s="424"/>
      <c r="WNA322" s="417"/>
      <c r="WNB322" s="418"/>
      <c r="WNC322" s="419"/>
      <c r="WND322" s="420"/>
      <c r="WNE322" s="421"/>
      <c r="WNF322" s="422"/>
      <c r="WNG322" s="423"/>
      <c r="WNH322" s="424"/>
      <c r="WNI322" s="417"/>
      <c r="WNJ322" s="418"/>
      <c r="WNK322" s="419"/>
      <c r="WNL322" s="420"/>
      <c r="WNM322" s="421"/>
      <c r="WNN322" s="422"/>
      <c r="WNO322" s="423"/>
      <c r="WNP322" s="424"/>
      <c r="WNQ322" s="417"/>
      <c r="WNR322" s="418"/>
      <c r="WNS322" s="419"/>
      <c r="WNT322" s="420"/>
      <c r="WNU322" s="421"/>
      <c r="WNV322" s="422"/>
      <c r="WNW322" s="423"/>
      <c r="WNX322" s="424"/>
      <c r="WNY322" s="417"/>
      <c r="WNZ322" s="418"/>
      <c r="WOA322" s="419"/>
      <c r="WOB322" s="420"/>
      <c r="WOC322" s="421"/>
      <c r="WOD322" s="422"/>
      <c r="WOE322" s="423"/>
      <c r="WOF322" s="424"/>
      <c r="WOG322" s="417"/>
      <c r="WOH322" s="418"/>
      <c r="WOI322" s="419"/>
      <c r="WOJ322" s="420"/>
      <c r="WOK322" s="421"/>
      <c r="WOL322" s="422"/>
      <c r="WOM322" s="423"/>
      <c r="WON322" s="424"/>
      <c r="WOO322" s="417"/>
      <c r="WOP322" s="418"/>
      <c r="WOQ322" s="419"/>
      <c r="WOR322" s="420"/>
      <c r="WOS322" s="421"/>
      <c r="WOT322" s="422"/>
      <c r="WOU322" s="423"/>
      <c r="WOV322" s="424"/>
      <c r="WOW322" s="417"/>
      <c r="WOX322" s="418"/>
      <c r="WOY322" s="419"/>
      <c r="WOZ322" s="420"/>
      <c r="WPA322" s="421"/>
      <c r="WPB322" s="422"/>
      <c r="WPC322" s="423"/>
      <c r="WPD322" s="424"/>
      <c r="WPE322" s="417"/>
      <c r="WPF322" s="418"/>
      <c r="WPG322" s="419"/>
      <c r="WPH322" s="420"/>
      <c r="WPI322" s="421"/>
      <c r="WPJ322" s="422"/>
      <c r="WPK322" s="423"/>
      <c r="WPL322" s="424"/>
      <c r="WPM322" s="417"/>
      <c r="WPN322" s="418"/>
      <c r="WPO322" s="419"/>
      <c r="WPP322" s="420"/>
      <c r="WPQ322" s="421"/>
      <c r="WPR322" s="422"/>
      <c r="WPS322" s="423"/>
      <c r="WPT322" s="424"/>
      <c r="WPU322" s="417"/>
      <c r="WPV322" s="418"/>
      <c r="WPW322" s="419"/>
      <c r="WPX322" s="420"/>
      <c r="WPY322" s="421"/>
      <c r="WPZ322" s="422"/>
      <c r="WQA322" s="423"/>
      <c r="WQB322" s="424"/>
      <c r="WQC322" s="417"/>
      <c r="WQD322" s="418"/>
      <c r="WQE322" s="419"/>
      <c r="WQF322" s="420"/>
      <c r="WQG322" s="421"/>
      <c r="WQH322" s="422"/>
      <c r="WQI322" s="423"/>
      <c r="WQJ322" s="424"/>
      <c r="WQK322" s="417"/>
      <c r="WQL322" s="418"/>
      <c r="WQM322" s="419"/>
      <c r="WQN322" s="420"/>
      <c r="WQO322" s="421"/>
      <c r="WQP322" s="422"/>
      <c r="WQQ322" s="423"/>
      <c r="WQR322" s="424"/>
      <c r="WQS322" s="417"/>
      <c r="WQT322" s="418"/>
      <c r="WQU322" s="419"/>
      <c r="WQV322" s="420"/>
      <c r="WQW322" s="421"/>
      <c r="WQX322" s="422"/>
      <c r="WQY322" s="423"/>
      <c r="WQZ322" s="424"/>
      <c r="WRA322" s="417"/>
      <c r="WRB322" s="418"/>
      <c r="WRC322" s="419"/>
      <c r="WRD322" s="420"/>
      <c r="WRE322" s="421"/>
      <c r="WRF322" s="422"/>
      <c r="WRG322" s="423"/>
      <c r="WRH322" s="424"/>
      <c r="WRI322" s="417"/>
      <c r="WRJ322" s="418"/>
      <c r="WRK322" s="419"/>
      <c r="WRL322" s="420"/>
      <c r="WRM322" s="421"/>
      <c r="WRN322" s="422"/>
      <c r="WRO322" s="423"/>
      <c r="WRP322" s="424"/>
      <c r="WRQ322" s="417"/>
      <c r="WRR322" s="418"/>
      <c r="WRS322" s="419"/>
      <c r="WRT322" s="420"/>
      <c r="WRU322" s="421"/>
      <c r="WRV322" s="422"/>
      <c r="WRW322" s="423"/>
      <c r="WRX322" s="424"/>
      <c r="WRY322" s="417"/>
      <c r="WRZ322" s="418"/>
      <c r="WSA322" s="419"/>
      <c r="WSB322" s="420"/>
      <c r="WSC322" s="421"/>
      <c r="WSD322" s="422"/>
      <c r="WSE322" s="423"/>
      <c r="WSF322" s="424"/>
      <c r="WSG322" s="417"/>
      <c r="WSH322" s="418"/>
      <c r="WSI322" s="419"/>
      <c r="WSJ322" s="420"/>
      <c r="WSK322" s="421"/>
      <c r="WSL322" s="422"/>
      <c r="WSM322" s="423"/>
      <c r="WSN322" s="424"/>
      <c r="WSO322" s="417"/>
      <c r="WSP322" s="418"/>
      <c r="WSQ322" s="419"/>
      <c r="WSR322" s="420"/>
      <c r="WSS322" s="421"/>
      <c r="WST322" s="422"/>
      <c r="WSU322" s="423"/>
      <c r="WSV322" s="424"/>
      <c r="WSW322" s="417"/>
      <c r="WSX322" s="418"/>
      <c r="WSY322" s="419"/>
      <c r="WSZ322" s="420"/>
      <c r="WTA322" s="421"/>
      <c r="WTB322" s="422"/>
      <c r="WTC322" s="423"/>
      <c r="WTD322" s="424"/>
      <c r="WTE322" s="417"/>
      <c r="WTF322" s="418"/>
      <c r="WTG322" s="419"/>
      <c r="WTH322" s="420"/>
      <c r="WTI322" s="421"/>
      <c r="WTJ322" s="422"/>
      <c r="WTK322" s="423"/>
      <c r="WTL322" s="424"/>
      <c r="WTM322" s="417"/>
      <c r="WTN322" s="418"/>
      <c r="WTO322" s="419"/>
      <c r="WTP322" s="420"/>
      <c r="WTQ322" s="421"/>
      <c r="WTR322" s="422"/>
      <c r="WTS322" s="423"/>
      <c r="WTT322" s="424"/>
      <c r="WTU322" s="417"/>
      <c r="WTV322" s="418"/>
      <c r="WTW322" s="419"/>
      <c r="WTX322" s="420"/>
      <c r="WTY322" s="421"/>
      <c r="WTZ322" s="422"/>
      <c r="WUA322" s="423"/>
      <c r="WUB322" s="424"/>
      <c r="WUC322" s="417"/>
      <c r="WUD322" s="418"/>
      <c r="WUE322" s="419"/>
      <c r="WUF322" s="420"/>
      <c r="WUG322" s="421"/>
      <c r="WUH322" s="422"/>
      <c r="WUI322" s="423"/>
      <c r="WUJ322" s="424"/>
      <c r="WUK322" s="417"/>
      <c r="WUL322" s="418"/>
      <c r="WUM322" s="419"/>
      <c r="WUN322" s="420"/>
      <c r="WUO322" s="421"/>
      <c r="WUP322" s="422"/>
      <c r="WUQ322" s="423"/>
      <c r="WUR322" s="424"/>
      <c r="WUS322" s="417"/>
      <c r="WUT322" s="418"/>
      <c r="WUU322" s="419"/>
      <c r="WUV322" s="420"/>
      <c r="WUW322" s="421"/>
      <c r="WUX322" s="422"/>
      <c r="WUY322" s="423"/>
      <c r="WUZ322" s="424"/>
      <c r="WVA322" s="417"/>
      <c r="WVB322" s="418"/>
      <c r="WVC322" s="419"/>
      <c r="WVD322" s="420"/>
      <c r="WVE322" s="421"/>
      <c r="WVF322" s="422"/>
      <c r="WVG322" s="423"/>
      <c r="WVH322" s="424"/>
      <c r="WVI322" s="417"/>
      <c r="WVJ322" s="418"/>
      <c r="WVK322" s="419"/>
      <c r="WVL322" s="420"/>
      <c r="WVM322" s="421"/>
      <c r="WVN322" s="422"/>
      <c r="WVO322" s="423"/>
      <c r="WVP322" s="424"/>
      <c r="WVQ322" s="417"/>
      <c r="WVR322" s="418"/>
      <c r="WVS322" s="419"/>
      <c r="WVT322" s="420"/>
      <c r="WVU322" s="421"/>
      <c r="WVV322" s="422"/>
      <c r="WVW322" s="423"/>
      <c r="WVX322" s="424"/>
      <c r="WVY322" s="417"/>
      <c r="WVZ322" s="418"/>
      <c r="WWA322" s="419"/>
      <c r="WWB322" s="420"/>
      <c r="WWC322" s="421"/>
      <c r="WWD322" s="422"/>
      <c r="WWE322" s="423"/>
      <c r="WWF322" s="424"/>
      <c r="WWG322" s="417"/>
      <c r="WWH322" s="418"/>
      <c r="WWI322" s="419"/>
      <c r="WWJ322" s="420"/>
      <c r="WWK322" s="421"/>
      <c r="WWL322" s="422"/>
      <c r="WWM322" s="423"/>
      <c r="WWN322" s="424"/>
      <c r="WWO322" s="417"/>
      <c r="WWP322" s="418"/>
      <c r="WWQ322" s="419"/>
      <c r="WWR322" s="420"/>
      <c r="WWS322" s="421"/>
      <c r="WWT322" s="422"/>
      <c r="WWU322" s="423"/>
      <c r="WWV322" s="424"/>
      <c r="WWW322" s="417"/>
      <c r="WWX322" s="418"/>
      <c r="WWY322" s="419"/>
      <c r="WWZ322" s="420"/>
      <c r="WXA322" s="421"/>
      <c r="WXB322" s="422"/>
      <c r="WXC322" s="423"/>
      <c r="WXD322" s="424"/>
      <c r="WXE322" s="417"/>
      <c r="WXF322" s="418"/>
      <c r="WXG322" s="419"/>
      <c r="WXH322" s="420"/>
      <c r="WXI322" s="421"/>
      <c r="WXJ322" s="422"/>
      <c r="WXK322" s="423"/>
      <c r="WXL322" s="424"/>
      <c r="WXM322" s="417"/>
      <c r="WXN322" s="418"/>
      <c r="WXO322" s="419"/>
      <c r="WXP322" s="420"/>
      <c r="WXQ322" s="421"/>
      <c r="WXR322" s="422"/>
      <c r="WXS322" s="423"/>
      <c r="WXT322" s="424"/>
      <c r="WXU322" s="417"/>
      <c r="WXV322" s="418"/>
      <c r="WXW322" s="419"/>
      <c r="WXX322" s="420"/>
      <c r="WXY322" s="421"/>
      <c r="WXZ322" s="422"/>
      <c r="WYA322" s="423"/>
      <c r="WYB322" s="424"/>
      <c r="WYC322" s="417"/>
      <c r="WYD322" s="418"/>
      <c r="WYE322" s="419"/>
      <c r="WYF322" s="420"/>
      <c r="WYG322" s="421"/>
      <c r="WYH322" s="422"/>
      <c r="WYI322" s="423"/>
      <c r="WYJ322" s="424"/>
      <c r="WYK322" s="417"/>
      <c r="WYL322" s="418"/>
      <c r="WYM322" s="419"/>
      <c r="WYN322" s="420"/>
      <c r="WYO322" s="421"/>
      <c r="WYP322" s="422"/>
      <c r="WYQ322" s="423"/>
      <c r="WYR322" s="424"/>
      <c r="WYS322" s="417"/>
      <c r="WYT322" s="418"/>
      <c r="WYU322" s="419"/>
      <c r="WYV322" s="420"/>
      <c r="WYW322" s="421"/>
      <c r="WYX322" s="422"/>
      <c r="WYY322" s="423"/>
      <c r="WYZ322" s="424"/>
      <c r="WZA322" s="417"/>
      <c r="WZB322" s="418"/>
      <c r="WZC322" s="419"/>
      <c r="WZD322" s="420"/>
      <c r="WZE322" s="421"/>
      <c r="WZF322" s="422"/>
      <c r="WZG322" s="423"/>
      <c r="WZH322" s="424"/>
      <c r="WZI322" s="417"/>
      <c r="WZJ322" s="418"/>
      <c r="WZK322" s="419"/>
      <c r="WZL322" s="420"/>
      <c r="WZM322" s="421"/>
      <c r="WZN322" s="422"/>
      <c r="WZO322" s="423"/>
      <c r="WZP322" s="424"/>
      <c r="WZQ322" s="417"/>
      <c r="WZR322" s="418"/>
      <c r="WZS322" s="419"/>
      <c r="WZT322" s="420"/>
      <c r="WZU322" s="421"/>
      <c r="WZV322" s="422"/>
      <c r="WZW322" s="423"/>
      <c r="WZX322" s="424"/>
      <c r="WZY322" s="417"/>
      <c r="WZZ322" s="418"/>
      <c r="XAA322" s="419"/>
      <c r="XAB322" s="420"/>
      <c r="XAC322" s="421"/>
      <c r="XAD322" s="422"/>
      <c r="XAE322" s="423"/>
      <c r="XAF322" s="424"/>
      <c r="XAG322" s="417"/>
      <c r="XAH322" s="418"/>
      <c r="XAI322" s="419"/>
      <c r="XAJ322" s="420"/>
      <c r="XAK322" s="421"/>
      <c r="XAL322" s="422"/>
      <c r="XAM322" s="423"/>
      <c r="XAN322" s="424"/>
      <c r="XAO322" s="417"/>
      <c r="XAP322" s="418"/>
      <c r="XAQ322" s="419"/>
      <c r="XAR322" s="420"/>
      <c r="XAS322" s="421"/>
      <c r="XAT322" s="422"/>
      <c r="XAU322" s="423"/>
      <c r="XAV322" s="424"/>
      <c r="XAW322" s="417"/>
      <c r="XAX322" s="418"/>
      <c r="XAY322" s="419"/>
      <c r="XAZ322" s="420"/>
      <c r="XBA322" s="421"/>
      <c r="XBB322" s="422"/>
      <c r="XBC322" s="423"/>
      <c r="XBD322" s="424"/>
      <c r="XBE322" s="417"/>
      <c r="XBF322" s="418"/>
      <c r="XBG322" s="419"/>
      <c r="XBH322" s="420"/>
      <c r="XBI322" s="421"/>
      <c r="XBJ322" s="422"/>
      <c r="XBK322" s="423"/>
      <c r="XBL322" s="424"/>
      <c r="XBM322" s="417"/>
      <c r="XBN322" s="418"/>
      <c r="XBO322" s="419"/>
      <c r="XBP322" s="420"/>
      <c r="XBQ322" s="421"/>
      <c r="XBR322" s="422"/>
      <c r="XBS322" s="423"/>
      <c r="XBT322" s="424"/>
      <c r="XBU322" s="417"/>
      <c r="XBV322" s="418"/>
      <c r="XBW322" s="419"/>
      <c r="XBX322" s="420"/>
      <c r="XBY322" s="421"/>
      <c r="XBZ322" s="422"/>
      <c r="XCA322" s="423"/>
      <c r="XCB322" s="424"/>
      <c r="XCC322" s="417"/>
      <c r="XCD322" s="418"/>
      <c r="XCE322" s="419"/>
      <c r="XCF322" s="420"/>
      <c r="XCG322" s="421"/>
      <c r="XCH322" s="422"/>
      <c r="XCI322" s="423"/>
      <c r="XCJ322" s="424"/>
      <c r="XCK322" s="417"/>
      <c r="XCL322" s="418"/>
      <c r="XCM322" s="419"/>
      <c r="XCN322" s="420"/>
      <c r="XCO322" s="421"/>
      <c r="XCP322" s="422"/>
      <c r="XCQ322" s="423"/>
      <c r="XCR322" s="424"/>
      <c r="XCS322" s="417"/>
      <c r="XCT322" s="418"/>
      <c r="XCU322" s="419"/>
      <c r="XCV322" s="420"/>
      <c r="XCW322" s="421"/>
      <c r="XCX322" s="422"/>
      <c r="XCY322" s="423"/>
      <c r="XCZ322" s="424"/>
      <c r="XDA322" s="417"/>
      <c r="XDB322" s="418"/>
      <c r="XDC322" s="419"/>
      <c r="XDD322" s="420"/>
      <c r="XDE322" s="421"/>
      <c r="XDF322" s="422"/>
      <c r="XDG322" s="423"/>
      <c r="XDH322" s="424"/>
      <c r="XDI322" s="417"/>
      <c r="XDJ322" s="418"/>
      <c r="XDK322" s="419"/>
      <c r="XDL322" s="420"/>
      <c r="XDM322" s="421"/>
      <c r="XDN322" s="422"/>
      <c r="XDO322" s="423"/>
      <c r="XDP322" s="424"/>
      <c r="XDQ322" s="417"/>
      <c r="XDR322" s="418"/>
      <c r="XDS322" s="419"/>
      <c r="XDT322" s="420"/>
      <c r="XDU322" s="421"/>
      <c r="XDV322" s="422"/>
      <c r="XDW322" s="423"/>
      <c r="XDX322" s="424"/>
      <c r="XDY322" s="417"/>
      <c r="XDZ322" s="418"/>
      <c r="XEA322" s="419"/>
      <c r="XEB322" s="420"/>
      <c r="XEC322" s="421"/>
      <c r="XED322" s="422"/>
      <c r="XEE322" s="423"/>
      <c r="XEF322" s="424"/>
      <c r="XEG322" s="417"/>
      <c r="XEH322" s="418"/>
      <c r="XEI322" s="419"/>
      <c r="XEJ322" s="420"/>
      <c r="XEK322" s="421"/>
      <c r="XEL322" s="422"/>
      <c r="XEM322" s="423"/>
      <c r="XEN322" s="424"/>
      <c r="XEO322" s="417"/>
      <c r="XEP322" s="418"/>
      <c r="XEQ322" s="419"/>
      <c r="XER322" s="420"/>
      <c r="XES322" s="421"/>
      <c r="XET322" s="422"/>
      <c r="XEU322" s="423"/>
      <c r="XEV322" s="424"/>
      <c r="XEW322" s="417"/>
      <c r="XEX322" s="418"/>
      <c r="XEY322" s="419"/>
      <c r="XEZ322" s="420"/>
      <c r="XFA322" s="421"/>
      <c r="XFB322" s="422"/>
      <c r="XFC322" s="423"/>
      <c r="XFD322" s="424"/>
    </row>
    <row r="323" spans="1:16384" s="61" customFormat="1" x14ac:dyDescent="0.35">
      <c r="A323" s="311"/>
      <c r="B323" s="316" t="s">
        <v>10886</v>
      </c>
      <c r="C323" s="318"/>
      <c r="D323" s="317"/>
      <c r="E323" s="319"/>
      <c r="F323" s="320"/>
      <c r="G323" s="321"/>
      <c r="H323" s="314"/>
      <c r="I323" s="417"/>
      <c r="J323" s="418"/>
      <c r="K323" s="419"/>
      <c r="L323" s="420"/>
      <c r="M323" s="421"/>
      <c r="N323" s="422"/>
      <c r="O323" s="423"/>
      <c r="P323" s="424"/>
      <c r="Q323" s="417"/>
      <c r="R323" s="418"/>
      <c r="S323" s="419"/>
      <c r="T323" s="420"/>
      <c r="U323" s="421"/>
      <c r="V323" s="422"/>
      <c r="W323" s="423"/>
      <c r="X323" s="424"/>
      <c r="Y323" s="417"/>
      <c r="Z323" s="418"/>
      <c r="AA323" s="419"/>
      <c r="AB323" s="420"/>
      <c r="AC323" s="421"/>
      <c r="AD323" s="422"/>
      <c r="AE323" s="423"/>
      <c r="AF323" s="424"/>
      <c r="AG323" s="417"/>
      <c r="AH323" s="418"/>
      <c r="AI323" s="419"/>
      <c r="AJ323" s="420"/>
      <c r="AK323" s="421"/>
      <c r="AL323" s="422"/>
      <c r="AM323" s="423"/>
      <c r="AN323" s="424"/>
      <c r="AO323" s="417"/>
      <c r="AP323" s="418"/>
      <c r="AQ323" s="419"/>
      <c r="AR323" s="420"/>
      <c r="AS323" s="421"/>
      <c r="AT323" s="422"/>
      <c r="AU323" s="423"/>
      <c r="AV323" s="424"/>
      <c r="AW323" s="417"/>
      <c r="AX323" s="418"/>
      <c r="AY323" s="419"/>
      <c r="AZ323" s="420"/>
      <c r="BA323" s="421"/>
      <c r="BB323" s="422"/>
      <c r="BC323" s="423"/>
      <c r="BD323" s="424"/>
      <c r="BE323" s="417"/>
      <c r="BF323" s="418"/>
      <c r="BG323" s="419"/>
      <c r="BH323" s="420"/>
      <c r="BI323" s="421"/>
      <c r="BJ323" s="422"/>
      <c r="BK323" s="423"/>
      <c r="BL323" s="424"/>
      <c r="BM323" s="417"/>
      <c r="BN323" s="418"/>
      <c r="BO323" s="419"/>
      <c r="BP323" s="420"/>
      <c r="BQ323" s="421"/>
      <c r="BR323" s="422"/>
      <c r="BS323" s="423"/>
      <c r="BT323" s="424"/>
      <c r="BU323" s="417"/>
      <c r="BV323" s="418"/>
      <c r="BW323" s="419"/>
      <c r="BX323" s="420"/>
      <c r="BY323" s="421"/>
      <c r="BZ323" s="422"/>
      <c r="CA323" s="423"/>
      <c r="CB323" s="424"/>
      <c r="CC323" s="417"/>
      <c r="CD323" s="418"/>
      <c r="CE323" s="419"/>
      <c r="CF323" s="420"/>
      <c r="CG323" s="421"/>
      <c r="CH323" s="422"/>
      <c r="CI323" s="423"/>
      <c r="CJ323" s="424"/>
      <c r="CK323" s="417"/>
      <c r="CL323" s="418"/>
      <c r="CM323" s="419"/>
      <c r="CN323" s="420"/>
      <c r="CO323" s="421"/>
      <c r="CP323" s="422"/>
      <c r="CQ323" s="423"/>
      <c r="CR323" s="424"/>
      <c r="CS323" s="417"/>
      <c r="CT323" s="418"/>
      <c r="CU323" s="419"/>
      <c r="CV323" s="420"/>
      <c r="CW323" s="421"/>
      <c r="CX323" s="422"/>
      <c r="CY323" s="423"/>
      <c r="CZ323" s="424"/>
      <c r="DA323" s="417"/>
      <c r="DB323" s="418"/>
      <c r="DC323" s="419"/>
      <c r="DD323" s="420"/>
      <c r="DE323" s="421"/>
      <c r="DF323" s="422"/>
      <c r="DG323" s="423"/>
      <c r="DH323" s="424"/>
      <c r="DI323" s="417"/>
      <c r="DJ323" s="418"/>
      <c r="DK323" s="419"/>
      <c r="DL323" s="420"/>
      <c r="DM323" s="421"/>
      <c r="DN323" s="422"/>
      <c r="DO323" s="423"/>
      <c r="DP323" s="424"/>
      <c r="DQ323" s="417"/>
      <c r="DR323" s="418"/>
      <c r="DS323" s="419"/>
      <c r="DT323" s="420"/>
      <c r="DU323" s="421"/>
      <c r="DV323" s="422"/>
      <c r="DW323" s="423"/>
      <c r="DX323" s="424"/>
      <c r="DY323" s="417"/>
      <c r="DZ323" s="418"/>
      <c r="EA323" s="419"/>
      <c r="EB323" s="420"/>
      <c r="EC323" s="421"/>
      <c r="ED323" s="422"/>
      <c r="EE323" s="423"/>
      <c r="EF323" s="424"/>
      <c r="EG323" s="417"/>
      <c r="EH323" s="418"/>
      <c r="EI323" s="419"/>
      <c r="EJ323" s="420"/>
      <c r="EK323" s="421"/>
      <c r="EL323" s="422"/>
      <c r="EM323" s="423"/>
      <c r="EN323" s="424"/>
      <c r="EO323" s="417"/>
      <c r="EP323" s="418"/>
      <c r="EQ323" s="419"/>
      <c r="ER323" s="420"/>
      <c r="ES323" s="421"/>
      <c r="ET323" s="422"/>
      <c r="EU323" s="423"/>
      <c r="EV323" s="424"/>
      <c r="EW323" s="417"/>
      <c r="EX323" s="418"/>
      <c r="EY323" s="419"/>
      <c r="EZ323" s="420"/>
      <c r="FA323" s="421"/>
      <c r="FB323" s="422"/>
      <c r="FC323" s="423"/>
      <c r="FD323" s="424"/>
      <c r="FE323" s="417"/>
      <c r="FF323" s="418"/>
      <c r="FG323" s="419"/>
      <c r="FH323" s="420"/>
      <c r="FI323" s="421"/>
      <c r="FJ323" s="422"/>
      <c r="FK323" s="423"/>
      <c r="FL323" s="424"/>
      <c r="FM323" s="417"/>
      <c r="FN323" s="418"/>
      <c r="FO323" s="419"/>
      <c r="FP323" s="420"/>
      <c r="FQ323" s="421"/>
      <c r="FR323" s="422"/>
      <c r="FS323" s="423"/>
      <c r="FT323" s="424"/>
      <c r="FU323" s="417"/>
      <c r="FV323" s="418"/>
      <c r="FW323" s="419"/>
      <c r="FX323" s="420"/>
      <c r="FY323" s="421"/>
      <c r="FZ323" s="422"/>
      <c r="GA323" s="423"/>
      <c r="GB323" s="424"/>
      <c r="GC323" s="417"/>
      <c r="GD323" s="418"/>
      <c r="GE323" s="419"/>
      <c r="GF323" s="420"/>
      <c r="GG323" s="421"/>
      <c r="GH323" s="422"/>
      <c r="GI323" s="423"/>
      <c r="GJ323" s="424"/>
      <c r="GK323" s="417"/>
      <c r="GL323" s="418"/>
      <c r="GM323" s="419"/>
      <c r="GN323" s="420"/>
      <c r="GO323" s="421"/>
      <c r="GP323" s="422"/>
      <c r="GQ323" s="423"/>
      <c r="GR323" s="424"/>
      <c r="GS323" s="417"/>
      <c r="GT323" s="418"/>
      <c r="GU323" s="419"/>
      <c r="GV323" s="420"/>
      <c r="GW323" s="421"/>
      <c r="GX323" s="422"/>
      <c r="GY323" s="423"/>
      <c r="GZ323" s="424"/>
      <c r="HA323" s="417"/>
      <c r="HB323" s="418"/>
      <c r="HC323" s="419"/>
      <c r="HD323" s="420"/>
      <c r="HE323" s="421"/>
      <c r="HF323" s="422"/>
      <c r="HG323" s="423"/>
      <c r="HH323" s="424"/>
      <c r="HI323" s="417"/>
      <c r="HJ323" s="418"/>
      <c r="HK323" s="419"/>
      <c r="HL323" s="420"/>
      <c r="HM323" s="421"/>
      <c r="HN323" s="422"/>
      <c r="HO323" s="423"/>
      <c r="HP323" s="424"/>
      <c r="HQ323" s="417"/>
      <c r="HR323" s="418"/>
      <c r="HS323" s="419"/>
      <c r="HT323" s="420"/>
      <c r="HU323" s="421"/>
      <c r="HV323" s="422"/>
      <c r="HW323" s="423"/>
      <c r="HX323" s="424"/>
      <c r="HY323" s="417"/>
      <c r="HZ323" s="418"/>
      <c r="IA323" s="419"/>
      <c r="IB323" s="420"/>
      <c r="IC323" s="421"/>
      <c r="ID323" s="422"/>
      <c r="IE323" s="423"/>
      <c r="IF323" s="424"/>
      <c r="IG323" s="417"/>
      <c r="IH323" s="418"/>
      <c r="II323" s="419"/>
      <c r="IJ323" s="420"/>
      <c r="IK323" s="421"/>
      <c r="IL323" s="422"/>
      <c r="IM323" s="423"/>
      <c r="IN323" s="424"/>
      <c r="IO323" s="417"/>
      <c r="IP323" s="418"/>
      <c r="IQ323" s="419"/>
      <c r="IR323" s="420"/>
      <c r="IS323" s="421"/>
      <c r="IT323" s="422"/>
      <c r="IU323" s="423"/>
      <c r="IV323" s="424"/>
      <c r="IW323" s="417"/>
      <c r="IX323" s="418"/>
      <c r="IY323" s="419"/>
      <c r="IZ323" s="420"/>
      <c r="JA323" s="421"/>
      <c r="JB323" s="422"/>
      <c r="JC323" s="423"/>
      <c r="JD323" s="424"/>
      <c r="JE323" s="417"/>
      <c r="JF323" s="418"/>
      <c r="JG323" s="419"/>
      <c r="JH323" s="420"/>
      <c r="JI323" s="421"/>
      <c r="JJ323" s="422"/>
      <c r="JK323" s="423"/>
      <c r="JL323" s="424"/>
      <c r="JM323" s="417"/>
      <c r="JN323" s="418"/>
      <c r="JO323" s="419"/>
      <c r="JP323" s="420"/>
      <c r="JQ323" s="421"/>
      <c r="JR323" s="422"/>
      <c r="JS323" s="423"/>
      <c r="JT323" s="424"/>
      <c r="JU323" s="417"/>
      <c r="JV323" s="418"/>
      <c r="JW323" s="419"/>
      <c r="JX323" s="420"/>
      <c r="JY323" s="421"/>
      <c r="JZ323" s="422"/>
      <c r="KA323" s="423"/>
      <c r="KB323" s="424"/>
      <c r="KC323" s="417"/>
      <c r="KD323" s="418"/>
      <c r="KE323" s="419"/>
      <c r="KF323" s="420"/>
      <c r="KG323" s="421"/>
      <c r="KH323" s="422"/>
      <c r="KI323" s="423"/>
      <c r="KJ323" s="424"/>
      <c r="KK323" s="417"/>
      <c r="KL323" s="418"/>
      <c r="KM323" s="419"/>
      <c r="KN323" s="420"/>
      <c r="KO323" s="421"/>
      <c r="KP323" s="422"/>
      <c r="KQ323" s="423"/>
      <c r="KR323" s="424"/>
      <c r="KS323" s="417"/>
      <c r="KT323" s="418"/>
      <c r="KU323" s="419"/>
      <c r="KV323" s="420"/>
      <c r="KW323" s="421"/>
      <c r="KX323" s="422"/>
      <c r="KY323" s="423"/>
      <c r="KZ323" s="424"/>
      <c r="LA323" s="417"/>
      <c r="LB323" s="418"/>
      <c r="LC323" s="419"/>
      <c r="LD323" s="420"/>
      <c r="LE323" s="421"/>
      <c r="LF323" s="422"/>
      <c r="LG323" s="423"/>
      <c r="LH323" s="424"/>
      <c r="LI323" s="417"/>
      <c r="LJ323" s="418"/>
      <c r="LK323" s="419"/>
      <c r="LL323" s="420"/>
      <c r="LM323" s="421"/>
      <c r="LN323" s="422"/>
      <c r="LO323" s="423"/>
      <c r="LP323" s="424"/>
      <c r="LQ323" s="417"/>
      <c r="LR323" s="418"/>
      <c r="LS323" s="419"/>
      <c r="LT323" s="420"/>
      <c r="LU323" s="421"/>
      <c r="LV323" s="422"/>
      <c r="LW323" s="423"/>
      <c r="LX323" s="424"/>
      <c r="LY323" s="417"/>
      <c r="LZ323" s="418"/>
      <c r="MA323" s="419"/>
      <c r="MB323" s="420"/>
      <c r="MC323" s="421"/>
      <c r="MD323" s="422"/>
      <c r="ME323" s="423"/>
      <c r="MF323" s="424"/>
      <c r="MG323" s="417"/>
      <c r="MH323" s="418"/>
      <c r="MI323" s="419"/>
      <c r="MJ323" s="420"/>
      <c r="MK323" s="421"/>
      <c r="ML323" s="422"/>
      <c r="MM323" s="423"/>
      <c r="MN323" s="424"/>
      <c r="MO323" s="417"/>
      <c r="MP323" s="418"/>
      <c r="MQ323" s="419"/>
      <c r="MR323" s="420"/>
      <c r="MS323" s="421"/>
      <c r="MT323" s="422"/>
      <c r="MU323" s="423"/>
      <c r="MV323" s="424"/>
      <c r="MW323" s="417"/>
      <c r="MX323" s="418"/>
      <c r="MY323" s="419"/>
      <c r="MZ323" s="420"/>
      <c r="NA323" s="421"/>
      <c r="NB323" s="422"/>
      <c r="NC323" s="423"/>
      <c r="ND323" s="424"/>
      <c r="NE323" s="417"/>
      <c r="NF323" s="418"/>
      <c r="NG323" s="419"/>
      <c r="NH323" s="420"/>
      <c r="NI323" s="421"/>
      <c r="NJ323" s="422"/>
      <c r="NK323" s="423"/>
      <c r="NL323" s="424"/>
      <c r="NM323" s="417"/>
      <c r="NN323" s="418"/>
      <c r="NO323" s="419"/>
      <c r="NP323" s="420"/>
      <c r="NQ323" s="421"/>
      <c r="NR323" s="422"/>
      <c r="NS323" s="423"/>
      <c r="NT323" s="424"/>
      <c r="NU323" s="417"/>
      <c r="NV323" s="418"/>
      <c r="NW323" s="419"/>
      <c r="NX323" s="420"/>
      <c r="NY323" s="421"/>
      <c r="NZ323" s="422"/>
      <c r="OA323" s="423"/>
      <c r="OB323" s="424"/>
      <c r="OC323" s="417"/>
      <c r="OD323" s="418"/>
      <c r="OE323" s="419"/>
      <c r="OF323" s="420"/>
      <c r="OG323" s="421"/>
      <c r="OH323" s="422"/>
      <c r="OI323" s="423"/>
      <c r="OJ323" s="424"/>
      <c r="OK323" s="417"/>
      <c r="OL323" s="418"/>
      <c r="OM323" s="419"/>
      <c r="ON323" s="420"/>
      <c r="OO323" s="421"/>
      <c r="OP323" s="422"/>
      <c r="OQ323" s="423"/>
      <c r="OR323" s="424"/>
      <c r="OS323" s="417"/>
      <c r="OT323" s="418"/>
      <c r="OU323" s="419"/>
      <c r="OV323" s="420"/>
      <c r="OW323" s="421"/>
      <c r="OX323" s="422"/>
      <c r="OY323" s="423"/>
      <c r="OZ323" s="424"/>
      <c r="PA323" s="417"/>
      <c r="PB323" s="418"/>
      <c r="PC323" s="419"/>
      <c r="PD323" s="420"/>
      <c r="PE323" s="421"/>
      <c r="PF323" s="422"/>
      <c r="PG323" s="423"/>
      <c r="PH323" s="424"/>
      <c r="PI323" s="417"/>
      <c r="PJ323" s="418"/>
      <c r="PK323" s="419"/>
      <c r="PL323" s="420"/>
      <c r="PM323" s="421"/>
      <c r="PN323" s="422"/>
      <c r="PO323" s="423"/>
      <c r="PP323" s="424"/>
      <c r="PQ323" s="417"/>
      <c r="PR323" s="418"/>
      <c r="PS323" s="419"/>
      <c r="PT323" s="420"/>
      <c r="PU323" s="421"/>
      <c r="PV323" s="422"/>
      <c r="PW323" s="423"/>
      <c r="PX323" s="424"/>
      <c r="PY323" s="417"/>
      <c r="PZ323" s="418"/>
      <c r="QA323" s="419"/>
      <c r="QB323" s="420"/>
      <c r="QC323" s="421"/>
      <c r="QD323" s="422"/>
      <c r="QE323" s="423"/>
      <c r="QF323" s="424"/>
      <c r="QG323" s="417"/>
      <c r="QH323" s="418"/>
      <c r="QI323" s="419"/>
      <c r="QJ323" s="420"/>
      <c r="QK323" s="421"/>
      <c r="QL323" s="422"/>
      <c r="QM323" s="423"/>
      <c r="QN323" s="424"/>
      <c r="QO323" s="417"/>
      <c r="QP323" s="418"/>
      <c r="QQ323" s="419"/>
      <c r="QR323" s="420"/>
      <c r="QS323" s="421"/>
      <c r="QT323" s="422"/>
      <c r="QU323" s="423"/>
      <c r="QV323" s="424"/>
      <c r="QW323" s="417"/>
      <c r="QX323" s="418"/>
      <c r="QY323" s="419"/>
      <c r="QZ323" s="420"/>
      <c r="RA323" s="421"/>
      <c r="RB323" s="422"/>
      <c r="RC323" s="423"/>
      <c r="RD323" s="424"/>
      <c r="RE323" s="417"/>
      <c r="RF323" s="418"/>
      <c r="RG323" s="419"/>
      <c r="RH323" s="420"/>
      <c r="RI323" s="421"/>
      <c r="RJ323" s="422"/>
      <c r="RK323" s="423"/>
      <c r="RL323" s="424"/>
      <c r="RM323" s="417"/>
      <c r="RN323" s="418"/>
      <c r="RO323" s="419"/>
      <c r="RP323" s="420"/>
      <c r="RQ323" s="421"/>
      <c r="RR323" s="422"/>
      <c r="RS323" s="423"/>
      <c r="RT323" s="424"/>
      <c r="RU323" s="417"/>
      <c r="RV323" s="418"/>
      <c r="RW323" s="419"/>
      <c r="RX323" s="420"/>
      <c r="RY323" s="421"/>
      <c r="RZ323" s="422"/>
      <c r="SA323" s="423"/>
      <c r="SB323" s="424"/>
      <c r="SC323" s="417"/>
      <c r="SD323" s="418"/>
      <c r="SE323" s="419"/>
      <c r="SF323" s="420"/>
      <c r="SG323" s="421"/>
      <c r="SH323" s="422"/>
      <c r="SI323" s="423"/>
      <c r="SJ323" s="424"/>
      <c r="SK323" s="417"/>
      <c r="SL323" s="418"/>
      <c r="SM323" s="419"/>
      <c r="SN323" s="420"/>
      <c r="SO323" s="421"/>
      <c r="SP323" s="422"/>
      <c r="SQ323" s="423"/>
      <c r="SR323" s="424"/>
      <c r="SS323" s="417"/>
      <c r="ST323" s="418"/>
      <c r="SU323" s="419"/>
      <c r="SV323" s="420"/>
      <c r="SW323" s="421"/>
      <c r="SX323" s="422"/>
      <c r="SY323" s="423"/>
      <c r="SZ323" s="424"/>
      <c r="TA323" s="417"/>
      <c r="TB323" s="418"/>
      <c r="TC323" s="419"/>
      <c r="TD323" s="420"/>
      <c r="TE323" s="421"/>
      <c r="TF323" s="422"/>
      <c r="TG323" s="423"/>
      <c r="TH323" s="424"/>
      <c r="TI323" s="417"/>
      <c r="TJ323" s="418"/>
      <c r="TK323" s="419"/>
      <c r="TL323" s="420"/>
      <c r="TM323" s="421"/>
      <c r="TN323" s="422"/>
      <c r="TO323" s="423"/>
      <c r="TP323" s="424"/>
      <c r="TQ323" s="417"/>
      <c r="TR323" s="418"/>
      <c r="TS323" s="419"/>
      <c r="TT323" s="420"/>
      <c r="TU323" s="421"/>
      <c r="TV323" s="422"/>
      <c r="TW323" s="423"/>
      <c r="TX323" s="424"/>
      <c r="TY323" s="417"/>
      <c r="TZ323" s="418"/>
      <c r="UA323" s="419"/>
      <c r="UB323" s="420"/>
      <c r="UC323" s="421"/>
      <c r="UD323" s="422"/>
      <c r="UE323" s="423"/>
      <c r="UF323" s="424"/>
      <c r="UG323" s="417"/>
      <c r="UH323" s="418"/>
      <c r="UI323" s="419"/>
      <c r="UJ323" s="420"/>
      <c r="UK323" s="421"/>
      <c r="UL323" s="422"/>
      <c r="UM323" s="423"/>
      <c r="UN323" s="424"/>
      <c r="UO323" s="417"/>
      <c r="UP323" s="418"/>
      <c r="UQ323" s="419"/>
      <c r="UR323" s="420"/>
      <c r="US323" s="421"/>
      <c r="UT323" s="422"/>
      <c r="UU323" s="423"/>
      <c r="UV323" s="424"/>
      <c r="UW323" s="417"/>
      <c r="UX323" s="418"/>
      <c r="UY323" s="419"/>
      <c r="UZ323" s="420"/>
      <c r="VA323" s="421"/>
      <c r="VB323" s="422"/>
      <c r="VC323" s="423"/>
      <c r="VD323" s="424"/>
      <c r="VE323" s="417"/>
      <c r="VF323" s="418"/>
      <c r="VG323" s="419"/>
      <c r="VH323" s="420"/>
      <c r="VI323" s="421"/>
      <c r="VJ323" s="422"/>
      <c r="VK323" s="423"/>
      <c r="VL323" s="424"/>
      <c r="VM323" s="417"/>
      <c r="VN323" s="418"/>
      <c r="VO323" s="419"/>
      <c r="VP323" s="420"/>
      <c r="VQ323" s="421"/>
      <c r="VR323" s="422"/>
      <c r="VS323" s="423"/>
      <c r="VT323" s="424"/>
      <c r="VU323" s="417"/>
      <c r="VV323" s="418"/>
      <c r="VW323" s="419"/>
      <c r="VX323" s="420"/>
      <c r="VY323" s="421"/>
      <c r="VZ323" s="422"/>
      <c r="WA323" s="423"/>
      <c r="WB323" s="424"/>
      <c r="WC323" s="417"/>
      <c r="WD323" s="418"/>
      <c r="WE323" s="419"/>
      <c r="WF323" s="420"/>
      <c r="WG323" s="421"/>
      <c r="WH323" s="422"/>
      <c r="WI323" s="423"/>
      <c r="WJ323" s="424"/>
      <c r="WK323" s="417"/>
      <c r="WL323" s="418"/>
      <c r="WM323" s="419"/>
      <c r="WN323" s="420"/>
      <c r="WO323" s="421"/>
      <c r="WP323" s="422"/>
      <c r="WQ323" s="423"/>
      <c r="WR323" s="424"/>
      <c r="WS323" s="417"/>
      <c r="WT323" s="418"/>
      <c r="WU323" s="419"/>
      <c r="WV323" s="420"/>
      <c r="WW323" s="421"/>
      <c r="WX323" s="422"/>
      <c r="WY323" s="423"/>
      <c r="WZ323" s="424"/>
      <c r="XA323" s="417"/>
      <c r="XB323" s="418"/>
      <c r="XC323" s="419"/>
      <c r="XD323" s="420"/>
      <c r="XE323" s="421"/>
      <c r="XF323" s="422"/>
      <c r="XG323" s="423"/>
      <c r="XH323" s="424"/>
      <c r="XI323" s="417"/>
      <c r="XJ323" s="418"/>
      <c r="XK323" s="419"/>
      <c r="XL323" s="420"/>
      <c r="XM323" s="421"/>
      <c r="XN323" s="422"/>
      <c r="XO323" s="423"/>
      <c r="XP323" s="424"/>
      <c r="XQ323" s="417"/>
      <c r="XR323" s="418"/>
      <c r="XS323" s="419"/>
      <c r="XT323" s="420"/>
      <c r="XU323" s="421"/>
      <c r="XV323" s="422"/>
      <c r="XW323" s="423"/>
      <c r="XX323" s="424"/>
      <c r="XY323" s="417"/>
      <c r="XZ323" s="418"/>
      <c r="YA323" s="419"/>
      <c r="YB323" s="420"/>
      <c r="YC323" s="421"/>
      <c r="YD323" s="422"/>
      <c r="YE323" s="423"/>
      <c r="YF323" s="424"/>
      <c r="YG323" s="417"/>
      <c r="YH323" s="418"/>
      <c r="YI323" s="419"/>
      <c r="YJ323" s="420"/>
      <c r="YK323" s="421"/>
      <c r="YL323" s="422"/>
      <c r="YM323" s="423"/>
      <c r="YN323" s="424"/>
      <c r="YO323" s="417"/>
      <c r="YP323" s="418"/>
      <c r="YQ323" s="419"/>
      <c r="YR323" s="420"/>
      <c r="YS323" s="421"/>
      <c r="YT323" s="422"/>
      <c r="YU323" s="423"/>
      <c r="YV323" s="424"/>
      <c r="YW323" s="417"/>
      <c r="YX323" s="418"/>
      <c r="YY323" s="419"/>
      <c r="YZ323" s="420"/>
      <c r="ZA323" s="421"/>
      <c r="ZB323" s="422"/>
      <c r="ZC323" s="423"/>
      <c r="ZD323" s="424"/>
      <c r="ZE323" s="417"/>
      <c r="ZF323" s="418"/>
      <c r="ZG323" s="419"/>
      <c r="ZH323" s="420"/>
      <c r="ZI323" s="421"/>
      <c r="ZJ323" s="422"/>
      <c r="ZK323" s="423"/>
      <c r="ZL323" s="424"/>
      <c r="ZM323" s="417"/>
      <c r="ZN323" s="418"/>
      <c r="ZO323" s="419"/>
      <c r="ZP323" s="420"/>
      <c r="ZQ323" s="421"/>
      <c r="ZR323" s="422"/>
      <c r="ZS323" s="423"/>
      <c r="ZT323" s="424"/>
      <c r="ZU323" s="417"/>
      <c r="ZV323" s="418"/>
      <c r="ZW323" s="419"/>
      <c r="ZX323" s="420"/>
      <c r="ZY323" s="421"/>
      <c r="ZZ323" s="422"/>
      <c r="AAA323" s="423"/>
      <c r="AAB323" s="424"/>
      <c r="AAC323" s="417"/>
      <c r="AAD323" s="418"/>
      <c r="AAE323" s="419"/>
      <c r="AAF323" s="420"/>
      <c r="AAG323" s="421"/>
      <c r="AAH323" s="422"/>
      <c r="AAI323" s="423"/>
      <c r="AAJ323" s="424"/>
      <c r="AAK323" s="417"/>
      <c r="AAL323" s="418"/>
      <c r="AAM323" s="419"/>
      <c r="AAN323" s="420"/>
      <c r="AAO323" s="421"/>
      <c r="AAP323" s="422"/>
      <c r="AAQ323" s="423"/>
      <c r="AAR323" s="424"/>
      <c r="AAS323" s="417"/>
      <c r="AAT323" s="418"/>
      <c r="AAU323" s="419"/>
      <c r="AAV323" s="420"/>
      <c r="AAW323" s="421"/>
      <c r="AAX323" s="422"/>
      <c r="AAY323" s="423"/>
      <c r="AAZ323" s="424"/>
      <c r="ABA323" s="417"/>
      <c r="ABB323" s="418"/>
      <c r="ABC323" s="419"/>
      <c r="ABD323" s="420"/>
      <c r="ABE323" s="421"/>
      <c r="ABF323" s="422"/>
      <c r="ABG323" s="423"/>
      <c r="ABH323" s="424"/>
      <c r="ABI323" s="417"/>
      <c r="ABJ323" s="418"/>
      <c r="ABK323" s="419"/>
      <c r="ABL323" s="420"/>
      <c r="ABM323" s="421"/>
      <c r="ABN323" s="422"/>
      <c r="ABO323" s="423"/>
      <c r="ABP323" s="424"/>
      <c r="ABQ323" s="417"/>
      <c r="ABR323" s="418"/>
      <c r="ABS323" s="419"/>
      <c r="ABT323" s="420"/>
      <c r="ABU323" s="421"/>
      <c r="ABV323" s="422"/>
      <c r="ABW323" s="423"/>
      <c r="ABX323" s="424"/>
      <c r="ABY323" s="417"/>
      <c r="ABZ323" s="418"/>
      <c r="ACA323" s="419"/>
      <c r="ACB323" s="420"/>
      <c r="ACC323" s="421"/>
      <c r="ACD323" s="422"/>
      <c r="ACE323" s="423"/>
      <c r="ACF323" s="424"/>
      <c r="ACG323" s="417"/>
      <c r="ACH323" s="418"/>
      <c r="ACI323" s="419"/>
      <c r="ACJ323" s="420"/>
      <c r="ACK323" s="421"/>
      <c r="ACL323" s="422"/>
      <c r="ACM323" s="423"/>
      <c r="ACN323" s="424"/>
      <c r="ACO323" s="417"/>
      <c r="ACP323" s="418"/>
      <c r="ACQ323" s="419"/>
      <c r="ACR323" s="420"/>
      <c r="ACS323" s="421"/>
      <c r="ACT323" s="422"/>
      <c r="ACU323" s="423"/>
      <c r="ACV323" s="424"/>
      <c r="ACW323" s="417"/>
      <c r="ACX323" s="418"/>
      <c r="ACY323" s="419"/>
      <c r="ACZ323" s="420"/>
      <c r="ADA323" s="421"/>
      <c r="ADB323" s="422"/>
      <c r="ADC323" s="423"/>
      <c r="ADD323" s="424"/>
      <c r="ADE323" s="417"/>
      <c r="ADF323" s="418"/>
      <c r="ADG323" s="419"/>
      <c r="ADH323" s="420"/>
      <c r="ADI323" s="421"/>
      <c r="ADJ323" s="422"/>
      <c r="ADK323" s="423"/>
      <c r="ADL323" s="424"/>
      <c r="ADM323" s="417"/>
      <c r="ADN323" s="418"/>
      <c r="ADO323" s="419"/>
      <c r="ADP323" s="420"/>
      <c r="ADQ323" s="421"/>
      <c r="ADR323" s="422"/>
      <c r="ADS323" s="423"/>
      <c r="ADT323" s="424"/>
      <c r="ADU323" s="417"/>
      <c r="ADV323" s="418"/>
      <c r="ADW323" s="419"/>
      <c r="ADX323" s="420"/>
      <c r="ADY323" s="421"/>
      <c r="ADZ323" s="422"/>
      <c r="AEA323" s="423"/>
      <c r="AEB323" s="424"/>
      <c r="AEC323" s="417"/>
      <c r="AED323" s="418"/>
      <c r="AEE323" s="419"/>
      <c r="AEF323" s="420"/>
      <c r="AEG323" s="421"/>
      <c r="AEH323" s="422"/>
      <c r="AEI323" s="423"/>
      <c r="AEJ323" s="424"/>
      <c r="AEK323" s="417"/>
      <c r="AEL323" s="418"/>
      <c r="AEM323" s="419"/>
      <c r="AEN323" s="420"/>
      <c r="AEO323" s="421"/>
      <c r="AEP323" s="422"/>
      <c r="AEQ323" s="423"/>
      <c r="AER323" s="424"/>
      <c r="AES323" s="417"/>
      <c r="AET323" s="418"/>
      <c r="AEU323" s="419"/>
      <c r="AEV323" s="420"/>
      <c r="AEW323" s="421"/>
      <c r="AEX323" s="422"/>
      <c r="AEY323" s="423"/>
      <c r="AEZ323" s="424"/>
      <c r="AFA323" s="417"/>
      <c r="AFB323" s="418"/>
      <c r="AFC323" s="419"/>
      <c r="AFD323" s="420"/>
      <c r="AFE323" s="421"/>
      <c r="AFF323" s="422"/>
      <c r="AFG323" s="423"/>
      <c r="AFH323" s="424"/>
      <c r="AFI323" s="417"/>
      <c r="AFJ323" s="418"/>
      <c r="AFK323" s="419"/>
      <c r="AFL323" s="420"/>
      <c r="AFM323" s="421"/>
      <c r="AFN323" s="422"/>
      <c r="AFO323" s="423"/>
      <c r="AFP323" s="424"/>
      <c r="AFQ323" s="417"/>
      <c r="AFR323" s="418"/>
      <c r="AFS323" s="419"/>
      <c r="AFT323" s="420"/>
      <c r="AFU323" s="421"/>
      <c r="AFV323" s="422"/>
      <c r="AFW323" s="423"/>
      <c r="AFX323" s="424"/>
      <c r="AFY323" s="417"/>
      <c r="AFZ323" s="418"/>
      <c r="AGA323" s="419"/>
      <c r="AGB323" s="420"/>
      <c r="AGC323" s="421"/>
      <c r="AGD323" s="422"/>
      <c r="AGE323" s="423"/>
      <c r="AGF323" s="424"/>
      <c r="AGG323" s="417"/>
      <c r="AGH323" s="418"/>
      <c r="AGI323" s="419"/>
      <c r="AGJ323" s="420"/>
      <c r="AGK323" s="421"/>
      <c r="AGL323" s="422"/>
      <c r="AGM323" s="423"/>
      <c r="AGN323" s="424"/>
      <c r="AGO323" s="417"/>
      <c r="AGP323" s="418"/>
      <c r="AGQ323" s="419"/>
      <c r="AGR323" s="420"/>
      <c r="AGS323" s="421"/>
      <c r="AGT323" s="422"/>
      <c r="AGU323" s="423"/>
      <c r="AGV323" s="424"/>
      <c r="AGW323" s="417"/>
      <c r="AGX323" s="418"/>
      <c r="AGY323" s="419"/>
      <c r="AGZ323" s="420"/>
      <c r="AHA323" s="421"/>
      <c r="AHB323" s="422"/>
      <c r="AHC323" s="423"/>
      <c r="AHD323" s="424"/>
      <c r="AHE323" s="417"/>
      <c r="AHF323" s="418"/>
      <c r="AHG323" s="419"/>
      <c r="AHH323" s="420"/>
      <c r="AHI323" s="421"/>
      <c r="AHJ323" s="422"/>
      <c r="AHK323" s="423"/>
      <c r="AHL323" s="424"/>
      <c r="AHM323" s="417"/>
      <c r="AHN323" s="418"/>
      <c r="AHO323" s="419"/>
      <c r="AHP323" s="420"/>
      <c r="AHQ323" s="421"/>
      <c r="AHR323" s="422"/>
      <c r="AHS323" s="423"/>
      <c r="AHT323" s="424"/>
      <c r="AHU323" s="417"/>
      <c r="AHV323" s="418"/>
      <c r="AHW323" s="419"/>
      <c r="AHX323" s="420"/>
      <c r="AHY323" s="421"/>
      <c r="AHZ323" s="422"/>
      <c r="AIA323" s="423"/>
      <c r="AIB323" s="424"/>
      <c r="AIC323" s="417"/>
      <c r="AID323" s="418"/>
      <c r="AIE323" s="419"/>
      <c r="AIF323" s="420"/>
      <c r="AIG323" s="421"/>
      <c r="AIH323" s="422"/>
      <c r="AII323" s="423"/>
      <c r="AIJ323" s="424"/>
      <c r="AIK323" s="417"/>
      <c r="AIL323" s="418"/>
      <c r="AIM323" s="419"/>
      <c r="AIN323" s="420"/>
      <c r="AIO323" s="421"/>
      <c r="AIP323" s="422"/>
      <c r="AIQ323" s="423"/>
      <c r="AIR323" s="424"/>
      <c r="AIS323" s="417"/>
      <c r="AIT323" s="418"/>
      <c r="AIU323" s="419"/>
      <c r="AIV323" s="420"/>
      <c r="AIW323" s="421"/>
      <c r="AIX323" s="422"/>
      <c r="AIY323" s="423"/>
      <c r="AIZ323" s="424"/>
      <c r="AJA323" s="417"/>
      <c r="AJB323" s="418"/>
      <c r="AJC323" s="419"/>
      <c r="AJD323" s="420"/>
      <c r="AJE323" s="421"/>
      <c r="AJF323" s="422"/>
      <c r="AJG323" s="423"/>
      <c r="AJH323" s="424"/>
      <c r="AJI323" s="417"/>
      <c r="AJJ323" s="418"/>
      <c r="AJK323" s="419"/>
      <c r="AJL323" s="420"/>
      <c r="AJM323" s="421"/>
      <c r="AJN323" s="422"/>
      <c r="AJO323" s="423"/>
      <c r="AJP323" s="424"/>
      <c r="AJQ323" s="417"/>
      <c r="AJR323" s="418"/>
      <c r="AJS323" s="419"/>
      <c r="AJT323" s="420"/>
      <c r="AJU323" s="421"/>
      <c r="AJV323" s="422"/>
      <c r="AJW323" s="423"/>
      <c r="AJX323" s="424"/>
      <c r="AJY323" s="417"/>
      <c r="AJZ323" s="418"/>
      <c r="AKA323" s="419"/>
      <c r="AKB323" s="420"/>
      <c r="AKC323" s="421"/>
      <c r="AKD323" s="422"/>
      <c r="AKE323" s="423"/>
      <c r="AKF323" s="424"/>
      <c r="AKG323" s="417"/>
      <c r="AKH323" s="418"/>
      <c r="AKI323" s="419"/>
      <c r="AKJ323" s="420"/>
      <c r="AKK323" s="421"/>
      <c r="AKL323" s="422"/>
      <c r="AKM323" s="423"/>
      <c r="AKN323" s="424"/>
      <c r="AKO323" s="417"/>
      <c r="AKP323" s="418"/>
      <c r="AKQ323" s="419"/>
      <c r="AKR323" s="420"/>
      <c r="AKS323" s="421"/>
      <c r="AKT323" s="422"/>
      <c r="AKU323" s="423"/>
      <c r="AKV323" s="424"/>
      <c r="AKW323" s="417"/>
      <c r="AKX323" s="418"/>
      <c r="AKY323" s="419"/>
      <c r="AKZ323" s="420"/>
      <c r="ALA323" s="421"/>
      <c r="ALB323" s="422"/>
      <c r="ALC323" s="423"/>
      <c r="ALD323" s="424"/>
      <c r="ALE323" s="417"/>
      <c r="ALF323" s="418"/>
      <c r="ALG323" s="419"/>
      <c r="ALH323" s="420"/>
      <c r="ALI323" s="421"/>
      <c r="ALJ323" s="422"/>
      <c r="ALK323" s="423"/>
      <c r="ALL323" s="424"/>
      <c r="ALM323" s="417"/>
      <c r="ALN323" s="418"/>
      <c r="ALO323" s="419"/>
      <c r="ALP323" s="420"/>
      <c r="ALQ323" s="421"/>
      <c r="ALR323" s="422"/>
      <c r="ALS323" s="423"/>
      <c r="ALT323" s="424"/>
      <c r="ALU323" s="417"/>
      <c r="ALV323" s="418"/>
      <c r="ALW323" s="419"/>
      <c r="ALX323" s="420"/>
      <c r="ALY323" s="421"/>
      <c r="ALZ323" s="422"/>
      <c r="AMA323" s="423"/>
      <c r="AMB323" s="424"/>
      <c r="AMC323" s="417"/>
      <c r="AMD323" s="418"/>
      <c r="AME323" s="419"/>
      <c r="AMF323" s="420"/>
      <c r="AMG323" s="421"/>
      <c r="AMH323" s="422"/>
      <c r="AMI323" s="423"/>
      <c r="AMJ323" s="424"/>
      <c r="AMK323" s="417"/>
      <c r="AML323" s="418"/>
      <c r="AMM323" s="419"/>
      <c r="AMN323" s="420"/>
      <c r="AMO323" s="421"/>
      <c r="AMP323" s="422"/>
      <c r="AMQ323" s="423"/>
      <c r="AMR323" s="424"/>
      <c r="AMS323" s="417"/>
      <c r="AMT323" s="418"/>
      <c r="AMU323" s="419"/>
      <c r="AMV323" s="420"/>
      <c r="AMW323" s="421"/>
      <c r="AMX323" s="422"/>
      <c r="AMY323" s="423"/>
      <c r="AMZ323" s="424"/>
      <c r="ANA323" s="417"/>
      <c r="ANB323" s="418"/>
      <c r="ANC323" s="419"/>
      <c r="AND323" s="420"/>
      <c r="ANE323" s="421"/>
      <c r="ANF323" s="422"/>
      <c r="ANG323" s="423"/>
      <c r="ANH323" s="424"/>
      <c r="ANI323" s="417"/>
      <c r="ANJ323" s="418"/>
      <c r="ANK323" s="419"/>
      <c r="ANL323" s="420"/>
      <c r="ANM323" s="421"/>
      <c r="ANN323" s="422"/>
      <c r="ANO323" s="423"/>
      <c r="ANP323" s="424"/>
      <c r="ANQ323" s="417"/>
      <c r="ANR323" s="418"/>
      <c r="ANS323" s="419"/>
      <c r="ANT323" s="420"/>
      <c r="ANU323" s="421"/>
      <c r="ANV323" s="422"/>
      <c r="ANW323" s="423"/>
      <c r="ANX323" s="424"/>
      <c r="ANY323" s="417"/>
      <c r="ANZ323" s="418"/>
      <c r="AOA323" s="419"/>
      <c r="AOB323" s="420"/>
      <c r="AOC323" s="421"/>
      <c r="AOD323" s="422"/>
      <c r="AOE323" s="423"/>
      <c r="AOF323" s="424"/>
      <c r="AOG323" s="417"/>
      <c r="AOH323" s="418"/>
      <c r="AOI323" s="419"/>
      <c r="AOJ323" s="420"/>
      <c r="AOK323" s="421"/>
      <c r="AOL323" s="422"/>
      <c r="AOM323" s="423"/>
      <c r="AON323" s="424"/>
      <c r="AOO323" s="417"/>
      <c r="AOP323" s="418"/>
      <c r="AOQ323" s="419"/>
      <c r="AOR323" s="420"/>
      <c r="AOS323" s="421"/>
      <c r="AOT323" s="422"/>
      <c r="AOU323" s="423"/>
      <c r="AOV323" s="424"/>
      <c r="AOW323" s="417"/>
      <c r="AOX323" s="418"/>
      <c r="AOY323" s="419"/>
      <c r="AOZ323" s="420"/>
      <c r="APA323" s="421"/>
      <c r="APB323" s="422"/>
      <c r="APC323" s="423"/>
      <c r="APD323" s="424"/>
      <c r="APE323" s="417"/>
      <c r="APF323" s="418"/>
      <c r="APG323" s="419"/>
      <c r="APH323" s="420"/>
      <c r="API323" s="421"/>
      <c r="APJ323" s="422"/>
      <c r="APK323" s="423"/>
      <c r="APL323" s="424"/>
      <c r="APM323" s="417"/>
      <c r="APN323" s="418"/>
      <c r="APO323" s="419"/>
      <c r="APP323" s="420"/>
      <c r="APQ323" s="421"/>
      <c r="APR323" s="422"/>
      <c r="APS323" s="423"/>
      <c r="APT323" s="424"/>
      <c r="APU323" s="417"/>
      <c r="APV323" s="418"/>
      <c r="APW323" s="419"/>
      <c r="APX323" s="420"/>
      <c r="APY323" s="421"/>
      <c r="APZ323" s="422"/>
      <c r="AQA323" s="423"/>
      <c r="AQB323" s="424"/>
      <c r="AQC323" s="417"/>
      <c r="AQD323" s="418"/>
      <c r="AQE323" s="419"/>
      <c r="AQF323" s="420"/>
      <c r="AQG323" s="421"/>
      <c r="AQH323" s="422"/>
      <c r="AQI323" s="423"/>
      <c r="AQJ323" s="424"/>
      <c r="AQK323" s="417"/>
      <c r="AQL323" s="418"/>
      <c r="AQM323" s="419"/>
      <c r="AQN323" s="420"/>
      <c r="AQO323" s="421"/>
      <c r="AQP323" s="422"/>
      <c r="AQQ323" s="423"/>
      <c r="AQR323" s="424"/>
      <c r="AQS323" s="417"/>
      <c r="AQT323" s="418"/>
      <c r="AQU323" s="419"/>
      <c r="AQV323" s="420"/>
      <c r="AQW323" s="421"/>
      <c r="AQX323" s="422"/>
      <c r="AQY323" s="423"/>
      <c r="AQZ323" s="424"/>
      <c r="ARA323" s="417"/>
      <c r="ARB323" s="418"/>
      <c r="ARC323" s="419"/>
      <c r="ARD323" s="420"/>
      <c r="ARE323" s="421"/>
      <c r="ARF323" s="422"/>
      <c r="ARG323" s="423"/>
      <c r="ARH323" s="424"/>
      <c r="ARI323" s="417"/>
      <c r="ARJ323" s="418"/>
      <c r="ARK323" s="419"/>
      <c r="ARL323" s="420"/>
      <c r="ARM323" s="421"/>
      <c r="ARN323" s="422"/>
      <c r="ARO323" s="423"/>
      <c r="ARP323" s="424"/>
      <c r="ARQ323" s="417"/>
      <c r="ARR323" s="418"/>
      <c r="ARS323" s="419"/>
      <c r="ART323" s="420"/>
      <c r="ARU323" s="421"/>
      <c r="ARV323" s="422"/>
      <c r="ARW323" s="423"/>
      <c r="ARX323" s="424"/>
      <c r="ARY323" s="417"/>
      <c r="ARZ323" s="418"/>
      <c r="ASA323" s="419"/>
      <c r="ASB323" s="420"/>
      <c r="ASC323" s="421"/>
      <c r="ASD323" s="422"/>
      <c r="ASE323" s="423"/>
      <c r="ASF323" s="424"/>
      <c r="ASG323" s="417"/>
      <c r="ASH323" s="418"/>
      <c r="ASI323" s="419"/>
      <c r="ASJ323" s="420"/>
      <c r="ASK323" s="421"/>
      <c r="ASL323" s="422"/>
      <c r="ASM323" s="423"/>
      <c r="ASN323" s="424"/>
      <c r="ASO323" s="417"/>
      <c r="ASP323" s="418"/>
      <c r="ASQ323" s="419"/>
      <c r="ASR323" s="420"/>
      <c r="ASS323" s="421"/>
      <c r="AST323" s="422"/>
      <c r="ASU323" s="423"/>
      <c r="ASV323" s="424"/>
      <c r="ASW323" s="417"/>
      <c r="ASX323" s="418"/>
      <c r="ASY323" s="419"/>
      <c r="ASZ323" s="420"/>
      <c r="ATA323" s="421"/>
      <c r="ATB323" s="422"/>
      <c r="ATC323" s="423"/>
      <c r="ATD323" s="424"/>
      <c r="ATE323" s="417"/>
      <c r="ATF323" s="418"/>
      <c r="ATG323" s="419"/>
      <c r="ATH323" s="420"/>
      <c r="ATI323" s="421"/>
      <c r="ATJ323" s="422"/>
      <c r="ATK323" s="423"/>
      <c r="ATL323" s="424"/>
      <c r="ATM323" s="417"/>
      <c r="ATN323" s="418"/>
      <c r="ATO323" s="419"/>
      <c r="ATP323" s="420"/>
      <c r="ATQ323" s="421"/>
      <c r="ATR323" s="422"/>
      <c r="ATS323" s="423"/>
      <c r="ATT323" s="424"/>
      <c r="ATU323" s="417"/>
      <c r="ATV323" s="418"/>
      <c r="ATW323" s="419"/>
      <c r="ATX323" s="420"/>
      <c r="ATY323" s="421"/>
      <c r="ATZ323" s="422"/>
      <c r="AUA323" s="423"/>
      <c r="AUB323" s="424"/>
      <c r="AUC323" s="417"/>
      <c r="AUD323" s="418"/>
      <c r="AUE323" s="419"/>
      <c r="AUF323" s="420"/>
      <c r="AUG323" s="421"/>
      <c r="AUH323" s="422"/>
      <c r="AUI323" s="423"/>
      <c r="AUJ323" s="424"/>
      <c r="AUK323" s="417"/>
      <c r="AUL323" s="418"/>
      <c r="AUM323" s="419"/>
      <c r="AUN323" s="420"/>
      <c r="AUO323" s="421"/>
      <c r="AUP323" s="422"/>
      <c r="AUQ323" s="423"/>
      <c r="AUR323" s="424"/>
      <c r="AUS323" s="417"/>
      <c r="AUT323" s="418"/>
      <c r="AUU323" s="419"/>
      <c r="AUV323" s="420"/>
      <c r="AUW323" s="421"/>
      <c r="AUX323" s="422"/>
      <c r="AUY323" s="423"/>
      <c r="AUZ323" s="424"/>
      <c r="AVA323" s="417"/>
      <c r="AVB323" s="418"/>
      <c r="AVC323" s="419"/>
      <c r="AVD323" s="420"/>
      <c r="AVE323" s="421"/>
      <c r="AVF323" s="422"/>
      <c r="AVG323" s="423"/>
      <c r="AVH323" s="424"/>
      <c r="AVI323" s="417"/>
      <c r="AVJ323" s="418"/>
      <c r="AVK323" s="419"/>
      <c r="AVL323" s="420"/>
      <c r="AVM323" s="421"/>
      <c r="AVN323" s="422"/>
      <c r="AVO323" s="423"/>
      <c r="AVP323" s="424"/>
      <c r="AVQ323" s="417"/>
      <c r="AVR323" s="418"/>
      <c r="AVS323" s="419"/>
      <c r="AVT323" s="420"/>
      <c r="AVU323" s="421"/>
      <c r="AVV323" s="422"/>
      <c r="AVW323" s="423"/>
      <c r="AVX323" s="424"/>
      <c r="AVY323" s="417"/>
      <c r="AVZ323" s="418"/>
      <c r="AWA323" s="419"/>
      <c r="AWB323" s="420"/>
      <c r="AWC323" s="421"/>
      <c r="AWD323" s="422"/>
      <c r="AWE323" s="423"/>
      <c r="AWF323" s="424"/>
      <c r="AWG323" s="417"/>
      <c r="AWH323" s="418"/>
      <c r="AWI323" s="419"/>
      <c r="AWJ323" s="420"/>
      <c r="AWK323" s="421"/>
      <c r="AWL323" s="422"/>
      <c r="AWM323" s="423"/>
      <c r="AWN323" s="424"/>
      <c r="AWO323" s="417"/>
      <c r="AWP323" s="418"/>
      <c r="AWQ323" s="419"/>
      <c r="AWR323" s="420"/>
      <c r="AWS323" s="421"/>
      <c r="AWT323" s="422"/>
      <c r="AWU323" s="423"/>
      <c r="AWV323" s="424"/>
      <c r="AWW323" s="417"/>
      <c r="AWX323" s="418"/>
      <c r="AWY323" s="419"/>
      <c r="AWZ323" s="420"/>
      <c r="AXA323" s="421"/>
      <c r="AXB323" s="422"/>
      <c r="AXC323" s="423"/>
      <c r="AXD323" s="424"/>
      <c r="AXE323" s="417"/>
      <c r="AXF323" s="418"/>
      <c r="AXG323" s="419"/>
      <c r="AXH323" s="420"/>
      <c r="AXI323" s="421"/>
      <c r="AXJ323" s="422"/>
      <c r="AXK323" s="423"/>
      <c r="AXL323" s="424"/>
      <c r="AXM323" s="417"/>
      <c r="AXN323" s="418"/>
      <c r="AXO323" s="419"/>
      <c r="AXP323" s="420"/>
      <c r="AXQ323" s="421"/>
      <c r="AXR323" s="422"/>
      <c r="AXS323" s="423"/>
      <c r="AXT323" s="424"/>
      <c r="AXU323" s="417"/>
      <c r="AXV323" s="418"/>
      <c r="AXW323" s="419"/>
      <c r="AXX323" s="420"/>
      <c r="AXY323" s="421"/>
      <c r="AXZ323" s="422"/>
      <c r="AYA323" s="423"/>
      <c r="AYB323" s="424"/>
      <c r="AYC323" s="417"/>
      <c r="AYD323" s="418"/>
      <c r="AYE323" s="419"/>
      <c r="AYF323" s="420"/>
      <c r="AYG323" s="421"/>
      <c r="AYH323" s="422"/>
      <c r="AYI323" s="423"/>
      <c r="AYJ323" s="424"/>
      <c r="AYK323" s="417"/>
      <c r="AYL323" s="418"/>
      <c r="AYM323" s="419"/>
      <c r="AYN323" s="420"/>
      <c r="AYO323" s="421"/>
      <c r="AYP323" s="422"/>
      <c r="AYQ323" s="423"/>
      <c r="AYR323" s="424"/>
      <c r="AYS323" s="417"/>
      <c r="AYT323" s="418"/>
      <c r="AYU323" s="419"/>
      <c r="AYV323" s="420"/>
      <c r="AYW323" s="421"/>
      <c r="AYX323" s="422"/>
      <c r="AYY323" s="423"/>
      <c r="AYZ323" s="424"/>
      <c r="AZA323" s="417"/>
      <c r="AZB323" s="418"/>
      <c r="AZC323" s="419"/>
      <c r="AZD323" s="420"/>
      <c r="AZE323" s="421"/>
      <c r="AZF323" s="422"/>
      <c r="AZG323" s="423"/>
      <c r="AZH323" s="424"/>
      <c r="AZI323" s="417"/>
      <c r="AZJ323" s="418"/>
      <c r="AZK323" s="419"/>
      <c r="AZL323" s="420"/>
      <c r="AZM323" s="421"/>
      <c r="AZN323" s="422"/>
      <c r="AZO323" s="423"/>
      <c r="AZP323" s="424"/>
      <c r="AZQ323" s="417"/>
      <c r="AZR323" s="418"/>
      <c r="AZS323" s="419"/>
      <c r="AZT323" s="420"/>
      <c r="AZU323" s="421"/>
      <c r="AZV323" s="422"/>
      <c r="AZW323" s="423"/>
      <c r="AZX323" s="424"/>
      <c r="AZY323" s="417"/>
      <c r="AZZ323" s="418"/>
      <c r="BAA323" s="419"/>
      <c r="BAB323" s="420"/>
      <c r="BAC323" s="421"/>
      <c r="BAD323" s="422"/>
      <c r="BAE323" s="423"/>
      <c r="BAF323" s="424"/>
      <c r="BAG323" s="417"/>
      <c r="BAH323" s="418"/>
      <c r="BAI323" s="419"/>
      <c r="BAJ323" s="420"/>
      <c r="BAK323" s="421"/>
      <c r="BAL323" s="422"/>
      <c r="BAM323" s="423"/>
      <c r="BAN323" s="424"/>
      <c r="BAO323" s="417"/>
      <c r="BAP323" s="418"/>
      <c r="BAQ323" s="419"/>
      <c r="BAR323" s="420"/>
      <c r="BAS323" s="421"/>
      <c r="BAT323" s="422"/>
      <c r="BAU323" s="423"/>
      <c r="BAV323" s="424"/>
      <c r="BAW323" s="417"/>
      <c r="BAX323" s="418"/>
      <c r="BAY323" s="419"/>
      <c r="BAZ323" s="420"/>
      <c r="BBA323" s="421"/>
      <c r="BBB323" s="422"/>
      <c r="BBC323" s="423"/>
      <c r="BBD323" s="424"/>
      <c r="BBE323" s="417"/>
      <c r="BBF323" s="418"/>
      <c r="BBG323" s="419"/>
      <c r="BBH323" s="420"/>
      <c r="BBI323" s="421"/>
      <c r="BBJ323" s="422"/>
      <c r="BBK323" s="423"/>
      <c r="BBL323" s="424"/>
      <c r="BBM323" s="417"/>
      <c r="BBN323" s="418"/>
      <c r="BBO323" s="419"/>
      <c r="BBP323" s="420"/>
      <c r="BBQ323" s="421"/>
      <c r="BBR323" s="422"/>
      <c r="BBS323" s="423"/>
      <c r="BBT323" s="424"/>
      <c r="BBU323" s="417"/>
      <c r="BBV323" s="418"/>
      <c r="BBW323" s="419"/>
      <c r="BBX323" s="420"/>
      <c r="BBY323" s="421"/>
      <c r="BBZ323" s="422"/>
      <c r="BCA323" s="423"/>
      <c r="BCB323" s="424"/>
      <c r="BCC323" s="417"/>
      <c r="BCD323" s="418"/>
      <c r="BCE323" s="419"/>
      <c r="BCF323" s="420"/>
      <c r="BCG323" s="421"/>
      <c r="BCH323" s="422"/>
      <c r="BCI323" s="423"/>
      <c r="BCJ323" s="424"/>
      <c r="BCK323" s="417"/>
      <c r="BCL323" s="418"/>
      <c r="BCM323" s="419"/>
      <c r="BCN323" s="420"/>
      <c r="BCO323" s="421"/>
      <c r="BCP323" s="422"/>
      <c r="BCQ323" s="423"/>
      <c r="BCR323" s="424"/>
      <c r="BCS323" s="417"/>
      <c r="BCT323" s="418"/>
      <c r="BCU323" s="419"/>
      <c r="BCV323" s="420"/>
      <c r="BCW323" s="421"/>
      <c r="BCX323" s="422"/>
      <c r="BCY323" s="423"/>
      <c r="BCZ323" s="424"/>
      <c r="BDA323" s="417"/>
      <c r="BDB323" s="418"/>
      <c r="BDC323" s="419"/>
      <c r="BDD323" s="420"/>
      <c r="BDE323" s="421"/>
      <c r="BDF323" s="422"/>
      <c r="BDG323" s="423"/>
      <c r="BDH323" s="424"/>
      <c r="BDI323" s="417"/>
      <c r="BDJ323" s="418"/>
      <c r="BDK323" s="419"/>
      <c r="BDL323" s="420"/>
      <c r="BDM323" s="421"/>
      <c r="BDN323" s="422"/>
      <c r="BDO323" s="423"/>
      <c r="BDP323" s="424"/>
      <c r="BDQ323" s="417"/>
      <c r="BDR323" s="418"/>
      <c r="BDS323" s="419"/>
      <c r="BDT323" s="420"/>
      <c r="BDU323" s="421"/>
      <c r="BDV323" s="422"/>
      <c r="BDW323" s="423"/>
      <c r="BDX323" s="424"/>
      <c r="BDY323" s="417"/>
      <c r="BDZ323" s="418"/>
      <c r="BEA323" s="419"/>
      <c r="BEB323" s="420"/>
      <c r="BEC323" s="421"/>
      <c r="BED323" s="422"/>
      <c r="BEE323" s="423"/>
      <c r="BEF323" s="424"/>
      <c r="BEG323" s="417"/>
      <c r="BEH323" s="418"/>
      <c r="BEI323" s="419"/>
      <c r="BEJ323" s="420"/>
      <c r="BEK323" s="421"/>
      <c r="BEL323" s="422"/>
      <c r="BEM323" s="423"/>
      <c r="BEN323" s="424"/>
      <c r="BEO323" s="417"/>
      <c r="BEP323" s="418"/>
      <c r="BEQ323" s="419"/>
      <c r="BER323" s="420"/>
      <c r="BES323" s="421"/>
      <c r="BET323" s="422"/>
      <c r="BEU323" s="423"/>
      <c r="BEV323" s="424"/>
      <c r="BEW323" s="417"/>
      <c r="BEX323" s="418"/>
      <c r="BEY323" s="419"/>
      <c r="BEZ323" s="420"/>
      <c r="BFA323" s="421"/>
      <c r="BFB323" s="422"/>
      <c r="BFC323" s="423"/>
      <c r="BFD323" s="424"/>
      <c r="BFE323" s="417"/>
      <c r="BFF323" s="418"/>
      <c r="BFG323" s="419"/>
      <c r="BFH323" s="420"/>
      <c r="BFI323" s="421"/>
      <c r="BFJ323" s="422"/>
      <c r="BFK323" s="423"/>
      <c r="BFL323" s="424"/>
      <c r="BFM323" s="417"/>
      <c r="BFN323" s="418"/>
      <c r="BFO323" s="419"/>
      <c r="BFP323" s="420"/>
      <c r="BFQ323" s="421"/>
      <c r="BFR323" s="422"/>
      <c r="BFS323" s="423"/>
      <c r="BFT323" s="424"/>
      <c r="BFU323" s="417"/>
      <c r="BFV323" s="418"/>
      <c r="BFW323" s="419"/>
      <c r="BFX323" s="420"/>
      <c r="BFY323" s="421"/>
      <c r="BFZ323" s="422"/>
      <c r="BGA323" s="423"/>
      <c r="BGB323" s="424"/>
      <c r="BGC323" s="417"/>
      <c r="BGD323" s="418"/>
      <c r="BGE323" s="419"/>
      <c r="BGF323" s="420"/>
      <c r="BGG323" s="421"/>
      <c r="BGH323" s="422"/>
      <c r="BGI323" s="423"/>
      <c r="BGJ323" s="424"/>
      <c r="BGK323" s="417"/>
      <c r="BGL323" s="418"/>
      <c r="BGM323" s="419"/>
      <c r="BGN323" s="420"/>
      <c r="BGO323" s="421"/>
      <c r="BGP323" s="422"/>
      <c r="BGQ323" s="423"/>
      <c r="BGR323" s="424"/>
      <c r="BGS323" s="417"/>
      <c r="BGT323" s="418"/>
      <c r="BGU323" s="419"/>
      <c r="BGV323" s="420"/>
      <c r="BGW323" s="421"/>
      <c r="BGX323" s="422"/>
      <c r="BGY323" s="423"/>
      <c r="BGZ323" s="424"/>
      <c r="BHA323" s="417"/>
      <c r="BHB323" s="418"/>
      <c r="BHC323" s="419"/>
      <c r="BHD323" s="420"/>
      <c r="BHE323" s="421"/>
      <c r="BHF323" s="422"/>
      <c r="BHG323" s="423"/>
      <c r="BHH323" s="424"/>
      <c r="BHI323" s="417"/>
      <c r="BHJ323" s="418"/>
      <c r="BHK323" s="419"/>
      <c r="BHL323" s="420"/>
      <c r="BHM323" s="421"/>
      <c r="BHN323" s="422"/>
      <c r="BHO323" s="423"/>
      <c r="BHP323" s="424"/>
      <c r="BHQ323" s="417"/>
      <c r="BHR323" s="418"/>
      <c r="BHS323" s="419"/>
      <c r="BHT323" s="420"/>
      <c r="BHU323" s="421"/>
      <c r="BHV323" s="422"/>
      <c r="BHW323" s="423"/>
      <c r="BHX323" s="424"/>
      <c r="BHY323" s="417"/>
      <c r="BHZ323" s="418"/>
      <c r="BIA323" s="419"/>
      <c r="BIB323" s="420"/>
      <c r="BIC323" s="421"/>
      <c r="BID323" s="422"/>
      <c r="BIE323" s="423"/>
      <c r="BIF323" s="424"/>
      <c r="BIG323" s="417"/>
      <c r="BIH323" s="418"/>
      <c r="BII323" s="419"/>
      <c r="BIJ323" s="420"/>
      <c r="BIK323" s="421"/>
      <c r="BIL323" s="422"/>
      <c r="BIM323" s="423"/>
      <c r="BIN323" s="424"/>
      <c r="BIO323" s="417"/>
      <c r="BIP323" s="418"/>
      <c r="BIQ323" s="419"/>
      <c r="BIR323" s="420"/>
      <c r="BIS323" s="421"/>
      <c r="BIT323" s="422"/>
      <c r="BIU323" s="423"/>
      <c r="BIV323" s="424"/>
      <c r="BIW323" s="417"/>
      <c r="BIX323" s="418"/>
      <c r="BIY323" s="419"/>
      <c r="BIZ323" s="420"/>
      <c r="BJA323" s="421"/>
      <c r="BJB323" s="422"/>
      <c r="BJC323" s="423"/>
      <c r="BJD323" s="424"/>
      <c r="BJE323" s="417"/>
      <c r="BJF323" s="418"/>
      <c r="BJG323" s="419"/>
      <c r="BJH323" s="420"/>
      <c r="BJI323" s="421"/>
      <c r="BJJ323" s="422"/>
      <c r="BJK323" s="423"/>
      <c r="BJL323" s="424"/>
      <c r="BJM323" s="417"/>
      <c r="BJN323" s="418"/>
      <c r="BJO323" s="419"/>
      <c r="BJP323" s="420"/>
      <c r="BJQ323" s="421"/>
      <c r="BJR323" s="422"/>
      <c r="BJS323" s="423"/>
      <c r="BJT323" s="424"/>
      <c r="BJU323" s="417"/>
      <c r="BJV323" s="418"/>
      <c r="BJW323" s="419"/>
      <c r="BJX323" s="420"/>
      <c r="BJY323" s="421"/>
      <c r="BJZ323" s="422"/>
      <c r="BKA323" s="423"/>
      <c r="BKB323" s="424"/>
      <c r="BKC323" s="417"/>
      <c r="BKD323" s="418"/>
      <c r="BKE323" s="419"/>
      <c r="BKF323" s="420"/>
      <c r="BKG323" s="421"/>
      <c r="BKH323" s="422"/>
      <c r="BKI323" s="423"/>
      <c r="BKJ323" s="424"/>
      <c r="BKK323" s="417"/>
      <c r="BKL323" s="418"/>
      <c r="BKM323" s="419"/>
      <c r="BKN323" s="420"/>
      <c r="BKO323" s="421"/>
      <c r="BKP323" s="422"/>
      <c r="BKQ323" s="423"/>
      <c r="BKR323" s="424"/>
      <c r="BKS323" s="417"/>
      <c r="BKT323" s="418"/>
      <c r="BKU323" s="419"/>
      <c r="BKV323" s="420"/>
      <c r="BKW323" s="421"/>
      <c r="BKX323" s="422"/>
      <c r="BKY323" s="423"/>
      <c r="BKZ323" s="424"/>
      <c r="BLA323" s="417"/>
      <c r="BLB323" s="418"/>
      <c r="BLC323" s="419"/>
      <c r="BLD323" s="420"/>
      <c r="BLE323" s="421"/>
      <c r="BLF323" s="422"/>
      <c r="BLG323" s="423"/>
      <c r="BLH323" s="424"/>
      <c r="BLI323" s="417"/>
      <c r="BLJ323" s="418"/>
      <c r="BLK323" s="419"/>
      <c r="BLL323" s="420"/>
      <c r="BLM323" s="421"/>
      <c r="BLN323" s="422"/>
      <c r="BLO323" s="423"/>
      <c r="BLP323" s="424"/>
      <c r="BLQ323" s="417"/>
      <c r="BLR323" s="418"/>
      <c r="BLS323" s="419"/>
      <c r="BLT323" s="420"/>
      <c r="BLU323" s="421"/>
      <c r="BLV323" s="422"/>
      <c r="BLW323" s="423"/>
      <c r="BLX323" s="424"/>
      <c r="BLY323" s="417"/>
      <c r="BLZ323" s="418"/>
      <c r="BMA323" s="419"/>
      <c r="BMB323" s="420"/>
      <c r="BMC323" s="421"/>
      <c r="BMD323" s="422"/>
      <c r="BME323" s="423"/>
      <c r="BMF323" s="424"/>
      <c r="BMG323" s="417"/>
      <c r="BMH323" s="418"/>
      <c r="BMI323" s="419"/>
      <c r="BMJ323" s="420"/>
      <c r="BMK323" s="421"/>
      <c r="BML323" s="422"/>
      <c r="BMM323" s="423"/>
      <c r="BMN323" s="424"/>
      <c r="BMO323" s="417"/>
      <c r="BMP323" s="418"/>
      <c r="BMQ323" s="419"/>
      <c r="BMR323" s="420"/>
      <c r="BMS323" s="421"/>
      <c r="BMT323" s="422"/>
      <c r="BMU323" s="423"/>
      <c r="BMV323" s="424"/>
      <c r="BMW323" s="417"/>
      <c r="BMX323" s="418"/>
      <c r="BMY323" s="419"/>
      <c r="BMZ323" s="420"/>
      <c r="BNA323" s="421"/>
      <c r="BNB323" s="422"/>
      <c r="BNC323" s="423"/>
      <c r="BND323" s="424"/>
      <c r="BNE323" s="417"/>
      <c r="BNF323" s="418"/>
      <c r="BNG323" s="419"/>
      <c r="BNH323" s="420"/>
      <c r="BNI323" s="421"/>
      <c r="BNJ323" s="422"/>
      <c r="BNK323" s="423"/>
      <c r="BNL323" s="424"/>
      <c r="BNM323" s="417"/>
      <c r="BNN323" s="418"/>
      <c r="BNO323" s="419"/>
      <c r="BNP323" s="420"/>
      <c r="BNQ323" s="421"/>
      <c r="BNR323" s="422"/>
      <c r="BNS323" s="423"/>
      <c r="BNT323" s="424"/>
      <c r="BNU323" s="417"/>
      <c r="BNV323" s="418"/>
      <c r="BNW323" s="419"/>
      <c r="BNX323" s="420"/>
      <c r="BNY323" s="421"/>
      <c r="BNZ323" s="422"/>
      <c r="BOA323" s="423"/>
      <c r="BOB323" s="424"/>
      <c r="BOC323" s="417"/>
      <c r="BOD323" s="418"/>
      <c r="BOE323" s="419"/>
      <c r="BOF323" s="420"/>
      <c r="BOG323" s="421"/>
      <c r="BOH323" s="422"/>
      <c r="BOI323" s="423"/>
      <c r="BOJ323" s="424"/>
      <c r="BOK323" s="417"/>
      <c r="BOL323" s="418"/>
      <c r="BOM323" s="419"/>
      <c r="BON323" s="420"/>
      <c r="BOO323" s="421"/>
      <c r="BOP323" s="422"/>
      <c r="BOQ323" s="423"/>
      <c r="BOR323" s="424"/>
      <c r="BOS323" s="417"/>
      <c r="BOT323" s="418"/>
      <c r="BOU323" s="419"/>
      <c r="BOV323" s="420"/>
      <c r="BOW323" s="421"/>
      <c r="BOX323" s="422"/>
      <c r="BOY323" s="423"/>
      <c r="BOZ323" s="424"/>
      <c r="BPA323" s="417"/>
      <c r="BPB323" s="418"/>
      <c r="BPC323" s="419"/>
      <c r="BPD323" s="420"/>
      <c r="BPE323" s="421"/>
      <c r="BPF323" s="422"/>
      <c r="BPG323" s="423"/>
      <c r="BPH323" s="424"/>
      <c r="BPI323" s="417"/>
      <c r="BPJ323" s="418"/>
      <c r="BPK323" s="419"/>
      <c r="BPL323" s="420"/>
      <c r="BPM323" s="421"/>
      <c r="BPN323" s="422"/>
      <c r="BPO323" s="423"/>
      <c r="BPP323" s="424"/>
      <c r="BPQ323" s="417"/>
      <c r="BPR323" s="418"/>
      <c r="BPS323" s="419"/>
      <c r="BPT323" s="420"/>
      <c r="BPU323" s="421"/>
      <c r="BPV323" s="422"/>
      <c r="BPW323" s="423"/>
      <c r="BPX323" s="424"/>
      <c r="BPY323" s="417"/>
      <c r="BPZ323" s="418"/>
      <c r="BQA323" s="419"/>
      <c r="BQB323" s="420"/>
      <c r="BQC323" s="421"/>
      <c r="BQD323" s="422"/>
      <c r="BQE323" s="423"/>
      <c r="BQF323" s="424"/>
      <c r="BQG323" s="417"/>
      <c r="BQH323" s="418"/>
      <c r="BQI323" s="419"/>
      <c r="BQJ323" s="420"/>
      <c r="BQK323" s="421"/>
      <c r="BQL323" s="422"/>
      <c r="BQM323" s="423"/>
      <c r="BQN323" s="424"/>
      <c r="BQO323" s="417"/>
      <c r="BQP323" s="418"/>
      <c r="BQQ323" s="419"/>
      <c r="BQR323" s="420"/>
      <c r="BQS323" s="421"/>
      <c r="BQT323" s="422"/>
      <c r="BQU323" s="423"/>
      <c r="BQV323" s="424"/>
      <c r="BQW323" s="417"/>
      <c r="BQX323" s="418"/>
      <c r="BQY323" s="419"/>
      <c r="BQZ323" s="420"/>
      <c r="BRA323" s="421"/>
      <c r="BRB323" s="422"/>
      <c r="BRC323" s="423"/>
      <c r="BRD323" s="424"/>
      <c r="BRE323" s="417"/>
      <c r="BRF323" s="418"/>
      <c r="BRG323" s="419"/>
      <c r="BRH323" s="420"/>
      <c r="BRI323" s="421"/>
      <c r="BRJ323" s="422"/>
      <c r="BRK323" s="423"/>
      <c r="BRL323" s="424"/>
      <c r="BRM323" s="417"/>
      <c r="BRN323" s="418"/>
      <c r="BRO323" s="419"/>
      <c r="BRP323" s="420"/>
      <c r="BRQ323" s="421"/>
      <c r="BRR323" s="422"/>
      <c r="BRS323" s="423"/>
      <c r="BRT323" s="424"/>
      <c r="BRU323" s="417"/>
      <c r="BRV323" s="418"/>
      <c r="BRW323" s="419"/>
      <c r="BRX323" s="420"/>
      <c r="BRY323" s="421"/>
      <c r="BRZ323" s="422"/>
      <c r="BSA323" s="423"/>
      <c r="BSB323" s="424"/>
      <c r="BSC323" s="417"/>
      <c r="BSD323" s="418"/>
      <c r="BSE323" s="419"/>
      <c r="BSF323" s="420"/>
      <c r="BSG323" s="421"/>
      <c r="BSH323" s="422"/>
      <c r="BSI323" s="423"/>
      <c r="BSJ323" s="424"/>
      <c r="BSK323" s="417"/>
      <c r="BSL323" s="418"/>
      <c r="BSM323" s="419"/>
      <c r="BSN323" s="420"/>
      <c r="BSO323" s="421"/>
      <c r="BSP323" s="422"/>
      <c r="BSQ323" s="423"/>
      <c r="BSR323" s="424"/>
      <c r="BSS323" s="417"/>
      <c r="BST323" s="418"/>
      <c r="BSU323" s="419"/>
      <c r="BSV323" s="420"/>
      <c r="BSW323" s="421"/>
      <c r="BSX323" s="422"/>
      <c r="BSY323" s="423"/>
      <c r="BSZ323" s="424"/>
      <c r="BTA323" s="417"/>
      <c r="BTB323" s="418"/>
      <c r="BTC323" s="419"/>
      <c r="BTD323" s="420"/>
      <c r="BTE323" s="421"/>
      <c r="BTF323" s="422"/>
      <c r="BTG323" s="423"/>
      <c r="BTH323" s="424"/>
      <c r="BTI323" s="417"/>
      <c r="BTJ323" s="418"/>
      <c r="BTK323" s="419"/>
      <c r="BTL323" s="420"/>
      <c r="BTM323" s="421"/>
      <c r="BTN323" s="422"/>
      <c r="BTO323" s="423"/>
      <c r="BTP323" s="424"/>
      <c r="BTQ323" s="417"/>
      <c r="BTR323" s="418"/>
      <c r="BTS323" s="419"/>
      <c r="BTT323" s="420"/>
      <c r="BTU323" s="421"/>
      <c r="BTV323" s="422"/>
      <c r="BTW323" s="423"/>
      <c r="BTX323" s="424"/>
      <c r="BTY323" s="417"/>
      <c r="BTZ323" s="418"/>
      <c r="BUA323" s="419"/>
      <c r="BUB323" s="420"/>
      <c r="BUC323" s="421"/>
      <c r="BUD323" s="422"/>
      <c r="BUE323" s="423"/>
      <c r="BUF323" s="424"/>
      <c r="BUG323" s="417"/>
      <c r="BUH323" s="418"/>
      <c r="BUI323" s="419"/>
      <c r="BUJ323" s="420"/>
      <c r="BUK323" s="421"/>
      <c r="BUL323" s="422"/>
      <c r="BUM323" s="423"/>
      <c r="BUN323" s="424"/>
      <c r="BUO323" s="417"/>
      <c r="BUP323" s="418"/>
      <c r="BUQ323" s="419"/>
      <c r="BUR323" s="420"/>
      <c r="BUS323" s="421"/>
      <c r="BUT323" s="422"/>
      <c r="BUU323" s="423"/>
      <c r="BUV323" s="424"/>
      <c r="BUW323" s="417"/>
      <c r="BUX323" s="418"/>
      <c r="BUY323" s="419"/>
      <c r="BUZ323" s="420"/>
      <c r="BVA323" s="421"/>
      <c r="BVB323" s="422"/>
      <c r="BVC323" s="423"/>
      <c r="BVD323" s="424"/>
      <c r="BVE323" s="417"/>
      <c r="BVF323" s="418"/>
      <c r="BVG323" s="419"/>
      <c r="BVH323" s="420"/>
      <c r="BVI323" s="421"/>
      <c r="BVJ323" s="422"/>
      <c r="BVK323" s="423"/>
      <c r="BVL323" s="424"/>
      <c r="BVM323" s="417"/>
      <c r="BVN323" s="418"/>
      <c r="BVO323" s="419"/>
      <c r="BVP323" s="420"/>
      <c r="BVQ323" s="421"/>
      <c r="BVR323" s="422"/>
      <c r="BVS323" s="423"/>
      <c r="BVT323" s="424"/>
      <c r="BVU323" s="417"/>
      <c r="BVV323" s="418"/>
      <c r="BVW323" s="419"/>
      <c r="BVX323" s="420"/>
      <c r="BVY323" s="421"/>
      <c r="BVZ323" s="422"/>
      <c r="BWA323" s="423"/>
      <c r="BWB323" s="424"/>
      <c r="BWC323" s="417"/>
      <c r="BWD323" s="418"/>
      <c r="BWE323" s="419"/>
      <c r="BWF323" s="420"/>
      <c r="BWG323" s="421"/>
      <c r="BWH323" s="422"/>
      <c r="BWI323" s="423"/>
      <c r="BWJ323" s="424"/>
      <c r="BWK323" s="417"/>
      <c r="BWL323" s="418"/>
      <c r="BWM323" s="419"/>
      <c r="BWN323" s="420"/>
      <c r="BWO323" s="421"/>
      <c r="BWP323" s="422"/>
      <c r="BWQ323" s="423"/>
      <c r="BWR323" s="424"/>
      <c r="BWS323" s="417"/>
      <c r="BWT323" s="418"/>
      <c r="BWU323" s="419"/>
      <c r="BWV323" s="420"/>
      <c r="BWW323" s="421"/>
      <c r="BWX323" s="422"/>
      <c r="BWY323" s="423"/>
      <c r="BWZ323" s="424"/>
      <c r="BXA323" s="417"/>
      <c r="BXB323" s="418"/>
      <c r="BXC323" s="419"/>
      <c r="BXD323" s="420"/>
      <c r="BXE323" s="421"/>
      <c r="BXF323" s="422"/>
      <c r="BXG323" s="423"/>
      <c r="BXH323" s="424"/>
      <c r="BXI323" s="417"/>
      <c r="BXJ323" s="418"/>
      <c r="BXK323" s="419"/>
      <c r="BXL323" s="420"/>
      <c r="BXM323" s="421"/>
      <c r="BXN323" s="422"/>
      <c r="BXO323" s="423"/>
      <c r="BXP323" s="424"/>
      <c r="BXQ323" s="417"/>
      <c r="BXR323" s="418"/>
      <c r="BXS323" s="419"/>
      <c r="BXT323" s="420"/>
      <c r="BXU323" s="421"/>
      <c r="BXV323" s="422"/>
      <c r="BXW323" s="423"/>
      <c r="BXX323" s="424"/>
      <c r="BXY323" s="417"/>
      <c r="BXZ323" s="418"/>
      <c r="BYA323" s="419"/>
      <c r="BYB323" s="420"/>
      <c r="BYC323" s="421"/>
      <c r="BYD323" s="422"/>
      <c r="BYE323" s="423"/>
      <c r="BYF323" s="424"/>
      <c r="BYG323" s="417"/>
      <c r="BYH323" s="418"/>
      <c r="BYI323" s="419"/>
      <c r="BYJ323" s="420"/>
      <c r="BYK323" s="421"/>
      <c r="BYL323" s="422"/>
      <c r="BYM323" s="423"/>
      <c r="BYN323" s="424"/>
      <c r="BYO323" s="417"/>
      <c r="BYP323" s="418"/>
      <c r="BYQ323" s="419"/>
      <c r="BYR323" s="420"/>
      <c r="BYS323" s="421"/>
      <c r="BYT323" s="422"/>
      <c r="BYU323" s="423"/>
      <c r="BYV323" s="424"/>
      <c r="BYW323" s="417"/>
      <c r="BYX323" s="418"/>
      <c r="BYY323" s="419"/>
      <c r="BYZ323" s="420"/>
      <c r="BZA323" s="421"/>
      <c r="BZB323" s="422"/>
      <c r="BZC323" s="423"/>
      <c r="BZD323" s="424"/>
      <c r="BZE323" s="417"/>
      <c r="BZF323" s="418"/>
      <c r="BZG323" s="419"/>
      <c r="BZH323" s="420"/>
      <c r="BZI323" s="421"/>
      <c r="BZJ323" s="422"/>
      <c r="BZK323" s="423"/>
      <c r="BZL323" s="424"/>
      <c r="BZM323" s="417"/>
      <c r="BZN323" s="418"/>
      <c r="BZO323" s="419"/>
      <c r="BZP323" s="420"/>
      <c r="BZQ323" s="421"/>
      <c r="BZR323" s="422"/>
      <c r="BZS323" s="423"/>
      <c r="BZT323" s="424"/>
      <c r="BZU323" s="417"/>
      <c r="BZV323" s="418"/>
      <c r="BZW323" s="419"/>
      <c r="BZX323" s="420"/>
      <c r="BZY323" s="421"/>
      <c r="BZZ323" s="422"/>
      <c r="CAA323" s="423"/>
      <c r="CAB323" s="424"/>
      <c r="CAC323" s="417"/>
      <c r="CAD323" s="418"/>
      <c r="CAE323" s="419"/>
      <c r="CAF323" s="420"/>
      <c r="CAG323" s="421"/>
      <c r="CAH323" s="422"/>
      <c r="CAI323" s="423"/>
      <c r="CAJ323" s="424"/>
      <c r="CAK323" s="417"/>
      <c r="CAL323" s="418"/>
      <c r="CAM323" s="419"/>
      <c r="CAN323" s="420"/>
      <c r="CAO323" s="421"/>
      <c r="CAP323" s="422"/>
      <c r="CAQ323" s="423"/>
      <c r="CAR323" s="424"/>
      <c r="CAS323" s="417"/>
      <c r="CAT323" s="418"/>
      <c r="CAU323" s="419"/>
      <c r="CAV323" s="420"/>
      <c r="CAW323" s="421"/>
      <c r="CAX323" s="422"/>
      <c r="CAY323" s="423"/>
      <c r="CAZ323" s="424"/>
      <c r="CBA323" s="417"/>
      <c r="CBB323" s="418"/>
      <c r="CBC323" s="419"/>
      <c r="CBD323" s="420"/>
      <c r="CBE323" s="421"/>
      <c r="CBF323" s="422"/>
      <c r="CBG323" s="423"/>
      <c r="CBH323" s="424"/>
      <c r="CBI323" s="417"/>
      <c r="CBJ323" s="418"/>
      <c r="CBK323" s="419"/>
      <c r="CBL323" s="420"/>
      <c r="CBM323" s="421"/>
      <c r="CBN323" s="422"/>
      <c r="CBO323" s="423"/>
      <c r="CBP323" s="424"/>
      <c r="CBQ323" s="417"/>
      <c r="CBR323" s="418"/>
      <c r="CBS323" s="419"/>
      <c r="CBT323" s="420"/>
      <c r="CBU323" s="421"/>
      <c r="CBV323" s="422"/>
      <c r="CBW323" s="423"/>
      <c r="CBX323" s="424"/>
      <c r="CBY323" s="417"/>
      <c r="CBZ323" s="418"/>
      <c r="CCA323" s="419"/>
      <c r="CCB323" s="420"/>
      <c r="CCC323" s="421"/>
      <c r="CCD323" s="422"/>
      <c r="CCE323" s="423"/>
      <c r="CCF323" s="424"/>
      <c r="CCG323" s="417"/>
      <c r="CCH323" s="418"/>
      <c r="CCI323" s="419"/>
      <c r="CCJ323" s="420"/>
      <c r="CCK323" s="421"/>
      <c r="CCL323" s="422"/>
      <c r="CCM323" s="423"/>
      <c r="CCN323" s="424"/>
      <c r="CCO323" s="417"/>
      <c r="CCP323" s="418"/>
      <c r="CCQ323" s="419"/>
      <c r="CCR323" s="420"/>
      <c r="CCS323" s="421"/>
      <c r="CCT323" s="422"/>
      <c r="CCU323" s="423"/>
      <c r="CCV323" s="424"/>
      <c r="CCW323" s="417"/>
      <c r="CCX323" s="418"/>
      <c r="CCY323" s="419"/>
      <c r="CCZ323" s="420"/>
      <c r="CDA323" s="421"/>
      <c r="CDB323" s="422"/>
      <c r="CDC323" s="423"/>
      <c r="CDD323" s="424"/>
      <c r="CDE323" s="417"/>
      <c r="CDF323" s="418"/>
      <c r="CDG323" s="419"/>
      <c r="CDH323" s="420"/>
      <c r="CDI323" s="421"/>
      <c r="CDJ323" s="422"/>
      <c r="CDK323" s="423"/>
      <c r="CDL323" s="424"/>
      <c r="CDM323" s="417"/>
      <c r="CDN323" s="418"/>
      <c r="CDO323" s="419"/>
      <c r="CDP323" s="420"/>
      <c r="CDQ323" s="421"/>
      <c r="CDR323" s="422"/>
      <c r="CDS323" s="423"/>
      <c r="CDT323" s="424"/>
      <c r="CDU323" s="417"/>
      <c r="CDV323" s="418"/>
      <c r="CDW323" s="419"/>
      <c r="CDX323" s="420"/>
      <c r="CDY323" s="421"/>
      <c r="CDZ323" s="422"/>
      <c r="CEA323" s="423"/>
      <c r="CEB323" s="424"/>
      <c r="CEC323" s="417"/>
      <c r="CED323" s="418"/>
      <c r="CEE323" s="419"/>
      <c r="CEF323" s="420"/>
      <c r="CEG323" s="421"/>
      <c r="CEH323" s="422"/>
      <c r="CEI323" s="423"/>
      <c r="CEJ323" s="424"/>
      <c r="CEK323" s="417"/>
      <c r="CEL323" s="418"/>
      <c r="CEM323" s="419"/>
      <c r="CEN323" s="420"/>
      <c r="CEO323" s="421"/>
      <c r="CEP323" s="422"/>
      <c r="CEQ323" s="423"/>
      <c r="CER323" s="424"/>
      <c r="CES323" s="417"/>
      <c r="CET323" s="418"/>
      <c r="CEU323" s="419"/>
      <c r="CEV323" s="420"/>
      <c r="CEW323" s="421"/>
      <c r="CEX323" s="422"/>
      <c r="CEY323" s="423"/>
      <c r="CEZ323" s="424"/>
      <c r="CFA323" s="417"/>
      <c r="CFB323" s="418"/>
      <c r="CFC323" s="419"/>
      <c r="CFD323" s="420"/>
      <c r="CFE323" s="421"/>
      <c r="CFF323" s="422"/>
      <c r="CFG323" s="423"/>
      <c r="CFH323" s="424"/>
      <c r="CFI323" s="417"/>
      <c r="CFJ323" s="418"/>
      <c r="CFK323" s="419"/>
      <c r="CFL323" s="420"/>
      <c r="CFM323" s="421"/>
      <c r="CFN323" s="422"/>
      <c r="CFO323" s="423"/>
      <c r="CFP323" s="424"/>
      <c r="CFQ323" s="417"/>
      <c r="CFR323" s="418"/>
      <c r="CFS323" s="419"/>
      <c r="CFT323" s="420"/>
      <c r="CFU323" s="421"/>
      <c r="CFV323" s="422"/>
      <c r="CFW323" s="423"/>
      <c r="CFX323" s="424"/>
      <c r="CFY323" s="417"/>
      <c r="CFZ323" s="418"/>
      <c r="CGA323" s="419"/>
      <c r="CGB323" s="420"/>
      <c r="CGC323" s="421"/>
      <c r="CGD323" s="422"/>
      <c r="CGE323" s="423"/>
      <c r="CGF323" s="424"/>
      <c r="CGG323" s="417"/>
      <c r="CGH323" s="418"/>
      <c r="CGI323" s="419"/>
      <c r="CGJ323" s="420"/>
      <c r="CGK323" s="421"/>
      <c r="CGL323" s="422"/>
      <c r="CGM323" s="423"/>
      <c r="CGN323" s="424"/>
      <c r="CGO323" s="417"/>
      <c r="CGP323" s="418"/>
      <c r="CGQ323" s="419"/>
      <c r="CGR323" s="420"/>
      <c r="CGS323" s="421"/>
      <c r="CGT323" s="422"/>
      <c r="CGU323" s="423"/>
      <c r="CGV323" s="424"/>
      <c r="CGW323" s="417"/>
      <c r="CGX323" s="418"/>
      <c r="CGY323" s="419"/>
      <c r="CGZ323" s="420"/>
      <c r="CHA323" s="421"/>
      <c r="CHB323" s="422"/>
      <c r="CHC323" s="423"/>
      <c r="CHD323" s="424"/>
      <c r="CHE323" s="417"/>
      <c r="CHF323" s="418"/>
      <c r="CHG323" s="419"/>
      <c r="CHH323" s="420"/>
      <c r="CHI323" s="421"/>
      <c r="CHJ323" s="422"/>
      <c r="CHK323" s="423"/>
      <c r="CHL323" s="424"/>
      <c r="CHM323" s="417"/>
      <c r="CHN323" s="418"/>
      <c r="CHO323" s="419"/>
      <c r="CHP323" s="420"/>
      <c r="CHQ323" s="421"/>
      <c r="CHR323" s="422"/>
      <c r="CHS323" s="423"/>
      <c r="CHT323" s="424"/>
      <c r="CHU323" s="417"/>
      <c r="CHV323" s="418"/>
      <c r="CHW323" s="419"/>
      <c r="CHX323" s="420"/>
      <c r="CHY323" s="421"/>
      <c r="CHZ323" s="422"/>
      <c r="CIA323" s="423"/>
      <c r="CIB323" s="424"/>
      <c r="CIC323" s="417"/>
      <c r="CID323" s="418"/>
      <c r="CIE323" s="419"/>
      <c r="CIF323" s="420"/>
      <c r="CIG323" s="421"/>
      <c r="CIH323" s="422"/>
      <c r="CII323" s="423"/>
      <c r="CIJ323" s="424"/>
      <c r="CIK323" s="417"/>
      <c r="CIL323" s="418"/>
      <c r="CIM323" s="419"/>
      <c r="CIN323" s="420"/>
      <c r="CIO323" s="421"/>
      <c r="CIP323" s="422"/>
      <c r="CIQ323" s="423"/>
      <c r="CIR323" s="424"/>
      <c r="CIS323" s="417"/>
      <c r="CIT323" s="418"/>
      <c r="CIU323" s="419"/>
      <c r="CIV323" s="420"/>
      <c r="CIW323" s="421"/>
      <c r="CIX323" s="422"/>
      <c r="CIY323" s="423"/>
      <c r="CIZ323" s="424"/>
      <c r="CJA323" s="417"/>
      <c r="CJB323" s="418"/>
      <c r="CJC323" s="419"/>
      <c r="CJD323" s="420"/>
      <c r="CJE323" s="421"/>
      <c r="CJF323" s="422"/>
      <c r="CJG323" s="423"/>
      <c r="CJH323" s="424"/>
      <c r="CJI323" s="417"/>
      <c r="CJJ323" s="418"/>
      <c r="CJK323" s="419"/>
      <c r="CJL323" s="420"/>
      <c r="CJM323" s="421"/>
      <c r="CJN323" s="422"/>
      <c r="CJO323" s="423"/>
      <c r="CJP323" s="424"/>
      <c r="CJQ323" s="417"/>
      <c r="CJR323" s="418"/>
      <c r="CJS323" s="419"/>
      <c r="CJT323" s="420"/>
      <c r="CJU323" s="421"/>
      <c r="CJV323" s="422"/>
      <c r="CJW323" s="423"/>
      <c r="CJX323" s="424"/>
      <c r="CJY323" s="417"/>
      <c r="CJZ323" s="418"/>
      <c r="CKA323" s="419"/>
      <c r="CKB323" s="420"/>
      <c r="CKC323" s="421"/>
      <c r="CKD323" s="422"/>
      <c r="CKE323" s="423"/>
      <c r="CKF323" s="424"/>
      <c r="CKG323" s="417"/>
      <c r="CKH323" s="418"/>
      <c r="CKI323" s="419"/>
      <c r="CKJ323" s="420"/>
      <c r="CKK323" s="421"/>
      <c r="CKL323" s="422"/>
      <c r="CKM323" s="423"/>
      <c r="CKN323" s="424"/>
      <c r="CKO323" s="417"/>
      <c r="CKP323" s="418"/>
      <c r="CKQ323" s="419"/>
      <c r="CKR323" s="420"/>
      <c r="CKS323" s="421"/>
      <c r="CKT323" s="422"/>
      <c r="CKU323" s="423"/>
      <c r="CKV323" s="424"/>
      <c r="CKW323" s="417"/>
      <c r="CKX323" s="418"/>
      <c r="CKY323" s="419"/>
      <c r="CKZ323" s="420"/>
      <c r="CLA323" s="421"/>
      <c r="CLB323" s="422"/>
      <c r="CLC323" s="423"/>
      <c r="CLD323" s="424"/>
      <c r="CLE323" s="417"/>
      <c r="CLF323" s="418"/>
      <c r="CLG323" s="419"/>
      <c r="CLH323" s="420"/>
      <c r="CLI323" s="421"/>
      <c r="CLJ323" s="422"/>
      <c r="CLK323" s="423"/>
      <c r="CLL323" s="424"/>
      <c r="CLM323" s="417"/>
      <c r="CLN323" s="418"/>
      <c r="CLO323" s="419"/>
      <c r="CLP323" s="420"/>
      <c r="CLQ323" s="421"/>
      <c r="CLR323" s="422"/>
      <c r="CLS323" s="423"/>
      <c r="CLT323" s="424"/>
      <c r="CLU323" s="417"/>
      <c r="CLV323" s="418"/>
      <c r="CLW323" s="419"/>
      <c r="CLX323" s="420"/>
      <c r="CLY323" s="421"/>
      <c r="CLZ323" s="422"/>
      <c r="CMA323" s="423"/>
      <c r="CMB323" s="424"/>
      <c r="CMC323" s="417"/>
      <c r="CMD323" s="418"/>
      <c r="CME323" s="419"/>
      <c r="CMF323" s="420"/>
      <c r="CMG323" s="421"/>
      <c r="CMH323" s="422"/>
      <c r="CMI323" s="423"/>
      <c r="CMJ323" s="424"/>
      <c r="CMK323" s="417"/>
      <c r="CML323" s="418"/>
      <c r="CMM323" s="419"/>
      <c r="CMN323" s="420"/>
      <c r="CMO323" s="421"/>
      <c r="CMP323" s="422"/>
      <c r="CMQ323" s="423"/>
      <c r="CMR323" s="424"/>
      <c r="CMS323" s="417"/>
      <c r="CMT323" s="418"/>
      <c r="CMU323" s="419"/>
      <c r="CMV323" s="420"/>
      <c r="CMW323" s="421"/>
      <c r="CMX323" s="422"/>
      <c r="CMY323" s="423"/>
      <c r="CMZ323" s="424"/>
      <c r="CNA323" s="417"/>
      <c r="CNB323" s="418"/>
      <c r="CNC323" s="419"/>
      <c r="CND323" s="420"/>
      <c r="CNE323" s="421"/>
      <c r="CNF323" s="422"/>
      <c r="CNG323" s="423"/>
      <c r="CNH323" s="424"/>
      <c r="CNI323" s="417"/>
      <c r="CNJ323" s="418"/>
      <c r="CNK323" s="419"/>
      <c r="CNL323" s="420"/>
      <c r="CNM323" s="421"/>
      <c r="CNN323" s="422"/>
      <c r="CNO323" s="423"/>
      <c r="CNP323" s="424"/>
      <c r="CNQ323" s="417"/>
      <c r="CNR323" s="418"/>
      <c r="CNS323" s="419"/>
      <c r="CNT323" s="420"/>
      <c r="CNU323" s="421"/>
      <c r="CNV323" s="422"/>
      <c r="CNW323" s="423"/>
      <c r="CNX323" s="424"/>
      <c r="CNY323" s="417"/>
      <c r="CNZ323" s="418"/>
      <c r="COA323" s="419"/>
      <c r="COB323" s="420"/>
      <c r="COC323" s="421"/>
      <c r="COD323" s="422"/>
      <c r="COE323" s="423"/>
      <c r="COF323" s="424"/>
      <c r="COG323" s="417"/>
      <c r="COH323" s="418"/>
      <c r="COI323" s="419"/>
      <c r="COJ323" s="420"/>
      <c r="COK323" s="421"/>
      <c r="COL323" s="422"/>
      <c r="COM323" s="423"/>
      <c r="CON323" s="424"/>
      <c r="COO323" s="417"/>
      <c r="COP323" s="418"/>
      <c r="COQ323" s="419"/>
      <c r="COR323" s="420"/>
      <c r="COS323" s="421"/>
      <c r="COT323" s="422"/>
      <c r="COU323" s="423"/>
      <c r="COV323" s="424"/>
      <c r="COW323" s="417"/>
      <c r="COX323" s="418"/>
      <c r="COY323" s="419"/>
      <c r="COZ323" s="420"/>
      <c r="CPA323" s="421"/>
      <c r="CPB323" s="422"/>
      <c r="CPC323" s="423"/>
      <c r="CPD323" s="424"/>
      <c r="CPE323" s="417"/>
      <c r="CPF323" s="418"/>
      <c r="CPG323" s="419"/>
      <c r="CPH323" s="420"/>
      <c r="CPI323" s="421"/>
      <c r="CPJ323" s="422"/>
      <c r="CPK323" s="423"/>
      <c r="CPL323" s="424"/>
      <c r="CPM323" s="417"/>
      <c r="CPN323" s="418"/>
      <c r="CPO323" s="419"/>
      <c r="CPP323" s="420"/>
      <c r="CPQ323" s="421"/>
      <c r="CPR323" s="422"/>
      <c r="CPS323" s="423"/>
      <c r="CPT323" s="424"/>
      <c r="CPU323" s="417"/>
      <c r="CPV323" s="418"/>
      <c r="CPW323" s="419"/>
      <c r="CPX323" s="420"/>
      <c r="CPY323" s="421"/>
      <c r="CPZ323" s="422"/>
      <c r="CQA323" s="423"/>
      <c r="CQB323" s="424"/>
      <c r="CQC323" s="417"/>
      <c r="CQD323" s="418"/>
      <c r="CQE323" s="419"/>
      <c r="CQF323" s="420"/>
      <c r="CQG323" s="421"/>
      <c r="CQH323" s="422"/>
      <c r="CQI323" s="423"/>
      <c r="CQJ323" s="424"/>
      <c r="CQK323" s="417"/>
      <c r="CQL323" s="418"/>
      <c r="CQM323" s="419"/>
      <c r="CQN323" s="420"/>
      <c r="CQO323" s="421"/>
      <c r="CQP323" s="422"/>
      <c r="CQQ323" s="423"/>
      <c r="CQR323" s="424"/>
      <c r="CQS323" s="417"/>
      <c r="CQT323" s="418"/>
      <c r="CQU323" s="419"/>
      <c r="CQV323" s="420"/>
      <c r="CQW323" s="421"/>
      <c r="CQX323" s="422"/>
      <c r="CQY323" s="423"/>
      <c r="CQZ323" s="424"/>
      <c r="CRA323" s="417"/>
      <c r="CRB323" s="418"/>
      <c r="CRC323" s="419"/>
      <c r="CRD323" s="420"/>
      <c r="CRE323" s="421"/>
      <c r="CRF323" s="422"/>
      <c r="CRG323" s="423"/>
      <c r="CRH323" s="424"/>
      <c r="CRI323" s="417"/>
      <c r="CRJ323" s="418"/>
      <c r="CRK323" s="419"/>
      <c r="CRL323" s="420"/>
      <c r="CRM323" s="421"/>
      <c r="CRN323" s="422"/>
      <c r="CRO323" s="423"/>
      <c r="CRP323" s="424"/>
      <c r="CRQ323" s="417"/>
      <c r="CRR323" s="418"/>
      <c r="CRS323" s="419"/>
      <c r="CRT323" s="420"/>
      <c r="CRU323" s="421"/>
      <c r="CRV323" s="422"/>
      <c r="CRW323" s="423"/>
      <c r="CRX323" s="424"/>
      <c r="CRY323" s="417"/>
      <c r="CRZ323" s="418"/>
      <c r="CSA323" s="419"/>
      <c r="CSB323" s="420"/>
      <c r="CSC323" s="421"/>
      <c r="CSD323" s="422"/>
      <c r="CSE323" s="423"/>
      <c r="CSF323" s="424"/>
      <c r="CSG323" s="417"/>
      <c r="CSH323" s="418"/>
      <c r="CSI323" s="419"/>
      <c r="CSJ323" s="420"/>
      <c r="CSK323" s="421"/>
      <c r="CSL323" s="422"/>
      <c r="CSM323" s="423"/>
      <c r="CSN323" s="424"/>
      <c r="CSO323" s="417"/>
      <c r="CSP323" s="418"/>
      <c r="CSQ323" s="419"/>
      <c r="CSR323" s="420"/>
      <c r="CSS323" s="421"/>
      <c r="CST323" s="422"/>
      <c r="CSU323" s="423"/>
      <c r="CSV323" s="424"/>
      <c r="CSW323" s="417"/>
      <c r="CSX323" s="418"/>
      <c r="CSY323" s="419"/>
      <c r="CSZ323" s="420"/>
      <c r="CTA323" s="421"/>
      <c r="CTB323" s="422"/>
      <c r="CTC323" s="423"/>
      <c r="CTD323" s="424"/>
      <c r="CTE323" s="417"/>
      <c r="CTF323" s="418"/>
      <c r="CTG323" s="419"/>
      <c r="CTH323" s="420"/>
      <c r="CTI323" s="421"/>
      <c r="CTJ323" s="422"/>
      <c r="CTK323" s="423"/>
      <c r="CTL323" s="424"/>
      <c r="CTM323" s="417"/>
      <c r="CTN323" s="418"/>
      <c r="CTO323" s="419"/>
      <c r="CTP323" s="420"/>
      <c r="CTQ323" s="421"/>
      <c r="CTR323" s="422"/>
      <c r="CTS323" s="423"/>
      <c r="CTT323" s="424"/>
      <c r="CTU323" s="417"/>
      <c r="CTV323" s="418"/>
      <c r="CTW323" s="419"/>
      <c r="CTX323" s="420"/>
      <c r="CTY323" s="421"/>
      <c r="CTZ323" s="422"/>
      <c r="CUA323" s="423"/>
      <c r="CUB323" s="424"/>
      <c r="CUC323" s="417"/>
      <c r="CUD323" s="418"/>
      <c r="CUE323" s="419"/>
      <c r="CUF323" s="420"/>
      <c r="CUG323" s="421"/>
      <c r="CUH323" s="422"/>
      <c r="CUI323" s="423"/>
      <c r="CUJ323" s="424"/>
      <c r="CUK323" s="417"/>
      <c r="CUL323" s="418"/>
      <c r="CUM323" s="419"/>
      <c r="CUN323" s="420"/>
      <c r="CUO323" s="421"/>
      <c r="CUP323" s="422"/>
      <c r="CUQ323" s="423"/>
      <c r="CUR323" s="424"/>
      <c r="CUS323" s="417"/>
      <c r="CUT323" s="418"/>
      <c r="CUU323" s="419"/>
      <c r="CUV323" s="420"/>
      <c r="CUW323" s="421"/>
      <c r="CUX323" s="422"/>
      <c r="CUY323" s="423"/>
      <c r="CUZ323" s="424"/>
      <c r="CVA323" s="417"/>
      <c r="CVB323" s="418"/>
      <c r="CVC323" s="419"/>
      <c r="CVD323" s="420"/>
      <c r="CVE323" s="421"/>
      <c r="CVF323" s="422"/>
      <c r="CVG323" s="423"/>
      <c r="CVH323" s="424"/>
      <c r="CVI323" s="417"/>
      <c r="CVJ323" s="418"/>
      <c r="CVK323" s="419"/>
      <c r="CVL323" s="420"/>
      <c r="CVM323" s="421"/>
      <c r="CVN323" s="422"/>
      <c r="CVO323" s="423"/>
      <c r="CVP323" s="424"/>
      <c r="CVQ323" s="417"/>
      <c r="CVR323" s="418"/>
      <c r="CVS323" s="419"/>
      <c r="CVT323" s="420"/>
      <c r="CVU323" s="421"/>
      <c r="CVV323" s="422"/>
      <c r="CVW323" s="423"/>
      <c r="CVX323" s="424"/>
      <c r="CVY323" s="417"/>
      <c r="CVZ323" s="418"/>
      <c r="CWA323" s="419"/>
      <c r="CWB323" s="420"/>
      <c r="CWC323" s="421"/>
      <c r="CWD323" s="422"/>
      <c r="CWE323" s="423"/>
      <c r="CWF323" s="424"/>
      <c r="CWG323" s="417"/>
      <c r="CWH323" s="418"/>
      <c r="CWI323" s="419"/>
      <c r="CWJ323" s="420"/>
      <c r="CWK323" s="421"/>
      <c r="CWL323" s="422"/>
      <c r="CWM323" s="423"/>
      <c r="CWN323" s="424"/>
      <c r="CWO323" s="417"/>
      <c r="CWP323" s="418"/>
      <c r="CWQ323" s="419"/>
      <c r="CWR323" s="420"/>
      <c r="CWS323" s="421"/>
      <c r="CWT323" s="422"/>
      <c r="CWU323" s="423"/>
      <c r="CWV323" s="424"/>
      <c r="CWW323" s="417"/>
      <c r="CWX323" s="418"/>
      <c r="CWY323" s="419"/>
      <c r="CWZ323" s="420"/>
      <c r="CXA323" s="421"/>
      <c r="CXB323" s="422"/>
      <c r="CXC323" s="423"/>
      <c r="CXD323" s="424"/>
      <c r="CXE323" s="417"/>
      <c r="CXF323" s="418"/>
      <c r="CXG323" s="419"/>
      <c r="CXH323" s="420"/>
      <c r="CXI323" s="421"/>
      <c r="CXJ323" s="422"/>
      <c r="CXK323" s="423"/>
      <c r="CXL323" s="424"/>
      <c r="CXM323" s="417"/>
      <c r="CXN323" s="418"/>
      <c r="CXO323" s="419"/>
      <c r="CXP323" s="420"/>
      <c r="CXQ323" s="421"/>
      <c r="CXR323" s="422"/>
      <c r="CXS323" s="423"/>
      <c r="CXT323" s="424"/>
      <c r="CXU323" s="417"/>
      <c r="CXV323" s="418"/>
      <c r="CXW323" s="419"/>
      <c r="CXX323" s="420"/>
      <c r="CXY323" s="421"/>
      <c r="CXZ323" s="422"/>
      <c r="CYA323" s="423"/>
      <c r="CYB323" s="424"/>
      <c r="CYC323" s="417"/>
      <c r="CYD323" s="418"/>
      <c r="CYE323" s="419"/>
      <c r="CYF323" s="420"/>
      <c r="CYG323" s="421"/>
      <c r="CYH323" s="422"/>
      <c r="CYI323" s="423"/>
      <c r="CYJ323" s="424"/>
      <c r="CYK323" s="417"/>
      <c r="CYL323" s="418"/>
      <c r="CYM323" s="419"/>
      <c r="CYN323" s="420"/>
      <c r="CYO323" s="421"/>
      <c r="CYP323" s="422"/>
      <c r="CYQ323" s="423"/>
      <c r="CYR323" s="424"/>
      <c r="CYS323" s="417"/>
      <c r="CYT323" s="418"/>
      <c r="CYU323" s="419"/>
      <c r="CYV323" s="420"/>
      <c r="CYW323" s="421"/>
      <c r="CYX323" s="422"/>
      <c r="CYY323" s="423"/>
      <c r="CYZ323" s="424"/>
      <c r="CZA323" s="417"/>
      <c r="CZB323" s="418"/>
      <c r="CZC323" s="419"/>
      <c r="CZD323" s="420"/>
      <c r="CZE323" s="421"/>
      <c r="CZF323" s="422"/>
      <c r="CZG323" s="423"/>
      <c r="CZH323" s="424"/>
      <c r="CZI323" s="417"/>
      <c r="CZJ323" s="418"/>
      <c r="CZK323" s="419"/>
      <c r="CZL323" s="420"/>
      <c r="CZM323" s="421"/>
      <c r="CZN323" s="422"/>
      <c r="CZO323" s="423"/>
      <c r="CZP323" s="424"/>
      <c r="CZQ323" s="417"/>
      <c r="CZR323" s="418"/>
      <c r="CZS323" s="419"/>
      <c r="CZT323" s="420"/>
      <c r="CZU323" s="421"/>
      <c r="CZV323" s="422"/>
      <c r="CZW323" s="423"/>
      <c r="CZX323" s="424"/>
      <c r="CZY323" s="417"/>
      <c r="CZZ323" s="418"/>
      <c r="DAA323" s="419"/>
      <c r="DAB323" s="420"/>
      <c r="DAC323" s="421"/>
      <c r="DAD323" s="422"/>
      <c r="DAE323" s="423"/>
      <c r="DAF323" s="424"/>
      <c r="DAG323" s="417"/>
      <c r="DAH323" s="418"/>
      <c r="DAI323" s="419"/>
      <c r="DAJ323" s="420"/>
      <c r="DAK323" s="421"/>
      <c r="DAL323" s="422"/>
      <c r="DAM323" s="423"/>
      <c r="DAN323" s="424"/>
      <c r="DAO323" s="417"/>
      <c r="DAP323" s="418"/>
      <c r="DAQ323" s="419"/>
      <c r="DAR323" s="420"/>
      <c r="DAS323" s="421"/>
      <c r="DAT323" s="422"/>
      <c r="DAU323" s="423"/>
      <c r="DAV323" s="424"/>
      <c r="DAW323" s="417"/>
      <c r="DAX323" s="418"/>
      <c r="DAY323" s="419"/>
      <c r="DAZ323" s="420"/>
      <c r="DBA323" s="421"/>
      <c r="DBB323" s="422"/>
      <c r="DBC323" s="423"/>
      <c r="DBD323" s="424"/>
      <c r="DBE323" s="417"/>
      <c r="DBF323" s="418"/>
      <c r="DBG323" s="419"/>
      <c r="DBH323" s="420"/>
      <c r="DBI323" s="421"/>
      <c r="DBJ323" s="422"/>
      <c r="DBK323" s="423"/>
      <c r="DBL323" s="424"/>
      <c r="DBM323" s="417"/>
      <c r="DBN323" s="418"/>
      <c r="DBO323" s="419"/>
      <c r="DBP323" s="420"/>
      <c r="DBQ323" s="421"/>
      <c r="DBR323" s="422"/>
      <c r="DBS323" s="423"/>
      <c r="DBT323" s="424"/>
      <c r="DBU323" s="417"/>
      <c r="DBV323" s="418"/>
      <c r="DBW323" s="419"/>
      <c r="DBX323" s="420"/>
      <c r="DBY323" s="421"/>
      <c r="DBZ323" s="422"/>
      <c r="DCA323" s="423"/>
      <c r="DCB323" s="424"/>
      <c r="DCC323" s="417"/>
      <c r="DCD323" s="418"/>
      <c r="DCE323" s="419"/>
      <c r="DCF323" s="420"/>
      <c r="DCG323" s="421"/>
      <c r="DCH323" s="422"/>
      <c r="DCI323" s="423"/>
      <c r="DCJ323" s="424"/>
      <c r="DCK323" s="417"/>
      <c r="DCL323" s="418"/>
      <c r="DCM323" s="419"/>
      <c r="DCN323" s="420"/>
      <c r="DCO323" s="421"/>
      <c r="DCP323" s="422"/>
      <c r="DCQ323" s="423"/>
      <c r="DCR323" s="424"/>
      <c r="DCS323" s="417"/>
      <c r="DCT323" s="418"/>
      <c r="DCU323" s="419"/>
      <c r="DCV323" s="420"/>
      <c r="DCW323" s="421"/>
      <c r="DCX323" s="422"/>
      <c r="DCY323" s="423"/>
      <c r="DCZ323" s="424"/>
      <c r="DDA323" s="417"/>
      <c r="DDB323" s="418"/>
      <c r="DDC323" s="419"/>
      <c r="DDD323" s="420"/>
      <c r="DDE323" s="421"/>
      <c r="DDF323" s="422"/>
      <c r="DDG323" s="423"/>
      <c r="DDH323" s="424"/>
      <c r="DDI323" s="417"/>
      <c r="DDJ323" s="418"/>
      <c r="DDK323" s="419"/>
      <c r="DDL323" s="420"/>
      <c r="DDM323" s="421"/>
      <c r="DDN323" s="422"/>
      <c r="DDO323" s="423"/>
      <c r="DDP323" s="424"/>
      <c r="DDQ323" s="417"/>
      <c r="DDR323" s="418"/>
      <c r="DDS323" s="419"/>
      <c r="DDT323" s="420"/>
      <c r="DDU323" s="421"/>
      <c r="DDV323" s="422"/>
      <c r="DDW323" s="423"/>
      <c r="DDX323" s="424"/>
      <c r="DDY323" s="417"/>
      <c r="DDZ323" s="418"/>
      <c r="DEA323" s="419"/>
      <c r="DEB323" s="420"/>
      <c r="DEC323" s="421"/>
      <c r="DED323" s="422"/>
      <c r="DEE323" s="423"/>
      <c r="DEF323" s="424"/>
      <c r="DEG323" s="417"/>
      <c r="DEH323" s="418"/>
      <c r="DEI323" s="419"/>
      <c r="DEJ323" s="420"/>
      <c r="DEK323" s="421"/>
      <c r="DEL323" s="422"/>
      <c r="DEM323" s="423"/>
      <c r="DEN323" s="424"/>
      <c r="DEO323" s="417"/>
      <c r="DEP323" s="418"/>
      <c r="DEQ323" s="419"/>
      <c r="DER323" s="420"/>
      <c r="DES323" s="421"/>
      <c r="DET323" s="422"/>
      <c r="DEU323" s="423"/>
      <c r="DEV323" s="424"/>
      <c r="DEW323" s="417"/>
      <c r="DEX323" s="418"/>
      <c r="DEY323" s="419"/>
      <c r="DEZ323" s="420"/>
      <c r="DFA323" s="421"/>
      <c r="DFB323" s="422"/>
      <c r="DFC323" s="423"/>
      <c r="DFD323" s="424"/>
      <c r="DFE323" s="417"/>
      <c r="DFF323" s="418"/>
      <c r="DFG323" s="419"/>
      <c r="DFH323" s="420"/>
      <c r="DFI323" s="421"/>
      <c r="DFJ323" s="422"/>
      <c r="DFK323" s="423"/>
      <c r="DFL323" s="424"/>
      <c r="DFM323" s="417"/>
      <c r="DFN323" s="418"/>
      <c r="DFO323" s="419"/>
      <c r="DFP323" s="420"/>
      <c r="DFQ323" s="421"/>
      <c r="DFR323" s="422"/>
      <c r="DFS323" s="423"/>
      <c r="DFT323" s="424"/>
      <c r="DFU323" s="417"/>
      <c r="DFV323" s="418"/>
      <c r="DFW323" s="419"/>
      <c r="DFX323" s="420"/>
      <c r="DFY323" s="421"/>
      <c r="DFZ323" s="422"/>
      <c r="DGA323" s="423"/>
      <c r="DGB323" s="424"/>
      <c r="DGC323" s="417"/>
      <c r="DGD323" s="418"/>
      <c r="DGE323" s="419"/>
      <c r="DGF323" s="420"/>
      <c r="DGG323" s="421"/>
      <c r="DGH323" s="422"/>
      <c r="DGI323" s="423"/>
      <c r="DGJ323" s="424"/>
      <c r="DGK323" s="417"/>
      <c r="DGL323" s="418"/>
      <c r="DGM323" s="419"/>
      <c r="DGN323" s="420"/>
      <c r="DGO323" s="421"/>
      <c r="DGP323" s="422"/>
      <c r="DGQ323" s="423"/>
      <c r="DGR323" s="424"/>
      <c r="DGS323" s="417"/>
      <c r="DGT323" s="418"/>
      <c r="DGU323" s="419"/>
      <c r="DGV323" s="420"/>
      <c r="DGW323" s="421"/>
      <c r="DGX323" s="422"/>
      <c r="DGY323" s="423"/>
      <c r="DGZ323" s="424"/>
      <c r="DHA323" s="417"/>
      <c r="DHB323" s="418"/>
      <c r="DHC323" s="419"/>
      <c r="DHD323" s="420"/>
      <c r="DHE323" s="421"/>
      <c r="DHF323" s="422"/>
      <c r="DHG323" s="423"/>
      <c r="DHH323" s="424"/>
      <c r="DHI323" s="417"/>
      <c r="DHJ323" s="418"/>
      <c r="DHK323" s="419"/>
      <c r="DHL323" s="420"/>
      <c r="DHM323" s="421"/>
      <c r="DHN323" s="422"/>
      <c r="DHO323" s="423"/>
      <c r="DHP323" s="424"/>
      <c r="DHQ323" s="417"/>
      <c r="DHR323" s="418"/>
      <c r="DHS323" s="419"/>
      <c r="DHT323" s="420"/>
      <c r="DHU323" s="421"/>
      <c r="DHV323" s="422"/>
      <c r="DHW323" s="423"/>
      <c r="DHX323" s="424"/>
      <c r="DHY323" s="417"/>
      <c r="DHZ323" s="418"/>
      <c r="DIA323" s="419"/>
      <c r="DIB323" s="420"/>
      <c r="DIC323" s="421"/>
      <c r="DID323" s="422"/>
      <c r="DIE323" s="423"/>
      <c r="DIF323" s="424"/>
      <c r="DIG323" s="417"/>
      <c r="DIH323" s="418"/>
      <c r="DII323" s="419"/>
      <c r="DIJ323" s="420"/>
      <c r="DIK323" s="421"/>
      <c r="DIL323" s="422"/>
      <c r="DIM323" s="423"/>
      <c r="DIN323" s="424"/>
      <c r="DIO323" s="417"/>
      <c r="DIP323" s="418"/>
      <c r="DIQ323" s="419"/>
      <c r="DIR323" s="420"/>
      <c r="DIS323" s="421"/>
      <c r="DIT323" s="422"/>
      <c r="DIU323" s="423"/>
      <c r="DIV323" s="424"/>
      <c r="DIW323" s="417"/>
      <c r="DIX323" s="418"/>
      <c r="DIY323" s="419"/>
      <c r="DIZ323" s="420"/>
      <c r="DJA323" s="421"/>
      <c r="DJB323" s="422"/>
      <c r="DJC323" s="423"/>
      <c r="DJD323" s="424"/>
      <c r="DJE323" s="417"/>
      <c r="DJF323" s="418"/>
      <c r="DJG323" s="419"/>
      <c r="DJH323" s="420"/>
      <c r="DJI323" s="421"/>
      <c r="DJJ323" s="422"/>
      <c r="DJK323" s="423"/>
      <c r="DJL323" s="424"/>
      <c r="DJM323" s="417"/>
      <c r="DJN323" s="418"/>
      <c r="DJO323" s="419"/>
      <c r="DJP323" s="420"/>
      <c r="DJQ323" s="421"/>
      <c r="DJR323" s="422"/>
      <c r="DJS323" s="423"/>
      <c r="DJT323" s="424"/>
      <c r="DJU323" s="417"/>
      <c r="DJV323" s="418"/>
      <c r="DJW323" s="419"/>
      <c r="DJX323" s="420"/>
      <c r="DJY323" s="421"/>
      <c r="DJZ323" s="422"/>
      <c r="DKA323" s="423"/>
      <c r="DKB323" s="424"/>
      <c r="DKC323" s="417"/>
      <c r="DKD323" s="418"/>
      <c r="DKE323" s="419"/>
      <c r="DKF323" s="420"/>
      <c r="DKG323" s="421"/>
      <c r="DKH323" s="422"/>
      <c r="DKI323" s="423"/>
      <c r="DKJ323" s="424"/>
      <c r="DKK323" s="417"/>
      <c r="DKL323" s="418"/>
      <c r="DKM323" s="419"/>
      <c r="DKN323" s="420"/>
      <c r="DKO323" s="421"/>
      <c r="DKP323" s="422"/>
      <c r="DKQ323" s="423"/>
      <c r="DKR323" s="424"/>
      <c r="DKS323" s="417"/>
      <c r="DKT323" s="418"/>
      <c r="DKU323" s="419"/>
      <c r="DKV323" s="420"/>
      <c r="DKW323" s="421"/>
      <c r="DKX323" s="422"/>
      <c r="DKY323" s="423"/>
      <c r="DKZ323" s="424"/>
      <c r="DLA323" s="417"/>
      <c r="DLB323" s="418"/>
      <c r="DLC323" s="419"/>
      <c r="DLD323" s="420"/>
      <c r="DLE323" s="421"/>
      <c r="DLF323" s="422"/>
      <c r="DLG323" s="423"/>
      <c r="DLH323" s="424"/>
      <c r="DLI323" s="417"/>
      <c r="DLJ323" s="418"/>
      <c r="DLK323" s="419"/>
      <c r="DLL323" s="420"/>
      <c r="DLM323" s="421"/>
      <c r="DLN323" s="422"/>
      <c r="DLO323" s="423"/>
      <c r="DLP323" s="424"/>
      <c r="DLQ323" s="417"/>
      <c r="DLR323" s="418"/>
      <c r="DLS323" s="419"/>
      <c r="DLT323" s="420"/>
      <c r="DLU323" s="421"/>
      <c r="DLV323" s="422"/>
      <c r="DLW323" s="423"/>
      <c r="DLX323" s="424"/>
      <c r="DLY323" s="417"/>
      <c r="DLZ323" s="418"/>
      <c r="DMA323" s="419"/>
      <c r="DMB323" s="420"/>
      <c r="DMC323" s="421"/>
      <c r="DMD323" s="422"/>
      <c r="DME323" s="423"/>
      <c r="DMF323" s="424"/>
      <c r="DMG323" s="417"/>
      <c r="DMH323" s="418"/>
      <c r="DMI323" s="419"/>
      <c r="DMJ323" s="420"/>
      <c r="DMK323" s="421"/>
      <c r="DML323" s="422"/>
      <c r="DMM323" s="423"/>
      <c r="DMN323" s="424"/>
      <c r="DMO323" s="417"/>
      <c r="DMP323" s="418"/>
      <c r="DMQ323" s="419"/>
      <c r="DMR323" s="420"/>
      <c r="DMS323" s="421"/>
      <c r="DMT323" s="422"/>
      <c r="DMU323" s="423"/>
      <c r="DMV323" s="424"/>
      <c r="DMW323" s="417"/>
      <c r="DMX323" s="418"/>
      <c r="DMY323" s="419"/>
      <c r="DMZ323" s="420"/>
      <c r="DNA323" s="421"/>
      <c r="DNB323" s="422"/>
      <c r="DNC323" s="423"/>
      <c r="DND323" s="424"/>
      <c r="DNE323" s="417"/>
      <c r="DNF323" s="418"/>
      <c r="DNG323" s="419"/>
      <c r="DNH323" s="420"/>
      <c r="DNI323" s="421"/>
      <c r="DNJ323" s="422"/>
      <c r="DNK323" s="423"/>
      <c r="DNL323" s="424"/>
      <c r="DNM323" s="417"/>
      <c r="DNN323" s="418"/>
      <c r="DNO323" s="419"/>
      <c r="DNP323" s="420"/>
      <c r="DNQ323" s="421"/>
      <c r="DNR323" s="422"/>
      <c r="DNS323" s="423"/>
      <c r="DNT323" s="424"/>
      <c r="DNU323" s="417"/>
      <c r="DNV323" s="418"/>
      <c r="DNW323" s="419"/>
      <c r="DNX323" s="420"/>
      <c r="DNY323" s="421"/>
      <c r="DNZ323" s="422"/>
      <c r="DOA323" s="423"/>
      <c r="DOB323" s="424"/>
      <c r="DOC323" s="417"/>
      <c r="DOD323" s="418"/>
      <c r="DOE323" s="419"/>
      <c r="DOF323" s="420"/>
      <c r="DOG323" s="421"/>
      <c r="DOH323" s="422"/>
      <c r="DOI323" s="423"/>
      <c r="DOJ323" s="424"/>
      <c r="DOK323" s="417"/>
      <c r="DOL323" s="418"/>
      <c r="DOM323" s="419"/>
      <c r="DON323" s="420"/>
      <c r="DOO323" s="421"/>
      <c r="DOP323" s="422"/>
      <c r="DOQ323" s="423"/>
      <c r="DOR323" s="424"/>
      <c r="DOS323" s="417"/>
      <c r="DOT323" s="418"/>
      <c r="DOU323" s="419"/>
      <c r="DOV323" s="420"/>
      <c r="DOW323" s="421"/>
      <c r="DOX323" s="422"/>
      <c r="DOY323" s="423"/>
      <c r="DOZ323" s="424"/>
      <c r="DPA323" s="417"/>
      <c r="DPB323" s="418"/>
      <c r="DPC323" s="419"/>
      <c r="DPD323" s="420"/>
      <c r="DPE323" s="421"/>
      <c r="DPF323" s="422"/>
      <c r="DPG323" s="423"/>
      <c r="DPH323" s="424"/>
      <c r="DPI323" s="417"/>
      <c r="DPJ323" s="418"/>
      <c r="DPK323" s="419"/>
      <c r="DPL323" s="420"/>
      <c r="DPM323" s="421"/>
      <c r="DPN323" s="422"/>
      <c r="DPO323" s="423"/>
      <c r="DPP323" s="424"/>
      <c r="DPQ323" s="417"/>
      <c r="DPR323" s="418"/>
      <c r="DPS323" s="419"/>
      <c r="DPT323" s="420"/>
      <c r="DPU323" s="421"/>
      <c r="DPV323" s="422"/>
      <c r="DPW323" s="423"/>
      <c r="DPX323" s="424"/>
      <c r="DPY323" s="417"/>
      <c r="DPZ323" s="418"/>
      <c r="DQA323" s="419"/>
      <c r="DQB323" s="420"/>
      <c r="DQC323" s="421"/>
      <c r="DQD323" s="422"/>
      <c r="DQE323" s="423"/>
      <c r="DQF323" s="424"/>
      <c r="DQG323" s="417"/>
      <c r="DQH323" s="418"/>
      <c r="DQI323" s="419"/>
      <c r="DQJ323" s="420"/>
      <c r="DQK323" s="421"/>
      <c r="DQL323" s="422"/>
      <c r="DQM323" s="423"/>
      <c r="DQN323" s="424"/>
      <c r="DQO323" s="417"/>
      <c r="DQP323" s="418"/>
      <c r="DQQ323" s="419"/>
      <c r="DQR323" s="420"/>
      <c r="DQS323" s="421"/>
      <c r="DQT323" s="422"/>
      <c r="DQU323" s="423"/>
      <c r="DQV323" s="424"/>
      <c r="DQW323" s="417"/>
      <c r="DQX323" s="418"/>
      <c r="DQY323" s="419"/>
      <c r="DQZ323" s="420"/>
      <c r="DRA323" s="421"/>
      <c r="DRB323" s="422"/>
      <c r="DRC323" s="423"/>
      <c r="DRD323" s="424"/>
      <c r="DRE323" s="417"/>
      <c r="DRF323" s="418"/>
      <c r="DRG323" s="419"/>
      <c r="DRH323" s="420"/>
      <c r="DRI323" s="421"/>
      <c r="DRJ323" s="422"/>
      <c r="DRK323" s="423"/>
      <c r="DRL323" s="424"/>
      <c r="DRM323" s="417"/>
      <c r="DRN323" s="418"/>
      <c r="DRO323" s="419"/>
      <c r="DRP323" s="420"/>
      <c r="DRQ323" s="421"/>
      <c r="DRR323" s="422"/>
      <c r="DRS323" s="423"/>
      <c r="DRT323" s="424"/>
      <c r="DRU323" s="417"/>
      <c r="DRV323" s="418"/>
      <c r="DRW323" s="419"/>
      <c r="DRX323" s="420"/>
      <c r="DRY323" s="421"/>
      <c r="DRZ323" s="422"/>
      <c r="DSA323" s="423"/>
      <c r="DSB323" s="424"/>
      <c r="DSC323" s="417"/>
      <c r="DSD323" s="418"/>
      <c r="DSE323" s="419"/>
      <c r="DSF323" s="420"/>
      <c r="DSG323" s="421"/>
      <c r="DSH323" s="422"/>
      <c r="DSI323" s="423"/>
      <c r="DSJ323" s="424"/>
      <c r="DSK323" s="417"/>
      <c r="DSL323" s="418"/>
      <c r="DSM323" s="419"/>
      <c r="DSN323" s="420"/>
      <c r="DSO323" s="421"/>
      <c r="DSP323" s="422"/>
      <c r="DSQ323" s="423"/>
      <c r="DSR323" s="424"/>
      <c r="DSS323" s="417"/>
      <c r="DST323" s="418"/>
      <c r="DSU323" s="419"/>
      <c r="DSV323" s="420"/>
      <c r="DSW323" s="421"/>
      <c r="DSX323" s="422"/>
      <c r="DSY323" s="423"/>
      <c r="DSZ323" s="424"/>
      <c r="DTA323" s="417"/>
      <c r="DTB323" s="418"/>
      <c r="DTC323" s="419"/>
      <c r="DTD323" s="420"/>
      <c r="DTE323" s="421"/>
      <c r="DTF323" s="422"/>
      <c r="DTG323" s="423"/>
      <c r="DTH323" s="424"/>
      <c r="DTI323" s="417"/>
      <c r="DTJ323" s="418"/>
      <c r="DTK323" s="419"/>
      <c r="DTL323" s="420"/>
      <c r="DTM323" s="421"/>
      <c r="DTN323" s="422"/>
      <c r="DTO323" s="423"/>
      <c r="DTP323" s="424"/>
      <c r="DTQ323" s="417"/>
      <c r="DTR323" s="418"/>
      <c r="DTS323" s="419"/>
      <c r="DTT323" s="420"/>
      <c r="DTU323" s="421"/>
      <c r="DTV323" s="422"/>
      <c r="DTW323" s="423"/>
      <c r="DTX323" s="424"/>
      <c r="DTY323" s="417"/>
      <c r="DTZ323" s="418"/>
      <c r="DUA323" s="419"/>
      <c r="DUB323" s="420"/>
      <c r="DUC323" s="421"/>
      <c r="DUD323" s="422"/>
      <c r="DUE323" s="423"/>
      <c r="DUF323" s="424"/>
      <c r="DUG323" s="417"/>
      <c r="DUH323" s="418"/>
      <c r="DUI323" s="419"/>
      <c r="DUJ323" s="420"/>
      <c r="DUK323" s="421"/>
      <c r="DUL323" s="422"/>
      <c r="DUM323" s="423"/>
      <c r="DUN323" s="424"/>
      <c r="DUO323" s="417"/>
      <c r="DUP323" s="418"/>
      <c r="DUQ323" s="419"/>
      <c r="DUR323" s="420"/>
      <c r="DUS323" s="421"/>
      <c r="DUT323" s="422"/>
      <c r="DUU323" s="423"/>
      <c r="DUV323" s="424"/>
      <c r="DUW323" s="417"/>
      <c r="DUX323" s="418"/>
      <c r="DUY323" s="419"/>
      <c r="DUZ323" s="420"/>
      <c r="DVA323" s="421"/>
      <c r="DVB323" s="422"/>
      <c r="DVC323" s="423"/>
      <c r="DVD323" s="424"/>
      <c r="DVE323" s="417"/>
      <c r="DVF323" s="418"/>
      <c r="DVG323" s="419"/>
      <c r="DVH323" s="420"/>
      <c r="DVI323" s="421"/>
      <c r="DVJ323" s="422"/>
      <c r="DVK323" s="423"/>
      <c r="DVL323" s="424"/>
      <c r="DVM323" s="417"/>
      <c r="DVN323" s="418"/>
      <c r="DVO323" s="419"/>
      <c r="DVP323" s="420"/>
      <c r="DVQ323" s="421"/>
      <c r="DVR323" s="422"/>
      <c r="DVS323" s="423"/>
      <c r="DVT323" s="424"/>
      <c r="DVU323" s="417"/>
      <c r="DVV323" s="418"/>
      <c r="DVW323" s="419"/>
      <c r="DVX323" s="420"/>
      <c r="DVY323" s="421"/>
      <c r="DVZ323" s="422"/>
      <c r="DWA323" s="423"/>
      <c r="DWB323" s="424"/>
      <c r="DWC323" s="417"/>
      <c r="DWD323" s="418"/>
      <c r="DWE323" s="419"/>
      <c r="DWF323" s="420"/>
      <c r="DWG323" s="421"/>
      <c r="DWH323" s="422"/>
      <c r="DWI323" s="423"/>
      <c r="DWJ323" s="424"/>
      <c r="DWK323" s="417"/>
      <c r="DWL323" s="418"/>
      <c r="DWM323" s="419"/>
      <c r="DWN323" s="420"/>
      <c r="DWO323" s="421"/>
      <c r="DWP323" s="422"/>
      <c r="DWQ323" s="423"/>
      <c r="DWR323" s="424"/>
      <c r="DWS323" s="417"/>
      <c r="DWT323" s="418"/>
      <c r="DWU323" s="419"/>
      <c r="DWV323" s="420"/>
      <c r="DWW323" s="421"/>
      <c r="DWX323" s="422"/>
      <c r="DWY323" s="423"/>
      <c r="DWZ323" s="424"/>
      <c r="DXA323" s="417"/>
      <c r="DXB323" s="418"/>
      <c r="DXC323" s="419"/>
      <c r="DXD323" s="420"/>
      <c r="DXE323" s="421"/>
      <c r="DXF323" s="422"/>
      <c r="DXG323" s="423"/>
      <c r="DXH323" s="424"/>
      <c r="DXI323" s="417"/>
      <c r="DXJ323" s="418"/>
      <c r="DXK323" s="419"/>
      <c r="DXL323" s="420"/>
      <c r="DXM323" s="421"/>
      <c r="DXN323" s="422"/>
      <c r="DXO323" s="423"/>
      <c r="DXP323" s="424"/>
      <c r="DXQ323" s="417"/>
      <c r="DXR323" s="418"/>
      <c r="DXS323" s="419"/>
      <c r="DXT323" s="420"/>
      <c r="DXU323" s="421"/>
      <c r="DXV323" s="422"/>
      <c r="DXW323" s="423"/>
      <c r="DXX323" s="424"/>
      <c r="DXY323" s="417"/>
      <c r="DXZ323" s="418"/>
      <c r="DYA323" s="419"/>
      <c r="DYB323" s="420"/>
      <c r="DYC323" s="421"/>
      <c r="DYD323" s="422"/>
      <c r="DYE323" s="423"/>
      <c r="DYF323" s="424"/>
      <c r="DYG323" s="417"/>
      <c r="DYH323" s="418"/>
      <c r="DYI323" s="419"/>
      <c r="DYJ323" s="420"/>
      <c r="DYK323" s="421"/>
      <c r="DYL323" s="422"/>
      <c r="DYM323" s="423"/>
      <c r="DYN323" s="424"/>
      <c r="DYO323" s="417"/>
      <c r="DYP323" s="418"/>
      <c r="DYQ323" s="419"/>
      <c r="DYR323" s="420"/>
      <c r="DYS323" s="421"/>
      <c r="DYT323" s="422"/>
      <c r="DYU323" s="423"/>
      <c r="DYV323" s="424"/>
      <c r="DYW323" s="417"/>
      <c r="DYX323" s="418"/>
      <c r="DYY323" s="419"/>
      <c r="DYZ323" s="420"/>
      <c r="DZA323" s="421"/>
      <c r="DZB323" s="422"/>
      <c r="DZC323" s="423"/>
      <c r="DZD323" s="424"/>
      <c r="DZE323" s="417"/>
      <c r="DZF323" s="418"/>
      <c r="DZG323" s="419"/>
      <c r="DZH323" s="420"/>
      <c r="DZI323" s="421"/>
      <c r="DZJ323" s="422"/>
      <c r="DZK323" s="423"/>
      <c r="DZL323" s="424"/>
      <c r="DZM323" s="417"/>
      <c r="DZN323" s="418"/>
      <c r="DZO323" s="419"/>
      <c r="DZP323" s="420"/>
      <c r="DZQ323" s="421"/>
      <c r="DZR323" s="422"/>
      <c r="DZS323" s="423"/>
      <c r="DZT323" s="424"/>
      <c r="DZU323" s="417"/>
      <c r="DZV323" s="418"/>
      <c r="DZW323" s="419"/>
      <c r="DZX323" s="420"/>
      <c r="DZY323" s="421"/>
      <c r="DZZ323" s="422"/>
      <c r="EAA323" s="423"/>
      <c r="EAB323" s="424"/>
      <c r="EAC323" s="417"/>
      <c r="EAD323" s="418"/>
      <c r="EAE323" s="419"/>
      <c r="EAF323" s="420"/>
      <c r="EAG323" s="421"/>
      <c r="EAH323" s="422"/>
      <c r="EAI323" s="423"/>
      <c r="EAJ323" s="424"/>
      <c r="EAK323" s="417"/>
      <c r="EAL323" s="418"/>
      <c r="EAM323" s="419"/>
      <c r="EAN323" s="420"/>
      <c r="EAO323" s="421"/>
      <c r="EAP323" s="422"/>
      <c r="EAQ323" s="423"/>
      <c r="EAR323" s="424"/>
      <c r="EAS323" s="417"/>
      <c r="EAT323" s="418"/>
      <c r="EAU323" s="419"/>
      <c r="EAV323" s="420"/>
      <c r="EAW323" s="421"/>
      <c r="EAX323" s="422"/>
      <c r="EAY323" s="423"/>
      <c r="EAZ323" s="424"/>
      <c r="EBA323" s="417"/>
      <c r="EBB323" s="418"/>
      <c r="EBC323" s="419"/>
      <c r="EBD323" s="420"/>
      <c r="EBE323" s="421"/>
      <c r="EBF323" s="422"/>
      <c r="EBG323" s="423"/>
      <c r="EBH323" s="424"/>
      <c r="EBI323" s="417"/>
      <c r="EBJ323" s="418"/>
      <c r="EBK323" s="419"/>
      <c r="EBL323" s="420"/>
      <c r="EBM323" s="421"/>
      <c r="EBN323" s="422"/>
      <c r="EBO323" s="423"/>
      <c r="EBP323" s="424"/>
      <c r="EBQ323" s="417"/>
      <c r="EBR323" s="418"/>
      <c r="EBS323" s="419"/>
      <c r="EBT323" s="420"/>
      <c r="EBU323" s="421"/>
      <c r="EBV323" s="422"/>
      <c r="EBW323" s="423"/>
      <c r="EBX323" s="424"/>
      <c r="EBY323" s="417"/>
      <c r="EBZ323" s="418"/>
      <c r="ECA323" s="419"/>
      <c r="ECB323" s="420"/>
      <c r="ECC323" s="421"/>
      <c r="ECD323" s="422"/>
      <c r="ECE323" s="423"/>
      <c r="ECF323" s="424"/>
      <c r="ECG323" s="417"/>
      <c r="ECH323" s="418"/>
      <c r="ECI323" s="419"/>
      <c r="ECJ323" s="420"/>
      <c r="ECK323" s="421"/>
      <c r="ECL323" s="422"/>
      <c r="ECM323" s="423"/>
      <c r="ECN323" s="424"/>
      <c r="ECO323" s="417"/>
      <c r="ECP323" s="418"/>
      <c r="ECQ323" s="419"/>
      <c r="ECR323" s="420"/>
      <c r="ECS323" s="421"/>
      <c r="ECT323" s="422"/>
      <c r="ECU323" s="423"/>
      <c r="ECV323" s="424"/>
      <c r="ECW323" s="417"/>
      <c r="ECX323" s="418"/>
      <c r="ECY323" s="419"/>
      <c r="ECZ323" s="420"/>
      <c r="EDA323" s="421"/>
      <c r="EDB323" s="422"/>
      <c r="EDC323" s="423"/>
      <c r="EDD323" s="424"/>
      <c r="EDE323" s="417"/>
      <c r="EDF323" s="418"/>
      <c r="EDG323" s="419"/>
      <c r="EDH323" s="420"/>
      <c r="EDI323" s="421"/>
      <c r="EDJ323" s="422"/>
      <c r="EDK323" s="423"/>
      <c r="EDL323" s="424"/>
      <c r="EDM323" s="417"/>
      <c r="EDN323" s="418"/>
      <c r="EDO323" s="419"/>
      <c r="EDP323" s="420"/>
      <c r="EDQ323" s="421"/>
      <c r="EDR323" s="422"/>
      <c r="EDS323" s="423"/>
      <c r="EDT323" s="424"/>
      <c r="EDU323" s="417"/>
      <c r="EDV323" s="418"/>
      <c r="EDW323" s="419"/>
      <c r="EDX323" s="420"/>
      <c r="EDY323" s="421"/>
      <c r="EDZ323" s="422"/>
      <c r="EEA323" s="423"/>
      <c r="EEB323" s="424"/>
      <c r="EEC323" s="417"/>
      <c r="EED323" s="418"/>
      <c r="EEE323" s="419"/>
      <c r="EEF323" s="420"/>
      <c r="EEG323" s="421"/>
      <c r="EEH323" s="422"/>
      <c r="EEI323" s="423"/>
      <c r="EEJ323" s="424"/>
      <c r="EEK323" s="417"/>
      <c r="EEL323" s="418"/>
      <c r="EEM323" s="419"/>
      <c r="EEN323" s="420"/>
      <c r="EEO323" s="421"/>
      <c r="EEP323" s="422"/>
      <c r="EEQ323" s="423"/>
      <c r="EER323" s="424"/>
      <c r="EES323" s="417"/>
      <c r="EET323" s="418"/>
      <c r="EEU323" s="419"/>
      <c r="EEV323" s="420"/>
      <c r="EEW323" s="421"/>
      <c r="EEX323" s="422"/>
      <c r="EEY323" s="423"/>
      <c r="EEZ323" s="424"/>
      <c r="EFA323" s="417"/>
      <c r="EFB323" s="418"/>
      <c r="EFC323" s="419"/>
      <c r="EFD323" s="420"/>
      <c r="EFE323" s="421"/>
      <c r="EFF323" s="422"/>
      <c r="EFG323" s="423"/>
      <c r="EFH323" s="424"/>
      <c r="EFI323" s="417"/>
      <c r="EFJ323" s="418"/>
      <c r="EFK323" s="419"/>
      <c r="EFL323" s="420"/>
      <c r="EFM323" s="421"/>
      <c r="EFN323" s="422"/>
      <c r="EFO323" s="423"/>
      <c r="EFP323" s="424"/>
      <c r="EFQ323" s="417"/>
      <c r="EFR323" s="418"/>
      <c r="EFS323" s="419"/>
      <c r="EFT323" s="420"/>
      <c r="EFU323" s="421"/>
      <c r="EFV323" s="422"/>
      <c r="EFW323" s="423"/>
      <c r="EFX323" s="424"/>
      <c r="EFY323" s="417"/>
      <c r="EFZ323" s="418"/>
      <c r="EGA323" s="419"/>
      <c r="EGB323" s="420"/>
      <c r="EGC323" s="421"/>
      <c r="EGD323" s="422"/>
      <c r="EGE323" s="423"/>
      <c r="EGF323" s="424"/>
      <c r="EGG323" s="417"/>
      <c r="EGH323" s="418"/>
      <c r="EGI323" s="419"/>
      <c r="EGJ323" s="420"/>
      <c r="EGK323" s="421"/>
      <c r="EGL323" s="422"/>
      <c r="EGM323" s="423"/>
      <c r="EGN323" s="424"/>
      <c r="EGO323" s="417"/>
      <c r="EGP323" s="418"/>
      <c r="EGQ323" s="419"/>
      <c r="EGR323" s="420"/>
      <c r="EGS323" s="421"/>
      <c r="EGT323" s="422"/>
      <c r="EGU323" s="423"/>
      <c r="EGV323" s="424"/>
      <c r="EGW323" s="417"/>
      <c r="EGX323" s="418"/>
      <c r="EGY323" s="419"/>
      <c r="EGZ323" s="420"/>
      <c r="EHA323" s="421"/>
      <c r="EHB323" s="422"/>
      <c r="EHC323" s="423"/>
      <c r="EHD323" s="424"/>
      <c r="EHE323" s="417"/>
      <c r="EHF323" s="418"/>
      <c r="EHG323" s="419"/>
      <c r="EHH323" s="420"/>
      <c r="EHI323" s="421"/>
      <c r="EHJ323" s="422"/>
      <c r="EHK323" s="423"/>
      <c r="EHL323" s="424"/>
      <c r="EHM323" s="417"/>
      <c r="EHN323" s="418"/>
      <c r="EHO323" s="419"/>
      <c r="EHP323" s="420"/>
      <c r="EHQ323" s="421"/>
      <c r="EHR323" s="422"/>
      <c r="EHS323" s="423"/>
      <c r="EHT323" s="424"/>
      <c r="EHU323" s="417"/>
      <c r="EHV323" s="418"/>
      <c r="EHW323" s="419"/>
      <c r="EHX323" s="420"/>
      <c r="EHY323" s="421"/>
      <c r="EHZ323" s="422"/>
      <c r="EIA323" s="423"/>
      <c r="EIB323" s="424"/>
      <c r="EIC323" s="417"/>
      <c r="EID323" s="418"/>
      <c r="EIE323" s="419"/>
      <c r="EIF323" s="420"/>
      <c r="EIG323" s="421"/>
      <c r="EIH323" s="422"/>
      <c r="EII323" s="423"/>
      <c r="EIJ323" s="424"/>
      <c r="EIK323" s="417"/>
      <c r="EIL323" s="418"/>
      <c r="EIM323" s="419"/>
      <c r="EIN323" s="420"/>
      <c r="EIO323" s="421"/>
      <c r="EIP323" s="422"/>
      <c r="EIQ323" s="423"/>
      <c r="EIR323" s="424"/>
      <c r="EIS323" s="417"/>
      <c r="EIT323" s="418"/>
      <c r="EIU323" s="419"/>
      <c r="EIV323" s="420"/>
      <c r="EIW323" s="421"/>
      <c r="EIX323" s="422"/>
      <c r="EIY323" s="423"/>
      <c r="EIZ323" s="424"/>
      <c r="EJA323" s="417"/>
      <c r="EJB323" s="418"/>
      <c r="EJC323" s="419"/>
      <c r="EJD323" s="420"/>
      <c r="EJE323" s="421"/>
      <c r="EJF323" s="422"/>
      <c r="EJG323" s="423"/>
      <c r="EJH323" s="424"/>
      <c r="EJI323" s="417"/>
      <c r="EJJ323" s="418"/>
      <c r="EJK323" s="419"/>
      <c r="EJL323" s="420"/>
      <c r="EJM323" s="421"/>
      <c r="EJN323" s="422"/>
      <c r="EJO323" s="423"/>
      <c r="EJP323" s="424"/>
      <c r="EJQ323" s="417"/>
      <c r="EJR323" s="418"/>
      <c r="EJS323" s="419"/>
      <c r="EJT323" s="420"/>
      <c r="EJU323" s="421"/>
      <c r="EJV323" s="422"/>
      <c r="EJW323" s="423"/>
      <c r="EJX323" s="424"/>
      <c r="EJY323" s="417"/>
      <c r="EJZ323" s="418"/>
      <c r="EKA323" s="419"/>
      <c r="EKB323" s="420"/>
      <c r="EKC323" s="421"/>
      <c r="EKD323" s="422"/>
      <c r="EKE323" s="423"/>
      <c r="EKF323" s="424"/>
      <c r="EKG323" s="417"/>
      <c r="EKH323" s="418"/>
      <c r="EKI323" s="419"/>
      <c r="EKJ323" s="420"/>
      <c r="EKK323" s="421"/>
      <c r="EKL323" s="422"/>
      <c r="EKM323" s="423"/>
      <c r="EKN323" s="424"/>
      <c r="EKO323" s="417"/>
      <c r="EKP323" s="418"/>
      <c r="EKQ323" s="419"/>
      <c r="EKR323" s="420"/>
      <c r="EKS323" s="421"/>
      <c r="EKT323" s="422"/>
      <c r="EKU323" s="423"/>
      <c r="EKV323" s="424"/>
      <c r="EKW323" s="417"/>
      <c r="EKX323" s="418"/>
      <c r="EKY323" s="419"/>
      <c r="EKZ323" s="420"/>
      <c r="ELA323" s="421"/>
      <c r="ELB323" s="422"/>
      <c r="ELC323" s="423"/>
      <c r="ELD323" s="424"/>
      <c r="ELE323" s="417"/>
      <c r="ELF323" s="418"/>
      <c r="ELG323" s="419"/>
      <c r="ELH323" s="420"/>
      <c r="ELI323" s="421"/>
      <c r="ELJ323" s="422"/>
      <c r="ELK323" s="423"/>
      <c r="ELL323" s="424"/>
      <c r="ELM323" s="417"/>
      <c r="ELN323" s="418"/>
      <c r="ELO323" s="419"/>
      <c r="ELP323" s="420"/>
      <c r="ELQ323" s="421"/>
      <c r="ELR323" s="422"/>
      <c r="ELS323" s="423"/>
      <c r="ELT323" s="424"/>
      <c r="ELU323" s="417"/>
      <c r="ELV323" s="418"/>
      <c r="ELW323" s="419"/>
      <c r="ELX323" s="420"/>
      <c r="ELY323" s="421"/>
      <c r="ELZ323" s="422"/>
      <c r="EMA323" s="423"/>
      <c r="EMB323" s="424"/>
      <c r="EMC323" s="417"/>
      <c r="EMD323" s="418"/>
      <c r="EME323" s="419"/>
      <c r="EMF323" s="420"/>
      <c r="EMG323" s="421"/>
      <c r="EMH323" s="422"/>
      <c r="EMI323" s="423"/>
      <c r="EMJ323" s="424"/>
      <c r="EMK323" s="417"/>
      <c r="EML323" s="418"/>
      <c r="EMM323" s="419"/>
      <c r="EMN323" s="420"/>
      <c r="EMO323" s="421"/>
      <c r="EMP323" s="422"/>
      <c r="EMQ323" s="423"/>
      <c r="EMR323" s="424"/>
      <c r="EMS323" s="417"/>
      <c r="EMT323" s="418"/>
      <c r="EMU323" s="419"/>
      <c r="EMV323" s="420"/>
      <c r="EMW323" s="421"/>
      <c r="EMX323" s="422"/>
      <c r="EMY323" s="423"/>
      <c r="EMZ323" s="424"/>
      <c r="ENA323" s="417"/>
      <c r="ENB323" s="418"/>
      <c r="ENC323" s="419"/>
      <c r="END323" s="420"/>
      <c r="ENE323" s="421"/>
      <c r="ENF323" s="422"/>
      <c r="ENG323" s="423"/>
      <c r="ENH323" s="424"/>
      <c r="ENI323" s="417"/>
      <c r="ENJ323" s="418"/>
      <c r="ENK323" s="419"/>
      <c r="ENL323" s="420"/>
      <c r="ENM323" s="421"/>
      <c r="ENN323" s="422"/>
      <c r="ENO323" s="423"/>
      <c r="ENP323" s="424"/>
      <c r="ENQ323" s="417"/>
      <c r="ENR323" s="418"/>
      <c r="ENS323" s="419"/>
      <c r="ENT323" s="420"/>
      <c r="ENU323" s="421"/>
      <c r="ENV323" s="422"/>
      <c r="ENW323" s="423"/>
      <c r="ENX323" s="424"/>
      <c r="ENY323" s="417"/>
      <c r="ENZ323" s="418"/>
      <c r="EOA323" s="419"/>
      <c r="EOB323" s="420"/>
      <c r="EOC323" s="421"/>
      <c r="EOD323" s="422"/>
      <c r="EOE323" s="423"/>
      <c r="EOF323" s="424"/>
      <c r="EOG323" s="417"/>
      <c r="EOH323" s="418"/>
      <c r="EOI323" s="419"/>
      <c r="EOJ323" s="420"/>
      <c r="EOK323" s="421"/>
      <c r="EOL323" s="422"/>
      <c r="EOM323" s="423"/>
      <c r="EON323" s="424"/>
      <c r="EOO323" s="417"/>
      <c r="EOP323" s="418"/>
      <c r="EOQ323" s="419"/>
      <c r="EOR323" s="420"/>
      <c r="EOS323" s="421"/>
      <c r="EOT323" s="422"/>
      <c r="EOU323" s="423"/>
      <c r="EOV323" s="424"/>
      <c r="EOW323" s="417"/>
      <c r="EOX323" s="418"/>
      <c r="EOY323" s="419"/>
      <c r="EOZ323" s="420"/>
      <c r="EPA323" s="421"/>
      <c r="EPB323" s="422"/>
      <c r="EPC323" s="423"/>
      <c r="EPD323" s="424"/>
      <c r="EPE323" s="417"/>
      <c r="EPF323" s="418"/>
      <c r="EPG323" s="419"/>
      <c r="EPH323" s="420"/>
      <c r="EPI323" s="421"/>
      <c r="EPJ323" s="422"/>
      <c r="EPK323" s="423"/>
      <c r="EPL323" s="424"/>
      <c r="EPM323" s="417"/>
      <c r="EPN323" s="418"/>
      <c r="EPO323" s="419"/>
      <c r="EPP323" s="420"/>
      <c r="EPQ323" s="421"/>
      <c r="EPR323" s="422"/>
      <c r="EPS323" s="423"/>
      <c r="EPT323" s="424"/>
      <c r="EPU323" s="417"/>
      <c r="EPV323" s="418"/>
      <c r="EPW323" s="419"/>
      <c r="EPX323" s="420"/>
      <c r="EPY323" s="421"/>
      <c r="EPZ323" s="422"/>
      <c r="EQA323" s="423"/>
      <c r="EQB323" s="424"/>
      <c r="EQC323" s="417"/>
      <c r="EQD323" s="418"/>
      <c r="EQE323" s="419"/>
      <c r="EQF323" s="420"/>
      <c r="EQG323" s="421"/>
      <c r="EQH323" s="422"/>
      <c r="EQI323" s="423"/>
      <c r="EQJ323" s="424"/>
      <c r="EQK323" s="417"/>
      <c r="EQL323" s="418"/>
      <c r="EQM323" s="419"/>
      <c r="EQN323" s="420"/>
      <c r="EQO323" s="421"/>
      <c r="EQP323" s="422"/>
      <c r="EQQ323" s="423"/>
      <c r="EQR323" s="424"/>
      <c r="EQS323" s="417"/>
      <c r="EQT323" s="418"/>
      <c r="EQU323" s="419"/>
      <c r="EQV323" s="420"/>
      <c r="EQW323" s="421"/>
      <c r="EQX323" s="422"/>
      <c r="EQY323" s="423"/>
      <c r="EQZ323" s="424"/>
      <c r="ERA323" s="417"/>
      <c r="ERB323" s="418"/>
      <c r="ERC323" s="419"/>
      <c r="ERD323" s="420"/>
      <c r="ERE323" s="421"/>
      <c r="ERF323" s="422"/>
      <c r="ERG323" s="423"/>
      <c r="ERH323" s="424"/>
      <c r="ERI323" s="417"/>
      <c r="ERJ323" s="418"/>
      <c r="ERK323" s="419"/>
      <c r="ERL323" s="420"/>
      <c r="ERM323" s="421"/>
      <c r="ERN323" s="422"/>
      <c r="ERO323" s="423"/>
      <c r="ERP323" s="424"/>
      <c r="ERQ323" s="417"/>
      <c r="ERR323" s="418"/>
      <c r="ERS323" s="419"/>
      <c r="ERT323" s="420"/>
      <c r="ERU323" s="421"/>
      <c r="ERV323" s="422"/>
      <c r="ERW323" s="423"/>
      <c r="ERX323" s="424"/>
      <c r="ERY323" s="417"/>
      <c r="ERZ323" s="418"/>
      <c r="ESA323" s="419"/>
      <c r="ESB323" s="420"/>
      <c r="ESC323" s="421"/>
      <c r="ESD323" s="422"/>
      <c r="ESE323" s="423"/>
      <c r="ESF323" s="424"/>
      <c r="ESG323" s="417"/>
      <c r="ESH323" s="418"/>
      <c r="ESI323" s="419"/>
      <c r="ESJ323" s="420"/>
      <c r="ESK323" s="421"/>
      <c r="ESL323" s="422"/>
      <c r="ESM323" s="423"/>
      <c r="ESN323" s="424"/>
      <c r="ESO323" s="417"/>
      <c r="ESP323" s="418"/>
      <c r="ESQ323" s="419"/>
      <c r="ESR323" s="420"/>
      <c r="ESS323" s="421"/>
      <c r="EST323" s="422"/>
      <c r="ESU323" s="423"/>
      <c r="ESV323" s="424"/>
      <c r="ESW323" s="417"/>
      <c r="ESX323" s="418"/>
      <c r="ESY323" s="419"/>
      <c r="ESZ323" s="420"/>
      <c r="ETA323" s="421"/>
      <c r="ETB323" s="422"/>
      <c r="ETC323" s="423"/>
      <c r="ETD323" s="424"/>
      <c r="ETE323" s="417"/>
      <c r="ETF323" s="418"/>
      <c r="ETG323" s="419"/>
      <c r="ETH323" s="420"/>
      <c r="ETI323" s="421"/>
      <c r="ETJ323" s="422"/>
      <c r="ETK323" s="423"/>
      <c r="ETL323" s="424"/>
      <c r="ETM323" s="417"/>
      <c r="ETN323" s="418"/>
      <c r="ETO323" s="419"/>
      <c r="ETP323" s="420"/>
      <c r="ETQ323" s="421"/>
      <c r="ETR323" s="422"/>
      <c r="ETS323" s="423"/>
      <c r="ETT323" s="424"/>
      <c r="ETU323" s="417"/>
      <c r="ETV323" s="418"/>
      <c r="ETW323" s="419"/>
      <c r="ETX323" s="420"/>
      <c r="ETY323" s="421"/>
      <c r="ETZ323" s="422"/>
      <c r="EUA323" s="423"/>
      <c r="EUB323" s="424"/>
      <c r="EUC323" s="417"/>
      <c r="EUD323" s="418"/>
      <c r="EUE323" s="419"/>
      <c r="EUF323" s="420"/>
      <c r="EUG323" s="421"/>
      <c r="EUH323" s="422"/>
      <c r="EUI323" s="423"/>
      <c r="EUJ323" s="424"/>
      <c r="EUK323" s="417"/>
      <c r="EUL323" s="418"/>
      <c r="EUM323" s="419"/>
      <c r="EUN323" s="420"/>
      <c r="EUO323" s="421"/>
      <c r="EUP323" s="422"/>
      <c r="EUQ323" s="423"/>
      <c r="EUR323" s="424"/>
      <c r="EUS323" s="417"/>
      <c r="EUT323" s="418"/>
      <c r="EUU323" s="419"/>
      <c r="EUV323" s="420"/>
      <c r="EUW323" s="421"/>
      <c r="EUX323" s="422"/>
      <c r="EUY323" s="423"/>
      <c r="EUZ323" s="424"/>
      <c r="EVA323" s="417"/>
      <c r="EVB323" s="418"/>
      <c r="EVC323" s="419"/>
      <c r="EVD323" s="420"/>
      <c r="EVE323" s="421"/>
      <c r="EVF323" s="422"/>
      <c r="EVG323" s="423"/>
      <c r="EVH323" s="424"/>
      <c r="EVI323" s="417"/>
      <c r="EVJ323" s="418"/>
      <c r="EVK323" s="419"/>
      <c r="EVL323" s="420"/>
      <c r="EVM323" s="421"/>
      <c r="EVN323" s="422"/>
      <c r="EVO323" s="423"/>
      <c r="EVP323" s="424"/>
      <c r="EVQ323" s="417"/>
      <c r="EVR323" s="418"/>
      <c r="EVS323" s="419"/>
      <c r="EVT323" s="420"/>
      <c r="EVU323" s="421"/>
      <c r="EVV323" s="422"/>
      <c r="EVW323" s="423"/>
      <c r="EVX323" s="424"/>
      <c r="EVY323" s="417"/>
      <c r="EVZ323" s="418"/>
      <c r="EWA323" s="419"/>
      <c r="EWB323" s="420"/>
      <c r="EWC323" s="421"/>
      <c r="EWD323" s="422"/>
      <c r="EWE323" s="423"/>
      <c r="EWF323" s="424"/>
      <c r="EWG323" s="417"/>
      <c r="EWH323" s="418"/>
      <c r="EWI323" s="419"/>
      <c r="EWJ323" s="420"/>
      <c r="EWK323" s="421"/>
      <c r="EWL323" s="422"/>
      <c r="EWM323" s="423"/>
      <c r="EWN323" s="424"/>
      <c r="EWO323" s="417"/>
      <c r="EWP323" s="418"/>
      <c r="EWQ323" s="419"/>
      <c r="EWR323" s="420"/>
      <c r="EWS323" s="421"/>
      <c r="EWT323" s="422"/>
      <c r="EWU323" s="423"/>
      <c r="EWV323" s="424"/>
      <c r="EWW323" s="417"/>
      <c r="EWX323" s="418"/>
      <c r="EWY323" s="419"/>
      <c r="EWZ323" s="420"/>
      <c r="EXA323" s="421"/>
      <c r="EXB323" s="422"/>
      <c r="EXC323" s="423"/>
      <c r="EXD323" s="424"/>
      <c r="EXE323" s="417"/>
      <c r="EXF323" s="418"/>
      <c r="EXG323" s="419"/>
      <c r="EXH323" s="420"/>
      <c r="EXI323" s="421"/>
      <c r="EXJ323" s="422"/>
      <c r="EXK323" s="423"/>
      <c r="EXL323" s="424"/>
      <c r="EXM323" s="417"/>
      <c r="EXN323" s="418"/>
      <c r="EXO323" s="419"/>
      <c r="EXP323" s="420"/>
      <c r="EXQ323" s="421"/>
      <c r="EXR323" s="422"/>
      <c r="EXS323" s="423"/>
      <c r="EXT323" s="424"/>
      <c r="EXU323" s="417"/>
      <c r="EXV323" s="418"/>
      <c r="EXW323" s="419"/>
      <c r="EXX323" s="420"/>
      <c r="EXY323" s="421"/>
      <c r="EXZ323" s="422"/>
      <c r="EYA323" s="423"/>
      <c r="EYB323" s="424"/>
      <c r="EYC323" s="417"/>
      <c r="EYD323" s="418"/>
      <c r="EYE323" s="419"/>
      <c r="EYF323" s="420"/>
      <c r="EYG323" s="421"/>
      <c r="EYH323" s="422"/>
      <c r="EYI323" s="423"/>
      <c r="EYJ323" s="424"/>
      <c r="EYK323" s="417"/>
      <c r="EYL323" s="418"/>
      <c r="EYM323" s="419"/>
      <c r="EYN323" s="420"/>
      <c r="EYO323" s="421"/>
      <c r="EYP323" s="422"/>
      <c r="EYQ323" s="423"/>
      <c r="EYR323" s="424"/>
      <c r="EYS323" s="417"/>
      <c r="EYT323" s="418"/>
      <c r="EYU323" s="419"/>
      <c r="EYV323" s="420"/>
      <c r="EYW323" s="421"/>
      <c r="EYX323" s="422"/>
      <c r="EYY323" s="423"/>
      <c r="EYZ323" s="424"/>
      <c r="EZA323" s="417"/>
      <c r="EZB323" s="418"/>
      <c r="EZC323" s="419"/>
      <c r="EZD323" s="420"/>
      <c r="EZE323" s="421"/>
      <c r="EZF323" s="422"/>
      <c r="EZG323" s="423"/>
      <c r="EZH323" s="424"/>
      <c r="EZI323" s="417"/>
      <c r="EZJ323" s="418"/>
      <c r="EZK323" s="419"/>
      <c r="EZL323" s="420"/>
      <c r="EZM323" s="421"/>
      <c r="EZN323" s="422"/>
      <c r="EZO323" s="423"/>
      <c r="EZP323" s="424"/>
      <c r="EZQ323" s="417"/>
      <c r="EZR323" s="418"/>
      <c r="EZS323" s="419"/>
      <c r="EZT323" s="420"/>
      <c r="EZU323" s="421"/>
      <c r="EZV323" s="422"/>
      <c r="EZW323" s="423"/>
      <c r="EZX323" s="424"/>
      <c r="EZY323" s="417"/>
      <c r="EZZ323" s="418"/>
      <c r="FAA323" s="419"/>
      <c r="FAB323" s="420"/>
      <c r="FAC323" s="421"/>
      <c r="FAD323" s="422"/>
      <c r="FAE323" s="423"/>
      <c r="FAF323" s="424"/>
      <c r="FAG323" s="417"/>
      <c r="FAH323" s="418"/>
      <c r="FAI323" s="419"/>
      <c r="FAJ323" s="420"/>
      <c r="FAK323" s="421"/>
      <c r="FAL323" s="422"/>
      <c r="FAM323" s="423"/>
      <c r="FAN323" s="424"/>
      <c r="FAO323" s="417"/>
      <c r="FAP323" s="418"/>
      <c r="FAQ323" s="419"/>
      <c r="FAR323" s="420"/>
      <c r="FAS323" s="421"/>
      <c r="FAT323" s="422"/>
      <c r="FAU323" s="423"/>
      <c r="FAV323" s="424"/>
      <c r="FAW323" s="417"/>
      <c r="FAX323" s="418"/>
      <c r="FAY323" s="419"/>
      <c r="FAZ323" s="420"/>
      <c r="FBA323" s="421"/>
      <c r="FBB323" s="422"/>
      <c r="FBC323" s="423"/>
      <c r="FBD323" s="424"/>
      <c r="FBE323" s="417"/>
      <c r="FBF323" s="418"/>
      <c r="FBG323" s="419"/>
      <c r="FBH323" s="420"/>
      <c r="FBI323" s="421"/>
      <c r="FBJ323" s="422"/>
      <c r="FBK323" s="423"/>
      <c r="FBL323" s="424"/>
      <c r="FBM323" s="417"/>
      <c r="FBN323" s="418"/>
      <c r="FBO323" s="419"/>
      <c r="FBP323" s="420"/>
      <c r="FBQ323" s="421"/>
      <c r="FBR323" s="422"/>
      <c r="FBS323" s="423"/>
      <c r="FBT323" s="424"/>
      <c r="FBU323" s="417"/>
      <c r="FBV323" s="418"/>
      <c r="FBW323" s="419"/>
      <c r="FBX323" s="420"/>
      <c r="FBY323" s="421"/>
      <c r="FBZ323" s="422"/>
      <c r="FCA323" s="423"/>
      <c r="FCB323" s="424"/>
      <c r="FCC323" s="417"/>
      <c r="FCD323" s="418"/>
      <c r="FCE323" s="419"/>
      <c r="FCF323" s="420"/>
      <c r="FCG323" s="421"/>
      <c r="FCH323" s="422"/>
      <c r="FCI323" s="423"/>
      <c r="FCJ323" s="424"/>
      <c r="FCK323" s="417"/>
      <c r="FCL323" s="418"/>
      <c r="FCM323" s="419"/>
      <c r="FCN323" s="420"/>
      <c r="FCO323" s="421"/>
      <c r="FCP323" s="422"/>
      <c r="FCQ323" s="423"/>
      <c r="FCR323" s="424"/>
      <c r="FCS323" s="417"/>
      <c r="FCT323" s="418"/>
      <c r="FCU323" s="419"/>
      <c r="FCV323" s="420"/>
      <c r="FCW323" s="421"/>
      <c r="FCX323" s="422"/>
      <c r="FCY323" s="423"/>
      <c r="FCZ323" s="424"/>
      <c r="FDA323" s="417"/>
      <c r="FDB323" s="418"/>
      <c r="FDC323" s="419"/>
      <c r="FDD323" s="420"/>
      <c r="FDE323" s="421"/>
      <c r="FDF323" s="422"/>
      <c r="FDG323" s="423"/>
      <c r="FDH323" s="424"/>
      <c r="FDI323" s="417"/>
      <c r="FDJ323" s="418"/>
      <c r="FDK323" s="419"/>
      <c r="FDL323" s="420"/>
      <c r="FDM323" s="421"/>
      <c r="FDN323" s="422"/>
      <c r="FDO323" s="423"/>
      <c r="FDP323" s="424"/>
      <c r="FDQ323" s="417"/>
      <c r="FDR323" s="418"/>
      <c r="FDS323" s="419"/>
      <c r="FDT323" s="420"/>
      <c r="FDU323" s="421"/>
      <c r="FDV323" s="422"/>
      <c r="FDW323" s="423"/>
      <c r="FDX323" s="424"/>
      <c r="FDY323" s="417"/>
      <c r="FDZ323" s="418"/>
      <c r="FEA323" s="419"/>
      <c r="FEB323" s="420"/>
      <c r="FEC323" s="421"/>
      <c r="FED323" s="422"/>
      <c r="FEE323" s="423"/>
      <c r="FEF323" s="424"/>
      <c r="FEG323" s="417"/>
      <c r="FEH323" s="418"/>
      <c r="FEI323" s="419"/>
      <c r="FEJ323" s="420"/>
      <c r="FEK323" s="421"/>
      <c r="FEL323" s="422"/>
      <c r="FEM323" s="423"/>
      <c r="FEN323" s="424"/>
      <c r="FEO323" s="417"/>
      <c r="FEP323" s="418"/>
      <c r="FEQ323" s="419"/>
      <c r="FER323" s="420"/>
      <c r="FES323" s="421"/>
      <c r="FET323" s="422"/>
      <c r="FEU323" s="423"/>
      <c r="FEV323" s="424"/>
      <c r="FEW323" s="417"/>
      <c r="FEX323" s="418"/>
      <c r="FEY323" s="419"/>
      <c r="FEZ323" s="420"/>
      <c r="FFA323" s="421"/>
      <c r="FFB323" s="422"/>
      <c r="FFC323" s="423"/>
      <c r="FFD323" s="424"/>
      <c r="FFE323" s="417"/>
      <c r="FFF323" s="418"/>
      <c r="FFG323" s="419"/>
      <c r="FFH323" s="420"/>
      <c r="FFI323" s="421"/>
      <c r="FFJ323" s="422"/>
      <c r="FFK323" s="423"/>
      <c r="FFL323" s="424"/>
      <c r="FFM323" s="417"/>
      <c r="FFN323" s="418"/>
      <c r="FFO323" s="419"/>
      <c r="FFP323" s="420"/>
      <c r="FFQ323" s="421"/>
      <c r="FFR323" s="422"/>
      <c r="FFS323" s="423"/>
      <c r="FFT323" s="424"/>
      <c r="FFU323" s="417"/>
      <c r="FFV323" s="418"/>
      <c r="FFW323" s="419"/>
      <c r="FFX323" s="420"/>
      <c r="FFY323" s="421"/>
      <c r="FFZ323" s="422"/>
      <c r="FGA323" s="423"/>
      <c r="FGB323" s="424"/>
      <c r="FGC323" s="417"/>
      <c r="FGD323" s="418"/>
      <c r="FGE323" s="419"/>
      <c r="FGF323" s="420"/>
      <c r="FGG323" s="421"/>
      <c r="FGH323" s="422"/>
      <c r="FGI323" s="423"/>
      <c r="FGJ323" s="424"/>
      <c r="FGK323" s="417"/>
      <c r="FGL323" s="418"/>
      <c r="FGM323" s="419"/>
      <c r="FGN323" s="420"/>
      <c r="FGO323" s="421"/>
      <c r="FGP323" s="422"/>
      <c r="FGQ323" s="423"/>
      <c r="FGR323" s="424"/>
      <c r="FGS323" s="417"/>
      <c r="FGT323" s="418"/>
      <c r="FGU323" s="419"/>
      <c r="FGV323" s="420"/>
      <c r="FGW323" s="421"/>
      <c r="FGX323" s="422"/>
      <c r="FGY323" s="423"/>
      <c r="FGZ323" s="424"/>
      <c r="FHA323" s="417"/>
      <c r="FHB323" s="418"/>
      <c r="FHC323" s="419"/>
      <c r="FHD323" s="420"/>
      <c r="FHE323" s="421"/>
      <c r="FHF323" s="422"/>
      <c r="FHG323" s="423"/>
      <c r="FHH323" s="424"/>
      <c r="FHI323" s="417"/>
      <c r="FHJ323" s="418"/>
      <c r="FHK323" s="419"/>
      <c r="FHL323" s="420"/>
      <c r="FHM323" s="421"/>
      <c r="FHN323" s="422"/>
      <c r="FHO323" s="423"/>
      <c r="FHP323" s="424"/>
      <c r="FHQ323" s="417"/>
      <c r="FHR323" s="418"/>
      <c r="FHS323" s="419"/>
      <c r="FHT323" s="420"/>
      <c r="FHU323" s="421"/>
      <c r="FHV323" s="422"/>
      <c r="FHW323" s="423"/>
      <c r="FHX323" s="424"/>
      <c r="FHY323" s="417"/>
      <c r="FHZ323" s="418"/>
      <c r="FIA323" s="419"/>
      <c r="FIB323" s="420"/>
      <c r="FIC323" s="421"/>
      <c r="FID323" s="422"/>
      <c r="FIE323" s="423"/>
      <c r="FIF323" s="424"/>
      <c r="FIG323" s="417"/>
      <c r="FIH323" s="418"/>
      <c r="FII323" s="419"/>
      <c r="FIJ323" s="420"/>
      <c r="FIK323" s="421"/>
      <c r="FIL323" s="422"/>
      <c r="FIM323" s="423"/>
      <c r="FIN323" s="424"/>
      <c r="FIO323" s="417"/>
      <c r="FIP323" s="418"/>
      <c r="FIQ323" s="419"/>
      <c r="FIR323" s="420"/>
      <c r="FIS323" s="421"/>
      <c r="FIT323" s="422"/>
      <c r="FIU323" s="423"/>
      <c r="FIV323" s="424"/>
      <c r="FIW323" s="417"/>
      <c r="FIX323" s="418"/>
      <c r="FIY323" s="419"/>
      <c r="FIZ323" s="420"/>
      <c r="FJA323" s="421"/>
      <c r="FJB323" s="422"/>
      <c r="FJC323" s="423"/>
      <c r="FJD323" s="424"/>
      <c r="FJE323" s="417"/>
      <c r="FJF323" s="418"/>
      <c r="FJG323" s="419"/>
      <c r="FJH323" s="420"/>
      <c r="FJI323" s="421"/>
      <c r="FJJ323" s="422"/>
      <c r="FJK323" s="423"/>
      <c r="FJL323" s="424"/>
      <c r="FJM323" s="417"/>
      <c r="FJN323" s="418"/>
      <c r="FJO323" s="419"/>
      <c r="FJP323" s="420"/>
      <c r="FJQ323" s="421"/>
      <c r="FJR323" s="422"/>
      <c r="FJS323" s="423"/>
      <c r="FJT323" s="424"/>
      <c r="FJU323" s="417"/>
      <c r="FJV323" s="418"/>
      <c r="FJW323" s="419"/>
      <c r="FJX323" s="420"/>
      <c r="FJY323" s="421"/>
      <c r="FJZ323" s="422"/>
      <c r="FKA323" s="423"/>
      <c r="FKB323" s="424"/>
      <c r="FKC323" s="417"/>
      <c r="FKD323" s="418"/>
      <c r="FKE323" s="419"/>
      <c r="FKF323" s="420"/>
      <c r="FKG323" s="421"/>
      <c r="FKH323" s="422"/>
      <c r="FKI323" s="423"/>
      <c r="FKJ323" s="424"/>
      <c r="FKK323" s="417"/>
      <c r="FKL323" s="418"/>
      <c r="FKM323" s="419"/>
      <c r="FKN323" s="420"/>
      <c r="FKO323" s="421"/>
      <c r="FKP323" s="422"/>
      <c r="FKQ323" s="423"/>
      <c r="FKR323" s="424"/>
      <c r="FKS323" s="417"/>
      <c r="FKT323" s="418"/>
      <c r="FKU323" s="419"/>
      <c r="FKV323" s="420"/>
      <c r="FKW323" s="421"/>
      <c r="FKX323" s="422"/>
      <c r="FKY323" s="423"/>
      <c r="FKZ323" s="424"/>
      <c r="FLA323" s="417"/>
      <c r="FLB323" s="418"/>
      <c r="FLC323" s="419"/>
      <c r="FLD323" s="420"/>
      <c r="FLE323" s="421"/>
      <c r="FLF323" s="422"/>
      <c r="FLG323" s="423"/>
      <c r="FLH323" s="424"/>
      <c r="FLI323" s="417"/>
      <c r="FLJ323" s="418"/>
      <c r="FLK323" s="419"/>
      <c r="FLL323" s="420"/>
      <c r="FLM323" s="421"/>
      <c r="FLN323" s="422"/>
      <c r="FLO323" s="423"/>
      <c r="FLP323" s="424"/>
      <c r="FLQ323" s="417"/>
      <c r="FLR323" s="418"/>
      <c r="FLS323" s="419"/>
      <c r="FLT323" s="420"/>
      <c r="FLU323" s="421"/>
      <c r="FLV323" s="422"/>
      <c r="FLW323" s="423"/>
      <c r="FLX323" s="424"/>
      <c r="FLY323" s="417"/>
      <c r="FLZ323" s="418"/>
      <c r="FMA323" s="419"/>
      <c r="FMB323" s="420"/>
      <c r="FMC323" s="421"/>
      <c r="FMD323" s="422"/>
      <c r="FME323" s="423"/>
      <c r="FMF323" s="424"/>
      <c r="FMG323" s="417"/>
      <c r="FMH323" s="418"/>
      <c r="FMI323" s="419"/>
      <c r="FMJ323" s="420"/>
      <c r="FMK323" s="421"/>
      <c r="FML323" s="422"/>
      <c r="FMM323" s="423"/>
      <c r="FMN323" s="424"/>
      <c r="FMO323" s="417"/>
      <c r="FMP323" s="418"/>
      <c r="FMQ323" s="419"/>
      <c r="FMR323" s="420"/>
      <c r="FMS323" s="421"/>
      <c r="FMT323" s="422"/>
      <c r="FMU323" s="423"/>
      <c r="FMV323" s="424"/>
      <c r="FMW323" s="417"/>
      <c r="FMX323" s="418"/>
      <c r="FMY323" s="419"/>
      <c r="FMZ323" s="420"/>
      <c r="FNA323" s="421"/>
      <c r="FNB323" s="422"/>
      <c r="FNC323" s="423"/>
      <c r="FND323" s="424"/>
      <c r="FNE323" s="417"/>
      <c r="FNF323" s="418"/>
      <c r="FNG323" s="419"/>
      <c r="FNH323" s="420"/>
      <c r="FNI323" s="421"/>
      <c r="FNJ323" s="422"/>
      <c r="FNK323" s="423"/>
      <c r="FNL323" s="424"/>
      <c r="FNM323" s="417"/>
      <c r="FNN323" s="418"/>
      <c r="FNO323" s="419"/>
      <c r="FNP323" s="420"/>
      <c r="FNQ323" s="421"/>
      <c r="FNR323" s="422"/>
      <c r="FNS323" s="423"/>
      <c r="FNT323" s="424"/>
      <c r="FNU323" s="417"/>
      <c r="FNV323" s="418"/>
      <c r="FNW323" s="419"/>
      <c r="FNX323" s="420"/>
      <c r="FNY323" s="421"/>
      <c r="FNZ323" s="422"/>
      <c r="FOA323" s="423"/>
      <c r="FOB323" s="424"/>
      <c r="FOC323" s="417"/>
      <c r="FOD323" s="418"/>
      <c r="FOE323" s="419"/>
      <c r="FOF323" s="420"/>
      <c r="FOG323" s="421"/>
      <c r="FOH323" s="422"/>
      <c r="FOI323" s="423"/>
      <c r="FOJ323" s="424"/>
      <c r="FOK323" s="417"/>
      <c r="FOL323" s="418"/>
      <c r="FOM323" s="419"/>
      <c r="FON323" s="420"/>
      <c r="FOO323" s="421"/>
      <c r="FOP323" s="422"/>
      <c r="FOQ323" s="423"/>
      <c r="FOR323" s="424"/>
      <c r="FOS323" s="417"/>
      <c r="FOT323" s="418"/>
      <c r="FOU323" s="419"/>
      <c r="FOV323" s="420"/>
      <c r="FOW323" s="421"/>
      <c r="FOX323" s="422"/>
      <c r="FOY323" s="423"/>
      <c r="FOZ323" s="424"/>
      <c r="FPA323" s="417"/>
      <c r="FPB323" s="418"/>
      <c r="FPC323" s="419"/>
      <c r="FPD323" s="420"/>
      <c r="FPE323" s="421"/>
      <c r="FPF323" s="422"/>
      <c r="FPG323" s="423"/>
      <c r="FPH323" s="424"/>
      <c r="FPI323" s="417"/>
      <c r="FPJ323" s="418"/>
      <c r="FPK323" s="419"/>
      <c r="FPL323" s="420"/>
      <c r="FPM323" s="421"/>
      <c r="FPN323" s="422"/>
      <c r="FPO323" s="423"/>
      <c r="FPP323" s="424"/>
      <c r="FPQ323" s="417"/>
      <c r="FPR323" s="418"/>
      <c r="FPS323" s="419"/>
      <c r="FPT323" s="420"/>
      <c r="FPU323" s="421"/>
      <c r="FPV323" s="422"/>
      <c r="FPW323" s="423"/>
      <c r="FPX323" s="424"/>
      <c r="FPY323" s="417"/>
      <c r="FPZ323" s="418"/>
      <c r="FQA323" s="419"/>
      <c r="FQB323" s="420"/>
      <c r="FQC323" s="421"/>
      <c r="FQD323" s="422"/>
      <c r="FQE323" s="423"/>
      <c r="FQF323" s="424"/>
      <c r="FQG323" s="417"/>
      <c r="FQH323" s="418"/>
      <c r="FQI323" s="419"/>
      <c r="FQJ323" s="420"/>
      <c r="FQK323" s="421"/>
      <c r="FQL323" s="422"/>
      <c r="FQM323" s="423"/>
      <c r="FQN323" s="424"/>
      <c r="FQO323" s="417"/>
      <c r="FQP323" s="418"/>
      <c r="FQQ323" s="419"/>
      <c r="FQR323" s="420"/>
      <c r="FQS323" s="421"/>
      <c r="FQT323" s="422"/>
      <c r="FQU323" s="423"/>
      <c r="FQV323" s="424"/>
      <c r="FQW323" s="417"/>
      <c r="FQX323" s="418"/>
      <c r="FQY323" s="419"/>
      <c r="FQZ323" s="420"/>
      <c r="FRA323" s="421"/>
      <c r="FRB323" s="422"/>
      <c r="FRC323" s="423"/>
      <c r="FRD323" s="424"/>
      <c r="FRE323" s="417"/>
      <c r="FRF323" s="418"/>
      <c r="FRG323" s="419"/>
      <c r="FRH323" s="420"/>
      <c r="FRI323" s="421"/>
      <c r="FRJ323" s="422"/>
      <c r="FRK323" s="423"/>
      <c r="FRL323" s="424"/>
      <c r="FRM323" s="417"/>
      <c r="FRN323" s="418"/>
      <c r="FRO323" s="419"/>
      <c r="FRP323" s="420"/>
      <c r="FRQ323" s="421"/>
      <c r="FRR323" s="422"/>
      <c r="FRS323" s="423"/>
      <c r="FRT323" s="424"/>
      <c r="FRU323" s="417"/>
      <c r="FRV323" s="418"/>
      <c r="FRW323" s="419"/>
      <c r="FRX323" s="420"/>
      <c r="FRY323" s="421"/>
      <c r="FRZ323" s="422"/>
      <c r="FSA323" s="423"/>
      <c r="FSB323" s="424"/>
      <c r="FSC323" s="417"/>
      <c r="FSD323" s="418"/>
      <c r="FSE323" s="419"/>
      <c r="FSF323" s="420"/>
      <c r="FSG323" s="421"/>
      <c r="FSH323" s="422"/>
      <c r="FSI323" s="423"/>
      <c r="FSJ323" s="424"/>
      <c r="FSK323" s="417"/>
      <c r="FSL323" s="418"/>
      <c r="FSM323" s="419"/>
      <c r="FSN323" s="420"/>
      <c r="FSO323" s="421"/>
      <c r="FSP323" s="422"/>
      <c r="FSQ323" s="423"/>
      <c r="FSR323" s="424"/>
      <c r="FSS323" s="417"/>
      <c r="FST323" s="418"/>
      <c r="FSU323" s="419"/>
      <c r="FSV323" s="420"/>
      <c r="FSW323" s="421"/>
      <c r="FSX323" s="422"/>
      <c r="FSY323" s="423"/>
      <c r="FSZ323" s="424"/>
      <c r="FTA323" s="417"/>
      <c r="FTB323" s="418"/>
      <c r="FTC323" s="419"/>
      <c r="FTD323" s="420"/>
      <c r="FTE323" s="421"/>
      <c r="FTF323" s="422"/>
      <c r="FTG323" s="423"/>
      <c r="FTH323" s="424"/>
      <c r="FTI323" s="417"/>
      <c r="FTJ323" s="418"/>
      <c r="FTK323" s="419"/>
      <c r="FTL323" s="420"/>
      <c r="FTM323" s="421"/>
      <c r="FTN323" s="422"/>
      <c r="FTO323" s="423"/>
      <c r="FTP323" s="424"/>
      <c r="FTQ323" s="417"/>
      <c r="FTR323" s="418"/>
      <c r="FTS323" s="419"/>
      <c r="FTT323" s="420"/>
      <c r="FTU323" s="421"/>
      <c r="FTV323" s="422"/>
      <c r="FTW323" s="423"/>
      <c r="FTX323" s="424"/>
      <c r="FTY323" s="417"/>
      <c r="FTZ323" s="418"/>
      <c r="FUA323" s="419"/>
      <c r="FUB323" s="420"/>
      <c r="FUC323" s="421"/>
      <c r="FUD323" s="422"/>
      <c r="FUE323" s="423"/>
      <c r="FUF323" s="424"/>
      <c r="FUG323" s="417"/>
      <c r="FUH323" s="418"/>
      <c r="FUI323" s="419"/>
      <c r="FUJ323" s="420"/>
      <c r="FUK323" s="421"/>
      <c r="FUL323" s="422"/>
      <c r="FUM323" s="423"/>
      <c r="FUN323" s="424"/>
      <c r="FUO323" s="417"/>
      <c r="FUP323" s="418"/>
      <c r="FUQ323" s="419"/>
      <c r="FUR323" s="420"/>
      <c r="FUS323" s="421"/>
      <c r="FUT323" s="422"/>
      <c r="FUU323" s="423"/>
      <c r="FUV323" s="424"/>
      <c r="FUW323" s="417"/>
      <c r="FUX323" s="418"/>
      <c r="FUY323" s="419"/>
      <c r="FUZ323" s="420"/>
      <c r="FVA323" s="421"/>
      <c r="FVB323" s="422"/>
      <c r="FVC323" s="423"/>
      <c r="FVD323" s="424"/>
      <c r="FVE323" s="417"/>
      <c r="FVF323" s="418"/>
      <c r="FVG323" s="419"/>
      <c r="FVH323" s="420"/>
      <c r="FVI323" s="421"/>
      <c r="FVJ323" s="422"/>
      <c r="FVK323" s="423"/>
      <c r="FVL323" s="424"/>
      <c r="FVM323" s="417"/>
      <c r="FVN323" s="418"/>
      <c r="FVO323" s="419"/>
      <c r="FVP323" s="420"/>
      <c r="FVQ323" s="421"/>
      <c r="FVR323" s="422"/>
      <c r="FVS323" s="423"/>
      <c r="FVT323" s="424"/>
      <c r="FVU323" s="417"/>
      <c r="FVV323" s="418"/>
      <c r="FVW323" s="419"/>
      <c r="FVX323" s="420"/>
      <c r="FVY323" s="421"/>
      <c r="FVZ323" s="422"/>
      <c r="FWA323" s="423"/>
      <c r="FWB323" s="424"/>
      <c r="FWC323" s="417"/>
      <c r="FWD323" s="418"/>
      <c r="FWE323" s="419"/>
      <c r="FWF323" s="420"/>
      <c r="FWG323" s="421"/>
      <c r="FWH323" s="422"/>
      <c r="FWI323" s="423"/>
      <c r="FWJ323" s="424"/>
      <c r="FWK323" s="417"/>
      <c r="FWL323" s="418"/>
      <c r="FWM323" s="419"/>
      <c r="FWN323" s="420"/>
      <c r="FWO323" s="421"/>
      <c r="FWP323" s="422"/>
      <c r="FWQ323" s="423"/>
      <c r="FWR323" s="424"/>
      <c r="FWS323" s="417"/>
      <c r="FWT323" s="418"/>
      <c r="FWU323" s="419"/>
      <c r="FWV323" s="420"/>
      <c r="FWW323" s="421"/>
      <c r="FWX323" s="422"/>
      <c r="FWY323" s="423"/>
      <c r="FWZ323" s="424"/>
      <c r="FXA323" s="417"/>
      <c r="FXB323" s="418"/>
      <c r="FXC323" s="419"/>
      <c r="FXD323" s="420"/>
      <c r="FXE323" s="421"/>
      <c r="FXF323" s="422"/>
      <c r="FXG323" s="423"/>
      <c r="FXH323" s="424"/>
      <c r="FXI323" s="417"/>
      <c r="FXJ323" s="418"/>
      <c r="FXK323" s="419"/>
      <c r="FXL323" s="420"/>
      <c r="FXM323" s="421"/>
      <c r="FXN323" s="422"/>
      <c r="FXO323" s="423"/>
      <c r="FXP323" s="424"/>
      <c r="FXQ323" s="417"/>
      <c r="FXR323" s="418"/>
      <c r="FXS323" s="419"/>
      <c r="FXT323" s="420"/>
      <c r="FXU323" s="421"/>
      <c r="FXV323" s="422"/>
      <c r="FXW323" s="423"/>
      <c r="FXX323" s="424"/>
      <c r="FXY323" s="417"/>
      <c r="FXZ323" s="418"/>
      <c r="FYA323" s="419"/>
      <c r="FYB323" s="420"/>
      <c r="FYC323" s="421"/>
      <c r="FYD323" s="422"/>
      <c r="FYE323" s="423"/>
      <c r="FYF323" s="424"/>
      <c r="FYG323" s="417"/>
      <c r="FYH323" s="418"/>
      <c r="FYI323" s="419"/>
      <c r="FYJ323" s="420"/>
      <c r="FYK323" s="421"/>
      <c r="FYL323" s="422"/>
      <c r="FYM323" s="423"/>
      <c r="FYN323" s="424"/>
      <c r="FYO323" s="417"/>
      <c r="FYP323" s="418"/>
      <c r="FYQ323" s="419"/>
      <c r="FYR323" s="420"/>
      <c r="FYS323" s="421"/>
      <c r="FYT323" s="422"/>
      <c r="FYU323" s="423"/>
      <c r="FYV323" s="424"/>
      <c r="FYW323" s="417"/>
      <c r="FYX323" s="418"/>
      <c r="FYY323" s="419"/>
      <c r="FYZ323" s="420"/>
      <c r="FZA323" s="421"/>
      <c r="FZB323" s="422"/>
      <c r="FZC323" s="423"/>
      <c r="FZD323" s="424"/>
      <c r="FZE323" s="417"/>
      <c r="FZF323" s="418"/>
      <c r="FZG323" s="419"/>
      <c r="FZH323" s="420"/>
      <c r="FZI323" s="421"/>
      <c r="FZJ323" s="422"/>
      <c r="FZK323" s="423"/>
      <c r="FZL323" s="424"/>
      <c r="FZM323" s="417"/>
      <c r="FZN323" s="418"/>
      <c r="FZO323" s="419"/>
      <c r="FZP323" s="420"/>
      <c r="FZQ323" s="421"/>
      <c r="FZR323" s="422"/>
      <c r="FZS323" s="423"/>
      <c r="FZT323" s="424"/>
      <c r="FZU323" s="417"/>
      <c r="FZV323" s="418"/>
      <c r="FZW323" s="419"/>
      <c r="FZX323" s="420"/>
      <c r="FZY323" s="421"/>
      <c r="FZZ323" s="422"/>
      <c r="GAA323" s="423"/>
      <c r="GAB323" s="424"/>
      <c r="GAC323" s="417"/>
      <c r="GAD323" s="418"/>
      <c r="GAE323" s="419"/>
      <c r="GAF323" s="420"/>
      <c r="GAG323" s="421"/>
      <c r="GAH323" s="422"/>
      <c r="GAI323" s="423"/>
      <c r="GAJ323" s="424"/>
      <c r="GAK323" s="417"/>
      <c r="GAL323" s="418"/>
      <c r="GAM323" s="419"/>
      <c r="GAN323" s="420"/>
      <c r="GAO323" s="421"/>
      <c r="GAP323" s="422"/>
      <c r="GAQ323" s="423"/>
      <c r="GAR323" s="424"/>
      <c r="GAS323" s="417"/>
      <c r="GAT323" s="418"/>
      <c r="GAU323" s="419"/>
      <c r="GAV323" s="420"/>
      <c r="GAW323" s="421"/>
      <c r="GAX323" s="422"/>
      <c r="GAY323" s="423"/>
      <c r="GAZ323" s="424"/>
      <c r="GBA323" s="417"/>
      <c r="GBB323" s="418"/>
      <c r="GBC323" s="419"/>
      <c r="GBD323" s="420"/>
      <c r="GBE323" s="421"/>
      <c r="GBF323" s="422"/>
      <c r="GBG323" s="423"/>
      <c r="GBH323" s="424"/>
      <c r="GBI323" s="417"/>
      <c r="GBJ323" s="418"/>
      <c r="GBK323" s="419"/>
      <c r="GBL323" s="420"/>
      <c r="GBM323" s="421"/>
      <c r="GBN323" s="422"/>
      <c r="GBO323" s="423"/>
      <c r="GBP323" s="424"/>
      <c r="GBQ323" s="417"/>
      <c r="GBR323" s="418"/>
      <c r="GBS323" s="419"/>
      <c r="GBT323" s="420"/>
      <c r="GBU323" s="421"/>
      <c r="GBV323" s="422"/>
      <c r="GBW323" s="423"/>
      <c r="GBX323" s="424"/>
      <c r="GBY323" s="417"/>
      <c r="GBZ323" s="418"/>
      <c r="GCA323" s="419"/>
      <c r="GCB323" s="420"/>
      <c r="GCC323" s="421"/>
      <c r="GCD323" s="422"/>
      <c r="GCE323" s="423"/>
      <c r="GCF323" s="424"/>
      <c r="GCG323" s="417"/>
      <c r="GCH323" s="418"/>
      <c r="GCI323" s="419"/>
      <c r="GCJ323" s="420"/>
      <c r="GCK323" s="421"/>
      <c r="GCL323" s="422"/>
      <c r="GCM323" s="423"/>
      <c r="GCN323" s="424"/>
      <c r="GCO323" s="417"/>
      <c r="GCP323" s="418"/>
      <c r="GCQ323" s="419"/>
      <c r="GCR323" s="420"/>
      <c r="GCS323" s="421"/>
      <c r="GCT323" s="422"/>
      <c r="GCU323" s="423"/>
      <c r="GCV323" s="424"/>
      <c r="GCW323" s="417"/>
      <c r="GCX323" s="418"/>
      <c r="GCY323" s="419"/>
      <c r="GCZ323" s="420"/>
      <c r="GDA323" s="421"/>
      <c r="GDB323" s="422"/>
      <c r="GDC323" s="423"/>
      <c r="GDD323" s="424"/>
      <c r="GDE323" s="417"/>
      <c r="GDF323" s="418"/>
      <c r="GDG323" s="419"/>
      <c r="GDH323" s="420"/>
      <c r="GDI323" s="421"/>
      <c r="GDJ323" s="422"/>
      <c r="GDK323" s="423"/>
      <c r="GDL323" s="424"/>
      <c r="GDM323" s="417"/>
      <c r="GDN323" s="418"/>
      <c r="GDO323" s="419"/>
      <c r="GDP323" s="420"/>
      <c r="GDQ323" s="421"/>
      <c r="GDR323" s="422"/>
      <c r="GDS323" s="423"/>
      <c r="GDT323" s="424"/>
      <c r="GDU323" s="417"/>
      <c r="GDV323" s="418"/>
      <c r="GDW323" s="419"/>
      <c r="GDX323" s="420"/>
      <c r="GDY323" s="421"/>
      <c r="GDZ323" s="422"/>
      <c r="GEA323" s="423"/>
      <c r="GEB323" s="424"/>
      <c r="GEC323" s="417"/>
      <c r="GED323" s="418"/>
      <c r="GEE323" s="419"/>
      <c r="GEF323" s="420"/>
      <c r="GEG323" s="421"/>
      <c r="GEH323" s="422"/>
      <c r="GEI323" s="423"/>
      <c r="GEJ323" s="424"/>
      <c r="GEK323" s="417"/>
      <c r="GEL323" s="418"/>
      <c r="GEM323" s="419"/>
      <c r="GEN323" s="420"/>
      <c r="GEO323" s="421"/>
      <c r="GEP323" s="422"/>
      <c r="GEQ323" s="423"/>
      <c r="GER323" s="424"/>
      <c r="GES323" s="417"/>
      <c r="GET323" s="418"/>
      <c r="GEU323" s="419"/>
      <c r="GEV323" s="420"/>
      <c r="GEW323" s="421"/>
      <c r="GEX323" s="422"/>
      <c r="GEY323" s="423"/>
      <c r="GEZ323" s="424"/>
      <c r="GFA323" s="417"/>
      <c r="GFB323" s="418"/>
      <c r="GFC323" s="419"/>
      <c r="GFD323" s="420"/>
      <c r="GFE323" s="421"/>
      <c r="GFF323" s="422"/>
      <c r="GFG323" s="423"/>
      <c r="GFH323" s="424"/>
      <c r="GFI323" s="417"/>
      <c r="GFJ323" s="418"/>
      <c r="GFK323" s="419"/>
      <c r="GFL323" s="420"/>
      <c r="GFM323" s="421"/>
      <c r="GFN323" s="422"/>
      <c r="GFO323" s="423"/>
      <c r="GFP323" s="424"/>
      <c r="GFQ323" s="417"/>
      <c r="GFR323" s="418"/>
      <c r="GFS323" s="419"/>
      <c r="GFT323" s="420"/>
      <c r="GFU323" s="421"/>
      <c r="GFV323" s="422"/>
      <c r="GFW323" s="423"/>
      <c r="GFX323" s="424"/>
      <c r="GFY323" s="417"/>
      <c r="GFZ323" s="418"/>
      <c r="GGA323" s="419"/>
      <c r="GGB323" s="420"/>
      <c r="GGC323" s="421"/>
      <c r="GGD323" s="422"/>
      <c r="GGE323" s="423"/>
      <c r="GGF323" s="424"/>
      <c r="GGG323" s="417"/>
      <c r="GGH323" s="418"/>
      <c r="GGI323" s="419"/>
      <c r="GGJ323" s="420"/>
      <c r="GGK323" s="421"/>
      <c r="GGL323" s="422"/>
      <c r="GGM323" s="423"/>
      <c r="GGN323" s="424"/>
      <c r="GGO323" s="417"/>
      <c r="GGP323" s="418"/>
      <c r="GGQ323" s="419"/>
      <c r="GGR323" s="420"/>
      <c r="GGS323" s="421"/>
      <c r="GGT323" s="422"/>
      <c r="GGU323" s="423"/>
      <c r="GGV323" s="424"/>
      <c r="GGW323" s="417"/>
      <c r="GGX323" s="418"/>
      <c r="GGY323" s="419"/>
      <c r="GGZ323" s="420"/>
      <c r="GHA323" s="421"/>
      <c r="GHB323" s="422"/>
      <c r="GHC323" s="423"/>
      <c r="GHD323" s="424"/>
      <c r="GHE323" s="417"/>
      <c r="GHF323" s="418"/>
      <c r="GHG323" s="419"/>
      <c r="GHH323" s="420"/>
      <c r="GHI323" s="421"/>
      <c r="GHJ323" s="422"/>
      <c r="GHK323" s="423"/>
      <c r="GHL323" s="424"/>
      <c r="GHM323" s="417"/>
      <c r="GHN323" s="418"/>
      <c r="GHO323" s="419"/>
      <c r="GHP323" s="420"/>
      <c r="GHQ323" s="421"/>
      <c r="GHR323" s="422"/>
      <c r="GHS323" s="423"/>
      <c r="GHT323" s="424"/>
      <c r="GHU323" s="417"/>
      <c r="GHV323" s="418"/>
      <c r="GHW323" s="419"/>
      <c r="GHX323" s="420"/>
      <c r="GHY323" s="421"/>
      <c r="GHZ323" s="422"/>
      <c r="GIA323" s="423"/>
      <c r="GIB323" s="424"/>
      <c r="GIC323" s="417"/>
      <c r="GID323" s="418"/>
      <c r="GIE323" s="419"/>
      <c r="GIF323" s="420"/>
      <c r="GIG323" s="421"/>
      <c r="GIH323" s="422"/>
      <c r="GII323" s="423"/>
      <c r="GIJ323" s="424"/>
      <c r="GIK323" s="417"/>
      <c r="GIL323" s="418"/>
      <c r="GIM323" s="419"/>
      <c r="GIN323" s="420"/>
      <c r="GIO323" s="421"/>
      <c r="GIP323" s="422"/>
      <c r="GIQ323" s="423"/>
      <c r="GIR323" s="424"/>
      <c r="GIS323" s="417"/>
      <c r="GIT323" s="418"/>
      <c r="GIU323" s="419"/>
      <c r="GIV323" s="420"/>
      <c r="GIW323" s="421"/>
      <c r="GIX323" s="422"/>
      <c r="GIY323" s="423"/>
      <c r="GIZ323" s="424"/>
      <c r="GJA323" s="417"/>
      <c r="GJB323" s="418"/>
      <c r="GJC323" s="419"/>
      <c r="GJD323" s="420"/>
      <c r="GJE323" s="421"/>
      <c r="GJF323" s="422"/>
      <c r="GJG323" s="423"/>
      <c r="GJH323" s="424"/>
      <c r="GJI323" s="417"/>
      <c r="GJJ323" s="418"/>
      <c r="GJK323" s="419"/>
      <c r="GJL323" s="420"/>
      <c r="GJM323" s="421"/>
      <c r="GJN323" s="422"/>
      <c r="GJO323" s="423"/>
      <c r="GJP323" s="424"/>
      <c r="GJQ323" s="417"/>
      <c r="GJR323" s="418"/>
      <c r="GJS323" s="419"/>
      <c r="GJT323" s="420"/>
      <c r="GJU323" s="421"/>
      <c r="GJV323" s="422"/>
      <c r="GJW323" s="423"/>
      <c r="GJX323" s="424"/>
      <c r="GJY323" s="417"/>
      <c r="GJZ323" s="418"/>
      <c r="GKA323" s="419"/>
      <c r="GKB323" s="420"/>
      <c r="GKC323" s="421"/>
      <c r="GKD323" s="422"/>
      <c r="GKE323" s="423"/>
      <c r="GKF323" s="424"/>
      <c r="GKG323" s="417"/>
      <c r="GKH323" s="418"/>
      <c r="GKI323" s="419"/>
      <c r="GKJ323" s="420"/>
      <c r="GKK323" s="421"/>
      <c r="GKL323" s="422"/>
      <c r="GKM323" s="423"/>
      <c r="GKN323" s="424"/>
      <c r="GKO323" s="417"/>
      <c r="GKP323" s="418"/>
      <c r="GKQ323" s="419"/>
      <c r="GKR323" s="420"/>
      <c r="GKS323" s="421"/>
      <c r="GKT323" s="422"/>
      <c r="GKU323" s="423"/>
      <c r="GKV323" s="424"/>
      <c r="GKW323" s="417"/>
      <c r="GKX323" s="418"/>
      <c r="GKY323" s="419"/>
      <c r="GKZ323" s="420"/>
      <c r="GLA323" s="421"/>
      <c r="GLB323" s="422"/>
      <c r="GLC323" s="423"/>
      <c r="GLD323" s="424"/>
      <c r="GLE323" s="417"/>
      <c r="GLF323" s="418"/>
      <c r="GLG323" s="419"/>
      <c r="GLH323" s="420"/>
      <c r="GLI323" s="421"/>
      <c r="GLJ323" s="422"/>
      <c r="GLK323" s="423"/>
      <c r="GLL323" s="424"/>
      <c r="GLM323" s="417"/>
      <c r="GLN323" s="418"/>
      <c r="GLO323" s="419"/>
      <c r="GLP323" s="420"/>
      <c r="GLQ323" s="421"/>
      <c r="GLR323" s="422"/>
      <c r="GLS323" s="423"/>
      <c r="GLT323" s="424"/>
      <c r="GLU323" s="417"/>
      <c r="GLV323" s="418"/>
      <c r="GLW323" s="419"/>
      <c r="GLX323" s="420"/>
      <c r="GLY323" s="421"/>
      <c r="GLZ323" s="422"/>
      <c r="GMA323" s="423"/>
      <c r="GMB323" s="424"/>
      <c r="GMC323" s="417"/>
      <c r="GMD323" s="418"/>
      <c r="GME323" s="419"/>
      <c r="GMF323" s="420"/>
      <c r="GMG323" s="421"/>
      <c r="GMH323" s="422"/>
      <c r="GMI323" s="423"/>
      <c r="GMJ323" s="424"/>
      <c r="GMK323" s="417"/>
      <c r="GML323" s="418"/>
      <c r="GMM323" s="419"/>
      <c r="GMN323" s="420"/>
      <c r="GMO323" s="421"/>
      <c r="GMP323" s="422"/>
      <c r="GMQ323" s="423"/>
      <c r="GMR323" s="424"/>
      <c r="GMS323" s="417"/>
      <c r="GMT323" s="418"/>
      <c r="GMU323" s="419"/>
      <c r="GMV323" s="420"/>
      <c r="GMW323" s="421"/>
      <c r="GMX323" s="422"/>
      <c r="GMY323" s="423"/>
      <c r="GMZ323" s="424"/>
      <c r="GNA323" s="417"/>
      <c r="GNB323" s="418"/>
      <c r="GNC323" s="419"/>
      <c r="GND323" s="420"/>
      <c r="GNE323" s="421"/>
      <c r="GNF323" s="422"/>
      <c r="GNG323" s="423"/>
      <c r="GNH323" s="424"/>
      <c r="GNI323" s="417"/>
      <c r="GNJ323" s="418"/>
      <c r="GNK323" s="419"/>
      <c r="GNL323" s="420"/>
      <c r="GNM323" s="421"/>
      <c r="GNN323" s="422"/>
      <c r="GNO323" s="423"/>
      <c r="GNP323" s="424"/>
      <c r="GNQ323" s="417"/>
      <c r="GNR323" s="418"/>
      <c r="GNS323" s="419"/>
      <c r="GNT323" s="420"/>
      <c r="GNU323" s="421"/>
      <c r="GNV323" s="422"/>
      <c r="GNW323" s="423"/>
      <c r="GNX323" s="424"/>
      <c r="GNY323" s="417"/>
      <c r="GNZ323" s="418"/>
      <c r="GOA323" s="419"/>
      <c r="GOB323" s="420"/>
      <c r="GOC323" s="421"/>
      <c r="GOD323" s="422"/>
      <c r="GOE323" s="423"/>
      <c r="GOF323" s="424"/>
      <c r="GOG323" s="417"/>
      <c r="GOH323" s="418"/>
      <c r="GOI323" s="419"/>
      <c r="GOJ323" s="420"/>
      <c r="GOK323" s="421"/>
      <c r="GOL323" s="422"/>
      <c r="GOM323" s="423"/>
      <c r="GON323" s="424"/>
      <c r="GOO323" s="417"/>
      <c r="GOP323" s="418"/>
      <c r="GOQ323" s="419"/>
      <c r="GOR323" s="420"/>
      <c r="GOS323" s="421"/>
      <c r="GOT323" s="422"/>
      <c r="GOU323" s="423"/>
      <c r="GOV323" s="424"/>
      <c r="GOW323" s="417"/>
      <c r="GOX323" s="418"/>
      <c r="GOY323" s="419"/>
      <c r="GOZ323" s="420"/>
      <c r="GPA323" s="421"/>
      <c r="GPB323" s="422"/>
      <c r="GPC323" s="423"/>
      <c r="GPD323" s="424"/>
      <c r="GPE323" s="417"/>
      <c r="GPF323" s="418"/>
      <c r="GPG323" s="419"/>
      <c r="GPH323" s="420"/>
      <c r="GPI323" s="421"/>
      <c r="GPJ323" s="422"/>
      <c r="GPK323" s="423"/>
      <c r="GPL323" s="424"/>
      <c r="GPM323" s="417"/>
      <c r="GPN323" s="418"/>
      <c r="GPO323" s="419"/>
      <c r="GPP323" s="420"/>
      <c r="GPQ323" s="421"/>
      <c r="GPR323" s="422"/>
      <c r="GPS323" s="423"/>
      <c r="GPT323" s="424"/>
      <c r="GPU323" s="417"/>
      <c r="GPV323" s="418"/>
      <c r="GPW323" s="419"/>
      <c r="GPX323" s="420"/>
      <c r="GPY323" s="421"/>
      <c r="GPZ323" s="422"/>
      <c r="GQA323" s="423"/>
      <c r="GQB323" s="424"/>
      <c r="GQC323" s="417"/>
      <c r="GQD323" s="418"/>
      <c r="GQE323" s="419"/>
      <c r="GQF323" s="420"/>
      <c r="GQG323" s="421"/>
      <c r="GQH323" s="422"/>
      <c r="GQI323" s="423"/>
      <c r="GQJ323" s="424"/>
      <c r="GQK323" s="417"/>
      <c r="GQL323" s="418"/>
      <c r="GQM323" s="419"/>
      <c r="GQN323" s="420"/>
      <c r="GQO323" s="421"/>
      <c r="GQP323" s="422"/>
      <c r="GQQ323" s="423"/>
      <c r="GQR323" s="424"/>
      <c r="GQS323" s="417"/>
      <c r="GQT323" s="418"/>
      <c r="GQU323" s="419"/>
      <c r="GQV323" s="420"/>
      <c r="GQW323" s="421"/>
      <c r="GQX323" s="422"/>
      <c r="GQY323" s="423"/>
      <c r="GQZ323" s="424"/>
      <c r="GRA323" s="417"/>
      <c r="GRB323" s="418"/>
      <c r="GRC323" s="419"/>
      <c r="GRD323" s="420"/>
      <c r="GRE323" s="421"/>
      <c r="GRF323" s="422"/>
      <c r="GRG323" s="423"/>
      <c r="GRH323" s="424"/>
      <c r="GRI323" s="417"/>
      <c r="GRJ323" s="418"/>
      <c r="GRK323" s="419"/>
      <c r="GRL323" s="420"/>
      <c r="GRM323" s="421"/>
      <c r="GRN323" s="422"/>
      <c r="GRO323" s="423"/>
      <c r="GRP323" s="424"/>
      <c r="GRQ323" s="417"/>
      <c r="GRR323" s="418"/>
      <c r="GRS323" s="419"/>
      <c r="GRT323" s="420"/>
      <c r="GRU323" s="421"/>
      <c r="GRV323" s="422"/>
      <c r="GRW323" s="423"/>
      <c r="GRX323" s="424"/>
      <c r="GRY323" s="417"/>
      <c r="GRZ323" s="418"/>
      <c r="GSA323" s="419"/>
      <c r="GSB323" s="420"/>
      <c r="GSC323" s="421"/>
      <c r="GSD323" s="422"/>
      <c r="GSE323" s="423"/>
      <c r="GSF323" s="424"/>
      <c r="GSG323" s="417"/>
      <c r="GSH323" s="418"/>
      <c r="GSI323" s="419"/>
      <c r="GSJ323" s="420"/>
      <c r="GSK323" s="421"/>
      <c r="GSL323" s="422"/>
      <c r="GSM323" s="423"/>
      <c r="GSN323" s="424"/>
      <c r="GSO323" s="417"/>
      <c r="GSP323" s="418"/>
      <c r="GSQ323" s="419"/>
      <c r="GSR323" s="420"/>
      <c r="GSS323" s="421"/>
      <c r="GST323" s="422"/>
      <c r="GSU323" s="423"/>
      <c r="GSV323" s="424"/>
      <c r="GSW323" s="417"/>
      <c r="GSX323" s="418"/>
      <c r="GSY323" s="419"/>
      <c r="GSZ323" s="420"/>
      <c r="GTA323" s="421"/>
      <c r="GTB323" s="422"/>
      <c r="GTC323" s="423"/>
      <c r="GTD323" s="424"/>
      <c r="GTE323" s="417"/>
      <c r="GTF323" s="418"/>
      <c r="GTG323" s="419"/>
      <c r="GTH323" s="420"/>
      <c r="GTI323" s="421"/>
      <c r="GTJ323" s="422"/>
      <c r="GTK323" s="423"/>
      <c r="GTL323" s="424"/>
      <c r="GTM323" s="417"/>
      <c r="GTN323" s="418"/>
      <c r="GTO323" s="419"/>
      <c r="GTP323" s="420"/>
      <c r="GTQ323" s="421"/>
      <c r="GTR323" s="422"/>
      <c r="GTS323" s="423"/>
      <c r="GTT323" s="424"/>
      <c r="GTU323" s="417"/>
      <c r="GTV323" s="418"/>
      <c r="GTW323" s="419"/>
      <c r="GTX323" s="420"/>
      <c r="GTY323" s="421"/>
      <c r="GTZ323" s="422"/>
      <c r="GUA323" s="423"/>
      <c r="GUB323" s="424"/>
      <c r="GUC323" s="417"/>
      <c r="GUD323" s="418"/>
      <c r="GUE323" s="419"/>
      <c r="GUF323" s="420"/>
      <c r="GUG323" s="421"/>
      <c r="GUH323" s="422"/>
      <c r="GUI323" s="423"/>
      <c r="GUJ323" s="424"/>
      <c r="GUK323" s="417"/>
      <c r="GUL323" s="418"/>
      <c r="GUM323" s="419"/>
      <c r="GUN323" s="420"/>
      <c r="GUO323" s="421"/>
      <c r="GUP323" s="422"/>
      <c r="GUQ323" s="423"/>
      <c r="GUR323" s="424"/>
      <c r="GUS323" s="417"/>
      <c r="GUT323" s="418"/>
      <c r="GUU323" s="419"/>
      <c r="GUV323" s="420"/>
      <c r="GUW323" s="421"/>
      <c r="GUX323" s="422"/>
      <c r="GUY323" s="423"/>
      <c r="GUZ323" s="424"/>
      <c r="GVA323" s="417"/>
      <c r="GVB323" s="418"/>
      <c r="GVC323" s="419"/>
      <c r="GVD323" s="420"/>
      <c r="GVE323" s="421"/>
      <c r="GVF323" s="422"/>
      <c r="GVG323" s="423"/>
      <c r="GVH323" s="424"/>
      <c r="GVI323" s="417"/>
      <c r="GVJ323" s="418"/>
      <c r="GVK323" s="419"/>
      <c r="GVL323" s="420"/>
      <c r="GVM323" s="421"/>
      <c r="GVN323" s="422"/>
      <c r="GVO323" s="423"/>
      <c r="GVP323" s="424"/>
      <c r="GVQ323" s="417"/>
      <c r="GVR323" s="418"/>
      <c r="GVS323" s="419"/>
      <c r="GVT323" s="420"/>
      <c r="GVU323" s="421"/>
      <c r="GVV323" s="422"/>
      <c r="GVW323" s="423"/>
      <c r="GVX323" s="424"/>
      <c r="GVY323" s="417"/>
      <c r="GVZ323" s="418"/>
      <c r="GWA323" s="419"/>
      <c r="GWB323" s="420"/>
      <c r="GWC323" s="421"/>
      <c r="GWD323" s="422"/>
      <c r="GWE323" s="423"/>
      <c r="GWF323" s="424"/>
      <c r="GWG323" s="417"/>
      <c r="GWH323" s="418"/>
      <c r="GWI323" s="419"/>
      <c r="GWJ323" s="420"/>
      <c r="GWK323" s="421"/>
      <c r="GWL323" s="422"/>
      <c r="GWM323" s="423"/>
      <c r="GWN323" s="424"/>
      <c r="GWO323" s="417"/>
      <c r="GWP323" s="418"/>
      <c r="GWQ323" s="419"/>
      <c r="GWR323" s="420"/>
      <c r="GWS323" s="421"/>
      <c r="GWT323" s="422"/>
      <c r="GWU323" s="423"/>
      <c r="GWV323" s="424"/>
      <c r="GWW323" s="417"/>
      <c r="GWX323" s="418"/>
      <c r="GWY323" s="419"/>
      <c r="GWZ323" s="420"/>
      <c r="GXA323" s="421"/>
      <c r="GXB323" s="422"/>
      <c r="GXC323" s="423"/>
      <c r="GXD323" s="424"/>
      <c r="GXE323" s="417"/>
      <c r="GXF323" s="418"/>
      <c r="GXG323" s="419"/>
      <c r="GXH323" s="420"/>
      <c r="GXI323" s="421"/>
      <c r="GXJ323" s="422"/>
      <c r="GXK323" s="423"/>
      <c r="GXL323" s="424"/>
      <c r="GXM323" s="417"/>
      <c r="GXN323" s="418"/>
      <c r="GXO323" s="419"/>
      <c r="GXP323" s="420"/>
      <c r="GXQ323" s="421"/>
      <c r="GXR323" s="422"/>
      <c r="GXS323" s="423"/>
      <c r="GXT323" s="424"/>
      <c r="GXU323" s="417"/>
      <c r="GXV323" s="418"/>
      <c r="GXW323" s="419"/>
      <c r="GXX323" s="420"/>
      <c r="GXY323" s="421"/>
      <c r="GXZ323" s="422"/>
      <c r="GYA323" s="423"/>
      <c r="GYB323" s="424"/>
      <c r="GYC323" s="417"/>
      <c r="GYD323" s="418"/>
      <c r="GYE323" s="419"/>
      <c r="GYF323" s="420"/>
      <c r="GYG323" s="421"/>
      <c r="GYH323" s="422"/>
      <c r="GYI323" s="423"/>
      <c r="GYJ323" s="424"/>
      <c r="GYK323" s="417"/>
      <c r="GYL323" s="418"/>
      <c r="GYM323" s="419"/>
      <c r="GYN323" s="420"/>
      <c r="GYO323" s="421"/>
      <c r="GYP323" s="422"/>
      <c r="GYQ323" s="423"/>
      <c r="GYR323" s="424"/>
      <c r="GYS323" s="417"/>
      <c r="GYT323" s="418"/>
      <c r="GYU323" s="419"/>
      <c r="GYV323" s="420"/>
      <c r="GYW323" s="421"/>
      <c r="GYX323" s="422"/>
      <c r="GYY323" s="423"/>
      <c r="GYZ323" s="424"/>
      <c r="GZA323" s="417"/>
      <c r="GZB323" s="418"/>
      <c r="GZC323" s="419"/>
      <c r="GZD323" s="420"/>
      <c r="GZE323" s="421"/>
      <c r="GZF323" s="422"/>
      <c r="GZG323" s="423"/>
      <c r="GZH323" s="424"/>
      <c r="GZI323" s="417"/>
      <c r="GZJ323" s="418"/>
      <c r="GZK323" s="419"/>
      <c r="GZL323" s="420"/>
      <c r="GZM323" s="421"/>
      <c r="GZN323" s="422"/>
      <c r="GZO323" s="423"/>
      <c r="GZP323" s="424"/>
      <c r="GZQ323" s="417"/>
      <c r="GZR323" s="418"/>
      <c r="GZS323" s="419"/>
      <c r="GZT323" s="420"/>
      <c r="GZU323" s="421"/>
      <c r="GZV323" s="422"/>
      <c r="GZW323" s="423"/>
      <c r="GZX323" s="424"/>
      <c r="GZY323" s="417"/>
      <c r="GZZ323" s="418"/>
      <c r="HAA323" s="419"/>
      <c r="HAB323" s="420"/>
      <c r="HAC323" s="421"/>
      <c r="HAD323" s="422"/>
      <c r="HAE323" s="423"/>
      <c r="HAF323" s="424"/>
      <c r="HAG323" s="417"/>
      <c r="HAH323" s="418"/>
      <c r="HAI323" s="419"/>
      <c r="HAJ323" s="420"/>
      <c r="HAK323" s="421"/>
      <c r="HAL323" s="422"/>
      <c r="HAM323" s="423"/>
      <c r="HAN323" s="424"/>
      <c r="HAO323" s="417"/>
      <c r="HAP323" s="418"/>
      <c r="HAQ323" s="419"/>
      <c r="HAR323" s="420"/>
      <c r="HAS323" s="421"/>
      <c r="HAT323" s="422"/>
      <c r="HAU323" s="423"/>
      <c r="HAV323" s="424"/>
      <c r="HAW323" s="417"/>
      <c r="HAX323" s="418"/>
      <c r="HAY323" s="419"/>
      <c r="HAZ323" s="420"/>
      <c r="HBA323" s="421"/>
      <c r="HBB323" s="422"/>
      <c r="HBC323" s="423"/>
      <c r="HBD323" s="424"/>
      <c r="HBE323" s="417"/>
      <c r="HBF323" s="418"/>
      <c r="HBG323" s="419"/>
      <c r="HBH323" s="420"/>
      <c r="HBI323" s="421"/>
      <c r="HBJ323" s="422"/>
      <c r="HBK323" s="423"/>
      <c r="HBL323" s="424"/>
      <c r="HBM323" s="417"/>
      <c r="HBN323" s="418"/>
      <c r="HBO323" s="419"/>
      <c r="HBP323" s="420"/>
      <c r="HBQ323" s="421"/>
      <c r="HBR323" s="422"/>
      <c r="HBS323" s="423"/>
      <c r="HBT323" s="424"/>
      <c r="HBU323" s="417"/>
      <c r="HBV323" s="418"/>
      <c r="HBW323" s="419"/>
      <c r="HBX323" s="420"/>
      <c r="HBY323" s="421"/>
      <c r="HBZ323" s="422"/>
      <c r="HCA323" s="423"/>
      <c r="HCB323" s="424"/>
      <c r="HCC323" s="417"/>
      <c r="HCD323" s="418"/>
      <c r="HCE323" s="419"/>
      <c r="HCF323" s="420"/>
      <c r="HCG323" s="421"/>
      <c r="HCH323" s="422"/>
      <c r="HCI323" s="423"/>
      <c r="HCJ323" s="424"/>
      <c r="HCK323" s="417"/>
      <c r="HCL323" s="418"/>
      <c r="HCM323" s="419"/>
      <c r="HCN323" s="420"/>
      <c r="HCO323" s="421"/>
      <c r="HCP323" s="422"/>
      <c r="HCQ323" s="423"/>
      <c r="HCR323" s="424"/>
      <c r="HCS323" s="417"/>
      <c r="HCT323" s="418"/>
      <c r="HCU323" s="419"/>
      <c r="HCV323" s="420"/>
      <c r="HCW323" s="421"/>
      <c r="HCX323" s="422"/>
      <c r="HCY323" s="423"/>
      <c r="HCZ323" s="424"/>
      <c r="HDA323" s="417"/>
      <c r="HDB323" s="418"/>
      <c r="HDC323" s="419"/>
      <c r="HDD323" s="420"/>
      <c r="HDE323" s="421"/>
      <c r="HDF323" s="422"/>
      <c r="HDG323" s="423"/>
      <c r="HDH323" s="424"/>
      <c r="HDI323" s="417"/>
      <c r="HDJ323" s="418"/>
      <c r="HDK323" s="419"/>
      <c r="HDL323" s="420"/>
      <c r="HDM323" s="421"/>
      <c r="HDN323" s="422"/>
      <c r="HDO323" s="423"/>
      <c r="HDP323" s="424"/>
      <c r="HDQ323" s="417"/>
      <c r="HDR323" s="418"/>
      <c r="HDS323" s="419"/>
      <c r="HDT323" s="420"/>
      <c r="HDU323" s="421"/>
      <c r="HDV323" s="422"/>
      <c r="HDW323" s="423"/>
      <c r="HDX323" s="424"/>
      <c r="HDY323" s="417"/>
      <c r="HDZ323" s="418"/>
      <c r="HEA323" s="419"/>
      <c r="HEB323" s="420"/>
      <c r="HEC323" s="421"/>
      <c r="HED323" s="422"/>
      <c r="HEE323" s="423"/>
      <c r="HEF323" s="424"/>
      <c r="HEG323" s="417"/>
      <c r="HEH323" s="418"/>
      <c r="HEI323" s="419"/>
      <c r="HEJ323" s="420"/>
      <c r="HEK323" s="421"/>
      <c r="HEL323" s="422"/>
      <c r="HEM323" s="423"/>
      <c r="HEN323" s="424"/>
      <c r="HEO323" s="417"/>
      <c r="HEP323" s="418"/>
      <c r="HEQ323" s="419"/>
      <c r="HER323" s="420"/>
      <c r="HES323" s="421"/>
      <c r="HET323" s="422"/>
      <c r="HEU323" s="423"/>
      <c r="HEV323" s="424"/>
      <c r="HEW323" s="417"/>
      <c r="HEX323" s="418"/>
      <c r="HEY323" s="419"/>
      <c r="HEZ323" s="420"/>
      <c r="HFA323" s="421"/>
      <c r="HFB323" s="422"/>
      <c r="HFC323" s="423"/>
      <c r="HFD323" s="424"/>
      <c r="HFE323" s="417"/>
      <c r="HFF323" s="418"/>
      <c r="HFG323" s="419"/>
      <c r="HFH323" s="420"/>
      <c r="HFI323" s="421"/>
      <c r="HFJ323" s="422"/>
      <c r="HFK323" s="423"/>
      <c r="HFL323" s="424"/>
      <c r="HFM323" s="417"/>
      <c r="HFN323" s="418"/>
      <c r="HFO323" s="419"/>
      <c r="HFP323" s="420"/>
      <c r="HFQ323" s="421"/>
      <c r="HFR323" s="422"/>
      <c r="HFS323" s="423"/>
      <c r="HFT323" s="424"/>
      <c r="HFU323" s="417"/>
      <c r="HFV323" s="418"/>
      <c r="HFW323" s="419"/>
      <c r="HFX323" s="420"/>
      <c r="HFY323" s="421"/>
      <c r="HFZ323" s="422"/>
      <c r="HGA323" s="423"/>
      <c r="HGB323" s="424"/>
      <c r="HGC323" s="417"/>
      <c r="HGD323" s="418"/>
      <c r="HGE323" s="419"/>
      <c r="HGF323" s="420"/>
      <c r="HGG323" s="421"/>
      <c r="HGH323" s="422"/>
      <c r="HGI323" s="423"/>
      <c r="HGJ323" s="424"/>
      <c r="HGK323" s="417"/>
      <c r="HGL323" s="418"/>
      <c r="HGM323" s="419"/>
      <c r="HGN323" s="420"/>
      <c r="HGO323" s="421"/>
      <c r="HGP323" s="422"/>
      <c r="HGQ323" s="423"/>
      <c r="HGR323" s="424"/>
      <c r="HGS323" s="417"/>
      <c r="HGT323" s="418"/>
      <c r="HGU323" s="419"/>
      <c r="HGV323" s="420"/>
      <c r="HGW323" s="421"/>
      <c r="HGX323" s="422"/>
      <c r="HGY323" s="423"/>
      <c r="HGZ323" s="424"/>
      <c r="HHA323" s="417"/>
      <c r="HHB323" s="418"/>
      <c r="HHC323" s="419"/>
      <c r="HHD323" s="420"/>
      <c r="HHE323" s="421"/>
      <c r="HHF323" s="422"/>
      <c r="HHG323" s="423"/>
      <c r="HHH323" s="424"/>
      <c r="HHI323" s="417"/>
      <c r="HHJ323" s="418"/>
      <c r="HHK323" s="419"/>
      <c r="HHL323" s="420"/>
      <c r="HHM323" s="421"/>
      <c r="HHN323" s="422"/>
      <c r="HHO323" s="423"/>
      <c r="HHP323" s="424"/>
      <c r="HHQ323" s="417"/>
      <c r="HHR323" s="418"/>
      <c r="HHS323" s="419"/>
      <c r="HHT323" s="420"/>
      <c r="HHU323" s="421"/>
      <c r="HHV323" s="422"/>
      <c r="HHW323" s="423"/>
      <c r="HHX323" s="424"/>
      <c r="HHY323" s="417"/>
      <c r="HHZ323" s="418"/>
      <c r="HIA323" s="419"/>
      <c r="HIB323" s="420"/>
      <c r="HIC323" s="421"/>
      <c r="HID323" s="422"/>
      <c r="HIE323" s="423"/>
      <c r="HIF323" s="424"/>
      <c r="HIG323" s="417"/>
      <c r="HIH323" s="418"/>
      <c r="HII323" s="419"/>
      <c r="HIJ323" s="420"/>
      <c r="HIK323" s="421"/>
      <c r="HIL323" s="422"/>
      <c r="HIM323" s="423"/>
      <c r="HIN323" s="424"/>
      <c r="HIO323" s="417"/>
      <c r="HIP323" s="418"/>
      <c r="HIQ323" s="419"/>
      <c r="HIR323" s="420"/>
      <c r="HIS323" s="421"/>
      <c r="HIT323" s="422"/>
      <c r="HIU323" s="423"/>
      <c r="HIV323" s="424"/>
      <c r="HIW323" s="417"/>
      <c r="HIX323" s="418"/>
      <c r="HIY323" s="419"/>
      <c r="HIZ323" s="420"/>
      <c r="HJA323" s="421"/>
      <c r="HJB323" s="422"/>
      <c r="HJC323" s="423"/>
      <c r="HJD323" s="424"/>
      <c r="HJE323" s="417"/>
      <c r="HJF323" s="418"/>
      <c r="HJG323" s="419"/>
      <c r="HJH323" s="420"/>
      <c r="HJI323" s="421"/>
      <c r="HJJ323" s="422"/>
      <c r="HJK323" s="423"/>
      <c r="HJL323" s="424"/>
      <c r="HJM323" s="417"/>
      <c r="HJN323" s="418"/>
      <c r="HJO323" s="419"/>
      <c r="HJP323" s="420"/>
      <c r="HJQ323" s="421"/>
      <c r="HJR323" s="422"/>
      <c r="HJS323" s="423"/>
      <c r="HJT323" s="424"/>
      <c r="HJU323" s="417"/>
      <c r="HJV323" s="418"/>
      <c r="HJW323" s="419"/>
      <c r="HJX323" s="420"/>
      <c r="HJY323" s="421"/>
      <c r="HJZ323" s="422"/>
      <c r="HKA323" s="423"/>
      <c r="HKB323" s="424"/>
      <c r="HKC323" s="417"/>
      <c r="HKD323" s="418"/>
      <c r="HKE323" s="419"/>
      <c r="HKF323" s="420"/>
      <c r="HKG323" s="421"/>
      <c r="HKH323" s="422"/>
      <c r="HKI323" s="423"/>
      <c r="HKJ323" s="424"/>
      <c r="HKK323" s="417"/>
      <c r="HKL323" s="418"/>
      <c r="HKM323" s="419"/>
      <c r="HKN323" s="420"/>
      <c r="HKO323" s="421"/>
      <c r="HKP323" s="422"/>
      <c r="HKQ323" s="423"/>
      <c r="HKR323" s="424"/>
      <c r="HKS323" s="417"/>
      <c r="HKT323" s="418"/>
      <c r="HKU323" s="419"/>
      <c r="HKV323" s="420"/>
      <c r="HKW323" s="421"/>
      <c r="HKX323" s="422"/>
      <c r="HKY323" s="423"/>
      <c r="HKZ323" s="424"/>
      <c r="HLA323" s="417"/>
      <c r="HLB323" s="418"/>
      <c r="HLC323" s="419"/>
      <c r="HLD323" s="420"/>
      <c r="HLE323" s="421"/>
      <c r="HLF323" s="422"/>
      <c r="HLG323" s="423"/>
      <c r="HLH323" s="424"/>
      <c r="HLI323" s="417"/>
      <c r="HLJ323" s="418"/>
      <c r="HLK323" s="419"/>
      <c r="HLL323" s="420"/>
      <c r="HLM323" s="421"/>
      <c r="HLN323" s="422"/>
      <c r="HLO323" s="423"/>
      <c r="HLP323" s="424"/>
      <c r="HLQ323" s="417"/>
      <c r="HLR323" s="418"/>
      <c r="HLS323" s="419"/>
      <c r="HLT323" s="420"/>
      <c r="HLU323" s="421"/>
      <c r="HLV323" s="422"/>
      <c r="HLW323" s="423"/>
      <c r="HLX323" s="424"/>
      <c r="HLY323" s="417"/>
      <c r="HLZ323" s="418"/>
      <c r="HMA323" s="419"/>
      <c r="HMB323" s="420"/>
      <c r="HMC323" s="421"/>
      <c r="HMD323" s="422"/>
      <c r="HME323" s="423"/>
      <c r="HMF323" s="424"/>
      <c r="HMG323" s="417"/>
      <c r="HMH323" s="418"/>
      <c r="HMI323" s="419"/>
      <c r="HMJ323" s="420"/>
      <c r="HMK323" s="421"/>
      <c r="HML323" s="422"/>
      <c r="HMM323" s="423"/>
      <c r="HMN323" s="424"/>
      <c r="HMO323" s="417"/>
      <c r="HMP323" s="418"/>
      <c r="HMQ323" s="419"/>
      <c r="HMR323" s="420"/>
      <c r="HMS323" s="421"/>
      <c r="HMT323" s="422"/>
      <c r="HMU323" s="423"/>
      <c r="HMV323" s="424"/>
      <c r="HMW323" s="417"/>
      <c r="HMX323" s="418"/>
      <c r="HMY323" s="419"/>
      <c r="HMZ323" s="420"/>
      <c r="HNA323" s="421"/>
      <c r="HNB323" s="422"/>
      <c r="HNC323" s="423"/>
      <c r="HND323" s="424"/>
      <c r="HNE323" s="417"/>
      <c r="HNF323" s="418"/>
      <c r="HNG323" s="419"/>
      <c r="HNH323" s="420"/>
      <c r="HNI323" s="421"/>
      <c r="HNJ323" s="422"/>
      <c r="HNK323" s="423"/>
      <c r="HNL323" s="424"/>
      <c r="HNM323" s="417"/>
      <c r="HNN323" s="418"/>
      <c r="HNO323" s="419"/>
      <c r="HNP323" s="420"/>
      <c r="HNQ323" s="421"/>
      <c r="HNR323" s="422"/>
      <c r="HNS323" s="423"/>
      <c r="HNT323" s="424"/>
      <c r="HNU323" s="417"/>
      <c r="HNV323" s="418"/>
      <c r="HNW323" s="419"/>
      <c r="HNX323" s="420"/>
      <c r="HNY323" s="421"/>
      <c r="HNZ323" s="422"/>
      <c r="HOA323" s="423"/>
      <c r="HOB323" s="424"/>
      <c r="HOC323" s="417"/>
      <c r="HOD323" s="418"/>
      <c r="HOE323" s="419"/>
      <c r="HOF323" s="420"/>
      <c r="HOG323" s="421"/>
      <c r="HOH323" s="422"/>
      <c r="HOI323" s="423"/>
      <c r="HOJ323" s="424"/>
      <c r="HOK323" s="417"/>
      <c r="HOL323" s="418"/>
      <c r="HOM323" s="419"/>
      <c r="HON323" s="420"/>
      <c r="HOO323" s="421"/>
      <c r="HOP323" s="422"/>
      <c r="HOQ323" s="423"/>
      <c r="HOR323" s="424"/>
      <c r="HOS323" s="417"/>
      <c r="HOT323" s="418"/>
      <c r="HOU323" s="419"/>
      <c r="HOV323" s="420"/>
      <c r="HOW323" s="421"/>
      <c r="HOX323" s="422"/>
      <c r="HOY323" s="423"/>
      <c r="HOZ323" s="424"/>
      <c r="HPA323" s="417"/>
      <c r="HPB323" s="418"/>
      <c r="HPC323" s="419"/>
      <c r="HPD323" s="420"/>
      <c r="HPE323" s="421"/>
      <c r="HPF323" s="422"/>
      <c r="HPG323" s="423"/>
      <c r="HPH323" s="424"/>
      <c r="HPI323" s="417"/>
      <c r="HPJ323" s="418"/>
      <c r="HPK323" s="419"/>
      <c r="HPL323" s="420"/>
      <c r="HPM323" s="421"/>
      <c r="HPN323" s="422"/>
      <c r="HPO323" s="423"/>
      <c r="HPP323" s="424"/>
      <c r="HPQ323" s="417"/>
      <c r="HPR323" s="418"/>
      <c r="HPS323" s="419"/>
      <c r="HPT323" s="420"/>
      <c r="HPU323" s="421"/>
      <c r="HPV323" s="422"/>
      <c r="HPW323" s="423"/>
      <c r="HPX323" s="424"/>
      <c r="HPY323" s="417"/>
      <c r="HPZ323" s="418"/>
      <c r="HQA323" s="419"/>
      <c r="HQB323" s="420"/>
      <c r="HQC323" s="421"/>
      <c r="HQD323" s="422"/>
      <c r="HQE323" s="423"/>
      <c r="HQF323" s="424"/>
      <c r="HQG323" s="417"/>
      <c r="HQH323" s="418"/>
      <c r="HQI323" s="419"/>
      <c r="HQJ323" s="420"/>
      <c r="HQK323" s="421"/>
      <c r="HQL323" s="422"/>
      <c r="HQM323" s="423"/>
      <c r="HQN323" s="424"/>
      <c r="HQO323" s="417"/>
      <c r="HQP323" s="418"/>
      <c r="HQQ323" s="419"/>
      <c r="HQR323" s="420"/>
      <c r="HQS323" s="421"/>
      <c r="HQT323" s="422"/>
      <c r="HQU323" s="423"/>
      <c r="HQV323" s="424"/>
      <c r="HQW323" s="417"/>
      <c r="HQX323" s="418"/>
      <c r="HQY323" s="419"/>
      <c r="HQZ323" s="420"/>
      <c r="HRA323" s="421"/>
      <c r="HRB323" s="422"/>
      <c r="HRC323" s="423"/>
      <c r="HRD323" s="424"/>
      <c r="HRE323" s="417"/>
      <c r="HRF323" s="418"/>
      <c r="HRG323" s="419"/>
      <c r="HRH323" s="420"/>
      <c r="HRI323" s="421"/>
      <c r="HRJ323" s="422"/>
      <c r="HRK323" s="423"/>
      <c r="HRL323" s="424"/>
      <c r="HRM323" s="417"/>
      <c r="HRN323" s="418"/>
      <c r="HRO323" s="419"/>
      <c r="HRP323" s="420"/>
      <c r="HRQ323" s="421"/>
      <c r="HRR323" s="422"/>
      <c r="HRS323" s="423"/>
      <c r="HRT323" s="424"/>
      <c r="HRU323" s="417"/>
      <c r="HRV323" s="418"/>
      <c r="HRW323" s="419"/>
      <c r="HRX323" s="420"/>
      <c r="HRY323" s="421"/>
      <c r="HRZ323" s="422"/>
      <c r="HSA323" s="423"/>
      <c r="HSB323" s="424"/>
      <c r="HSC323" s="417"/>
      <c r="HSD323" s="418"/>
      <c r="HSE323" s="419"/>
      <c r="HSF323" s="420"/>
      <c r="HSG323" s="421"/>
      <c r="HSH323" s="422"/>
      <c r="HSI323" s="423"/>
      <c r="HSJ323" s="424"/>
      <c r="HSK323" s="417"/>
      <c r="HSL323" s="418"/>
      <c r="HSM323" s="419"/>
      <c r="HSN323" s="420"/>
      <c r="HSO323" s="421"/>
      <c r="HSP323" s="422"/>
      <c r="HSQ323" s="423"/>
      <c r="HSR323" s="424"/>
      <c r="HSS323" s="417"/>
      <c r="HST323" s="418"/>
      <c r="HSU323" s="419"/>
      <c r="HSV323" s="420"/>
      <c r="HSW323" s="421"/>
      <c r="HSX323" s="422"/>
      <c r="HSY323" s="423"/>
      <c r="HSZ323" s="424"/>
      <c r="HTA323" s="417"/>
      <c r="HTB323" s="418"/>
      <c r="HTC323" s="419"/>
      <c r="HTD323" s="420"/>
      <c r="HTE323" s="421"/>
      <c r="HTF323" s="422"/>
      <c r="HTG323" s="423"/>
      <c r="HTH323" s="424"/>
      <c r="HTI323" s="417"/>
      <c r="HTJ323" s="418"/>
      <c r="HTK323" s="419"/>
      <c r="HTL323" s="420"/>
      <c r="HTM323" s="421"/>
      <c r="HTN323" s="422"/>
      <c r="HTO323" s="423"/>
      <c r="HTP323" s="424"/>
      <c r="HTQ323" s="417"/>
      <c r="HTR323" s="418"/>
      <c r="HTS323" s="419"/>
      <c r="HTT323" s="420"/>
      <c r="HTU323" s="421"/>
      <c r="HTV323" s="422"/>
      <c r="HTW323" s="423"/>
      <c r="HTX323" s="424"/>
      <c r="HTY323" s="417"/>
      <c r="HTZ323" s="418"/>
      <c r="HUA323" s="419"/>
      <c r="HUB323" s="420"/>
      <c r="HUC323" s="421"/>
      <c r="HUD323" s="422"/>
      <c r="HUE323" s="423"/>
      <c r="HUF323" s="424"/>
      <c r="HUG323" s="417"/>
      <c r="HUH323" s="418"/>
      <c r="HUI323" s="419"/>
      <c r="HUJ323" s="420"/>
      <c r="HUK323" s="421"/>
      <c r="HUL323" s="422"/>
      <c r="HUM323" s="423"/>
      <c r="HUN323" s="424"/>
      <c r="HUO323" s="417"/>
      <c r="HUP323" s="418"/>
      <c r="HUQ323" s="419"/>
      <c r="HUR323" s="420"/>
      <c r="HUS323" s="421"/>
      <c r="HUT323" s="422"/>
      <c r="HUU323" s="423"/>
      <c r="HUV323" s="424"/>
      <c r="HUW323" s="417"/>
      <c r="HUX323" s="418"/>
      <c r="HUY323" s="419"/>
      <c r="HUZ323" s="420"/>
      <c r="HVA323" s="421"/>
      <c r="HVB323" s="422"/>
      <c r="HVC323" s="423"/>
      <c r="HVD323" s="424"/>
      <c r="HVE323" s="417"/>
      <c r="HVF323" s="418"/>
      <c r="HVG323" s="419"/>
      <c r="HVH323" s="420"/>
      <c r="HVI323" s="421"/>
      <c r="HVJ323" s="422"/>
      <c r="HVK323" s="423"/>
      <c r="HVL323" s="424"/>
      <c r="HVM323" s="417"/>
      <c r="HVN323" s="418"/>
      <c r="HVO323" s="419"/>
      <c r="HVP323" s="420"/>
      <c r="HVQ323" s="421"/>
      <c r="HVR323" s="422"/>
      <c r="HVS323" s="423"/>
      <c r="HVT323" s="424"/>
      <c r="HVU323" s="417"/>
      <c r="HVV323" s="418"/>
      <c r="HVW323" s="419"/>
      <c r="HVX323" s="420"/>
      <c r="HVY323" s="421"/>
      <c r="HVZ323" s="422"/>
      <c r="HWA323" s="423"/>
      <c r="HWB323" s="424"/>
      <c r="HWC323" s="417"/>
      <c r="HWD323" s="418"/>
      <c r="HWE323" s="419"/>
      <c r="HWF323" s="420"/>
      <c r="HWG323" s="421"/>
      <c r="HWH323" s="422"/>
      <c r="HWI323" s="423"/>
      <c r="HWJ323" s="424"/>
      <c r="HWK323" s="417"/>
      <c r="HWL323" s="418"/>
      <c r="HWM323" s="419"/>
      <c r="HWN323" s="420"/>
      <c r="HWO323" s="421"/>
      <c r="HWP323" s="422"/>
      <c r="HWQ323" s="423"/>
      <c r="HWR323" s="424"/>
      <c r="HWS323" s="417"/>
      <c r="HWT323" s="418"/>
      <c r="HWU323" s="419"/>
      <c r="HWV323" s="420"/>
      <c r="HWW323" s="421"/>
      <c r="HWX323" s="422"/>
      <c r="HWY323" s="423"/>
      <c r="HWZ323" s="424"/>
      <c r="HXA323" s="417"/>
      <c r="HXB323" s="418"/>
      <c r="HXC323" s="419"/>
      <c r="HXD323" s="420"/>
      <c r="HXE323" s="421"/>
      <c r="HXF323" s="422"/>
      <c r="HXG323" s="423"/>
      <c r="HXH323" s="424"/>
      <c r="HXI323" s="417"/>
      <c r="HXJ323" s="418"/>
      <c r="HXK323" s="419"/>
      <c r="HXL323" s="420"/>
      <c r="HXM323" s="421"/>
      <c r="HXN323" s="422"/>
      <c r="HXO323" s="423"/>
      <c r="HXP323" s="424"/>
      <c r="HXQ323" s="417"/>
      <c r="HXR323" s="418"/>
      <c r="HXS323" s="419"/>
      <c r="HXT323" s="420"/>
      <c r="HXU323" s="421"/>
      <c r="HXV323" s="422"/>
      <c r="HXW323" s="423"/>
      <c r="HXX323" s="424"/>
      <c r="HXY323" s="417"/>
      <c r="HXZ323" s="418"/>
      <c r="HYA323" s="419"/>
      <c r="HYB323" s="420"/>
      <c r="HYC323" s="421"/>
      <c r="HYD323" s="422"/>
      <c r="HYE323" s="423"/>
      <c r="HYF323" s="424"/>
      <c r="HYG323" s="417"/>
      <c r="HYH323" s="418"/>
      <c r="HYI323" s="419"/>
      <c r="HYJ323" s="420"/>
      <c r="HYK323" s="421"/>
      <c r="HYL323" s="422"/>
      <c r="HYM323" s="423"/>
      <c r="HYN323" s="424"/>
      <c r="HYO323" s="417"/>
      <c r="HYP323" s="418"/>
      <c r="HYQ323" s="419"/>
      <c r="HYR323" s="420"/>
      <c r="HYS323" s="421"/>
      <c r="HYT323" s="422"/>
      <c r="HYU323" s="423"/>
      <c r="HYV323" s="424"/>
      <c r="HYW323" s="417"/>
      <c r="HYX323" s="418"/>
      <c r="HYY323" s="419"/>
      <c r="HYZ323" s="420"/>
      <c r="HZA323" s="421"/>
      <c r="HZB323" s="422"/>
      <c r="HZC323" s="423"/>
      <c r="HZD323" s="424"/>
      <c r="HZE323" s="417"/>
      <c r="HZF323" s="418"/>
      <c r="HZG323" s="419"/>
      <c r="HZH323" s="420"/>
      <c r="HZI323" s="421"/>
      <c r="HZJ323" s="422"/>
      <c r="HZK323" s="423"/>
      <c r="HZL323" s="424"/>
      <c r="HZM323" s="417"/>
      <c r="HZN323" s="418"/>
      <c r="HZO323" s="419"/>
      <c r="HZP323" s="420"/>
      <c r="HZQ323" s="421"/>
      <c r="HZR323" s="422"/>
      <c r="HZS323" s="423"/>
      <c r="HZT323" s="424"/>
      <c r="HZU323" s="417"/>
      <c r="HZV323" s="418"/>
      <c r="HZW323" s="419"/>
      <c r="HZX323" s="420"/>
      <c r="HZY323" s="421"/>
      <c r="HZZ323" s="422"/>
      <c r="IAA323" s="423"/>
      <c r="IAB323" s="424"/>
      <c r="IAC323" s="417"/>
      <c r="IAD323" s="418"/>
      <c r="IAE323" s="419"/>
      <c r="IAF323" s="420"/>
      <c r="IAG323" s="421"/>
      <c r="IAH323" s="422"/>
      <c r="IAI323" s="423"/>
      <c r="IAJ323" s="424"/>
      <c r="IAK323" s="417"/>
      <c r="IAL323" s="418"/>
      <c r="IAM323" s="419"/>
      <c r="IAN323" s="420"/>
      <c r="IAO323" s="421"/>
      <c r="IAP323" s="422"/>
      <c r="IAQ323" s="423"/>
      <c r="IAR323" s="424"/>
      <c r="IAS323" s="417"/>
      <c r="IAT323" s="418"/>
      <c r="IAU323" s="419"/>
      <c r="IAV323" s="420"/>
      <c r="IAW323" s="421"/>
      <c r="IAX323" s="422"/>
      <c r="IAY323" s="423"/>
      <c r="IAZ323" s="424"/>
      <c r="IBA323" s="417"/>
      <c r="IBB323" s="418"/>
      <c r="IBC323" s="419"/>
      <c r="IBD323" s="420"/>
      <c r="IBE323" s="421"/>
      <c r="IBF323" s="422"/>
      <c r="IBG323" s="423"/>
      <c r="IBH323" s="424"/>
      <c r="IBI323" s="417"/>
      <c r="IBJ323" s="418"/>
      <c r="IBK323" s="419"/>
      <c r="IBL323" s="420"/>
      <c r="IBM323" s="421"/>
      <c r="IBN323" s="422"/>
      <c r="IBO323" s="423"/>
      <c r="IBP323" s="424"/>
      <c r="IBQ323" s="417"/>
      <c r="IBR323" s="418"/>
      <c r="IBS323" s="419"/>
      <c r="IBT323" s="420"/>
      <c r="IBU323" s="421"/>
      <c r="IBV323" s="422"/>
      <c r="IBW323" s="423"/>
      <c r="IBX323" s="424"/>
      <c r="IBY323" s="417"/>
      <c r="IBZ323" s="418"/>
      <c r="ICA323" s="419"/>
      <c r="ICB323" s="420"/>
      <c r="ICC323" s="421"/>
      <c r="ICD323" s="422"/>
      <c r="ICE323" s="423"/>
      <c r="ICF323" s="424"/>
      <c r="ICG323" s="417"/>
      <c r="ICH323" s="418"/>
      <c r="ICI323" s="419"/>
      <c r="ICJ323" s="420"/>
      <c r="ICK323" s="421"/>
      <c r="ICL323" s="422"/>
      <c r="ICM323" s="423"/>
      <c r="ICN323" s="424"/>
      <c r="ICO323" s="417"/>
      <c r="ICP323" s="418"/>
      <c r="ICQ323" s="419"/>
      <c r="ICR323" s="420"/>
      <c r="ICS323" s="421"/>
      <c r="ICT323" s="422"/>
      <c r="ICU323" s="423"/>
      <c r="ICV323" s="424"/>
      <c r="ICW323" s="417"/>
      <c r="ICX323" s="418"/>
      <c r="ICY323" s="419"/>
      <c r="ICZ323" s="420"/>
      <c r="IDA323" s="421"/>
      <c r="IDB323" s="422"/>
      <c r="IDC323" s="423"/>
      <c r="IDD323" s="424"/>
      <c r="IDE323" s="417"/>
      <c r="IDF323" s="418"/>
      <c r="IDG323" s="419"/>
      <c r="IDH323" s="420"/>
      <c r="IDI323" s="421"/>
      <c r="IDJ323" s="422"/>
      <c r="IDK323" s="423"/>
      <c r="IDL323" s="424"/>
      <c r="IDM323" s="417"/>
      <c r="IDN323" s="418"/>
      <c r="IDO323" s="419"/>
      <c r="IDP323" s="420"/>
      <c r="IDQ323" s="421"/>
      <c r="IDR323" s="422"/>
      <c r="IDS323" s="423"/>
      <c r="IDT323" s="424"/>
      <c r="IDU323" s="417"/>
      <c r="IDV323" s="418"/>
      <c r="IDW323" s="419"/>
      <c r="IDX323" s="420"/>
      <c r="IDY323" s="421"/>
      <c r="IDZ323" s="422"/>
      <c r="IEA323" s="423"/>
      <c r="IEB323" s="424"/>
      <c r="IEC323" s="417"/>
      <c r="IED323" s="418"/>
      <c r="IEE323" s="419"/>
      <c r="IEF323" s="420"/>
      <c r="IEG323" s="421"/>
      <c r="IEH323" s="422"/>
      <c r="IEI323" s="423"/>
      <c r="IEJ323" s="424"/>
      <c r="IEK323" s="417"/>
      <c r="IEL323" s="418"/>
      <c r="IEM323" s="419"/>
      <c r="IEN323" s="420"/>
      <c r="IEO323" s="421"/>
      <c r="IEP323" s="422"/>
      <c r="IEQ323" s="423"/>
      <c r="IER323" s="424"/>
      <c r="IES323" s="417"/>
      <c r="IET323" s="418"/>
      <c r="IEU323" s="419"/>
      <c r="IEV323" s="420"/>
      <c r="IEW323" s="421"/>
      <c r="IEX323" s="422"/>
      <c r="IEY323" s="423"/>
      <c r="IEZ323" s="424"/>
      <c r="IFA323" s="417"/>
      <c r="IFB323" s="418"/>
      <c r="IFC323" s="419"/>
      <c r="IFD323" s="420"/>
      <c r="IFE323" s="421"/>
      <c r="IFF323" s="422"/>
      <c r="IFG323" s="423"/>
      <c r="IFH323" s="424"/>
      <c r="IFI323" s="417"/>
      <c r="IFJ323" s="418"/>
      <c r="IFK323" s="419"/>
      <c r="IFL323" s="420"/>
      <c r="IFM323" s="421"/>
      <c r="IFN323" s="422"/>
      <c r="IFO323" s="423"/>
      <c r="IFP323" s="424"/>
      <c r="IFQ323" s="417"/>
      <c r="IFR323" s="418"/>
      <c r="IFS323" s="419"/>
      <c r="IFT323" s="420"/>
      <c r="IFU323" s="421"/>
      <c r="IFV323" s="422"/>
      <c r="IFW323" s="423"/>
      <c r="IFX323" s="424"/>
      <c r="IFY323" s="417"/>
      <c r="IFZ323" s="418"/>
      <c r="IGA323" s="419"/>
      <c r="IGB323" s="420"/>
      <c r="IGC323" s="421"/>
      <c r="IGD323" s="422"/>
      <c r="IGE323" s="423"/>
      <c r="IGF323" s="424"/>
      <c r="IGG323" s="417"/>
      <c r="IGH323" s="418"/>
      <c r="IGI323" s="419"/>
      <c r="IGJ323" s="420"/>
      <c r="IGK323" s="421"/>
      <c r="IGL323" s="422"/>
      <c r="IGM323" s="423"/>
      <c r="IGN323" s="424"/>
      <c r="IGO323" s="417"/>
      <c r="IGP323" s="418"/>
      <c r="IGQ323" s="419"/>
      <c r="IGR323" s="420"/>
      <c r="IGS323" s="421"/>
      <c r="IGT323" s="422"/>
      <c r="IGU323" s="423"/>
      <c r="IGV323" s="424"/>
      <c r="IGW323" s="417"/>
      <c r="IGX323" s="418"/>
      <c r="IGY323" s="419"/>
      <c r="IGZ323" s="420"/>
      <c r="IHA323" s="421"/>
      <c r="IHB323" s="422"/>
      <c r="IHC323" s="423"/>
      <c r="IHD323" s="424"/>
      <c r="IHE323" s="417"/>
      <c r="IHF323" s="418"/>
      <c r="IHG323" s="419"/>
      <c r="IHH323" s="420"/>
      <c r="IHI323" s="421"/>
      <c r="IHJ323" s="422"/>
      <c r="IHK323" s="423"/>
      <c r="IHL323" s="424"/>
      <c r="IHM323" s="417"/>
      <c r="IHN323" s="418"/>
      <c r="IHO323" s="419"/>
      <c r="IHP323" s="420"/>
      <c r="IHQ323" s="421"/>
      <c r="IHR323" s="422"/>
      <c r="IHS323" s="423"/>
      <c r="IHT323" s="424"/>
      <c r="IHU323" s="417"/>
      <c r="IHV323" s="418"/>
      <c r="IHW323" s="419"/>
      <c r="IHX323" s="420"/>
      <c r="IHY323" s="421"/>
      <c r="IHZ323" s="422"/>
      <c r="IIA323" s="423"/>
      <c r="IIB323" s="424"/>
      <c r="IIC323" s="417"/>
      <c r="IID323" s="418"/>
      <c r="IIE323" s="419"/>
      <c r="IIF323" s="420"/>
      <c r="IIG323" s="421"/>
      <c r="IIH323" s="422"/>
      <c r="III323" s="423"/>
      <c r="IIJ323" s="424"/>
      <c r="IIK323" s="417"/>
      <c r="IIL323" s="418"/>
      <c r="IIM323" s="419"/>
      <c r="IIN323" s="420"/>
      <c r="IIO323" s="421"/>
      <c r="IIP323" s="422"/>
      <c r="IIQ323" s="423"/>
      <c r="IIR323" s="424"/>
      <c r="IIS323" s="417"/>
      <c r="IIT323" s="418"/>
      <c r="IIU323" s="419"/>
      <c r="IIV323" s="420"/>
      <c r="IIW323" s="421"/>
      <c r="IIX323" s="422"/>
      <c r="IIY323" s="423"/>
      <c r="IIZ323" s="424"/>
      <c r="IJA323" s="417"/>
      <c r="IJB323" s="418"/>
      <c r="IJC323" s="419"/>
      <c r="IJD323" s="420"/>
      <c r="IJE323" s="421"/>
      <c r="IJF323" s="422"/>
      <c r="IJG323" s="423"/>
      <c r="IJH323" s="424"/>
      <c r="IJI323" s="417"/>
      <c r="IJJ323" s="418"/>
      <c r="IJK323" s="419"/>
      <c r="IJL323" s="420"/>
      <c r="IJM323" s="421"/>
      <c r="IJN323" s="422"/>
      <c r="IJO323" s="423"/>
      <c r="IJP323" s="424"/>
      <c r="IJQ323" s="417"/>
      <c r="IJR323" s="418"/>
      <c r="IJS323" s="419"/>
      <c r="IJT323" s="420"/>
      <c r="IJU323" s="421"/>
      <c r="IJV323" s="422"/>
      <c r="IJW323" s="423"/>
      <c r="IJX323" s="424"/>
      <c r="IJY323" s="417"/>
      <c r="IJZ323" s="418"/>
      <c r="IKA323" s="419"/>
      <c r="IKB323" s="420"/>
      <c r="IKC323" s="421"/>
      <c r="IKD323" s="422"/>
      <c r="IKE323" s="423"/>
      <c r="IKF323" s="424"/>
      <c r="IKG323" s="417"/>
      <c r="IKH323" s="418"/>
      <c r="IKI323" s="419"/>
      <c r="IKJ323" s="420"/>
      <c r="IKK323" s="421"/>
      <c r="IKL323" s="422"/>
      <c r="IKM323" s="423"/>
      <c r="IKN323" s="424"/>
      <c r="IKO323" s="417"/>
      <c r="IKP323" s="418"/>
      <c r="IKQ323" s="419"/>
      <c r="IKR323" s="420"/>
      <c r="IKS323" s="421"/>
      <c r="IKT323" s="422"/>
      <c r="IKU323" s="423"/>
      <c r="IKV323" s="424"/>
      <c r="IKW323" s="417"/>
      <c r="IKX323" s="418"/>
      <c r="IKY323" s="419"/>
      <c r="IKZ323" s="420"/>
      <c r="ILA323" s="421"/>
      <c r="ILB323" s="422"/>
      <c r="ILC323" s="423"/>
      <c r="ILD323" s="424"/>
      <c r="ILE323" s="417"/>
      <c r="ILF323" s="418"/>
      <c r="ILG323" s="419"/>
      <c r="ILH323" s="420"/>
      <c r="ILI323" s="421"/>
      <c r="ILJ323" s="422"/>
      <c r="ILK323" s="423"/>
      <c r="ILL323" s="424"/>
      <c r="ILM323" s="417"/>
      <c r="ILN323" s="418"/>
      <c r="ILO323" s="419"/>
      <c r="ILP323" s="420"/>
      <c r="ILQ323" s="421"/>
      <c r="ILR323" s="422"/>
      <c r="ILS323" s="423"/>
      <c r="ILT323" s="424"/>
      <c r="ILU323" s="417"/>
      <c r="ILV323" s="418"/>
      <c r="ILW323" s="419"/>
      <c r="ILX323" s="420"/>
      <c r="ILY323" s="421"/>
      <c r="ILZ323" s="422"/>
      <c r="IMA323" s="423"/>
      <c r="IMB323" s="424"/>
      <c r="IMC323" s="417"/>
      <c r="IMD323" s="418"/>
      <c r="IME323" s="419"/>
      <c r="IMF323" s="420"/>
      <c r="IMG323" s="421"/>
      <c r="IMH323" s="422"/>
      <c r="IMI323" s="423"/>
      <c r="IMJ323" s="424"/>
      <c r="IMK323" s="417"/>
      <c r="IML323" s="418"/>
      <c r="IMM323" s="419"/>
      <c r="IMN323" s="420"/>
      <c r="IMO323" s="421"/>
      <c r="IMP323" s="422"/>
      <c r="IMQ323" s="423"/>
      <c r="IMR323" s="424"/>
      <c r="IMS323" s="417"/>
      <c r="IMT323" s="418"/>
      <c r="IMU323" s="419"/>
      <c r="IMV323" s="420"/>
      <c r="IMW323" s="421"/>
      <c r="IMX323" s="422"/>
      <c r="IMY323" s="423"/>
      <c r="IMZ323" s="424"/>
      <c r="INA323" s="417"/>
      <c r="INB323" s="418"/>
      <c r="INC323" s="419"/>
      <c r="IND323" s="420"/>
      <c r="INE323" s="421"/>
      <c r="INF323" s="422"/>
      <c r="ING323" s="423"/>
      <c r="INH323" s="424"/>
      <c r="INI323" s="417"/>
      <c r="INJ323" s="418"/>
      <c r="INK323" s="419"/>
      <c r="INL323" s="420"/>
      <c r="INM323" s="421"/>
      <c r="INN323" s="422"/>
      <c r="INO323" s="423"/>
      <c r="INP323" s="424"/>
      <c r="INQ323" s="417"/>
      <c r="INR323" s="418"/>
      <c r="INS323" s="419"/>
      <c r="INT323" s="420"/>
      <c r="INU323" s="421"/>
      <c r="INV323" s="422"/>
      <c r="INW323" s="423"/>
      <c r="INX323" s="424"/>
      <c r="INY323" s="417"/>
      <c r="INZ323" s="418"/>
      <c r="IOA323" s="419"/>
      <c r="IOB323" s="420"/>
      <c r="IOC323" s="421"/>
      <c r="IOD323" s="422"/>
      <c r="IOE323" s="423"/>
      <c r="IOF323" s="424"/>
      <c r="IOG323" s="417"/>
      <c r="IOH323" s="418"/>
      <c r="IOI323" s="419"/>
      <c r="IOJ323" s="420"/>
      <c r="IOK323" s="421"/>
      <c r="IOL323" s="422"/>
      <c r="IOM323" s="423"/>
      <c r="ION323" s="424"/>
      <c r="IOO323" s="417"/>
      <c r="IOP323" s="418"/>
      <c r="IOQ323" s="419"/>
      <c r="IOR323" s="420"/>
      <c r="IOS323" s="421"/>
      <c r="IOT323" s="422"/>
      <c r="IOU323" s="423"/>
      <c r="IOV323" s="424"/>
      <c r="IOW323" s="417"/>
      <c r="IOX323" s="418"/>
      <c r="IOY323" s="419"/>
      <c r="IOZ323" s="420"/>
      <c r="IPA323" s="421"/>
      <c r="IPB323" s="422"/>
      <c r="IPC323" s="423"/>
      <c r="IPD323" s="424"/>
      <c r="IPE323" s="417"/>
      <c r="IPF323" s="418"/>
      <c r="IPG323" s="419"/>
      <c r="IPH323" s="420"/>
      <c r="IPI323" s="421"/>
      <c r="IPJ323" s="422"/>
      <c r="IPK323" s="423"/>
      <c r="IPL323" s="424"/>
      <c r="IPM323" s="417"/>
      <c r="IPN323" s="418"/>
      <c r="IPO323" s="419"/>
      <c r="IPP323" s="420"/>
      <c r="IPQ323" s="421"/>
      <c r="IPR323" s="422"/>
      <c r="IPS323" s="423"/>
      <c r="IPT323" s="424"/>
      <c r="IPU323" s="417"/>
      <c r="IPV323" s="418"/>
      <c r="IPW323" s="419"/>
      <c r="IPX323" s="420"/>
      <c r="IPY323" s="421"/>
      <c r="IPZ323" s="422"/>
      <c r="IQA323" s="423"/>
      <c r="IQB323" s="424"/>
      <c r="IQC323" s="417"/>
      <c r="IQD323" s="418"/>
      <c r="IQE323" s="419"/>
      <c r="IQF323" s="420"/>
      <c r="IQG323" s="421"/>
      <c r="IQH323" s="422"/>
      <c r="IQI323" s="423"/>
      <c r="IQJ323" s="424"/>
      <c r="IQK323" s="417"/>
      <c r="IQL323" s="418"/>
      <c r="IQM323" s="419"/>
      <c r="IQN323" s="420"/>
      <c r="IQO323" s="421"/>
      <c r="IQP323" s="422"/>
      <c r="IQQ323" s="423"/>
      <c r="IQR323" s="424"/>
      <c r="IQS323" s="417"/>
      <c r="IQT323" s="418"/>
      <c r="IQU323" s="419"/>
      <c r="IQV323" s="420"/>
      <c r="IQW323" s="421"/>
      <c r="IQX323" s="422"/>
      <c r="IQY323" s="423"/>
      <c r="IQZ323" s="424"/>
      <c r="IRA323" s="417"/>
      <c r="IRB323" s="418"/>
      <c r="IRC323" s="419"/>
      <c r="IRD323" s="420"/>
      <c r="IRE323" s="421"/>
      <c r="IRF323" s="422"/>
      <c r="IRG323" s="423"/>
      <c r="IRH323" s="424"/>
      <c r="IRI323" s="417"/>
      <c r="IRJ323" s="418"/>
      <c r="IRK323" s="419"/>
      <c r="IRL323" s="420"/>
      <c r="IRM323" s="421"/>
      <c r="IRN323" s="422"/>
      <c r="IRO323" s="423"/>
      <c r="IRP323" s="424"/>
      <c r="IRQ323" s="417"/>
      <c r="IRR323" s="418"/>
      <c r="IRS323" s="419"/>
      <c r="IRT323" s="420"/>
      <c r="IRU323" s="421"/>
      <c r="IRV323" s="422"/>
      <c r="IRW323" s="423"/>
      <c r="IRX323" s="424"/>
      <c r="IRY323" s="417"/>
      <c r="IRZ323" s="418"/>
      <c r="ISA323" s="419"/>
      <c r="ISB323" s="420"/>
      <c r="ISC323" s="421"/>
      <c r="ISD323" s="422"/>
      <c r="ISE323" s="423"/>
      <c r="ISF323" s="424"/>
      <c r="ISG323" s="417"/>
      <c r="ISH323" s="418"/>
      <c r="ISI323" s="419"/>
      <c r="ISJ323" s="420"/>
      <c r="ISK323" s="421"/>
      <c r="ISL323" s="422"/>
      <c r="ISM323" s="423"/>
      <c r="ISN323" s="424"/>
      <c r="ISO323" s="417"/>
      <c r="ISP323" s="418"/>
      <c r="ISQ323" s="419"/>
      <c r="ISR323" s="420"/>
      <c r="ISS323" s="421"/>
      <c r="IST323" s="422"/>
      <c r="ISU323" s="423"/>
      <c r="ISV323" s="424"/>
      <c r="ISW323" s="417"/>
      <c r="ISX323" s="418"/>
      <c r="ISY323" s="419"/>
      <c r="ISZ323" s="420"/>
      <c r="ITA323" s="421"/>
      <c r="ITB323" s="422"/>
      <c r="ITC323" s="423"/>
      <c r="ITD323" s="424"/>
      <c r="ITE323" s="417"/>
      <c r="ITF323" s="418"/>
      <c r="ITG323" s="419"/>
      <c r="ITH323" s="420"/>
      <c r="ITI323" s="421"/>
      <c r="ITJ323" s="422"/>
      <c r="ITK323" s="423"/>
      <c r="ITL323" s="424"/>
      <c r="ITM323" s="417"/>
      <c r="ITN323" s="418"/>
      <c r="ITO323" s="419"/>
      <c r="ITP323" s="420"/>
      <c r="ITQ323" s="421"/>
      <c r="ITR323" s="422"/>
      <c r="ITS323" s="423"/>
      <c r="ITT323" s="424"/>
      <c r="ITU323" s="417"/>
      <c r="ITV323" s="418"/>
      <c r="ITW323" s="419"/>
      <c r="ITX323" s="420"/>
      <c r="ITY323" s="421"/>
      <c r="ITZ323" s="422"/>
      <c r="IUA323" s="423"/>
      <c r="IUB323" s="424"/>
      <c r="IUC323" s="417"/>
      <c r="IUD323" s="418"/>
      <c r="IUE323" s="419"/>
      <c r="IUF323" s="420"/>
      <c r="IUG323" s="421"/>
      <c r="IUH323" s="422"/>
      <c r="IUI323" s="423"/>
      <c r="IUJ323" s="424"/>
      <c r="IUK323" s="417"/>
      <c r="IUL323" s="418"/>
      <c r="IUM323" s="419"/>
      <c r="IUN323" s="420"/>
      <c r="IUO323" s="421"/>
      <c r="IUP323" s="422"/>
      <c r="IUQ323" s="423"/>
      <c r="IUR323" s="424"/>
      <c r="IUS323" s="417"/>
      <c r="IUT323" s="418"/>
      <c r="IUU323" s="419"/>
      <c r="IUV323" s="420"/>
      <c r="IUW323" s="421"/>
      <c r="IUX323" s="422"/>
      <c r="IUY323" s="423"/>
      <c r="IUZ323" s="424"/>
      <c r="IVA323" s="417"/>
      <c r="IVB323" s="418"/>
      <c r="IVC323" s="419"/>
      <c r="IVD323" s="420"/>
      <c r="IVE323" s="421"/>
      <c r="IVF323" s="422"/>
      <c r="IVG323" s="423"/>
      <c r="IVH323" s="424"/>
      <c r="IVI323" s="417"/>
      <c r="IVJ323" s="418"/>
      <c r="IVK323" s="419"/>
      <c r="IVL323" s="420"/>
      <c r="IVM323" s="421"/>
      <c r="IVN323" s="422"/>
      <c r="IVO323" s="423"/>
      <c r="IVP323" s="424"/>
      <c r="IVQ323" s="417"/>
      <c r="IVR323" s="418"/>
      <c r="IVS323" s="419"/>
      <c r="IVT323" s="420"/>
      <c r="IVU323" s="421"/>
      <c r="IVV323" s="422"/>
      <c r="IVW323" s="423"/>
      <c r="IVX323" s="424"/>
      <c r="IVY323" s="417"/>
      <c r="IVZ323" s="418"/>
      <c r="IWA323" s="419"/>
      <c r="IWB323" s="420"/>
      <c r="IWC323" s="421"/>
      <c r="IWD323" s="422"/>
      <c r="IWE323" s="423"/>
      <c r="IWF323" s="424"/>
      <c r="IWG323" s="417"/>
      <c r="IWH323" s="418"/>
      <c r="IWI323" s="419"/>
      <c r="IWJ323" s="420"/>
      <c r="IWK323" s="421"/>
      <c r="IWL323" s="422"/>
      <c r="IWM323" s="423"/>
      <c r="IWN323" s="424"/>
      <c r="IWO323" s="417"/>
      <c r="IWP323" s="418"/>
      <c r="IWQ323" s="419"/>
      <c r="IWR323" s="420"/>
      <c r="IWS323" s="421"/>
      <c r="IWT323" s="422"/>
      <c r="IWU323" s="423"/>
      <c r="IWV323" s="424"/>
      <c r="IWW323" s="417"/>
      <c r="IWX323" s="418"/>
      <c r="IWY323" s="419"/>
      <c r="IWZ323" s="420"/>
      <c r="IXA323" s="421"/>
      <c r="IXB323" s="422"/>
      <c r="IXC323" s="423"/>
      <c r="IXD323" s="424"/>
      <c r="IXE323" s="417"/>
      <c r="IXF323" s="418"/>
      <c r="IXG323" s="419"/>
      <c r="IXH323" s="420"/>
      <c r="IXI323" s="421"/>
      <c r="IXJ323" s="422"/>
      <c r="IXK323" s="423"/>
      <c r="IXL323" s="424"/>
      <c r="IXM323" s="417"/>
      <c r="IXN323" s="418"/>
      <c r="IXO323" s="419"/>
      <c r="IXP323" s="420"/>
      <c r="IXQ323" s="421"/>
      <c r="IXR323" s="422"/>
      <c r="IXS323" s="423"/>
      <c r="IXT323" s="424"/>
      <c r="IXU323" s="417"/>
      <c r="IXV323" s="418"/>
      <c r="IXW323" s="419"/>
      <c r="IXX323" s="420"/>
      <c r="IXY323" s="421"/>
      <c r="IXZ323" s="422"/>
      <c r="IYA323" s="423"/>
      <c r="IYB323" s="424"/>
      <c r="IYC323" s="417"/>
      <c r="IYD323" s="418"/>
      <c r="IYE323" s="419"/>
      <c r="IYF323" s="420"/>
      <c r="IYG323" s="421"/>
      <c r="IYH323" s="422"/>
      <c r="IYI323" s="423"/>
      <c r="IYJ323" s="424"/>
      <c r="IYK323" s="417"/>
      <c r="IYL323" s="418"/>
      <c r="IYM323" s="419"/>
      <c r="IYN323" s="420"/>
      <c r="IYO323" s="421"/>
      <c r="IYP323" s="422"/>
      <c r="IYQ323" s="423"/>
      <c r="IYR323" s="424"/>
      <c r="IYS323" s="417"/>
      <c r="IYT323" s="418"/>
      <c r="IYU323" s="419"/>
      <c r="IYV323" s="420"/>
      <c r="IYW323" s="421"/>
      <c r="IYX323" s="422"/>
      <c r="IYY323" s="423"/>
      <c r="IYZ323" s="424"/>
      <c r="IZA323" s="417"/>
      <c r="IZB323" s="418"/>
      <c r="IZC323" s="419"/>
      <c r="IZD323" s="420"/>
      <c r="IZE323" s="421"/>
      <c r="IZF323" s="422"/>
      <c r="IZG323" s="423"/>
      <c r="IZH323" s="424"/>
      <c r="IZI323" s="417"/>
      <c r="IZJ323" s="418"/>
      <c r="IZK323" s="419"/>
      <c r="IZL323" s="420"/>
      <c r="IZM323" s="421"/>
      <c r="IZN323" s="422"/>
      <c r="IZO323" s="423"/>
      <c r="IZP323" s="424"/>
      <c r="IZQ323" s="417"/>
      <c r="IZR323" s="418"/>
      <c r="IZS323" s="419"/>
      <c r="IZT323" s="420"/>
      <c r="IZU323" s="421"/>
      <c r="IZV323" s="422"/>
      <c r="IZW323" s="423"/>
      <c r="IZX323" s="424"/>
      <c r="IZY323" s="417"/>
      <c r="IZZ323" s="418"/>
      <c r="JAA323" s="419"/>
      <c r="JAB323" s="420"/>
      <c r="JAC323" s="421"/>
      <c r="JAD323" s="422"/>
      <c r="JAE323" s="423"/>
      <c r="JAF323" s="424"/>
      <c r="JAG323" s="417"/>
      <c r="JAH323" s="418"/>
      <c r="JAI323" s="419"/>
      <c r="JAJ323" s="420"/>
      <c r="JAK323" s="421"/>
      <c r="JAL323" s="422"/>
      <c r="JAM323" s="423"/>
      <c r="JAN323" s="424"/>
      <c r="JAO323" s="417"/>
      <c r="JAP323" s="418"/>
      <c r="JAQ323" s="419"/>
      <c r="JAR323" s="420"/>
      <c r="JAS323" s="421"/>
      <c r="JAT323" s="422"/>
      <c r="JAU323" s="423"/>
      <c r="JAV323" s="424"/>
      <c r="JAW323" s="417"/>
      <c r="JAX323" s="418"/>
      <c r="JAY323" s="419"/>
      <c r="JAZ323" s="420"/>
      <c r="JBA323" s="421"/>
      <c r="JBB323" s="422"/>
      <c r="JBC323" s="423"/>
      <c r="JBD323" s="424"/>
      <c r="JBE323" s="417"/>
      <c r="JBF323" s="418"/>
      <c r="JBG323" s="419"/>
      <c r="JBH323" s="420"/>
      <c r="JBI323" s="421"/>
      <c r="JBJ323" s="422"/>
      <c r="JBK323" s="423"/>
      <c r="JBL323" s="424"/>
      <c r="JBM323" s="417"/>
      <c r="JBN323" s="418"/>
      <c r="JBO323" s="419"/>
      <c r="JBP323" s="420"/>
      <c r="JBQ323" s="421"/>
      <c r="JBR323" s="422"/>
      <c r="JBS323" s="423"/>
      <c r="JBT323" s="424"/>
      <c r="JBU323" s="417"/>
      <c r="JBV323" s="418"/>
      <c r="JBW323" s="419"/>
      <c r="JBX323" s="420"/>
      <c r="JBY323" s="421"/>
      <c r="JBZ323" s="422"/>
      <c r="JCA323" s="423"/>
      <c r="JCB323" s="424"/>
      <c r="JCC323" s="417"/>
      <c r="JCD323" s="418"/>
      <c r="JCE323" s="419"/>
      <c r="JCF323" s="420"/>
      <c r="JCG323" s="421"/>
      <c r="JCH323" s="422"/>
      <c r="JCI323" s="423"/>
      <c r="JCJ323" s="424"/>
      <c r="JCK323" s="417"/>
      <c r="JCL323" s="418"/>
      <c r="JCM323" s="419"/>
      <c r="JCN323" s="420"/>
      <c r="JCO323" s="421"/>
      <c r="JCP323" s="422"/>
      <c r="JCQ323" s="423"/>
      <c r="JCR323" s="424"/>
      <c r="JCS323" s="417"/>
      <c r="JCT323" s="418"/>
      <c r="JCU323" s="419"/>
      <c r="JCV323" s="420"/>
      <c r="JCW323" s="421"/>
      <c r="JCX323" s="422"/>
      <c r="JCY323" s="423"/>
      <c r="JCZ323" s="424"/>
      <c r="JDA323" s="417"/>
      <c r="JDB323" s="418"/>
      <c r="JDC323" s="419"/>
      <c r="JDD323" s="420"/>
      <c r="JDE323" s="421"/>
      <c r="JDF323" s="422"/>
      <c r="JDG323" s="423"/>
      <c r="JDH323" s="424"/>
      <c r="JDI323" s="417"/>
      <c r="JDJ323" s="418"/>
      <c r="JDK323" s="419"/>
      <c r="JDL323" s="420"/>
      <c r="JDM323" s="421"/>
      <c r="JDN323" s="422"/>
      <c r="JDO323" s="423"/>
      <c r="JDP323" s="424"/>
      <c r="JDQ323" s="417"/>
      <c r="JDR323" s="418"/>
      <c r="JDS323" s="419"/>
      <c r="JDT323" s="420"/>
      <c r="JDU323" s="421"/>
      <c r="JDV323" s="422"/>
      <c r="JDW323" s="423"/>
      <c r="JDX323" s="424"/>
      <c r="JDY323" s="417"/>
      <c r="JDZ323" s="418"/>
      <c r="JEA323" s="419"/>
      <c r="JEB323" s="420"/>
      <c r="JEC323" s="421"/>
      <c r="JED323" s="422"/>
      <c r="JEE323" s="423"/>
      <c r="JEF323" s="424"/>
      <c r="JEG323" s="417"/>
      <c r="JEH323" s="418"/>
      <c r="JEI323" s="419"/>
      <c r="JEJ323" s="420"/>
      <c r="JEK323" s="421"/>
      <c r="JEL323" s="422"/>
      <c r="JEM323" s="423"/>
      <c r="JEN323" s="424"/>
      <c r="JEO323" s="417"/>
      <c r="JEP323" s="418"/>
      <c r="JEQ323" s="419"/>
      <c r="JER323" s="420"/>
      <c r="JES323" s="421"/>
      <c r="JET323" s="422"/>
      <c r="JEU323" s="423"/>
      <c r="JEV323" s="424"/>
      <c r="JEW323" s="417"/>
      <c r="JEX323" s="418"/>
      <c r="JEY323" s="419"/>
      <c r="JEZ323" s="420"/>
      <c r="JFA323" s="421"/>
      <c r="JFB323" s="422"/>
      <c r="JFC323" s="423"/>
      <c r="JFD323" s="424"/>
      <c r="JFE323" s="417"/>
      <c r="JFF323" s="418"/>
      <c r="JFG323" s="419"/>
      <c r="JFH323" s="420"/>
      <c r="JFI323" s="421"/>
      <c r="JFJ323" s="422"/>
      <c r="JFK323" s="423"/>
      <c r="JFL323" s="424"/>
      <c r="JFM323" s="417"/>
      <c r="JFN323" s="418"/>
      <c r="JFO323" s="419"/>
      <c r="JFP323" s="420"/>
      <c r="JFQ323" s="421"/>
      <c r="JFR323" s="422"/>
      <c r="JFS323" s="423"/>
      <c r="JFT323" s="424"/>
      <c r="JFU323" s="417"/>
      <c r="JFV323" s="418"/>
      <c r="JFW323" s="419"/>
      <c r="JFX323" s="420"/>
      <c r="JFY323" s="421"/>
      <c r="JFZ323" s="422"/>
      <c r="JGA323" s="423"/>
      <c r="JGB323" s="424"/>
      <c r="JGC323" s="417"/>
      <c r="JGD323" s="418"/>
      <c r="JGE323" s="419"/>
      <c r="JGF323" s="420"/>
      <c r="JGG323" s="421"/>
      <c r="JGH323" s="422"/>
      <c r="JGI323" s="423"/>
      <c r="JGJ323" s="424"/>
      <c r="JGK323" s="417"/>
      <c r="JGL323" s="418"/>
      <c r="JGM323" s="419"/>
      <c r="JGN323" s="420"/>
      <c r="JGO323" s="421"/>
      <c r="JGP323" s="422"/>
      <c r="JGQ323" s="423"/>
      <c r="JGR323" s="424"/>
      <c r="JGS323" s="417"/>
      <c r="JGT323" s="418"/>
      <c r="JGU323" s="419"/>
      <c r="JGV323" s="420"/>
      <c r="JGW323" s="421"/>
      <c r="JGX323" s="422"/>
      <c r="JGY323" s="423"/>
      <c r="JGZ323" s="424"/>
      <c r="JHA323" s="417"/>
      <c r="JHB323" s="418"/>
      <c r="JHC323" s="419"/>
      <c r="JHD323" s="420"/>
      <c r="JHE323" s="421"/>
      <c r="JHF323" s="422"/>
      <c r="JHG323" s="423"/>
      <c r="JHH323" s="424"/>
      <c r="JHI323" s="417"/>
      <c r="JHJ323" s="418"/>
      <c r="JHK323" s="419"/>
      <c r="JHL323" s="420"/>
      <c r="JHM323" s="421"/>
      <c r="JHN323" s="422"/>
      <c r="JHO323" s="423"/>
      <c r="JHP323" s="424"/>
      <c r="JHQ323" s="417"/>
      <c r="JHR323" s="418"/>
      <c r="JHS323" s="419"/>
      <c r="JHT323" s="420"/>
      <c r="JHU323" s="421"/>
      <c r="JHV323" s="422"/>
      <c r="JHW323" s="423"/>
      <c r="JHX323" s="424"/>
      <c r="JHY323" s="417"/>
      <c r="JHZ323" s="418"/>
      <c r="JIA323" s="419"/>
      <c r="JIB323" s="420"/>
      <c r="JIC323" s="421"/>
      <c r="JID323" s="422"/>
      <c r="JIE323" s="423"/>
      <c r="JIF323" s="424"/>
      <c r="JIG323" s="417"/>
      <c r="JIH323" s="418"/>
      <c r="JII323" s="419"/>
      <c r="JIJ323" s="420"/>
      <c r="JIK323" s="421"/>
      <c r="JIL323" s="422"/>
      <c r="JIM323" s="423"/>
      <c r="JIN323" s="424"/>
      <c r="JIO323" s="417"/>
      <c r="JIP323" s="418"/>
      <c r="JIQ323" s="419"/>
      <c r="JIR323" s="420"/>
      <c r="JIS323" s="421"/>
      <c r="JIT323" s="422"/>
      <c r="JIU323" s="423"/>
      <c r="JIV323" s="424"/>
      <c r="JIW323" s="417"/>
      <c r="JIX323" s="418"/>
      <c r="JIY323" s="419"/>
      <c r="JIZ323" s="420"/>
      <c r="JJA323" s="421"/>
      <c r="JJB323" s="422"/>
      <c r="JJC323" s="423"/>
      <c r="JJD323" s="424"/>
      <c r="JJE323" s="417"/>
      <c r="JJF323" s="418"/>
      <c r="JJG323" s="419"/>
      <c r="JJH323" s="420"/>
      <c r="JJI323" s="421"/>
      <c r="JJJ323" s="422"/>
      <c r="JJK323" s="423"/>
      <c r="JJL323" s="424"/>
      <c r="JJM323" s="417"/>
      <c r="JJN323" s="418"/>
      <c r="JJO323" s="419"/>
      <c r="JJP323" s="420"/>
      <c r="JJQ323" s="421"/>
      <c r="JJR323" s="422"/>
      <c r="JJS323" s="423"/>
      <c r="JJT323" s="424"/>
      <c r="JJU323" s="417"/>
      <c r="JJV323" s="418"/>
      <c r="JJW323" s="419"/>
      <c r="JJX323" s="420"/>
      <c r="JJY323" s="421"/>
      <c r="JJZ323" s="422"/>
      <c r="JKA323" s="423"/>
      <c r="JKB323" s="424"/>
      <c r="JKC323" s="417"/>
      <c r="JKD323" s="418"/>
      <c r="JKE323" s="419"/>
      <c r="JKF323" s="420"/>
      <c r="JKG323" s="421"/>
      <c r="JKH323" s="422"/>
      <c r="JKI323" s="423"/>
      <c r="JKJ323" s="424"/>
      <c r="JKK323" s="417"/>
      <c r="JKL323" s="418"/>
      <c r="JKM323" s="419"/>
      <c r="JKN323" s="420"/>
      <c r="JKO323" s="421"/>
      <c r="JKP323" s="422"/>
      <c r="JKQ323" s="423"/>
      <c r="JKR323" s="424"/>
      <c r="JKS323" s="417"/>
      <c r="JKT323" s="418"/>
      <c r="JKU323" s="419"/>
      <c r="JKV323" s="420"/>
      <c r="JKW323" s="421"/>
      <c r="JKX323" s="422"/>
      <c r="JKY323" s="423"/>
      <c r="JKZ323" s="424"/>
      <c r="JLA323" s="417"/>
      <c r="JLB323" s="418"/>
      <c r="JLC323" s="419"/>
      <c r="JLD323" s="420"/>
      <c r="JLE323" s="421"/>
      <c r="JLF323" s="422"/>
      <c r="JLG323" s="423"/>
      <c r="JLH323" s="424"/>
      <c r="JLI323" s="417"/>
      <c r="JLJ323" s="418"/>
      <c r="JLK323" s="419"/>
      <c r="JLL323" s="420"/>
      <c r="JLM323" s="421"/>
      <c r="JLN323" s="422"/>
      <c r="JLO323" s="423"/>
      <c r="JLP323" s="424"/>
      <c r="JLQ323" s="417"/>
      <c r="JLR323" s="418"/>
      <c r="JLS323" s="419"/>
      <c r="JLT323" s="420"/>
      <c r="JLU323" s="421"/>
      <c r="JLV323" s="422"/>
      <c r="JLW323" s="423"/>
      <c r="JLX323" s="424"/>
      <c r="JLY323" s="417"/>
      <c r="JLZ323" s="418"/>
      <c r="JMA323" s="419"/>
      <c r="JMB323" s="420"/>
      <c r="JMC323" s="421"/>
      <c r="JMD323" s="422"/>
      <c r="JME323" s="423"/>
      <c r="JMF323" s="424"/>
      <c r="JMG323" s="417"/>
      <c r="JMH323" s="418"/>
      <c r="JMI323" s="419"/>
      <c r="JMJ323" s="420"/>
      <c r="JMK323" s="421"/>
      <c r="JML323" s="422"/>
      <c r="JMM323" s="423"/>
      <c r="JMN323" s="424"/>
      <c r="JMO323" s="417"/>
      <c r="JMP323" s="418"/>
      <c r="JMQ323" s="419"/>
      <c r="JMR323" s="420"/>
      <c r="JMS323" s="421"/>
      <c r="JMT323" s="422"/>
      <c r="JMU323" s="423"/>
      <c r="JMV323" s="424"/>
      <c r="JMW323" s="417"/>
      <c r="JMX323" s="418"/>
      <c r="JMY323" s="419"/>
      <c r="JMZ323" s="420"/>
      <c r="JNA323" s="421"/>
      <c r="JNB323" s="422"/>
      <c r="JNC323" s="423"/>
      <c r="JND323" s="424"/>
      <c r="JNE323" s="417"/>
      <c r="JNF323" s="418"/>
      <c r="JNG323" s="419"/>
      <c r="JNH323" s="420"/>
      <c r="JNI323" s="421"/>
      <c r="JNJ323" s="422"/>
      <c r="JNK323" s="423"/>
      <c r="JNL323" s="424"/>
      <c r="JNM323" s="417"/>
      <c r="JNN323" s="418"/>
      <c r="JNO323" s="419"/>
      <c r="JNP323" s="420"/>
      <c r="JNQ323" s="421"/>
      <c r="JNR323" s="422"/>
      <c r="JNS323" s="423"/>
      <c r="JNT323" s="424"/>
      <c r="JNU323" s="417"/>
      <c r="JNV323" s="418"/>
      <c r="JNW323" s="419"/>
      <c r="JNX323" s="420"/>
      <c r="JNY323" s="421"/>
      <c r="JNZ323" s="422"/>
      <c r="JOA323" s="423"/>
      <c r="JOB323" s="424"/>
      <c r="JOC323" s="417"/>
      <c r="JOD323" s="418"/>
      <c r="JOE323" s="419"/>
      <c r="JOF323" s="420"/>
      <c r="JOG323" s="421"/>
      <c r="JOH323" s="422"/>
      <c r="JOI323" s="423"/>
      <c r="JOJ323" s="424"/>
      <c r="JOK323" s="417"/>
      <c r="JOL323" s="418"/>
      <c r="JOM323" s="419"/>
      <c r="JON323" s="420"/>
      <c r="JOO323" s="421"/>
      <c r="JOP323" s="422"/>
      <c r="JOQ323" s="423"/>
      <c r="JOR323" s="424"/>
      <c r="JOS323" s="417"/>
      <c r="JOT323" s="418"/>
      <c r="JOU323" s="419"/>
      <c r="JOV323" s="420"/>
      <c r="JOW323" s="421"/>
      <c r="JOX323" s="422"/>
      <c r="JOY323" s="423"/>
      <c r="JOZ323" s="424"/>
      <c r="JPA323" s="417"/>
      <c r="JPB323" s="418"/>
      <c r="JPC323" s="419"/>
      <c r="JPD323" s="420"/>
      <c r="JPE323" s="421"/>
      <c r="JPF323" s="422"/>
      <c r="JPG323" s="423"/>
      <c r="JPH323" s="424"/>
      <c r="JPI323" s="417"/>
      <c r="JPJ323" s="418"/>
      <c r="JPK323" s="419"/>
      <c r="JPL323" s="420"/>
      <c r="JPM323" s="421"/>
      <c r="JPN323" s="422"/>
      <c r="JPO323" s="423"/>
      <c r="JPP323" s="424"/>
      <c r="JPQ323" s="417"/>
      <c r="JPR323" s="418"/>
      <c r="JPS323" s="419"/>
      <c r="JPT323" s="420"/>
      <c r="JPU323" s="421"/>
      <c r="JPV323" s="422"/>
      <c r="JPW323" s="423"/>
      <c r="JPX323" s="424"/>
      <c r="JPY323" s="417"/>
      <c r="JPZ323" s="418"/>
      <c r="JQA323" s="419"/>
      <c r="JQB323" s="420"/>
      <c r="JQC323" s="421"/>
      <c r="JQD323" s="422"/>
      <c r="JQE323" s="423"/>
      <c r="JQF323" s="424"/>
      <c r="JQG323" s="417"/>
      <c r="JQH323" s="418"/>
      <c r="JQI323" s="419"/>
      <c r="JQJ323" s="420"/>
      <c r="JQK323" s="421"/>
      <c r="JQL323" s="422"/>
      <c r="JQM323" s="423"/>
      <c r="JQN323" s="424"/>
      <c r="JQO323" s="417"/>
      <c r="JQP323" s="418"/>
      <c r="JQQ323" s="419"/>
      <c r="JQR323" s="420"/>
      <c r="JQS323" s="421"/>
      <c r="JQT323" s="422"/>
      <c r="JQU323" s="423"/>
      <c r="JQV323" s="424"/>
      <c r="JQW323" s="417"/>
      <c r="JQX323" s="418"/>
      <c r="JQY323" s="419"/>
      <c r="JQZ323" s="420"/>
      <c r="JRA323" s="421"/>
      <c r="JRB323" s="422"/>
      <c r="JRC323" s="423"/>
      <c r="JRD323" s="424"/>
      <c r="JRE323" s="417"/>
      <c r="JRF323" s="418"/>
      <c r="JRG323" s="419"/>
      <c r="JRH323" s="420"/>
      <c r="JRI323" s="421"/>
      <c r="JRJ323" s="422"/>
      <c r="JRK323" s="423"/>
      <c r="JRL323" s="424"/>
      <c r="JRM323" s="417"/>
      <c r="JRN323" s="418"/>
      <c r="JRO323" s="419"/>
      <c r="JRP323" s="420"/>
      <c r="JRQ323" s="421"/>
      <c r="JRR323" s="422"/>
      <c r="JRS323" s="423"/>
      <c r="JRT323" s="424"/>
      <c r="JRU323" s="417"/>
      <c r="JRV323" s="418"/>
      <c r="JRW323" s="419"/>
      <c r="JRX323" s="420"/>
      <c r="JRY323" s="421"/>
      <c r="JRZ323" s="422"/>
      <c r="JSA323" s="423"/>
      <c r="JSB323" s="424"/>
      <c r="JSC323" s="417"/>
      <c r="JSD323" s="418"/>
      <c r="JSE323" s="419"/>
      <c r="JSF323" s="420"/>
      <c r="JSG323" s="421"/>
      <c r="JSH323" s="422"/>
      <c r="JSI323" s="423"/>
      <c r="JSJ323" s="424"/>
      <c r="JSK323" s="417"/>
      <c r="JSL323" s="418"/>
      <c r="JSM323" s="419"/>
      <c r="JSN323" s="420"/>
      <c r="JSO323" s="421"/>
      <c r="JSP323" s="422"/>
      <c r="JSQ323" s="423"/>
      <c r="JSR323" s="424"/>
      <c r="JSS323" s="417"/>
      <c r="JST323" s="418"/>
      <c r="JSU323" s="419"/>
      <c r="JSV323" s="420"/>
      <c r="JSW323" s="421"/>
      <c r="JSX323" s="422"/>
      <c r="JSY323" s="423"/>
      <c r="JSZ323" s="424"/>
      <c r="JTA323" s="417"/>
      <c r="JTB323" s="418"/>
      <c r="JTC323" s="419"/>
      <c r="JTD323" s="420"/>
      <c r="JTE323" s="421"/>
      <c r="JTF323" s="422"/>
      <c r="JTG323" s="423"/>
      <c r="JTH323" s="424"/>
      <c r="JTI323" s="417"/>
      <c r="JTJ323" s="418"/>
      <c r="JTK323" s="419"/>
      <c r="JTL323" s="420"/>
      <c r="JTM323" s="421"/>
      <c r="JTN323" s="422"/>
      <c r="JTO323" s="423"/>
      <c r="JTP323" s="424"/>
      <c r="JTQ323" s="417"/>
      <c r="JTR323" s="418"/>
      <c r="JTS323" s="419"/>
      <c r="JTT323" s="420"/>
      <c r="JTU323" s="421"/>
      <c r="JTV323" s="422"/>
      <c r="JTW323" s="423"/>
      <c r="JTX323" s="424"/>
      <c r="JTY323" s="417"/>
      <c r="JTZ323" s="418"/>
      <c r="JUA323" s="419"/>
      <c r="JUB323" s="420"/>
      <c r="JUC323" s="421"/>
      <c r="JUD323" s="422"/>
      <c r="JUE323" s="423"/>
      <c r="JUF323" s="424"/>
      <c r="JUG323" s="417"/>
      <c r="JUH323" s="418"/>
      <c r="JUI323" s="419"/>
      <c r="JUJ323" s="420"/>
      <c r="JUK323" s="421"/>
      <c r="JUL323" s="422"/>
      <c r="JUM323" s="423"/>
      <c r="JUN323" s="424"/>
      <c r="JUO323" s="417"/>
      <c r="JUP323" s="418"/>
      <c r="JUQ323" s="419"/>
      <c r="JUR323" s="420"/>
      <c r="JUS323" s="421"/>
      <c r="JUT323" s="422"/>
      <c r="JUU323" s="423"/>
      <c r="JUV323" s="424"/>
      <c r="JUW323" s="417"/>
      <c r="JUX323" s="418"/>
      <c r="JUY323" s="419"/>
      <c r="JUZ323" s="420"/>
      <c r="JVA323" s="421"/>
      <c r="JVB323" s="422"/>
      <c r="JVC323" s="423"/>
      <c r="JVD323" s="424"/>
      <c r="JVE323" s="417"/>
      <c r="JVF323" s="418"/>
      <c r="JVG323" s="419"/>
      <c r="JVH323" s="420"/>
      <c r="JVI323" s="421"/>
      <c r="JVJ323" s="422"/>
      <c r="JVK323" s="423"/>
      <c r="JVL323" s="424"/>
      <c r="JVM323" s="417"/>
      <c r="JVN323" s="418"/>
      <c r="JVO323" s="419"/>
      <c r="JVP323" s="420"/>
      <c r="JVQ323" s="421"/>
      <c r="JVR323" s="422"/>
      <c r="JVS323" s="423"/>
      <c r="JVT323" s="424"/>
      <c r="JVU323" s="417"/>
      <c r="JVV323" s="418"/>
      <c r="JVW323" s="419"/>
      <c r="JVX323" s="420"/>
      <c r="JVY323" s="421"/>
      <c r="JVZ323" s="422"/>
      <c r="JWA323" s="423"/>
      <c r="JWB323" s="424"/>
      <c r="JWC323" s="417"/>
      <c r="JWD323" s="418"/>
      <c r="JWE323" s="419"/>
      <c r="JWF323" s="420"/>
      <c r="JWG323" s="421"/>
      <c r="JWH323" s="422"/>
      <c r="JWI323" s="423"/>
      <c r="JWJ323" s="424"/>
      <c r="JWK323" s="417"/>
      <c r="JWL323" s="418"/>
      <c r="JWM323" s="419"/>
      <c r="JWN323" s="420"/>
      <c r="JWO323" s="421"/>
      <c r="JWP323" s="422"/>
      <c r="JWQ323" s="423"/>
      <c r="JWR323" s="424"/>
      <c r="JWS323" s="417"/>
      <c r="JWT323" s="418"/>
      <c r="JWU323" s="419"/>
      <c r="JWV323" s="420"/>
      <c r="JWW323" s="421"/>
      <c r="JWX323" s="422"/>
      <c r="JWY323" s="423"/>
      <c r="JWZ323" s="424"/>
      <c r="JXA323" s="417"/>
      <c r="JXB323" s="418"/>
      <c r="JXC323" s="419"/>
      <c r="JXD323" s="420"/>
      <c r="JXE323" s="421"/>
      <c r="JXF323" s="422"/>
      <c r="JXG323" s="423"/>
      <c r="JXH323" s="424"/>
      <c r="JXI323" s="417"/>
      <c r="JXJ323" s="418"/>
      <c r="JXK323" s="419"/>
      <c r="JXL323" s="420"/>
      <c r="JXM323" s="421"/>
      <c r="JXN323" s="422"/>
      <c r="JXO323" s="423"/>
      <c r="JXP323" s="424"/>
      <c r="JXQ323" s="417"/>
      <c r="JXR323" s="418"/>
      <c r="JXS323" s="419"/>
      <c r="JXT323" s="420"/>
      <c r="JXU323" s="421"/>
      <c r="JXV323" s="422"/>
      <c r="JXW323" s="423"/>
      <c r="JXX323" s="424"/>
      <c r="JXY323" s="417"/>
      <c r="JXZ323" s="418"/>
      <c r="JYA323" s="419"/>
      <c r="JYB323" s="420"/>
      <c r="JYC323" s="421"/>
      <c r="JYD323" s="422"/>
      <c r="JYE323" s="423"/>
      <c r="JYF323" s="424"/>
      <c r="JYG323" s="417"/>
      <c r="JYH323" s="418"/>
      <c r="JYI323" s="419"/>
      <c r="JYJ323" s="420"/>
      <c r="JYK323" s="421"/>
      <c r="JYL323" s="422"/>
      <c r="JYM323" s="423"/>
      <c r="JYN323" s="424"/>
      <c r="JYO323" s="417"/>
      <c r="JYP323" s="418"/>
      <c r="JYQ323" s="419"/>
      <c r="JYR323" s="420"/>
      <c r="JYS323" s="421"/>
      <c r="JYT323" s="422"/>
      <c r="JYU323" s="423"/>
      <c r="JYV323" s="424"/>
      <c r="JYW323" s="417"/>
      <c r="JYX323" s="418"/>
      <c r="JYY323" s="419"/>
      <c r="JYZ323" s="420"/>
      <c r="JZA323" s="421"/>
      <c r="JZB323" s="422"/>
      <c r="JZC323" s="423"/>
      <c r="JZD323" s="424"/>
      <c r="JZE323" s="417"/>
      <c r="JZF323" s="418"/>
      <c r="JZG323" s="419"/>
      <c r="JZH323" s="420"/>
      <c r="JZI323" s="421"/>
      <c r="JZJ323" s="422"/>
      <c r="JZK323" s="423"/>
      <c r="JZL323" s="424"/>
      <c r="JZM323" s="417"/>
      <c r="JZN323" s="418"/>
      <c r="JZO323" s="419"/>
      <c r="JZP323" s="420"/>
      <c r="JZQ323" s="421"/>
      <c r="JZR323" s="422"/>
      <c r="JZS323" s="423"/>
      <c r="JZT323" s="424"/>
      <c r="JZU323" s="417"/>
      <c r="JZV323" s="418"/>
      <c r="JZW323" s="419"/>
      <c r="JZX323" s="420"/>
      <c r="JZY323" s="421"/>
      <c r="JZZ323" s="422"/>
      <c r="KAA323" s="423"/>
      <c r="KAB323" s="424"/>
      <c r="KAC323" s="417"/>
      <c r="KAD323" s="418"/>
      <c r="KAE323" s="419"/>
      <c r="KAF323" s="420"/>
      <c r="KAG323" s="421"/>
      <c r="KAH323" s="422"/>
      <c r="KAI323" s="423"/>
      <c r="KAJ323" s="424"/>
      <c r="KAK323" s="417"/>
      <c r="KAL323" s="418"/>
      <c r="KAM323" s="419"/>
      <c r="KAN323" s="420"/>
      <c r="KAO323" s="421"/>
      <c r="KAP323" s="422"/>
      <c r="KAQ323" s="423"/>
      <c r="KAR323" s="424"/>
      <c r="KAS323" s="417"/>
      <c r="KAT323" s="418"/>
      <c r="KAU323" s="419"/>
      <c r="KAV323" s="420"/>
      <c r="KAW323" s="421"/>
      <c r="KAX323" s="422"/>
      <c r="KAY323" s="423"/>
      <c r="KAZ323" s="424"/>
      <c r="KBA323" s="417"/>
      <c r="KBB323" s="418"/>
      <c r="KBC323" s="419"/>
      <c r="KBD323" s="420"/>
      <c r="KBE323" s="421"/>
      <c r="KBF323" s="422"/>
      <c r="KBG323" s="423"/>
      <c r="KBH323" s="424"/>
      <c r="KBI323" s="417"/>
      <c r="KBJ323" s="418"/>
      <c r="KBK323" s="419"/>
      <c r="KBL323" s="420"/>
      <c r="KBM323" s="421"/>
      <c r="KBN323" s="422"/>
      <c r="KBO323" s="423"/>
      <c r="KBP323" s="424"/>
      <c r="KBQ323" s="417"/>
      <c r="KBR323" s="418"/>
      <c r="KBS323" s="419"/>
      <c r="KBT323" s="420"/>
      <c r="KBU323" s="421"/>
      <c r="KBV323" s="422"/>
      <c r="KBW323" s="423"/>
      <c r="KBX323" s="424"/>
      <c r="KBY323" s="417"/>
      <c r="KBZ323" s="418"/>
      <c r="KCA323" s="419"/>
      <c r="KCB323" s="420"/>
      <c r="KCC323" s="421"/>
      <c r="KCD323" s="422"/>
      <c r="KCE323" s="423"/>
      <c r="KCF323" s="424"/>
      <c r="KCG323" s="417"/>
      <c r="KCH323" s="418"/>
      <c r="KCI323" s="419"/>
      <c r="KCJ323" s="420"/>
      <c r="KCK323" s="421"/>
      <c r="KCL323" s="422"/>
      <c r="KCM323" s="423"/>
      <c r="KCN323" s="424"/>
      <c r="KCO323" s="417"/>
      <c r="KCP323" s="418"/>
      <c r="KCQ323" s="419"/>
      <c r="KCR323" s="420"/>
      <c r="KCS323" s="421"/>
      <c r="KCT323" s="422"/>
      <c r="KCU323" s="423"/>
      <c r="KCV323" s="424"/>
      <c r="KCW323" s="417"/>
      <c r="KCX323" s="418"/>
      <c r="KCY323" s="419"/>
      <c r="KCZ323" s="420"/>
      <c r="KDA323" s="421"/>
      <c r="KDB323" s="422"/>
      <c r="KDC323" s="423"/>
      <c r="KDD323" s="424"/>
      <c r="KDE323" s="417"/>
      <c r="KDF323" s="418"/>
      <c r="KDG323" s="419"/>
      <c r="KDH323" s="420"/>
      <c r="KDI323" s="421"/>
      <c r="KDJ323" s="422"/>
      <c r="KDK323" s="423"/>
      <c r="KDL323" s="424"/>
      <c r="KDM323" s="417"/>
      <c r="KDN323" s="418"/>
      <c r="KDO323" s="419"/>
      <c r="KDP323" s="420"/>
      <c r="KDQ323" s="421"/>
      <c r="KDR323" s="422"/>
      <c r="KDS323" s="423"/>
      <c r="KDT323" s="424"/>
      <c r="KDU323" s="417"/>
      <c r="KDV323" s="418"/>
      <c r="KDW323" s="419"/>
      <c r="KDX323" s="420"/>
      <c r="KDY323" s="421"/>
      <c r="KDZ323" s="422"/>
      <c r="KEA323" s="423"/>
      <c r="KEB323" s="424"/>
      <c r="KEC323" s="417"/>
      <c r="KED323" s="418"/>
      <c r="KEE323" s="419"/>
      <c r="KEF323" s="420"/>
      <c r="KEG323" s="421"/>
      <c r="KEH323" s="422"/>
      <c r="KEI323" s="423"/>
      <c r="KEJ323" s="424"/>
      <c r="KEK323" s="417"/>
      <c r="KEL323" s="418"/>
      <c r="KEM323" s="419"/>
      <c r="KEN323" s="420"/>
      <c r="KEO323" s="421"/>
      <c r="KEP323" s="422"/>
      <c r="KEQ323" s="423"/>
      <c r="KER323" s="424"/>
      <c r="KES323" s="417"/>
      <c r="KET323" s="418"/>
      <c r="KEU323" s="419"/>
      <c r="KEV323" s="420"/>
      <c r="KEW323" s="421"/>
      <c r="KEX323" s="422"/>
      <c r="KEY323" s="423"/>
      <c r="KEZ323" s="424"/>
      <c r="KFA323" s="417"/>
      <c r="KFB323" s="418"/>
      <c r="KFC323" s="419"/>
      <c r="KFD323" s="420"/>
      <c r="KFE323" s="421"/>
      <c r="KFF323" s="422"/>
      <c r="KFG323" s="423"/>
      <c r="KFH323" s="424"/>
      <c r="KFI323" s="417"/>
      <c r="KFJ323" s="418"/>
      <c r="KFK323" s="419"/>
      <c r="KFL323" s="420"/>
      <c r="KFM323" s="421"/>
      <c r="KFN323" s="422"/>
      <c r="KFO323" s="423"/>
      <c r="KFP323" s="424"/>
      <c r="KFQ323" s="417"/>
      <c r="KFR323" s="418"/>
      <c r="KFS323" s="419"/>
      <c r="KFT323" s="420"/>
      <c r="KFU323" s="421"/>
      <c r="KFV323" s="422"/>
      <c r="KFW323" s="423"/>
      <c r="KFX323" s="424"/>
      <c r="KFY323" s="417"/>
      <c r="KFZ323" s="418"/>
      <c r="KGA323" s="419"/>
      <c r="KGB323" s="420"/>
      <c r="KGC323" s="421"/>
      <c r="KGD323" s="422"/>
      <c r="KGE323" s="423"/>
      <c r="KGF323" s="424"/>
      <c r="KGG323" s="417"/>
      <c r="KGH323" s="418"/>
      <c r="KGI323" s="419"/>
      <c r="KGJ323" s="420"/>
      <c r="KGK323" s="421"/>
      <c r="KGL323" s="422"/>
      <c r="KGM323" s="423"/>
      <c r="KGN323" s="424"/>
      <c r="KGO323" s="417"/>
      <c r="KGP323" s="418"/>
      <c r="KGQ323" s="419"/>
      <c r="KGR323" s="420"/>
      <c r="KGS323" s="421"/>
      <c r="KGT323" s="422"/>
      <c r="KGU323" s="423"/>
      <c r="KGV323" s="424"/>
      <c r="KGW323" s="417"/>
      <c r="KGX323" s="418"/>
      <c r="KGY323" s="419"/>
      <c r="KGZ323" s="420"/>
      <c r="KHA323" s="421"/>
      <c r="KHB323" s="422"/>
      <c r="KHC323" s="423"/>
      <c r="KHD323" s="424"/>
      <c r="KHE323" s="417"/>
      <c r="KHF323" s="418"/>
      <c r="KHG323" s="419"/>
      <c r="KHH323" s="420"/>
      <c r="KHI323" s="421"/>
      <c r="KHJ323" s="422"/>
      <c r="KHK323" s="423"/>
      <c r="KHL323" s="424"/>
      <c r="KHM323" s="417"/>
      <c r="KHN323" s="418"/>
      <c r="KHO323" s="419"/>
      <c r="KHP323" s="420"/>
      <c r="KHQ323" s="421"/>
      <c r="KHR323" s="422"/>
      <c r="KHS323" s="423"/>
      <c r="KHT323" s="424"/>
      <c r="KHU323" s="417"/>
      <c r="KHV323" s="418"/>
      <c r="KHW323" s="419"/>
      <c r="KHX323" s="420"/>
      <c r="KHY323" s="421"/>
      <c r="KHZ323" s="422"/>
      <c r="KIA323" s="423"/>
      <c r="KIB323" s="424"/>
      <c r="KIC323" s="417"/>
      <c r="KID323" s="418"/>
      <c r="KIE323" s="419"/>
      <c r="KIF323" s="420"/>
      <c r="KIG323" s="421"/>
      <c r="KIH323" s="422"/>
      <c r="KII323" s="423"/>
      <c r="KIJ323" s="424"/>
      <c r="KIK323" s="417"/>
      <c r="KIL323" s="418"/>
      <c r="KIM323" s="419"/>
      <c r="KIN323" s="420"/>
      <c r="KIO323" s="421"/>
      <c r="KIP323" s="422"/>
      <c r="KIQ323" s="423"/>
      <c r="KIR323" s="424"/>
      <c r="KIS323" s="417"/>
      <c r="KIT323" s="418"/>
      <c r="KIU323" s="419"/>
      <c r="KIV323" s="420"/>
      <c r="KIW323" s="421"/>
      <c r="KIX323" s="422"/>
      <c r="KIY323" s="423"/>
      <c r="KIZ323" s="424"/>
      <c r="KJA323" s="417"/>
      <c r="KJB323" s="418"/>
      <c r="KJC323" s="419"/>
      <c r="KJD323" s="420"/>
      <c r="KJE323" s="421"/>
      <c r="KJF323" s="422"/>
      <c r="KJG323" s="423"/>
      <c r="KJH323" s="424"/>
      <c r="KJI323" s="417"/>
      <c r="KJJ323" s="418"/>
      <c r="KJK323" s="419"/>
      <c r="KJL323" s="420"/>
      <c r="KJM323" s="421"/>
      <c r="KJN323" s="422"/>
      <c r="KJO323" s="423"/>
      <c r="KJP323" s="424"/>
      <c r="KJQ323" s="417"/>
      <c r="KJR323" s="418"/>
      <c r="KJS323" s="419"/>
      <c r="KJT323" s="420"/>
      <c r="KJU323" s="421"/>
      <c r="KJV323" s="422"/>
      <c r="KJW323" s="423"/>
      <c r="KJX323" s="424"/>
      <c r="KJY323" s="417"/>
      <c r="KJZ323" s="418"/>
      <c r="KKA323" s="419"/>
      <c r="KKB323" s="420"/>
      <c r="KKC323" s="421"/>
      <c r="KKD323" s="422"/>
      <c r="KKE323" s="423"/>
      <c r="KKF323" s="424"/>
      <c r="KKG323" s="417"/>
      <c r="KKH323" s="418"/>
      <c r="KKI323" s="419"/>
      <c r="KKJ323" s="420"/>
      <c r="KKK323" s="421"/>
      <c r="KKL323" s="422"/>
      <c r="KKM323" s="423"/>
      <c r="KKN323" s="424"/>
      <c r="KKO323" s="417"/>
      <c r="KKP323" s="418"/>
      <c r="KKQ323" s="419"/>
      <c r="KKR323" s="420"/>
      <c r="KKS323" s="421"/>
      <c r="KKT323" s="422"/>
      <c r="KKU323" s="423"/>
      <c r="KKV323" s="424"/>
      <c r="KKW323" s="417"/>
      <c r="KKX323" s="418"/>
      <c r="KKY323" s="419"/>
      <c r="KKZ323" s="420"/>
      <c r="KLA323" s="421"/>
      <c r="KLB323" s="422"/>
      <c r="KLC323" s="423"/>
      <c r="KLD323" s="424"/>
      <c r="KLE323" s="417"/>
      <c r="KLF323" s="418"/>
      <c r="KLG323" s="419"/>
      <c r="KLH323" s="420"/>
      <c r="KLI323" s="421"/>
      <c r="KLJ323" s="422"/>
      <c r="KLK323" s="423"/>
      <c r="KLL323" s="424"/>
      <c r="KLM323" s="417"/>
      <c r="KLN323" s="418"/>
      <c r="KLO323" s="419"/>
      <c r="KLP323" s="420"/>
      <c r="KLQ323" s="421"/>
      <c r="KLR323" s="422"/>
      <c r="KLS323" s="423"/>
      <c r="KLT323" s="424"/>
      <c r="KLU323" s="417"/>
      <c r="KLV323" s="418"/>
      <c r="KLW323" s="419"/>
      <c r="KLX323" s="420"/>
      <c r="KLY323" s="421"/>
      <c r="KLZ323" s="422"/>
      <c r="KMA323" s="423"/>
      <c r="KMB323" s="424"/>
      <c r="KMC323" s="417"/>
      <c r="KMD323" s="418"/>
      <c r="KME323" s="419"/>
      <c r="KMF323" s="420"/>
      <c r="KMG323" s="421"/>
      <c r="KMH323" s="422"/>
      <c r="KMI323" s="423"/>
      <c r="KMJ323" s="424"/>
      <c r="KMK323" s="417"/>
      <c r="KML323" s="418"/>
      <c r="KMM323" s="419"/>
      <c r="KMN323" s="420"/>
      <c r="KMO323" s="421"/>
      <c r="KMP323" s="422"/>
      <c r="KMQ323" s="423"/>
      <c r="KMR323" s="424"/>
      <c r="KMS323" s="417"/>
      <c r="KMT323" s="418"/>
      <c r="KMU323" s="419"/>
      <c r="KMV323" s="420"/>
      <c r="KMW323" s="421"/>
      <c r="KMX323" s="422"/>
      <c r="KMY323" s="423"/>
      <c r="KMZ323" s="424"/>
      <c r="KNA323" s="417"/>
      <c r="KNB323" s="418"/>
      <c r="KNC323" s="419"/>
      <c r="KND323" s="420"/>
      <c r="KNE323" s="421"/>
      <c r="KNF323" s="422"/>
      <c r="KNG323" s="423"/>
      <c r="KNH323" s="424"/>
      <c r="KNI323" s="417"/>
      <c r="KNJ323" s="418"/>
      <c r="KNK323" s="419"/>
      <c r="KNL323" s="420"/>
      <c r="KNM323" s="421"/>
      <c r="KNN323" s="422"/>
      <c r="KNO323" s="423"/>
      <c r="KNP323" s="424"/>
      <c r="KNQ323" s="417"/>
      <c r="KNR323" s="418"/>
      <c r="KNS323" s="419"/>
      <c r="KNT323" s="420"/>
      <c r="KNU323" s="421"/>
      <c r="KNV323" s="422"/>
      <c r="KNW323" s="423"/>
      <c r="KNX323" s="424"/>
      <c r="KNY323" s="417"/>
      <c r="KNZ323" s="418"/>
      <c r="KOA323" s="419"/>
      <c r="KOB323" s="420"/>
      <c r="KOC323" s="421"/>
      <c r="KOD323" s="422"/>
      <c r="KOE323" s="423"/>
      <c r="KOF323" s="424"/>
      <c r="KOG323" s="417"/>
      <c r="KOH323" s="418"/>
      <c r="KOI323" s="419"/>
      <c r="KOJ323" s="420"/>
      <c r="KOK323" s="421"/>
      <c r="KOL323" s="422"/>
      <c r="KOM323" s="423"/>
      <c r="KON323" s="424"/>
      <c r="KOO323" s="417"/>
      <c r="KOP323" s="418"/>
      <c r="KOQ323" s="419"/>
      <c r="KOR323" s="420"/>
      <c r="KOS323" s="421"/>
      <c r="KOT323" s="422"/>
      <c r="KOU323" s="423"/>
      <c r="KOV323" s="424"/>
      <c r="KOW323" s="417"/>
      <c r="KOX323" s="418"/>
      <c r="KOY323" s="419"/>
      <c r="KOZ323" s="420"/>
      <c r="KPA323" s="421"/>
      <c r="KPB323" s="422"/>
      <c r="KPC323" s="423"/>
      <c r="KPD323" s="424"/>
      <c r="KPE323" s="417"/>
      <c r="KPF323" s="418"/>
      <c r="KPG323" s="419"/>
      <c r="KPH323" s="420"/>
      <c r="KPI323" s="421"/>
      <c r="KPJ323" s="422"/>
      <c r="KPK323" s="423"/>
      <c r="KPL323" s="424"/>
      <c r="KPM323" s="417"/>
      <c r="KPN323" s="418"/>
      <c r="KPO323" s="419"/>
      <c r="KPP323" s="420"/>
      <c r="KPQ323" s="421"/>
      <c r="KPR323" s="422"/>
      <c r="KPS323" s="423"/>
      <c r="KPT323" s="424"/>
      <c r="KPU323" s="417"/>
      <c r="KPV323" s="418"/>
      <c r="KPW323" s="419"/>
      <c r="KPX323" s="420"/>
      <c r="KPY323" s="421"/>
      <c r="KPZ323" s="422"/>
      <c r="KQA323" s="423"/>
      <c r="KQB323" s="424"/>
      <c r="KQC323" s="417"/>
      <c r="KQD323" s="418"/>
      <c r="KQE323" s="419"/>
      <c r="KQF323" s="420"/>
      <c r="KQG323" s="421"/>
      <c r="KQH323" s="422"/>
      <c r="KQI323" s="423"/>
      <c r="KQJ323" s="424"/>
      <c r="KQK323" s="417"/>
      <c r="KQL323" s="418"/>
      <c r="KQM323" s="419"/>
      <c r="KQN323" s="420"/>
      <c r="KQO323" s="421"/>
      <c r="KQP323" s="422"/>
      <c r="KQQ323" s="423"/>
      <c r="KQR323" s="424"/>
      <c r="KQS323" s="417"/>
      <c r="KQT323" s="418"/>
      <c r="KQU323" s="419"/>
      <c r="KQV323" s="420"/>
      <c r="KQW323" s="421"/>
      <c r="KQX323" s="422"/>
      <c r="KQY323" s="423"/>
      <c r="KQZ323" s="424"/>
      <c r="KRA323" s="417"/>
      <c r="KRB323" s="418"/>
      <c r="KRC323" s="419"/>
      <c r="KRD323" s="420"/>
      <c r="KRE323" s="421"/>
      <c r="KRF323" s="422"/>
      <c r="KRG323" s="423"/>
      <c r="KRH323" s="424"/>
      <c r="KRI323" s="417"/>
      <c r="KRJ323" s="418"/>
      <c r="KRK323" s="419"/>
      <c r="KRL323" s="420"/>
      <c r="KRM323" s="421"/>
      <c r="KRN323" s="422"/>
      <c r="KRO323" s="423"/>
      <c r="KRP323" s="424"/>
      <c r="KRQ323" s="417"/>
      <c r="KRR323" s="418"/>
      <c r="KRS323" s="419"/>
      <c r="KRT323" s="420"/>
      <c r="KRU323" s="421"/>
      <c r="KRV323" s="422"/>
      <c r="KRW323" s="423"/>
      <c r="KRX323" s="424"/>
      <c r="KRY323" s="417"/>
      <c r="KRZ323" s="418"/>
      <c r="KSA323" s="419"/>
      <c r="KSB323" s="420"/>
      <c r="KSC323" s="421"/>
      <c r="KSD323" s="422"/>
      <c r="KSE323" s="423"/>
      <c r="KSF323" s="424"/>
      <c r="KSG323" s="417"/>
      <c r="KSH323" s="418"/>
      <c r="KSI323" s="419"/>
      <c r="KSJ323" s="420"/>
      <c r="KSK323" s="421"/>
      <c r="KSL323" s="422"/>
      <c r="KSM323" s="423"/>
      <c r="KSN323" s="424"/>
      <c r="KSO323" s="417"/>
      <c r="KSP323" s="418"/>
      <c r="KSQ323" s="419"/>
      <c r="KSR323" s="420"/>
      <c r="KSS323" s="421"/>
      <c r="KST323" s="422"/>
      <c r="KSU323" s="423"/>
      <c r="KSV323" s="424"/>
      <c r="KSW323" s="417"/>
      <c r="KSX323" s="418"/>
      <c r="KSY323" s="419"/>
      <c r="KSZ323" s="420"/>
      <c r="KTA323" s="421"/>
      <c r="KTB323" s="422"/>
      <c r="KTC323" s="423"/>
      <c r="KTD323" s="424"/>
      <c r="KTE323" s="417"/>
      <c r="KTF323" s="418"/>
      <c r="KTG323" s="419"/>
      <c r="KTH323" s="420"/>
      <c r="KTI323" s="421"/>
      <c r="KTJ323" s="422"/>
      <c r="KTK323" s="423"/>
      <c r="KTL323" s="424"/>
      <c r="KTM323" s="417"/>
      <c r="KTN323" s="418"/>
      <c r="KTO323" s="419"/>
      <c r="KTP323" s="420"/>
      <c r="KTQ323" s="421"/>
      <c r="KTR323" s="422"/>
      <c r="KTS323" s="423"/>
      <c r="KTT323" s="424"/>
      <c r="KTU323" s="417"/>
      <c r="KTV323" s="418"/>
      <c r="KTW323" s="419"/>
      <c r="KTX323" s="420"/>
      <c r="KTY323" s="421"/>
      <c r="KTZ323" s="422"/>
      <c r="KUA323" s="423"/>
      <c r="KUB323" s="424"/>
      <c r="KUC323" s="417"/>
      <c r="KUD323" s="418"/>
      <c r="KUE323" s="419"/>
      <c r="KUF323" s="420"/>
      <c r="KUG323" s="421"/>
      <c r="KUH323" s="422"/>
      <c r="KUI323" s="423"/>
      <c r="KUJ323" s="424"/>
      <c r="KUK323" s="417"/>
      <c r="KUL323" s="418"/>
      <c r="KUM323" s="419"/>
      <c r="KUN323" s="420"/>
      <c r="KUO323" s="421"/>
      <c r="KUP323" s="422"/>
      <c r="KUQ323" s="423"/>
      <c r="KUR323" s="424"/>
      <c r="KUS323" s="417"/>
      <c r="KUT323" s="418"/>
      <c r="KUU323" s="419"/>
      <c r="KUV323" s="420"/>
      <c r="KUW323" s="421"/>
      <c r="KUX323" s="422"/>
      <c r="KUY323" s="423"/>
      <c r="KUZ323" s="424"/>
      <c r="KVA323" s="417"/>
      <c r="KVB323" s="418"/>
      <c r="KVC323" s="419"/>
      <c r="KVD323" s="420"/>
      <c r="KVE323" s="421"/>
      <c r="KVF323" s="422"/>
      <c r="KVG323" s="423"/>
      <c r="KVH323" s="424"/>
      <c r="KVI323" s="417"/>
      <c r="KVJ323" s="418"/>
      <c r="KVK323" s="419"/>
      <c r="KVL323" s="420"/>
      <c r="KVM323" s="421"/>
      <c r="KVN323" s="422"/>
      <c r="KVO323" s="423"/>
      <c r="KVP323" s="424"/>
      <c r="KVQ323" s="417"/>
      <c r="KVR323" s="418"/>
      <c r="KVS323" s="419"/>
      <c r="KVT323" s="420"/>
      <c r="KVU323" s="421"/>
      <c r="KVV323" s="422"/>
      <c r="KVW323" s="423"/>
      <c r="KVX323" s="424"/>
      <c r="KVY323" s="417"/>
      <c r="KVZ323" s="418"/>
      <c r="KWA323" s="419"/>
      <c r="KWB323" s="420"/>
      <c r="KWC323" s="421"/>
      <c r="KWD323" s="422"/>
      <c r="KWE323" s="423"/>
      <c r="KWF323" s="424"/>
      <c r="KWG323" s="417"/>
      <c r="KWH323" s="418"/>
      <c r="KWI323" s="419"/>
      <c r="KWJ323" s="420"/>
      <c r="KWK323" s="421"/>
      <c r="KWL323" s="422"/>
      <c r="KWM323" s="423"/>
      <c r="KWN323" s="424"/>
      <c r="KWO323" s="417"/>
      <c r="KWP323" s="418"/>
      <c r="KWQ323" s="419"/>
      <c r="KWR323" s="420"/>
      <c r="KWS323" s="421"/>
      <c r="KWT323" s="422"/>
      <c r="KWU323" s="423"/>
      <c r="KWV323" s="424"/>
      <c r="KWW323" s="417"/>
      <c r="KWX323" s="418"/>
      <c r="KWY323" s="419"/>
      <c r="KWZ323" s="420"/>
      <c r="KXA323" s="421"/>
      <c r="KXB323" s="422"/>
      <c r="KXC323" s="423"/>
      <c r="KXD323" s="424"/>
      <c r="KXE323" s="417"/>
      <c r="KXF323" s="418"/>
      <c r="KXG323" s="419"/>
      <c r="KXH323" s="420"/>
      <c r="KXI323" s="421"/>
      <c r="KXJ323" s="422"/>
      <c r="KXK323" s="423"/>
      <c r="KXL323" s="424"/>
      <c r="KXM323" s="417"/>
      <c r="KXN323" s="418"/>
      <c r="KXO323" s="419"/>
      <c r="KXP323" s="420"/>
      <c r="KXQ323" s="421"/>
      <c r="KXR323" s="422"/>
      <c r="KXS323" s="423"/>
      <c r="KXT323" s="424"/>
      <c r="KXU323" s="417"/>
      <c r="KXV323" s="418"/>
      <c r="KXW323" s="419"/>
      <c r="KXX323" s="420"/>
      <c r="KXY323" s="421"/>
      <c r="KXZ323" s="422"/>
      <c r="KYA323" s="423"/>
      <c r="KYB323" s="424"/>
      <c r="KYC323" s="417"/>
      <c r="KYD323" s="418"/>
      <c r="KYE323" s="419"/>
      <c r="KYF323" s="420"/>
      <c r="KYG323" s="421"/>
      <c r="KYH323" s="422"/>
      <c r="KYI323" s="423"/>
      <c r="KYJ323" s="424"/>
      <c r="KYK323" s="417"/>
      <c r="KYL323" s="418"/>
      <c r="KYM323" s="419"/>
      <c r="KYN323" s="420"/>
      <c r="KYO323" s="421"/>
      <c r="KYP323" s="422"/>
      <c r="KYQ323" s="423"/>
      <c r="KYR323" s="424"/>
      <c r="KYS323" s="417"/>
      <c r="KYT323" s="418"/>
      <c r="KYU323" s="419"/>
      <c r="KYV323" s="420"/>
      <c r="KYW323" s="421"/>
      <c r="KYX323" s="422"/>
      <c r="KYY323" s="423"/>
      <c r="KYZ323" s="424"/>
      <c r="KZA323" s="417"/>
      <c r="KZB323" s="418"/>
      <c r="KZC323" s="419"/>
      <c r="KZD323" s="420"/>
      <c r="KZE323" s="421"/>
      <c r="KZF323" s="422"/>
      <c r="KZG323" s="423"/>
      <c r="KZH323" s="424"/>
      <c r="KZI323" s="417"/>
      <c r="KZJ323" s="418"/>
      <c r="KZK323" s="419"/>
      <c r="KZL323" s="420"/>
      <c r="KZM323" s="421"/>
      <c r="KZN323" s="422"/>
      <c r="KZO323" s="423"/>
      <c r="KZP323" s="424"/>
      <c r="KZQ323" s="417"/>
      <c r="KZR323" s="418"/>
      <c r="KZS323" s="419"/>
      <c r="KZT323" s="420"/>
      <c r="KZU323" s="421"/>
      <c r="KZV323" s="422"/>
      <c r="KZW323" s="423"/>
      <c r="KZX323" s="424"/>
      <c r="KZY323" s="417"/>
      <c r="KZZ323" s="418"/>
      <c r="LAA323" s="419"/>
      <c r="LAB323" s="420"/>
      <c r="LAC323" s="421"/>
      <c r="LAD323" s="422"/>
      <c r="LAE323" s="423"/>
      <c r="LAF323" s="424"/>
      <c r="LAG323" s="417"/>
      <c r="LAH323" s="418"/>
      <c r="LAI323" s="419"/>
      <c r="LAJ323" s="420"/>
      <c r="LAK323" s="421"/>
      <c r="LAL323" s="422"/>
      <c r="LAM323" s="423"/>
      <c r="LAN323" s="424"/>
      <c r="LAO323" s="417"/>
      <c r="LAP323" s="418"/>
      <c r="LAQ323" s="419"/>
      <c r="LAR323" s="420"/>
      <c r="LAS323" s="421"/>
      <c r="LAT323" s="422"/>
      <c r="LAU323" s="423"/>
      <c r="LAV323" s="424"/>
      <c r="LAW323" s="417"/>
      <c r="LAX323" s="418"/>
      <c r="LAY323" s="419"/>
      <c r="LAZ323" s="420"/>
      <c r="LBA323" s="421"/>
      <c r="LBB323" s="422"/>
      <c r="LBC323" s="423"/>
      <c r="LBD323" s="424"/>
      <c r="LBE323" s="417"/>
      <c r="LBF323" s="418"/>
      <c r="LBG323" s="419"/>
      <c r="LBH323" s="420"/>
      <c r="LBI323" s="421"/>
      <c r="LBJ323" s="422"/>
      <c r="LBK323" s="423"/>
      <c r="LBL323" s="424"/>
      <c r="LBM323" s="417"/>
      <c r="LBN323" s="418"/>
      <c r="LBO323" s="419"/>
      <c r="LBP323" s="420"/>
      <c r="LBQ323" s="421"/>
      <c r="LBR323" s="422"/>
      <c r="LBS323" s="423"/>
      <c r="LBT323" s="424"/>
      <c r="LBU323" s="417"/>
      <c r="LBV323" s="418"/>
      <c r="LBW323" s="419"/>
      <c r="LBX323" s="420"/>
      <c r="LBY323" s="421"/>
      <c r="LBZ323" s="422"/>
      <c r="LCA323" s="423"/>
      <c r="LCB323" s="424"/>
      <c r="LCC323" s="417"/>
      <c r="LCD323" s="418"/>
      <c r="LCE323" s="419"/>
      <c r="LCF323" s="420"/>
      <c r="LCG323" s="421"/>
      <c r="LCH323" s="422"/>
      <c r="LCI323" s="423"/>
      <c r="LCJ323" s="424"/>
      <c r="LCK323" s="417"/>
      <c r="LCL323" s="418"/>
      <c r="LCM323" s="419"/>
      <c r="LCN323" s="420"/>
      <c r="LCO323" s="421"/>
      <c r="LCP323" s="422"/>
      <c r="LCQ323" s="423"/>
      <c r="LCR323" s="424"/>
      <c r="LCS323" s="417"/>
      <c r="LCT323" s="418"/>
      <c r="LCU323" s="419"/>
      <c r="LCV323" s="420"/>
      <c r="LCW323" s="421"/>
      <c r="LCX323" s="422"/>
      <c r="LCY323" s="423"/>
      <c r="LCZ323" s="424"/>
      <c r="LDA323" s="417"/>
      <c r="LDB323" s="418"/>
      <c r="LDC323" s="419"/>
      <c r="LDD323" s="420"/>
      <c r="LDE323" s="421"/>
      <c r="LDF323" s="422"/>
      <c r="LDG323" s="423"/>
      <c r="LDH323" s="424"/>
      <c r="LDI323" s="417"/>
      <c r="LDJ323" s="418"/>
      <c r="LDK323" s="419"/>
      <c r="LDL323" s="420"/>
      <c r="LDM323" s="421"/>
      <c r="LDN323" s="422"/>
      <c r="LDO323" s="423"/>
      <c r="LDP323" s="424"/>
      <c r="LDQ323" s="417"/>
      <c r="LDR323" s="418"/>
      <c r="LDS323" s="419"/>
      <c r="LDT323" s="420"/>
      <c r="LDU323" s="421"/>
      <c r="LDV323" s="422"/>
      <c r="LDW323" s="423"/>
      <c r="LDX323" s="424"/>
      <c r="LDY323" s="417"/>
      <c r="LDZ323" s="418"/>
      <c r="LEA323" s="419"/>
      <c r="LEB323" s="420"/>
      <c r="LEC323" s="421"/>
      <c r="LED323" s="422"/>
      <c r="LEE323" s="423"/>
      <c r="LEF323" s="424"/>
      <c r="LEG323" s="417"/>
      <c r="LEH323" s="418"/>
      <c r="LEI323" s="419"/>
      <c r="LEJ323" s="420"/>
      <c r="LEK323" s="421"/>
      <c r="LEL323" s="422"/>
      <c r="LEM323" s="423"/>
      <c r="LEN323" s="424"/>
      <c r="LEO323" s="417"/>
      <c r="LEP323" s="418"/>
      <c r="LEQ323" s="419"/>
      <c r="LER323" s="420"/>
      <c r="LES323" s="421"/>
      <c r="LET323" s="422"/>
      <c r="LEU323" s="423"/>
      <c r="LEV323" s="424"/>
      <c r="LEW323" s="417"/>
      <c r="LEX323" s="418"/>
      <c r="LEY323" s="419"/>
      <c r="LEZ323" s="420"/>
      <c r="LFA323" s="421"/>
      <c r="LFB323" s="422"/>
      <c r="LFC323" s="423"/>
      <c r="LFD323" s="424"/>
      <c r="LFE323" s="417"/>
      <c r="LFF323" s="418"/>
      <c r="LFG323" s="419"/>
      <c r="LFH323" s="420"/>
      <c r="LFI323" s="421"/>
      <c r="LFJ323" s="422"/>
      <c r="LFK323" s="423"/>
      <c r="LFL323" s="424"/>
      <c r="LFM323" s="417"/>
      <c r="LFN323" s="418"/>
      <c r="LFO323" s="419"/>
      <c r="LFP323" s="420"/>
      <c r="LFQ323" s="421"/>
      <c r="LFR323" s="422"/>
      <c r="LFS323" s="423"/>
      <c r="LFT323" s="424"/>
      <c r="LFU323" s="417"/>
      <c r="LFV323" s="418"/>
      <c r="LFW323" s="419"/>
      <c r="LFX323" s="420"/>
      <c r="LFY323" s="421"/>
      <c r="LFZ323" s="422"/>
      <c r="LGA323" s="423"/>
      <c r="LGB323" s="424"/>
      <c r="LGC323" s="417"/>
      <c r="LGD323" s="418"/>
      <c r="LGE323" s="419"/>
      <c r="LGF323" s="420"/>
      <c r="LGG323" s="421"/>
      <c r="LGH323" s="422"/>
      <c r="LGI323" s="423"/>
      <c r="LGJ323" s="424"/>
      <c r="LGK323" s="417"/>
      <c r="LGL323" s="418"/>
      <c r="LGM323" s="419"/>
      <c r="LGN323" s="420"/>
      <c r="LGO323" s="421"/>
      <c r="LGP323" s="422"/>
      <c r="LGQ323" s="423"/>
      <c r="LGR323" s="424"/>
      <c r="LGS323" s="417"/>
      <c r="LGT323" s="418"/>
      <c r="LGU323" s="419"/>
      <c r="LGV323" s="420"/>
      <c r="LGW323" s="421"/>
      <c r="LGX323" s="422"/>
      <c r="LGY323" s="423"/>
      <c r="LGZ323" s="424"/>
      <c r="LHA323" s="417"/>
      <c r="LHB323" s="418"/>
      <c r="LHC323" s="419"/>
      <c r="LHD323" s="420"/>
      <c r="LHE323" s="421"/>
      <c r="LHF323" s="422"/>
      <c r="LHG323" s="423"/>
      <c r="LHH323" s="424"/>
      <c r="LHI323" s="417"/>
      <c r="LHJ323" s="418"/>
      <c r="LHK323" s="419"/>
      <c r="LHL323" s="420"/>
      <c r="LHM323" s="421"/>
      <c r="LHN323" s="422"/>
      <c r="LHO323" s="423"/>
      <c r="LHP323" s="424"/>
      <c r="LHQ323" s="417"/>
      <c r="LHR323" s="418"/>
      <c r="LHS323" s="419"/>
      <c r="LHT323" s="420"/>
      <c r="LHU323" s="421"/>
      <c r="LHV323" s="422"/>
      <c r="LHW323" s="423"/>
      <c r="LHX323" s="424"/>
      <c r="LHY323" s="417"/>
      <c r="LHZ323" s="418"/>
      <c r="LIA323" s="419"/>
      <c r="LIB323" s="420"/>
      <c r="LIC323" s="421"/>
      <c r="LID323" s="422"/>
      <c r="LIE323" s="423"/>
      <c r="LIF323" s="424"/>
      <c r="LIG323" s="417"/>
      <c r="LIH323" s="418"/>
      <c r="LII323" s="419"/>
      <c r="LIJ323" s="420"/>
      <c r="LIK323" s="421"/>
      <c r="LIL323" s="422"/>
      <c r="LIM323" s="423"/>
      <c r="LIN323" s="424"/>
      <c r="LIO323" s="417"/>
      <c r="LIP323" s="418"/>
      <c r="LIQ323" s="419"/>
      <c r="LIR323" s="420"/>
      <c r="LIS323" s="421"/>
      <c r="LIT323" s="422"/>
      <c r="LIU323" s="423"/>
      <c r="LIV323" s="424"/>
      <c r="LIW323" s="417"/>
      <c r="LIX323" s="418"/>
      <c r="LIY323" s="419"/>
      <c r="LIZ323" s="420"/>
      <c r="LJA323" s="421"/>
      <c r="LJB323" s="422"/>
      <c r="LJC323" s="423"/>
      <c r="LJD323" s="424"/>
      <c r="LJE323" s="417"/>
      <c r="LJF323" s="418"/>
      <c r="LJG323" s="419"/>
      <c r="LJH323" s="420"/>
      <c r="LJI323" s="421"/>
      <c r="LJJ323" s="422"/>
      <c r="LJK323" s="423"/>
      <c r="LJL323" s="424"/>
      <c r="LJM323" s="417"/>
      <c r="LJN323" s="418"/>
      <c r="LJO323" s="419"/>
      <c r="LJP323" s="420"/>
      <c r="LJQ323" s="421"/>
      <c r="LJR323" s="422"/>
      <c r="LJS323" s="423"/>
      <c r="LJT323" s="424"/>
      <c r="LJU323" s="417"/>
      <c r="LJV323" s="418"/>
      <c r="LJW323" s="419"/>
      <c r="LJX323" s="420"/>
      <c r="LJY323" s="421"/>
      <c r="LJZ323" s="422"/>
      <c r="LKA323" s="423"/>
      <c r="LKB323" s="424"/>
      <c r="LKC323" s="417"/>
      <c r="LKD323" s="418"/>
      <c r="LKE323" s="419"/>
      <c r="LKF323" s="420"/>
      <c r="LKG323" s="421"/>
      <c r="LKH323" s="422"/>
      <c r="LKI323" s="423"/>
      <c r="LKJ323" s="424"/>
      <c r="LKK323" s="417"/>
      <c r="LKL323" s="418"/>
      <c r="LKM323" s="419"/>
      <c r="LKN323" s="420"/>
      <c r="LKO323" s="421"/>
      <c r="LKP323" s="422"/>
      <c r="LKQ323" s="423"/>
      <c r="LKR323" s="424"/>
      <c r="LKS323" s="417"/>
      <c r="LKT323" s="418"/>
      <c r="LKU323" s="419"/>
      <c r="LKV323" s="420"/>
      <c r="LKW323" s="421"/>
      <c r="LKX323" s="422"/>
      <c r="LKY323" s="423"/>
      <c r="LKZ323" s="424"/>
      <c r="LLA323" s="417"/>
      <c r="LLB323" s="418"/>
      <c r="LLC323" s="419"/>
      <c r="LLD323" s="420"/>
      <c r="LLE323" s="421"/>
      <c r="LLF323" s="422"/>
      <c r="LLG323" s="423"/>
      <c r="LLH323" s="424"/>
      <c r="LLI323" s="417"/>
      <c r="LLJ323" s="418"/>
      <c r="LLK323" s="419"/>
      <c r="LLL323" s="420"/>
      <c r="LLM323" s="421"/>
      <c r="LLN323" s="422"/>
      <c r="LLO323" s="423"/>
      <c r="LLP323" s="424"/>
      <c r="LLQ323" s="417"/>
      <c r="LLR323" s="418"/>
      <c r="LLS323" s="419"/>
      <c r="LLT323" s="420"/>
      <c r="LLU323" s="421"/>
      <c r="LLV323" s="422"/>
      <c r="LLW323" s="423"/>
      <c r="LLX323" s="424"/>
      <c r="LLY323" s="417"/>
      <c r="LLZ323" s="418"/>
      <c r="LMA323" s="419"/>
      <c r="LMB323" s="420"/>
      <c r="LMC323" s="421"/>
      <c r="LMD323" s="422"/>
      <c r="LME323" s="423"/>
      <c r="LMF323" s="424"/>
      <c r="LMG323" s="417"/>
      <c r="LMH323" s="418"/>
      <c r="LMI323" s="419"/>
      <c r="LMJ323" s="420"/>
      <c r="LMK323" s="421"/>
      <c r="LML323" s="422"/>
      <c r="LMM323" s="423"/>
      <c r="LMN323" s="424"/>
      <c r="LMO323" s="417"/>
      <c r="LMP323" s="418"/>
      <c r="LMQ323" s="419"/>
      <c r="LMR323" s="420"/>
      <c r="LMS323" s="421"/>
      <c r="LMT323" s="422"/>
      <c r="LMU323" s="423"/>
      <c r="LMV323" s="424"/>
      <c r="LMW323" s="417"/>
      <c r="LMX323" s="418"/>
      <c r="LMY323" s="419"/>
      <c r="LMZ323" s="420"/>
      <c r="LNA323" s="421"/>
      <c r="LNB323" s="422"/>
      <c r="LNC323" s="423"/>
      <c r="LND323" s="424"/>
      <c r="LNE323" s="417"/>
      <c r="LNF323" s="418"/>
      <c r="LNG323" s="419"/>
      <c r="LNH323" s="420"/>
      <c r="LNI323" s="421"/>
      <c r="LNJ323" s="422"/>
      <c r="LNK323" s="423"/>
      <c r="LNL323" s="424"/>
      <c r="LNM323" s="417"/>
      <c r="LNN323" s="418"/>
      <c r="LNO323" s="419"/>
      <c r="LNP323" s="420"/>
      <c r="LNQ323" s="421"/>
      <c r="LNR323" s="422"/>
      <c r="LNS323" s="423"/>
      <c r="LNT323" s="424"/>
      <c r="LNU323" s="417"/>
      <c r="LNV323" s="418"/>
      <c r="LNW323" s="419"/>
      <c r="LNX323" s="420"/>
      <c r="LNY323" s="421"/>
      <c r="LNZ323" s="422"/>
      <c r="LOA323" s="423"/>
      <c r="LOB323" s="424"/>
      <c r="LOC323" s="417"/>
      <c r="LOD323" s="418"/>
      <c r="LOE323" s="419"/>
      <c r="LOF323" s="420"/>
      <c r="LOG323" s="421"/>
      <c r="LOH323" s="422"/>
      <c r="LOI323" s="423"/>
      <c r="LOJ323" s="424"/>
      <c r="LOK323" s="417"/>
      <c r="LOL323" s="418"/>
      <c r="LOM323" s="419"/>
      <c r="LON323" s="420"/>
      <c r="LOO323" s="421"/>
      <c r="LOP323" s="422"/>
      <c r="LOQ323" s="423"/>
      <c r="LOR323" s="424"/>
      <c r="LOS323" s="417"/>
      <c r="LOT323" s="418"/>
      <c r="LOU323" s="419"/>
      <c r="LOV323" s="420"/>
      <c r="LOW323" s="421"/>
      <c r="LOX323" s="422"/>
      <c r="LOY323" s="423"/>
      <c r="LOZ323" s="424"/>
      <c r="LPA323" s="417"/>
      <c r="LPB323" s="418"/>
      <c r="LPC323" s="419"/>
      <c r="LPD323" s="420"/>
      <c r="LPE323" s="421"/>
      <c r="LPF323" s="422"/>
      <c r="LPG323" s="423"/>
      <c r="LPH323" s="424"/>
      <c r="LPI323" s="417"/>
      <c r="LPJ323" s="418"/>
      <c r="LPK323" s="419"/>
      <c r="LPL323" s="420"/>
      <c r="LPM323" s="421"/>
      <c r="LPN323" s="422"/>
      <c r="LPO323" s="423"/>
      <c r="LPP323" s="424"/>
      <c r="LPQ323" s="417"/>
      <c r="LPR323" s="418"/>
      <c r="LPS323" s="419"/>
      <c r="LPT323" s="420"/>
      <c r="LPU323" s="421"/>
      <c r="LPV323" s="422"/>
      <c r="LPW323" s="423"/>
      <c r="LPX323" s="424"/>
      <c r="LPY323" s="417"/>
      <c r="LPZ323" s="418"/>
      <c r="LQA323" s="419"/>
      <c r="LQB323" s="420"/>
      <c r="LQC323" s="421"/>
      <c r="LQD323" s="422"/>
      <c r="LQE323" s="423"/>
      <c r="LQF323" s="424"/>
      <c r="LQG323" s="417"/>
      <c r="LQH323" s="418"/>
      <c r="LQI323" s="419"/>
      <c r="LQJ323" s="420"/>
      <c r="LQK323" s="421"/>
      <c r="LQL323" s="422"/>
      <c r="LQM323" s="423"/>
      <c r="LQN323" s="424"/>
      <c r="LQO323" s="417"/>
      <c r="LQP323" s="418"/>
      <c r="LQQ323" s="419"/>
      <c r="LQR323" s="420"/>
      <c r="LQS323" s="421"/>
      <c r="LQT323" s="422"/>
      <c r="LQU323" s="423"/>
      <c r="LQV323" s="424"/>
      <c r="LQW323" s="417"/>
      <c r="LQX323" s="418"/>
      <c r="LQY323" s="419"/>
      <c r="LQZ323" s="420"/>
      <c r="LRA323" s="421"/>
      <c r="LRB323" s="422"/>
      <c r="LRC323" s="423"/>
      <c r="LRD323" s="424"/>
      <c r="LRE323" s="417"/>
      <c r="LRF323" s="418"/>
      <c r="LRG323" s="419"/>
      <c r="LRH323" s="420"/>
      <c r="LRI323" s="421"/>
      <c r="LRJ323" s="422"/>
      <c r="LRK323" s="423"/>
      <c r="LRL323" s="424"/>
      <c r="LRM323" s="417"/>
      <c r="LRN323" s="418"/>
      <c r="LRO323" s="419"/>
      <c r="LRP323" s="420"/>
      <c r="LRQ323" s="421"/>
      <c r="LRR323" s="422"/>
      <c r="LRS323" s="423"/>
      <c r="LRT323" s="424"/>
      <c r="LRU323" s="417"/>
      <c r="LRV323" s="418"/>
      <c r="LRW323" s="419"/>
      <c r="LRX323" s="420"/>
      <c r="LRY323" s="421"/>
      <c r="LRZ323" s="422"/>
      <c r="LSA323" s="423"/>
      <c r="LSB323" s="424"/>
      <c r="LSC323" s="417"/>
      <c r="LSD323" s="418"/>
      <c r="LSE323" s="419"/>
      <c r="LSF323" s="420"/>
      <c r="LSG323" s="421"/>
      <c r="LSH323" s="422"/>
      <c r="LSI323" s="423"/>
      <c r="LSJ323" s="424"/>
      <c r="LSK323" s="417"/>
      <c r="LSL323" s="418"/>
      <c r="LSM323" s="419"/>
      <c r="LSN323" s="420"/>
      <c r="LSO323" s="421"/>
      <c r="LSP323" s="422"/>
      <c r="LSQ323" s="423"/>
      <c r="LSR323" s="424"/>
      <c r="LSS323" s="417"/>
      <c r="LST323" s="418"/>
      <c r="LSU323" s="419"/>
      <c r="LSV323" s="420"/>
      <c r="LSW323" s="421"/>
      <c r="LSX323" s="422"/>
      <c r="LSY323" s="423"/>
      <c r="LSZ323" s="424"/>
      <c r="LTA323" s="417"/>
      <c r="LTB323" s="418"/>
      <c r="LTC323" s="419"/>
      <c r="LTD323" s="420"/>
      <c r="LTE323" s="421"/>
      <c r="LTF323" s="422"/>
      <c r="LTG323" s="423"/>
      <c r="LTH323" s="424"/>
      <c r="LTI323" s="417"/>
      <c r="LTJ323" s="418"/>
      <c r="LTK323" s="419"/>
      <c r="LTL323" s="420"/>
      <c r="LTM323" s="421"/>
      <c r="LTN323" s="422"/>
      <c r="LTO323" s="423"/>
      <c r="LTP323" s="424"/>
      <c r="LTQ323" s="417"/>
      <c r="LTR323" s="418"/>
      <c r="LTS323" s="419"/>
      <c r="LTT323" s="420"/>
      <c r="LTU323" s="421"/>
      <c r="LTV323" s="422"/>
      <c r="LTW323" s="423"/>
      <c r="LTX323" s="424"/>
      <c r="LTY323" s="417"/>
      <c r="LTZ323" s="418"/>
      <c r="LUA323" s="419"/>
      <c r="LUB323" s="420"/>
      <c r="LUC323" s="421"/>
      <c r="LUD323" s="422"/>
      <c r="LUE323" s="423"/>
      <c r="LUF323" s="424"/>
      <c r="LUG323" s="417"/>
      <c r="LUH323" s="418"/>
      <c r="LUI323" s="419"/>
      <c r="LUJ323" s="420"/>
      <c r="LUK323" s="421"/>
      <c r="LUL323" s="422"/>
      <c r="LUM323" s="423"/>
      <c r="LUN323" s="424"/>
      <c r="LUO323" s="417"/>
      <c r="LUP323" s="418"/>
      <c r="LUQ323" s="419"/>
      <c r="LUR323" s="420"/>
      <c r="LUS323" s="421"/>
      <c r="LUT323" s="422"/>
      <c r="LUU323" s="423"/>
      <c r="LUV323" s="424"/>
      <c r="LUW323" s="417"/>
      <c r="LUX323" s="418"/>
      <c r="LUY323" s="419"/>
      <c r="LUZ323" s="420"/>
      <c r="LVA323" s="421"/>
      <c r="LVB323" s="422"/>
      <c r="LVC323" s="423"/>
      <c r="LVD323" s="424"/>
      <c r="LVE323" s="417"/>
      <c r="LVF323" s="418"/>
      <c r="LVG323" s="419"/>
      <c r="LVH323" s="420"/>
      <c r="LVI323" s="421"/>
      <c r="LVJ323" s="422"/>
      <c r="LVK323" s="423"/>
      <c r="LVL323" s="424"/>
      <c r="LVM323" s="417"/>
      <c r="LVN323" s="418"/>
      <c r="LVO323" s="419"/>
      <c r="LVP323" s="420"/>
      <c r="LVQ323" s="421"/>
      <c r="LVR323" s="422"/>
      <c r="LVS323" s="423"/>
      <c r="LVT323" s="424"/>
      <c r="LVU323" s="417"/>
      <c r="LVV323" s="418"/>
      <c r="LVW323" s="419"/>
      <c r="LVX323" s="420"/>
      <c r="LVY323" s="421"/>
      <c r="LVZ323" s="422"/>
      <c r="LWA323" s="423"/>
      <c r="LWB323" s="424"/>
      <c r="LWC323" s="417"/>
      <c r="LWD323" s="418"/>
      <c r="LWE323" s="419"/>
      <c r="LWF323" s="420"/>
      <c r="LWG323" s="421"/>
      <c r="LWH323" s="422"/>
      <c r="LWI323" s="423"/>
      <c r="LWJ323" s="424"/>
      <c r="LWK323" s="417"/>
      <c r="LWL323" s="418"/>
      <c r="LWM323" s="419"/>
      <c r="LWN323" s="420"/>
      <c r="LWO323" s="421"/>
      <c r="LWP323" s="422"/>
      <c r="LWQ323" s="423"/>
      <c r="LWR323" s="424"/>
      <c r="LWS323" s="417"/>
      <c r="LWT323" s="418"/>
      <c r="LWU323" s="419"/>
      <c r="LWV323" s="420"/>
      <c r="LWW323" s="421"/>
      <c r="LWX323" s="422"/>
      <c r="LWY323" s="423"/>
      <c r="LWZ323" s="424"/>
      <c r="LXA323" s="417"/>
      <c r="LXB323" s="418"/>
      <c r="LXC323" s="419"/>
      <c r="LXD323" s="420"/>
      <c r="LXE323" s="421"/>
      <c r="LXF323" s="422"/>
      <c r="LXG323" s="423"/>
      <c r="LXH323" s="424"/>
      <c r="LXI323" s="417"/>
      <c r="LXJ323" s="418"/>
      <c r="LXK323" s="419"/>
      <c r="LXL323" s="420"/>
      <c r="LXM323" s="421"/>
      <c r="LXN323" s="422"/>
      <c r="LXO323" s="423"/>
      <c r="LXP323" s="424"/>
      <c r="LXQ323" s="417"/>
      <c r="LXR323" s="418"/>
      <c r="LXS323" s="419"/>
      <c r="LXT323" s="420"/>
      <c r="LXU323" s="421"/>
      <c r="LXV323" s="422"/>
      <c r="LXW323" s="423"/>
      <c r="LXX323" s="424"/>
      <c r="LXY323" s="417"/>
      <c r="LXZ323" s="418"/>
      <c r="LYA323" s="419"/>
      <c r="LYB323" s="420"/>
      <c r="LYC323" s="421"/>
      <c r="LYD323" s="422"/>
      <c r="LYE323" s="423"/>
      <c r="LYF323" s="424"/>
      <c r="LYG323" s="417"/>
      <c r="LYH323" s="418"/>
      <c r="LYI323" s="419"/>
      <c r="LYJ323" s="420"/>
      <c r="LYK323" s="421"/>
      <c r="LYL323" s="422"/>
      <c r="LYM323" s="423"/>
      <c r="LYN323" s="424"/>
      <c r="LYO323" s="417"/>
      <c r="LYP323" s="418"/>
      <c r="LYQ323" s="419"/>
      <c r="LYR323" s="420"/>
      <c r="LYS323" s="421"/>
      <c r="LYT323" s="422"/>
      <c r="LYU323" s="423"/>
      <c r="LYV323" s="424"/>
      <c r="LYW323" s="417"/>
      <c r="LYX323" s="418"/>
      <c r="LYY323" s="419"/>
      <c r="LYZ323" s="420"/>
      <c r="LZA323" s="421"/>
      <c r="LZB323" s="422"/>
      <c r="LZC323" s="423"/>
      <c r="LZD323" s="424"/>
      <c r="LZE323" s="417"/>
      <c r="LZF323" s="418"/>
      <c r="LZG323" s="419"/>
      <c r="LZH323" s="420"/>
      <c r="LZI323" s="421"/>
      <c r="LZJ323" s="422"/>
      <c r="LZK323" s="423"/>
      <c r="LZL323" s="424"/>
      <c r="LZM323" s="417"/>
      <c r="LZN323" s="418"/>
      <c r="LZO323" s="419"/>
      <c r="LZP323" s="420"/>
      <c r="LZQ323" s="421"/>
      <c r="LZR323" s="422"/>
      <c r="LZS323" s="423"/>
      <c r="LZT323" s="424"/>
      <c r="LZU323" s="417"/>
      <c r="LZV323" s="418"/>
      <c r="LZW323" s="419"/>
      <c r="LZX323" s="420"/>
      <c r="LZY323" s="421"/>
      <c r="LZZ323" s="422"/>
      <c r="MAA323" s="423"/>
      <c r="MAB323" s="424"/>
      <c r="MAC323" s="417"/>
      <c r="MAD323" s="418"/>
      <c r="MAE323" s="419"/>
      <c r="MAF323" s="420"/>
      <c r="MAG323" s="421"/>
      <c r="MAH323" s="422"/>
      <c r="MAI323" s="423"/>
      <c r="MAJ323" s="424"/>
      <c r="MAK323" s="417"/>
      <c r="MAL323" s="418"/>
      <c r="MAM323" s="419"/>
      <c r="MAN323" s="420"/>
      <c r="MAO323" s="421"/>
      <c r="MAP323" s="422"/>
      <c r="MAQ323" s="423"/>
      <c r="MAR323" s="424"/>
      <c r="MAS323" s="417"/>
      <c r="MAT323" s="418"/>
      <c r="MAU323" s="419"/>
      <c r="MAV323" s="420"/>
      <c r="MAW323" s="421"/>
      <c r="MAX323" s="422"/>
      <c r="MAY323" s="423"/>
      <c r="MAZ323" s="424"/>
      <c r="MBA323" s="417"/>
      <c r="MBB323" s="418"/>
      <c r="MBC323" s="419"/>
      <c r="MBD323" s="420"/>
      <c r="MBE323" s="421"/>
      <c r="MBF323" s="422"/>
      <c r="MBG323" s="423"/>
      <c r="MBH323" s="424"/>
      <c r="MBI323" s="417"/>
      <c r="MBJ323" s="418"/>
      <c r="MBK323" s="419"/>
      <c r="MBL323" s="420"/>
      <c r="MBM323" s="421"/>
      <c r="MBN323" s="422"/>
      <c r="MBO323" s="423"/>
      <c r="MBP323" s="424"/>
      <c r="MBQ323" s="417"/>
      <c r="MBR323" s="418"/>
      <c r="MBS323" s="419"/>
      <c r="MBT323" s="420"/>
      <c r="MBU323" s="421"/>
      <c r="MBV323" s="422"/>
      <c r="MBW323" s="423"/>
      <c r="MBX323" s="424"/>
      <c r="MBY323" s="417"/>
      <c r="MBZ323" s="418"/>
      <c r="MCA323" s="419"/>
      <c r="MCB323" s="420"/>
      <c r="MCC323" s="421"/>
      <c r="MCD323" s="422"/>
      <c r="MCE323" s="423"/>
      <c r="MCF323" s="424"/>
      <c r="MCG323" s="417"/>
      <c r="MCH323" s="418"/>
      <c r="MCI323" s="419"/>
      <c r="MCJ323" s="420"/>
      <c r="MCK323" s="421"/>
      <c r="MCL323" s="422"/>
      <c r="MCM323" s="423"/>
      <c r="MCN323" s="424"/>
      <c r="MCO323" s="417"/>
      <c r="MCP323" s="418"/>
      <c r="MCQ323" s="419"/>
      <c r="MCR323" s="420"/>
      <c r="MCS323" s="421"/>
      <c r="MCT323" s="422"/>
      <c r="MCU323" s="423"/>
      <c r="MCV323" s="424"/>
      <c r="MCW323" s="417"/>
      <c r="MCX323" s="418"/>
      <c r="MCY323" s="419"/>
      <c r="MCZ323" s="420"/>
      <c r="MDA323" s="421"/>
      <c r="MDB323" s="422"/>
      <c r="MDC323" s="423"/>
      <c r="MDD323" s="424"/>
      <c r="MDE323" s="417"/>
      <c r="MDF323" s="418"/>
      <c r="MDG323" s="419"/>
      <c r="MDH323" s="420"/>
      <c r="MDI323" s="421"/>
      <c r="MDJ323" s="422"/>
      <c r="MDK323" s="423"/>
      <c r="MDL323" s="424"/>
      <c r="MDM323" s="417"/>
      <c r="MDN323" s="418"/>
      <c r="MDO323" s="419"/>
      <c r="MDP323" s="420"/>
      <c r="MDQ323" s="421"/>
      <c r="MDR323" s="422"/>
      <c r="MDS323" s="423"/>
      <c r="MDT323" s="424"/>
      <c r="MDU323" s="417"/>
      <c r="MDV323" s="418"/>
      <c r="MDW323" s="419"/>
      <c r="MDX323" s="420"/>
      <c r="MDY323" s="421"/>
      <c r="MDZ323" s="422"/>
      <c r="MEA323" s="423"/>
      <c r="MEB323" s="424"/>
      <c r="MEC323" s="417"/>
      <c r="MED323" s="418"/>
      <c r="MEE323" s="419"/>
      <c r="MEF323" s="420"/>
      <c r="MEG323" s="421"/>
      <c r="MEH323" s="422"/>
      <c r="MEI323" s="423"/>
      <c r="MEJ323" s="424"/>
      <c r="MEK323" s="417"/>
      <c r="MEL323" s="418"/>
      <c r="MEM323" s="419"/>
      <c r="MEN323" s="420"/>
      <c r="MEO323" s="421"/>
      <c r="MEP323" s="422"/>
      <c r="MEQ323" s="423"/>
      <c r="MER323" s="424"/>
      <c r="MES323" s="417"/>
      <c r="MET323" s="418"/>
      <c r="MEU323" s="419"/>
      <c r="MEV323" s="420"/>
      <c r="MEW323" s="421"/>
      <c r="MEX323" s="422"/>
      <c r="MEY323" s="423"/>
      <c r="MEZ323" s="424"/>
      <c r="MFA323" s="417"/>
      <c r="MFB323" s="418"/>
      <c r="MFC323" s="419"/>
      <c r="MFD323" s="420"/>
      <c r="MFE323" s="421"/>
      <c r="MFF323" s="422"/>
      <c r="MFG323" s="423"/>
      <c r="MFH323" s="424"/>
      <c r="MFI323" s="417"/>
      <c r="MFJ323" s="418"/>
      <c r="MFK323" s="419"/>
      <c r="MFL323" s="420"/>
      <c r="MFM323" s="421"/>
      <c r="MFN323" s="422"/>
      <c r="MFO323" s="423"/>
      <c r="MFP323" s="424"/>
      <c r="MFQ323" s="417"/>
      <c r="MFR323" s="418"/>
      <c r="MFS323" s="419"/>
      <c r="MFT323" s="420"/>
      <c r="MFU323" s="421"/>
      <c r="MFV323" s="422"/>
      <c r="MFW323" s="423"/>
      <c r="MFX323" s="424"/>
      <c r="MFY323" s="417"/>
      <c r="MFZ323" s="418"/>
      <c r="MGA323" s="419"/>
      <c r="MGB323" s="420"/>
      <c r="MGC323" s="421"/>
      <c r="MGD323" s="422"/>
      <c r="MGE323" s="423"/>
      <c r="MGF323" s="424"/>
      <c r="MGG323" s="417"/>
      <c r="MGH323" s="418"/>
      <c r="MGI323" s="419"/>
      <c r="MGJ323" s="420"/>
      <c r="MGK323" s="421"/>
      <c r="MGL323" s="422"/>
      <c r="MGM323" s="423"/>
      <c r="MGN323" s="424"/>
      <c r="MGO323" s="417"/>
      <c r="MGP323" s="418"/>
      <c r="MGQ323" s="419"/>
      <c r="MGR323" s="420"/>
      <c r="MGS323" s="421"/>
      <c r="MGT323" s="422"/>
      <c r="MGU323" s="423"/>
      <c r="MGV323" s="424"/>
      <c r="MGW323" s="417"/>
      <c r="MGX323" s="418"/>
      <c r="MGY323" s="419"/>
      <c r="MGZ323" s="420"/>
      <c r="MHA323" s="421"/>
      <c r="MHB323" s="422"/>
      <c r="MHC323" s="423"/>
      <c r="MHD323" s="424"/>
      <c r="MHE323" s="417"/>
      <c r="MHF323" s="418"/>
      <c r="MHG323" s="419"/>
      <c r="MHH323" s="420"/>
      <c r="MHI323" s="421"/>
      <c r="MHJ323" s="422"/>
      <c r="MHK323" s="423"/>
      <c r="MHL323" s="424"/>
      <c r="MHM323" s="417"/>
      <c r="MHN323" s="418"/>
      <c r="MHO323" s="419"/>
      <c r="MHP323" s="420"/>
      <c r="MHQ323" s="421"/>
      <c r="MHR323" s="422"/>
      <c r="MHS323" s="423"/>
      <c r="MHT323" s="424"/>
      <c r="MHU323" s="417"/>
      <c r="MHV323" s="418"/>
      <c r="MHW323" s="419"/>
      <c r="MHX323" s="420"/>
      <c r="MHY323" s="421"/>
      <c r="MHZ323" s="422"/>
      <c r="MIA323" s="423"/>
      <c r="MIB323" s="424"/>
      <c r="MIC323" s="417"/>
      <c r="MID323" s="418"/>
      <c r="MIE323" s="419"/>
      <c r="MIF323" s="420"/>
      <c r="MIG323" s="421"/>
      <c r="MIH323" s="422"/>
      <c r="MII323" s="423"/>
      <c r="MIJ323" s="424"/>
      <c r="MIK323" s="417"/>
      <c r="MIL323" s="418"/>
      <c r="MIM323" s="419"/>
      <c r="MIN323" s="420"/>
      <c r="MIO323" s="421"/>
      <c r="MIP323" s="422"/>
      <c r="MIQ323" s="423"/>
      <c r="MIR323" s="424"/>
      <c r="MIS323" s="417"/>
      <c r="MIT323" s="418"/>
      <c r="MIU323" s="419"/>
      <c r="MIV323" s="420"/>
      <c r="MIW323" s="421"/>
      <c r="MIX323" s="422"/>
      <c r="MIY323" s="423"/>
      <c r="MIZ323" s="424"/>
      <c r="MJA323" s="417"/>
      <c r="MJB323" s="418"/>
      <c r="MJC323" s="419"/>
      <c r="MJD323" s="420"/>
      <c r="MJE323" s="421"/>
      <c r="MJF323" s="422"/>
      <c r="MJG323" s="423"/>
      <c r="MJH323" s="424"/>
      <c r="MJI323" s="417"/>
      <c r="MJJ323" s="418"/>
      <c r="MJK323" s="419"/>
      <c r="MJL323" s="420"/>
      <c r="MJM323" s="421"/>
      <c r="MJN323" s="422"/>
      <c r="MJO323" s="423"/>
      <c r="MJP323" s="424"/>
      <c r="MJQ323" s="417"/>
      <c r="MJR323" s="418"/>
      <c r="MJS323" s="419"/>
      <c r="MJT323" s="420"/>
      <c r="MJU323" s="421"/>
      <c r="MJV323" s="422"/>
      <c r="MJW323" s="423"/>
      <c r="MJX323" s="424"/>
      <c r="MJY323" s="417"/>
      <c r="MJZ323" s="418"/>
      <c r="MKA323" s="419"/>
      <c r="MKB323" s="420"/>
      <c r="MKC323" s="421"/>
      <c r="MKD323" s="422"/>
      <c r="MKE323" s="423"/>
      <c r="MKF323" s="424"/>
      <c r="MKG323" s="417"/>
      <c r="MKH323" s="418"/>
      <c r="MKI323" s="419"/>
      <c r="MKJ323" s="420"/>
      <c r="MKK323" s="421"/>
      <c r="MKL323" s="422"/>
      <c r="MKM323" s="423"/>
      <c r="MKN323" s="424"/>
      <c r="MKO323" s="417"/>
      <c r="MKP323" s="418"/>
      <c r="MKQ323" s="419"/>
      <c r="MKR323" s="420"/>
      <c r="MKS323" s="421"/>
      <c r="MKT323" s="422"/>
      <c r="MKU323" s="423"/>
      <c r="MKV323" s="424"/>
      <c r="MKW323" s="417"/>
      <c r="MKX323" s="418"/>
      <c r="MKY323" s="419"/>
      <c r="MKZ323" s="420"/>
      <c r="MLA323" s="421"/>
      <c r="MLB323" s="422"/>
      <c r="MLC323" s="423"/>
      <c r="MLD323" s="424"/>
      <c r="MLE323" s="417"/>
      <c r="MLF323" s="418"/>
      <c r="MLG323" s="419"/>
      <c r="MLH323" s="420"/>
      <c r="MLI323" s="421"/>
      <c r="MLJ323" s="422"/>
      <c r="MLK323" s="423"/>
      <c r="MLL323" s="424"/>
      <c r="MLM323" s="417"/>
      <c r="MLN323" s="418"/>
      <c r="MLO323" s="419"/>
      <c r="MLP323" s="420"/>
      <c r="MLQ323" s="421"/>
      <c r="MLR323" s="422"/>
      <c r="MLS323" s="423"/>
      <c r="MLT323" s="424"/>
      <c r="MLU323" s="417"/>
      <c r="MLV323" s="418"/>
      <c r="MLW323" s="419"/>
      <c r="MLX323" s="420"/>
      <c r="MLY323" s="421"/>
      <c r="MLZ323" s="422"/>
      <c r="MMA323" s="423"/>
      <c r="MMB323" s="424"/>
      <c r="MMC323" s="417"/>
      <c r="MMD323" s="418"/>
      <c r="MME323" s="419"/>
      <c r="MMF323" s="420"/>
      <c r="MMG323" s="421"/>
      <c r="MMH323" s="422"/>
      <c r="MMI323" s="423"/>
      <c r="MMJ323" s="424"/>
      <c r="MMK323" s="417"/>
      <c r="MML323" s="418"/>
      <c r="MMM323" s="419"/>
      <c r="MMN323" s="420"/>
      <c r="MMO323" s="421"/>
      <c r="MMP323" s="422"/>
      <c r="MMQ323" s="423"/>
      <c r="MMR323" s="424"/>
      <c r="MMS323" s="417"/>
      <c r="MMT323" s="418"/>
      <c r="MMU323" s="419"/>
      <c r="MMV323" s="420"/>
      <c r="MMW323" s="421"/>
      <c r="MMX323" s="422"/>
      <c r="MMY323" s="423"/>
      <c r="MMZ323" s="424"/>
      <c r="MNA323" s="417"/>
      <c r="MNB323" s="418"/>
      <c r="MNC323" s="419"/>
      <c r="MND323" s="420"/>
      <c r="MNE323" s="421"/>
      <c r="MNF323" s="422"/>
      <c r="MNG323" s="423"/>
      <c r="MNH323" s="424"/>
      <c r="MNI323" s="417"/>
      <c r="MNJ323" s="418"/>
      <c r="MNK323" s="419"/>
      <c r="MNL323" s="420"/>
      <c r="MNM323" s="421"/>
      <c r="MNN323" s="422"/>
      <c r="MNO323" s="423"/>
      <c r="MNP323" s="424"/>
      <c r="MNQ323" s="417"/>
      <c r="MNR323" s="418"/>
      <c r="MNS323" s="419"/>
      <c r="MNT323" s="420"/>
      <c r="MNU323" s="421"/>
      <c r="MNV323" s="422"/>
      <c r="MNW323" s="423"/>
      <c r="MNX323" s="424"/>
      <c r="MNY323" s="417"/>
      <c r="MNZ323" s="418"/>
      <c r="MOA323" s="419"/>
      <c r="MOB323" s="420"/>
      <c r="MOC323" s="421"/>
      <c r="MOD323" s="422"/>
      <c r="MOE323" s="423"/>
      <c r="MOF323" s="424"/>
      <c r="MOG323" s="417"/>
      <c r="MOH323" s="418"/>
      <c r="MOI323" s="419"/>
      <c r="MOJ323" s="420"/>
      <c r="MOK323" s="421"/>
      <c r="MOL323" s="422"/>
      <c r="MOM323" s="423"/>
      <c r="MON323" s="424"/>
      <c r="MOO323" s="417"/>
      <c r="MOP323" s="418"/>
      <c r="MOQ323" s="419"/>
      <c r="MOR323" s="420"/>
      <c r="MOS323" s="421"/>
      <c r="MOT323" s="422"/>
      <c r="MOU323" s="423"/>
      <c r="MOV323" s="424"/>
      <c r="MOW323" s="417"/>
      <c r="MOX323" s="418"/>
      <c r="MOY323" s="419"/>
      <c r="MOZ323" s="420"/>
      <c r="MPA323" s="421"/>
      <c r="MPB323" s="422"/>
      <c r="MPC323" s="423"/>
      <c r="MPD323" s="424"/>
      <c r="MPE323" s="417"/>
      <c r="MPF323" s="418"/>
      <c r="MPG323" s="419"/>
      <c r="MPH323" s="420"/>
      <c r="MPI323" s="421"/>
      <c r="MPJ323" s="422"/>
      <c r="MPK323" s="423"/>
      <c r="MPL323" s="424"/>
      <c r="MPM323" s="417"/>
      <c r="MPN323" s="418"/>
      <c r="MPO323" s="419"/>
      <c r="MPP323" s="420"/>
      <c r="MPQ323" s="421"/>
      <c r="MPR323" s="422"/>
      <c r="MPS323" s="423"/>
      <c r="MPT323" s="424"/>
      <c r="MPU323" s="417"/>
      <c r="MPV323" s="418"/>
      <c r="MPW323" s="419"/>
      <c r="MPX323" s="420"/>
      <c r="MPY323" s="421"/>
      <c r="MPZ323" s="422"/>
      <c r="MQA323" s="423"/>
      <c r="MQB323" s="424"/>
      <c r="MQC323" s="417"/>
      <c r="MQD323" s="418"/>
      <c r="MQE323" s="419"/>
      <c r="MQF323" s="420"/>
      <c r="MQG323" s="421"/>
      <c r="MQH323" s="422"/>
      <c r="MQI323" s="423"/>
      <c r="MQJ323" s="424"/>
      <c r="MQK323" s="417"/>
      <c r="MQL323" s="418"/>
      <c r="MQM323" s="419"/>
      <c r="MQN323" s="420"/>
      <c r="MQO323" s="421"/>
      <c r="MQP323" s="422"/>
      <c r="MQQ323" s="423"/>
      <c r="MQR323" s="424"/>
      <c r="MQS323" s="417"/>
      <c r="MQT323" s="418"/>
      <c r="MQU323" s="419"/>
      <c r="MQV323" s="420"/>
      <c r="MQW323" s="421"/>
      <c r="MQX323" s="422"/>
      <c r="MQY323" s="423"/>
      <c r="MQZ323" s="424"/>
      <c r="MRA323" s="417"/>
      <c r="MRB323" s="418"/>
      <c r="MRC323" s="419"/>
      <c r="MRD323" s="420"/>
      <c r="MRE323" s="421"/>
      <c r="MRF323" s="422"/>
      <c r="MRG323" s="423"/>
      <c r="MRH323" s="424"/>
      <c r="MRI323" s="417"/>
      <c r="MRJ323" s="418"/>
      <c r="MRK323" s="419"/>
      <c r="MRL323" s="420"/>
      <c r="MRM323" s="421"/>
      <c r="MRN323" s="422"/>
      <c r="MRO323" s="423"/>
      <c r="MRP323" s="424"/>
      <c r="MRQ323" s="417"/>
      <c r="MRR323" s="418"/>
      <c r="MRS323" s="419"/>
      <c r="MRT323" s="420"/>
      <c r="MRU323" s="421"/>
      <c r="MRV323" s="422"/>
      <c r="MRW323" s="423"/>
      <c r="MRX323" s="424"/>
      <c r="MRY323" s="417"/>
      <c r="MRZ323" s="418"/>
      <c r="MSA323" s="419"/>
      <c r="MSB323" s="420"/>
      <c r="MSC323" s="421"/>
      <c r="MSD323" s="422"/>
      <c r="MSE323" s="423"/>
      <c r="MSF323" s="424"/>
      <c r="MSG323" s="417"/>
      <c r="MSH323" s="418"/>
      <c r="MSI323" s="419"/>
      <c r="MSJ323" s="420"/>
      <c r="MSK323" s="421"/>
      <c r="MSL323" s="422"/>
      <c r="MSM323" s="423"/>
      <c r="MSN323" s="424"/>
      <c r="MSO323" s="417"/>
      <c r="MSP323" s="418"/>
      <c r="MSQ323" s="419"/>
      <c r="MSR323" s="420"/>
      <c r="MSS323" s="421"/>
      <c r="MST323" s="422"/>
      <c r="MSU323" s="423"/>
      <c r="MSV323" s="424"/>
      <c r="MSW323" s="417"/>
      <c r="MSX323" s="418"/>
      <c r="MSY323" s="419"/>
      <c r="MSZ323" s="420"/>
      <c r="MTA323" s="421"/>
      <c r="MTB323" s="422"/>
      <c r="MTC323" s="423"/>
      <c r="MTD323" s="424"/>
      <c r="MTE323" s="417"/>
      <c r="MTF323" s="418"/>
      <c r="MTG323" s="419"/>
      <c r="MTH323" s="420"/>
      <c r="MTI323" s="421"/>
      <c r="MTJ323" s="422"/>
      <c r="MTK323" s="423"/>
      <c r="MTL323" s="424"/>
      <c r="MTM323" s="417"/>
      <c r="MTN323" s="418"/>
      <c r="MTO323" s="419"/>
      <c r="MTP323" s="420"/>
      <c r="MTQ323" s="421"/>
      <c r="MTR323" s="422"/>
      <c r="MTS323" s="423"/>
      <c r="MTT323" s="424"/>
      <c r="MTU323" s="417"/>
      <c r="MTV323" s="418"/>
      <c r="MTW323" s="419"/>
      <c r="MTX323" s="420"/>
      <c r="MTY323" s="421"/>
      <c r="MTZ323" s="422"/>
      <c r="MUA323" s="423"/>
      <c r="MUB323" s="424"/>
      <c r="MUC323" s="417"/>
      <c r="MUD323" s="418"/>
      <c r="MUE323" s="419"/>
      <c r="MUF323" s="420"/>
      <c r="MUG323" s="421"/>
      <c r="MUH323" s="422"/>
      <c r="MUI323" s="423"/>
      <c r="MUJ323" s="424"/>
      <c r="MUK323" s="417"/>
      <c r="MUL323" s="418"/>
      <c r="MUM323" s="419"/>
      <c r="MUN323" s="420"/>
      <c r="MUO323" s="421"/>
      <c r="MUP323" s="422"/>
      <c r="MUQ323" s="423"/>
      <c r="MUR323" s="424"/>
      <c r="MUS323" s="417"/>
      <c r="MUT323" s="418"/>
      <c r="MUU323" s="419"/>
      <c r="MUV323" s="420"/>
      <c r="MUW323" s="421"/>
      <c r="MUX323" s="422"/>
      <c r="MUY323" s="423"/>
      <c r="MUZ323" s="424"/>
      <c r="MVA323" s="417"/>
      <c r="MVB323" s="418"/>
      <c r="MVC323" s="419"/>
      <c r="MVD323" s="420"/>
      <c r="MVE323" s="421"/>
      <c r="MVF323" s="422"/>
      <c r="MVG323" s="423"/>
      <c r="MVH323" s="424"/>
      <c r="MVI323" s="417"/>
      <c r="MVJ323" s="418"/>
      <c r="MVK323" s="419"/>
      <c r="MVL323" s="420"/>
      <c r="MVM323" s="421"/>
      <c r="MVN323" s="422"/>
      <c r="MVO323" s="423"/>
      <c r="MVP323" s="424"/>
      <c r="MVQ323" s="417"/>
      <c r="MVR323" s="418"/>
      <c r="MVS323" s="419"/>
      <c r="MVT323" s="420"/>
      <c r="MVU323" s="421"/>
      <c r="MVV323" s="422"/>
      <c r="MVW323" s="423"/>
      <c r="MVX323" s="424"/>
      <c r="MVY323" s="417"/>
      <c r="MVZ323" s="418"/>
      <c r="MWA323" s="419"/>
      <c r="MWB323" s="420"/>
      <c r="MWC323" s="421"/>
      <c r="MWD323" s="422"/>
      <c r="MWE323" s="423"/>
      <c r="MWF323" s="424"/>
      <c r="MWG323" s="417"/>
      <c r="MWH323" s="418"/>
      <c r="MWI323" s="419"/>
      <c r="MWJ323" s="420"/>
      <c r="MWK323" s="421"/>
      <c r="MWL323" s="422"/>
      <c r="MWM323" s="423"/>
      <c r="MWN323" s="424"/>
      <c r="MWO323" s="417"/>
      <c r="MWP323" s="418"/>
      <c r="MWQ323" s="419"/>
      <c r="MWR323" s="420"/>
      <c r="MWS323" s="421"/>
      <c r="MWT323" s="422"/>
      <c r="MWU323" s="423"/>
      <c r="MWV323" s="424"/>
      <c r="MWW323" s="417"/>
      <c r="MWX323" s="418"/>
      <c r="MWY323" s="419"/>
      <c r="MWZ323" s="420"/>
      <c r="MXA323" s="421"/>
      <c r="MXB323" s="422"/>
      <c r="MXC323" s="423"/>
      <c r="MXD323" s="424"/>
      <c r="MXE323" s="417"/>
      <c r="MXF323" s="418"/>
      <c r="MXG323" s="419"/>
      <c r="MXH323" s="420"/>
      <c r="MXI323" s="421"/>
      <c r="MXJ323" s="422"/>
      <c r="MXK323" s="423"/>
      <c r="MXL323" s="424"/>
      <c r="MXM323" s="417"/>
      <c r="MXN323" s="418"/>
      <c r="MXO323" s="419"/>
      <c r="MXP323" s="420"/>
      <c r="MXQ323" s="421"/>
      <c r="MXR323" s="422"/>
      <c r="MXS323" s="423"/>
      <c r="MXT323" s="424"/>
      <c r="MXU323" s="417"/>
      <c r="MXV323" s="418"/>
      <c r="MXW323" s="419"/>
      <c r="MXX323" s="420"/>
      <c r="MXY323" s="421"/>
      <c r="MXZ323" s="422"/>
      <c r="MYA323" s="423"/>
      <c r="MYB323" s="424"/>
      <c r="MYC323" s="417"/>
      <c r="MYD323" s="418"/>
      <c r="MYE323" s="419"/>
      <c r="MYF323" s="420"/>
      <c r="MYG323" s="421"/>
      <c r="MYH323" s="422"/>
      <c r="MYI323" s="423"/>
      <c r="MYJ323" s="424"/>
      <c r="MYK323" s="417"/>
      <c r="MYL323" s="418"/>
      <c r="MYM323" s="419"/>
      <c r="MYN323" s="420"/>
      <c r="MYO323" s="421"/>
      <c r="MYP323" s="422"/>
      <c r="MYQ323" s="423"/>
      <c r="MYR323" s="424"/>
      <c r="MYS323" s="417"/>
      <c r="MYT323" s="418"/>
      <c r="MYU323" s="419"/>
      <c r="MYV323" s="420"/>
      <c r="MYW323" s="421"/>
      <c r="MYX323" s="422"/>
      <c r="MYY323" s="423"/>
      <c r="MYZ323" s="424"/>
      <c r="MZA323" s="417"/>
      <c r="MZB323" s="418"/>
      <c r="MZC323" s="419"/>
      <c r="MZD323" s="420"/>
      <c r="MZE323" s="421"/>
      <c r="MZF323" s="422"/>
      <c r="MZG323" s="423"/>
      <c r="MZH323" s="424"/>
      <c r="MZI323" s="417"/>
      <c r="MZJ323" s="418"/>
      <c r="MZK323" s="419"/>
      <c r="MZL323" s="420"/>
      <c r="MZM323" s="421"/>
      <c r="MZN323" s="422"/>
      <c r="MZO323" s="423"/>
      <c r="MZP323" s="424"/>
      <c r="MZQ323" s="417"/>
      <c r="MZR323" s="418"/>
      <c r="MZS323" s="419"/>
      <c r="MZT323" s="420"/>
      <c r="MZU323" s="421"/>
      <c r="MZV323" s="422"/>
      <c r="MZW323" s="423"/>
      <c r="MZX323" s="424"/>
      <c r="MZY323" s="417"/>
      <c r="MZZ323" s="418"/>
      <c r="NAA323" s="419"/>
      <c r="NAB323" s="420"/>
      <c r="NAC323" s="421"/>
      <c r="NAD323" s="422"/>
      <c r="NAE323" s="423"/>
      <c r="NAF323" s="424"/>
      <c r="NAG323" s="417"/>
      <c r="NAH323" s="418"/>
      <c r="NAI323" s="419"/>
      <c r="NAJ323" s="420"/>
      <c r="NAK323" s="421"/>
      <c r="NAL323" s="422"/>
      <c r="NAM323" s="423"/>
      <c r="NAN323" s="424"/>
      <c r="NAO323" s="417"/>
      <c r="NAP323" s="418"/>
      <c r="NAQ323" s="419"/>
      <c r="NAR323" s="420"/>
      <c r="NAS323" s="421"/>
      <c r="NAT323" s="422"/>
      <c r="NAU323" s="423"/>
      <c r="NAV323" s="424"/>
      <c r="NAW323" s="417"/>
      <c r="NAX323" s="418"/>
      <c r="NAY323" s="419"/>
      <c r="NAZ323" s="420"/>
      <c r="NBA323" s="421"/>
      <c r="NBB323" s="422"/>
      <c r="NBC323" s="423"/>
      <c r="NBD323" s="424"/>
      <c r="NBE323" s="417"/>
      <c r="NBF323" s="418"/>
      <c r="NBG323" s="419"/>
      <c r="NBH323" s="420"/>
      <c r="NBI323" s="421"/>
      <c r="NBJ323" s="422"/>
      <c r="NBK323" s="423"/>
      <c r="NBL323" s="424"/>
      <c r="NBM323" s="417"/>
      <c r="NBN323" s="418"/>
      <c r="NBO323" s="419"/>
      <c r="NBP323" s="420"/>
      <c r="NBQ323" s="421"/>
      <c r="NBR323" s="422"/>
      <c r="NBS323" s="423"/>
      <c r="NBT323" s="424"/>
      <c r="NBU323" s="417"/>
      <c r="NBV323" s="418"/>
      <c r="NBW323" s="419"/>
      <c r="NBX323" s="420"/>
      <c r="NBY323" s="421"/>
      <c r="NBZ323" s="422"/>
      <c r="NCA323" s="423"/>
      <c r="NCB323" s="424"/>
      <c r="NCC323" s="417"/>
      <c r="NCD323" s="418"/>
      <c r="NCE323" s="419"/>
      <c r="NCF323" s="420"/>
      <c r="NCG323" s="421"/>
      <c r="NCH323" s="422"/>
      <c r="NCI323" s="423"/>
      <c r="NCJ323" s="424"/>
      <c r="NCK323" s="417"/>
      <c r="NCL323" s="418"/>
      <c r="NCM323" s="419"/>
      <c r="NCN323" s="420"/>
      <c r="NCO323" s="421"/>
      <c r="NCP323" s="422"/>
      <c r="NCQ323" s="423"/>
      <c r="NCR323" s="424"/>
      <c r="NCS323" s="417"/>
      <c r="NCT323" s="418"/>
      <c r="NCU323" s="419"/>
      <c r="NCV323" s="420"/>
      <c r="NCW323" s="421"/>
      <c r="NCX323" s="422"/>
      <c r="NCY323" s="423"/>
      <c r="NCZ323" s="424"/>
      <c r="NDA323" s="417"/>
      <c r="NDB323" s="418"/>
      <c r="NDC323" s="419"/>
      <c r="NDD323" s="420"/>
      <c r="NDE323" s="421"/>
      <c r="NDF323" s="422"/>
      <c r="NDG323" s="423"/>
      <c r="NDH323" s="424"/>
      <c r="NDI323" s="417"/>
      <c r="NDJ323" s="418"/>
      <c r="NDK323" s="419"/>
      <c r="NDL323" s="420"/>
      <c r="NDM323" s="421"/>
      <c r="NDN323" s="422"/>
      <c r="NDO323" s="423"/>
      <c r="NDP323" s="424"/>
      <c r="NDQ323" s="417"/>
      <c r="NDR323" s="418"/>
      <c r="NDS323" s="419"/>
      <c r="NDT323" s="420"/>
      <c r="NDU323" s="421"/>
      <c r="NDV323" s="422"/>
      <c r="NDW323" s="423"/>
      <c r="NDX323" s="424"/>
      <c r="NDY323" s="417"/>
      <c r="NDZ323" s="418"/>
      <c r="NEA323" s="419"/>
      <c r="NEB323" s="420"/>
      <c r="NEC323" s="421"/>
      <c r="NED323" s="422"/>
      <c r="NEE323" s="423"/>
      <c r="NEF323" s="424"/>
      <c r="NEG323" s="417"/>
      <c r="NEH323" s="418"/>
      <c r="NEI323" s="419"/>
      <c r="NEJ323" s="420"/>
      <c r="NEK323" s="421"/>
      <c r="NEL323" s="422"/>
      <c r="NEM323" s="423"/>
      <c r="NEN323" s="424"/>
      <c r="NEO323" s="417"/>
      <c r="NEP323" s="418"/>
      <c r="NEQ323" s="419"/>
      <c r="NER323" s="420"/>
      <c r="NES323" s="421"/>
      <c r="NET323" s="422"/>
      <c r="NEU323" s="423"/>
      <c r="NEV323" s="424"/>
      <c r="NEW323" s="417"/>
      <c r="NEX323" s="418"/>
      <c r="NEY323" s="419"/>
      <c r="NEZ323" s="420"/>
      <c r="NFA323" s="421"/>
      <c r="NFB323" s="422"/>
      <c r="NFC323" s="423"/>
      <c r="NFD323" s="424"/>
      <c r="NFE323" s="417"/>
      <c r="NFF323" s="418"/>
      <c r="NFG323" s="419"/>
      <c r="NFH323" s="420"/>
      <c r="NFI323" s="421"/>
      <c r="NFJ323" s="422"/>
      <c r="NFK323" s="423"/>
      <c r="NFL323" s="424"/>
      <c r="NFM323" s="417"/>
      <c r="NFN323" s="418"/>
      <c r="NFO323" s="419"/>
      <c r="NFP323" s="420"/>
      <c r="NFQ323" s="421"/>
      <c r="NFR323" s="422"/>
      <c r="NFS323" s="423"/>
      <c r="NFT323" s="424"/>
      <c r="NFU323" s="417"/>
      <c r="NFV323" s="418"/>
      <c r="NFW323" s="419"/>
      <c r="NFX323" s="420"/>
      <c r="NFY323" s="421"/>
      <c r="NFZ323" s="422"/>
      <c r="NGA323" s="423"/>
      <c r="NGB323" s="424"/>
      <c r="NGC323" s="417"/>
      <c r="NGD323" s="418"/>
      <c r="NGE323" s="419"/>
      <c r="NGF323" s="420"/>
      <c r="NGG323" s="421"/>
      <c r="NGH323" s="422"/>
      <c r="NGI323" s="423"/>
      <c r="NGJ323" s="424"/>
      <c r="NGK323" s="417"/>
      <c r="NGL323" s="418"/>
      <c r="NGM323" s="419"/>
      <c r="NGN323" s="420"/>
      <c r="NGO323" s="421"/>
      <c r="NGP323" s="422"/>
      <c r="NGQ323" s="423"/>
      <c r="NGR323" s="424"/>
      <c r="NGS323" s="417"/>
      <c r="NGT323" s="418"/>
      <c r="NGU323" s="419"/>
      <c r="NGV323" s="420"/>
      <c r="NGW323" s="421"/>
      <c r="NGX323" s="422"/>
      <c r="NGY323" s="423"/>
      <c r="NGZ323" s="424"/>
      <c r="NHA323" s="417"/>
      <c r="NHB323" s="418"/>
      <c r="NHC323" s="419"/>
      <c r="NHD323" s="420"/>
      <c r="NHE323" s="421"/>
      <c r="NHF323" s="422"/>
      <c r="NHG323" s="423"/>
      <c r="NHH323" s="424"/>
      <c r="NHI323" s="417"/>
      <c r="NHJ323" s="418"/>
      <c r="NHK323" s="419"/>
      <c r="NHL323" s="420"/>
      <c r="NHM323" s="421"/>
      <c r="NHN323" s="422"/>
      <c r="NHO323" s="423"/>
      <c r="NHP323" s="424"/>
      <c r="NHQ323" s="417"/>
      <c r="NHR323" s="418"/>
      <c r="NHS323" s="419"/>
      <c r="NHT323" s="420"/>
      <c r="NHU323" s="421"/>
      <c r="NHV323" s="422"/>
      <c r="NHW323" s="423"/>
      <c r="NHX323" s="424"/>
      <c r="NHY323" s="417"/>
      <c r="NHZ323" s="418"/>
      <c r="NIA323" s="419"/>
      <c r="NIB323" s="420"/>
      <c r="NIC323" s="421"/>
      <c r="NID323" s="422"/>
      <c r="NIE323" s="423"/>
      <c r="NIF323" s="424"/>
      <c r="NIG323" s="417"/>
      <c r="NIH323" s="418"/>
      <c r="NII323" s="419"/>
      <c r="NIJ323" s="420"/>
      <c r="NIK323" s="421"/>
      <c r="NIL323" s="422"/>
      <c r="NIM323" s="423"/>
      <c r="NIN323" s="424"/>
      <c r="NIO323" s="417"/>
      <c r="NIP323" s="418"/>
      <c r="NIQ323" s="419"/>
      <c r="NIR323" s="420"/>
      <c r="NIS323" s="421"/>
      <c r="NIT323" s="422"/>
      <c r="NIU323" s="423"/>
      <c r="NIV323" s="424"/>
      <c r="NIW323" s="417"/>
      <c r="NIX323" s="418"/>
      <c r="NIY323" s="419"/>
      <c r="NIZ323" s="420"/>
      <c r="NJA323" s="421"/>
      <c r="NJB323" s="422"/>
      <c r="NJC323" s="423"/>
      <c r="NJD323" s="424"/>
      <c r="NJE323" s="417"/>
      <c r="NJF323" s="418"/>
      <c r="NJG323" s="419"/>
      <c r="NJH323" s="420"/>
      <c r="NJI323" s="421"/>
      <c r="NJJ323" s="422"/>
      <c r="NJK323" s="423"/>
      <c r="NJL323" s="424"/>
      <c r="NJM323" s="417"/>
      <c r="NJN323" s="418"/>
      <c r="NJO323" s="419"/>
      <c r="NJP323" s="420"/>
      <c r="NJQ323" s="421"/>
      <c r="NJR323" s="422"/>
      <c r="NJS323" s="423"/>
      <c r="NJT323" s="424"/>
      <c r="NJU323" s="417"/>
      <c r="NJV323" s="418"/>
      <c r="NJW323" s="419"/>
      <c r="NJX323" s="420"/>
      <c r="NJY323" s="421"/>
      <c r="NJZ323" s="422"/>
      <c r="NKA323" s="423"/>
      <c r="NKB323" s="424"/>
      <c r="NKC323" s="417"/>
      <c r="NKD323" s="418"/>
      <c r="NKE323" s="419"/>
      <c r="NKF323" s="420"/>
      <c r="NKG323" s="421"/>
      <c r="NKH323" s="422"/>
      <c r="NKI323" s="423"/>
      <c r="NKJ323" s="424"/>
      <c r="NKK323" s="417"/>
      <c r="NKL323" s="418"/>
      <c r="NKM323" s="419"/>
      <c r="NKN323" s="420"/>
      <c r="NKO323" s="421"/>
      <c r="NKP323" s="422"/>
      <c r="NKQ323" s="423"/>
      <c r="NKR323" s="424"/>
      <c r="NKS323" s="417"/>
      <c r="NKT323" s="418"/>
      <c r="NKU323" s="419"/>
      <c r="NKV323" s="420"/>
      <c r="NKW323" s="421"/>
      <c r="NKX323" s="422"/>
      <c r="NKY323" s="423"/>
      <c r="NKZ323" s="424"/>
      <c r="NLA323" s="417"/>
      <c r="NLB323" s="418"/>
      <c r="NLC323" s="419"/>
      <c r="NLD323" s="420"/>
      <c r="NLE323" s="421"/>
      <c r="NLF323" s="422"/>
      <c r="NLG323" s="423"/>
      <c r="NLH323" s="424"/>
      <c r="NLI323" s="417"/>
      <c r="NLJ323" s="418"/>
      <c r="NLK323" s="419"/>
      <c r="NLL323" s="420"/>
      <c r="NLM323" s="421"/>
      <c r="NLN323" s="422"/>
      <c r="NLO323" s="423"/>
      <c r="NLP323" s="424"/>
      <c r="NLQ323" s="417"/>
      <c r="NLR323" s="418"/>
      <c r="NLS323" s="419"/>
      <c r="NLT323" s="420"/>
      <c r="NLU323" s="421"/>
      <c r="NLV323" s="422"/>
      <c r="NLW323" s="423"/>
      <c r="NLX323" s="424"/>
      <c r="NLY323" s="417"/>
      <c r="NLZ323" s="418"/>
      <c r="NMA323" s="419"/>
      <c r="NMB323" s="420"/>
      <c r="NMC323" s="421"/>
      <c r="NMD323" s="422"/>
      <c r="NME323" s="423"/>
      <c r="NMF323" s="424"/>
      <c r="NMG323" s="417"/>
      <c r="NMH323" s="418"/>
      <c r="NMI323" s="419"/>
      <c r="NMJ323" s="420"/>
      <c r="NMK323" s="421"/>
      <c r="NML323" s="422"/>
      <c r="NMM323" s="423"/>
      <c r="NMN323" s="424"/>
      <c r="NMO323" s="417"/>
      <c r="NMP323" s="418"/>
      <c r="NMQ323" s="419"/>
      <c r="NMR323" s="420"/>
      <c r="NMS323" s="421"/>
      <c r="NMT323" s="422"/>
      <c r="NMU323" s="423"/>
      <c r="NMV323" s="424"/>
      <c r="NMW323" s="417"/>
      <c r="NMX323" s="418"/>
      <c r="NMY323" s="419"/>
      <c r="NMZ323" s="420"/>
      <c r="NNA323" s="421"/>
      <c r="NNB323" s="422"/>
      <c r="NNC323" s="423"/>
      <c r="NND323" s="424"/>
      <c r="NNE323" s="417"/>
      <c r="NNF323" s="418"/>
      <c r="NNG323" s="419"/>
      <c r="NNH323" s="420"/>
      <c r="NNI323" s="421"/>
      <c r="NNJ323" s="422"/>
      <c r="NNK323" s="423"/>
      <c r="NNL323" s="424"/>
      <c r="NNM323" s="417"/>
      <c r="NNN323" s="418"/>
      <c r="NNO323" s="419"/>
      <c r="NNP323" s="420"/>
      <c r="NNQ323" s="421"/>
      <c r="NNR323" s="422"/>
      <c r="NNS323" s="423"/>
      <c r="NNT323" s="424"/>
      <c r="NNU323" s="417"/>
      <c r="NNV323" s="418"/>
      <c r="NNW323" s="419"/>
      <c r="NNX323" s="420"/>
      <c r="NNY323" s="421"/>
      <c r="NNZ323" s="422"/>
      <c r="NOA323" s="423"/>
      <c r="NOB323" s="424"/>
      <c r="NOC323" s="417"/>
      <c r="NOD323" s="418"/>
      <c r="NOE323" s="419"/>
      <c r="NOF323" s="420"/>
      <c r="NOG323" s="421"/>
      <c r="NOH323" s="422"/>
      <c r="NOI323" s="423"/>
      <c r="NOJ323" s="424"/>
      <c r="NOK323" s="417"/>
      <c r="NOL323" s="418"/>
      <c r="NOM323" s="419"/>
      <c r="NON323" s="420"/>
      <c r="NOO323" s="421"/>
      <c r="NOP323" s="422"/>
      <c r="NOQ323" s="423"/>
      <c r="NOR323" s="424"/>
      <c r="NOS323" s="417"/>
      <c r="NOT323" s="418"/>
      <c r="NOU323" s="419"/>
      <c r="NOV323" s="420"/>
      <c r="NOW323" s="421"/>
      <c r="NOX323" s="422"/>
      <c r="NOY323" s="423"/>
      <c r="NOZ323" s="424"/>
      <c r="NPA323" s="417"/>
      <c r="NPB323" s="418"/>
      <c r="NPC323" s="419"/>
      <c r="NPD323" s="420"/>
      <c r="NPE323" s="421"/>
      <c r="NPF323" s="422"/>
      <c r="NPG323" s="423"/>
      <c r="NPH323" s="424"/>
      <c r="NPI323" s="417"/>
      <c r="NPJ323" s="418"/>
      <c r="NPK323" s="419"/>
      <c r="NPL323" s="420"/>
      <c r="NPM323" s="421"/>
      <c r="NPN323" s="422"/>
      <c r="NPO323" s="423"/>
      <c r="NPP323" s="424"/>
      <c r="NPQ323" s="417"/>
      <c r="NPR323" s="418"/>
      <c r="NPS323" s="419"/>
      <c r="NPT323" s="420"/>
      <c r="NPU323" s="421"/>
      <c r="NPV323" s="422"/>
      <c r="NPW323" s="423"/>
      <c r="NPX323" s="424"/>
      <c r="NPY323" s="417"/>
      <c r="NPZ323" s="418"/>
      <c r="NQA323" s="419"/>
      <c r="NQB323" s="420"/>
      <c r="NQC323" s="421"/>
      <c r="NQD323" s="422"/>
      <c r="NQE323" s="423"/>
      <c r="NQF323" s="424"/>
      <c r="NQG323" s="417"/>
      <c r="NQH323" s="418"/>
      <c r="NQI323" s="419"/>
      <c r="NQJ323" s="420"/>
      <c r="NQK323" s="421"/>
      <c r="NQL323" s="422"/>
      <c r="NQM323" s="423"/>
      <c r="NQN323" s="424"/>
      <c r="NQO323" s="417"/>
      <c r="NQP323" s="418"/>
      <c r="NQQ323" s="419"/>
      <c r="NQR323" s="420"/>
      <c r="NQS323" s="421"/>
      <c r="NQT323" s="422"/>
      <c r="NQU323" s="423"/>
      <c r="NQV323" s="424"/>
      <c r="NQW323" s="417"/>
      <c r="NQX323" s="418"/>
      <c r="NQY323" s="419"/>
      <c r="NQZ323" s="420"/>
      <c r="NRA323" s="421"/>
      <c r="NRB323" s="422"/>
      <c r="NRC323" s="423"/>
      <c r="NRD323" s="424"/>
      <c r="NRE323" s="417"/>
      <c r="NRF323" s="418"/>
      <c r="NRG323" s="419"/>
      <c r="NRH323" s="420"/>
      <c r="NRI323" s="421"/>
      <c r="NRJ323" s="422"/>
      <c r="NRK323" s="423"/>
      <c r="NRL323" s="424"/>
      <c r="NRM323" s="417"/>
      <c r="NRN323" s="418"/>
      <c r="NRO323" s="419"/>
      <c r="NRP323" s="420"/>
      <c r="NRQ323" s="421"/>
      <c r="NRR323" s="422"/>
      <c r="NRS323" s="423"/>
      <c r="NRT323" s="424"/>
      <c r="NRU323" s="417"/>
      <c r="NRV323" s="418"/>
      <c r="NRW323" s="419"/>
      <c r="NRX323" s="420"/>
      <c r="NRY323" s="421"/>
      <c r="NRZ323" s="422"/>
      <c r="NSA323" s="423"/>
      <c r="NSB323" s="424"/>
      <c r="NSC323" s="417"/>
      <c r="NSD323" s="418"/>
      <c r="NSE323" s="419"/>
      <c r="NSF323" s="420"/>
      <c r="NSG323" s="421"/>
      <c r="NSH323" s="422"/>
      <c r="NSI323" s="423"/>
      <c r="NSJ323" s="424"/>
      <c r="NSK323" s="417"/>
      <c r="NSL323" s="418"/>
      <c r="NSM323" s="419"/>
      <c r="NSN323" s="420"/>
      <c r="NSO323" s="421"/>
      <c r="NSP323" s="422"/>
      <c r="NSQ323" s="423"/>
      <c r="NSR323" s="424"/>
      <c r="NSS323" s="417"/>
      <c r="NST323" s="418"/>
      <c r="NSU323" s="419"/>
      <c r="NSV323" s="420"/>
      <c r="NSW323" s="421"/>
      <c r="NSX323" s="422"/>
      <c r="NSY323" s="423"/>
      <c r="NSZ323" s="424"/>
      <c r="NTA323" s="417"/>
      <c r="NTB323" s="418"/>
      <c r="NTC323" s="419"/>
      <c r="NTD323" s="420"/>
      <c r="NTE323" s="421"/>
      <c r="NTF323" s="422"/>
      <c r="NTG323" s="423"/>
      <c r="NTH323" s="424"/>
      <c r="NTI323" s="417"/>
      <c r="NTJ323" s="418"/>
      <c r="NTK323" s="419"/>
      <c r="NTL323" s="420"/>
      <c r="NTM323" s="421"/>
      <c r="NTN323" s="422"/>
      <c r="NTO323" s="423"/>
      <c r="NTP323" s="424"/>
      <c r="NTQ323" s="417"/>
      <c r="NTR323" s="418"/>
      <c r="NTS323" s="419"/>
      <c r="NTT323" s="420"/>
      <c r="NTU323" s="421"/>
      <c r="NTV323" s="422"/>
      <c r="NTW323" s="423"/>
      <c r="NTX323" s="424"/>
      <c r="NTY323" s="417"/>
      <c r="NTZ323" s="418"/>
      <c r="NUA323" s="419"/>
      <c r="NUB323" s="420"/>
      <c r="NUC323" s="421"/>
      <c r="NUD323" s="422"/>
      <c r="NUE323" s="423"/>
      <c r="NUF323" s="424"/>
      <c r="NUG323" s="417"/>
      <c r="NUH323" s="418"/>
      <c r="NUI323" s="419"/>
      <c r="NUJ323" s="420"/>
      <c r="NUK323" s="421"/>
      <c r="NUL323" s="422"/>
      <c r="NUM323" s="423"/>
      <c r="NUN323" s="424"/>
      <c r="NUO323" s="417"/>
      <c r="NUP323" s="418"/>
      <c r="NUQ323" s="419"/>
      <c r="NUR323" s="420"/>
      <c r="NUS323" s="421"/>
      <c r="NUT323" s="422"/>
      <c r="NUU323" s="423"/>
      <c r="NUV323" s="424"/>
      <c r="NUW323" s="417"/>
      <c r="NUX323" s="418"/>
      <c r="NUY323" s="419"/>
      <c r="NUZ323" s="420"/>
      <c r="NVA323" s="421"/>
      <c r="NVB323" s="422"/>
      <c r="NVC323" s="423"/>
      <c r="NVD323" s="424"/>
      <c r="NVE323" s="417"/>
      <c r="NVF323" s="418"/>
      <c r="NVG323" s="419"/>
      <c r="NVH323" s="420"/>
      <c r="NVI323" s="421"/>
      <c r="NVJ323" s="422"/>
      <c r="NVK323" s="423"/>
      <c r="NVL323" s="424"/>
      <c r="NVM323" s="417"/>
      <c r="NVN323" s="418"/>
      <c r="NVO323" s="419"/>
      <c r="NVP323" s="420"/>
      <c r="NVQ323" s="421"/>
      <c r="NVR323" s="422"/>
      <c r="NVS323" s="423"/>
      <c r="NVT323" s="424"/>
      <c r="NVU323" s="417"/>
      <c r="NVV323" s="418"/>
      <c r="NVW323" s="419"/>
      <c r="NVX323" s="420"/>
      <c r="NVY323" s="421"/>
      <c r="NVZ323" s="422"/>
      <c r="NWA323" s="423"/>
      <c r="NWB323" s="424"/>
      <c r="NWC323" s="417"/>
      <c r="NWD323" s="418"/>
      <c r="NWE323" s="419"/>
      <c r="NWF323" s="420"/>
      <c r="NWG323" s="421"/>
      <c r="NWH323" s="422"/>
      <c r="NWI323" s="423"/>
      <c r="NWJ323" s="424"/>
      <c r="NWK323" s="417"/>
      <c r="NWL323" s="418"/>
      <c r="NWM323" s="419"/>
      <c r="NWN323" s="420"/>
      <c r="NWO323" s="421"/>
      <c r="NWP323" s="422"/>
      <c r="NWQ323" s="423"/>
      <c r="NWR323" s="424"/>
      <c r="NWS323" s="417"/>
      <c r="NWT323" s="418"/>
      <c r="NWU323" s="419"/>
      <c r="NWV323" s="420"/>
      <c r="NWW323" s="421"/>
      <c r="NWX323" s="422"/>
      <c r="NWY323" s="423"/>
      <c r="NWZ323" s="424"/>
      <c r="NXA323" s="417"/>
      <c r="NXB323" s="418"/>
      <c r="NXC323" s="419"/>
      <c r="NXD323" s="420"/>
      <c r="NXE323" s="421"/>
      <c r="NXF323" s="422"/>
      <c r="NXG323" s="423"/>
      <c r="NXH323" s="424"/>
      <c r="NXI323" s="417"/>
      <c r="NXJ323" s="418"/>
      <c r="NXK323" s="419"/>
      <c r="NXL323" s="420"/>
      <c r="NXM323" s="421"/>
      <c r="NXN323" s="422"/>
      <c r="NXO323" s="423"/>
      <c r="NXP323" s="424"/>
      <c r="NXQ323" s="417"/>
      <c r="NXR323" s="418"/>
      <c r="NXS323" s="419"/>
      <c r="NXT323" s="420"/>
      <c r="NXU323" s="421"/>
      <c r="NXV323" s="422"/>
      <c r="NXW323" s="423"/>
      <c r="NXX323" s="424"/>
      <c r="NXY323" s="417"/>
      <c r="NXZ323" s="418"/>
      <c r="NYA323" s="419"/>
      <c r="NYB323" s="420"/>
      <c r="NYC323" s="421"/>
      <c r="NYD323" s="422"/>
      <c r="NYE323" s="423"/>
      <c r="NYF323" s="424"/>
      <c r="NYG323" s="417"/>
      <c r="NYH323" s="418"/>
      <c r="NYI323" s="419"/>
      <c r="NYJ323" s="420"/>
      <c r="NYK323" s="421"/>
      <c r="NYL323" s="422"/>
      <c r="NYM323" s="423"/>
      <c r="NYN323" s="424"/>
      <c r="NYO323" s="417"/>
      <c r="NYP323" s="418"/>
      <c r="NYQ323" s="419"/>
      <c r="NYR323" s="420"/>
      <c r="NYS323" s="421"/>
      <c r="NYT323" s="422"/>
      <c r="NYU323" s="423"/>
      <c r="NYV323" s="424"/>
      <c r="NYW323" s="417"/>
      <c r="NYX323" s="418"/>
      <c r="NYY323" s="419"/>
      <c r="NYZ323" s="420"/>
      <c r="NZA323" s="421"/>
      <c r="NZB323" s="422"/>
      <c r="NZC323" s="423"/>
      <c r="NZD323" s="424"/>
      <c r="NZE323" s="417"/>
      <c r="NZF323" s="418"/>
      <c r="NZG323" s="419"/>
      <c r="NZH323" s="420"/>
      <c r="NZI323" s="421"/>
      <c r="NZJ323" s="422"/>
      <c r="NZK323" s="423"/>
      <c r="NZL323" s="424"/>
      <c r="NZM323" s="417"/>
      <c r="NZN323" s="418"/>
      <c r="NZO323" s="419"/>
      <c r="NZP323" s="420"/>
      <c r="NZQ323" s="421"/>
      <c r="NZR323" s="422"/>
      <c r="NZS323" s="423"/>
      <c r="NZT323" s="424"/>
      <c r="NZU323" s="417"/>
      <c r="NZV323" s="418"/>
      <c r="NZW323" s="419"/>
      <c r="NZX323" s="420"/>
      <c r="NZY323" s="421"/>
      <c r="NZZ323" s="422"/>
      <c r="OAA323" s="423"/>
      <c r="OAB323" s="424"/>
      <c r="OAC323" s="417"/>
      <c r="OAD323" s="418"/>
      <c r="OAE323" s="419"/>
      <c r="OAF323" s="420"/>
      <c r="OAG323" s="421"/>
      <c r="OAH323" s="422"/>
      <c r="OAI323" s="423"/>
      <c r="OAJ323" s="424"/>
      <c r="OAK323" s="417"/>
      <c r="OAL323" s="418"/>
      <c r="OAM323" s="419"/>
      <c r="OAN323" s="420"/>
      <c r="OAO323" s="421"/>
      <c r="OAP323" s="422"/>
      <c r="OAQ323" s="423"/>
      <c r="OAR323" s="424"/>
      <c r="OAS323" s="417"/>
      <c r="OAT323" s="418"/>
      <c r="OAU323" s="419"/>
      <c r="OAV323" s="420"/>
      <c r="OAW323" s="421"/>
      <c r="OAX323" s="422"/>
      <c r="OAY323" s="423"/>
      <c r="OAZ323" s="424"/>
      <c r="OBA323" s="417"/>
      <c r="OBB323" s="418"/>
      <c r="OBC323" s="419"/>
      <c r="OBD323" s="420"/>
      <c r="OBE323" s="421"/>
      <c r="OBF323" s="422"/>
      <c r="OBG323" s="423"/>
      <c r="OBH323" s="424"/>
      <c r="OBI323" s="417"/>
      <c r="OBJ323" s="418"/>
      <c r="OBK323" s="419"/>
      <c r="OBL323" s="420"/>
      <c r="OBM323" s="421"/>
      <c r="OBN323" s="422"/>
      <c r="OBO323" s="423"/>
      <c r="OBP323" s="424"/>
      <c r="OBQ323" s="417"/>
      <c r="OBR323" s="418"/>
      <c r="OBS323" s="419"/>
      <c r="OBT323" s="420"/>
      <c r="OBU323" s="421"/>
      <c r="OBV323" s="422"/>
      <c r="OBW323" s="423"/>
      <c r="OBX323" s="424"/>
      <c r="OBY323" s="417"/>
      <c r="OBZ323" s="418"/>
      <c r="OCA323" s="419"/>
      <c r="OCB323" s="420"/>
      <c r="OCC323" s="421"/>
      <c r="OCD323" s="422"/>
      <c r="OCE323" s="423"/>
      <c r="OCF323" s="424"/>
      <c r="OCG323" s="417"/>
      <c r="OCH323" s="418"/>
      <c r="OCI323" s="419"/>
      <c r="OCJ323" s="420"/>
      <c r="OCK323" s="421"/>
      <c r="OCL323" s="422"/>
      <c r="OCM323" s="423"/>
      <c r="OCN323" s="424"/>
      <c r="OCO323" s="417"/>
      <c r="OCP323" s="418"/>
      <c r="OCQ323" s="419"/>
      <c r="OCR323" s="420"/>
      <c r="OCS323" s="421"/>
      <c r="OCT323" s="422"/>
      <c r="OCU323" s="423"/>
      <c r="OCV323" s="424"/>
      <c r="OCW323" s="417"/>
      <c r="OCX323" s="418"/>
      <c r="OCY323" s="419"/>
      <c r="OCZ323" s="420"/>
      <c r="ODA323" s="421"/>
      <c r="ODB323" s="422"/>
      <c r="ODC323" s="423"/>
      <c r="ODD323" s="424"/>
      <c r="ODE323" s="417"/>
      <c r="ODF323" s="418"/>
      <c r="ODG323" s="419"/>
      <c r="ODH323" s="420"/>
      <c r="ODI323" s="421"/>
      <c r="ODJ323" s="422"/>
      <c r="ODK323" s="423"/>
      <c r="ODL323" s="424"/>
      <c r="ODM323" s="417"/>
      <c r="ODN323" s="418"/>
      <c r="ODO323" s="419"/>
      <c r="ODP323" s="420"/>
      <c r="ODQ323" s="421"/>
      <c r="ODR323" s="422"/>
      <c r="ODS323" s="423"/>
      <c r="ODT323" s="424"/>
      <c r="ODU323" s="417"/>
      <c r="ODV323" s="418"/>
      <c r="ODW323" s="419"/>
      <c r="ODX323" s="420"/>
      <c r="ODY323" s="421"/>
      <c r="ODZ323" s="422"/>
      <c r="OEA323" s="423"/>
      <c r="OEB323" s="424"/>
      <c r="OEC323" s="417"/>
      <c r="OED323" s="418"/>
      <c r="OEE323" s="419"/>
      <c r="OEF323" s="420"/>
      <c r="OEG323" s="421"/>
      <c r="OEH323" s="422"/>
      <c r="OEI323" s="423"/>
      <c r="OEJ323" s="424"/>
      <c r="OEK323" s="417"/>
      <c r="OEL323" s="418"/>
      <c r="OEM323" s="419"/>
      <c r="OEN323" s="420"/>
      <c r="OEO323" s="421"/>
      <c r="OEP323" s="422"/>
      <c r="OEQ323" s="423"/>
      <c r="OER323" s="424"/>
      <c r="OES323" s="417"/>
      <c r="OET323" s="418"/>
      <c r="OEU323" s="419"/>
      <c r="OEV323" s="420"/>
      <c r="OEW323" s="421"/>
      <c r="OEX323" s="422"/>
      <c r="OEY323" s="423"/>
      <c r="OEZ323" s="424"/>
      <c r="OFA323" s="417"/>
      <c r="OFB323" s="418"/>
      <c r="OFC323" s="419"/>
      <c r="OFD323" s="420"/>
      <c r="OFE323" s="421"/>
      <c r="OFF323" s="422"/>
      <c r="OFG323" s="423"/>
      <c r="OFH323" s="424"/>
      <c r="OFI323" s="417"/>
      <c r="OFJ323" s="418"/>
      <c r="OFK323" s="419"/>
      <c r="OFL323" s="420"/>
      <c r="OFM323" s="421"/>
      <c r="OFN323" s="422"/>
      <c r="OFO323" s="423"/>
      <c r="OFP323" s="424"/>
      <c r="OFQ323" s="417"/>
      <c r="OFR323" s="418"/>
      <c r="OFS323" s="419"/>
      <c r="OFT323" s="420"/>
      <c r="OFU323" s="421"/>
      <c r="OFV323" s="422"/>
      <c r="OFW323" s="423"/>
      <c r="OFX323" s="424"/>
      <c r="OFY323" s="417"/>
      <c r="OFZ323" s="418"/>
      <c r="OGA323" s="419"/>
      <c r="OGB323" s="420"/>
      <c r="OGC323" s="421"/>
      <c r="OGD323" s="422"/>
      <c r="OGE323" s="423"/>
      <c r="OGF323" s="424"/>
      <c r="OGG323" s="417"/>
      <c r="OGH323" s="418"/>
      <c r="OGI323" s="419"/>
      <c r="OGJ323" s="420"/>
      <c r="OGK323" s="421"/>
      <c r="OGL323" s="422"/>
      <c r="OGM323" s="423"/>
      <c r="OGN323" s="424"/>
      <c r="OGO323" s="417"/>
      <c r="OGP323" s="418"/>
      <c r="OGQ323" s="419"/>
      <c r="OGR323" s="420"/>
      <c r="OGS323" s="421"/>
      <c r="OGT323" s="422"/>
      <c r="OGU323" s="423"/>
      <c r="OGV323" s="424"/>
      <c r="OGW323" s="417"/>
      <c r="OGX323" s="418"/>
      <c r="OGY323" s="419"/>
      <c r="OGZ323" s="420"/>
      <c r="OHA323" s="421"/>
      <c r="OHB323" s="422"/>
      <c r="OHC323" s="423"/>
      <c r="OHD323" s="424"/>
      <c r="OHE323" s="417"/>
      <c r="OHF323" s="418"/>
      <c r="OHG323" s="419"/>
      <c r="OHH323" s="420"/>
      <c r="OHI323" s="421"/>
      <c r="OHJ323" s="422"/>
      <c r="OHK323" s="423"/>
      <c r="OHL323" s="424"/>
      <c r="OHM323" s="417"/>
      <c r="OHN323" s="418"/>
      <c r="OHO323" s="419"/>
      <c r="OHP323" s="420"/>
      <c r="OHQ323" s="421"/>
      <c r="OHR323" s="422"/>
      <c r="OHS323" s="423"/>
      <c r="OHT323" s="424"/>
      <c r="OHU323" s="417"/>
      <c r="OHV323" s="418"/>
      <c r="OHW323" s="419"/>
      <c r="OHX323" s="420"/>
      <c r="OHY323" s="421"/>
      <c r="OHZ323" s="422"/>
      <c r="OIA323" s="423"/>
      <c r="OIB323" s="424"/>
      <c r="OIC323" s="417"/>
      <c r="OID323" s="418"/>
      <c r="OIE323" s="419"/>
      <c r="OIF323" s="420"/>
      <c r="OIG323" s="421"/>
      <c r="OIH323" s="422"/>
      <c r="OII323" s="423"/>
      <c r="OIJ323" s="424"/>
      <c r="OIK323" s="417"/>
      <c r="OIL323" s="418"/>
      <c r="OIM323" s="419"/>
      <c r="OIN323" s="420"/>
      <c r="OIO323" s="421"/>
      <c r="OIP323" s="422"/>
      <c r="OIQ323" s="423"/>
      <c r="OIR323" s="424"/>
      <c r="OIS323" s="417"/>
      <c r="OIT323" s="418"/>
      <c r="OIU323" s="419"/>
      <c r="OIV323" s="420"/>
      <c r="OIW323" s="421"/>
      <c r="OIX323" s="422"/>
      <c r="OIY323" s="423"/>
      <c r="OIZ323" s="424"/>
      <c r="OJA323" s="417"/>
      <c r="OJB323" s="418"/>
      <c r="OJC323" s="419"/>
      <c r="OJD323" s="420"/>
      <c r="OJE323" s="421"/>
      <c r="OJF323" s="422"/>
      <c r="OJG323" s="423"/>
      <c r="OJH323" s="424"/>
      <c r="OJI323" s="417"/>
      <c r="OJJ323" s="418"/>
      <c r="OJK323" s="419"/>
      <c r="OJL323" s="420"/>
      <c r="OJM323" s="421"/>
      <c r="OJN323" s="422"/>
      <c r="OJO323" s="423"/>
      <c r="OJP323" s="424"/>
      <c r="OJQ323" s="417"/>
      <c r="OJR323" s="418"/>
      <c r="OJS323" s="419"/>
      <c r="OJT323" s="420"/>
      <c r="OJU323" s="421"/>
      <c r="OJV323" s="422"/>
      <c r="OJW323" s="423"/>
      <c r="OJX323" s="424"/>
      <c r="OJY323" s="417"/>
      <c r="OJZ323" s="418"/>
      <c r="OKA323" s="419"/>
      <c r="OKB323" s="420"/>
      <c r="OKC323" s="421"/>
      <c r="OKD323" s="422"/>
      <c r="OKE323" s="423"/>
      <c r="OKF323" s="424"/>
      <c r="OKG323" s="417"/>
      <c r="OKH323" s="418"/>
      <c r="OKI323" s="419"/>
      <c r="OKJ323" s="420"/>
      <c r="OKK323" s="421"/>
      <c r="OKL323" s="422"/>
      <c r="OKM323" s="423"/>
      <c r="OKN323" s="424"/>
      <c r="OKO323" s="417"/>
      <c r="OKP323" s="418"/>
      <c r="OKQ323" s="419"/>
      <c r="OKR323" s="420"/>
      <c r="OKS323" s="421"/>
      <c r="OKT323" s="422"/>
      <c r="OKU323" s="423"/>
      <c r="OKV323" s="424"/>
      <c r="OKW323" s="417"/>
      <c r="OKX323" s="418"/>
      <c r="OKY323" s="419"/>
      <c r="OKZ323" s="420"/>
      <c r="OLA323" s="421"/>
      <c r="OLB323" s="422"/>
      <c r="OLC323" s="423"/>
      <c r="OLD323" s="424"/>
      <c r="OLE323" s="417"/>
      <c r="OLF323" s="418"/>
      <c r="OLG323" s="419"/>
      <c r="OLH323" s="420"/>
      <c r="OLI323" s="421"/>
      <c r="OLJ323" s="422"/>
      <c r="OLK323" s="423"/>
      <c r="OLL323" s="424"/>
      <c r="OLM323" s="417"/>
      <c r="OLN323" s="418"/>
      <c r="OLO323" s="419"/>
      <c r="OLP323" s="420"/>
      <c r="OLQ323" s="421"/>
      <c r="OLR323" s="422"/>
      <c r="OLS323" s="423"/>
      <c r="OLT323" s="424"/>
      <c r="OLU323" s="417"/>
      <c r="OLV323" s="418"/>
      <c r="OLW323" s="419"/>
      <c r="OLX323" s="420"/>
      <c r="OLY323" s="421"/>
      <c r="OLZ323" s="422"/>
      <c r="OMA323" s="423"/>
      <c r="OMB323" s="424"/>
      <c r="OMC323" s="417"/>
      <c r="OMD323" s="418"/>
      <c r="OME323" s="419"/>
      <c r="OMF323" s="420"/>
      <c r="OMG323" s="421"/>
      <c r="OMH323" s="422"/>
      <c r="OMI323" s="423"/>
      <c r="OMJ323" s="424"/>
      <c r="OMK323" s="417"/>
      <c r="OML323" s="418"/>
      <c r="OMM323" s="419"/>
      <c r="OMN323" s="420"/>
      <c r="OMO323" s="421"/>
      <c r="OMP323" s="422"/>
      <c r="OMQ323" s="423"/>
      <c r="OMR323" s="424"/>
      <c r="OMS323" s="417"/>
      <c r="OMT323" s="418"/>
      <c r="OMU323" s="419"/>
      <c r="OMV323" s="420"/>
      <c r="OMW323" s="421"/>
      <c r="OMX323" s="422"/>
      <c r="OMY323" s="423"/>
      <c r="OMZ323" s="424"/>
      <c r="ONA323" s="417"/>
      <c r="ONB323" s="418"/>
      <c r="ONC323" s="419"/>
      <c r="OND323" s="420"/>
      <c r="ONE323" s="421"/>
      <c r="ONF323" s="422"/>
      <c r="ONG323" s="423"/>
      <c r="ONH323" s="424"/>
      <c r="ONI323" s="417"/>
      <c r="ONJ323" s="418"/>
      <c r="ONK323" s="419"/>
      <c r="ONL323" s="420"/>
      <c r="ONM323" s="421"/>
      <c r="ONN323" s="422"/>
      <c r="ONO323" s="423"/>
      <c r="ONP323" s="424"/>
      <c r="ONQ323" s="417"/>
      <c r="ONR323" s="418"/>
      <c r="ONS323" s="419"/>
      <c r="ONT323" s="420"/>
      <c r="ONU323" s="421"/>
      <c r="ONV323" s="422"/>
      <c r="ONW323" s="423"/>
      <c r="ONX323" s="424"/>
      <c r="ONY323" s="417"/>
      <c r="ONZ323" s="418"/>
      <c r="OOA323" s="419"/>
      <c r="OOB323" s="420"/>
      <c r="OOC323" s="421"/>
      <c r="OOD323" s="422"/>
      <c r="OOE323" s="423"/>
      <c r="OOF323" s="424"/>
      <c r="OOG323" s="417"/>
      <c r="OOH323" s="418"/>
      <c r="OOI323" s="419"/>
      <c r="OOJ323" s="420"/>
      <c r="OOK323" s="421"/>
      <c r="OOL323" s="422"/>
      <c r="OOM323" s="423"/>
      <c r="OON323" s="424"/>
      <c r="OOO323" s="417"/>
      <c r="OOP323" s="418"/>
      <c r="OOQ323" s="419"/>
      <c r="OOR323" s="420"/>
      <c r="OOS323" s="421"/>
      <c r="OOT323" s="422"/>
      <c r="OOU323" s="423"/>
      <c r="OOV323" s="424"/>
      <c r="OOW323" s="417"/>
      <c r="OOX323" s="418"/>
      <c r="OOY323" s="419"/>
      <c r="OOZ323" s="420"/>
      <c r="OPA323" s="421"/>
      <c r="OPB323" s="422"/>
      <c r="OPC323" s="423"/>
      <c r="OPD323" s="424"/>
      <c r="OPE323" s="417"/>
      <c r="OPF323" s="418"/>
      <c r="OPG323" s="419"/>
      <c r="OPH323" s="420"/>
      <c r="OPI323" s="421"/>
      <c r="OPJ323" s="422"/>
      <c r="OPK323" s="423"/>
      <c r="OPL323" s="424"/>
      <c r="OPM323" s="417"/>
      <c r="OPN323" s="418"/>
      <c r="OPO323" s="419"/>
      <c r="OPP323" s="420"/>
      <c r="OPQ323" s="421"/>
      <c r="OPR323" s="422"/>
      <c r="OPS323" s="423"/>
      <c r="OPT323" s="424"/>
      <c r="OPU323" s="417"/>
      <c r="OPV323" s="418"/>
      <c r="OPW323" s="419"/>
      <c r="OPX323" s="420"/>
      <c r="OPY323" s="421"/>
      <c r="OPZ323" s="422"/>
      <c r="OQA323" s="423"/>
      <c r="OQB323" s="424"/>
      <c r="OQC323" s="417"/>
      <c r="OQD323" s="418"/>
      <c r="OQE323" s="419"/>
      <c r="OQF323" s="420"/>
      <c r="OQG323" s="421"/>
      <c r="OQH323" s="422"/>
      <c r="OQI323" s="423"/>
      <c r="OQJ323" s="424"/>
      <c r="OQK323" s="417"/>
      <c r="OQL323" s="418"/>
      <c r="OQM323" s="419"/>
      <c r="OQN323" s="420"/>
      <c r="OQO323" s="421"/>
      <c r="OQP323" s="422"/>
      <c r="OQQ323" s="423"/>
      <c r="OQR323" s="424"/>
      <c r="OQS323" s="417"/>
      <c r="OQT323" s="418"/>
      <c r="OQU323" s="419"/>
      <c r="OQV323" s="420"/>
      <c r="OQW323" s="421"/>
      <c r="OQX323" s="422"/>
      <c r="OQY323" s="423"/>
      <c r="OQZ323" s="424"/>
      <c r="ORA323" s="417"/>
      <c r="ORB323" s="418"/>
      <c r="ORC323" s="419"/>
      <c r="ORD323" s="420"/>
      <c r="ORE323" s="421"/>
      <c r="ORF323" s="422"/>
      <c r="ORG323" s="423"/>
      <c r="ORH323" s="424"/>
      <c r="ORI323" s="417"/>
      <c r="ORJ323" s="418"/>
      <c r="ORK323" s="419"/>
      <c r="ORL323" s="420"/>
      <c r="ORM323" s="421"/>
      <c r="ORN323" s="422"/>
      <c r="ORO323" s="423"/>
      <c r="ORP323" s="424"/>
      <c r="ORQ323" s="417"/>
      <c r="ORR323" s="418"/>
      <c r="ORS323" s="419"/>
      <c r="ORT323" s="420"/>
      <c r="ORU323" s="421"/>
      <c r="ORV323" s="422"/>
      <c r="ORW323" s="423"/>
      <c r="ORX323" s="424"/>
      <c r="ORY323" s="417"/>
      <c r="ORZ323" s="418"/>
      <c r="OSA323" s="419"/>
      <c r="OSB323" s="420"/>
      <c r="OSC323" s="421"/>
      <c r="OSD323" s="422"/>
      <c r="OSE323" s="423"/>
      <c r="OSF323" s="424"/>
      <c r="OSG323" s="417"/>
      <c r="OSH323" s="418"/>
      <c r="OSI323" s="419"/>
      <c r="OSJ323" s="420"/>
      <c r="OSK323" s="421"/>
      <c r="OSL323" s="422"/>
      <c r="OSM323" s="423"/>
      <c r="OSN323" s="424"/>
      <c r="OSO323" s="417"/>
      <c r="OSP323" s="418"/>
      <c r="OSQ323" s="419"/>
      <c r="OSR323" s="420"/>
      <c r="OSS323" s="421"/>
      <c r="OST323" s="422"/>
      <c r="OSU323" s="423"/>
      <c r="OSV323" s="424"/>
      <c r="OSW323" s="417"/>
      <c r="OSX323" s="418"/>
      <c r="OSY323" s="419"/>
      <c r="OSZ323" s="420"/>
      <c r="OTA323" s="421"/>
      <c r="OTB323" s="422"/>
      <c r="OTC323" s="423"/>
      <c r="OTD323" s="424"/>
      <c r="OTE323" s="417"/>
      <c r="OTF323" s="418"/>
      <c r="OTG323" s="419"/>
      <c r="OTH323" s="420"/>
      <c r="OTI323" s="421"/>
      <c r="OTJ323" s="422"/>
      <c r="OTK323" s="423"/>
      <c r="OTL323" s="424"/>
      <c r="OTM323" s="417"/>
      <c r="OTN323" s="418"/>
      <c r="OTO323" s="419"/>
      <c r="OTP323" s="420"/>
      <c r="OTQ323" s="421"/>
      <c r="OTR323" s="422"/>
      <c r="OTS323" s="423"/>
      <c r="OTT323" s="424"/>
      <c r="OTU323" s="417"/>
      <c r="OTV323" s="418"/>
      <c r="OTW323" s="419"/>
      <c r="OTX323" s="420"/>
      <c r="OTY323" s="421"/>
      <c r="OTZ323" s="422"/>
      <c r="OUA323" s="423"/>
      <c r="OUB323" s="424"/>
      <c r="OUC323" s="417"/>
      <c r="OUD323" s="418"/>
      <c r="OUE323" s="419"/>
      <c r="OUF323" s="420"/>
      <c r="OUG323" s="421"/>
      <c r="OUH323" s="422"/>
      <c r="OUI323" s="423"/>
      <c r="OUJ323" s="424"/>
      <c r="OUK323" s="417"/>
      <c r="OUL323" s="418"/>
      <c r="OUM323" s="419"/>
      <c r="OUN323" s="420"/>
      <c r="OUO323" s="421"/>
      <c r="OUP323" s="422"/>
      <c r="OUQ323" s="423"/>
      <c r="OUR323" s="424"/>
      <c r="OUS323" s="417"/>
      <c r="OUT323" s="418"/>
      <c r="OUU323" s="419"/>
      <c r="OUV323" s="420"/>
      <c r="OUW323" s="421"/>
      <c r="OUX323" s="422"/>
      <c r="OUY323" s="423"/>
      <c r="OUZ323" s="424"/>
      <c r="OVA323" s="417"/>
      <c r="OVB323" s="418"/>
      <c r="OVC323" s="419"/>
      <c r="OVD323" s="420"/>
      <c r="OVE323" s="421"/>
      <c r="OVF323" s="422"/>
      <c r="OVG323" s="423"/>
      <c r="OVH323" s="424"/>
      <c r="OVI323" s="417"/>
      <c r="OVJ323" s="418"/>
      <c r="OVK323" s="419"/>
      <c r="OVL323" s="420"/>
      <c r="OVM323" s="421"/>
      <c r="OVN323" s="422"/>
      <c r="OVO323" s="423"/>
      <c r="OVP323" s="424"/>
      <c r="OVQ323" s="417"/>
      <c r="OVR323" s="418"/>
      <c r="OVS323" s="419"/>
      <c r="OVT323" s="420"/>
      <c r="OVU323" s="421"/>
      <c r="OVV323" s="422"/>
      <c r="OVW323" s="423"/>
      <c r="OVX323" s="424"/>
      <c r="OVY323" s="417"/>
      <c r="OVZ323" s="418"/>
      <c r="OWA323" s="419"/>
      <c r="OWB323" s="420"/>
      <c r="OWC323" s="421"/>
      <c r="OWD323" s="422"/>
      <c r="OWE323" s="423"/>
      <c r="OWF323" s="424"/>
      <c r="OWG323" s="417"/>
      <c r="OWH323" s="418"/>
      <c r="OWI323" s="419"/>
      <c r="OWJ323" s="420"/>
      <c r="OWK323" s="421"/>
      <c r="OWL323" s="422"/>
      <c r="OWM323" s="423"/>
      <c r="OWN323" s="424"/>
      <c r="OWO323" s="417"/>
      <c r="OWP323" s="418"/>
      <c r="OWQ323" s="419"/>
      <c r="OWR323" s="420"/>
      <c r="OWS323" s="421"/>
      <c r="OWT323" s="422"/>
      <c r="OWU323" s="423"/>
      <c r="OWV323" s="424"/>
      <c r="OWW323" s="417"/>
      <c r="OWX323" s="418"/>
      <c r="OWY323" s="419"/>
      <c r="OWZ323" s="420"/>
      <c r="OXA323" s="421"/>
      <c r="OXB323" s="422"/>
      <c r="OXC323" s="423"/>
      <c r="OXD323" s="424"/>
      <c r="OXE323" s="417"/>
      <c r="OXF323" s="418"/>
      <c r="OXG323" s="419"/>
      <c r="OXH323" s="420"/>
      <c r="OXI323" s="421"/>
      <c r="OXJ323" s="422"/>
      <c r="OXK323" s="423"/>
      <c r="OXL323" s="424"/>
      <c r="OXM323" s="417"/>
      <c r="OXN323" s="418"/>
      <c r="OXO323" s="419"/>
      <c r="OXP323" s="420"/>
      <c r="OXQ323" s="421"/>
      <c r="OXR323" s="422"/>
      <c r="OXS323" s="423"/>
      <c r="OXT323" s="424"/>
      <c r="OXU323" s="417"/>
      <c r="OXV323" s="418"/>
      <c r="OXW323" s="419"/>
      <c r="OXX323" s="420"/>
      <c r="OXY323" s="421"/>
      <c r="OXZ323" s="422"/>
      <c r="OYA323" s="423"/>
      <c r="OYB323" s="424"/>
      <c r="OYC323" s="417"/>
      <c r="OYD323" s="418"/>
      <c r="OYE323" s="419"/>
      <c r="OYF323" s="420"/>
      <c r="OYG323" s="421"/>
      <c r="OYH323" s="422"/>
      <c r="OYI323" s="423"/>
      <c r="OYJ323" s="424"/>
      <c r="OYK323" s="417"/>
      <c r="OYL323" s="418"/>
      <c r="OYM323" s="419"/>
      <c r="OYN323" s="420"/>
      <c r="OYO323" s="421"/>
      <c r="OYP323" s="422"/>
      <c r="OYQ323" s="423"/>
      <c r="OYR323" s="424"/>
      <c r="OYS323" s="417"/>
      <c r="OYT323" s="418"/>
      <c r="OYU323" s="419"/>
      <c r="OYV323" s="420"/>
      <c r="OYW323" s="421"/>
      <c r="OYX323" s="422"/>
      <c r="OYY323" s="423"/>
      <c r="OYZ323" s="424"/>
      <c r="OZA323" s="417"/>
      <c r="OZB323" s="418"/>
      <c r="OZC323" s="419"/>
      <c r="OZD323" s="420"/>
      <c r="OZE323" s="421"/>
      <c r="OZF323" s="422"/>
      <c r="OZG323" s="423"/>
      <c r="OZH323" s="424"/>
      <c r="OZI323" s="417"/>
      <c r="OZJ323" s="418"/>
      <c r="OZK323" s="419"/>
      <c r="OZL323" s="420"/>
      <c r="OZM323" s="421"/>
      <c r="OZN323" s="422"/>
      <c r="OZO323" s="423"/>
      <c r="OZP323" s="424"/>
      <c r="OZQ323" s="417"/>
      <c r="OZR323" s="418"/>
      <c r="OZS323" s="419"/>
      <c r="OZT323" s="420"/>
      <c r="OZU323" s="421"/>
      <c r="OZV323" s="422"/>
      <c r="OZW323" s="423"/>
      <c r="OZX323" s="424"/>
      <c r="OZY323" s="417"/>
      <c r="OZZ323" s="418"/>
      <c r="PAA323" s="419"/>
      <c r="PAB323" s="420"/>
      <c r="PAC323" s="421"/>
      <c r="PAD323" s="422"/>
      <c r="PAE323" s="423"/>
      <c r="PAF323" s="424"/>
      <c r="PAG323" s="417"/>
      <c r="PAH323" s="418"/>
      <c r="PAI323" s="419"/>
      <c r="PAJ323" s="420"/>
      <c r="PAK323" s="421"/>
      <c r="PAL323" s="422"/>
      <c r="PAM323" s="423"/>
      <c r="PAN323" s="424"/>
      <c r="PAO323" s="417"/>
      <c r="PAP323" s="418"/>
      <c r="PAQ323" s="419"/>
      <c r="PAR323" s="420"/>
      <c r="PAS323" s="421"/>
      <c r="PAT323" s="422"/>
      <c r="PAU323" s="423"/>
      <c r="PAV323" s="424"/>
      <c r="PAW323" s="417"/>
      <c r="PAX323" s="418"/>
      <c r="PAY323" s="419"/>
      <c r="PAZ323" s="420"/>
      <c r="PBA323" s="421"/>
      <c r="PBB323" s="422"/>
      <c r="PBC323" s="423"/>
      <c r="PBD323" s="424"/>
      <c r="PBE323" s="417"/>
      <c r="PBF323" s="418"/>
      <c r="PBG323" s="419"/>
      <c r="PBH323" s="420"/>
      <c r="PBI323" s="421"/>
      <c r="PBJ323" s="422"/>
      <c r="PBK323" s="423"/>
      <c r="PBL323" s="424"/>
      <c r="PBM323" s="417"/>
      <c r="PBN323" s="418"/>
      <c r="PBO323" s="419"/>
      <c r="PBP323" s="420"/>
      <c r="PBQ323" s="421"/>
      <c r="PBR323" s="422"/>
      <c r="PBS323" s="423"/>
      <c r="PBT323" s="424"/>
      <c r="PBU323" s="417"/>
      <c r="PBV323" s="418"/>
      <c r="PBW323" s="419"/>
      <c r="PBX323" s="420"/>
      <c r="PBY323" s="421"/>
      <c r="PBZ323" s="422"/>
      <c r="PCA323" s="423"/>
      <c r="PCB323" s="424"/>
      <c r="PCC323" s="417"/>
      <c r="PCD323" s="418"/>
      <c r="PCE323" s="419"/>
      <c r="PCF323" s="420"/>
      <c r="PCG323" s="421"/>
      <c r="PCH323" s="422"/>
      <c r="PCI323" s="423"/>
      <c r="PCJ323" s="424"/>
      <c r="PCK323" s="417"/>
      <c r="PCL323" s="418"/>
      <c r="PCM323" s="419"/>
      <c r="PCN323" s="420"/>
      <c r="PCO323" s="421"/>
      <c r="PCP323" s="422"/>
      <c r="PCQ323" s="423"/>
      <c r="PCR323" s="424"/>
      <c r="PCS323" s="417"/>
      <c r="PCT323" s="418"/>
      <c r="PCU323" s="419"/>
      <c r="PCV323" s="420"/>
      <c r="PCW323" s="421"/>
      <c r="PCX323" s="422"/>
      <c r="PCY323" s="423"/>
      <c r="PCZ323" s="424"/>
      <c r="PDA323" s="417"/>
      <c r="PDB323" s="418"/>
      <c r="PDC323" s="419"/>
      <c r="PDD323" s="420"/>
      <c r="PDE323" s="421"/>
      <c r="PDF323" s="422"/>
      <c r="PDG323" s="423"/>
      <c r="PDH323" s="424"/>
      <c r="PDI323" s="417"/>
      <c r="PDJ323" s="418"/>
      <c r="PDK323" s="419"/>
      <c r="PDL323" s="420"/>
      <c r="PDM323" s="421"/>
      <c r="PDN323" s="422"/>
      <c r="PDO323" s="423"/>
      <c r="PDP323" s="424"/>
      <c r="PDQ323" s="417"/>
      <c r="PDR323" s="418"/>
      <c r="PDS323" s="419"/>
      <c r="PDT323" s="420"/>
      <c r="PDU323" s="421"/>
      <c r="PDV323" s="422"/>
      <c r="PDW323" s="423"/>
      <c r="PDX323" s="424"/>
      <c r="PDY323" s="417"/>
      <c r="PDZ323" s="418"/>
      <c r="PEA323" s="419"/>
      <c r="PEB323" s="420"/>
      <c r="PEC323" s="421"/>
      <c r="PED323" s="422"/>
      <c r="PEE323" s="423"/>
      <c r="PEF323" s="424"/>
      <c r="PEG323" s="417"/>
      <c r="PEH323" s="418"/>
      <c r="PEI323" s="419"/>
      <c r="PEJ323" s="420"/>
      <c r="PEK323" s="421"/>
      <c r="PEL323" s="422"/>
      <c r="PEM323" s="423"/>
      <c r="PEN323" s="424"/>
      <c r="PEO323" s="417"/>
      <c r="PEP323" s="418"/>
      <c r="PEQ323" s="419"/>
      <c r="PER323" s="420"/>
      <c r="PES323" s="421"/>
      <c r="PET323" s="422"/>
      <c r="PEU323" s="423"/>
      <c r="PEV323" s="424"/>
      <c r="PEW323" s="417"/>
      <c r="PEX323" s="418"/>
      <c r="PEY323" s="419"/>
      <c r="PEZ323" s="420"/>
      <c r="PFA323" s="421"/>
      <c r="PFB323" s="422"/>
      <c r="PFC323" s="423"/>
      <c r="PFD323" s="424"/>
      <c r="PFE323" s="417"/>
      <c r="PFF323" s="418"/>
      <c r="PFG323" s="419"/>
      <c r="PFH323" s="420"/>
      <c r="PFI323" s="421"/>
      <c r="PFJ323" s="422"/>
      <c r="PFK323" s="423"/>
      <c r="PFL323" s="424"/>
      <c r="PFM323" s="417"/>
      <c r="PFN323" s="418"/>
      <c r="PFO323" s="419"/>
      <c r="PFP323" s="420"/>
      <c r="PFQ323" s="421"/>
      <c r="PFR323" s="422"/>
      <c r="PFS323" s="423"/>
      <c r="PFT323" s="424"/>
      <c r="PFU323" s="417"/>
      <c r="PFV323" s="418"/>
      <c r="PFW323" s="419"/>
      <c r="PFX323" s="420"/>
      <c r="PFY323" s="421"/>
      <c r="PFZ323" s="422"/>
      <c r="PGA323" s="423"/>
      <c r="PGB323" s="424"/>
      <c r="PGC323" s="417"/>
      <c r="PGD323" s="418"/>
      <c r="PGE323" s="419"/>
      <c r="PGF323" s="420"/>
      <c r="PGG323" s="421"/>
      <c r="PGH323" s="422"/>
      <c r="PGI323" s="423"/>
      <c r="PGJ323" s="424"/>
      <c r="PGK323" s="417"/>
      <c r="PGL323" s="418"/>
      <c r="PGM323" s="419"/>
      <c r="PGN323" s="420"/>
      <c r="PGO323" s="421"/>
      <c r="PGP323" s="422"/>
      <c r="PGQ323" s="423"/>
      <c r="PGR323" s="424"/>
      <c r="PGS323" s="417"/>
      <c r="PGT323" s="418"/>
      <c r="PGU323" s="419"/>
      <c r="PGV323" s="420"/>
      <c r="PGW323" s="421"/>
      <c r="PGX323" s="422"/>
      <c r="PGY323" s="423"/>
      <c r="PGZ323" s="424"/>
      <c r="PHA323" s="417"/>
      <c r="PHB323" s="418"/>
      <c r="PHC323" s="419"/>
      <c r="PHD323" s="420"/>
      <c r="PHE323" s="421"/>
      <c r="PHF323" s="422"/>
      <c r="PHG323" s="423"/>
      <c r="PHH323" s="424"/>
      <c r="PHI323" s="417"/>
      <c r="PHJ323" s="418"/>
      <c r="PHK323" s="419"/>
      <c r="PHL323" s="420"/>
      <c r="PHM323" s="421"/>
      <c r="PHN323" s="422"/>
      <c r="PHO323" s="423"/>
      <c r="PHP323" s="424"/>
      <c r="PHQ323" s="417"/>
      <c r="PHR323" s="418"/>
      <c r="PHS323" s="419"/>
      <c r="PHT323" s="420"/>
      <c r="PHU323" s="421"/>
      <c r="PHV323" s="422"/>
      <c r="PHW323" s="423"/>
      <c r="PHX323" s="424"/>
      <c r="PHY323" s="417"/>
      <c r="PHZ323" s="418"/>
      <c r="PIA323" s="419"/>
      <c r="PIB323" s="420"/>
      <c r="PIC323" s="421"/>
      <c r="PID323" s="422"/>
      <c r="PIE323" s="423"/>
      <c r="PIF323" s="424"/>
      <c r="PIG323" s="417"/>
      <c r="PIH323" s="418"/>
      <c r="PII323" s="419"/>
      <c r="PIJ323" s="420"/>
      <c r="PIK323" s="421"/>
      <c r="PIL323" s="422"/>
      <c r="PIM323" s="423"/>
      <c r="PIN323" s="424"/>
      <c r="PIO323" s="417"/>
      <c r="PIP323" s="418"/>
      <c r="PIQ323" s="419"/>
      <c r="PIR323" s="420"/>
      <c r="PIS323" s="421"/>
      <c r="PIT323" s="422"/>
      <c r="PIU323" s="423"/>
      <c r="PIV323" s="424"/>
      <c r="PIW323" s="417"/>
      <c r="PIX323" s="418"/>
      <c r="PIY323" s="419"/>
      <c r="PIZ323" s="420"/>
      <c r="PJA323" s="421"/>
      <c r="PJB323" s="422"/>
      <c r="PJC323" s="423"/>
      <c r="PJD323" s="424"/>
      <c r="PJE323" s="417"/>
      <c r="PJF323" s="418"/>
      <c r="PJG323" s="419"/>
      <c r="PJH323" s="420"/>
      <c r="PJI323" s="421"/>
      <c r="PJJ323" s="422"/>
      <c r="PJK323" s="423"/>
      <c r="PJL323" s="424"/>
      <c r="PJM323" s="417"/>
      <c r="PJN323" s="418"/>
      <c r="PJO323" s="419"/>
      <c r="PJP323" s="420"/>
      <c r="PJQ323" s="421"/>
      <c r="PJR323" s="422"/>
      <c r="PJS323" s="423"/>
      <c r="PJT323" s="424"/>
      <c r="PJU323" s="417"/>
      <c r="PJV323" s="418"/>
      <c r="PJW323" s="419"/>
      <c r="PJX323" s="420"/>
      <c r="PJY323" s="421"/>
      <c r="PJZ323" s="422"/>
      <c r="PKA323" s="423"/>
      <c r="PKB323" s="424"/>
      <c r="PKC323" s="417"/>
      <c r="PKD323" s="418"/>
      <c r="PKE323" s="419"/>
      <c r="PKF323" s="420"/>
      <c r="PKG323" s="421"/>
      <c r="PKH323" s="422"/>
      <c r="PKI323" s="423"/>
      <c r="PKJ323" s="424"/>
      <c r="PKK323" s="417"/>
      <c r="PKL323" s="418"/>
      <c r="PKM323" s="419"/>
      <c r="PKN323" s="420"/>
      <c r="PKO323" s="421"/>
      <c r="PKP323" s="422"/>
      <c r="PKQ323" s="423"/>
      <c r="PKR323" s="424"/>
      <c r="PKS323" s="417"/>
      <c r="PKT323" s="418"/>
      <c r="PKU323" s="419"/>
      <c r="PKV323" s="420"/>
      <c r="PKW323" s="421"/>
      <c r="PKX323" s="422"/>
      <c r="PKY323" s="423"/>
      <c r="PKZ323" s="424"/>
      <c r="PLA323" s="417"/>
      <c r="PLB323" s="418"/>
      <c r="PLC323" s="419"/>
      <c r="PLD323" s="420"/>
      <c r="PLE323" s="421"/>
      <c r="PLF323" s="422"/>
      <c r="PLG323" s="423"/>
      <c r="PLH323" s="424"/>
      <c r="PLI323" s="417"/>
      <c r="PLJ323" s="418"/>
      <c r="PLK323" s="419"/>
      <c r="PLL323" s="420"/>
      <c r="PLM323" s="421"/>
      <c r="PLN323" s="422"/>
      <c r="PLO323" s="423"/>
      <c r="PLP323" s="424"/>
      <c r="PLQ323" s="417"/>
      <c r="PLR323" s="418"/>
      <c r="PLS323" s="419"/>
      <c r="PLT323" s="420"/>
      <c r="PLU323" s="421"/>
      <c r="PLV323" s="422"/>
      <c r="PLW323" s="423"/>
      <c r="PLX323" s="424"/>
      <c r="PLY323" s="417"/>
      <c r="PLZ323" s="418"/>
      <c r="PMA323" s="419"/>
      <c r="PMB323" s="420"/>
      <c r="PMC323" s="421"/>
      <c r="PMD323" s="422"/>
      <c r="PME323" s="423"/>
      <c r="PMF323" s="424"/>
      <c r="PMG323" s="417"/>
      <c r="PMH323" s="418"/>
      <c r="PMI323" s="419"/>
      <c r="PMJ323" s="420"/>
      <c r="PMK323" s="421"/>
      <c r="PML323" s="422"/>
      <c r="PMM323" s="423"/>
      <c r="PMN323" s="424"/>
      <c r="PMO323" s="417"/>
      <c r="PMP323" s="418"/>
      <c r="PMQ323" s="419"/>
      <c r="PMR323" s="420"/>
      <c r="PMS323" s="421"/>
      <c r="PMT323" s="422"/>
      <c r="PMU323" s="423"/>
      <c r="PMV323" s="424"/>
      <c r="PMW323" s="417"/>
      <c r="PMX323" s="418"/>
      <c r="PMY323" s="419"/>
      <c r="PMZ323" s="420"/>
      <c r="PNA323" s="421"/>
      <c r="PNB323" s="422"/>
      <c r="PNC323" s="423"/>
      <c r="PND323" s="424"/>
      <c r="PNE323" s="417"/>
      <c r="PNF323" s="418"/>
      <c r="PNG323" s="419"/>
      <c r="PNH323" s="420"/>
      <c r="PNI323" s="421"/>
      <c r="PNJ323" s="422"/>
      <c r="PNK323" s="423"/>
      <c r="PNL323" s="424"/>
      <c r="PNM323" s="417"/>
      <c r="PNN323" s="418"/>
      <c r="PNO323" s="419"/>
      <c r="PNP323" s="420"/>
      <c r="PNQ323" s="421"/>
      <c r="PNR323" s="422"/>
      <c r="PNS323" s="423"/>
      <c r="PNT323" s="424"/>
      <c r="PNU323" s="417"/>
      <c r="PNV323" s="418"/>
      <c r="PNW323" s="419"/>
      <c r="PNX323" s="420"/>
      <c r="PNY323" s="421"/>
      <c r="PNZ323" s="422"/>
      <c r="POA323" s="423"/>
      <c r="POB323" s="424"/>
      <c r="POC323" s="417"/>
      <c r="POD323" s="418"/>
      <c r="POE323" s="419"/>
      <c r="POF323" s="420"/>
      <c r="POG323" s="421"/>
      <c r="POH323" s="422"/>
      <c r="POI323" s="423"/>
      <c r="POJ323" s="424"/>
      <c r="POK323" s="417"/>
      <c r="POL323" s="418"/>
      <c r="POM323" s="419"/>
      <c r="PON323" s="420"/>
      <c r="POO323" s="421"/>
      <c r="POP323" s="422"/>
      <c r="POQ323" s="423"/>
      <c r="POR323" s="424"/>
      <c r="POS323" s="417"/>
      <c r="POT323" s="418"/>
      <c r="POU323" s="419"/>
      <c r="POV323" s="420"/>
      <c r="POW323" s="421"/>
      <c r="POX323" s="422"/>
      <c r="POY323" s="423"/>
      <c r="POZ323" s="424"/>
      <c r="PPA323" s="417"/>
      <c r="PPB323" s="418"/>
      <c r="PPC323" s="419"/>
      <c r="PPD323" s="420"/>
      <c r="PPE323" s="421"/>
      <c r="PPF323" s="422"/>
      <c r="PPG323" s="423"/>
      <c r="PPH323" s="424"/>
      <c r="PPI323" s="417"/>
      <c r="PPJ323" s="418"/>
      <c r="PPK323" s="419"/>
      <c r="PPL323" s="420"/>
      <c r="PPM323" s="421"/>
      <c r="PPN323" s="422"/>
      <c r="PPO323" s="423"/>
      <c r="PPP323" s="424"/>
      <c r="PPQ323" s="417"/>
      <c r="PPR323" s="418"/>
      <c r="PPS323" s="419"/>
      <c r="PPT323" s="420"/>
      <c r="PPU323" s="421"/>
      <c r="PPV323" s="422"/>
      <c r="PPW323" s="423"/>
      <c r="PPX323" s="424"/>
      <c r="PPY323" s="417"/>
      <c r="PPZ323" s="418"/>
      <c r="PQA323" s="419"/>
      <c r="PQB323" s="420"/>
      <c r="PQC323" s="421"/>
      <c r="PQD323" s="422"/>
      <c r="PQE323" s="423"/>
      <c r="PQF323" s="424"/>
      <c r="PQG323" s="417"/>
      <c r="PQH323" s="418"/>
      <c r="PQI323" s="419"/>
      <c r="PQJ323" s="420"/>
      <c r="PQK323" s="421"/>
      <c r="PQL323" s="422"/>
      <c r="PQM323" s="423"/>
      <c r="PQN323" s="424"/>
      <c r="PQO323" s="417"/>
      <c r="PQP323" s="418"/>
      <c r="PQQ323" s="419"/>
      <c r="PQR323" s="420"/>
      <c r="PQS323" s="421"/>
      <c r="PQT323" s="422"/>
      <c r="PQU323" s="423"/>
      <c r="PQV323" s="424"/>
      <c r="PQW323" s="417"/>
      <c r="PQX323" s="418"/>
      <c r="PQY323" s="419"/>
      <c r="PQZ323" s="420"/>
      <c r="PRA323" s="421"/>
      <c r="PRB323" s="422"/>
      <c r="PRC323" s="423"/>
      <c r="PRD323" s="424"/>
      <c r="PRE323" s="417"/>
      <c r="PRF323" s="418"/>
      <c r="PRG323" s="419"/>
      <c r="PRH323" s="420"/>
      <c r="PRI323" s="421"/>
      <c r="PRJ323" s="422"/>
      <c r="PRK323" s="423"/>
      <c r="PRL323" s="424"/>
      <c r="PRM323" s="417"/>
      <c r="PRN323" s="418"/>
      <c r="PRO323" s="419"/>
      <c r="PRP323" s="420"/>
      <c r="PRQ323" s="421"/>
      <c r="PRR323" s="422"/>
      <c r="PRS323" s="423"/>
      <c r="PRT323" s="424"/>
      <c r="PRU323" s="417"/>
      <c r="PRV323" s="418"/>
      <c r="PRW323" s="419"/>
      <c r="PRX323" s="420"/>
      <c r="PRY323" s="421"/>
      <c r="PRZ323" s="422"/>
      <c r="PSA323" s="423"/>
      <c r="PSB323" s="424"/>
      <c r="PSC323" s="417"/>
      <c r="PSD323" s="418"/>
      <c r="PSE323" s="419"/>
      <c r="PSF323" s="420"/>
      <c r="PSG323" s="421"/>
      <c r="PSH323" s="422"/>
      <c r="PSI323" s="423"/>
      <c r="PSJ323" s="424"/>
      <c r="PSK323" s="417"/>
      <c r="PSL323" s="418"/>
      <c r="PSM323" s="419"/>
      <c r="PSN323" s="420"/>
      <c r="PSO323" s="421"/>
      <c r="PSP323" s="422"/>
      <c r="PSQ323" s="423"/>
      <c r="PSR323" s="424"/>
      <c r="PSS323" s="417"/>
      <c r="PST323" s="418"/>
      <c r="PSU323" s="419"/>
      <c r="PSV323" s="420"/>
      <c r="PSW323" s="421"/>
      <c r="PSX323" s="422"/>
      <c r="PSY323" s="423"/>
      <c r="PSZ323" s="424"/>
      <c r="PTA323" s="417"/>
      <c r="PTB323" s="418"/>
      <c r="PTC323" s="419"/>
      <c r="PTD323" s="420"/>
      <c r="PTE323" s="421"/>
      <c r="PTF323" s="422"/>
      <c r="PTG323" s="423"/>
      <c r="PTH323" s="424"/>
      <c r="PTI323" s="417"/>
      <c r="PTJ323" s="418"/>
      <c r="PTK323" s="419"/>
      <c r="PTL323" s="420"/>
      <c r="PTM323" s="421"/>
      <c r="PTN323" s="422"/>
      <c r="PTO323" s="423"/>
      <c r="PTP323" s="424"/>
      <c r="PTQ323" s="417"/>
      <c r="PTR323" s="418"/>
      <c r="PTS323" s="419"/>
      <c r="PTT323" s="420"/>
      <c r="PTU323" s="421"/>
      <c r="PTV323" s="422"/>
      <c r="PTW323" s="423"/>
      <c r="PTX323" s="424"/>
      <c r="PTY323" s="417"/>
      <c r="PTZ323" s="418"/>
      <c r="PUA323" s="419"/>
      <c r="PUB323" s="420"/>
      <c r="PUC323" s="421"/>
      <c r="PUD323" s="422"/>
      <c r="PUE323" s="423"/>
      <c r="PUF323" s="424"/>
      <c r="PUG323" s="417"/>
      <c r="PUH323" s="418"/>
      <c r="PUI323" s="419"/>
      <c r="PUJ323" s="420"/>
      <c r="PUK323" s="421"/>
      <c r="PUL323" s="422"/>
      <c r="PUM323" s="423"/>
      <c r="PUN323" s="424"/>
      <c r="PUO323" s="417"/>
      <c r="PUP323" s="418"/>
      <c r="PUQ323" s="419"/>
      <c r="PUR323" s="420"/>
      <c r="PUS323" s="421"/>
      <c r="PUT323" s="422"/>
      <c r="PUU323" s="423"/>
      <c r="PUV323" s="424"/>
      <c r="PUW323" s="417"/>
      <c r="PUX323" s="418"/>
      <c r="PUY323" s="419"/>
      <c r="PUZ323" s="420"/>
      <c r="PVA323" s="421"/>
      <c r="PVB323" s="422"/>
      <c r="PVC323" s="423"/>
      <c r="PVD323" s="424"/>
      <c r="PVE323" s="417"/>
      <c r="PVF323" s="418"/>
      <c r="PVG323" s="419"/>
      <c r="PVH323" s="420"/>
      <c r="PVI323" s="421"/>
      <c r="PVJ323" s="422"/>
      <c r="PVK323" s="423"/>
      <c r="PVL323" s="424"/>
      <c r="PVM323" s="417"/>
      <c r="PVN323" s="418"/>
      <c r="PVO323" s="419"/>
      <c r="PVP323" s="420"/>
      <c r="PVQ323" s="421"/>
      <c r="PVR323" s="422"/>
      <c r="PVS323" s="423"/>
      <c r="PVT323" s="424"/>
      <c r="PVU323" s="417"/>
      <c r="PVV323" s="418"/>
      <c r="PVW323" s="419"/>
      <c r="PVX323" s="420"/>
      <c r="PVY323" s="421"/>
      <c r="PVZ323" s="422"/>
      <c r="PWA323" s="423"/>
      <c r="PWB323" s="424"/>
      <c r="PWC323" s="417"/>
      <c r="PWD323" s="418"/>
      <c r="PWE323" s="419"/>
      <c r="PWF323" s="420"/>
      <c r="PWG323" s="421"/>
      <c r="PWH323" s="422"/>
      <c r="PWI323" s="423"/>
      <c r="PWJ323" s="424"/>
      <c r="PWK323" s="417"/>
      <c r="PWL323" s="418"/>
      <c r="PWM323" s="419"/>
      <c r="PWN323" s="420"/>
      <c r="PWO323" s="421"/>
      <c r="PWP323" s="422"/>
      <c r="PWQ323" s="423"/>
      <c r="PWR323" s="424"/>
      <c r="PWS323" s="417"/>
      <c r="PWT323" s="418"/>
      <c r="PWU323" s="419"/>
      <c r="PWV323" s="420"/>
      <c r="PWW323" s="421"/>
      <c r="PWX323" s="422"/>
      <c r="PWY323" s="423"/>
      <c r="PWZ323" s="424"/>
      <c r="PXA323" s="417"/>
      <c r="PXB323" s="418"/>
      <c r="PXC323" s="419"/>
      <c r="PXD323" s="420"/>
      <c r="PXE323" s="421"/>
      <c r="PXF323" s="422"/>
      <c r="PXG323" s="423"/>
      <c r="PXH323" s="424"/>
      <c r="PXI323" s="417"/>
      <c r="PXJ323" s="418"/>
      <c r="PXK323" s="419"/>
      <c r="PXL323" s="420"/>
      <c r="PXM323" s="421"/>
      <c r="PXN323" s="422"/>
      <c r="PXO323" s="423"/>
      <c r="PXP323" s="424"/>
      <c r="PXQ323" s="417"/>
      <c r="PXR323" s="418"/>
      <c r="PXS323" s="419"/>
      <c r="PXT323" s="420"/>
      <c r="PXU323" s="421"/>
      <c r="PXV323" s="422"/>
      <c r="PXW323" s="423"/>
      <c r="PXX323" s="424"/>
      <c r="PXY323" s="417"/>
      <c r="PXZ323" s="418"/>
      <c r="PYA323" s="419"/>
      <c r="PYB323" s="420"/>
      <c r="PYC323" s="421"/>
      <c r="PYD323" s="422"/>
      <c r="PYE323" s="423"/>
      <c r="PYF323" s="424"/>
      <c r="PYG323" s="417"/>
      <c r="PYH323" s="418"/>
      <c r="PYI323" s="419"/>
      <c r="PYJ323" s="420"/>
      <c r="PYK323" s="421"/>
      <c r="PYL323" s="422"/>
      <c r="PYM323" s="423"/>
      <c r="PYN323" s="424"/>
      <c r="PYO323" s="417"/>
      <c r="PYP323" s="418"/>
      <c r="PYQ323" s="419"/>
      <c r="PYR323" s="420"/>
      <c r="PYS323" s="421"/>
      <c r="PYT323" s="422"/>
      <c r="PYU323" s="423"/>
      <c r="PYV323" s="424"/>
      <c r="PYW323" s="417"/>
      <c r="PYX323" s="418"/>
      <c r="PYY323" s="419"/>
      <c r="PYZ323" s="420"/>
      <c r="PZA323" s="421"/>
      <c r="PZB323" s="422"/>
      <c r="PZC323" s="423"/>
      <c r="PZD323" s="424"/>
      <c r="PZE323" s="417"/>
      <c r="PZF323" s="418"/>
      <c r="PZG323" s="419"/>
      <c r="PZH323" s="420"/>
      <c r="PZI323" s="421"/>
      <c r="PZJ323" s="422"/>
      <c r="PZK323" s="423"/>
      <c r="PZL323" s="424"/>
      <c r="PZM323" s="417"/>
      <c r="PZN323" s="418"/>
      <c r="PZO323" s="419"/>
      <c r="PZP323" s="420"/>
      <c r="PZQ323" s="421"/>
      <c r="PZR323" s="422"/>
      <c r="PZS323" s="423"/>
      <c r="PZT323" s="424"/>
      <c r="PZU323" s="417"/>
      <c r="PZV323" s="418"/>
      <c r="PZW323" s="419"/>
      <c r="PZX323" s="420"/>
      <c r="PZY323" s="421"/>
      <c r="PZZ323" s="422"/>
      <c r="QAA323" s="423"/>
      <c r="QAB323" s="424"/>
      <c r="QAC323" s="417"/>
      <c r="QAD323" s="418"/>
      <c r="QAE323" s="419"/>
      <c r="QAF323" s="420"/>
      <c r="QAG323" s="421"/>
      <c r="QAH323" s="422"/>
      <c r="QAI323" s="423"/>
      <c r="QAJ323" s="424"/>
      <c r="QAK323" s="417"/>
      <c r="QAL323" s="418"/>
      <c r="QAM323" s="419"/>
      <c r="QAN323" s="420"/>
      <c r="QAO323" s="421"/>
      <c r="QAP323" s="422"/>
      <c r="QAQ323" s="423"/>
      <c r="QAR323" s="424"/>
      <c r="QAS323" s="417"/>
      <c r="QAT323" s="418"/>
      <c r="QAU323" s="419"/>
      <c r="QAV323" s="420"/>
      <c r="QAW323" s="421"/>
      <c r="QAX323" s="422"/>
      <c r="QAY323" s="423"/>
      <c r="QAZ323" s="424"/>
      <c r="QBA323" s="417"/>
      <c r="QBB323" s="418"/>
      <c r="QBC323" s="419"/>
      <c r="QBD323" s="420"/>
      <c r="QBE323" s="421"/>
      <c r="QBF323" s="422"/>
      <c r="QBG323" s="423"/>
      <c r="QBH323" s="424"/>
      <c r="QBI323" s="417"/>
      <c r="QBJ323" s="418"/>
      <c r="QBK323" s="419"/>
      <c r="QBL323" s="420"/>
      <c r="QBM323" s="421"/>
      <c r="QBN323" s="422"/>
      <c r="QBO323" s="423"/>
      <c r="QBP323" s="424"/>
      <c r="QBQ323" s="417"/>
      <c r="QBR323" s="418"/>
      <c r="QBS323" s="419"/>
      <c r="QBT323" s="420"/>
      <c r="QBU323" s="421"/>
      <c r="QBV323" s="422"/>
      <c r="QBW323" s="423"/>
      <c r="QBX323" s="424"/>
      <c r="QBY323" s="417"/>
      <c r="QBZ323" s="418"/>
      <c r="QCA323" s="419"/>
      <c r="QCB323" s="420"/>
      <c r="QCC323" s="421"/>
      <c r="QCD323" s="422"/>
      <c r="QCE323" s="423"/>
      <c r="QCF323" s="424"/>
      <c r="QCG323" s="417"/>
      <c r="QCH323" s="418"/>
      <c r="QCI323" s="419"/>
      <c r="QCJ323" s="420"/>
      <c r="QCK323" s="421"/>
      <c r="QCL323" s="422"/>
      <c r="QCM323" s="423"/>
      <c r="QCN323" s="424"/>
      <c r="QCO323" s="417"/>
      <c r="QCP323" s="418"/>
      <c r="QCQ323" s="419"/>
      <c r="QCR323" s="420"/>
      <c r="QCS323" s="421"/>
      <c r="QCT323" s="422"/>
      <c r="QCU323" s="423"/>
      <c r="QCV323" s="424"/>
      <c r="QCW323" s="417"/>
      <c r="QCX323" s="418"/>
      <c r="QCY323" s="419"/>
      <c r="QCZ323" s="420"/>
      <c r="QDA323" s="421"/>
      <c r="QDB323" s="422"/>
      <c r="QDC323" s="423"/>
      <c r="QDD323" s="424"/>
      <c r="QDE323" s="417"/>
      <c r="QDF323" s="418"/>
      <c r="QDG323" s="419"/>
      <c r="QDH323" s="420"/>
      <c r="QDI323" s="421"/>
      <c r="QDJ323" s="422"/>
      <c r="QDK323" s="423"/>
      <c r="QDL323" s="424"/>
      <c r="QDM323" s="417"/>
      <c r="QDN323" s="418"/>
      <c r="QDO323" s="419"/>
      <c r="QDP323" s="420"/>
      <c r="QDQ323" s="421"/>
      <c r="QDR323" s="422"/>
      <c r="QDS323" s="423"/>
      <c r="QDT323" s="424"/>
      <c r="QDU323" s="417"/>
      <c r="QDV323" s="418"/>
      <c r="QDW323" s="419"/>
      <c r="QDX323" s="420"/>
      <c r="QDY323" s="421"/>
      <c r="QDZ323" s="422"/>
      <c r="QEA323" s="423"/>
      <c r="QEB323" s="424"/>
      <c r="QEC323" s="417"/>
      <c r="QED323" s="418"/>
      <c r="QEE323" s="419"/>
      <c r="QEF323" s="420"/>
      <c r="QEG323" s="421"/>
      <c r="QEH323" s="422"/>
      <c r="QEI323" s="423"/>
      <c r="QEJ323" s="424"/>
      <c r="QEK323" s="417"/>
      <c r="QEL323" s="418"/>
      <c r="QEM323" s="419"/>
      <c r="QEN323" s="420"/>
      <c r="QEO323" s="421"/>
      <c r="QEP323" s="422"/>
      <c r="QEQ323" s="423"/>
      <c r="QER323" s="424"/>
      <c r="QES323" s="417"/>
      <c r="QET323" s="418"/>
      <c r="QEU323" s="419"/>
      <c r="QEV323" s="420"/>
      <c r="QEW323" s="421"/>
      <c r="QEX323" s="422"/>
      <c r="QEY323" s="423"/>
      <c r="QEZ323" s="424"/>
      <c r="QFA323" s="417"/>
      <c r="QFB323" s="418"/>
      <c r="QFC323" s="419"/>
      <c r="QFD323" s="420"/>
      <c r="QFE323" s="421"/>
      <c r="QFF323" s="422"/>
      <c r="QFG323" s="423"/>
      <c r="QFH323" s="424"/>
      <c r="QFI323" s="417"/>
      <c r="QFJ323" s="418"/>
      <c r="QFK323" s="419"/>
      <c r="QFL323" s="420"/>
      <c r="QFM323" s="421"/>
      <c r="QFN323" s="422"/>
      <c r="QFO323" s="423"/>
      <c r="QFP323" s="424"/>
      <c r="QFQ323" s="417"/>
      <c r="QFR323" s="418"/>
      <c r="QFS323" s="419"/>
      <c r="QFT323" s="420"/>
      <c r="QFU323" s="421"/>
      <c r="QFV323" s="422"/>
      <c r="QFW323" s="423"/>
      <c r="QFX323" s="424"/>
      <c r="QFY323" s="417"/>
      <c r="QFZ323" s="418"/>
      <c r="QGA323" s="419"/>
      <c r="QGB323" s="420"/>
      <c r="QGC323" s="421"/>
      <c r="QGD323" s="422"/>
      <c r="QGE323" s="423"/>
      <c r="QGF323" s="424"/>
      <c r="QGG323" s="417"/>
      <c r="QGH323" s="418"/>
      <c r="QGI323" s="419"/>
      <c r="QGJ323" s="420"/>
      <c r="QGK323" s="421"/>
      <c r="QGL323" s="422"/>
      <c r="QGM323" s="423"/>
      <c r="QGN323" s="424"/>
      <c r="QGO323" s="417"/>
      <c r="QGP323" s="418"/>
      <c r="QGQ323" s="419"/>
      <c r="QGR323" s="420"/>
      <c r="QGS323" s="421"/>
      <c r="QGT323" s="422"/>
      <c r="QGU323" s="423"/>
      <c r="QGV323" s="424"/>
      <c r="QGW323" s="417"/>
      <c r="QGX323" s="418"/>
      <c r="QGY323" s="419"/>
      <c r="QGZ323" s="420"/>
      <c r="QHA323" s="421"/>
      <c r="QHB323" s="422"/>
      <c r="QHC323" s="423"/>
      <c r="QHD323" s="424"/>
      <c r="QHE323" s="417"/>
      <c r="QHF323" s="418"/>
      <c r="QHG323" s="419"/>
      <c r="QHH323" s="420"/>
      <c r="QHI323" s="421"/>
      <c r="QHJ323" s="422"/>
      <c r="QHK323" s="423"/>
      <c r="QHL323" s="424"/>
      <c r="QHM323" s="417"/>
      <c r="QHN323" s="418"/>
      <c r="QHO323" s="419"/>
      <c r="QHP323" s="420"/>
      <c r="QHQ323" s="421"/>
      <c r="QHR323" s="422"/>
      <c r="QHS323" s="423"/>
      <c r="QHT323" s="424"/>
      <c r="QHU323" s="417"/>
      <c r="QHV323" s="418"/>
      <c r="QHW323" s="419"/>
      <c r="QHX323" s="420"/>
      <c r="QHY323" s="421"/>
      <c r="QHZ323" s="422"/>
      <c r="QIA323" s="423"/>
      <c r="QIB323" s="424"/>
      <c r="QIC323" s="417"/>
      <c r="QID323" s="418"/>
      <c r="QIE323" s="419"/>
      <c r="QIF323" s="420"/>
      <c r="QIG323" s="421"/>
      <c r="QIH323" s="422"/>
      <c r="QII323" s="423"/>
      <c r="QIJ323" s="424"/>
      <c r="QIK323" s="417"/>
      <c r="QIL323" s="418"/>
      <c r="QIM323" s="419"/>
      <c r="QIN323" s="420"/>
      <c r="QIO323" s="421"/>
      <c r="QIP323" s="422"/>
      <c r="QIQ323" s="423"/>
      <c r="QIR323" s="424"/>
      <c r="QIS323" s="417"/>
      <c r="QIT323" s="418"/>
      <c r="QIU323" s="419"/>
      <c r="QIV323" s="420"/>
      <c r="QIW323" s="421"/>
      <c r="QIX323" s="422"/>
      <c r="QIY323" s="423"/>
      <c r="QIZ323" s="424"/>
      <c r="QJA323" s="417"/>
      <c r="QJB323" s="418"/>
      <c r="QJC323" s="419"/>
      <c r="QJD323" s="420"/>
      <c r="QJE323" s="421"/>
      <c r="QJF323" s="422"/>
      <c r="QJG323" s="423"/>
      <c r="QJH323" s="424"/>
      <c r="QJI323" s="417"/>
      <c r="QJJ323" s="418"/>
      <c r="QJK323" s="419"/>
      <c r="QJL323" s="420"/>
      <c r="QJM323" s="421"/>
      <c r="QJN323" s="422"/>
      <c r="QJO323" s="423"/>
      <c r="QJP323" s="424"/>
      <c r="QJQ323" s="417"/>
      <c r="QJR323" s="418"/>
      <c r="QJS323" s="419"/>
      <c r="QJT323" s="420"/>
      <c r="QJU323" s="421"/>
      <c r="QJV323" s="422"/>
      <c r="QJW323" s="423"/>
      <c r="QJX323" s="424"/>
      <c r="QJY323" s="417"/>
      <c r="QJZ323" s="418"/>
      <c r="QKA323" s="419"/>
      <c r="QKB323" s="420"/>
      <c r="QKC323" s="421"/>
      <c r="QKD323" s="422"/>
      <c r="QKE323" s="423"/>
      <c r="QKF323" s="424"/>
      <c r="QKG323" s="417"/>
      <c r="QKH323" s="418"/>
      <c r="QKI323" s="419"/>
      <c r="QKJ323" s="420"/>
      <c r="QKK323" s="421"/>
      <c r="QKL323" s="422"/>
      <c r="QKM323" s="423"/>
      <c r="QKN323" s="424"/>
      <c r="QKO323" s="417"/>
      <c r="QKP323" s="418"/>
      <c r="QKQ323" s="419"/>
      <c r="QKR323" s="420"/>
      <c r="QKS323" s="421"/>
      <c r="QKT323" s="422"/>
      <c r="QKU323" s="423"/>
      <c r="QKV323" s="424"/>
      <c r="QKW323" s="417"/>
      <c r="QKX323" s="418"/>
      <c r="QKY323" s="419"/>
      <c r="QKZ323" s="420"/>
      <c r="QLA323" s="421"/>
      <c r="QLB323" s="422"/>
      <c r="QLC323" s="423"/>
      <c r="QLD323" s="424"/>
      <c r="QLE323" s="417"/>
      <c r="QLF323" s="418"/>
      <c r="QLG323" s="419"/>
      <c r="QLH323" s="420"/>
      <c r="QLI323" s="421"/>
      <c r="QLJ323" s="422"/>
      <c r="QLK323" s="423"/>
      <c r="QLL323" s="424"/>
      <c r="QLM323" s="417"/>
      <c r="QLN323" s="418"/>
      <c r="QLO323" s="419"/>
      <c r="QLP323" s="420"/>
      <c r="QLQ323" s="421"/>
      <c r="QLR323" s="422"/>
      <c r="QLS323" s="423"/>
      <c r="QLT323" s="424"/>
      <c r="QLU323" s="417"/>
      <c r="QLV323" s="418"/>
      <c r="QLW323" s="419"/>
      <c r="QLX323" s="420"/>
      <c r="QLY323" s="421"/>
      <c r="QLZ323" s="422"/>
      <c r="QMA323" s="423"/>
      <c r="QMB323" s="424"/>
      <c r="QMC323" s="417"/>
      <c r="QMD323" s="418"/>
      <c r="QME323" s="419"/>
      <c r="QMF323" s="420"/>
      <c r="QMG323" s="421"/>
      <c r="QMH323" s="422"/>
      <c r="QMI323" s="423"/>
      <c r="QMJ323" s="424"/>
      <c r="QMK323" s="417"/>
      <c r="QML323" s="418"/>
      <c r="QMM323" s="419"/>
      <c r="QMN323" s="420"/>
      <c r="QMO323" s="421"/>
      <c r="QMP323" s="422"/>
      <c r="QMQ323" s="423"/>
      <c r="QMR323" s="424"/>
      <c r="QMS323" s="417"/>
      <c r="QMT323" s="418"/>
      <c r="QMU323" s="419"/>
      <c r="QMV323" s="420"/>
      <c r="QMW323" s="421"/>
      <c r="QMX323" s="422"/>
      <c r="QMY323" s="423"/>
      <c r="QMZ323" s="424"/>
      <c r="QNA323" s="417"/>
      <c r="QNB323" s="418"/>
      <c r="QNC323" s="419"/>
      <c r="QND323" s="420"/>
      <c r="QNE323" s="421"/>
      <c r="QNF323" s="422"/>
      <c r="QNG323" s="423"/>
      <c r="QNH323" s="424"/>
      <c r="QNI323" s="417"/>
      <c r="QNJ323" s="418"/>
      <c r="QNK323" s="419"/>
      <c r="QNL323" s="420"/>
      <c r="QNM323" s="421"/>
      <c r="QNN323" s="422"/>
      <c r="QNO323" s="423"/>
      <c r="QNP323" s="424"/>
      <c r="QNQ323" s="417"/>
      <c r="QNR323" s="418"/>
      <c r="QNS323" s="419"/>
      <c r="QNT323" s="420"/>
      <c r="QNU323" s="421"/>
      <c r="QNV323" s="422"/>
      <c r="QNW323" s="423"/>
      <c r="QNX323" s="424"/>
      <c r="QNY323" s="417"/>
      <c r="QNZ323" s="418"/>
      <c r="QOA323" s="419"/>
      <c r="QOB323" s="420"/>
      <c r="QOC323" s="421"/>
      <c r="QOD323" s="422"/>
      <c r="QOE323" s="423"/>
      <c r="QOF323" s="424"/>
      <c r="QOG323" s="417"/>
      <c r="QOH323" s="418"/>
      <c r="QOI323" s="419"/>
      <c r="QOJ323" s="420"/>
      <c r="QOK323" s="421"/>
      <c r="QOL323" s="422"/>
      <c r="QOM323" s="423"/>
      <c r="QON323" s="424"/>
      <c r="QOO323" s="417"/>
      <c r="QOP323" s="418"/>
      <c r="QOQ323" s="419"/>
      <c r="QOR323" s="420"/>
      <c r="QOS323" s="421"/>
      <c r="QOT323" s="422"/>
      <c r="QOU323" s="423"/>
      <c r="QOV323" s="424"/>
      <c r="QOW323" s="417"/>
      <c r="QOX323" s="418"/>
      <c r="QOY323" s="419"/>
      <c r="QOZ323" s="420"/>
      <c r="QPA323" s="421"/>
      <c r="QPB323" s="422"/>
      <c r="QPC323" s="423"/>
      <c r="QPD323" s="424"/>
      <c r="QPE323" s="417"/>
      <c r="QPF323" s="418"/>
      <c r="QPG323" s="419"/>
      <c r="QPH323" s="420"/>
      <c r="QPI323" s="421"/>
      <c r="QPJ323" s="422"/>
      <c r="QPK323" s="423"/>
      <c r="QPL323" s="424"/>
      <c r="QPM323" s="417"/>
      <c r="QPN323" s="418"/>
      <c r="QPO323" s="419"/>
      <c r="QPP323" s="420"/>
      <c r="QPQ323" s="421"/>
      <c r="QPR323" s="422"/>
      <c r="QPS323" s="423"/>
      <c r="QPT323" s="424"/>
      <c r="QPU323" s="417"/>
      <c r="QPV323" s="418"/>
      <c r="QPW323" s="419"/>
      <c r="QPX323" s="420"/>
      <c r="QPY323" s="421"/>
      <c r="QPZ323" s="422"/>
      <c r="QQA323" s="423"/>
      <c r="QQB323" s="424"/>
      <c r="QQC323" s="417"/>
      <c r="QQD323" s="418"/>
      <c r="QQE323" s="419"/>
      <c r="QQF323" s="420"/>
      <c r="QQG323" s="421"/>
      <c r="QQH323" s="422"/>
      <c r="QQI323" s="423"/>
      <c r="QQJ323" s="424"/>
      <c r="QQK323" s="417"/>
      <c r="QQL323" s="418"/>
      <c r="QQM323" s="419"/>
      <c r="QQN323" s="420"/>
      <c r="QQO323" s="421"/>
      <c r="QQP323" s="422"/>
      <c r="QQQ323" s="423"/>
      <c r="QQR323" s="424"/>
      <c r="QQS323" s="417"/>
      <c r="QQT323" s="418"/>
      <c r="QQU323" s="419"/>
      <c r="QQV323" s="420"/>
      <c r="QQW323" s="421"/>
      <c r="QQX323" s="422"/>
      <c r="QQY323" s="423"/>
      <c r="QQZ323" s="424"/>
      <c r="QRA323" s="417"/>
      <c r="QRB323" s="418"/>
      <c r="QRC323" s="419"/>
      <c r="QRD323" s="420"/>
      <c r="QRE323" s="421"/>
      <c r="QRF323" s="422"/>
      <c r="QRG323" s="423"/>
      <c r="QRH323" s="424"/>
      <c r="QRI323" s="417"/>
      <c r="QRJ323" s="418"/>
      <c r="QRK323" s="419"/>
      <c r="QRL323" s="420"/>
      <c r="QRM323" s="421"/>
      <c r="QRN323" s="422"/>
      <c r="QRO323" s="423"/>
      <c r="QRP323" s="424"/>
      <c r="QRQ323" s="417"/>
      <c r="QRR323" s="418"/>
      <c r="QRS323" s="419"/>
      <c r="QRT323" s="420"/>
      <c r="QRU323" s="421"/>
      <c r="QRV323" s="422"/>
      <c r="QRW323" s="423"/>
      <c r="QRX323" s="424"/>
      <c r="QRY323" s="417"/>
      <c r="QRZ323" s="418"/>
      <c r="QSA323" s="419"/>
      <c r="QSB323" s="420"/>
      <c r="QSC323" s="421"/>
      <c r="QSD323" s="422"/>
      <c r="QSE323" s="423"/>
      <c r="QSF323" s="424"/>
      <c r="QSG323" s="417"/>
      <c r="QSH323" s="418"/>
      <c r="QSI323" s="419"/>
      <c r="QSJ323" s="420"/>
      <c r="QSK323" s="421"/>
      <c r="QSL323" s="422"/>
      <c r="QSM323" s="423"/>
      <c r="QSN323" s="424"/>
      <c r="QSO323" s="417"/>
      <c r="QSP323" s="418"/>
      <c r="QSQ323" s="419"/>
      <c r="QSR323" s="420"/>
      <c r="QSS323" s="421"/>
      <c r="QST323" s="422"/>
      <c r="QSU323" s="423"/>
      <c r="QSV323" s="424"/>
      <c r="QSW323" s="417"/>
      <c r="QSX323" s="418"/>
      <c r="QSY323" s="419"/>
      <c r="QSZ323" s="420"/>
      <c r="QTA323" s="421"/>
      <c r="QTB323" s="422"/>
      <c r="QTC323" s="423"/>
      <c r="QTD323" s="424"/>
      <c r="QTE323" s="417"/>
      <c r="QTF323" s="418"/>
      <c r="QTG323" s="419"/>
      <c r="QTH323" s="420"/>
      <c r="QTI323" s="421"/>
      <c r="QTJ323" s="422"/>
      <c r="QTK323" s="423"/>
      <c r="QTL323" s="424"/>
      <c r="QTM323" s="417"/>
      <c r="QTN323" s="418"/>
      <c r="QTO323" s="419"/>
      <c r="QTP323" s="420"/>
      <c r="QTQ323" s="421"/>
      <c r="QTR323" s="422"/>
      <c r="QTS323" s="423"/>
      <c r="QTT323" s="424"/>
      <c r="QTU323" s="417"/>
      <c r="QTV323" s="418"/>
      <c r="QTW323" s="419"/>
      <c r="QTX323" s="420"/>
      <c r="QTY323" s="421"/>
      <c r="QTZ323" s="422"/>
      <c r="QUA323" s="423"/>
      <c r="QUB323" s="424"/>
      <c r="QUC323" s="417"/>
      <c r="QUD323" s="418"/>
      <c r="QUE323" s="419"/>
      <c r="QUF323" s="420"/>
      <c r="QUG323" s="421"/>
      <c r="QUH323" s="422"/>
      <c r="QUI323" s="423"/>
      <c r="QUJ323" s="424"/>
      <c r="QUK323" s="417"/>
      <c r="QUL323" s="418"/>
      <c r="QUM323" s="419"/>
      <c r="QUN323" s="420"/>
      <c r="QUO323" s="421"/>
      <c r="QUP323" s="422"/>
      <c r="QUQ323" s="423"/>
      <c r="QUR323" s="424"/>
      <c r="QUS323" s="417"/>
      <c r="QUT323" s="418"/>
      <c r="QUU323" s="419"/>
      <c r="QUV323" s="420"/>
      <c r="QUW323" s="421"/>
      <c r="QUX323" s="422"/>
      <c r="QUY323" s="423"/>
      <c r="QUZ323" s="424"/>
      <c r="QVA323" s="417"/>
      <c r="QVB323" s="418"/>
      <c r="QVC323" s="419"/>
      <c r="QVD323" s="420"/>
      <c r="QVE323" s="421"/>
      <c r="QVF323" s="422"/>
      <c r="QVG323" s="423"/>
      <c r="QVH323" s="424"/>
      <c r="QVI323" s="417"/>
      <c r="QVJ323" s="418"/>
      <c r="QVK323" s="419"/>
      <c r="QVL323" s="420"/>
      <c r="QVM323" s="421"/>
      <c r="QVN323" s="422"/>
      <c r="QVO323" s="423"/>
      <c r="QVP323" s="424"/>
      <c r="QVQ323" s="417"/>
      <c r="QVR323" s="418"/>
      <c r="QVS323" s="419"/>
      <c r="QVT323" s="420"/>
      <c r="QVU323" s="421"/>
      <c r="QVV323" s="422"/>
      <c r="QVW323" s="423"/>
      <c r="QVX323" s="424"/>
      <c r="QVY323" s="417"/>
      <c r="QVZ323" s="418"/>
      <c r="QWA323" s="419"/>
      <c r="QWB323" s="420"/>
      <c r="QWC323" s="421"/>
      <c r="QWD323" s="422"/>
      <c r="QWE323" s="423"/>
      <c r="QWF323" s="424"/>
      <c r="QWG323" s="417"/>
      <c r="QWH323" s="418"/>
      <c r="QWI323" s="419"/>
      <c r="QWJ323" s="420"/>
      <c r="QWK323" s="421"/>
      <c r="QWL323" s="422"/>
      <c r="QWM323" s="423"/>
      <c r="QWN323" s="424"/>
      <c r="QWO323" s="417"/>
      <c r="QWP323" s="418"/>
      <c r="QWQ323" s="419"/>
      <c r="QWR323" s="420"/>
      <c r="QWS323" s="421"/>
      <c r="QWT323" s="422"/>
      <c r="QWU323" s="423"/>
      <c r="QWV323" s="424"/>
      <c r="QWW323" s="417"/>
      <c r="QWX323" s="418"/>
      <c r="QWY323" s="419"/>
      <c r="QWZ323" s="420"/>
      <c r="QXA323" s="421"/>
      <c r="QXB323" s="422"/>
      <c r="QXC323" s="423"/>
      <c r="QXD323" s="424"/>
      <c r="QXE323" s="417"/>
      <c r="QXF323" s="418"/>
      <c r="QXG323" s="419"/>
      <c r="QXH323" s="420"/>
      <c r="QXI323" s="421"/>
      <c r="QXJ323" s="422"/>
      <c r="QXK323" s="423"/>
      <c r="QXL323" s="424"/>
      <c r="QXM323" s="417"/>
      <c r="QXN323" s="418"/>
      <c r="QXO323" s="419"/>
      <c r="QXP323" s="420"/>
      <c r="QXQ323" s="421"/>
      <c r="QXR323" s="422"/>
      <c r="QXS323" s="423"/>
      <c r="QXT323" s="424"/>
      <c r="QXU323" s="417"/>
      <c r="QXV323" s="418"/>
      <c r="QXW323" s="419"/>
      <c r="QXX323" s="420"/>
      <c r="QXY323" s="421"/>
      <c r="QXZ323" s="422"/>
      <c r="QYA323" s="423"/>
      <c r="QYB323" s="424"/>
      <c r="QYC323" s="417"/>
      <c r="QYD323" s="418"/>
      <c r="QYE323" s="419"/>
      <c r="QYF323" s="420"/>
      <c r="QYG323" s="421"/>
      <c r="QYH323" s="422"/>
      <c r="QYI323" s="423"/>
      <c r="QYJ323" s="424"/>
      <c r="QYK323" s="417"/>
      <c r="QYL323" s="418"/>
      <c r="QYM323" s="419"/>
      <c r="QYN323" s="420"/>
      <c r="QYO323" s="421"/>
      <c r="QYP323" s="422"/>
      <c r="QYQ323" s="423"/>
      <c r="QYR323" s="424"/>
      <c r="QYS323" s="417"/>
      <c r="QYT323" s="418"/>
      <c r="QYU323" s="419"/>
      <c r="QYV323" s="420"/>
      <c r="QYW323" s="421"/>
      <c r="QYX323" s="422"/>
      <c r="QYY323" s="423"/>
      <c r="QYZ323" s="424"/>
      <c r="QZA323" s="417"/>
      <c r="QZB323" s="418"/>
      <c r="QZC323" s="419"/>
      <c r="QZD323" s="420"/>
      <c r="QZE323" s="421"/>
      <c r="QZF323" s="422"/>
      <c r="QZG323" s="423"/>
      <c r="QZH323" s="424"/>
      <c r="QZI323" s="417"/>
      <c r="QZJ323" s="418"/>
      <c r="QZK323" s="419"/>
      <c r="QZL323" s="420"/>
      <c r="QZM323" s="421"/>
      <c r="QZN323" s="422"/>
      <c r="QZO323" s="423"/>
      <c r="QZP323" s="424"/>
      <c r="QZQ323" s="417"/>
      <c r="QZR323" s="418"/>
      <c r="QZS323" s="419"/>
      <c r="QZT323" s="420"/>
      <c r="QZU323" s="421"/>
      <c r="QZV323" s="422"/>
      <c r="QZW323" s="423"/>
      <c r="QZX323" s="424"/>
      <c r="QZY323" s="417"/>
      <c r="QZZ323" s="418"/>
      <c r="RAA323" s="419"/>
      <c r="RAB323" s="420"/>
      <c r="RAC323" s="421"/>
      <c r="RAD323" s="422"/>
      <c r="RAE323" s="423"/>
      <c r="RAF323" s="424"/>
      <c r="RAG323" s="417"/>
      <c r="RAH323" s="418"/>
      <c r="RAI323" s="419"/>
      <c r="RAJ323" s="420"/>
      <c r="RAK323" s="421"/>
      <c r="RAL323" s="422"/>
      <c r="RAM323" s="423"/>
      <c r="RAN323" s="424"/>
      <c r="RAO323" s="417"/>
      <c r="RAP323" s="418"/>
      <c r="RAQ323" s="419"/>
      <c r="RAR323" s="420"/>
      <c r="RAS323" s="421"/>
      <c r="RAT323" s="422"/>
      <c r="RAU323" s="423"/>
      <c r="RAV323" s="424"/>
      <c r="RAW323" s="417"/>
      <c r="RAX323" s="418"/>
      <c r="RAY323" s="419"/>
      <c r="RAZ323" s="420"/>
      <c r="RBA323" s="421"/>
      <c r="RBB323" s="422"/>
      <c r="RBC323" s="423"/>
      <c r="RBD323" s="424"/>
      <c r="RBE323" s="417"/>
      <c r="RBF323" s="418"/>
      <c r="RBG323" s="419"/>
      <c r="RBH323" s="420"/>
      <c r="RBI323" s="421"/>
      <c r="RBJ323" s="422"/>
      <c r="RBK323" s="423"/>
      <c r="RBL323" s="424"/>
      <c r="RBM323" s="417"/>
      <c r="RBN323" s="418"/>
      <c r="RBO323" s="419"/>
      <c r="RBP323" s="420"/>
      <c r="RBQ323" s="421"/>
      <c r="RBR323" s="422"/>
      <c r="RBS323" s="423"/>
      <c r="RBT323" s="424"/>
      <c r="RBU323" s="417"/>
      <c r="RBV323" s="418"/>
      <c r="RBW323" s="419"/>
      <c r="RBX323" s="420"/>
      <c r="RBY323" s="421"/>
      <c r="RBZ323" s="422"/>
      <c r="RCA323" s="423"/>
      <c r="RCB323" s="424"/>
      <c r="RCC323" s="417"/>
      <c r="RCD323" s="418"/>
      <c r="RCE323" s="419"/>
      <c r="RCF323" s="420"/>
      <c r="RCG323" s="421"/>
      <c r="RCH323" s="422"/>
      <c r="RCI323" s="423"/>
      <c r="RCJ323" s="424"/>
      <c r="RCK323" s="417"/>
      <c r="RCL323" s="418"/>
      <c r="RCM323" s="419"/>
      <c r="RCN323" s="420"/>
      <c r="RCO323" s="421"/>
      <c r="RCP323" s="422"/>
      <c r="RCQ323" s="423"/>
      <c r="RCR323" s="424"/>
      <c r="RCS323" s="417"/>
      <c r="RCT323" s="418"/>
      <c r="RCU323" s="419"/>
      <c r="RCV323" s="420"/>
      <c r="RCW323" s="421"/>
      <c r="RCX323" s="422"/>
      <c r="RCY323" s="423"/>
      <c r="RCZ323" s="424"/>
      <c r="RDA323" s="417"/>
      <c r="RDB323" s="418"/>
      <c r="RDC323" s="419"/>
      <c r="RDD323" s="420"/>
      <c r="RDE323" s="421"/>
      <c r="RDF323" s="422"/>
      <c r="RDG323" s="423"/>
      <c r="RDH323" s="424"/>
      <c r="RDI323" s="417"/>
      <c r="RDJ323" s="418"/>
      <c r="RDK323" s="419"/>
      <c r="RDL323" s="420"/>
      <c r="RDM323" s="421"/>
      <c r="RDN323" s="422"/>
      <c r="RDO323" s="423"/>
      <c r="RDP323" s="424"/>
      <c r="RDQ323" s="417"/>
      <c r="RDR323" s="418"/>
      <c r="RDS323" s="419"/>
      <c r="RDT323" s="420"/>
      <c r="RDU323" s="421"/>
      <c r="RDV323" s="422"/>
      <c r="RDW323" s="423"/>
      <c r="RDX323" s="424"/>
      <c r="RDY323" s="417"/>
      <c r="RDZ323" s="418"/>
      <c r="REA323" s="419"/>
      <c r="REB323" s="420"/>
      <c r="REC323" s="421"/>
      <c r="RED323" s="422"/>
      <c r="REE323" s="423"/>
      <c r="REF323" s="424"/>
      <c r="REG323" s="417"/>
      <c r="REH323" s="418"/>
      <c r="REI323" s="419"/>
      <c r="REJ323" s="420"/>
      <c r="REK323" s="421"/>
      <c r="REL323" s="422"/>
      <c r="REM323" s="423"/>
      <c r="REN323" s="424"/>
      <c r="REO323" s="417"/>
      <c r="REP323" s="418"/>
      <c r="REQ323" s="419"/>
      <c r="RER323" s="420"/>
      <c r="RES323" s="421"/>
      <c r="RET323" s="422"/>
      <c r="REU323" s="423"/>
      <c r="REV323" s="424"/>
      <c r="REW323" s="417"/>
      <c r="REX323" s="418"/>
      <c r="REY323" s="419"/>
      <c r="REZ323" s="420"/>
      <c r="RFA323" s="421"/>
      <c r="RFB323" s="422"/>
      <c r="RFC323" s="423"/>
      <c r="RFD323" s="424"/>
      <c r="RFE323" s="417"/>
      <c r="RFF323" s="418"/>
      <c r="RFG323" s="419"/>
      <c r="RFH323" s="420"/>
      <c r="RFI323" s="421"/>
      <c r="RFJ323" s="422"/>
      <c r="RFK323" s="423"/>
      <c r="RFL323" s="424"/>
      <c r="RFM323" s="417"/>
      <c r="RFN323" s="418"/>
      <c r="RFO323" s="419"/>
      <c r="RFP323" s="420"/>
      <c r="RFQ323" s="421"/>
      <c r="RFR323" s="422"/>
      <c r="RFS323" s="423"/>
      <c r="RFT323" s="424"/>
      <c r="RFU323" s="417"/>
      <c r="RFV323" s="418"/>
      <c r="RFW323" s="419"/>
      <c r="RFX323" s="420"/>
      <c r="RFY323" s="421"/>
      <c r="RFZ323" s="422"/>
      <c r="RGA323" s="423"/>
      <c r="RGB323" s="424"/>
      <c r="RGC323" s="417"/>
      <c r="RGD323" s="418"/>
      <c r="RGE323" s="419"/>
      <c r="RGF323" s="420"/>
      <c r="RGG323" s="421"/>
      <c r="RGH323" s="422"/>
      <c r="RGI323" s="423"/>
      <c r="RGJ323" s="424"/>
      <c r="RGK323" s="417"/>
      <c r="RGL323" s="418"/>
      <c r="RGM323" s="419"/>
      <c r="RGN323" s="420"/>
      <c r="RGO323" s="421"/>
      <c r="RGP323" s="422"/>
      <c r="RGQ323" s="423"/>
      <c r="RGR323" s="424"/>
      <c r="RGS323" s="417"/>
      <c r="RGT323" s="418"/>
      <c r="RGU323" s="419"/>
      <c r="RGV323" s="420"/>
      <c r="RGW323" s="421"/>
      <c r="RGX323" s="422"/>
      <c r="RGY323" s="423"/>
      <c r="RGZ323" s="424"/>
      <c r="RHA323" s="417"/>
      <c r="RHB323" s="418"/>
      <c r="RHC323" s="419"/>
      <c r="RHD323" s="420"/>
      <c r="RHE323" s="421"/>
      <c r="RHF323" s="422"/>
      <c r="RHG323" s="423"/>
      <c r="RHH323" s="424"/>
      <c r="RHI323" s="417"/>
      <c r="RHJ323" s="418"/>
      <c r="RHK323" s="419"/>
      <c r="RHL323" s="420"/>
      <c r="RHM323" s="421"/>
      <c r="RHN323" s="422"/>
      <c r="RHO323" s="423"/>
      <c r="RHP323" s="424"/>
      <c r="RHQ323" s="417"/>
      <c r="RHR323" s="418"/>
      <c r="RHS323" s="419"/>
      <c r="RHT323" s="420"/>
      <c r="RHU323" s="421"/>
      <c r="RHV323" s="422"/>
      <c r="RHW323" s="423"/>
      <c r="RHX323" s="424"/>
      <c r="RHY323" s="417"/>
      <c r="RHZ323" s="418"/>
      <c r="RIA323" s="419"/>
      <c r="RIB323" s="420"/>
      <c r="RIC323" s="421"/>
      <c r="RID323" s="422"/>
      <c r="RIE323" s="423"/>
      <c r="RIF323" s="424"/>
      <c r="RIG323" s="417"/>
      <c r="RIH323" s="418"/>
      <c r="RII323" s="419"/>
      <c r="RIJ323" s="420"/>
      <c r="RIK323" s="421"/>
      <c r="RIL323" s="422"/>
      <c r="RIM323" s="423"/>
      <c r="RIN323" s="424"/>
      <c r="RIO323" s="417"/>
      <c r="RIP323" s="418"/>
      <c r="RIQ323" s="419"/>
      <c r="RIR323" s="420"/>
      <c r="RIS323" s="421"/>
      <c r="RIT323" s="422"/>
      <c r="RIU323" s="423"/>
      <c r="RIV323" s="424"/>
      <c r="RIW323" s="417"/>
      <c r="RIX323" s="418"/>
      <c r="RIY323" s="419"/>
      <c r="RIZ323" s="420"/>
      <c r="RJA323" s="421"/>
      <c r="RJB323" s="422"/>
      <c r="RJC323" s="423"/>
      <c r="RJD323" s="424"/>
      <c r="RJE323" s="417"/>
      <c r="RJF323" s="418"/>
      <c r="RJG323" s="419"/>
      <c r="RJH323" s="420"/>
      <c r="RJI323" s="421"/>
      <c r="RJJ323" s="422"/>
      <c r="RJK323" s="423"/>
      <c r="RJL323" s="424"/>
      <c r="RJM323" s="417"/>
      <c r="RJN323" s="418"/>
      <c r="RJO323" s="419"/>
      <c r="RJP323" s="420"/>
      <c r="RJQ323" s="421"/>
      <c r="RJR323" s="422"/>
      <c r="RJS323" s="423"/>
      <c r="RJT323" s="424"/>
      <c r="RJU323" s="417"/>
      <c r="RJV323" s="418"/>
      <c r="RJW323" s="419"/>
      <c r="RJX323" s="420"/>
      <c r="RJY323" s="421"/>
      <c r="RJZ323" s="422"/>
      <c r="RKA323" s="423"/>
      <c r="RKB323" s="424"/>
      <c r="RKC323" s="417"/>
      <c r="RKD323" s="418"/>
      <c r="RKE323" s="419"/>
      <c r="RKF323" s="420"/>
      <c r="RKG323" s="421"/>
      <c r="RKH323" s="422"/>
      <c r="RKI323" s="423"/>
      <c r="RKJ323" s="424"/>
      <c r="RKK323" s="417"/>
      <c r="RKL323" s="418"/>
      <c r="RKM323" s="419"/>
      <c r="RKN323" s="420"/>
      <c r="RKO323" s="421"/>
      <c r="RKP323" s="422"/>
      <c r="RKQ323" s="423"/>
      <c r="RKR323" s="424"/>
      <c r="RKS323" s="417"/>
      <c r="RKT323" s="418"/>
      <c r="RKU323" s="419"/>
      <c r="RKV323" s="420"/>
      <c r="RKW323" s="421"/>
      <c r="RKX323" s="422"/>
      <c r="RKY323" s="423"/>
      <c r="RKZ323" s="424"/>
      <c r="RLA323" s="417"/>
      <c r="RLB323" s="418"/>
      <c r="RLC323" s="419"/>
      <c r="RLD323" s="420"/>
      <c r="RLE323" s="421"/>
      <c r="RLF323" s="422"/>
      <c r="RLG323" s="423"/>
      <c r="RLH323" s="424"/>
      <c r="RLI323" s="417"/>
      <c r="RLJ323" s="418"/>
      <c r="RLK323" s="419"/>
      <c r="RLL323" s="420"/>
      <c r="RLM323" s="421"/>
      <c r="RLN323" s="422"/>
      <c r="RLO323" s="423"/>
      <c r="RLP323" s="424"/>
      <c r="RLQ323" s="417"/>
      <c r="RLR323" s="418"/>
      <c r="RLS323" s="419"/>
      <c r="RLT323" s="420"/>
      <c r="RLU323" s="421"/>
      <c r="RLV323" s="422"/>
      <c r="RLW323" s="423"/>
      <c r="RLX323" s="424"/>
      <c r="RLY323" s="417"/>
      <c r="RLZ323" s="418"/>
      <c r="RMA323" s="419"/>
      <c r="RMB323" s="420"/>
      <c r="RMC323" s="421"/>
      <c r="RMD323" s="422"/>
      <c r="RME323" s="423"/>
      <c r="RMF323" s="424"/>
      <c r="RMG323" s="417"/>
      <c r="RMH323" s="418"/>
      <c r="RMI323" s="419"/>
      <c r="RMJ323" s="420"/>
      <c r="RMK323" s="421"/>
      <c r="RML323" s="422"/>
      <c r="RMM323" s="423"/>
      <c r="RMN323" s="424"/>
      <c r="RMO323" s="417"/>
      <c r="RMP323" s="418"/>
      <c r="RMQ323" s="419"/>
      <c r="RMR323" s="420"/>
      <c r="RMS323" s="421"/>
      <c r="RMT323" s="422"/>
      <c r="RMU323" s="423"/>
      <c r="RMV323" s="424"/>
      <c r="RMW323" s="417"/>
      <c r="RMX323" s="418"/>
      <c r="RMY323" s="419"/>
      <c r="RMZ323" s="420"/>
      <c r="RNA323" s="421"/>
      <c r="RNB323" s="422"/>
      <c r="RNC323" s="423"/>
      <c r="RND323" s="424"/>
      <c r="RNE323" s="417"/>
      <c r="RNF323" s="418"/>
      <c r="RNG323" s="419"/>
      <c r="RNH323" s="420"/>
      <c r="RNI323" s="421"/>
      <c r="RNJ323" s="422"/>
      <c r="RNK323" s="423"/>
      <c r="RNL323" s="424"/>
      <c r="RNM323" s="417"/>
      <c r="RNN323" s="418"/>
      <c r="RNO323" s="419"/>
      <c r="RNP323" s="420"/>
      <c r="RNQ323" s="421"/>
      <c r="RNR323" s="422"/>
      <c r="RNS323" s="423"/>
      <c r="RNT323" s="424"/>
      <c r="RNU323" s="417"/>
      <c r="RNV323" s="418"/>
      <c r="RNW323" s="419"/>
      <c r="RNX323" s="420"/>
      <c r="RNY323" s="421"/>
      <c r="RNZ323" s="422"/>
      <c r="ROA323" s="423"/>
      <c r="ROB323" s="424"/>
      <c r="ROC323" s="417"/>
      <c r="ROD323" s="418"/>
      <c r="ROE323" s="419"/>
      <c r="ROF323" s="420"/>
      <c r="ROG323" s="421"/>
      <c r="ROH323" s="422"/>
      <c r="ROI323" s="423"/>
      <c r="ROJ323" s="424"/>
      <c r="ROK323" s="417"/>
      <c r="ROL323" s="418"/>
      <c r="ROM323" s="419"/>
      <c r="RON323" s="420"/>
      <c r="ROO323" s="421"/>
      <c r="ROP323" s="422"/>
      <c r="ROQ323" s="423"/>
      <c r="ROR323" s="424"/>
      <c r="ROS323" s="417"/>
      <c r="ROT323" s="418"/>
      <c r="ROU323" s="419"/>
      <c r="ROV323" s="420"/>
      <c r="ROW323" s="421"/>
      <c r="ROX323" s="422"/>
      <c r="ROY323" s="423"/>
      <c r="ROZ323" s="424"/>
      <c r="RPA323" s="417"/>
      <c r="RPB323" s="418"/>
      <c r="RPC323" s="419"/>
      <c r="RPD323" s="420"/>
      <c r="RPE323" s="421"/>
      <c r="RPF323" s="422"/>
      <c r="RPG323" s="423"/>
      <c r="RPH323" s="424"/>
      <c r="RPI323" s="417"/>
      <c r="RPJ323" s="418"/>
      <c r="RPK323" s="419"/>
      <c r="RPL323" s="420"/>
      <c r="RPM323" s="421"/>
      <c r="RPN323" s="422"/>
      <c r="RPO323" s="423"/>
      <c r="RPP323" s="424"/>
      <c r="RPQ323" s="417"/>
      <c r="RPR323" s="418"/>
      <c r="RPS323" s="419"/>
      <c r="RPT323" s="420"/>
      <c r="RPU323" s="421"/>
      <c r="RPV323" s="422"/>
      <c r="RPW323" s="423"/>
      <c r="RPX323" s="424"/>
      <c r="RPY323" s="417"/>
      <c r="RPZ323" s="418"/>
      <c r="RQA323" s="419"/>
      <c r="RQB323" s="420"/>
      <c r="RQC323" s="421"/>
      <c r="RQD323" s="422"/>
      <c r="RQE323" s="423"/>
      <c r="RQF323" s="424"/>
      <c r="RQG323" s="417"/>
      <c r="RQH323" s="418"/>
      <c r="RQI323" s="419"/>
      <c r="RQJ323" s="420"/>
      <c r="RQK323" s="421"/>
      <c r="RQL323" s="422"/>
      <c r="RQM323" s="423"/>
      <c r="RQN323" s="424"/>
      <c r="RQO323" s="417"/>
      <c r="RQP323" s="418"/>
      <c r="RQQ323" s="419"/>
      <c r="RQR323" s="420"/>
      <c r="RQS323" s="421"/>
      <c r="RQT323" s="422"/>
      <c r="RQU323" s="423"/>
      <c r="RQV323" s="424"/>
      <c r="RQW323" s="417"/>
      <c r="RQX323" s="418"/>
      <c r="RQY323" s="419"/>
      <c r="RQZ323" s="420"/>
      <c r="RRA323" s="421"/>
      <c r="RRB323" s="422"/>
      <c r="RRC323" s="423"/>
      <c r="RRD323" s="424"/>
      <c r="RRE323" s="417"/>
      <c r="RRF323" s="418"/>
      <c r="RRG323" s="419"/>
      <c r="RRH323" s="420"/>
      <c r="RRI323" s="421"/>
      <c r="RRJ323" s="422"/>
      <c r="RRK323" s="423"/>
      <c r="RRL323" s="424"/>
      <c r="RRM323" s="417"/>
      <c r="RRN323" s="418"/>
      <c r="RRO323" s="419"/>
      <c r="RRP323" s="420"/>
      <c r="RRQ323" s="421"/>
      <c r="RRR323" s="422"/>
      <c r="RRS323" s="423"/>
      <c r="RRT323" s="424"/>
      <c r="RRU323" s="417"/>
      <c r="RRV323" s="418"/>
      <c r="RRW323" s="419"/>
      <c r="RRX323" s="420"/>
      <c r="RRY323" s="421"/>
      <c r="RRZ323" s="422"/>
      <c r="RSA323" s="423"/>
      <c r="RSB323" s="424"/>
      <c r="RSC323" s="417"/>
      <c r="RSD323" s="418"/>
      <c r="RSE323" s="419"/>
      <c r="RSF323" s="420"/>
      <c r="RSG323" s="421"/>
      <c r="RSH323" s="422"/>
      <c r="RSI323" s="423"/>
      <c r="RSJ323" s="424"/>
      <c r="RSK323" s="417"/>
      <c r="RSL323" s="418"/>
      <c r="RSM323" s="419"/>
      <c r="RSN323" s="420"/>
      <c r="RSO323" s="421"/>
      <c r="RSP323" s="422"/>
      <c r="RSQ323" s="423"/>
      <c r="RSR323" s="424"/>
      <c r="RSS323" s="417"/>
      <c r="RST323" s="418"/>
      <c r="RSU323" s="419"/>
      <c r="RSV323" s="420"/>
      <c r="RSW323" s="421"/>
      <c r="RSX323" s="422"/>
      <c r="RSY323" s="423"/>
      <c r="RSZ323" s="424"/>
      <c r="RTA323" s="417"/>
      <c r="RTB323" s="418"/>
      <c r="RTC323" s="419"/>
      <c r="RTD323" s="420"/>
      <c r="RTE323" s="421"/>
      <c r="RTF323" s="422"/>
      <c r="RTG323" s="423"/>
      <c r="RTH323" s="424"/>
      <c r="RTI323" s="417"/>
      <c r="RTJ323" s="418"/>
      <c r="RTK323" s="419"/>
      <c r="RTL323" s="420"/>
      <c r="RTM323" s="421"/>
      <c r="RTN323" s="422"/>
      <c r="RTO323" s="423"/>
      <c r="RTP323" s="424"/>
      <c r="RTQ323" s="417"/>
      <c r="RTR323" s="418"/>
      <c r="RTS323" s="419"/>
      <c r="RTT323" s="420"/>
      <c r="RTU323" s="421"/>
      <c r="RTV323" s="422"/>
      <c r="RTW323" s="423"/>
      <c r="RTX323" s="424"/>
      <c r="RTY323" s="417"/>
      <c r="RTZ323" s="418"/>
      <c r="RUA323" s="419"/>
      <c r="RUB323" s="420"/>
      <c r="RUC323" s="421"/>
      <c r="RUD323" s="422"/>
      <c r="RUE323" s="423"/>
      <c r="RUF323" s="424"/>
      <c r="RUG323" s="417"/>
      <c r="RUH323" s="418"/>
      <c r="RUI323" s="419"/>
      <c r="RUJ323" s="420"/>
      <c r="RUK323" s="421"/>
      <c r="RUL323" s="422"/>
      <c r="RUM323" s="423"/>
      <c r="RUN323" s="424"/>
      <c r="RUO323" s="417"/>
      <c r="RUP323" s="418"/>
      <c r="RUQ323" s="419"/>
      <c r="RUR323" s="420"/>
      <c r="RUS323" s="421"/>
      <c r="RUT323" s="422"/>
      <c r="RUU323" s="423"/>
      <c r="RUV323" s="424"/>
      <c r="RUW323" s="417"/>
      <c r="RUX323" s="418"/>
      <c r="RUY323" s="419"/>
      <c r="RUZ323" s="420"/>
      <c r="RVA323" s="421"/>
      <c r="RVB323" s="422"/>
      <c r="RVC323" s="423"/>
      <c r="RVD323" s="424"/>
      <c r="RVE323" s="417"/>
      <c r="RVF323" s="418"/>
      <c r="RVG323" s="419"/>
      <c r="RVH323" s="420"/>
      <c r="RVI323" s="421"/>
      <c r="RVJ323" s="422"/>
      <c r="RVK323" s="423"/>
      <c r="RVL323" s="424"/>
      <c r="RVM323" s="417"/>
      <c r="RVN323" s="418"/>
      <c r="RVO323" s="419"/>
      <c r="RVP323" s="420"/>
      <c r="RVQ323" s="421"/>
      <c r="RVR323" s="422"/>
      <c r="RVS323" s="423"/>
      <c r="RVT323" s="424"/>
      <c r="RVU323" s="417"/>
      <c r="RVV323" s="418"/>
      <c r="RVW323" s="419"/>
      <c r="RVX323" s="420"/>
      <c r="RVY323" s="421"/>
      <c r="RVZ323" s="422"/>
      <c r="RWA323" s="423"/>
      <c r="RWB323" s="424"/>
      <c r="RWC323" s="417"/>
      <c r="RWD323" s="418"/>
      <c r="RWE323" s="419"/>
      <c r="RWF323" s="420"/>
      <c r="RWG323" s="421"/>
      <c r="RWH323" s="422"/>
      <c r="RWI323" s="423"/>
      <c r="RWJ323" s="424"/>
      <c r="RWK323" s="417"/>
      <c r="RWL323" s="418"/>
      <c r="RWM323" s="419"/>
      <c r="RWN323" s="420"/>
      <c r="RWO323" s="421"/>
      <c r="RWP323" s="422"/>
      <c r="RWQ323" s="423"/>
      <c r="RWR323" s="424"/>
      <c r="RWS323" s="417"/>
      <c r="RWT323" s="418"/>
      <c r="RWU323" s="419"/>
      <c r="RWV323" s="420"/>
      <c r="RWW323" s="421"/>
      <c r="RWX323" s="422"/>
      <c r="RWY323" s="423"/>
      <c r="RWZ323" s="424"/>
      <c r="RXA323" s="417"/>
      <c r="RXB323" s="418"/>
      <c r="RXC323" s="419"/>
      <c r="RXD323" s="420"/>
      <c r="RXE323" s="421"/>
      <c r="RXF323" s="422"/>
      <c r="RXG323" s="423"/>
      <c r="RXH323" s="424"/>
      <c r="RXI323" s="417"/>
      <c r="RXJ323" s="418"/>
      <c r="RXK323" s="419"/>
      <c r="RXL323" s="420"/>
      <c r="RXM323" s="421"/>
      <c r="RXN323" s="422"/>
      <c r="RXO323" s="423"/>
      <c r="RXP323" s="424"/>
      <c r="RXQ323" s="417"/>
      <c r="RXR323" s="418"/>
      <c r="RXS323" s="419"/>
      <c r="RXT323" s="420"/>
      <c r="RXU323" s="421"/>
      <c r="RXV323" s="422"/>
      <c r="RXW323" s="423"/>
      <c r="RXX323" s="424"/>
      <c r="RXY323" s="417"/>
      <c r="RXZ323" s="418"/>
      <c r="RYA323" s="419"/>
      <c r="RYB323" s="420"/>
      <c r="RYC323" s="421"/>
      <c r="RYD323" s="422"/>
      <c r="RYE323" s="423"/>
      <c r="RYF323" s="424"/>
      <c r="RYG323" s="417"/>
      <c r="RYH323" s="418"/>
      <c r="RYI323" s="419"/>
      <c r="RYJ323" s="420"/>
      <c r="RYK323" s="421"/>
      <c r="RYL323" s="422"/>
      <c r="RYM323" s="423"/>
      <c r="RYN323" s="424"/>
      <c r="RYO323" s="417"/>
      <c r="RYP323" s="418"/>
      <c r="RYQ323" s="419"/>
      <c r="RYR323" s="420"/>
      <c r="RYS323" s="421"/>
      <c r="RYT323" s="422"/>
      <c r="RYU323" s="423"/>
      <c r="RYV323" s="424"/>
      <c r="RYW323" s="417"/>
      <c r="RYX323" s="418"/>
      <c r="RYY323" s="419"/>
      <c r="RYZ323" s="420"/>
      <c r="RZA323" s="421"/>
      <c r="RZB323" s="422"/>
      <c r="RZC323" s="423"/>
      <c r="RZD323" s="424"/>
      <c r="RZE323" s="417"/>
      <c r="RZF323" s="418"/>
      <c r="RZG323" s="419"/>
      <c r="RZH323" s="420"/>
      <c r="RZI323" s="421"/>
      <c r="RZJ323" s="422"/>
      <c r="RZK323" s="423"/>
      <c r="RZL323" s="424"/>
      <c r="RZM323" s="417"/>
      <c r="RZN323" s="418"/>
      <c r="RZO323" s="419"/>
      <c r="RZP323" s="420"/>
      <c r="RZQ323" s="421"/>
      <c r="RZR323" s="422"/>
      <c r="RZS323" s="423"/>
      <c r="RZT323" s="424"/>
      <c r="RZU323" s="417"/>
      <c r="RZV323" s="418"/>
      <c r="RZW323" s="419"/>
      <c r="RZX323" s="420"/>
      <c r="RZY323" s="421"/>
      <c r="RZZ323" s="422"/>
      <c r="SAA323" s="423"/>
      <c r="SAB323" s="424"/>
      <c r="SAC323" s="417"/>
      <c r="SAD323" s="418"/>
      <c r="SAE323" s="419"/>
      <c r="SAF323" s="420"/>
      <c r="SAG323" s="421"/>
      <c r="SAH323" s="422"/>
      <c r="SAI323" s="423"/>
      <c r="SAJ323" s="424"/>
      <c r="SAK323" s="417"/>
      <c r="SAL323" s="418"/>
      <c r="SAM323" s="419"/>
      <c r="SAN323" s="420"/>
      <c r="SAO323" s="421"/>
      <c r="SAP323" s="422"/>
      <c r="SAQ323" s="423"/>
      <c r="SAR323" s="424"/>
      <c r="SAS323" s="417"/>
      <c r="SAT323" s="418"/>
      <c r="SAU323" s="419"/>
      <c r="SAV323" s="420"/>
      <c r="SAW323" s="421"/>
      <c r="SAX323" s="422"/>
      <c r="SAY323" s="423"/>
      <c r="SAZ323" s="424"/>
      <c r="SBA323" s="417"/>
      <c r="SBB323" s="418"/>
      <c r="SBC323" s="419"/>
      <c r="SBD323" s="420"/>
      <c r="SBE323" s="421"/>
      <c r="SBF323" s="422"/>
      <c r="SBG323" s="423"/>
      <c r="SBH323" s="424"/>
      <c r="SBI323" s="417"/>
      <c r="SBJ323" s="418"/>
      <c r="SBK323" s="419"/>
      <c r="SBL323" s="420"/>
      <c r="SBM323" s="421"/>
      <c r="SBN323" s="422"/>
      <c r="SBO323" s="423"/>
      <c r="SBP323" s="424"/>
      <c r="SBQ323" s="417"/>
      <c r="SBR323" s="418"/>
      <c r="SBS323" s="419"/>
      <c r="SBT323" s="420"/>
      <c r="SBU323" s="421"/>
      <c r="SBV323" s="422"/>
      <c r="SBW323" s="423"/>
      <c r="SBX323" s="424"/>
      <c r="SBY323" s="417"/>
      <c r="SBZ323" s="418"/>
      <c r="SCA323" s="419"/>
      <c r="SCB323" s="420"/>
      <c r="SCC323" s="421"/>
      <c r="SCD323" s="422"/>
      <c r="SCE323" s="423"/>
      <c r="SCF323" s="424"/>
      <c r="SCG323" s="417"/>
      <c r="SCH323" s="418"/>
      <c r="SCI323" s="419"/>
      <c r="SCJ323" s="420"/>
      <c r="SCK323" s="421"/>
      <c r="SCL323" s="422"/>
      <c r="SCM323" s="423"/>
      <c r="SCN323" s="424"/>
      <c r="SCO323" s="417"/>
      <c r="SCP323" s="418"/>
      <c r="SCQ323" s="419"/>
      <c r="SCR323" s="420"/>
      <c r="SCS323" s="421"/>
      <c r="SCT323" s="422"/>
      <c r="SCU323" s="423"/>
      <c r="SCV323" s="424"/>
      <c r="SCW323" s="417"/>
      <c r="SCX323" s="418"/>
      <c r="SCY323" s="419"/>
      <c r="SCZ323" s="420"/>
      <c r="SDA323" s="421"/>
      <c r="SDB323" s="422"/>
      <c r="SDC323" s="423"/>
      <c r="SDD323" s="424"/>
      <c r="SDE323" s="417"/>
      <c r="SDF323" s="418"/>
      <c r="SDG323" s="419"/>
      <c r="SDH323" s="420"/>
      <c r="SDI323" s="421"/>
      <c r="SDJ323" s="422"/>
      <c r="SDK323" s="423"/>
      <c r="SDL323" s="424"/>
      <c r="SDM323" s="417"/>
      <c r="SDN323" s="418"/>
      <c r="SDO323" s="419"/>
      <c r="SDP323" s="420"/>
      <c r="SDQ323" s="421"/>
      <c r="SDR323" s="422"/>
      <c r="SDS323" s="423"/>
      <c r="SDT323" s="424"/>
      <c r="SDU323" s="417"/>
      <c r="SDV323" s="418"/>
      <c r="SDW323" s="419"/>
      <c r="SDX323" s="420"/>
      <c r="SDY323" s="421"/>
      <c r="SDZ323" s="422"/>
      <c r="SEA323" s="423"/>
      <c r="SEB323" s="424"/>
      <c r="SEC323" s="417"/>
      <c r="SED323" s="418"/>
      <c r="SEE323" s="419"/>
      <c r="SEF323" s="420"/>
      <c r="SEG323" s="421"/>
      <c r="SEH323" s="422"/>
      <c r="SEI323" s="423"/>
      <c r="SEJ323" s="424"/>
      <c r="SEK323" s="417"/>
      <c r="SEL323" s="418"/>
      <c r="SEM323" s="419"/>
      <c r="SEN323" s="420"/>
      <c r="SEO323" s="421"/>
      <c r="SEP323" s="422"/>
      <c r="SEQ323" s="423"/>
      <c r="SER323" s="424"/>
      <c r="SES323" s="417"/>
      <c r="SET323" s="418"/>
      <c r="SEU323" s="419"/>
      <c r="SEV323" s="420"/>
      <c r="SEW323" s="421"/>
      <c r="SEX323" s="422"/>
      <c r="SEY323" s="423"/>
      <c r="SEZ323" s="424"/>
      <c r="SFA323" s="417"/>
      <c r="SFB323" s="418"/>
      <c r="SFC323" s="419"/>
      <c r="SFD323" s="420"/>
      <c r="SFE323" s="421"/>
      <c r="SFF323" s="422"/>
      <c r="SFG323" s="423"/>
      <c r="SFH323" s="424"/>
      <c r="SFI323" s="417"/>
      <c r="SFJ323" s="418"/>
      <c r="SFK323" s="419"/>
      <c r="SFL323" s="420"/>
      <c r="SFM323" s="421"/>
      <c r="SFN323" s="422"/>
      <c r="SFO323" s="423"/>
      <c r="SFP323" s="424"/>
      <c r="SFQ323" s="417"/>
      <c r="SFR323" s="418"/>
      <c r="SFS323" s="419"/>
      <c r="SFT323" s="420"/>
      <c r="SFU323" s="421"/>
      <c r="SFV323" s="422"/>
      <c r="SFW323" s="423"/>
      <c r="SFX323" s="424"/>
      <c r="SFY323" s="417"/>
      <c r="SFZ323" s="418"/>
      <c r="SGA323" s="419"/>
      <c r="SGB323" s="420"/>
      <c r="SGC323" s="421"/>
      <c r="SGD323" s="422"/>
      <c r="SGE323" s="423"/>
      <c r="SGF323" s="424"/>
      <c r="SGG323" s="417"/>
      <c r="SGH323" s="418"/>
      <c r="SGI323" s="419"/>
      <c r="SGJ323" s="420"/>
      <c r="SGK323" s="421"/>
      <c r="SGL323" s="422"/>
      <c r="SGM323" s="423"/>
      <c r="SGN323" s="424"/>
      <c r="SGO323" s="417"/>
      <c r="SGP323" s="418"/>
      <c r="SGQ323" s="419"/>
      <c r="SGR323" s="420"/>
      <c r="SGS323" s="421"/>
      <c r="SGT323" s="422"/>
      <c r="SGU323" s="423"/>
      <c r="SGV323" s="424"/>
      <c r="SGW323" s="417"/>
      <c r="SGX323" s="418"/>
      <c r="SGY323" s="419"/>
      <c r="SGZ323" s="420"/>
      <c r="SHA323" s="421"/>
      <c r="SHB323" s="422"/>
      <c r="SHC323" s="423"/>
      <c r="SHD323" s="424"/>
      <c r="SHE323" s="417"/>
      <c r="SHF323" s="418"/>
      <c r="SHG323" s="419"/>
      <c r="SHH323" s="420"/>
      <c r="SHI323" s="421"/>
      <c r="SHJ323" s="422"/>
      <c r="SHK323" s="423"/>
      <c r="SHL323" s="424"/>
      <c r="SHM323" s="417"/>
      <c r="SHN323" s="418"/>
      <c r="SHO323" s="419"/>
      <c r="SHP323" s="420"/>
      <c r="SHQ323" s="421"/>
      <c r="SHR323" s="422"/>
      <c r="SHS323" s="423"/>
      <c r="SHT323" s="424"/>
      <c r="SHU323" s="417"/>
      <c r="SHV323" s="418"/>
      <c r="SHW323" s="419"/>
      <c r="SHX323" s="420"/>
      <c r="SHY323" s="421"/>
      <c r="SHZ323" s="422"/>
      <c r="SIA323" s="423"/>
      <c r="SIB323" s="424"/>
      <c r="SIC323" s="417"/>
      <c r="SID323" s="418"/>
      <c r="SIE323" s="419"/>
      <c r="SIF323" s="420"/>
      <c r="SIG323" s="421"/>
      <c r="SIH323" s="422"/>
      <c r="SII323" s="423"/>
      <c r="SIJ323" s="424"/>
      <c r="SIK323" s="417"/>
      <c r="SIL323" s="418"/>
      <c r="SIM323" s="419"/>
      <c r="SIN323" s="420"/>
      <c r="SIO323" s="421"/>
      <c r="SIP323" s="422"/>
      <c r="SIQ323" s="423"/>
      <c r="SIR323" s="424"/>
      <c r="SIS323" s="417"/>
      <c r="SIT323" s="418"/>
      <c r="SIU323" s="419"/>
      <c r="SIV323" s="420"/>
      <c r="SIW323" s="421"/>
      <c r="SIX323" s="422"/>
      <c r="SIY323" s="423"/>
      <c r="SIZ323" s="424"/>
      <c r="SJA323" s="417"/>
      <c r="SJB323" s="418"/>
      <c r="SJC323" s="419"/>
      <c r="SJD323" s="420"/>
      <c r="SJE323" s="421"/>
      <c r="SJF323" s="422"/>
      <c r="SJG323" s="423"/>
      <c r="SJH323" s="424"/>
      <c r="SJI323" s="417"/>
      <c r="SJJ323" s="418"/>
      <c r="SJK323" s="419"/>
      <c r="SJL323" s="420"/>
      <c r="SJM323" s="421"/>
      <c r="SJN323" s="422"/>
      <c r="SJO323" s="423"/>
      <c r="SJP323" s="424"/>
      <c r="SJQ323" s="417"/>
      <c r="SJR323" s="418"/>
      <c r="SJS323" s="419"/>
      <c r="SJT323" s="420"/>
      <c r="SJU323" s="421"/>
      <c r="SJV323" s="422"/>
      <c r="SJW323" s="423"/>
      <c r="SJX323" s="424"/>
      <c r="SJY323" s="417"/>
      <c r="SJZ323" s="418"/>
      <c r="SKA323" s="419"/>
      <c r="SKB323" s="420"/>
      <c r="SKC323" s="421"/>
      <c r="SKD323" s="422"/>
      <c r="SKE323" s="423"/>
      <c r="SKF323" s="424"/>
      <c r="SKG323" s="417"/>
      <c r="SKH323" s="418"/>
      <c r="SKI323" s="419"/>
      <c r="SKJ323" s="420"/>
      <c r="SKK323" s="421"/>
      <c r="SKL323" s="422"/>
      <c r="SKM323" s="423"/>
      <c r="SKN323" s="424"/>
      <c r="SKO323" s="417"/>
      <c r="SKP323" s="418"/>
      <c r="SKQ323" s="419"/>
      <c r="SKR323" s="420"/>
      <c r="SKS323" s="421"/>
      <c r="SKT323" s="422"/>
      <c r="SKU323" s="423"/>
      <c r="SKV323" s="424"/>
      <c r="SKW323" s="417"/>
      <c r="SKX323" s="418"/>
      <c r="SKY323" s="419"/>
      <c r="SKZ323" s="420"/>
      <c r="SLA323" s="421"/>
      <c r="SLB323" s="422"/>
      <c r="SLC323" s="423"/>
      <c r="SLD323" s="424"/>
      <c r="SLE323" s="417"/>
      <c r="SLF323" s="418"/>
      <c r="SLG323" s="419"/>
      <c r="SLH323" s="420"/>
      <c r="SLI323" s="421"/>
      <c r="SLJ323" s="422"/>
      <c r="SLK323" s="423"/>
      <c r="SLL323" s="424"/>
      <c r="SLM323" s="417"/>
      <c r="SLN323" s="418"/>
      <c r="SLO323" s="419"/>
      <c r="SLP323" s="420"/>
      <c r="SLQ323" s="421"/>
      <c r="SLR323" s="422"/>
      <c r="SLS323" s="423"/>
      <c r="SLT323" s="424"/>
      <c r="SLU323" s="417"/>
      <c r="SLV323" s="418"/>
      <c r="SLW323" s="419"/>
      <c r="SLX323" s="420"/>
      <c r="SLY323" s="421"/>
      <c r="SLZ323" s="422"/>
      <c r="SMA323" s="423"/>
      <c r="SMB323" s="424"/>
      <c r="SMC323" s="417"/>
      <c r="SMD323" s="418"/>
      <c r="SME323" s="419"/>
      <c r="SMF323" s="420"/>
      <c r="SMG323" s="421"/>
      <c r="SMH323" s="422"/>
      <c r="SMI323" s="423"/>
      <c r="SMJ323" s="424"/>
      <c r="SMK323" s="417"/>
      <c r="SML323" s="418"/>
      <c r="SMM323" s="419"/>
      <c r="SMN323" s="420"/>
      <c r="SMO323" s="421"/>
      <c r="SMP323" s="422"/>
      <c r="SMQ323" s="423"/>
      <c r="SMR323" s="424"/>
      <c r="SMS323" s="417"/>
      <c r="SMT323" s="418"/>
      <c r="SMU323" s="419"/>
      <c r="SMV323" s="420"/>
      <c r="SMW323" s="421"/>
      <c r="SMX323" s="422"/>
      <c r="SMY323" s="423"/>
      <c r="SMZ323" s="424"/>
      <c r="SNA323" s="417"/>
      <c r="SNB323" s="418"/>
      <c r="SNC323" s="419"/>
      <c r="SND323" s="420"/>
      <c r="SNE323" s="421"/>
      <c r="SNF323" s="422"/>
      <c r="SNG323" s="423"/>
      <c r="SNH323" s="424"/>
      <c r="SNI323" s="417"/>
      <c r="SNJ323" s="418"/>
      <c r="SNK323" s="419"/>
      <c r="SNL323" s="420"/>
      <c r="SNM323" s="421"/>
      <c r="SNN323" s="422"/>
      <c r="SNO323" s="423"/>
      <c r="SNP323" s="424"/>
      <c r="SNQ323" s="417"/>
      <c r="SNR323" s="418"/>
      <c r="SNS323" s="419"/>
      <c r="SNT323" s="420"/>
      <c r="SNU323" s="421"/>
      <c r="SNV323" s="422"/>
      <c r="SNW323" s="423"/>
      <c r="SNX323" s="424"/>
      <c r="SNY323" s="417"/>
      <c r="SNZ323" s="418"/>
      <c r="SOA323" s="419"/>
      <c r="SOB323" s="420"/>
      <c r="SOC323" s="421"/>
      <c r="SOD323" s="422"/>
      <c r="SOE323" s="423"/>
      <c r="SOF323" s="424"/>
      <c r="SOG323" s="417"/>
      <c r="SOH323" s="418"/>
      <c r="SOI323" s="419"/>
      <c r="SOJ323" s="420"/>
      <c r="SOK323" s="421"/>
      <c r="SOL323" s="422"/>
      <c r="SOM323" s="423"/>
      <c r="SON323" s="424"/>
      <c r="SOO323" s="417"/>
      <c r="SOP323" s="418"/>
      <c r="SOQ323" s="419"/>
      <c r="SOR323" s="420"/>
      <c r="SOS323" s="421"/>
      <c r="SOT323" s="422"/>
      <c r="SOU323" s="423"/>
      <c r="SOV323" s="424"/>
      <c r="SOW323" s="417"/>
      <c r="SOX323" s="418"/>
      <c r="SOY323" s="419"/>
      <c r="SOZ323" s="420"/>
      <c r="SPA323" s="421"/>
      <c r="SPB323" s="422"/>
      <c r="SPC323" s="423"/>
      <c r="SPD323" s="424"/>
      <c r="SPE323" s="417"/>
      <c r="SPF323" s="418"/>
      <c r="SPG323" s="419"/>
      <c r="SPH323" s="420"/>
      <c r="SPI323" s="421"/>
      <c r="SPJ323" s="422"/>
      <c r="SPK323" s="423"/>
      <c r="SPL323" s="424"/>
      <c r="SPM323" s="417"/>
      <c r="SPN323" s="418"/>
      <c r="SPO323" s="419"/>
      <c r="SPP323" s="420"/>
      <c r="SPQ323" s="421"/>
      <c r="SPR323" s="422"/>
      <c r="SPS323" s="423"/>
      <c r="SPT323" s="424"/>
      <c r="SPU323" s="417"/>
      <c r="SPV323" s="418"/>
      <c r="SPW323" s="419"/>
      <c r="SPX323" s="420"/>
      <c r="SPY323" s="421"/>
      <c r="SPZ323" s="422"/>
      <c r="SQA323" s="423"/>
      <c r="SQB323" s="424"/>
      <c r="SQC323" s="417"/>
      <c r="SQD323" s="418"/>
      <c r="SQE323" s="419"/>
      <c r="SQF323" s="420"/>
      <c r="SQG323" s="421"/>
      <c r="SQH323" s="422"/>
      <c r="SQI323" s="423"/>
      <c r="SQJ323" s="424"/>
      <c r="SQK323" s="417"/>
      <c r="SQL323" s="418"/>
      <c r="SQM323" s="419"/>
      <c r="SQN323" s="420"/>
      <c r="SQO323" s="421"/>
      <c r="SQP323" s="422"/>
      <c r="SQQ323" s="423"/>
      <c r="SQR323" s="424"/>
      <c r="SQS323" s="417"/>
      <c r="SQT323" s="418"/>
      <c r="SQU323" s="419"/>
      <c r="SQV323" s="420"/>
      <c r="SQW323" s="421"/>
      <c r="SQX323" s="422"/>
      <c r="SQY323" s="423"/>
      <c r="SQZ323" s="424"/>
      <c r="SRA323" s="417"/>
      <c r="SRB323" s="418"/>
      <c r="SRC323" s="419"/>
      <c r="SRD323" s="420"/>
      <c r="SRE323" s="421"/>
      <c r="SRF323" s="422"/>
      <c r="SRG323" s="423"/>
      <c r="SRH323" s="424"/>
      <c r="SRI323" s="417"/>
      <c r="SRJ323" s="418"/>
      <c r="SRK323" s="419"/>
      <c r="SRL323" s="420"/>
      <c r="SRM323" s="421"/>
      <c r="SRN323" s="422"/>
      <c r="SRO323" s="423"/>
      <c r="SRP323" s="424"/>
      <c r="SRQ323" s="417"/>
      <c r="SRR323" s="418"/>
      <c r="SRS323" s="419"/>
      <c r="SRT323" s="420"/>
      <c r="SRU323" s="421"/>
      <c r="SRV323" s="422"/>
      <c r="SRW323" s="423"/>
      <c r="SRX323" s="424"/>
      <c r="SRY323" s="417"/>
      <c r="SRZ323" s="418"/>
      <c r="SSA323" s="419"/>
      <c r="SSB323" s="420"/>
      <c r="SSC323" s="421"/>
      <c r="SSD323" s="422"/>
      <c r="SSE323" s="423"/>
      <c r="SSF323" s="424"/>
      <c r="SSG323" s="417"/>
      <c r="SSH323" s="418"/>
      <c r="SSI323" s="419"/>
      <c r="SSJ323" s="420"/>
      <c r="SSK323" s="421"/>
      <c r="SSL323" s="422"/>
      <c r="SSM323" s="423"/>
      <c r="SSN323" s="424"/>
      <c r="SSO323" s="417"/>
      <c r="SSP323" s="418"/>
      <c r="SSQ323" s="419"/>
      <c r="SSR323" s="420"/>
      <c r="SSS323" s="421"/>
      <c r="SST323" s="422"/>
      <c r="SSU323" s="423"/>
      <c r="SSV323" s="424"/>
      <c r="SSW323" s="417"/>
      <c r="SSX323" s="418"/>
      <c r="SSY323" s="419"/>
      <c r="SSZ323" s="420"/>
      <c r="STA323" s="421"/>
      <c r="STB323" s="422"/>
      <c r="STC323" s="423"/>
      <c r="STD323" s="424"/>
      <c r="STE323" s="417"/>
      <c r="STF323" s="418"/>
      <c r="STG323" s="419"/>
      <c r="STH323" s="420"/>
      <c r="STI323" s="421"/>
      <c r="STJ323" s="422"/>
      <c r="STK323" s="423"/>
      <c r="STL323" s="424"/>
      <c r="STM323" s="417"/>
      <c r="STN323" s="418"/>
      <c r="STO323" s="419"/>
      <c r="STP323" s="420"/>
      <c r="STQ323" s="421"/>
      <c r="STR323" s="422"/>
      <c r="STS323" s="423"/>
      <c r="STT323" s="424"/>
      <c r="STU323" s="417"/>
      <c r="STV323" s="418"/>
      <c r="STW323" s="419"/>
      <c r="STX323" s="420"/>
      <c r="STY323" s="421"/>
      <c r="STZ323" s="422"/>
      <c r="SUA323" s="423"/>
      <c r="SUB323" s="424"/>
      <c r="SUC323" s="417"/>
      <c r="SUD323" s="418"/>
      <c r="SUE323" s="419"/>
      <c r="SUF323" s="420"/>
      <c r="SUG323" s="421"/>
      <c r="SUH323" s="422"/>
      <c r="SUI323" s="423"/>
      <c r="SUJ323" s="424"/>
      <c r="SUK323" s="417"/>
      <c r="SUL323" s="418"/>
      <c r="SUM323" s="419"/>
      <c r="SUN323" s="420"/>
      <c r="SUO323" s="421"/>
      <c r="SUP323" s="422"/>
      <c r="SUQ323" s="423"/>
      <c r="SUR323" s="424"/>
      <c r="SUS323" s="417"/>
      <c r="SUT323" s="418"/>
      <c r="SUU323" s="419"/>
      <c r="SUV323" s="420"/>
      <c r="SUW323" s="421"/>
      <c r="SUX323" s="422"/>
      <c r="SUY323" s="423"/>
      <c r="SUZ323" s="424"/>
      <c r="SVA323" s="417"/>
      <c r="SVB323" s="418"/>
      <c r="SVC323" s="419"/>
      <c r="SVD323" s="420"/>
      <c r="SVE323" s="421"/>
      <c r="SVF323" s="422"/>
      <c r="SVG323" s="423"/>
      <c r="SVH323" s="424"/>
      <c r="SVI323" s="417"/>
      <c r="SVJ323" s="418"/>
      <c r="SVK323" s="419"/>
      <c r="SVL323" s="420"/>
      <c r="SVM323" s="421"/>
      <c r="SVN323" s="422"/>
      <c r="SVO323" s="423"/>
      <c r="SVP323" s="424"/>
      <c r="SVQ323" s="417"/>
      <c r="SVR323" s="418"/>
      <c r="SVS323" s="419"/>
      <c r="SVT323" s="420"/>
      <c r="SVU323" s="421"/>
      <c r="SVV323" s="422"/>
      <c r="SVW323" s="423"/>
      <c r="SVX323" s="424"/>
      <c r="SVY323" s="417"/>
      <c r="SVZ323" s="418"/>
      <c r="SWA323" s="419"/>
      <c r="SWB323" s="420"/>
      <c r="SWC323" s="421"/>
      <c r="SWD323" s="422"/>
      <c r="SWE323" s="423"/>
      <c r="SWF323" s="424"/>
      <c r="SWG323" s="417"/>
      <c r="SWH323" s="418"/>
      <c r="SWI323" s="419"/>
      <c r="SWJ323" s="420"/>
      <c r="SWK323" s="421"/>
      <c r="SWL323" s="422"/>
      <c r="SWM323" s="423"/>
      <c r="SWN323" s="424"/>
      <c r="SWO323" s="417"/>
      <c r="SWP323" s="418"/>
      <c r="SWQ323" s="419"/>
      <c r="SWR323" s="420"/>
      <c r="SWS323" s="421"/>
      <c r="SWT323" s="422"/>
      <c r="SWU323" s="423"/>
      <c r="SWV323" s="424"/>
      <c r="SWW323" s="417"/>
      <c r="SWX323" s="418"/>
      <c r="SWY323" s="419"/>
      <c r="SWZ323" s="420"/>
      <c r="SXA323" s="421"/>
      <c r="SXB323" s="422"/>
      <c r="SXC323" s="423"/>
      <c r="SXD323" s="424"/>
      <c r="SXE323" s="417"/>
      <c r="SXF323" s="418"/>
      <c r="SXG323" s="419"/>
      <c r="SXH323" s="420"/>
      <c r="SXI323" s="421"/>
      <c r="SXJ323" s="422"/>
      <c r="SXK323" s="423"/>
      <c r="SXL323" s="424"/>
      <c r="SXM323" s="417"/>
      <c r="SXN323" s="418"/>
      <c r="SXO323" s="419"/>
      <c r="SXP323" s="420"/>
      <c r="SXQ323" s="421"/>
      <c r="SXR323" s="422"/>
      <c r="SXS323" s="423"/>
      <c r="SXT323" s="424"/>
      <c r="SXU323" s="417"/>
      <c r="SXV323" s="418"/>
      <c r="SXW323" s="419"/>
      <c r="SXX323" s="420"/>
      <c r="SXY323" s="421"/>
      <c r="SXZ323" s="422"/>
      <c r="SYA323" s="423"/>
      <c r="SYB323" s="424"/>
      <c r="SYC323" s="417"/>
      <c r="SYD323" s="418"/>
      <c r="SYE323" s="419"/>
      <c r="SYF323" s="420"/>
      <c r="SYG323" s="421"/>
      <c r="SYH323" s="422"/>
      <c r="SYI323" s="423"/>
      <c r="SYJ323" s="424"/>
      <c r="SYK323" s="417"/>
      <c r="SYL323" s="418"/>
      <c r="SYM323" s="419"/>
      <c r="SYN323" s="420"/>
      <c r="SYO323" s="421"/>
      <c r="SYP323" s="422"/>
      <c r="SYQ323" s="423"/>
      <c r="SYR323" s="424"/>
      <c r="SYS323" s="417"/>
      <c r="SYT323" s="418"/>
      <c r="SYU323" s="419"/>
      <c r="SYV323" s="420"/>
      <c r="SYW323" s="421"/>
      <c r="SYX323" s="422"/>
      <c r="SYY323" s="423"/>
      <c r="SYZ323" s="424"/>
      <c r="SZA323" s="417"/>
      <c r="SZB323" s="418"/>
      <c r="SZC323" s="419"/>
      <c r="SZD323" s="420"/>
      <c r="SZE323" s="421"/>
      <c r="SZF323" s="422"/>
      <c r="SZG323" s="423"/>
      <c r="SZH323" s="424"/>
      <c r="SZI323" s="417"/>
      <c r="SZJ323" s="418"/>
      <c r="SZK323" s="419"/>
      <c r="SZL323" s="420"/>
      <c r="SZM323" s="421"/>
      <c r="SZN323" s="422"/>
      <c r="SZO323" s="423"/>
      <c r="SZP323" s="424"/>
      <c r="SZQ323" s="417"/>
      <c r="SZR323" s="418"/>
      <c r="SZS323" s="419"/>
      <c r="SZT323" s="420"/>
      <c r="SZU323" s="421"/>
      <c r="SZV323" s="422"/>
      <c r="SZW323" s="423"/>
      <c r="SZX323" s="424"/>
      <c r="SZY323" s="417"/>
      <c r="SZZ323" s="418"/>
      <c r="TAA323" s="419"/>
      <c r="TAB323" s="420"/>
      <c r="TAC323" s="421"/>
      <c r="TAD323" s="422"/>
      <c r="TAE323" s="423"/>
      <c r="TAF323" s="424"/>
      <c r="TAG323" s="417"/>
      <c r="TAH323" s="418"/>
      <c r="TAI323" s="419"/>
      <c r="TAJ323" s="420"/>
      <c r="TAK323" s="421"/>
      <c r="TAL323" s="422"/>
      <c r="TAM323" s="423"/>
      <c r="TAN323" s="424"/>
      <c r="TAO323" s="417"/>
      <c r="TAP323" s="418"/>
      <c r="TAQ323" s="419"/>
      <c r="TAR323" s="420"/>
      <c r="TAS323" s="421"/>
      <c r="TAT323" s="422"/>
      <c r="TAU323" s="423"/>
      <c r="TAV323" s="424"/>
      <c r="TAW323" s="417"/>
      <c r="TAX323" s="418"/>
      <c r="TAY323" s="419"/>
      <c r="TAZ323" s="420"/>
      <c r="TBA323" s="421"/>
      <c r="TBB323" s="422"/>
      <c r="TBC323" s="423"/>
      <c r="TBD323" s="424"/>
      <c r="TBE323" s="417"/>
      <c r="TBF323" s="418"/>
      <c r="TBG323" s="419"/>
      <c r="TBH323" s="420"/>
      <c r="TBI323" s="421"/>
      <c r="TBJ323" s="422"/>
      <c r="TBK323" s="423"/>
      <c r="TBL323" s="424"/>
      <c r="TBM323" s="417"/>
      <c r="TBN323" s="418"/>
      <c r="TBO323" s="419"/>
      <c r="TBP323" s="420"/>
      <c r="TBQ323" s="421"/>
      <c r="TBR323" s="422"/>
      <c r="TBS323" s="423"/>
      <c r="TBT323" s="424"/>
      <c r="TBU323" s="417"/>
      <c r="TBV323" s="418"/>
      <c r="TBW323" s="419"/>
      <c r="TBX323" s="420"/>
      <c r="TBY323" s="421"/>
      <c r="TBZ323" s="422"/>
      <c r="TCA323" s="423"/>
      <c r="TCB323" s="424"/>
      <c r="TCC323" s="417"/>
      <c r="TCD323" s="418"/>
      <c r="TCE323" s="419"/>
      <c r="TCF323" s="420"/>
      <c r="TCG323" s="421"/>
      <c r="TCH323" s="422"/>
      <c r="TCI323" s="423"/>
      <c r="TCJ323" s="424"/>
      <c r="TCK323" s="417"/>
      <c r="TCL323" s="418"/>
      <c r="TCM323" s="419"/>
      <c r="TCN323" s="420"/>
      <c r="TCO323" s="421"/>
      <c r="TCP323" s="422"/>
      <c r="TCQ323" s="423"/>
      <c r="TCR323" s="424"/>
      <c r="TCS323" s="417"/>
      <c r="TCT323" s="418"/>
      <c r="TCU323" s="419"/>
      <c r="TCV323" s="420"/>
      <c r="TCW323" s="421"/>
      <c r="TCX323" s="422"/>
      <c r="TCY323" s="423"/>
      <c r="TCZ323" s="424"/>
      <c r="TDA323" s="417"/>
      <c r="TDB323" s="418"/>
      <c r="TDC323" s="419"/>
      <c r="TDD323" s="420"/>
      <c r="TDE323" s="421"/>
      <c r="TDF323" s="422"/>
      <c r="TDG323" s="423"/>
      <c r="TDH323" s="424"/>
      <c r="TDI323" s="417"/>
      <c r="TDJ323" s="418"/>
      <c r="TDK323" s="419"/>
      <c r="TDL323" s="420"/>
      <c r="TDM323" s="421"/>
      <c r="TDN323" s="422"/>
      <c r="TDO323" s="423"/>
      <c r="TDP323" s="424"/>
      <c r="TDQ323" s="417"/>
      <c r="TDR323" s="418"/>
      <c r="TDS323" s="419"/>
      <c r="TDT323" s="420"/>
      <c r="TDU323" s="421"/>
      <c r="TDV323" s="422"/>
      <c r="TDW323" s="423"/>
      <c r="TDX323" s="424"/>
      <c r="TDY323" s="417"/>
      <c r="TDZ323" s="418"/>
      <c r="TEA323" s="419"/>
      <c r="TEB323" s="420"/>
      <c r="TEC323" s="421"/>
      <c r="TED323" s="422"/>
      <c r="TEE323" s="423"/>
      <c r="TEF323" s="424"/>
      <c r="TEG323" s="417"/>
      <c r="TEH323" s="418"/>
      <c r="TEI323" s="419"/>
      <c r="TEJ323" s="420"/>
      <c r="TEK323" s="421"/>
      <c r="TEL323" s="422"/>
      <c r="TEM323" s="423"/>
      <c r="TEN323" s="424"/>
      <c r="TEO323" s="417"/>
      <c r="TEP323" s="418"/>
      <c r="TEQ323" s="419"/>
      <c r="TER323" s="420"/>
      <c r="TES323" s="421"/>
      <c r="TET323" s="422"/>
      <c r="TEU323" s="423"/>
      <c r="TEV323" s="424"/>
      <c r="TEW323" s="417"/>
      <c r="TEX323" s="418"/>
      <c r="TEY323" s="419"/>
      <c r="TEZ323" s="420"/>
      <c r="TFA323" s="421"/>
      <c r="TFB323" s="422"/>
      <c r="TFC323" s="423"/>
      <c r="TFD323" s="424"/>
      <c r="TFE323" s="417"/>
      <c r="TFF323" s="418"/>
      <c r="TFG323" s="419"/>
      <c r="TFH323" s="420"/>
      <c r="TFI323" s="421"/>
      <c r="TFJ323" s="422"/>
      <c r="TFK323" s="423"/>
      <c r="TFL323" s="424"/>
      <c r="TFM323" s="417"/>
      <c r="TFN323" s="418"/>
      <c r="TFO323" s="419"/>
      <c r="TFP323" s="420"/>
      <c r="TFQ323" s="421"/>
      <c r="TFR323" s="422"/>
      <c r="TFS323" s="423"/>
      <c r="TFT323" s="424"/>
      <c r="TFU323" s="417"/>
      <c r="TFV323" s="418"/>
      <c r="TFW323" s="419"/>
      <c r="TFX323" s="420"/>
      <c r="TFY323" s="421"/>
      <c r="TFZ323" s="422"/>
      <c r="TGA323" s="423"/>
      <c r="TGB323" s="424"/>
      <c r="TGC323" s="417"/>
      <c r="TGD323" s="418"/>
      <c r="TGE323" s="419"/>
      <c r="TGF323" s="420"/>
      <c r="TGG323" s="421"/>
      <c r="TGH323" s="422"/>
      <c r="TGI323" s="423"/>
      <c r="TGJ323" s="424"/>
      <c r="TGK323" s="417"/>
      <c r="TGL323" s="418"/>
      <c r="TGM323" s="419"/>
      <c r="TGN323" s="420"/>
      <c r="TGO323" s="421"/>
      <c r="TGP323" s="422"/>
      <c r="TGQ323" s="423"/>
      <c r="TGR323" s="424"/>
      <c r="TGS323" s="417"/>
      <c r="TGT323" s="418"/>
      <c r="TGU323" s="419"/>
      <c r="TGV323" s="420"/>
      <c r="TGW323" s="421"/>
      <c r="TGX323" s="422"/>
      <c r="TGY323" s="423"/>
      <c r="TGZ323" s="424"/>
      <c r="THA323" s="417"/>
      <c r="THB323" s="418"/>
      <c r="THC323" s="419"/>
      <c r="THD323" s="420"/>
      <c r="THE323" s="421"/>
      <c r="THF323" s="422"/>
      <c r="THG323" s="423"/>
      <c r="THH323" s="424"/>
      <c r="THI323" s="417"/>
      <c r="THJ323" s="418"/>
      <c r="THK323" s="419"/>
      <c r="THL323" s="420"/>
      <c r="THM323" s="421"/>
      <c r="THN323" s="422"/>
      <c r="THO323" s="423"/>
      <c r="THP323" s="424"/>
      <c r="THQ323" s="417"/>
      <c r="THR323" s="418"/>
      <c r="THS323" s="419"/>
      <c r="THT323" s="420"/>
      <c r="THU323" s="421"/>
      <c r="THV323" s="422"/>
      <c r="THW323" s="423"/>
      <c r="THX323" s="424"/>
      <c r="THY323" s="417"/>
      <c r="THZ323" s="418"/>
      <c r="TIA323" s="419"/>
      <c r="TIB323" s="420"/>
      <c r="TIC323" s="421"/>
      <c r="TID323" s="422"/>
      <c r="TIE323" s="423"/>
      <c r="TIF323" s="424"/>
      <c r="TIG323" s="417"/>
      <c r="TIH323" s="418"/>
      <c r="TII323" s="419"/>
      <c r="TIJ323" s="420"/>
      <c r="TIK323" s="421"/>
      <c r="TIL323" s="422"/>
      <c r="TIM323" s="423"/>
      <c r="TIN323" s="424"/>
      <c r="TIO323" s="417"/>
      <c r="TIP323" s="418"/>
      <c r="TIQ323" s="419"/>
      <c r="TIR323" s="420"/>
      <c r="TIS323" s="421"/>
      <c r="TIT323" s="422"/>
      <c r="TIU323" s="423"/>
      <c r="TIV323" s="424"/>
      <c r="TIW323" s="417"/>
      <c r="TIX323" s="418"/>
      <c r="TIY323" s="419"/>
      <c r="TIZ323" s="420"/>
      <c r="TJA323" s="421"/>
      <c r="TJB323" s="422"/>
      <c r="TJC323" s="423"/>
      <c r="TJD323" s="424"/>
      <c r="TJE323" s="417"/>
      <c r="TJF323" s="418"/>
      <c r="TJG323" s="419"/>
      <c r="TJH323" s="420"/>
      <c r="TJI323" s="421"/>
      <c r="TJJ323" s="422"/>
      <c r="TJK323" s="423"/>
      <c r="TJL323" s="424"/>
      <c r="TJM323" s="417"/>
      <c r="TJN323" s="418"/>
      <c r="TJO323" s="419"/>
      <c r="TJP323" s="420"/>
      <c r="TJQ323" s="421"/>
      <c r="TJR323" s="422"/>
      <c r="TJS323" s="423"/>
      <c r="TJT323" s="424"/>
      <c r="TJU323" s="417"/>
      <c r="TJV323" s="418"/>
      <c r="TJW323" s="419"/>
      <c r="TJX323" s="420"/>
      <c r="TJY323" s="421"/>
      <c r="TJZ323" s="422"/>
      <c r="TKA323" s="423"/>
      <c r="TKB323" s="424"/>
      <c r="TKC323" s="417"/>
      <c r="TKD323" s="418"/>
      <c r="TKE323" s="419"/>
      <c r="TKF323" s="420"/>
      <c r="TKG323" s="421"/>
      <c r="TKH323" s="422"/>
      <c r="TKI323" s="423"/>
      <c r="TKJ323" s="424"/>
      <c r="TKK323" s="417"/>
      <c r="TKL323" s="418"/>
      <c r="TKM323" s="419"/>
      <c r="TKN323" s="420"/>
      <c r="TKO323" s="421"/>
      <c r="TKP323" s="422"/>
      <c r="TKQ323" s="423"/>
      <c r="TKR323" s="424"/>
      <c r="TKS323" s="417"/>
      <c r="TKT323" s="418"/>
      <c r="TKU323" s="419"/>
      <c r="TKV323" s="420"/>
      <c r="TKW323" s="421"/>
      <c r="TKX323" s="422"/>
      <c r="TKY323" s="423"/>
      <c r="TKZ323" s="424"/>
      <c r="TLA323" s="417"/>
      <c r="TLB323" s="418"/>
      <c r="TLC323" s="419"/>
      <c r="TLD323" s="420"/>
      <c r="TLE323" s="421"/>
      <c r="TLF323" s="422"/>
      <c r="TLG323" s="423"/>
      <c r="TLH323" s="424"/>
      <c r="TLI323" s="417"/>
      <c r="TLJ323" s="418"/>
      <c r="TLK323" s="419"/>
      <c r="TLL323" s="420"/>
      <c r="TLM323" s="421"/>
      <c r="TLN323" s="422"/>
      <c r="TLO323" s="423"/>
      <c r="TLP323" s="424"/>
      <c r="TLQ323" s="417"/>
      <c r="TLR323" s="418"/>
      <c r="TLS323" s="419"/>
      <c r="TLT323" s="420"/>
      <c r="TLU323" s="421"/>
      <c r="TLV323" s="422"/>
      <c r="TLW323" s="423"/>
      <c r="TLX323" s="424"/>
      <c r="TLY323" s="417"/>
      <c r="TLZ323" s="418"/>
      <c r="TMA323" s="419"/>
      <c r="TMB323" s="420"/>
      <c r="TMC323" s="421"/>
      <c r="TMD323" s="422"/>
      <c r="TME323" s="423"/>
      <c r="TMF323" s="424"/>
      <c r="TMG323" s="417"/>
      <c r="TMH323" s="418"/>
      <c r="TMI323" s="419"/>
      <c r="TMJ323" s="420"/>
      <c r="TMK323" s="421"/>
      <c r="TML323" s="422"/>
      <c r="TMM323" s="423"/>
      <c r="TMN323" s="424"/>
      <c r="TMO323" s="417"/>
      <c r="TMP323" s="418"/>
      <c r="TMQ323" s="419"/>
      <c r="TMR323" s="420"/>
      <c r="TMS323" s="421"/>
      <c r="TMT323" s="422"/>
      <c r="TMU323" s="423"/>
      <c r="TMV323" s="424"/>
      <c r="TMW323" s="417"/>
      <c r="TMX323" s="418"/>
      <c r="TMY323" s="419"/>
      <c r="TMZ323" s="420"/>
      <c r="TNA323" s="421"/>
      <c r="TNB323" s="422"/>
      <c r="TNC323" s="423"/>
      <c r="TND323" s="424"/>
      <c r="TNE323" s="417"/>
      <c r="TNF323" s="418"/>
      <c r="TNG323" s="419"/>
      <c r="TNH323" s="420"/>
      <c r="TNI323" s="421"/>
      <c r="TNJ323" s="422"/>
      <c r="TNK323" s="423"/>
      <c r="TNL323" s="424"/>
      <c r="TNM323" s="417"/>
      <c r="TNN323" s="418"/>
      <c r="TNO323" s="419"/>
      <c r="TNP323" s="420"/>
      <c r="TNQ323" s="421"/>
      <c r="TNR323" s="422"/>
      <c r="TNS323" s="423"/>
      <c r="TNT323" s="424"/>
      <c r="TNU323" s="417"/>
      <c r="TNV323" s="418"/>
      <c r="TNW323" s="419"/>
      <c r="TNX323" s="420"/>
      <c r="TNY323" s="421"/>
      <c r="TNZ323" s="422"/>
      <c r="TOA323" s="423"/>
      <c r="TOB323" s="424"/>
      <c r="TOC323" s="417"/>
      <c r="TOD323" s="418"/>
      <c r="TOE323" s="419"/>
      <c r="TOF323" s="420"/>
      <c r="TOG323" s="421"/>
      <c r="TOH323" s="422"/>
      <c r="TOI323" s="423"/>
      <c r="TOJ323" s="424"/>
      <c r="TOK323" s="417"/>
      <c r="TOL323" s="418"/>
      <c r="TOM323" s="419"/>
      <c r="TON323" s="420"/>
      <c r="TOO323" s="421"/>
      <c r="TOP323" s="422"/>
      <c r="TOQ323" s="423"/>
      <c r="TOR323" s="424"/>
      <c r="TOS323" s="417"/>
      <c r="TOT323" s="418"/>
      <c r="TOU323" s="419"/>
      <c r="TOV323" s="420"/>
      <c r="TOW323" s="421"/>
      <c r="TOX323" s="422"/>
      <c r="TOY323" s="423"/>
      <c r="TOZ323" s="424"/>
      <c r="TPA323" s="417"/>
      <c r="TPB323" s="418"/>
      <c r="TPC323" s="419"/>
      <c r="TPD323" s="420"/>
      <c r="TPE323" s="421"/>
      <c r="TPF323" s="422"/>
      <c r="TPG323" s="423"/>
      <c r="TPH323" s="424"/>
      <c r="TPI323" s="417"/>
      <c r="TPJ323" s="418"/>
      <c r="TPK323" s="419"/>
      <c r="TPL323" s="420"/>
      <c r="TPM323" s="421"/>
      <c r="TPN323" s="422"/>
      <c r="TPO323" s="423"/>
      <c r="TPP323" s="424"/>
      <c r="TPQ323" s="417"/>
      <c r="TPR323" s="418"/>
      <c r="TPS323" s="419"/>
      <c r="TPT323" s="420"/>
      <c r="TPU323" s="421"/>
      <c r="TPV323" s="422"/>
      <c r="TPW323" s="423"/>
      <c r="TPX323" s="424"/>
      <c r="TPY323" s="417"/>
      <c r="TPZ323" s="418"/>
      <c r="TQA323" s="419"/>
      <c r="TQB323" s="420"/>
      <c r="TQC323" s="421"/>
      <c r="TQD323" s="422"/>
      <c r="TQE323" s="423"/>
      <c r="TQF323" s="424"/>
      <c r="TQG323" s="417"/>
      <c r="TQH323" s="418"/>
      <c r="TQI323" s="419"/>
      <c r="TQJ323" s="420"/>
      <c r="TQK323" s="421"/>
      <c r="TQL323" s="422"/>
      <c r="TQM323" s="423"/>
      <c r="TQN323" s="424"/>
      <c r="TQO323" s="417"/>
      <c r="TQP323" s="418"/>
      <c r="TQQ323" s="419"/>
      <c r="TQR323" s="420"/>
      <c r="TQS323" s="421"/>
      <c r="TQT323" s="422"/>
      <c r="TQU323" s="423"/>
      <c r="TQV323" s="424"/>
      <c r="TQW323" s="417"/>
      <c r="TQX323" s="418"/>
      <c r="TQY323" s="419"/>
      <c r="TQZ323" s="420"/>
      <c r="TRA323" s="421"/>
      <c r="TRB323" s="422"/>
      <c r="TRC323" s="423"/>
      <c r="TRD323" s="424"/>
      <c r="TRE323" s="417"/>
      <c r="TRF323" s="418"/>
      <c r="TRG323" s="419"/>
      <c r="TRH323" s="420"/>
      <c r="TRI323" s="421"/>
      <c r="TRJ323" s="422"/>
      <c r="TRK323" s="423"/>
      <c r="TRL323" s="424"/>
      <c r="TRM323" s="417"/>
      <c r="TRN323" s="418"/>
      <c r="TRO323" s="419"/>
      <c r="TRP323" s="420"/>
      <c r="TRQ323" s="421"/>
      <c r="TRR323" s="422"/>
      <c r="TRS323" s="423"/>
      <c r="TRT323" s="424"/>
      <c r="TRU323" s="417"/>
      <c r="TRV323" s="418"/>
      <c r="TRW323" s="419"/>
      <c r="TRX323" s="420"/>
      <c r="TRY323" s="421"/>
      <c r="TRZ323" s="422"/>
      <c r="TSA323" s="423"/>
      <c r="TSB323" s="424"/>
      <c r="TSC323" s="417"/>
      <c r="TSD323" s="418"/>
      <c r="TSE323" s="419"/>
      <c r="TSF323" s="420"/>
      <c r="TSG323" s="421"/>
      <c r="TSH323" s="422"/>
      <c r="TSI323" s="423"/>
      <c r="TSJ323" s="424"/>
      <c r="TSK323" s="417"/>
      <c r="TSL323" s="418"/>
      <c r="TSM323" s="419"/>
      <c r="TSN323" s="420"/>
      <c r="TSO323" s="421"/>
      <c r="TSP323" s="422"/>
      <c r="TSQ323" s="423"/>
      <c r="TSR323" s="424"/>
      <c r="TSS323" s="417"/>
      <c r="TST323" s="418"/>
      <c r="TSU323" s="419"/>
      <c r="TSV323" s="420"/>
      <c r="TSW323" s="421"/>
      <c r="TSX323" s="422"/>
      <c r="TSY323" s="423"/>
      <c r="TSZ323" s="424"/>
      <c r="TTA323" s="417"/>
      <c r="TTB323" s="418"/>
      <c r="TTC323" s="419"/>
      <c r="TTD323" s="420"/>
      <c r="TTE323" s="421"/>
      <c r="TTF323" s="422"/>
      <c r="TTG323" s="423"/>
      <c r="TTH323" s="424"/>
      <c r="TTI323" s="417"/>
      <c r="TTJ323" s="418"/>
      <c r="TTK323" s="419"/>
      <c r="TTL323" s="420"/>
      <c r="TTM323" s="421"/>
      <c r="TTN323" s="422"/>
      <c r="TTO323" s="423"/>
      <c r="TTP323" s="424"/>
      <c r="TTQ323" s="417"/>
      <c r="TTR323" s="418"/>
      <c r="TTS323" s="419"/>
      <c r="TTT323" s="420"/>
      <c r="TTU323" s="421"/>
      <c r="TTV323" s="422"/>
      <c r="TTW323" s="423"/>
      <c r="TTX323" s="424"/>
      <c r="TTY323" s="417"/>
      <c r="TTZ323" s="418"/>
      <c r="TUA323" s="419"/>
      <c r="TUB323" s="420"/>
      <c r="TUC323" s="421"/>
      <c r="TUD323" s="422"/>
      <c r="TUE323" s="423"/>
      <c r="TUF323" s="424"/>
      <c r="TUG323" s="417"/>
      <c r="TUH323" s="418"/>
      <c r="TUI323" s="419"/>
      <c r="TUJ323" s="420"/>
      <c r="TUK323" s="421"/>
      <c r="TUL323" s="422"/>
      <c r="TUM323" s="423"/>
      <c r="TUN323" s="424"/>
      <c r="TUO323" s="417"/>
      <c r="TUP323" s="418"/>
      <c r="TUQ323" s="419"/>
      <c r="TUR323" s="420"/>
      <c r="TUS323" s="421"/>
      <c r="TUT323" s="422"/>
      <c r="TUU323" s="423"/>
      <c r="TUV323" s="424"/>
      <c r="TUW323" s="417"/>
      <c r="TUX323" s="418"/>
      <c r="TUY323" s="419"/>
      <c r="TUZ323" s="420"/>
      <c r="TVA323" s="421"/>
      <c r="TVB323" s="422"/>
      <c r="TVC323" s="423"/>
      <c r="TVD323" s="424"/>
      <c r="TVE323" s="417"/>
      <c r="TVF323" s="418"/>
      <c r="TVG323" s="419"/>
      <c r="TVH323" s="420"/>
      <c r="TVI323" s="421"/>
      <c r="TVJ323" s="422"/>
      <c r="TVK323" s="423"/>
      <c r="TVL323" s="424"/>
      <c r="TVM323" s="417"/>
      <c r="TVN323" s="418"/>
      <c r="TVO323" s="419"/>
      <c r="TVP323" s="420"/>
      <c r="TVQ323" s="421"/>
      <c r="TVR323" s="422"/>
      <c r="TVS323" s="423"/>
      <c r="TVT323" s="424"/>
      <c r="TVU323" s="417"/>
      <c r="TVV323" s="418"/>
      <c r="TVW323" s="419"/>
      <c r="TVX323" s="420"/>
      <c r="TVY323" s="421"/>
      <c r="TVZ323" s="422"/>
      <c r="TWA323" s="423"/>
      <c r="TWB323" s="424"/>
      <c r="TWC323" s="417"/>
      <c r="TWD323" s="418"/>
      <c r="TWE323" s="419"/>
      <c r="TWF323" s="420"/>
      <c r="TWG323" s="421"/>
      <c r="TWH323" s="422"/>
      <c r="TWI323" s="423"/>
      <c r="TWJ323" s="424"/>
      <c r="TWK323" s="417"/>
      <c r="TWL323" s="418"/>
      <c r="TWM323" s="419"/>
      <c r="TWN323" s="420"/>
      <c r="TWO323" s="421"/>
      <c r="TWP323" s="422"/>
      <c r="TWQ323" s="423"/>
      <c r="TWR323" s="424"/>
      <c r="TWS323" s="417"/>
      <c r="TWT323" s="418"/>
      <c r="TWU323" s="419"/>
      <c r="TWV323" s="420"/>
      <c r="TWW323" s="421"/>
      <c r="TWX323" s="422"/>
      <c r="TWY323" s="423"/>
      <c r="TWZ323" s="424"/>
      <c r="TXA323" s="417"/>
      <c r="TXB323" s="418"/>
      <c r="TXC323" s="419"/>
      <c r="TXD323" s="420"/>
      <c r="TXE323" s="421"/>
      <c r="TXF323" s="422"/>
      <c r="TXG323" s="423"/>
      <c r="TXH323" s="424"/>
      <c r="TXI323" s="417"/>
      <c r="TXJ323" s="418"/>
      <c r="TXK323" s="419"/>
      <c r="TXL323" s="420"/>
      <c r="TXM323" s="421"/>
      <c r="TXN323" s="422"/>
      <c r="TXO323" s="423"/>
      <c r="TXP323" s="424"/>
      <c r="TXQ323" s="417"/>
      <c r="TXR323" s="418"/>
      <c r="TXS323" s="419"/>
      <c r="TXT323" s="420"/>
      <c r="TXU323" s="421"/>
      <c r="TXV323" s="422"/>
      <c r="TXW323" s="423"/>
      <c r="TXX323" s="424"/>
      <c r="TXY323" s="417"/>
      <c r="TXZ323" s="418"/>
      <c r="TYA323" s="419"/>
      <c r="TYB323" s="420"/>
      <c r="TYC323" s="421"/>
      <c r="TYD323" s="422"/>
      <c r="TYE323" s="423"/>
      <c r="TYF323" s="424"/>
      <c r="TYG323" s="417"/>
      <c r="TYH323" s="418"/>
      <c r="TYI323" s="419"/>
      <c r="TYJ323" s="420"/>
      <c r="TYK323" s="421"/>
      <c r="TYL323" s="422"/>
      <c r="TYM323" s="423"/>
      <c r="TYN323" s="424"/>
      <c r="TYO323" s="417"/>
      <c r="TYP323" s="418"/>
      <c r="TYQ323" s="419"/>
      <c r="TYR323" s="420"/>
      <c r="TYS323" s="421"/>
      <c r="TYT323" s="422"/>
      <c r="TYU323" s="423"/>
      <c r="TYV323" s="424"/>
      <c r="TYW323" s="417"/>
      <c r="TYX323" s="418"/>
      <c r="TYY323" s="419"/>
      <c r="TYZ323" s="420"/>
      <c r="TZA323" s="421"/>
      <c r="TZB323" s="422"/>
      <c r="TZC323" s="423"/>
      <c r="TZD323" s="424"/>
      <c r="TZE323" s="417"/>
      <c r="TZF323" s="418"/>
      <c r="TZG323" s="419"/>
      <c r="TZH323" s="420"/>
      <c r="TZI323" s="421"/>
      <c r="TZJ323" s="422"/>
      <c r="TZK323" s="423"/>
      <c r="TZL323" s="424"/>
      <c r="TZM323" s="417"/>
      <c r="TZN323" s="418"/>
      <c r="TZO323" s="419"/>
      <c r="TZP323" s="420"/>
      <c r="TZQ323" s="421"/>
      <c r="TZR323" s="422"/>
      <c r="TZS323" s="423"/>
      <c r="TZT323" s="424"/>
      <c r="TZU323" s="417"/>
      <c r="TZV323" s="418"/>
      <c r="TZW323" s="419"/>
      <c r="TZX323" s="420"/>
      <c r="TZY323" s="421"/>
      <c r="TZZ323" s="422"/>
      <c r="UAA323" s="423"/>
      <c r="UAB323" s="424"/>
      <c r="UAC323" s="417"/>
      <c r="UAD323" s="418"/>
      <c r="UAE323" s="419"/>
      <c r="UAF323" s="420"/>
      <c r="UAG323" s="421"/>
      <c r="UAH323" s="422"/>
      <c r="UAI323" s="423"/>
      <c r="UAJ323" s="424"/>
      <c r="UAK323" s="417"/>
      <c r="UAL323" s="418"/>
      <c r="UAM323" s="419"/>
      <c r="UAN323" s="420"/>
      <c r="UAO323" s="421"/>
      <c r="UAP323" s="422"/>
      <c r="UAQ323" s="423"/>
      <c r="UAR323" s="424"/>
      <c r="UAS323" s="417"/>
      <c r="UAT323" s="418"/>
      <c r="UAU323" s="419"/>
      <c r="UAV323" s="420"/>
      <c r="UAW323" s="421"/>
      <c r="UAX323" s="422"/>
      <c r="UAY323" s="423"/>
      <c r="UAZ323" s="424"/>
      <c r="UBA323" s="417"/>
      <c r="UBB323" s="418"/>
      <c r="UBC323" s="419"/>
      <c r="UBD323" s="420"/>
      <c r="UBE323" s="421"/>
      <c r="UBF323" s="422"/>
      <c r="UBG323" s="423"/>
      <c r="UBH323" s="424"/>
      <c r="UBI323" s="417"/>
      <c r="UBJ323" s="418"/>
      <c r="UBK323" s="419"/>
      <c r="UBL323" s="420"/>
      <c r="UBM323" s="421"/>
      <c r="UBN323" s="422"/>
      <c r="UBO323" s="423"/>
      <c r="UBP323" s="424"/>
      <c r="UBQ323" s="417"/>
      <c r="UBR323" s="418"/>
      <c r="UBS323" s="419"/>
      <c r="UBT323" s="420"/>
      <c r="UBU323" s="421"/>
      <c r="UBV323" s="422"/>
      <c r="UBW323" s="423"/>
      <c r="UBX323" s="424"/>
      <c r="UBY323" s="417"/>
      <c r="UBZ323" s="418"/>
      <c r="UCA323" s="419"/>
      <c r="UCB323" s="420"/>
      <c r="UCC323" s="421"/>
      <c r="UCD323" s="422"/>
      <c r="UCE323" s="423"/>
      <c r="UCF323" s="424"/>
      <c r="UCG323" s="417"/>
      <c r="UCH323" s="418"/>
      <c r="UCI323" s="419"/>
      <c r="UCJ323" s="420"/>
      <c r="UCK323" s="421"/>
      <c r="UCL323" s="422"/>
      <c r="UCM323" s="423"/>
      <c r="UCN323" s="424"/>
      <c r="UCO323" s="417"/>
      <c r="UCP323" s="418"/>
      <c r="UCQ323" s="419"/>
      <c r="UCR323" s="420"/>
      <c r="UCS323" s="421"/>
      <c r="UCT323" s="422"/>
      <c r="UCU323" s="423"/>
      <c r="UCV323" s="424"/>
      <c r="UCW323" s="417"/>
      <c r="UCX323" s="418"/>
      <c r="UCY323" s="419"/>
      <c r="UCZ323" s="420"/>
      <c r="UDA323" s="421"/>
      <c r="UDB323" s="422"/>
      <c r="UDC323" s="423"/>
      <c r="UDD323" s="424"/>
      <c r="UDE323" s="417"/>
      <c r="UDF323" s="418"/>
      <c r="UDG323" s="419"/>
      <c r="UDH323" s="420"/>
      <c r="UDI323" s="421"/>
      <c r="UDJ323" s="422"/>
      <c r="UDK323" s="423"/>
      <c r="UDL323" s="424"/>
      <c r="UDM323" s="417"/>
      <c r="UDN323" s="418"/>
      <c r="UDO323" s="419"/>
      <c r="UDP323" s="420"/>
      <c r="UDQ323" s="421"/>
      <c r="UDR323" s="422"/>
      <c r="UDS323" s="423"/>
      <c r="UDT323" s="424"/>
      <c r="UDU323" s="417"/>
      <c r="UDV323" s="418"/>
      <c r="UDW323" s="419"/>
      <c r="UDX323" s="420"/>
      <c r="UDY323" s="421"/>
      <c r="UDZ323" s="422"/>
      <c r="UEA323" s="423"/>
      <c r="UEB323" s="424"/>
      <c r="UEC323" s="417"/>
      <c r="UED323" s="418"/>
      <c r="UEE323" s="419"/>
      <c r="UEF323" s="420"/>
      <c r="UEG323" s="421"/>
      <c r="UEH323" s="422"/>
      <c r="UEI323" s="423"/>
      <c r="UEJ323" s="424"/>
      <c r="UEK323" s="417"/>
      <c r="UEL323" s="418"/>
      <c r="UEM323" s="419"/>
      <c r="UEN323" s="420"/>
      <c r="UEO323" s="421"/>
      <c r="UEP323" s="422"/>
      <c r="UEQ323" s="423"/>
      <c r="UER323" s="424"/>
      <c r="UES323" s="417"/>
      <c r="UET323" s="418"/>
      <c r="UEU323" s="419"/>
      <c r="UEV323" s="420"/>
      <c r="UEW323" s="421"/>
      <c r="UEX323" s="422"/>
      <c r="UEY323" s="423"/>
      <c r="UEZ323" s="424"/>
      <c r="UFA323" s="417"/>
      <c r="UFB323" s="418"/>
      <c r="UFC323" s="419"/>
      <c r="UFD323" s="420"/>
      <c r="UFE323" s="421"/>
      <c r="UFF323" s="422"/>
      <c r="UFG323" s="423"/>
      <c r="UFH323" s="424"/>
      <c r="UFI323" s="417"/>
      <c r="UFJ323" s="418"/>
      <c r="UFK323" s="419"/>
      <c r="UFL323" s="420"/>
      <c r="UFM323" s="421"/>
      <c r="UFN323" s="422"/>
      <c r="UFO323" s="423"/>
      <c r="UFP323" s="424"/>
      <c r="UFQ323" s="417"/>
      <c r="UFR323" s="418"/>
      <c r="UFS323" s="419"/>
      <c r="UFT323" s="420"/>
      <c r="UFU323" s="421"/>
      <c r="UFV323" s="422"/>
      <c r="UFW323" s="423"/>
      <c r="UFX323" s="424"/>
      <c r="UFY323" s="417"/>
      <c r="UFZ323" s="418"/>
      <c r="UGA323" s="419"/>
      <c r="UGB323" s="420"/>
      <c r="UGC323" s="421"/>
      <c r="UGD323" s="422"/>
      <c r="UGE323" s="423"/>
      <c r="UGF323" s="424"/>
      <c r="UGG323" s="417"/>
      <c r="UGH323" s="418"/>
      <c r="UGI323" s="419"/>
      <c r="UGJ323" s="420"/>
      <c r="UGK323" s="421"/>
      <c r="UGL323" s="422"/>
      <c r="UGM323" s="423"/>
      <c r="UGN323" s="424"/>
      <c r="UGO323" s="417"/>
      <c r="UGP323" s="418"/>
      <c r="UGQ323" s="419"/>
      <c r="UGR323" s="420"/>
      <c r="UGS323" s="421"/>
      <c r="UGT323" s="422"/>
      <c r="UGU323" s="423"/>
      <c r="UGV323" s="424"/>
      <c r="UGW323" s="417"/>
      <c r="UGX323" s="418"/>
      <c r="UGY323" s="419"/>
      <c r="UGZ323" s="420"/>
      <c r="UHA323" s="421"/>
      <c r="UHB323" s="422"/>
      <c r="UHC323" s="423"/>
      <c r="UHD323" s="424"/>
      <c r="UHE323" s="417"/>
      <c r="UHF323" s="418"/>
      <c r="UHG323" s="419"/>
      <c r="UHH323" s="420"/>
      <c r="UHI323" s="421"/>
      <c r="UHJ323" s="422"/>
      <c r="UHK323" s="423"/>
      <c r="UHL323" s="424"/>
      <c r="UHM323" s="417"/>
      <c r="UHN323" s="418"/>
      <c r="UHO323" s="419"/>
      <c r="UHP323" s="420"/>
      <c r="UHQ323" s="421"/>
      <c r="UHR323" s="422"/>
      <c r="UHS323" s="423"/>
      <c r="UHT323" s="424"/>
      <c r="UHU323" s="417"/>
      <c r="UHV323" s="418"/>
      <c r="UHW323" s="419"/>
      <c r="UHX323" s="420"/>
      <c r="UHY323" s="421"/>
      <c r="UHZ323" s="422"/>
      <c r="UIA323" s="423"/>
      <c r="UIB323" s="424"/>
      <c r="UIC323" s="417"/>
      <c r="UID323" s="418"/>
      <c r="UIE323" s="419"/>
      <c r="UIF323" s="420"/>
      <c r="UIG323" s="421"/>
      <c r="UIH323" s="422"/>
      <c r="UII323" s="423"/>
      <c r="UIJ323" s="424"/>
      <c r="UIK323" s="417"/>
      <c r="UIL323" s="418"/>
      <c r="UIM323" s="419"/>
      <c r="UIN323" s="420"/>
      <c r="UIO323" s="421"/>
      <c r="UIP323" s="422"/>
      <c r="UIQ323" s="423"/>
      <c r="UIR323" s="424"/>
      <c r="UIS323" s="417"/>
      <c r="UIT323" s="418"/>
      <c r="UIU323" s="419"/>
      <c r="UIV323" s="420"/>
      <c r="UIW323" s="421"/>
      <c r="UIX323" s="422"/>
      <c r="UIY323" s="423"/>
      <c r="UIZ323" s="424"/>
      <c r="UJA323" s="417"/>
      <c r="UJB323" s="418"/>
      <c r="UJC323" s="419"/>
      <c r="UJD323" s="420"/>
      <c r="UJE323" s="421"/>
      <c r="UJF323" s="422"/>
      <c r="UJG323" s="423"/>
      <c r="UJH323" s="424"/>
      <c r="UJI323" s="417"/>
      <c r="UJJ323" s="418"/>
      <c r="UJK323" s="419"/>
      <c r="UJL323" s="420"/>
      <c r="UJM323" s="421"/>
      <c r="UJN323" s="422"/>
      <c r="UJO323" s="423"/>
      <c r="UJP323" s="424"/>
      <c r="UJQ323" s="417"/>
      <c r="UJR323" s="418"/>
      <c r="UJS323" s="419"/>
      <c r="UJT323" s="420"/>
      <c r="UJU323" s="421"/>
      <c r="UJV323" s="422"/>
      <c r="UJW323" s="423"/>
      <c r="UJX323" s="424"/>
      <c r="UJY323" s="417"/>
      <c r="UJZ323" s="418"/>
      <c r="UKA323" s="419"/>
      <c r="UKB323" s="420"/>
      <c r="UKC323" s="421"/>
      <c r="UKD323" s="422"/>
      <c r="UKE323" s="423"/>
      <c r="UKF323" s="424"/>
      <c r="UKG323" s="417"/>
      <c r="UKH323" s="418"/>
      <c r="UKI323" s="419"/>
      <c r="UKJ323" s="420"/>
      <c r="UKK323" s="421"/>
      <c r="UKL323" s="422"/>
      <c r="UKM323" s="423"/>
      <c r="UKN323" s="424"/>
      <c r="UKO323" s="417"/>
      <c r="UKP323" s="418"/>
      <c r="UKQ323" s="419"/>
      <c r="UKR323" s="420"/>
      <c r="UKS323" s="421"/>
      <c r="UKT323" s="422"/>
      <c r="UKU323" s="423"/>
      <c r="UKV323" s="424"/>
      <c r="UKW323" s="417"/>
      <c r="UKX323" s="418"/>
      <c r="UKY323" s="419"/>
      <c r="UKZ323" s="420"/>
      <c r="ULA323" s="421"/>
      <c r="ULB323" s="422"/>
      <c r="ULC323" s="423"/>
      <c r="ULD323" s="424"/>
      <c r="ULE323" s="417"/>
      <c r="ULF323" s="418"/>
      <c r="ULG323" s="419"/>
      <c r="ULH323" s="420"/>
      <c r="ULI323" s="421"/>
      <c r="ULJ323" s="422"/>
      <c r="ULK323" s="423"/>
      <c r="ULL323" s="424"/>
      <c r="ULM323" s="417"/>
      <c r="ULN323" s="418"/>
      <c r="ULO323" s="419"/>
      <c r="ULP323" s="420"/>
      <c r="ULQ323" s="421"/>
      <c r="ULR323" s="422"/>
      <c r="ULS323" s="423"/>
      <c r="ULT323" s="424"/>
      <c r="ULU323" s="417"/>
      <c r="ULV323" s="418"/>
      <c r="ULW323" s="419"/>
      <c r="ULX323" s="420"/>
      <c r="ULY323" s="421"/>
      <c r="ULZ323" s="422"/>
      <c r="UMA323" s="423"/>
      <c r="UMB323" s="424"/>
      <c r="UMC323" s="417"/>
      <c r="UMD323" s="418"/>
      <c r="UME323" s="419"/>
      <c r="UMF323" s="420"/>
      <c r="UMG323" s="421"/>
      <c r="UMH323" s="422"/>
      <c r="UMI323" s="423"/>
      <c r="UMJ323" s="424"/>
      <c r="UMK323" s="417"/>
      <c r="UML323" s="418"/>
      <c r="UMM323" s="419"/>
      <c r="UMN323" s="420"/>
      <c r="UMO323" s="421"/>
      <c r="UMP323" s="422"/>
      <c r="UMQ323" s="423"/>
      <c r="UMR323" s="424"/>
      <c r="UMS323" s="417"/>
      <c r="UMT323" s="418"/>
      <c r="UMU323" s="419"/>
      <c r="UMV323" s="420"/>
      <c r="UMW323" s="421"/>
      <c r="UMX323" s="422"/>
      <c r="UMY323" s="423"/>
      <c r="UMZ323" s="424"/>
      <c r="UNA323" s="417"/>
      <c r="UNB323" s="418"/>
      <c r="UNC323" s="419"/>
      <c r="UND323" s="420"/>
      <c r="UNE323" s="421"/>
      <c r="UNF323" s="422"/>
      <c r="UNG323" s="423"/>
      <c r="UNH323" s="424"/>
      <c r="UNI323" s="417"/>
      <c r="UNJ323" s="418"/>
      <c r="UNK323" s="419"/>
      <c r="UNL323" s="420"/>
      <c r="UNM323" s="421"/>
      <c r="UNN323" s="422"/>
      <c r="UNO323" s="423"/>
      <c r="UNP323" s="424"/>
      <c r="UNQ323" s="417"/>
      <c r="UNR323" s="418"/>
      <c r="UNS323" s="419"/>
      <c r="UNT323" s="420"/>
      <c r="UNU323" s="421"/>
      <c r="UNV323" s="422"/>
      <c r="UNW323" s="423"/>
      <c r="UNX323" s="424"/>
      <c r="UNY323" s="417"/>
      <c r="UNZ323" s="418"/>
      <c r="UOA323" s="419"/>
      <c r="UOB323" s="420"/>
      <c r="UOC323" s="421"/>
      <c r="UOD323" s="422"/>
      <c r="UOE323" s="423"/>
      <c r="UOF323" s="424"/>
      <c r="UOG323" s="417"/>
      <c r="UOH323" s="418"/>
      <c r="UOI323" s="419"/>
      <c r="UOJ323" s="420"/>
      <c r="UOK323" s="421"/>
      <c r="UOL323" s="422"/>
      <c r="UOM323" s="423"/>
      <c r="UON323" s="424"/>
      <c r="UOO323" s="417"/>
      <c r="UOP323" s="418"/>
      <c r="UOQ323" s="419"/>
      <c r="UOR323" s="420"/>
      <c r="UOS323" s="421"/>
      <c r="UOT323" s="422"/>
      <c r="UOU323" s="423"/>
      <c r="UOV323" s="424"/>
      <c r="UOW323" s="417"/>
      <c r="UOX323" s="418"/>
      <c r="UOY323" s="419"/>
      <c r="UOZ323" s="420"/>
      <c r="UPA323" s="421"/>
      <c r="UPB323" s="422"/>
      <c r="UPC323" s="423"/>
      <c r="UPD323" s="424"/>
      <c r="UPE323" s="417"/>
      <c r="UPF323" s="418"/>
      <c r="UPG323" s="419"/>
      <c r="UPH323" s="420"/>
      <c r="UPI323" s="421"/>
      <c r="UPJ323" s="422"/>
      <c r="UPK323" s="423"/>
      <c r="UPL323" s="424"/>
      <c r="UPM323" s="417"/>
      <c r="UPN323" s="418"/>
      <c r="UPO323" s="419"/>
      <c r="UPP323" s="420"/>
      <c r="UPQ323" s="421"/>
      <c r="UPR323" s="422"/>
      <c r="UPS323" s="423"/>
      <c r="UPT323" s="424"/>
      <c r="UPU323" s="417"/>
      <c r="UPV323" s="418"/>
      <c r="UPW323" s="419"/>
      <c r="UPX323" s="420"/>
      <c r="UPY323" s="421"/>
      <c r="UPZ323" s="422"/>
      <c r="UQA323" s="423"/>
      <c r="UQB323" s="424"/>
      <c r="UQC323" s="417"/>
      <c r="UQD323" s="418"/>
      <c r="UQE323" s="419"/>
      <c r="UQF323" s="420"/>
      <c r="UQG323" s="421"/>
      <c r="UQH323" s="422"/>
      <c r="UQI323" s="423"/>
      <c r="UQJ323" s="424"/>
      <c r="UQK323" s="417"/>
      <c r="UQL323" s="418"/>
      <c r="UQM323" s="419"/>
      <c r="UQN323" s="420"/>
      <c r="UQO323" s="421"/>
      <c r="UQP323" s="422"/>
      <c r="UQQ323" s="423"/>
      <c r="UQR323" s="424"/>
      <c r="UQS323" s="417"/>
      <c r="UQT323" s="418"/>
      <c r="UQU323" s="419"/>
      <c r="UQV323" s="420"/>
      <c r="UQW323" s="421"/>
      <c r="UQX323" s="422"/>
      <c r="UQY323" s="423"/>
      <c r="UQZ323" s="424"/>
      <c r="URA323" s="417"/>
      <c r="URB323" s="418"/>
      <c r="URC323" s="419"/>
      <c r="URD323" s="420"/>
      <c r="URE323" s="421"/>
      <c r="URF323" s="422"/>
      <c r="URG323" s="423"/>
      <c r="URH323" s="424"/>
      <c r="URI323" s="417"/>
      <c r="URJ323" s="418"/>
      <c r="URK323" s="419"/>
      <c r="URL323" s="420"/>
      <c r="URM323" s="421"/>
      <c r="URN323" s="422"/>
      <c r="URO323" s="423"/>
      <c r="URP323" s="424"/>
      <c r="URQ323" s="417"/>
      <c r="URR323" s="418"/>
      <c r="URS323" s="419"/>
      <c r="URT323" s="420"/>
      <c r="URU323" s="421"/>
      <c r="URV323" s="422"/>
      <c r="URW323" s="423"/>
      <c r="URX323" s="424"/>
      <c r="URY323" s="417"/>
      <c r="URZ323" s="418"/>
      <c r="USA323" s="419"/>
      <c r="USB323" s="420"/>
      <c r="USC323" s="421"/>
      <c r="USD323" s="422"/>
      <c r="USE323" s="423"/>
      <c r="USF323" s="424"/>
      <c r="USG323" s="417"/>
      <c r="USH323" s="418"/>
      <c r="USI323" s="419"/>
      <c r="USJ323" s="420"/>
      <c r="USK323" s="421"/>
      <c r="USL323" s="422"/>
      <c r="USM323" s="423"/>
      <c r="USN323" s="424"/>
      <c r="USO323" s="417"/>
      <c r="USP323" s="418"/>
      <c r="USQ323" s="419"/>
      <c r="USR323" s="420"/>
      <c r="USS323" s="421"/>
      <c r="UST323" s="422"/>
      <c r="USU323" s="423"/>
      <c r="USV323" s="424"/>
      <c r="USW323" s="417"/>
      <c r="USX323" s="418"/>
      <c r="USY323" s="419"/>
      <c r="USZ323" s="420"/>
      <c r="UTA323" s="421"/>
      <c r="UTB323" s="422"/>
      <c r="UTC323" s="423"/>
      <c r="UTD323" s="424"/>
      <c r="UTE323" s="417"/>
      <c r="UTF323" s="418"/>
      <c r="UTG323" s="419"/>
      <c r="UTH323" s="420"/>
      <c r="UTI323" s="421"/>
      <c r="UTJ323" s="422"/>
      <c r="UTK323" s="423"/>
      <c r="UTL323" s="424"/>
      <c r="UTM323" s="417"/>
      <c r="UTN323" s="418"/>
      <c r="UTO323" s="419"/>
      <c r="UTP323" s="420"/>
      <c r="UTQ323" s="421"/>
      <c r="UTR323" s="422"/>
      <c r="UTS323" s="423"/>
      <c r="UTT323" s="424"/>
      <c r="UTU323" s="417"/>
      <c r="UTV323" s="418"/>
      <c r="UTW323" s="419"/>
      <c r="UTX323" s="420"/>
      <c r="UTY323" s="421"/>
      <c r="UTZ323" s="422"/>
      <c r="UUA323" s="423"/>
      <c r="UUB323" s="424"/>
      <c r="UUC323" s="417"/>
      <c r="UUD323" s="418"/>
      <c r="UUE323" s="419"/>
      <c r="UUF323" s="420"/>
      <c r="UUG323" s="421"/>
      <c r="UUH323" s="422"/>
      <c r="UUI323" s="423"/>
      <c r="UUJ323" s="424"/>
      <c r="UUK323" s="417"/>
      <c r="UUL323" s="418"/>
      <c r="UUM323" s="419"/>
      <c r="UUN323" s="420"/>
      <c r="UUO323" s="421"/>
      <c r="UUP323" s="422"/>
      <c r="UUQ323" s="423"/>
      <c r="UUR323" s="424"/>
      <c r="UUS323" s="417"/>
      <c r="UUT323" s="418"/>
      <c r="UUU323" s="419"/>
      <c r="UUV323" s="420"/>
      <c r="UUW323" s="421"/>
      <c r="UUX323" s="422"/>
      <c r="UUY323" s="423"/>
      <c r="UUZ323" s="424"/>
      <c r="UVA323" s="417"/>
      <c r="UVB323" s="418"/>
      <c r="UVC323" s="419"/>
      <c r="UVD323" s="420"/>
      <c r="UVE323" s="421"/>
      <c r="UVF323" s="422"/>
      <c r="UVG323" s="423"/>
      <c r="UVH323" s="424"/>
      <c r="UVI323" s="417"/>
      <c r="UVJ323" s="418"/>
      <c r="UVK323" s="419"/>
      <c r="UVL323" s="420"/>
      <c r="UVM323" s="421"/>
      <c r="UVN323" s="422"/>
      <c r="UVO323" s="423"/>
      <c r="UVP323" s="424"/>
      <c r="UVQ323" s="417"/>
      <c r="UVR323" s="418"/>
      <c r="UVS323" s="419"/>
      <c r="UVT323" s="420"/>
      <c r="UVU323" s="421"/>
      <c r="UVV323" s="422"/>
      <c r="UVW323" s="423"/>
      <c r="UVX323" s="424"/>
      <c r="UVY323" s="417"/>
      <c r="UVZ323" s="418"/>
      <c r="UWA323" s="419"/>
      <c r="UWB323" s="420"/>
      <c r="UWC323" s="421"/>
      <c r="UWD323" s="422"/>
      <c r="UWE323" s="423"/>
      <c r="UWF323" s="424"/>
      <c r="UWG323" s="417"/>
      <c r="UWH323" s="418"/>
      <c r="UWI323" s="419"/>
      <c r="UWJ323" s="420"/>
      <c r="UWK323" s="421"/>
      <c r="UWL323" s="422"/>
      <c r="UWM323" s="423"/>
      <c r="UWN323" s="424"/>
      <c r="UWO323" s="417"/>
      <c r="UWP323" s="418"/>
      <c r="UWQ323" s="419"/>
      <c r="UWR323" s="420"/>
      <c r="UWS323" s="421"/>
      <c r="UWT323" s="422"/>
      <c r="UWU323" s="423"/>
      <c r="UWV323" s="424"/>
      <c r="UWW323" s="417"/>
      <c r="UWX323" s="418"/>
      <c r="UWY323" s="419"/>
      <c r="UWZ323" s="420"/>
      <c r="UXA323" s="421"/>
      <c r="UXB323" s="422"/>
      <c r="UXC323" s="423"/>
      <c r="UXD323" s="424"/>
      <c r="UXE323" s="417"/>
      <c r="UXF323" s="418"/>
      <c r="UXG323" s="419"/>
      <c r="UXH323" s="420"/>
      <c r="UXI323" s="421"/>
      <c r="UXJ323" s="422"/>
      <c r="UXK323" s="423"/>
      <c r="UXL323" s="424"/>
      <c r="UXM323" s="417"/>
      <c r="UXN323" s="418"/>
      <c r="UXO323" s="419"/>
      <c r="UXP323" s="420"/>
      <c r="UXQ323" s="421"/>
      <c r="UXR323" s="422"/>
      <c r="UXS323" s="423"/>
      <c r="UXT323" s="424"/>
      <c r="UXU323" s="417"/>
      <c r="UXV323" s="418"/>
      <c r="UXW323" s="419"/>
      <c r="UXX323" s="420"/>
      <c r="UXY323" s="421"/>
      <c r="UXZ323" s="422"/>
      <c r="UYA323" s="423"/>
      <c r="UYB323" s="424"/>
      <c r="UYC323" s="417"/>
      <c r="UYD323" s="418"/>
      <c r="UYE323" s="419"/>
      <c r="UYF323" s="420"/>
      <c r="UYG323" s="421"/>
      <c r="UYH323" s="422"/>
      <c r="UYI323" s="423"/>
      <c r="UYJ323" s="424"/>
      <c r="UYK323" s="417"/>
      <c r="UYL323" s="418"/>
      <c r="UYM323" s="419"/>
      <c r="UYN323" s="420"/>
      <c r="UYO323" s="421"/>
      <c r="UYP323" s="422"/>
      <c r="UYQ323" s="423"/>
      <c r="UYR323" s="424"/>
      <c r="UYS323" s="417"/>
      <c r="UYT323" s="418"/>
      <c r="UYU323" s="419"/>
      <c r="UYV323" s="420"/>
      <c r="UYW323" s="421"/>
      <c r="UYX323" s="422"/>
      <c r="UYY323" s="423"/>
      <c r="UYZ323" s="424"/>
      <c r="UZA323" s="417"/>
      <c r="UZB323" s="418"/>
      <c r="UZC323" s="419"/>
      <c r="UZD323" s="420"/>
      <c r="UZE323" s="421"/>
      <c r="UZF323" s="422"/>
      <c r="UZG323" s="423"/>
      <c r="UZH323" s="424"/>
      <c r="UZI323" s="417"/>
      <c r="UZJ323" s="418"/>
      <c r="UZK323" s="419"/>
      <c r="UZL323" s="420"/>
      <c r="UZM323" s="421"/>
      <c r="UZN323" s="422"/>
      <c r="UZO323" s="423"/>
      <c r="UZP323" s="424"/>
      <c r="UZQ323" s="417"/>
      <c r="UZR323" s="418"/>
      <c r="UZS323" s="419"/>
      <c r="UZT323" s="420"/>
      <c r="UZU323" s="421"/>
      <c r="UZV323" s="422"/>
      <c r="UZW323" s="423"/>
      <c r="UZX323" s="424"/>
      <c r="UZY323" s="417"/>
      <c r="UZZ323" s="418"/>
      <c r="VAA323" s="419"/>
      <c r="VAB323" s="420"/>
      <c r="VAC323" s="421"/>
      <c r="VAD323" s="422"/>
      <c r="VAE323" s="423"/>
      <c r="VAF323" s="424"/>
      <c r="VAG323" s="417"/>
      <c r="VAH323" s="418"/>
      <c r="VAI323" s="419"/>
      <c r="VAJ323" s="420"/>
      <c r="VAK323" s="421"/>
      <c r="VAL323" s="422"/>
      <c r="VAM323" s="423"/>
      <c r="VAN323" s="424"/>
      <c r="VAO323" s="417"/>
      <c r="VAP323" s="418"/>
      <c r="VAQ323" s="419"/>
      <c r="VAR323" s="420"/>
      <c r="VAS323" s="421"/>
      <c r="VAT323" s="422"/>
      <c r="VAU323" s="423"/>
      <c r="VAV323" s="424"/>
      <c r="VAW323" s="417"/>
      <c r="VAX323" s="418"/>
      <c r="VAY323" s="419"/>
      <c r="VAZ323" s="420"/>
      <c r="VBA323" s="421"/>
      <c r="VBB323" s="422"/>
      <c r="VBC323" s="423"/>
      <c r="VBD323" s="424"/>
      <c r="VBE323" s="417"/>
      <c r="VBF323" s="418"/>
      <c r="VBG323" s="419"/>
      <c r="VBH323" s="420"/>
      <c r="VBI323" s="421"/>
      <c r="VBJ323" s="422"/>
      <c r="VBK323" s="423"/>
      <c r="VBL323" s="424"/>
      <c r="VBM323" s="417"/>
      <c r="VBN323" s="418"/>
      <c r="VBO323" s="419"/>
      <c r="VBP323" s="420"/>
      <c r="VBQ323" s="421"/>
      <c r="VBR323" s="422"/>
      <c r="VBS323" s="423"/>
      <c r="VBT323" s="424"/>
      <c r="VBU323" s="417"/>
      <c r="VBV323" s="418"/>
      <c r="VBW323" s="419"/>
      <c r="VBX323" s="420"/>
      <c r="VBY323" s="421"/>
      <c r="VBZ323" s="422"/>
      <c r="VCA323" s="423"/>
      <c r="VCB323" s="424"/>
      <c r="VCC323" s="417"/>
      <c r="VCD323" s="418"/>
      <c r="VCE323" s="419"/>
      <c r="VCF323" s="420"/>
      <c r="VCG323" s="421"/>
      <c r="VCH323" s="422"/>
      <c r="VCI323" s="423"/>
      <c r="VCJ323" s="424"/>
      <c r="VCK323" s="417"/>
      <c r="VCL323" s="418"/>
      <c r="VCM323" s="419"/>
      <c r="VCN323" s="420"/>
      <c r="VCO323" s="421"/>
      <c r="VCP323" s="422"/>
      <c r="VCQ323" s="423"/>
      <c r="VCR323" s="424"/>
      <c r="VCS323" s="417"/>
      <c r="VCT323" s="418"/>
      <c r="VCU323" s="419"/>
      <c r="VCV323" s="420"/>
      <c r="VCW323" s="421"/>
      <c r="VCX323" s="422"/>
      <c r="VCY323" s="423"/>
      <c r="VCZ323" s="424"/>
      <c r="VDA323" s="417"/>
      <c r="VDB323" s="418"/>
      <c r="VDC323" s="419"/>
      <c r="VDD323" s="420"/>
      <c r="VDE323" s="421"/>
      <c r="VDF323" s="422"/>
      <c r="VDG323" s="423"/>
      <c r="VDH323" s="424"/>
      <c r="VDI323" s="417"/>
      <c r="VDJ323" s="418"/>
      <c r="VDK323" s="419"/>
      <c r="VDL323" s="420"/>
      <c r="VDM323" s="421"/>
      <c r="VDN323" s="422"/>
      <c r="VDO323" s="423"/>
      <c r="VDP323" s="424"/>
      <c r="VDQ323" s="417"/>
      <c r="VDR323" s="418"/>
      <c r="VDS323" s="419"/>
      <c r="VDT323" s="420"/>
      <c r="VDU323" s="421"/>
      <c r="VDV323" s="422"/>
      <c r="VDW323" s="423"/>
      <c r="VDX323" s="424"/>
      <c r="VDY323" s="417"/>
      <c r="VDZ323" s="418"/>
      <c r="VEA323" s="419"/>
      <c r="VEB323" s="420"/>
      <c r="VEC323" s="421"/>
      <c r="VED323" s="422"/>
      <c r="VEE323" s="423"/>
      <c r="VEF323" s="424"/>
      <c r="VEG323" s="417"/>
      <c r="VEH323" s="418"/>
      <c r="VEI323" s="419"/>
      <c r="VEJ323" s="420"/>
      <c r="VEK323" s="421"/>
      <c r="VEL323" s="422"/>
      <c r="VEM323" s="423"/>
      <c r="VEN323" s="424"/>
      <c r="VEO323" s="417"/>
      <c r="VEP323" s="418"/>
      <c r="VEQ323" s="419"/>
      <c r="VER323" s="420"/>
      <c r="VES323" s="421"/>
      <c r="VET323" s="422"/>
      <c r="VEU323" s="423"/>
      <c r="VEV323" s="424"/>
      <c r="VEW323" s="417"/>
      <c r="VEX323" s="418"/>
      <c r="VEY323" s="419"/>
      <c r="VEZ323" s="420"/>
      <c r="VFA323" s="421"/>
      <c r="VFB323" s="422"/>
      <c r="VFC323" s="423"/>
      <c r="VFD323" s="424"/>
      <c r="VFE323" s="417"/>
      <c r="VFF323" s="418"/>
      <c r="VFG323" s="419"/>
      <c r="VFH323" s="420"/>
      <c r="VFI323" s="421"/>
      <c r="VFJ323" s="422"/>
      <c r="VFK323" s="423"/>
      <c r="VFL323" s="424"/>
      <c r="VFM323" s="417"/>
      <c r="VFN323" s="418"/>
      <c r="VFO323" s="419"/>
      <c r="VFP323" s="420"/>
      <c r="VFQ323" s="421"/>
      <c r="VFR323" s="422"/>
      <c r="VFS323" s="423"/>
      <c r="VFT323" s="424"/>
      <c r="VFU323" s="417"/>
      <c r="VFV323" s="418"/>
      <c r="VFW323" s="419"/>
      <c r="VFX323" s="420"/>
      <c r="VFY323" s="421"/>
      <c r="VFZ323" s="422"/>
      <c r="VGA323" s="423"/>
      <c r="VGB323" s="424"/>
      <c r="VGC323" s="417"/>
      <c r="VGD323" s="418"/>
      <c r="VGE323" s="419"/>
      <c r="VGF323" s="420"/>
      <c r="VGG323" s="421"/>
      <c r="VGH323" s="422"/>
      <c r="VGI323" s="423"/>
      <c r="VGJ323" s="424"/>
      <c r="VGK323" s="417"/>
      <c r="VGL323" s="418"/>
      <c r="VGM323" s="419"/>
      <c r="VGN323" s="420"/>
      <c r="VGO323" s="421"/>
      <c r="VGP323" s="422"/>
      <c r="VGQ323" s="423"/>
      <c r="VGR323" s="424"/>
      <c r="VGS323" s="417"/>
      <c r="VGT323" s="418"/>
      <c r="VGU323" s="419"/>
      <c r="VGV323" s="420"/>
      <c r="VGW323" s="421"/>
      <c r="VGX323" s="422"/>
      <c r="VGY323" s="423"/>
      <c r="VGZ323" s="424"/>
      <c r="VHA323" s="417"/>
      <c r="VHB323" s="418"/>
      <c r="VHC323" s="419"/>
      <c r="VHD323" s="420"/>
      <c r="VHE323" s="421"/>
      <c r="VHF323" s="422"/>
      <c r="VHG323" s="423"/>
      <c r="VHH323" s="424"/>
      <c r="VHI323" s="417"/>
      <c r="VHJ323" s="418"/>
      <c r="VHK323" s="419"/>
      <c r="VHL323" s="420"/>
      <c r="VHM323" s="421"/>
      <c r="VHN323" s="422"/>
      <c r="VHO323" s="423"/>
      <c r="VHP323" s="424"/>
      <c r="VHQ323" s="417"/>
      <c r="VHR323" s="418"/>
      <c r="VHS323" s="419"/>
      <c r="VHT323" s="420"/>
      <c r="VHU323" s="421"/>
      <c r="VHV323" s="422"/>
      <c r="VHW323" s="423"/>
      <c r="VHX323" s="424"/>
      <c r="VHY323" s="417"/>
      <c r="VHZ323" s="418"/>
      <c r="VIA323" s="419"/>
      <c r="VIB323" s="420"/>
      <c r="VIC323" s="421"/>
      <c r="VID323" s="422"/>
      <c r="VIE323" s="423"/>
      <c r="VIF323" s="424"/>
      <c r="VIG323" s="417"/>
      <c r="VIH323" s="418"/>
      <c r="VII323" s="419"/>
      <c r="VIJ323" s="420"/>
      <c r="VIK323" s="421"/>
      <c r="VIL323" s="422"/>
      <c r="VIM323" s="423"/>
      <c r="VIN323" s="424"/>
      <c r="VIO323" s="417"/>
      <c r="VIP323" s="418"/>
      <c r="VIQ323" s="419"/>
      <c r="VIR323" s="420"/>
      <c r="VIS323" s="421"/>
      <c r="VIT323" s="422"/>
      <c r="VIU323" s="423"/>
      <c r="VIV323" s="424"/>
      <c r="VIW323" s="417"/>
      <c r="VIX323" s="418"/>
      <c r="VIY323" s="419"/>
      <c r="VIZ323" s="420"/>
      <c r="VJA323" s="421"/>
      <c r="VJB323" s="422"/>
      <c r="VJC323" s="423"/>
      <c r="VJD323" s="424"/>
      <c r="VJE323" s="417"/>
      <c r="VJF323" s="418"/>
      <c r="VJG323" s="419"/>
      <c r="VJH323" s="420"/>
      <c r="VJI323" s="421"/>
      <c r="VJJ323" s="422"/>
      <c r="VJK323" s="423"/>
      <c r="VJL323" s="424"/>
      <c r="VJM323" s="417"/>
      <c r="VJN323" s="418"/>
      <c r="VJO323" s="419"/>
      <c r="VJP323" s="420"/>
      <c r="VJQ323" s="421"/>
      <c r="VJR323" s="422"/>
      <c r="VJS323" s="423"/>
      <c r="VJT323" s="424"/>
      <c r="VJU323" s="417"/>
      <c r="VJV323" s="418"/>
      <c r="VJW323" s="419"/>
      <c r="VJX323" s="420"/>
      <c r="VJY323" s="421"/>
      <c r="VJZ323" s="422"/>
      <c r="VKA323" s="423"/>
      <c r="VKB323" s="424"/>
      <c r="VKC323" s="417"/>
      <c r="VKD323" s="418"/>
      <c r="VKE323" s="419"/>
      <c r="VKF323" s="420"/>
      <c r="VKG323" s="421"/>
      <c r="VKH323" s="422"/>
      <c r="VKI323" s="423"/>
      <c r="VKJ323" s="424"/>
      <c r="VKK323" s="417"/>
      <c r="VKL323" s="418"/>
      <c r="VKM323" s="419"/>
      <c r="VKN323" s="420"/>
      <c r="VKO323" s="421"/>
      <c r="VKP323" s="422"/>
      <c r="VKQ323" s="423"/>
      <c r="VKR323" s="424"/>
      <c r="VKS323" s="417"/>
      <c r="VKT323" s="418"/>
      <c r="VKU323" s="419"/>
      <c r="VKV323" s="420"/>
      <c r="VKW323" s="421"/>
      <c r="VKX323" s="422"/>
      <c r="VKY323" s="423"/>
      <c r="VKZ323" s="424"/>
      <c r="VLA323" s="417"/>
      <c r="VLB323" s="418"/>
      <c r="VLC323" s="419"/>
      <c r="VLD323" s="420"/>
      <c r="VLE323" s="421"/>
      <c r="VLF323" s="422"/>
      <c r="VLG323" s="423"/>
      <c r="VLH323" s="424"/>
      <c r="VLI323" s="417"/>
      <c r="VLJ323" s="418"/>
      <c r="VLK323" s="419"/>
      <c r="VLL323" s="420"/>
      <c r="VLM323" s="421"/>
      <c r="VLN323" s="422"/>
      <c r="VLO323" s="423"/>
      <c r="VLP323" s="424"/>
      <c r="VLQ323" s="417"/>
      <c r="VLR323" s="418"/>
      <c r="VLS323" s="419"/>
      <c r="VLT323" s="420"/>
      <c r="VLU323" s="421"/>
      <c r="VLV323" s="422"/>
      <c r="VLW323" s="423"/>
      <c r="VLX323" s="424"/>
      <c r="VLY323" s="417"/>
      <c r="VLZ323" s="418"/>
      <c r="VMA323" s="419"/>
      <c r="VMB323" s="420"/>
      <c r="VMC323" s="421"/>
      <c r="VMD323" s="422"/>
      <c r="VME323" s="423"/>
      <c r="VMF323" s="424"/>
      <c r="VMG323" s="417"/>
      <c r="VMH323" s="418"/>
      <c r="VMI323" s="419"/>
      <c r="VMJ323" s="420"/>
      <c r="VMK323" s="421"/>
      <c r="VML323" s="422"/>
      <c r="VMM323" s="423"/>
      <c r="VMN323" s="424"/>
      <c r="VMO323" s="417"/>
      <c r="VMP323" s="418"/>
      <c r="VMQ323" s="419"/>
      <c r="VMR323" s="420"/>
      <c r="VMS323" s="421"/>
      <c r="VMT323" s="422"/>
      <c r="VMU323" s="423"/>
      <c r="VMV323" s="424"/>
      <c r="VMW323" s="417"/>
      <c r="VMX323" s="418"/>
      <c r="VMY323" s="419"/>
      <c r="VMZ323" s="420"/>
      <c r="VNA323" s="421"/>
      <c r="VNB323" s="422"/>
      <c r="VNC323" s="423"/>
      <c r="VND323" s="424"/>
      <c r="VNE323" s="417"/>
      <c r="VNF323" s="418"/>
      <c r="VNG323" s="419"/>
      <c r="VNH323" s="420"/>
      <c r="VNI323" s="421"/>
      <c r="VNJ323" s="422"/>
      <c r="VNK323" s="423"/>
      <c r="VNL323" s="424"/>
      <c r="VNM323" s="417"/>
      <c r="VNN323" s="418"/>
      <c r="VNO323" s="419"/>
      <c r="VNP323" s="420"/>
      <c r="VNQ323" s="421"/>
      <c r="VNR323" s="422"/>
      <c r="VNS323" s="423"/>
      <c r="VNT323" s="424"/>
      <c r="VNU323" s="417"/>
      <c r="VNV323" s="418"/>
      <c r="VNW323" s="419"/>
      <c r="VNX323" s="420"/>
      <c r="VNY323" s="421"/>
      <c r="VNZ323" s="422"/>
      <c r="VOA323" s="423"/>
      <c r="VOB323" s="424"/>
      <c r="VOC323" s="417"/>
      <c r="VOD323" s="418"/>
      <c r="VOE323" s="419"/>
      <c r="VOF323" s="420"/>
      <c r="VOG323" s="421"/>
      <c r="VOH323" s="422"/>
      <c r="VOI323" s="423"/>
      <c r="VOJ323" s="424"/>
      <c r="VOK323" s="417"/>
      <c r="VOL323" s="418"/>
      <c r="VOM323" s="419"/>
      <c r="VON323" s="420"/>
      <c r="VOO323" s="421"/>
      <c r="VOP323" s="422"/>
      <c r="VOQ323" s="423"/>
      <c r="VOR323" s="424"/>
      <c r="VOS323" s="417"/>
      <c r="VOT323" s="418"/>
      <c r="VOU323" s="419"/>
      <c r="VOV323" s="420"/>
      <c r="VOW323" s="421"/>
      <c r="VOX323" s="422"/>
      <c r="VOY323" s="423"/>
      <c r="VOZ323" s="424"/>
      <c r="VPA323" s="417"/>
      <c r="VPB323" s="418"/>
      <c r="VPC323" s="419"/>
      <c r="VPD323" s="420"/>
      <c r="VPE323" s="421"/>
      <c r="VPF323" s="422"/>
      <c r="VPG323" s="423"/>
      <c r="VPH323" s="424"/>
      <c r="VPI323" s="417"/>
      <c r="VPJ323" s="418"/>
      <c r="VPK323" s="419"/>
      <c r="VPL323" s="420"/>
      <c r="VPM323" s="421"/>
      <c r="VPN323" s="422"/>
      <c r="VPO323" s="423"/>
      <c r="VPP323" s="424"/>
      <c r="VPQ323" s="417"/>
      <c r="VPR323" s="418"/>
      <c r="VPS323" s="419"/>
      <c r="VPT323" s="420"/>
      <c r="VPU323" s="421"/>
      <c r="VPV323" s="422"/>
      <c r="VPW323" s="423"/>
      <c r="VPX323" s="424"/>
      <c r="VPY323" s="417"/>
      <c r="VPZ323" s="418"/>
      <c r="VQA323" s="419"/>
      <c r="VQB323" s="420"/>
      <c r="VQC323" s="421"/>
      <c r="VQD323" s="422"/>
      <c r="VQE323" s="423"/>
      <c r="VQF323" s="424"/>
      <c r="VQG323" s="417"/>
      <c r="VQH323" s="418"/>
      <c r="VQI323" s="419"/>
      <c r="VQJ323" s="420"/>
      <c r="VQK323" s="421"/>
      <c r="VQL323" s="422"/>
      <c r="VQM323" s="423"/>
      <c r="VQN323" s="424"/>
      <c r="VQO323" s="417"/>
      <c r="VQP323" s="418"/>
      <c r="VQQ323" s="419"/>
      <c r="VQR323" s="420"/>
      <c r="VQS323" s="421"/>
      <c r="VQT323" s="422"/>
      <c r="VQU323" s="423"/>
      <c r="VQV323" s="424"/>
      <c r="VQW323" s="417"/>
      <c r="VQX323" s="418"/>
      <c r="VQY323" s="419"/>
      <c r="VQZ323" s="420"/>
      <c r="VRA323" s="421"/>
      <c r="VRB323" s="422"/>
      <c r="VRC323" s="423"/>
      <c r="VRD323" s="424"/>
      <c r="VRE323" s="417"/>
      <c r="VRF323" s="418"/>
      <c r="VRG323" s="419"/>
      <c r="VRH323" s="420"/>
      <c r="VRI323" s="421"/>
      <c r="VRJ323" s="422"/>
      <c r="VRK323" s="423"/>
      <c r="VRL323" s="424"/>
      <c r="VRM323" s="417"/>
      <c r="VRN323" s="418"/>
      <c r="VRO323" s="419"/>
      <c r="VRP323" s="420"/>
      <c r="VRQ323" s="421"/>
      <c r="VRR323" s="422"/>
      <c r="VRS323" s="423"/>
      <c r="VRT323" s="424"/>
      <c r="VRU323" s="417"/>
      <c r="VRV323" s="418"/>
      <c r="VRW323" s="419"/>
      <c r="VRX323" s="420"/>
      <c r="VRY323" s="421"/>
      <c r="VRZ323" s="422"/>
      <c r="VSA323" s="423"/>
      <c r="VSB323" s="424"/>
      <c r="VSC323" s="417"/>
      <c r="VSD323" s="418"/>
      <c r="VSE323" s="419"/>
      <c r="VSF323" s="420"/>
      <c r="VSG323" s="421"/>
      <c r="VSH323" s="422"/>
      <c r="VSI323" s="423"/>
      <c r="VSJ323" s="424"/>
      <c r="VSK323" s="417"/>
      <c r="VSL323" s="418"/>
      <c r="VSM323" s="419"/>
      <c r="VSN323" s="420"/>
      <c r="VSO323" s="421"/>
      <c r="VSP323" s="422"/>
      <c r="VSQ323" s="423"/>
      <c r="VSR323" s="424"/>
      <c r="VSS323" s="417"/>
      <c r="VST323" s="418"/>
      <c r="VSU323" s="419"/>
      <c r="VSV323" s="420"/>
      <c r="VSW323" s="421"/>
      <c r="VSX323" s="422"/>
      <c r="VSY323" s="423"/>
      <c r="VSZ323" s="424"/>
      <c r="VTA323" s="417"/>
      <c r="VTB323" s="418"/>
      <c r="VTC323" s="419"/>
      <c r="VTD323" s="420"/>
      <c r="VTE323" s="421"/>
      <c r="VTF323" s="422"/>
      <c r="VTG323" s="423"/>
      <c r="VTH323" s="424"/>
      <c r="VTI323" s="417"/>
      <c r="VTJ323" s="418"/>
      <c r="VTK323" s="419"/>
      <c r="VTL323" s="420"/>
      <c r="VTM323" s="421"/>
      <c r="VTN323" s="422"/>
      <c r="VTO323" s="423"/>
      <c r="VTP323" s="424"/>
      <c r="VTQ323" s="417"/>
      <c r="VTR323" s="418"/>
      <c r="VTS323" s="419"/>
      <c r="VTT323" s="420"/>
      <c r="VTU323" s="421"/>
      <c r="VTV323" s="422"/>
      <c r="VTW323" s="423"/>
      <c r="VTX323" s="424"/>
      <c r="VTY323" s="417"/>
      <c r="VTZ323" s="418"/>
      <c r="VUA323" s="419"/>
      <c r="VUB323" s="420"/>
      <c r="VUC323" s="421"/>
      <c r="VUD323" s="422"/>
      <c r="VUE323" s="423"/>
      <c r="VUF323" s="424"/>
      <c r="VUG323" s="417"/>
      <c r="VUH323" s="418"/>
      <c r="VUI323" s="419"/>
      <c r="VUJ323" s="420"/>
      <c r="VUK323" s="421"/>
      <c r="VUL323" s="422"/>
      <c r="VUM323" s="423"/>
      <c r="VUN323" s="424"/>
      <c r="VUO323" s="417"/>
      <c r="VUP323" s="418"/>
      <c r="VUQ323" s="419"/>
      <c r="VUR323" s="420"/>
      <c r="VUS323" s="421"/>
      <c r="VUT323" s="422"/>
      <c r="VUU323" s="423"/>
      <c r="VUV323" s="424"/>
      <c r="VUW323" s="417"/>
      <c r="VUX323" s="418"/>
      <c r="VUY323" s="419"/>
      <c r="VUZ323" s="420"/>
      <c r="VVA323" s="421"/>
      <c r="VVB323" s="422"/>
      <c r="VVC323" s="423"/>
      <c r="VVD323" s="424"/>
      <c r="VVE323" s="417"/>
      <c r="VVF323" s="418"/>
      <c r="VVG323" s="419"/>
      <c r="VVH323" s="420"/>
      <c r="VVI323" s="421"/>
      <c r="VVJ323" s="422"/>
      <c r="VVK323" s="423"/>
      <c r="VVL323" s="424"/>
      <c r="VVM323" s="417"/>
      <c r="VVN323" s="418"/>
      <c r="VVO323" s="419"/>
      <c r="VVP323" s="420"/>
      <c r="VVQ323" s="421"/>
      <c r="VVR323" s="422"/>
      <c r="VVS323" s="423"/>
      <c r="VVT323" s="424"/>
      <c r="VVU323" s="417"/>
      <c r="VVV323" s="418"/>
      <c r="VVW323" s="419"/>
      <c r="VVX323" s="420"/>
      <c r="VVY323" s="421"/>
      <c r="VVZ323" s="422"/>
      <c r="VWA323" s="423"/>
      <c r="VWB323" s="424"/>
      <c r="VWC323" s="417"/>
      <c r="VWD323" s="418"/>
      <c r="VWE323" s="419"/>
      <c r="VWF323" s="420"/>
      <c r="VWG323" s="421"/>
      <c r="VWH323" s="422"/>
      <c r="VWI323" s="423"/>
      <c r="VWJ323" s="424"/>
      <c r="VWK323" s="417"/>
      <c r="VWL323" s="418"/>
      <c r="VWM323" s="419"/>
      <c r="VWN323" s="420"/>
      <c r="VWO323" s="421"/>
      <c r="VWP323" s="422"/>
      <c r="VWQ323" s="423"/>
      <c r="VWR323" s="424"/>
      <c r="VWS323" s="417"/>
      <c r="VWT323" s="418"/>
      <c r="VWU323" s="419"/>
      <c r="VWV323" s="420"/>
      <c r="VWW323" s="421"/>
      <c r="VWX323" s="422"/>
      <c r="VWY323" s="423"/>
      <c r="VWZ323" s="424"/>
      <c r="VXA323" s="417"/>
      <c r="VXB323" s="418"/>
      <c r="VXC323" s="419"/>
      <c r="VXD323" s="420"/>
      <c r="VXE323" s="421"/>
      <c r="VXF323" s="422"/>
      <c r="VXG323" s="423"/>
      <c r="VXH323" s="424"/>
      <c r="VXI323" s="417"/>
      <c r="VXJ323" s="418"/>
      <c r="VXK323" s="419"/>
      <c r="VXL323" s="420"/>
      <c r="VXM323" s="421"/>
      <c r="VXN323" s="422"/>
      <c r="VXO323" s="423"/>
      <c r="VXP323" s="424"/>
      <c r="VXQ323" s="417"/>
      <c r="VXR323" s="418"/>
      <c r="VXS323" s="419"/>
      <c r="VXT323" s="420"/>
      <c r="VXU323" s="421"/>
      <c r="VXV323" s="422"/>
      <c r="VXW323" s="423"/>
      <c r="VXX323" s="424"/>
      <c r="VXY323" s="417"/>
      <c r="VXZ323" s="418"/>
      <c r="VYA323" s="419"/>
      <c r="VYB323" s="420"/>
      <c r="VYC323" s="421"/>
      <c r="VYD323" s="422"/>
      <c r="VYE323" s="423"/>
      <c r="VYF323" s="424"/>
      <c r="VYG323" s="417"/>
      <c r="VYH323" s="418"/>
      <c r="VYI323" s="419"/>
      <c r="VYJ323" s="420"/>
      <c r="VYK323" s="421"/>
      <c r="VYL323" s="422"/>
      <c r="VYM323" s="423"/>
      <c r="VYN323" s="424"/>
      <c r="VYO323" s="417"/>
      <c r="VYP323" s="418"/>
      <c r="VYQ323" s="419"/>
      <c r="VYR323" s="420"/>
      <c r="VYS323" s="421"/>
      <c r="VYT323" s="422"/>
      <c r="VYU323" s="423"/>
      <c r="VYV323" s="424"/>
      <c r="VYW323" s="417"/>
      <c r="VYX323" s="418"/>
      <c r="VYY323" s="419"/>
      <c r="VYZ323" s="420"/>
      <c r="VZA323" s="421"/>
      <c r="VZB323" s="422"/>
      <c r="VZC323" s="423"/>
      <c r="VZD323" s="424"/>
      <c r="VZE323" s="417"/>
      <c r="VZF323" s="418"/>
      <c r="VZG323" s="419"/>
      <c r="VZH323" s="420"/>
      <c r="VZI323" s="421"/>
      <c r="VZJ323" s="422"/>
      <c r="VZK323" s="423"/>
      <c r="VZL323" s="424"/>
      <c r="VZM323" s="417"/>
      <c r="VZN323" s="418"/>
      <c r="VZO323" s="419"/>
      <c r="VZP323" s="420"/>
      <c r="VZQ323" s="421"/>
      <c r="VZR323" s="422"/>
      <c r="VZS323" s="423"/>
      <c r="VZT323" s="424"/>
      <c r="VZU323" s="417"/>
      <c r="VZV323" s="418"/>
      <c r="VZW323" s="419"/>
      <c r="VZX323" s="420"/>
      <c r="VZY323" s="421"/>
      <c r="VZZ323" s="422"/>
      <c r="WAA323" s="423"/>
      <c r="WAB323" s="424"/>
      <c r="WAC323" s="417"/>
      <c r="WAD323" s="418"/>
      <c r="WAE323" s="419"/>
      <c r="WAF323" s="420"/>
      <c r="WAG323" s="421"/>
      <c r="WAH323" s="422"/>
      <c r="WAI323" s="423"/>
      <c r="WAJ323" s="424"/>
      <c r="WAK323" s="417"/>
      <c r="WAL323" s="418"/>
      <c r="WAM323" s="419"/>
      <c r="WAN323" s="420"/>
      <c r="WAO323" s="421"/>
      <c r="WAP323" s="422"/>
      <c r="WAQ323" s="423"/>
      <c r="WAR323" s="424"/>
      <c r="WAS323" s="417"/>
      <c r="WAT323" s="418"/>
      <c r="WAU323" s="419"/>
      <c r="WAV323" s="420"/>
      <c r="WAW323" s="421"/>
      <c r="WAX323" s="422"/>
      <c r="WAY323" s="423"/>
      <c r="WAZ323" s="424"/>
      <c r="WBA323" s="417"/>
      <c r="WBB323" s="418"/>
      <c r="WBC323" s="419"/>
      <c r="WBD323" s="420"/>
      <c r="WBE323" s="421"/>
      <c r="WBF323" s="422"/>
      <c r="WBG323" s="423"/>
      <c r="WBH323" s="424"/>
      <c r="WBI323" s="417"/>
      <c r="WBJ323" s="418"/>
      <c r="WBK323" s="419"/>
      <c r="WBL323" s="420"/>
      <c r="WBM323" s="421"/>
      <c r="WBN323" s="422"/>
      <c r="WBO323" s="423"/>
      <c r="WBP323" s="424"/>
      <c r="WBQ323" s="417"/>
      <c r="WBR323" s="418"/>
      <c r="WBS323" s="419"/>
      <c r="WBT323" s="420"/>
      <c r="WBU323" s="421"/>
      <c r="WBV323" s="422"/>
      <c r="WBW323" s="423"/>
      <c r="WBX323" s="424"/>
      <c r="WBY323" s="417"/>
      <c r="WBZ323" s="418"/>
      <c r="WCA323" s="419"/>
      <c r="WCB323" s="420"/>
      <c r="WCC323" s="421"/>
      <c r="WCD323" s="422"/>
      <c r="WCE323" s="423"/>
      <c r="WCF323" s="424"/>
      <c r="WCG323" s="417"/>
      <c r="WCH323" s="418"/>
      <c r="WCI323" s="419"/>
      <c r="WCJ323" s="420"/>
      <c r="WCK323" s="421"/>
      <c r="WCL323" s="422"/>
      <c r="WCM323" s="423"/>
      <c r="WCN323" s="424"/>
      <c r="WCO323" s="417"/>
      <c r="WCP323" s="418"/>
      <c r="WCQ323" s="419"/>
      <c r="WCR323" s="420"/>
      <c r="WCS323" s="421"/>
      <c r="WCT323" s="422"/>
      <c r="WCU323" s="423"/>
      <c r="WCV323" s="424"/>
      <c r="WCW323" s="417"/>
      <c r="WCX323" s="418"/>
      <c r="WCY323" s="419"/>
      <c r="WCZ323" s="420"/>
      <c r="WDA323" s="421"/>
      <c r="WDB323" s="422"/>
      <c r="WDC323" s="423"/>
      <c r="WDD323" s="424"/>
      <c r="WDE323" s="417"/>
      <c r="WDF323" s="418"/>
      <c r="WDG323" s="419"/>
      <c r="WDH323" s="420"/>
      <c r="WDI323" s="421"/>
      <c r="WDJ323" s="422"/>
      <c r="WDK323" s="423"/>
      <c r="WDL323" s="424"/>
      <c r="WDM323" s="417"/>
      <c r="WDN323" s="418"/>
      <c r="WDO323" s="419"/>
      <c r="WDP323" s="420"/>
      <c r="WDQ323" s="421"/>
      <c r="WDR323" s="422"/>
      <c r="WDS323" s="423"/>
      <c r="WDT323" s="424"/>
      <c r="WDU323" s="417"/>
      <c r="WDV323" s="418"/>
      <c r="WDW323" s="419"/>
      <c r="WDX323" s="420"/>
      <c r="WDY323" s="421"/>
      <c r="WDZ323" s="422"/>
      <c r="WEA323" s="423"/>
      <c r="WEB323" s="424"/>
      <c r="WEC323" s="417"/>
      <c r="WED323" s="418"/>
      <c r="WEE323" s="419"/>
      <c r="WEF323" s="420"/>
      <c r="WEG323" s="421"/>
      <c r="WEH323" s="422"/>
      <c r="WEI323" s="423"/>
      <c r="WEJ323" s="424"/>
      <c r="WEK323" s="417"/>
      <c r="WEL323" s="418"/>
      <c r="WEM323" s="419"/>
      <c r="WEN323" s="420"/>
      <c r="WEO323" s="421"/>
      <c r="WEP323" s="422"/>
      <c r="WEQ323" s="423"/>
      <c r="WER323" s="424"/>
      <c r="WES323" s="417"/>
      <c r="WET323" s="418"/>
      <c r="WEU323" s="419"/>
      <c r="WEV323" s="420"/>
      <c r="WEW323" s="421"/>
      <c r="WEX323" s="422"/>
      <c r="WEY323" s="423"/>
      <c r="WEZ323" s="424"/>
      <c r="WFA323" s="417"/>
      <c r="WFB323" s="418"/>
      <c r="WFC323" s="419"/>
      <c r="WFD323" s="420"/>
      <c r="WFE323" s="421"/>
      <c r="WFF323" s="422"/>
      <c r="WFG323" s="423"/>
      <c r="WFH323" s="424"/>
      <c r="WFI323" s="417"/>
      <c r="WFJ323" s="418"/>
      <c r="WFK323" s="419"/>
      <c r="WFL323" s="420"/>
      <c r="WFM323" s="421"/>
      <c r="WFN323" s="422"/>
      <c r="WFO323" s="423"/>
      <c r="WFP323" s="424"/>
      <c r="WFQ323" s="417"/>
      <c r="WFR323" s="418"/>
      <c r="WFS323" s="419"/>
      <c r="WFT323" s="420"/>
      <c r="WFU323" s="421"/>
      <c r="WFV323" s="422"/>
      <c r="WFW323" s="423"/>
      <c r="WFX323" s="424"/>
      <c r="WFY323" s="417"/>
      <c r="WFZ323" s="418"/>
      <c r="WGA323" s="419"/>
      <c r="WGB323" s="420"/>
      <c r="WGC323" s="421"/>
      <c r="WGD323" s="422"/>
      <c r="WGE323" s="423"/>
      <c r="WGF323" s="424"/>
      <c r="WGG323" s="417"/>
      <c r="WGH323" s="418"/>
      <c r="WGI323" s="419"/>
      <c r="WGJ323" s="420"/>
      <c r="WGK323" s="421"/>
      <c r="WGL323" s="422"/>
      <c r="WGM323" s="423"/>
      <c r="WGN323" s="424"/>
      <c r="WGO323" s="417"/>
      <c r="WGP323" s="418"/>
      <c r="WGQ323" s="419"/>
      <c r="WGR323" s="420"/>
      <c r="WGS323" s="421"/>
      <c r="WGT323" s="422"/>
      <c r="WGU323" s="423"/>
      <c r="WGV323" s="424"/>
      <c r="WGW323" s="417"/>
      <c r="WGX323" s="418"/>
      <c r="WGY323" s="419"/>
      <c r="WGZ323" s="420"/>
      <c r="WHA323" s="421"/>
      <c r="WHB323" s="422"/>
      <c r="WHC323" s="423"/>
      <c r="WHD323" s="424"/>
      <c r="WHE323" s="417"/>
      <c r="WHF323" s="418"/>
      <c r="WHG323" s="419"/>
      <c r="WHH323" s="420"/>
      <c r="WHI323" s="421"/>
      <c r="WHJ323" s="422"/>
      <c r="WHK323" s="423"/>
      <c r="WHL323" s="424"/>
      <c r="WHM323" s="417"/>
      <c r="WHN323" s="418"/>
      <c r="WHO323" s="419"/>
      <c r="WHP323" s="420"/>
      <c r="WHQ323" s="421"/>
      <c r="WHR323" s="422"/>
      <c r="WHS323" s="423"/>
      <c r="WHT323" s="424"/>
      <c r="WHU323" s="417"/>
      <c r="WHV323" s="418"/>
      <c r="WHW323" s="419"/>
      <c r="WHX323" s="420"/>
      <c r="WHY323" s="421"/>
      <c r="WHZ323" s="422"/>
      <c r="WIA323" s="423"/>
      <c r="WIB323" s="424"/>
      <c r="WIC323" s="417"/>
      <c r="WID323" s="418"/>
      <c r="WIE323" s="419"/>
      <c r="WIF323" s="420"/>
      <c r="WIG323" s="421"/>
      <c r="WIH323" s="422"/>
      <c r="WII323" s="423"/>
      <c r="WIJ323" s="424"/>
      <c r="WIK323" s="417"/>
      <c r="WIL323" s="418"/>
      <c r="WIM323" s="419"/>
      <c r="WIN323" s="420"/>
      <c r="WIO323" s="421"/>
      <c r="WIP323" s="422"/>
      <c r="WIQ323" s="423"/>
      <c r="WIR323" s="424"/>
      <c r="WIS323" s="417"/>
      <c r="WIT323" s="418"/>
      <c r="WIU323" s="419"/>
      <c r="WIV323" s="420"/>
      <c r="WIW323" s="421"/>
      <c r="WIX323" s="422"/>
      <c r="WIY323" s="423"/>
      <c r="WIZ323" s="424"/>
      <c r="WJA323" s="417"/>
      <c r="WJB323" s="418"/>
      <c r="WJC323" s="419"/>
      <c r="WJD323" s="420"/>
      <c r="WJE323" s="421"/>
      <c r="WJF323" s="422"/>
      <c r="WJG323" s="423"/>
      <c r="WJH323" s="424"/>
      <c r="WJI323" s="417"/>
      <c r="WJJ323" s="418"/>
      <c r="WJK323" s="419"/>
      <c r="WJL323" s="420"/>
      <c r="WJM323" s="421"/>
      <c r="WJN323" s="422"/>
      <c r="WJO323" s="423"/>
      <c r="WJP323" s="424"/>
      <c r="WJQ323" s="417"/>
      <c r="WJR323" s="418"/>
      <c r="WJS323" s="419"/>
      <c r="WJT323" s="420"/>
      <c r="WJU323" s="421"/>
      <c r="WJV323" s="422"/>
      <c r="WJW323" s="423"/>
      <c r="WJX323" s="424"/>
      <c r="WJY323" s="417"/>
      <c r="WJZ323" s="418"/>
      <c r="WKA323" s="419"/>
      <c r="WKB323" s="420"/>
      <c r="WKC323" s="421"/>
      <c r="WKD323" s="422"/>
      <c r="WKE323" s="423"/>
      <c r="WKF323" s="424"/>
      <c r="WKG323" s="417"/>
      <c r="WKH323" s="418"/>
      <c r="WKI323" s="419"/>
      <c r="WKJ323" s="420"/>
      <c r="WKK323" s="421"/>
      <c r="WKL323" s="422"/>
      <c r="WKM323" s="423"/>
      <c r="WKN323" s="424"/>
      <c r="WKO323" s="417"/>
      <c r="WKP323" s="418"/>
      <c r="WKQ323" s="419"/>
      <c r="WKR323" s="420"/>
      <c r="WKS323" s="421"/>
      <c r="WKT323" s="422"/>
      <c r="WKU323" s="423"/>
      <c r="WKV323" s="424"/>
      <c r="WKW323" s="417"/>
      <c r="WKX323" s="418"/>
      <c r="WKY323" s="419"/>
      <c r="WKZ323" s="420"/>
      <c r="WLA323" s="421"/>
      <c r="WLB323" s="422"/>
      <c r="WLC323" s="423"/>
      <c r="WLD323" s="424"/>
      <c r="WLE323" s="417"/>
      <c r="WLF323" s="418"/>
      <c r="WLG323" s="419"/>
      <c r="WLH323" s="420"/>
      <c r="WLI323" s="421"/>
      <c r="WLJ323" s="422"/>
      <c r="WLK323" s="423"/>
      <c r="WLL323" s="424"/>
      <c r="WLM323" s="417"/>
      <c r="WLN323" s="418"/>
      <c r="WLO323" s="419"/>
      <c r="WLP323" s="420"/>
      <c r="WLQ323" s="421"/>
      <c r="WLR323" s="422"/>
      <c r="WLS323" s="423"/>
      <c r="WLT323" s="424"/>
      <c r="WLU323" s="417"/>
      <c r="WLV323" s="418"/>
      <c r="WLW323" s="419"/>
      <c r="WLX323" s="420"/>
      <c r="WLY323" s="421"/>
      <c r="WLZ323" s="422"/>
      <c r="WMA323" s="423"/>
      <c r="WMB323" s="424"/>
      <c r="WMC323" s="417"/>
      <c r="WMD323" s="418"/>
      <c r="WME323" s="419"/>
      <c r="WMF323" s="420"/>
      <c r="WMG323" s="421"/>
      <c r="WMH323" s="422"/>
      <c r="WMI323" s="423"/>
      <c r="WMJ323" s="424"/>
      <c r="WMK323" s="417"/>
      <c r="WML323" s="418"/>
      <c r="WMM323" s="419"/>
      <c r="WMN323" s="420"/>
      <c r="WMO323" s="421"/>
      <c r="WMP323" s="422"/>
      <c r="WMQ323" s="423"/>
      <c r="WMR323" s="424"/>
      <c r="WMS323" s="417"/>
      <c r="WMT323" s="418"/>
      <c r="WMU323" s="419"/>
      <c r="WMV323" s="420"/>
      <c r="WMW323" s="421"/>
      <c r="WMX323" s="422"/>
      <c r="WMY323" s="423"/>
      <c r="WMZ323" s="424"/>
      <c r="WNA323" s="417"/>
      <c r="WNB323" s="418"/>
      <c r="WNC323" s="419"/>
      <c r="WND323" s="420"/>
      <c r="WNE323" s="421"/>
      <c r="WNF323" s="422"/>
      <c r="WNG323" s="423"/>
      <c r="WNH323" s="424"/>
      <c r="WNI323" s="417"/>
      <c r="WNJ323" s="418"/>
      <c r="WNK323" s="419"/>
      <c r="WNL323" s="420"/>
      <c r="WNM323" s="421"/>
      <c r="WNN323" s="422"/>
      <c r="WNO323" s="423"/>
      <c r="WNP323" s="424"/>
      <c r="WNQ323" s="417"/>
      <c r="WNR323" s="418"/>
      <c r="WNS323" s="419"/>
      <c r="WNT323" s="420"/>
      <c r="WNU323" s="421"/>
      <c r="WNV323" s="422"/>
      <c r="WNW323" s="423"/>
      <c r="WNX323" s="424"/>
      <c r="WNY323" s="417"/>
      <c r="WNZ323" s="418"/>
      <c r="WOA323" s="419"/>
      <c r="WOB323" s="420"/>
      <c r="WOC323" s="421"/>
      <c r="WOD323" s="422"/>
      <c r="WOE323" s="423"/>
      <c r="WOF323" s="424"/>
      <c r="WOG323" s="417"/>
      <c r="WOH323" s="418"/>
      <c r="WOI323" s="419"/>
      <c r="WOJ323" s="420"/>
      <c r="WOK323" s="421"/>
      <c r="WOL323" s="422"/>
      <c r="WOM323" s="423"/>
      <c r="WON323" s="424"/>
      <c r="WOO323" s="417"/>
      <c r="WOP323" s="418"/>
      <c r="WOQ323" s="419"/>
      <c r="WOR323" s="420"/>
      <c r="WOS323" s="421"/>
      <c r="WOT323" s="422"/>
      <c r="WOU323" s="423"/>
      <c r="WOV323" s="424"/>
      <c r="WOW323" s="417"/>
      <c r="WOX323" s="418"/>
      <c r="WOY323" s="419"/>
      <c r="WOZ323" s="420"/>
      <c r="WPA323" s="421"/>
      <c r="WPB323" s="422"/>
      <c r="WPC323" s="423"/>
      <c r="WPD323" s="424"/>
      <c r="WPE323" s="417"/>
      <c r="WPF323" s="418"/>
      <c r="WPG323" s="419"/>
      <c r="WPH323" s="420"/>
      <c r="WPI323" s="421"/>
      <c r="WPJ323" s="422"/>
      <c r="WPK323" s="423"/>
      <c r="WPL323" s="424"/>
      <c r="WPM323" s="417"/>
      <c r="WPN323" s="418"/>
      <c r="WPO323" s="419"/>
      <c r="WPP323" s="420"/>
      <c r="WPQ323" s="421"/>
      <c r="WPR323" s="422"/>
      <c r="WPS323" s="423"/>
      <c r="WPT323" s="424"/>
      <c r="WPU323" s="417"/>
      <c r="WPV323" s="418"/>
      <c r="WPW323" s="419"/>
      <c r="WPX323" s="420"/>
      <c r="WPY323" s="421"/>
      <c r="WPZ323" s="422"/>
      <c r="WQA323" s="423"/>
      <c r="WQB323" s="424"/>
      <c r="WQC323" s="417"/>
      <c r="WQD323" s="418"/>
      <c r="WQE323" s="419"/>
      <c r="WQF323" s="420"/>
      <c r="WQG323" s="421"/>
      <c r="WQH323" s="422"/>
      <c r="WQI323" s="423"/>
      <c r="WQJ323" s="424"/>
      <c r="WQK323" s="417"/>
      <c r="WQL323" s="418"/>
      <c r="WQM323" s="419"/>
      <c r="WQN323" s="420"/>
      <c r="WQO323" s="421"/>
      <c r="WQP323" s="422"/>
      <c r="WQQ323" s="423"/>
      <c r="WQR323" s="424"/>
      <c r="WQS323" s="417"/>
      <c r="WQT323" s="418"/>
      <c r="WQU323" s="419"/>
      <c r="WQV323" s="420"/>
      <c r="WQW323" s="421"/>
      <c r="WQX323" s="422"/>
      <c r="WQY323" s="423"/>
      <c r="WQZ323" s="424"/>
      <c r="WRA323" s="417"/>
      <c r="WRB323" s="418"/>
      <c r="WRC323" s="419"/>
      <c r="WRD323" s="420"/>
      <c r="WRE323" s="421"/>
      <c r="WRF323" s="422"/>
      <c r="WRG323" s="423"/>
      <c r="WRH323" s="424"/>
      <c r="WRI323" s="417"/>
      <c r="WRJ323" s="418"/>
      <c r="WRK323" s="419"/>
      <c r="WRL323" s="420"/>
      <c r="WRM323" s="421"/>
      <c r="WRN323" s="422"/>
      <c r="WRO323" s="423"/>
      <c r="WRP323" s="424"/>
      <c r="WRQ323" s="417"/>
      <c r="WRR323" s="418"/>
      <c r="WRS323" s="419"/>
      <c r="WRT323" s="420"/>
      <c r="WRU323" s="421"/>
      <c r="WRV323" s="422"/>
      <c r="WRW323" s="423"/>
      <c r="WRX323" s="424"/>
      <c r="WRY323" s="417"/>
      <c r="WRZ323" s="418"/>
      <c r="WSA323" s="419"/>
      <c r="WSB323" s="420"/>
      <c r="WSC323" s="421"/>
      <c r="WSD323" s="422"/>
      <c r="WSE323" s="423"/>
      <c r="WSF323" s="424"/>
      <c r="WSG323" s="417"/>
      <c r="WSH323" s="418"/>
      <c r="WSI323" s="419"/>
      <c r="WSJ323" s="420"/>
      <c r="WSK323" s="421"/>
      <c r="WSL323" s="422"/>
      <c r="WSM323" s="423"/>
      <c r="WSN323" s="424"/>
      <c r="WSO323" s="417"/>
      <c r="WSP323" s="418"/>
      <c r="WSQ323" s="419"/>
      <c r="WSR323" s="420"/>
      <c r="WSS323" s="421"/>
      <c r="WST323" s="422"/>
      <c r="WSU323" s="423"/>
      <c r="WSV323" s="424"/>
      <c r="WSW323" s="417"/>
      <c r="WSX323" s="418"/>
      <c r="WSY323" s="419"/>
      <c r="WSZ323" s="420"/>
      <c r="WTA323" s="421"/>
      <c r="WTB323" s="422"/>
      <c r="WTC323" s="423"/>
      <c r="WTD323" s="424"/>
      <c r="WTE323" s="417"/>
      <c r="WTF323" s="418"/>
      <c r="WTG323" s="419"/>
      <c r="WTH323" s="420"/>
      <c r="WTI323" s="421"/>
      <c r="WTJ323" s="422"/>
      <c r="WTK323" s="423"/>
      <c r="WTL323" s="424"/>
      <c r="WTM323" s="417"/>
      <c r="WTN323" s="418"/>
      <c r="WTO323" s="419"/>
      <c r="WTP323" s="420"/>
      <c r="WTQ323" s="421"/>
      <c r="WTR323" s="422"/>
      <c r="WTS323" s="423"/>
      <c r="WTT323" s="424"/>
      <c r="WTU323" s="417"/>
      <c r="WTV323" s="418"/>
      <c r="WTW323" s="419"/>
      <c r="WTX323" s="420"/>
      <c r="WTY323" s="421"/>
      <c r="WTZ323" s="422"/>
      <c r="WUA323" s="423"/>
      <c r="WUB323" s="424"/>
      <c r="WUC323" s="417"/>
      <c r="WUD323" s="418"/>
      <c r="WUE323" s="419"/>
      <c r="WUF323" s="420"/>
      <c r="WUG323" s="421"/>
      <c r="WUH323" s="422"/>
      <c r="WUI323" s="423"/>
      <c r="WUJ323" s="424"/>
      <c r="WUK323" s="417"/>
      <c r="WUL323" s="418"/>
      <c r="WUM323" s="419"/>
      <c r="WUN323" s="420"/>
      <c r="WUO323" s="421"/>
      <c r="WUP323" s="422"/>
      <c r="WUQ323" s="423"/>
      <c r="WUR323" s="424"/>
      <c r="WUS323" s="417"/>
      <c r="WUT323" s="418"/>
      <c r="WUU323" s="419"/>
      <c r="WUV323" s="420"/>
      <c r="WUW323" s="421"/>
      <c r="WUX323" s="422"/>
      <c r="WUY323" s="423"/>
      <c r="WUZ323" s="424"/>
      <c r="WVA323" s="417"/>
      <c r="WVB323" s="418"/>
      <c r="WVC323" s="419"/>
      <c r="WVD323" s="420"/>
      <c r="WVE323" s="421"/>
      <c r="WVF323" s="422"/>
      <c r="WVG323" s="423"/>
      <c r="WVH323" s="424"/>
      <c r="WVI323" s="417"/>
      <c r="WVJ323" s="418"/>
      <c r="WVK323" s="419"/>
      <c r="WVL323" s="420"/>
      <c r="WVM323" s="421"/>
      <c r="WVN323" s="422"/>
      <c r="WVO323" s="423"/>
      <c r="WVP323" s="424"/>
      <c r="WVQ323" s="417"/>
      <c r="WVR323" s="418"/>
      <c r="WVS323" s="419"/>
      <c r="WVT323" s="420"/>
      <c r="WVU323" s="421"/>
      <c r="WVV323" s="422"/>
      <c r="WVW323" s="423"/>
      <c r="WVX323" s="424"/>
      <c r="WVY323" s="417"/>
      <c r="WVZ323" s="418"/>
      <c r="WWA323" s="419"/>
      <c r="WWB323" s="420"/>
      <c r="WWC323" s="421"/>
      <c r="WWD323" s="422"/>
      <c r="WWE323" s="423"/>
      <c r="WWF323" s="424"/>
      <c r="WWG323" s="417"/>
      <c r="WWH323" s="418"/>
      <c r="WWI323" s="419"/>
      <c r="WWJ323" s="420"/>
      <c r="WWK323" s="421"/>
      <c r="WWL323" s="422"/>
      <c r="WWM323" s="423"/>
      <c r="WWN323" s="424"/>
      <c r="WWO323" s="417"/>
      <c r="WWP323" s="418"/>
      <c r="WWQ323" s="419"/>
      <c r="WWR323" s="420"/>
      <c r="WWS323" s="421"/>
      <c r="WWT323" s="422"/>
      <c r="WWU323" s="423"/>
      <c r="WWV323" s="424"/>
      <c r="WWW323" s="417"/>
      <c r="WWX323" s="418"/>
      <c r="WWY323" s="419"/>
      <c r="WWZ323" s="420"/>
      <c r="WXA323" s="421"/>
      <c r="WXB323" s="422"/>
      <c r="WXC323" s="423"/>
      <c r="WXD323" s="424"/>
      <c r="WXE323" s="417"/>
      <c r="WXF323" s="418"/>
      <c r="WXG323" s="419"/>
      <c r="WXH323" s="420"/>
      <c r="WXI323" s="421"/>
      <c r="WXJ323" s="422"/>
      <c r="WXK323" s="423"/>
      <c r="WXL323" s="424"/>
      <c r="WXM323" s="417"/>
      <c r="WXN323" s="418"/>
      <c r="WXO323" s="419"/>
      <c r="WXP323" s="420"/>
      <c r="WXQ323" s="421"/>
      <c r="WXR323" s="422"/>
      <c r="WXS323" s="423"/>
      <c r="WXT323" s="424"/>
      <c r="WXU323" s="417"/>
      <c r="WXV323" s="418"/>
      <c r="WXW323" s="419"/>
      <c r="WXX323" s="420"/>
      <c r="WXY323" s="421"/>
      <c r="WXZ323" s="422"/>
      <c r="WYA323" s="423"/>
      <c r="WYB323" s="424"/>
      <c r="WYC323" s="417"/>
      <c r="WYD323" s="418"/>
      <c r="WYE323" s="419"/>
      <c r="WYF323" s="420"/>
      <c r="WYG323" s="421"/>
      <c r="WYH323" s="422"/>
      <c r="WYI323" s="423"/>
      <c r="WYJ323" s="424"/>
      <c r="WYK323" s="417"/>
      <c r="WYL323" s="418"/>
      <c r="WYM323" s="419"/>
      <c r="WYN323" s="420"/>
      <c r="WYO323" s="421"/>
      <c r="WYP323" s="422"/>
      <c r="WYQ323" s="423"/>
      <c r="WYR323" s="424"/>
      <c r="WYS323" s="417"/>
      <c r="WYT323" s="418"/>
      <c r="WYU323" s="419"/>
      <c r="WYV323" s="420"/>
      <c r="WYW323" s="421"/>
      <c r="WYX323" s="422"/>
      <c r="WYY323" s="423"/>
      <c r="WYZ323" s="424"/>
      <c r="WZA323" s="417"/>
      <c r="WZB323" s="418"/>
      <c r="WZC323" s="419"/>
      <c r="WZD323" s="420"/>
      <c r="WZE323" s="421"/>
      <c r="WZF323" s="422"/>
      <c r="WZG323" s="423"/>
      <c r="WZH323" s="424"/>
      <c r="WZI323" s="417"/>
      <c r="WZJ323" s="418"/>
      <c r="WZK323" s="419"/>
      <c r="WZL323" s="420"/>
      <c r="WZM323" s="421"/>
      <c r="WZN323" s="422"/>
      <c r="WZO323" s="423"/>
      <c r="WZP323" s="424"/>
      <c r="WZQ323" s="417"/>
      <c r="WZR323" s="418"/>
      <c r="WZS323" s="419"/>
      <c r="WZT323" s="420"/>
      <c r="WZU323" s="421"/>
      <c r="WZV323" s="422"/>
      <c r="WZW323" s="423"/>
      <c r="WZX323" s="424"/>
      <c r="WZY323" s="417"/>
      <c r="WZZ323" s="418"/>
      <c r="XAA323" s="419"/>
      <c r="XAB323" s="420"/>
      <c r="XAC323" s="421"/>
      <c r="XAD323" s="422"/>
      <c r="XAE323" s="423"/>
      <c r="XAF323" s="424"/>
      <c r="XAG323" s="417"/>
      <c r="XAH323" s="418"/>
      <c r="XAI323" s="419"/>
      <c r="XAJ323" s="420"/>
      <c r="XAK323" s="421"/>
      <c r="XAL323" s="422"/>
      <c r="XAM323" s="423"/>
      <c r="XAN323" s="424"/>
      <c r="XAO323" s="417"/>
      <c r="XAP323" s="418"/>
      <c r="XAQ323" s="419"/>
      <c r="XAR323" s="420"/>
      <c r="XAS323" s="421"/>
      <c r="XAT323" s="422"/>
      <c r="XAU323" s="423"/>
      <c r="XAV323" s="424"/>
      <c r="XAW323" s="417"/>
      <c r="XAX323" s="418"/>
      <c r="XAY323" s="419"/>
      <c r="XAZ323" s="420"/>
      <c r="XBA323" s="421"/>
      <c r="XBB323" s="422"/>
      <c r="XBC323" s="423"/>
      <c r="XBD323" s="424"/>
      <c r="XBE323" s="417"/>
      <c r="XBF323" s="418"/>
      <c r="XBG323" s="419"/>
      <c r="XBH323" s="420"/>
      <c r="XBI323" s="421"/>
      <c r="XBJ323" s="422"/>
      <c r="XBK323" s="423"/>
      <c r="XBL323" s="424"/>
      <c r="XBM323" s="417"/>
      <c r="XBN323" s="418"/>
      <c r="XBO323" s="419"/>
      <c r="XBP323" s="420"/>
      <c r="XBQ323" s="421"/>
      <c r="XBR323" s="422"/>
      <c r="XBS323" s="423"/>
      <c r="XBT323" s="424"/>
      <c r="XBU323" s="417"/>
      <c r="XBV323" s="418"/>
      <c r="XBW323" s="419"/>
      <c r="XBX323" s="420"/>
      <c r="XBY323" s="421"/>
      <c r="XBZ323" s="422"/>
      <c r="XCA323" s="423"/>
      <c r="XCB323" s="424"/>
      <c r="XCC323" s="417"/>
      <c r="XCD323" s="418"/>
      <c r="XCE323" s="419"/>
      <c r="XCF323" s="420"/>
      <c r="XCG323" s="421"/>
      <c r="XCH323" s="422"/>
      <c r="XCI323" s="423"/>
      <c r="XCJ323" s="424"/>
      <c r="XCK323" s="417"/>
      <c r="XCL323" s="418"/>
      <c r="XCM323" s="419"/>
      <c r="XCN323" s="420"/>
      <c r="XCO323" s="421"/>
      <c r="XCP323" s="422"/>
      <c r="XCQ323" s="423"/>
      <c r="XCR323" s="424"/>
      <c r="XCS323" s="417"/>
      <c r="XCT323" s="418"/>
      <c r="XCU323" s="419"/>
      <c r="XCV323" s="420"/>
      <c r="XCW323" s="421"/>
      <c r="XCX323" s="422"/>
      <c r="XCY323" s="423"/>
      <c r="XCZ323" s="424"/>
      <c r="XDA323" s="417"/>
      <c r="XDB323" s="418"/>
      <c r="XDC323" s="419"/>
      <c r="XDD323" s="420"/>
      <c r="XDE323" s="421"/>
      <c r="XDF323" s="422"/>
      <c r="XDG323" s="423"/>
      <c r="XDH323" s="424"/>
      <c r="XDI323" s="417"/>
      <c r="XDJ323" s="418"/>
      <c r="XDK323" s="419"/>
      <c r="XDL323" s="420"/>
      <c r="XDM323" s="421"/>
      <c r="XDN323" s="422"/>
      <c r="XDO323" s="423"/>
      <c r="XDP323" s="424"/>
      <c r="XDQ323" s="417"/>
      <c r="XDR323" s="418"/>
      <c r="XDS323" s="419"/>
      <c r="XDT323" s="420"/>
      <c r="XDU323" s="421"/>
      <c r="XDV323" s="422"/>
      <c r="XDW323" s="423"/>
      <c r="XDX323" s="424"/>
      <c r="XDY323" s="417"/>
      <c r="XDZ323" s="418"/>
      <c r="XEA323" s="419"/>
      <c r="XEB323" s="420"/>
      <c r="XEC323" s="421"/>
      <c r="XED323" s="422"/>
      <c r="XEE323" s="423"/>
      <c r="XEF323" s="424"/>
      <c r="XEG323" s="417"/>
      <c r="XEH323" s="418"/>
      <c r="XEI323" s="419"/>
      <c r="XEJ323" s="420"/>
      <c r="XEK323" s="421"/>
      <c r="XEL323" s="422"/>
      <c r="XEM323" s="423"/>
      <c r="XEN323" s="424"/>
      <c r="XEO323" s="417"/>
      <c r="XEP323" s="418"/>
      <c r="XEQ323" s="419"/>
      <c r="XER323" s="420"/>
      <c r="XES323" s="421"/>
      <c r="XET323" s="422"/>
      <c r="XEU323" s="423"/>
      <c r="XEV323" s="424"/>
      <c r="XEW323" s="417"/>
      <c r="XEX323" s="418"/>
      <c r="XEY323" s="419"/>
      <c r="XEZ323" s="420"/>
      <c r="XFA323" s="421"/>
      <c r="XFB323" s="422"/>
      <c r="XFC323" s="423"/>
      <c r="XFD323" s="424"/>
    </row>
    <row r="324" spans="1:16384" s="61" customFormat="1" x14ac:dyDescent="0.35">
      <c r="A324" s="62"/>
      <c r="C324" s="163"/>
      <c r="D324" s="53"/>
      <c r="E324" s="148"/>
      <c r="F324" s="154"/>
      <c r="G324" s="133"/>
      <c r="H324" s="5"/>
      <c r="I324" s="62"/>
      <c r="J324" s="8" t="s">
        <v>9446</v>
      </c>
      <c r="K324" s="163">
        <v>0</v>
      </c>
      <c r="L324" s="53">
        <v>5</v>
      </c>
      <c r="M324" s="148">
        <v>5</v>
      </c>
      <c r="N324" s="154" t="s">
        <v>9451</v>
      </c>
      <c r="O324" s="133">
        <f>+M324*L324*K324</f>
        <v>0</v>
      </c>
      <c r="P324" s="5"/>
      <c r="Q324" s="62"/>
      <c r="R324" s="8" t="s">
        <v>9446</v>
      </c>
      <c r="S324" s="163">
        <v>0</v>
      </c>
      <c r="T324" s="53">
        <v>5</v>
      </c>
      <c r="U324" s="148">
        <v>5</v>
      </c>
      <c r="V324" s="154" t="s">
        <v>9451</v>
      </c>
      <c r="W324" s="133">
        <f>+U324*T324*S324</f>
        <v>0</v>
      </c>
      <c r="X324" s="5"/>
      <c r="Y324" s="62"/>
      <c r="Z324" s="8" t="s">
        <v>9446</v>
      </c>
      <c r="AA324" s="163">
        <v>0</v>
      </c>
      <c r="AB324" s="53">
        <v>5</v>
      </c>
      <c r="AC324" s="148">
        <v>5</v>
      </c>
      <c r="AD324" s="154" t="s">
        <v>9451</v>
      </c>
      <c r="AE324" s="133">
        <f>+AC324*AB324*AA324</f>
        <v>0</v>
      </c>
      <c r="AF324" s="5"/>
      <c r="AG324" s="62"/>
      <c r="AH324" s="8" t="s">
        <v>9446</v>
      </c>
      <c r="AI324" s="163">
        <v>0</v>
      </c>
      <c r="AJ324" s="53">
        <v>5</v>
      </c>
      <c r="AK324" s="148">
        <v>5</v>
      </c>
      <c r="AL324" s="154" t="s">
        <v>9451</v>
      </c>
      <c r="AM324" s="133">
        <f>+AK324*AJ324*AI324</f>
        <v>0</v>
      </c>
      <c r="AN324" s="5"/>
      <c r="AO324" s="62"/>
      <c r="AP324" s="8" t="s">
        <v>9446</v>
      </c>
      <c r="AQ324" s="163">
        <v>0</v>
      </c>
      <c r="AR324" s="53">
        <v>5</v>
      </c>
      <c r="AS324" s="148">
        <v>5</v>
      </c>
      <c r="AT324" s="154" t="s">
        <v>9451</v>
      </c>
      <c r="AU324" s="133">
        <f>+AS324*AR324*AQ324</f>
        <v>0</v>
      </c>
      <c r="AV324" s="5"/>
      <c r="AW324" s="62"/>
      <c r="AX324" s="8" t="s">
        <v>9446</v>
      </c>
      <c r="AY324" s="163">
        <v>0</v>
      </c>
      <c r="AZ324" s="53">
        <v>5</v>
      </c>
      <c r="BA324" s="148">
        <v>5</v>
      </c>
      <c r="BB324" s="154" t="s">
        <v>9451</v>
      </c>
      <c r="BC324" s="133">
        <f>+BA324*AZ324*AY324</f>
        <v>0</v>
      </c>
      <c r="BD324" s="5"/>
      <c r="BE324" s="62"/>
      <c r="BF324" s="8" t="s">
        <v>9446</v>
      </c>
      <c r="BG324" s="163">
        <v>0</v>
      </c>
      <c r="BH324" s="53">
        <v>5</v>
      </c>
      <c r="BI324" s="148">
        <v>5</v>
      </c>
      <c r="BJ324" s="154" t="s">
        <v>9451</v>
      </c>
      <c r="BK324" s="133">
        <f>+BI324*BH324*BG324</f>
        <v>0</v>
      </c>
      <c r="BL324" s="5"/>
      <c r="BM324" s="62"/>
      <c r="BN324" s="8" t="s">
        <v>9446</v>
      </c>
      <c r="BO324" s="163">
        <v>0</v>
      </c>
      <c r="BP324" s="53">
        <v>5</v>
      </c>
      <c r="BQ324" s="148">
        <v>5</v>
      </c>
      <c r="BR324" s="154" t="s">
        <v>9451</v>
      </c>
      <c r="BS324" s="133">
        <f>+BQ324*BP324*BO324</f>
        <v>0</v>
      </c>
      <c r="BT324" s="5"/>
      <c r="BU324" s="62"/>
      <c r="BV324" s="8" t="s">
        <v>9446</v>
      </c>
      <c r="BW324" s="163">
        <v>0</v>
      </c>
      <c r="BX324" s="53">
        <v>5</v>
      </c>
      <c r="BY324" s="148">
        <v>5</v>
      </c>
      <c r="BZ324" s="154" t="s">
        <v>9451</v>
      </c>
      <c r="CA324" s="133">
        <f>+BY324*BX324*BW324</f>
        <v>0</v>
      </c>
      <c r="CB324" s="5"/>
      <c r="CC324" s="62"/>
      <c r="CD324" s="8" t="s">
        <v>9446</v>
      </c>
      <c r="CE324" s="163">
        <v>0</v>
      </c>
      <c r="CF324" s="53">
        <v>5</v>
      </c>
      <c r="CG324" s="148">
        <v>5</v>
      </c>
      <c r="CH324" s="154" t="s">
        <v>9451</v>
      </c>
      <c r="CI324" s="133">
        <f>+CG324*CF324*CE324</f>
        <v>0</v>
      </c>
      <c r="CJ324" s="5"/>
      <c r="CK324" s="62"/>
      <c r="CL324" s="8" t="s">
        <v>9446</v>
      </c>
      <c r="CM324" s="163">
        <v>0</v>
      </c>
      <c r="CN324" s="53">
        <v>5</v>
      </c>
      <c r="CO324" s="148">
        <v>5</v>
      </c>
      <c r="CP324" s="154" t="s">
        <v>9451</v>
      </c>
      <c r="CQ324" s="133">
        <f>+CO324*CN324*CM324</f>
        <v>0</v>
      </c>
      <c r="CR324" s="5"/>
      <c r="CS324" s="62"/>
      <c r="CT324" s="8" t="s">
        <v>9446</v>
      </c>
      <c r="CU324" s="163">
        <v>0</v>
      </c>
      <c r="CV324" s="53">
        <v>5</v>
      </c>
      <c r="CW324" s="148">
        <v>5</v>
      </c>
      <c r="CX324" s="154" t="s">
        <v>9451</v>
      </c>
      <c r="CY324" s="133">
        <f>+CW324*CV324*CU324</f>
        <v>0</v>
      </c>
      <c r="CZ324" s="5"/>
      <c r="DA324" s="62"/>
      <c r="DB324" s="8" t="s">
        <v>9446</v>
      </c>
      <c r="DC324" s="163">
        <v>0</v>
      </c>
      <c r="DD324" s="53">
        <v>5</v>
      </c>
      <c r="DE324" s="148">
        <v>5</v>
      </c>
      <c r="DF324" s="154" t="s">
        <v>9451</v>
      </c>
      <c r="DG324" s="133">
        <f>+DE324*DD324*DC324</f>
        <v>0</v>
      </c>
      <c r="DH324" s="5"/>
      <c r="DI324" s="62"/>
      <c r="DJ324" s="8" t="s">
        <v>9446</v>
      </c>
      <c r="DK324" s="163">
        <v>0</v>
      </c>
      <c r="DL324" s="53">
        <v>5</v>
      </c>
      <c r="DM324" s="148">
        <v>5</v>
      </c>
      <c r="DN324" s="154" t="s">
        <v>9451</v>
      </c>
      <c r="DO324" s="133">
        <f>+DM324*DL324*DK324</f>
        <v>0</v>
      </c>
      <c r="DP324" s="5"/>
      <c r="DQ324" s="62"/>
      <c r="DR324" s="8" t="s">
        <v>9446</v>
      </c>
      <c r="DS324" s="163">
        <v>0</v>
      </c>
      <c r="DT324" s="53">
        <v>5</v>
      </c>
      <c r="DU324" s="148">
        <v>5</v>
      </c>
      <c r="DV324" s="154" t="s">
        <v>9451</v>
      </c>
      <c r="DW324" s="133">
        <f>+DU324*DT324*DS324</f>
        <v>0</v>
      </c>
      <c r="DX324" s="5"/>
      <c r="DY324" s="62"/>
      <c r="DZ324" s="8" t="s">
        <v>9446</v>
      </c>
      <c r="EA324" s="163">
        <v>0</v>
      </c>
      <c r="EB324" s="53">
        <v>5</v>
      </c>
      <c r="EC324" s="148">
        <v>5</v>
      </c>
      <c r="ED324" s="154" t="s">
        <v>9451</v>
      </c>
      <c r="EE324" s="133">
        <f>+EC324*EB324*EA324</f>
        <v>0</v>
      </c>
      <c r="EF324" s="5"/>
      <c r="EG324" s="62"/>
      <c r="EH324" s="8" t="s">
        <v>9446</v>
      </c>
      <c r="EI324" s="163">
        <v>0</v>
      </c>
      <c r="EJ324" s="53">
        <v>5</v>
      </c>
      <c r="EK324" s="148">
        <v>5</v>
      </c>
      <c r="EL324" s="154" t="s">
        <v>9451</v>
      </c>
      <c r="EM324" s="133">
        <f>+EK324*EJ324*EI324</f>
        <v>0</v>
      </c>
      <c r="EN324" s="5"/>
      <c r="EO324" s="62"/>
      <c r="EP324" s="8" t="s">
        <v>9446</v>
      </c>
      <c r="EQ324" s="163">
        <v>0</v>
      </c>
      <c r="ER324" s="53">
        <v>5</v>
      </c>
      <c r="ES324" s="148">
        <v>5</v>
      </c>
      <c r="ET324" s="154" t="s">
        <v>9451</v>
      </c>
      <c r="EU324" s="133">
        <f>+ES324*ER324*EQ324</f>
        <v>0</v>
      </c>
      <c r="EV324" s="5"/>
      <c r="EW324" s="62"/>
      <c r="EX324" s="8" t="s">
        <v>9446</v>
      </c>
      <c r="EY324" s="163">
        <v>0</v>
      </c>
      <c r="EZ324" s="53">
        <v>5</v>
      </c>
      <c r="FA324" s="148">
        <v>5</v>
      </c>
      <c r="FB324" s="154" t="s">
        <v>9451</v>
      </c>
      <c r="FC324" s="133">
        <f>+FA324*EZ324*EY324</f>
        <v>0</v>
      </c>
      <c r="FD324" s="5"/>
      <c r="FE324" s="62"/>
      <c r="FF324" s="8" t="s">
        <v>9446</v>
      </c>
      <c r="FG324" s="163">
        <v>0</v>
      </c>
      <c r="FH324" s="53">
        <v>5</v>
      </c>
      <c r="FI324" s="148">
        <v>5</v>
      </c>
      <c r="FJ324" s="154" t="s">
        <v>9451</v>
      </c>
      <c r="FK324" s="133">
        <f>+FI324*FH324*FG324</f>
        <v>0</v>
      </c>
      <c r="FL324" s="5"/>
      <c r="FM324" s="62"/>
      <c r="FN324" s="8" t="s">
        <v>9446</v>
      </c>
      <c r="FO324" s="163">
        <v>0</v>
      </c>
      <c r="FP324" s="53">
        <v>5</v>
      </c>
      <c r="FQ324" s="148">
        <v>5</v>
      </c>
      <c r="FR324" s="154" t="s">
        <v>9451</v>
      </c>
      <c r="FS324" s="133">
        <f>+FQ324*FP324*FO324</f>
        <v>0</v>
      </c>
      <c r="FT324" s="5"/>
      <c r="FU324" s="62"/>
      <c r="FV324" s="8" t="s">
        <v>9446</v>
      </c>
      <c r="FW324" s="163">
        <v>0</v>
      </c>
      <c r="FX324" s="53">
        <v>5</v>
      </c>
      <c r="FY324" s="148">
        <v>5</v>
      </c>
      <c r="FZ324" s="154" t="s">
        <v>9451</v>
      </c>
      <c r="GA324" s="133">
        <f>+FY324*FX324*FW324</f>
        <v>0</v>
      </c>
      <c r="GB324" s="5"/>
      <c r="GC324" s="62"/>
      <c r="GD324" s="8" t="s">
        <v>9446</v>
      </c>
      <c r="GE324" s="163">
        <v>0</v>
      </c>
      <c r="GF324" s="53">
        <v>5</v>
      </c>
      <c r="GG324" s="148">
        <v>5</v>
      </c>
      <c r="GH324" s="154" t="s">
        <v>9451</v>
      </c>
      <c r="GI324" s="133">
        <f>+GG324*GF324*GE324</f>
        <v>0</v>
      </c>
      <c r="GJ324" s="5"/>
      <c r="GK324" s="62"/>
      <c r="GL324" s="8" t="s">
        <v>9446</v>
      </c>
      <c r="GM324" s="163">
        <v>0</v>
      </c>
      <c r="GN324" s="53">
        <v>5</v>
      </c>
      <c r="GO324" s="148">
        <v>5</v>
      </c>
      <c r="GP324" s="154" t="s">
        <v>9451</v>
      </c>
      <c r="GQ324" s="133">
        <f>+GO324*GN324*GM324</f>
        <v>0</v>
      </c>
      <c r="GR324" s="5"/>
      <c r="GS324" s="62"/>
      <c r="GT324" s="8" t="s">
        <v>9446</v>
      </c>
      <c r="GU324" s="163">
        <v>0</v>
      </c>
      <c r="GV324" s="53">
        <v>5</v>
      </c>
      <c r="GW324" s="148">
        <v>5</v>
      </c>
      <c r="GX324" s="154" t="s">
        <v>9451</v>
      </c>
      <c r="GY324" s="133">
        <f>+GW324*GV324*GU324</f>
        <v>0</v>
      </c>
      <c r="GZ324" s="5"/>
      <c r="HA324" s="62"/>
      <c r="HB324" s="8" t="s">
        <v>9446</v>
      </c>
      <c r="HC324" s="163">
        <v>0</v>
      </c>
      <c r="HD324" s="53">
        <v>5</v>
      </c>
      <c r="HE324" s="148">
        <v>5</v>
      </c>
      <c r="HF324" s="154" t="s">
        <v>9451</v>
      </c>
      <c r="HG324" s="133">
        <f>+HE324*HD324*HC324</f>
        <v>0</v>
      </c>
      <c r="HH324" s="5"/>
      <c r="HI324" s="62"/>
      <c r="HJ324" s="8" t="s">
        <v>9446</v>
      </c>
      <c r="HK324" s="163">
        <v>0</v>
      </c>
      <c r="HL324" s="53">
        <v>5</v>
      </c>
      <c r="HM324" s="148">
        <v>5</v>
      </c>
      <c r="HN324" s="154" t="s">
        <v>9451</v>
      </c>
      <c r="HO324" s="133">
        <f>+HM324*HL324*HK324</f>
        <v>0</v>
      </c>
      <c r="HP324" s="5"/>
      <c r="HQ324" s="62"/>
      <c r="HR324" s="8" t="s">
        <v>9446</v>
      </c>
      <c r="HS324" s="163">
        <v>0</v>
      </c>
      <c r="HT324" s="53">
        <v>5</v>
      </c>
      <c r="HU324" s="148">
        <v>5</v>
      </c>
      <c r="HV324" s="154" t="s">
        <v>9451</v>
      </c>
      <c r="HW324" s="133">
        <f>+HU324*HT324*HS324</f>
        <v>0</v>
      </c>
      <c r="HX324" s="5"/>
      <c r="HY324" s="62"/>
      <c r="HZ324" s="8" t="s">
        <v>9446</v>
      </c>
      <c r="IA324" s="163">
        <v>0</v>
      </c>
      <c r="IB324" s="53">
        <v>5</v>
      </c>
      <c r="IC324" s="148">
        <v>5</v>
      </c>
      <c r="ID324" s="154" t="s">
        <v>9451</v>
      </c>
      <c r="IE324" s="133">
        <f>+IC324*IB324*IA324</f>
        <v>0</v>
      </c>
      <c r="IF324" s="5"/>
      <c r="IG324" s="62"/>
      <c r="IH324" s="8" t="s">
        <v>9446</v>
      </c>
      <c r="II324" s="163">
        <v>0</v>
      </c>
      <c r="IJ324" s="53">
        <v>5</v>
      </c>
      <c r="IK324" s="148">
        <v>5</v>
      </c>
      <c r="IL324" s="154" t="s">
        <v>9451</v>
      </c>
      <c r="IM324" s="133">
        <f>+IK324*IJ324*II324</f>
        <v>0</v>
      </c>
      <c r="IN324" s="5"/>
      <c r="IO324" s="62"/>
      <c r="IP324" s="8" t="s">
        <v>9446</v>
      </c>
      <c r="IQ324" s="163">
        <v>0</v>
      </c>
      <c r="IR324" s="53">
        <v>5</v>
      </c>
      <c r="IS324" s="148">
        <v>5</v>
      </c>
      <c r="IT324" s="154" t="s">
        <v>9451</v>
      </c>
      <c r="IU324" s="133">
        <f>+IS324*IR324*IQ324</f>
        <v>0</v>
      </c>
      <c r="IV324" s="5"/>
      <c r="IW324" s="62"/>
      <c r="IX324" s="8" t="s">
        <v>9446</v>
      </c>
      <c r="IY324" s="163">
        <v>0</v>
      </c>
      <c r="IZ324" s="53">
        <v>5</v>
      </c>
      <c r="JA324" s="148">
        <v>5</v>
      </c>
      <c r="JB324" s="154" t="s">
        <v>9451</v>
      </c>
      <c r="JC324" s="133">
        <f>+JA324*IZ324*IY324</f>
        <v>0</v>
      </c>
      <c r="JD324" s="5"/>
      <c r="JE324" s="62"/>
      <c r="JF324" s="8" t="s">
        <v>9446</v>
      </c>
      <c r="JG324" s="163">
        <v>0</v>
      </c>
      <c r="JH324" s="53">
        <v>5</v>
      </c>
      <c r="JI324" s="148">
        <v>5</v>
      </c>
      <c r="JJ324" s="154" t="s">
        <v>9451</v>
      </c>
      <c r="JK324" s="133">
        <f>+JI324*JH324*JG324</f>
        <v>0</v>
      </c>
      <c r="JL324" s="5"/>
      <c r="JM324" s="62"/>
      <c r="JN324" s="8" t="s">
        <v>9446</v>
      </c>
      <c r="JO324" s="163">
        <v>0</v>
      </c>
      <c r="JP324" s="53">
        <v>5</v>
      </c>
      <c r="JQ324" s="148">
        <v>5</v>
      </c>
      <c r="JR324" s="154" t="s">
        <v>9451</v>
      </c>
      <c r="JS324" s="133">
        <f>+JQ324*JP324*JO324</f>
        <v>0</v>
      </c>
      <c r="JT324" s="5"/>
      <c r="JU324" s="62"/>
      <c r="JV324" s="8" t="s">
        <v>9446</v>
      </c>
      <c r="JW324" s="163">
        <v>0</v>
      </c>
      <c r="JX324" s="53">
        <v>5</v>
      </c>
      <c r="JY324" s="148">
        <v>5</v>
      </c>
      <c r="JZ324" s="154" t="s">
        <v>9451</v>
      </c>
      <c r="KA324" s="133">
        <f>+JY324*JX324*JW324</f>
        <v>0</v>
      </c>
      <c r="KB324" s="5"/>
      <c r="KC324" s="62"/>
      <c r="KD324" s="8" t="s">
        <v>9446</v>
      </c>
      <c r="KE324" s="163">
        <v>0</v>
      </c>
      <c r="KF324" s="53">
        <v>5</v>
      </c>
      <c r="KG324" s="148">
        <v>5</v>
      </c>
      <c r="KH324" s="154" t="s">
        <v>9451</v>
      </c>
      <c r="KI324" s="133">
        <f>+KG324*KF324*KE324</f>
        <v>0</v>
      </c>
      <c r="KJ324" s="5"/>
      <c r="KK324" s="62"/>
      <c r="KL324" s="8" t="s">
        <v>9446</v>
      </c>
      <c r="KM324" s="163">
        <v>0</v>
      </c>
      <c r="KN324" s="53">
        <v>5</v>
      </c>
      <c r="KO324" s="148">
        <v>5</v>
      </c>
      <c r="KP324" s="154" t="s">
        <v>9451</v>
      </c>
      <c r="KQ324" s="133">
        <f>+KO324*KN324*KM324</f>
        <v>0</v>
      </c>
      <c r="KR324" s="5"/>
      <c r="KS324" s="62"/>
      <c r="KT324" s="8" t="s">
        <v>9446</v>
      </c>
      <c r="KU324" s="163">
        <v>0</v>
      </c>
      <c r="KV324" s="53">
        <v>5</v>
      </c>
      <c r="KW324" s="148">
        <v>5</v>
      </c>
      <c r="KX324" s="154" t="s">
        <v>9451</v>
      </c>
      <c r="KY324" s="133">
        <f>+KW324*KV324*KU324</f>
        <v>0</v>
      </c>
      <c r="KZ324" s="5"/>
      <c r="LA324" s="62"/>
      <c r="LB324" s="8" t="s">
        <v>9446</v>
      </c>
      <c r="LC324" s="163">
        <v>0</v>
      </c>
      <c r="LD324" s="53">
        <v>5</v>
      </c>
      <c r="LE324" s="148">
        <v>5</v>
      </c>
      <c r="LF324" s="154" t="s">
        <v>9451</v>
      </c>
      <c r="LG324" s="133">
        <f>+LE324*LD324*LC324</f>
        <v>0</v>
      </c>
      <c r="LH324" s="5"/>
      <c r="LI324" s="62"/>
      <c r="LJ324" s="8" t="s">
        <v>9446</v>
      </c>
      <c r="LK324" s="163">
        <v>0</v>
      </c>
      <c r="LL324" s="53">
        <v>5</v>
      </c>
      <c r="LM324" s="148">
        <v>5</v>
      </c>
      <c r="LN324" s="154" t="s">
        <v>9451</v>
      </c>
      <c r="LO324" s="133">
        <f>+LM324*LL324*LK324</f>
        <v>0</v>
      </c>
      <c r="LP324" s="5"/>
      <c r="LQ324" s="62"/>
      <c r="LR324" s="8" t="s">
        <v>9446</v>
      </c>
      <c r="LS324" s="163">
        <v>0</v>
      </c>
      <c r="LT324" s="53">
        <v>5</v>
      </c>
      <c r="LU324" s="148">
        <v>5</v>
      </c>
      <c r="LV324" s="154" t="s">
        <v>9451</v>
      </c>
      <c r="LW324" s="133">
        <f>+LU324*LT324*LS324</f>
        <v>0</v>
      </c>
      <c r="LX324" s="5"/>
      <c r="LY324" s="62"/>
      <c r="LZ324" s="8" t="s">
        <v>9446</v>
      </c>
      <c r="MA324" s="163">
        <v>0</v>
      </c>
      <c r="MB324" s="53">
        <v>5</v>
      </c>
      <c r="MC324" s="148">
        <v>5</v>
      </c>
      <c r="MD324" s="154" t="s">
        <v>9451</v>
      </c>
      <c r="ME324" s="133">
        <f>+MC324*MB324*MA324</f>
        <v>0</v>
      </c>
      <c r="MF324" s="5"/>
      <c r="MG324" s="62"/>
      <c r="MH324" s="8" t="s">
        <v>9446</v>
      </c>
      <c r="MI324" s="163">
        <v>0</v>
      </c>
      <c r="MJ324" s="53">
        <v>5</v>
      </c>
      <c r="MK324" s="148">
        <v>5</v>
      </c>
      <c r="ML324" s="154" t="s">
        <v>9451</v>
      </c>
      <c r="MM324" s="133">
        <f>+MK324*MJ324*MI324</f>
        <v>0</v>
      </c>
      <c r="MN324" s="5"/>
      <c r="MO324" s="62"/>
      <c r="MP324" s="8" t="s">
        <v>9446</v>
      </c>
      <c r="MQ324" s="163">
        <v>0</v>
      </c>
      <c r="MR324" s="53">
        <v>5</v>
      </c>
      <c r="MS324" s="148">
        <v>5</v>
      </c>
      <c r="MT324" s="154" t="s">
        <v>9451</v>
      </c>
      <c r="MU324" s="133">
        <f>+MS324*MR324*MQ324</f>
        <v>0</v>
      </c>
      <c r="MV324" s="5"/>
      <c r="MW324" s="62"/>
      <c r="MX324" s="8" t="s">
        <v>9446</v>
      </c>
      <c r="MY324" s="163">
        <v>0</v>
      </c>
      <c r="MZ324" s="53">
        <v>5</v>
      </c>
      <c r="NA324" s="148">
        <v>5</v>
      </c>
      <c r="NB324" s="154" t="s">
        <v>9451</v>
      </c>
      <c r="NC324" s="133">
        <f>+NA324*MZ324*MY324</f>
        <v>0</v>
      </c>
      <c r="ND324" s="5"/>
      <c r="NE324" s="62"/>
      <c r="NF324" s="8" t="s">
        <v>9446</v>
      </c>
      <c r="NG324" s="163">
        <v>0</v>
      </c>
      <c r="NH324" s="53">
        <v>5</v>
      </c>
      <c r="NI324" s="148">
        <v>5</v>
      </c>
      <c r="NJ324" s="154" t="s">
        <v>9451</v>
      </c>
      <c r="NK324" s="133">
        <f>+NI324*NH324*NG324</f>
        <v>0</v>
      </c>
      <c r="NL324" s="5"/>
      <c r="NM324" s="62"/>
      <c r="NN324" s="8" t="s">
        <v>9446</v>
      </c>
      <c r="NO324" s="163">
        <v>0</v>
      </c>
      <c r="NP324" s="53">
        <v>5</v>
      </c>
      <c r="NQ324" s="148">
        <v>5</v>
      </c>
      <c r="NR324" s="154" t="s">
        <v>9451</v>
      </c>
      <c r="NS324" s="133">
        <f>+NQ324*NP324*NO324</f>
        <v>0</v>
      </c>
      <c r="NT324" s="5"/>
      <c r="NU324" s="62"/>
      <c r="NV324" s="8" t="s">
        <v>9446</v>
      </c>
      <c r="NW324" s="163">
        <v>0</v>
      </c>
      <c r="NX324" s="53">
        <v>5</v>
      </c>
      <c r="NY324" s="148">
        <v>5</v>
      </c>
      <c r="NZ324" s="154" t="s">
        <v>9451</v>
      </c>
      <c r="OA324" s="133">
        <f>+NY324*NX324*NW324</f>
        <v>0</v>
      </c>
      <c r="OB324" s="5"/>
      <c r="OC324" s="62"/>
      <c r="OD324" s="8" t="s">
        <v>9446</v>
      </c>
      <c r="OE324" s="163">
        <v>0</v>
      </c>
      <c r="OF324" s="53">
        <v>5</v>
      </c>
      <c r="OG324" s="148">
        <v>5</v>
      </c>
      <c r="OH324" s="154" t="s">
        <v>9451</v>
      </c>
      <c r="OI324" s="133">
        <f>+OG324*OF324*OE324</f>
        <v>0</v>
      </c>
      <c r="OJ324" s="5"/>
      <c r="OK324" s="62"/>
      <c r="OL324" s="8" t="s">
        <v>9446</v>
      </c>
      <c r="OM324" s="163">
        <v>0</v>
      </c>
      <c r="ON324" s="53">
        <v>5</v>
      </c>
      <c r="OO324" s="148">
        <v>5</v>
      </c>
      <c r="OP324" s="154" t="s">
        <v>9451</v>
      </c>
      <c r="OQ324" s="133">
        <f>+OO324*ON324*OM324</f>
        <v>0</v>
      </c>
      <c r="OR324" s="5"/>
      <c r="OS324" s="62"/>
      <c r="OT324" s="8" t="s">
        <v>9446</v>
      </c>
      <c r="OU324" s="163">
        <v>0</v>
      </c>
      <c r="OV324" s="53">
        <v>5</v>
      </c>
      <c r="OW324" s="148">
        <v>5</v>
      </c>
      <c r="OX324" s="154" t="s">
        <v>9451</v>
      </c>
      <c r="OY324" s="133">
        <f>+OW324*OV324*OU324</f>
        <v>0</v>
      </c>
      <c r="OZ324" s="5"/>
      <c r="PA324" s="62"/>
      <c r="PB324" s="8" t="s">
        <v>9446</v>
      </c>
      <c r="PC324" s="163">
        <v>0</v>
      </c>
      <c r="PD324" s="53">
        <v>5</v>
      </c>
      <c r="PE324" s="148">
        <v>5</v>
      </c>
      <c r="PF324" s="154" t="s">
        <v>9451</v>
      </c>
      <c r="PG324" s="133">
        <f>+PE324*PD324*PC324</f>
        <v>0</v>
      </c>
      <c r="PH324" s="5"/>
      <c r="PI324" s="62"/>
      <c r="PJ324" s="8" t="s">
        <v>9446</v>
      </c>
      <c r="PK324" s="163">
        <v>0</v>
      </c>
      <c r="PL324" s="53">
        <v>5</v>
      </c>
      <c r="PM324" s="148">
        <v>5</v>
      </c>
      <c r="PN324" s="154" t="s">
        <v>9451</v>
      </c>
      <c r="PO324" s="133">
        <f>+PM324*PL324*PK324</f>
        <v>0</v>
      </c>
      <c r="PP324" s="5"/>
      <c r="PQ324" s="62"/>
      <c r="PR324" s="8" t="s">
        <v>9446</v>
      </c>
      <c r="PS324" s="163">
        <v>0</v>
      </c>
      <c r="PT324" s="53">
        <v>5</v>
      </c>
      <c r="PU324" s="148">
        <v>5</v>
      </c>
      <c r="PV324" s="154" t="s">
        <v>9451</v>
      </c>
      <c r="PW324" s="133">
        <f>+PU324*PT324*PS324</f>
        <v>0</v>
      </c>
      <c r="PX324" s="5"/>
      <c r="PY324" s="62"/>
      <c r="PZ324" s="8" t="s">
        <v>9446</v>
      </c>
      <c r="QA324" s="163">
        <v>0</v>
      </c>
      <c r="QB324" s="53">
        <v>5</v>
      </c>
      <c r="QC324" s="148">
        <v>5</v>
      </c>
      <c r="QD324" s="154" t="s">
        <v>9451</v>
      </c>
      <c r="QE324" s="133">
        <f>+QC324*QB324*QA324</f>
        <v>0</v>
      </c>
      <c r="QF324" s="5"/>
      <c r="QG324" s="62"/>
      <c r="QH324" s="8" t="s">
        <v>9446</v>
      </c>
      <c r="QI324" s="163">
        <v>0</v>
      </c>
      <c r="QJ324" s="53">
        <v>5</v>
      </c>
      <c r="QK324" s="148">
        <v>5</v>
      </c>
      <c r="QL324" s="154" t="s">
        <v>9451</v>
      </c>
      <c r="QM324" s="133">
        <f>+QK324*QJ324*QI324</f>
        <v>0</v>
      </c>
      <c r="QN324" s="5"/>
      <c r="QO324" s="62"/>
      <c r="QP324" s="8" t="s">
        <v>9446</v>
      </c>
      <c r="QQ324" s="163">
        <v>0</v>
      </c>
      <c r="QR324" s="53">
        <v>5</v>
      </c>
      <c r="QS324" s="148">
        <v>5</v>
      </c>
      <c r="QT324" s="154" t="s">
        <v>9451</v>
      </c>
      <c r="QU324" s="133">
        <f>+QS324*QR324*QQ324</f>
        <v>0</v>
      </c>
      <c r="QV324" s="5"/>
      <c r="QW324" s="62"/>
      <c r="QX324" s="8" t="s">
        <v>9446</v>
      </c>
      <c r="QY324" s="163">
        <v>0</v>
      </c>
      <c r="QZ324" s="53">
        <v>5</v>
      </c>
      <c r="RA324" s="148">
        <v>5</v>
      </c>
      <c r="RB324" s="154" t="s">
        <v>9451</v>
      </c>
      <c r="RC324" s="133">
        <f>+RA324*QZ324*QY324</f>
        <v>0</v>
      </c>
      <c r="RD324" s="5"/>
      <c r="RE324" s="62"/>
      <c r="RF324" s="8" t="s">
        <v>9446</v>
      </c>
      <c r="RG324" s="163">
        <v>0</v>
      </c>
      <c r="RH324" s="53">
        <v>5</v>
      </c>
      <c r="RI324" s="148">
        <v>5</v>
      </c>
      <c r="RJ324" s="154" t="s">
        <v>9451</v>
      </c>
      <c r="RK324" s="133">
        <f>+RI324*RH324*RG324</f>
        <v>0</v>
      </c>
      <c r="RL324" s="5"/>
      <c r="RM324" s="62"/>
      <c r="RN324" s="8" t="s">
        <v>9446</v>
      </c>
      <c r="RO324" s="163">
        <v>0</v>
      </c>
      <c r="RP324" s="53">
        <v>5</v>
      </c>
      <c r="RQ324" s="148">
        <v>5</v>
      </c>
      <c r="RR324" s="154" t="s">
        <v>9451</v>
      </c>
      <c r="RS324" s="133">
        <f>+RQ324*RP324*RO324</f>
        <v>0</v>
      </c>
      <c r="RT324" s="5"/>
      <c r="RU324" s="62"/>
      <c r="RV324" s="8" t="s">
        <v>9446</v>
      </c>
      <c r="RW324" s="163">
        <v>0</v>
      </c>
      <c r="RX324" s="53">
        <v>5</v>
      </c>
      <c r="RY324" s="148">
        <v>5</v>
      </c>
      <c r="RZ324" s="154" t="s">
        <v>9451</v>
      </c>
      <c r="SA324" s="133">
        <f>+RY324*RX324*RW324</f>
        <v>0</v>
      </c>
      <c r="SB324" s="5"/>
      <c r="SC324" s="62"/>
      <c r="SD324" s="8" t="s">
        <v>9446</v>
      </c>
      <c r="SE324" s="163">
        <v>0</v>
      </c>
      <c r="SF324" s="53">
        <v>5</v>
      </c>
      <c r="SG324" s="148">
        <v>5</v>
      </c>
      <c r="SH324" s="154" t="s">
        <v>9451</v>
      </c>
      <c r="SI324" s="133">
        <f>+SG324*SF324*SE324</f>
        <v>0</v>
      </c>
      <c r="SJ324" s="5"/>
      <c r="SK324" s="62"/>
      <c r="SL324" s="8" t="s">
        <v>9446</v>
      </c>
      <c r="SM324" s="163">
        <v>0</v>
      </c>
      <c r="SN324" s="53">
        <v>5</v>
      </c>
      <c r="SO324" s="148">
        <v>5</v>
      </c>
      <c r="SP324" s="154" t="s">
        <v>9451</v>
      </c>
      <c r="SQ324" s="133">
        <f>+SO324*SN324*SM324</f>
        <v>0</v>
      </c>
      <c r="SR324" s="5"/>
      <c r="SS324" s="62"/>
      <c r="ST324" s="8" t="s">
        <v>9446</v>
      </c>
      <c r="SU324" s="163">
        <v>0</v>
      </c>
      <c r="SV324" s="53">
        <v>5</v>
      </c>
      <c r="SW324" s="148">
        <v>5</v>
      </c>
      <c r="SX324" s="154" t="s">
        <v>9451</v>
      </c>
      <c r="SY324" s="133">
        <f>+SW324*SV324*SU324</f>
        <v>0</v>
      </c>
      <c r="SZ324" s="5"/>
      <c r="TA324" s="62"/>
      <c r="TB324" s="8" t="s">
        <v>9446</v>
      </c>
      <c r="TC324" s="163">
        <v>0</v>
      </c>
      <c r="TD324" s="53">
        <v>5</v>
      </c>
      <c r="TE324" s="148">
        <v>5</v>
      </c>
      <c r="TF324" s="154" t="s">
        <v>9451</v>
      </c>
      <c r="TG324" s="133">
        <f>+TE324*TD324*TC324</f>
        <v>0</v>
      </c>
      <c r="TH324" s="5"/>
      <c r="TI324" s="62"/>
      <c r="TJ324" s="8" t="s">
        <v>9446</v>
      </c>
      <c r="TK324" s="163">
        <v>0</v>
      </c>
      <c r="TL324" s="53">
        <v>5</v>
      </c>
      <c r="TM324" s="148">
        <v>5</v>
      </c>
      <c r="TN324" s="154" t="s">
        <v>9451</v>
      </c>
      <c r="TO324" s="133">
        <f>+TM324*TL324*TK324</f>
        <v>0</v>
      </c>
      <c r="TP324" s="5"/>
      <c r="TQ324" s="62"/>
      <c r="TR324" s="8" t="s">
        <v>9446</v>
      </c>
      <c r="TS324" s="163">
        <v>0</v>
      </c>
      <c r="TT324" s="53">
        <v>5</v>
      </c>
      <c r="TU324" s="148">
        <v>5</v>
      </c>
      <c r="TV324" s="154" t="s">
        <v>9451</v>
      </c>
      <c r="TW324" s="133">
        <f>+TU324*TT324*TS324</f>
        <v>0</v>
      </c>
      <c r="TX324" s="5"/>
      <c r="TY324" s="62"/>
      <c r="TZ324" s="8" t="s">
        <v>9446</v>
      </c>
      <c r="UA324" s="163">
        <v>0</v>
      </c>
      <c r="UB324" s="53">
        <v>5</v>
      </c>
      <c r="UC324" s="148">
        <v>5</v>
      </c>
      <c r="UD324" s="154" t="s">
        <v>9451</v>
      </c>
      <c r="UE324" s="133">
        <f>+UC324*UB324*UA324</f>
        <v>0</v>
      </c>
      <c r="UF324" s="5"/>
      <c r="UG324" s="62"/>
      <c r="UH324" s="8" t="s">
        <v>9446</v>
      </c>
      <c r="UI324" s="163">
        <v>0</v>
      </c>
      <c r="UJ324" s="53">
        <v>5</v>
      </c>
      <c r="UK324" s="148">
        <v>5</v>
      </c>
      <c r="UL324" s="154" t="s">
        <v>9451</v>
      </c>
      <c r="UM324" s="133">
        <f>+UK324*UJ324*UI324</f>
        <v>0</v>
      </c>
      <c r="UN324" s="5"/>
      <c r="UO324" s="62"/>
      <c r="UP324" s="8" t="s">
        <v>9446</v>
      </c>
      <c r="UQ324" s="163">
        <v>0</v>
      </c>
      <c r="UR324" s="53">
        <v>5</v>
      </c>
      <c r="US324" s="148">
        <v>5</v>
      </c>
      <c r="UT324" s="154" t="s">
        <v>9451</v>
      </c>
      <c r="UU324" s="133">
        <f>+US324*UR324*UQ324</f>
        <v>0</v>
      </c>
      <c r="UV324" s="5"/>
      <c r="UW324" s="62"/>
      <c r="UX324" s="8" t="s">
        <v>9446</v>
      </c>
      <c r="UY324" s="163">
        <v>0</v>
      </c>
      <c r="UZ324" s="53">
        <v>5</v>
      </c>
      <c r="VA324" s="148">
        <v>5</v>
      </c>
      <c r="VB324" s="154" t="s">
        <v>9451</v>
      </c>
      <c r="VC324" s="133">
        <f>+VA324*UZ324*UY324</f>
        <v>0</v>
      </c>
      <c r="VD324" s="5"/>
      <c r="VE324" s="62"/>
      <c r="VF324" s="8" t="s">
        <v>9446</v>
      </c>
      <c r="VG324" s="163">
        <v>0</v>
      </c>
      <c r="VH324" s="53">
        <v>5</v>
      </c>
      <c r="VI324" s="148">
        <v>5</v>
      </c>
      <c r="VJ324" s="154" t="s">
        <v>9451</v>
      </c>
      <c r="VK324" s="133">
        <f>+VI324*VH324*VG324</f>
        <v>0</v>
      </c>
      <c r="VL324" s="5"/>
      <c r="VM324" s="62"/>
      <c r="VN324" s="8" t="s">
        <v>9446</v>
      </c>
      <c r="VO324" s="163">
        <v>0</v>
      </c>
      <c r="VP324" s="53">
        <v>5</v>
      </c>
      <c r="VQ324" s="148">
        <v>5</v>
      </c>
      <c r="VR324" s="154" t="s">
        <v>9451</v>
      </c>
      <c r="VS324" s="133">
        <f>+VQ324*VP324*VO324</f>
        <v>0</v>
      </c>
      <c r="VT324" s="5"/>
      <c r="VU324" s="62"/>
      <c r="VV324" s="8" t="s">
        <v>9446</v>
      </c>
      <c r="VW324" s="163">
        <v>0</v>
      </c>
      <c r="VX324" s="53">
        <v>5</v>
      </c>
      <c r="VY324" s="148">
        <v>5</v>
      </c>
      <c r="VZ324" s="154" t="s">
        <v>9451</v>
      </c>
      <c r="WA324" s="133">
        <f>+VY324*VX324*VW324</f>
        <v>0</v>
      </c>
      <c r="WB324" s="5"/>
      <c r="WC324" s="62"/>
      <c r="WD324" s="8" t="s">
        <v>9446</v>
      </c>
      <c r="WE324" s="163">
        <v>0</v>
      </c>
      <c r="WF324" s="53">
        <v>5</v>
      </c>
      <c r="WG324" s="148">
        <v>5</v>
      </c>
      <c r="WH324" s="154" t="s">
        <v>9451</v>
      </c>
      <c r="WI324" s="133">
        <f>+WG324*WF324*WE324</f>
        <v>0</v>
      </c>
      <c r="WJ324" s="5"/>
      <c r="WK324" s="62"/>
      <c r="WL324" s="8" t="s">
        <v>9446</v>
      </c>
      <c r="WM324" s="163">
        <v>0</v>
      </c>
      <c r="WN324" s="53">
        <v>5</v>
      </c>
      <c r="WO324" s="148">
        <v>5</v>
      </c>
      <c r="WP324" s="154" t="s">
        <v>9451</v>
      </c>
      <c r="WQ324" s="133">
        <f>+WO324*WN324*WM324</f>
        <v>0</v>
      </c>
      <c r="WR324" s="5"/>
      <c r="WS324" s="62"/>
      <c r="WT324" s="8" t="s">
        <v>9446</v>
      </c>
      <c r="WU324" s="163">
        <v>0</v>
      </c>
      <c r="WV324" s="53">
        <v>5</v>
      </c>
      <c r="WW324" s="148">
        <v>5</v>
      </c>
      <c r="WX324" s="154" t="s">
        <v>9451</v>
      </c>
      <c r="WY324" s="133">
        <f>+WW324*WV324*WU324</f>
        <v>0</v>
      </c>
      <c r="WZ324" s="5"/>
      <c r="XA324" s="62"/>
      <c r="XB324" s="8" t="s">
        <v>9446</v>
      </c>
      <c r="XC324" s="163">
        <v>0</v>
      </c>
      <c r="XD324" s="53">
        <v>5</v>
      </c>
      <c r="XE324" s="148">
        <v>5</v>
      </c>
      <c r="XF324" s="154" t="s">
        <v>9451</v>
      </c>
      <c r="XG324" s="133">
        <f>+XE324*XD324*XC324</f>
        <v>0</v>
      </c>
      <c r="XH324" s="5"/>
      <c r="XI324" s="62"/>
      <c r="XJ324" s="8" t="s">
        <v>9446</v>
      </c>
      <c r="XK324" s="163">
        <v>0</v>
      </c>
      <c r="XL324" s="53">
        <v>5</v>
      </c>
      <c r="XM324" s="148">
        <v>5</v>
      </c>
      <c r="XN324" s="154" t="s">
        <v>9451</v>
      </c>
      <c r="XO324" s="133">
        <f>+XM324*XL324*XK324</f>
        <v>0</v>
      </c>
      <c r="XP324" s="5"/>
      <c r="XQ324" s="62"/>
      <c r="XR324" s="8" t="s">
        <v>9446</v>
      </c>
      <c r="XS324" s="163">
        <v>0</v>
      </c>
      <c r="XT324" s="53">
        <v>5</v>
      </c>
      <c r="XU324" s="148">
        <v>5</v>
      </c>
      <c r="XV324" s="154" t="s">
        <v>9451</v>
      </c>
      <c r="XW324" s="133">
        <f>+XU324*XT324*XS324</f>
        <v>0</v>
      </c>
      <c r="XX324" s="5"/>
      <c r="XY324" s="62"/>
      <c r="XZ324" s="8" t="s">
        <v>9446</v>
      </c>
      <c r="YA324" s="163">
        <v>0</v>
      </c>
      <c r="YB324" s="53">
        <v>5</v>
      </c>
      <c r="YC324" s="148">
        <v>5</v>
      </c>
      <c r="YD324" s="154" t="s">
        <v>9451</v>
      </c>
      <c r="YE324" s="133">
        <f>+YC324*YB324*YA324</f>
        <v>0</v>
      </c>
      <c r="YF324" s="5"/>
      <c r="YG324" s="62"/>
      <c r="YH324" s="8" t="s">
        <v>9446</v>
      </c>
      <c r="YI324" s="163">
        <v>0</v>
      </c>
      <c r="YJ324" s="53">
        <v>5</v>
      </c>
      <c r="YK324" s="148">
        <v>5</v>
      </c>
      <c r="YL324" s="154" t="s">
        <v>9451</v>
      </c>
      <c r="YM324" s="133">
        <f>+YK324*YJ324*YI324</f>
        <v>0</v>
      </c>
      <c r="YN324" s="5"/>
      <c r="YO324" s="62"/>
      <c r="YP324" s="8" t="s">
        <v>9446</v>
      </c>
      <c r="YQ324" s="163">
        <v>0</v>
      </c>
      <c r="YR324" s="53">
        <v>5</v>
      </c>
      <c r="YS324" s="148">
        <v>5</v>
      </c>
      <c r="YT324" s="154" t="s">
        <v>9451</v>
      </c>
      <c r="YU324" s="133">
        <f>+YS324*YR324*YQ324</f>
        <v>0</v>
      </c>
      <c r="YV324" s="5"/>
      <c r="YW324" s="62"/>
      <c r="YX324" s="8" t="s">
        <v>9446</v>
      </c>
      <c r="YY324" s="163">
        <v>0</v>
      </c>
      <c r="YZ324" s="53">
        <v>5</v>
      </c>
      <c r="ZA324" s="148">
        <v>5</v>
      </c>
      <c r="ZB324" s="154" t="s">
        <v>9451</v>
      </c>
      <c r="ZC324" s="133">
        <f>+ZA324*YZ324*YY324</f>
        <v>0</v>
      </c>
      <c r="ZD324" s="5"/>
      <c r="ZE324" s="62"/>
      <c r="ZF324" s="8" t="s">
        <v>9446</v>
      </c>
      <c r="ZG324" s="163">
        <v>0</v>
      </c>
      <c r="ZH324" s="53">
        <v>5</v>
      </c>
      <c r="ZI324" s="148">
        <v>5</v>
      </c>
      <c r="ZJ324" s="154" t="s">
        <v>9451</v>
      </c>
      <c r="ZK324" s="133">
        <f>+ZI324*ZH324*ZG324</f>
        <v>0</v>
      </c>
      <c r="ZL324" s="5"/>
      <c r="ZM324" s="62"/>
      <c r="ZN324" s="8" t="s">
        <v>9446</v>
      </c>
      <c r="ZO324" s="163">
        <v>0</v>
      </c>
      <c r="ZP324" s="53">
        <v>5</v>
      </c>
      <c r="ZQ324" s="148">
        <v>5</v>
      </c>
      <c r="ZR324" s="154" t="s">
        <v>9451</v>
      </c>
      <c r="ZS324" s="133">
        <f>+ZQ324*ZP324*ZO324</f>
        <v>0</v>
      </c>
      <c r="ZT324" s="5"/>
      <c r="ZU324" s="62"/>
      <c r="ZV324" s="8" t="s">
        <v>9446</v>
      </c>
      <c r="ZW324" s="163">
        <v>0</v>
      </c>
      <c r="ZX324" s="53">
        <v>5</v>
      </c>
      <c r="ZY324" s="148">
        <v>5</v>
      </c>
      <c r="ZZ324" s="154" t="s">
        <v>9451</v>
      </c>
      <c r="AAA324" s="133">
        <f>+ZY324*ZX324*ZW324</f>
        <v>0</v>
      </c>
      <c r="AAB324" s="5"/>
      <c r="AAC324" s="62"/>
      <c r="AAD324" s="8" t="s">
        <v>9446</v>
      </c>
      <c r="AAE324" s="163">
        <v>0</v>
      </c>
      <c r="AAF324" s="53">
        <v>5</v>
      </c>
      <c r="AAG324" s="148">
        <v>5</v>
      </c>
      <c r="AAH324" s="154" t="s">
        <v>9451</v>
      </c>
      <c r="AAI324" s="133">
        <f>+AAG324*AAF324*AAE324</f>
        <v>0</v>
      </c>
      <c r="AAJ324" s="5"/>
      <c r="AAK324" s="62"/>
      <c r="AAL324" s="8" t="s">
        <v>9446</v>
      </c>
      <c r="AAM324" s="163">
        <v>0</v>
      </c>
      <c r="AAN324" s="53">
        <v>5</v>
      </c>
      <c r="AAO324" s="148">
        <v>5</v>
      </c>
      <c r="AAP324" s="154" t="s">
        <v>9451</v>
      </c>
      <c r="AAQ324" s="133">
        <f>+AAO324*AAN324*AAM324</f>
        <v>0</v>
      </c>
      <c r="AAR324" s="5"/>
      <c r="AAS324" s="62"/>
      <c r="AAT324" s="8" t="s">
        <v>9446</v>
      </c>
      <c r="AAU324" s="163">
        <v>0</v>
      </c>
      <c r="AAV324" s="53">
        <v>5</v>
      </c>
      <c r="AAW324" s="148">
        <v>5</v>
      </c>
      <c r="AAX324" s="154" t="s">
        <v>9451</v>
      </c>
      <c r="AAY324" s="133">
        <f>+AAW324*AAV324*AAU324</f>
        <v>0</v>
      </c>
      <c r="AAZ324" s="5"/>
      <c r="ABA324" s="62"/>
      <c r="ABB324" s="8" t="s">
        <v>9446</v>
      </c>
      <c r="ABC324" s="163">
        <v>0</v>
      </c>
      <c r="ABD324" s="53">
        <v>5</v>
      </c>
      <c r="ABE324" s="148">
        <v>5</v>
      </c>
      <c r="ABF324" s="154" t="s">
        <v>9451</v>
      </c>
      <c r="ABG324" s="133">
        <f>+ABE324*ABD324*ABC324</f>
        <v>0</v>
      </c>
      <c r="ABH324" s="5"/>
      <c r="ABI324" s="62"/>
      <c r="ABJ324" s="8" t="s">
        <v>9446</v>
      </c>
      <c r="ABK324" s="163">
        <v>0</v>
      </c>
      <c r="ABL324" s="53">
        <v>5</v>
      </c>
      <c r="ABM324" s="148">
        <v>5</v>
      </c>
      <c r="ABN324" s="154" t="s">
        <v>9451</v>
      </c>
      <c r="ABO324" s="133">
        <f>+ABM324*ABL324*ABK324</f>
        <v>0</v>
      </c>
      <c r="ABP324" s="5"/>
      <c r="ABQ324" s="62"/>
      <c r="ABR324" s="8" t="s">
        <v>9446</v>
      </c>
      <c r="ABS324" s="163">
        <v>0</v>
      </c>
      <c r="ABT324" s="53">
        <v>5</v>
      </c>
      <c r="ABU324" s="148">
        <v>5</v>
      </c>
      <c r="ABV324" s="154" t="s">
        <v>9451</v>
      </c>
      <c r="ABW324" s="133">
        <f>+ABU324*ABT324*ABS324</f>
        <v>0</v>
      </c>
      <c r="ABX324" s="5"/>
      <c r="ABY324" s="62"/>
      <c r="ABZ324" s="8" t="s">
        <v>9446</v>
      </c>
      <c r="ACA324" s="163">
        <v>0</v>
      </c>
      <c r="ACB324" s="53">
        <v>5</v>
      </c>
      <c r="ACC324" s="148">
        <v>5</v>
      </c>
      <c r="ACD324" s="154" t="s">
        <v>9451</v>
      </c>
      <c r="ACE324" s="133">
        <f>+ACC324*ACB324*ACA324</f>
        <v>0</v>
      </c>
      <c r="ACF324" s="5"/>
      <c r="ACG324" s="62"/>
      <c r="ACH324" s="8" t="s">
        <v>9446</v>
      </c>
      <c r="ACI324" s="163">
        <v>0</v>
      </c>
      <c r="ACJ324" s="53">
        <v>5</v>
      </c>
      <c r="ACK324" s="148">
        <v>5</v>
      </c>
      <c r="ACL324" s="154" t="s">
        <v>9451</v>
      </c>
      <c r="ACM324" s="133">
        <f>+ACK324*ACJ324*ACI324</f>
        <v>0</v>
      </c>
      <c r="ACN324" s="5"/>
      <c r="ACO324" s="62"/>
      <c r="ACP324" s="8" t="s">
        <v>9446</v>
      </c>
      <c r="ACQ324" s="163">
        <v>0</v>
      </c>
      <c r="ACR324" s="53">
        <v>5</v>
      </c>
      <c r="ACS324" s="148">
        <v>5</v>
      </c>
      <c r="ACT324" s="154" t="s">
        <v>9451</v>
      </c>
      <c r="ACU324" s="133">
        <f>+ACS324*ACR324*ACQ324</f>
        <v>0</v>
      </c>
      <c r="ACV324" s="5"/>
      <c r="ACW324" s="62"/>
      <c r="ACX324" s="8" t="s">
        <v>9446</v>
      </c>
      <c r="ACY324" s="163">
        <v>0</v>
      </c>
      <c r="ACZ324" s="53">
        <v>5</v>
      </c>
      <c r="ADA324" s="148">
        <v>5</v>
      </c>
      <c r="ADB324" s="154" t="s">
        <v>9451</v>
      </c>
      <c r="ADC324" s="133">
        <f>+ADA324*ACZ324*ACY324</f>
        <v>0</v>
      </c>
      <c r="ADD324" s="5"/>
      <c r="ADE324" s="62"/>
      <c r="ADF324" s="8" t="s">
        <v>9446</v>
      </c>
      <c r="ADG324" s="163">
        <v>0</v>
      </c>
      <c r="ADH324" s="53">
        <v>5</v>
      </c>
      <c r="ADI324" s="148">
        <v>5</v>
      </c>
      <c r="ADJ324" s="154" t="s">
        <v>9451</v>
      </c>
      <c r="ADK324" s="133">
        <f>+ADI324*ADH324*ADG324</f>
        <v>0</v>
      </c>
      <c r="ADL324" s="5"/>
      <c r="ADM324" s="62"/>
      <c r="ADN324" s="8" t="s">
        <v>9446</v>
      </c>
      <c r="ADO324" s="163">
        <v>0</v>
      </c>
      <c r="ADP324" s="53">
        <v>5</v>
      </c>
      <c r="ADQ324" s="148">
        <v>5</v>
      </c>
      <c r="ADR324" s="154" t="s">
        <v>9451</v>
      </c>
      <c r="ADS324" s="133">
        <f>+ADQ324*ADP324*ADO324</f>
        <v>0</v>
      </c>
      <c r="ADT324" s="5"/>
      <c r="ADU324" s="62"/>
      <c r="ADV324" s="8" t="s">
        <v>9446</v>
      </c>
      <c r="ADW324" s="163">
        <v>0</v>
      </c>
      <c r="ADX324" s="53">
        <v>5</v>
      </c>
      <c r="ADY324" s="148">
        <v>5</v>
      </c>
      <c r="ADZ324" s="154" t="s">
        <v>9451</v>
      </c>
      <c r="AEA324" s="133">
        <f>+ADY324*ADX324*ADW324</f>
        <v>0</v>
      </c>
      <c r="AEB324" s="5"/>
      <c r="AEC324" s="62"/>
      <c r="AED324" s="8" t="s">
        <v>9446</v>
      </c>
      <c r="AEE324" s="163">
        <v>0</v>
      </c>
      <c r="AEF324" s="53">
        <v>5</v>
      </c>
      <c r="AEG324" s="148">
        <v>5</v>
      </c>
      <c r="AEH324" s="154" t="s">
        <v>9451</v>
      </c>
      <c r="AEI324" s="133">
        <f>+AEG324*AEF324*AEE324</f>
        <v>0</v>
      </c>
      <c r="AEJ324" s="5"/>
      <c r="AEK324" s="62"/>
      <c r="AEL324" s="8" t="s">
        <v>9446</v>
      </c>
      <c r="AEM324" s="163">
        <v>0</v>
      </c>
      <c r="AEN324" s="53">
        <v>5</v>
      </c>
      <c r="AEO324" s="148">
        <v>5</v>
      </c>
      <c r="AEP324" s="154" t="s">
        <v>9451</v>
      </c>
      <c r="AEQ324" s="133">
        <f>+AEO324*AEN324*AEM324</f>
        <v>0</v>
      </c>
      <c r="AER324" s="5"/>
      <c r="AES324" s="62"/>
      <c r="AET324" s="8" t="s">
        <v>9446</v>
      </c>
      <c r="AEU324" s="163">
        <v>0</v>
      </c>
      <c r="AEV324" s="53">
        <v>5</v>
      </c>
      <c r="AEW324" s="148">
        <v>5</v>
      </c>
      <c r="AEX324" s="154" t="s">
        <v>9451</v>
      </c>
      <c r="AEY324" s="133">
        <f>+AEW324*AEV324*AEU324</f>
        <v>0</v>
      </c>
      <c r="AEZ324" s="5"/>
      <c r="AFA324" s="62"/>
      <c r="AFB324" s="8" t="s">
        <v>9446</v>
      </c>
      <c r="AFC324" s="163">
        <v>0</v>
      </c>
      <c r="AFD324" s="53">
        <v>5</v>
      </c>
      <c r="AFE324" s="148">
        <v>5</v>
      </c>
      <c r="AFF324" s="154" t="s">
        <v>9451</v>
      </c>
      <c r="AFG324" s="133">
        <f>+AFE324*AFD324*AFC324</f>
        <v>0</v>
      </c>
      <c r="AFH324" s="5"/>
      <c r="AFI324" s="62"/>
      <c r="AFJ324" s="8" t="s">
        <v>9446</v>
      </c>
      <c r="AFK324" s="163">
        <v>0</v>
      </c>
      <c r="AFL324" s="53">
        <v>5</v>
      </c>
      <c r="AFM324" s="148">
        <v>5</v>
      </c>
      <c r="AFN324" s="154" t="s">
        <v>9451</v>
      </c>
      <c r="AFO324" s="133">
        <f>+AFM324*AFL324*AFK324</f>
        <v>0</v>
      </c>
      <c r="AFP324" s="5"/>
      <c r="AFQ324" s="62"/>
      <c r="AFR324" s="8" t="s">
        <v>9446</v>
      </c>
      <c r="AFS324" s="163">
        <v>0</v>
      </c>
      <c r="AFT324" s="53">
        <v>5</v>
      </c>
      <c r="AFU324" s="148">
        <v>5</v>
      </c>
      <c r="AFV324" s="154" t="s">
        <v>9451</v>
      </c>
      <c r="AFW324" s="133">
        <f>+AFU324*AFT324*AFS324</f>
        <v>0</v>
      </c>
      <c r="AFX324" s="5"/>
      <c r="AFY324" s="62"/>
      <c r="AFZ324" s="8" t="s">
        <v>9446</v>
      </c>
      <c r="AGA324" s="163">
        <v>0</v>
      </c>
      <c r="AGB324" s="53">
        <v>5</v>
      </c>
      <c r="AGC324" s="148">
        <v>5</v>
      </c>
      <c r="AGD324" s="154" t="s">
        <v>9451</v>
      </c>
      <c r="AGE324" s="133">
        <f>+AGC324*AGB324*AGA324</f>
        <v>0</v>
      </c>
      <c r="AGF324" s="5"/>
      <c r="AGG324" s="62"/>
      <c r="AGH324" s="8" t="s">
        <v>9446</v>
      </c>
      <c r="AGI324" s="163">
        <v>0</v>
      </c>
      <c r="AGJ324" s="53">
        <v>5</v>
      </c>
      <c r="AGK324" s="148">
        <v>5</v>
      </c>
      <c r="AGL324" s="154" t="s">
        <v>9451</v>
      </c>
      <c r="AGM324" s="133">
        <f>+AGK324*AGJ324*AGI324</f>
        <v>0</v>
      </c>
      <c r="AGN324" s="5"/>
      <c r="AGO324" s="62"/>
      <c r="AGP324" s="8" t="s">
        <v>9446</v>
      </c>
      <c r="AGQ324" s="163">
        <v>0</v>
      </c>
      <c r="AGR324" s="53">
        <v>5</v>
      </c>
      <c r="AGS324" s="148">
        <v>5</v>
      </c>
      <c r="AGT324" s="154" t="s">
        <v>9451</v>
      </c>
      <c r="AGU324" s="133">
        <f>+AGS324*AGR324*AGQ324</f>
        <v>0</v>
      </c>
      <c r="AGV324" s="5"/>
      <c r="AGW324" s="62"/>
      <c r="AGX324" s="8" t="s">
        <v>9446</v>
      </c>
      <c r="AGY324" s="163">
        <v>0</v>
      </c>
      <c r="AGZ324" s="53">
        <v>5</v>
      </c>
      <c r="AHA324" s="148">
        <v>5</v>
      </c>
      <c r="AHB324" s="154" t="s">
        <v>9451</v>
      </c>
      <c r="AHC324" s="133">
        <f>+AHA324*AGZ324*AGY324</f>
        <v>0</v>
      </c>
      <c r="AHD324" s="5"/>
      <c r="AHE324" s="62"/>
      <c r="AHF324" s="8" t="s">
        <v>9446</v>
      </c>
      <c r="AHG324" s="163">
        <v>0</v>
      </c>
      <c r="AHH324" s="53">
        <v>5</v>
      </c>
      <c r="AHI324" s="148">
        <v>5</v>
      </c>
      <c r="AHJ324" s="154" t="s">
        <v>9451</v>
      </c>
      <c r="AHK324" s="133">
        <f>+AHI324*AHH324*AHG324</f>
        <v>0</v>
      </c>
      <c r="AHL324" s="5"/>
      <c r="AHM324" s="62"/>
      <c r="AHN324" s="8" t="s">
        <v>9446</v>
      </c>
      <c r="AHO324" s="163">
        <v>0</v>
      </c>
      <c r="AHP324" s="53">
        <v>5</v>
      </c>
      <c r="AHQ324" s="148">
        <v>5</v>
      </c>
      <c r="AHR324" s="154" t="s">
        <v>9451</v>
      </c>
      <c r="AHS324" s="133">
        <f>+AHQ324*AHP324*AHO324</f>
        <v>0</v>
      </c>
      <c r="AHT324" s="5"/>
      <c r="AHU324" s="62"/>
      <c r="AHV324" s="8" t="s">
        <v>9446</v>
      </c>
      <c r="AHW324" s="163">
        <v>0</v>
      </c>
      <c r="AHX324" s="53">
        <v>5</v>
      </c>
      <c r="AHY324" s="148">
        <v>5</v>
      </c>
      <c r="AHZ324" s="154" t="s">
        <v>9451</v>
      </c>
      <c r="AIA324" s="133">
        <f>+AHY324*AHX324*AHW324</f>
        <v>0</v>
      </c>
      <c r="AIB324" s="5"/>
      <c r="AIC324" s="62"/>
      <c r="AID324" s="8" t="s">
        <v>9446</v>
      </c>
      <c r="AIE324" s="163">
        <v>0</v>
      </c>
      <c r="AIF324" s="53">
        <v>5</v>
      </c>
      <c r="AIG324" s="148">
        <v>5</v>
      </c>
      <c r="AIH324" s="154" t="s">
        <v>9451</v>
      </c>
      <c r="AII324" s="133">
        <f>+AIG324*AIF324*AIE324</f>
        <v>0</v>
      </c>
      <c r="AIJ324" s="5"/>
      <c r="AIK324" s="62"/>
      <c r="AIL324" s="8" t="s">
        <v>9446</v>
      </c>
      <c r="AIM324" s="163">
        <v>0</v>
      </c>
      <c r="AIN324" s="53">
        <v>5</v>
      </c>
      <c r="AIO324" s="148">
        <v>5</v>
      </c>
      <c r="AIP324" s="154" t="s">
        <v>9451</v>
      </c>
      <c r="AIQ324" s="133">
        <f>+AIO324*AIN324*AIM324</f>
        <v>0</v>
      </c>
      <c r="AIR324" s="5"/>
      <c r="AIS324" s="62"/>
      <c r="AIT324" s="8" t="s">
        <v>9446</v>
      </c>
      <c r="AIU324" s="163">
        <v>0</v>
      </c>
      <c r="AIV324" s="53">
        <v>5</v>
      </c>
      <c r="AIW324" s="148">
        <v>5</v>
      </c>
      <c r="AIX324" s="154" t="s">
        <v>9451</v>
      </c>
      <c r="AIY324" s="133">
        <f>+AIW324*AIV324*AIU324</f>
        <v>0</v>
      </c>
      <c r="AIZ324" s="5"/>
      <c r="AJA324" s="62"/>
      <c r="AJB324" s="8" t="s">
        <v>9446</v>
      </c>
      <c r="AJC324" s="163">
        <v>0</v>
      </c>
      <c r="AJD324" s="53">
        <v>5</v>
      </c>
      <c r="AJE324" s="148">
        <v>5</v>
      </c>
      <c r="AJF324" s="154" t="s">
        <v>9451</v>
      </c>
      <c r="AJG324" s="133">
        <f>+AJE324*AJD324*AJC324</f>
        <v>0</v>
      </c>
      <c r="AJH324" s="5"/>
      <c r="AJI324" s="62"/>
      <c r="AJJ324" s="8" t="s">
        <v>9446</v>
      </c>
      <c r="AJK324" s="163">
        <v>0</v>
      </c>
      <c r="AJL324" s="53">
        <v>5</v>
      </c>
      <c r="AJM324" s="148">
        <v>5</v>
      </c>
      <c r="AJN324" s="154" t="s">
        <v>9451</v>
      </c>
      <c r="AJO324" s="133">
        <f>+AJM324*AJL324*AJK324</f>
        <v>0</v>
      </c>
      <c r="AJP324" s="5"/>
      <c r="AJQ324" s="62"/>
      <c r="AJR324" s="8" t="s">
        <v>9446</v>
      </c>
      <c r="AJS324" s="163">
        <v>0</v>
      </c>
      <c r="AJT324" s="53">
        <v>5</v>
      </c>
      <c r="AJU324" s="148">
        <v>5</v>
      </c>
      <c r="AJV324" s="154" t="s">
        <v>9451</v>
      </c>
      <c r="AJW324" s="133">
        <f>+AJU324*AJT324*AJS324</f>
        <v>0</v>
      </c>
      <c r="AJX324" s="5"/>
      <c r="AJY324" s="62"/>
      <c r="AJZ324" s="8" t="s">
        <v>9446</v>
      </c>
      <c r="AKA324" s="163">
        <v>0</v>
      </c>
      <c r="AKB324" s="53">
        <v>5</v>
      </c>
      <c r="AKC324" s="148">
        <v>5</v>
      </c>
      <c r="AKD324" s="154" t="s">
        <v>9451</v>
      </c>
      <c r="AKE324" s="133">
        <f>+AKC324*AKB324*AKA324</f>
        <v>0</v>
      </c>
      <c r="AKF324" s="5"/>
      <c r="AKG324" s="62"/>
      <c r="AKH324" s="8" t="s">
        <v>9446</v>
      </c>
      <c r="AKI324" s="163">
        <v>0</v>
      </c>
      <c r="AKJ324" s="53">
        <v>5</v>
      </c>
      <c r="AKK324" s="148">
        <v>5</v>
      </c>
      <c r="AKL324" s="154" t="s">
        <v>9451</v>
      </c>
      <c r="AKM324" s="133">
        <f>+AKK324*AKJ324*AKI324</f>
        <v>0</v>
      </c>
      <c r="AKN324" s="5"/>
      <c r="AKO324" s="62"/>
      <c r="AKP324" s="8" t="s">
        <v>9446</v>
      </c>
      <c r="AKQ324" s="163">
        <v>0</v>
      </c>
      <c r="AKR324" s="53">
        <v>5</v>
      </c>
      <c r="AKS324" s="148">
        <v>5</v>
      </c>
      <c r="AKT324" s="154" t="s">
        <v>9451</v>
      </c>
      <c r="AKU324" s="133">
        <f>+AKS324*AKR324*AKQ324</f>
        <v>0</v>
      </c>
      <c r="AKV324" s="5"/>
      <c r="AKW324" s="62"/>
      <c r="AKX324" s="8" t="s">
        <v>9446</v>
      </c>
      <c r="AKY324" s="163">
        <v>0</v>
      </c>
      <c r="AKZ324" s="53">
        <v>5</v>
      </c>
      <c r="ALA324" s="148">
        <v>5</v>
      </c>
      <c r="ALB324" s="154" t="s">
        <v>9451</v>
      </c>
      <c r="ALC324" s="133">
        <f>+ALA324*AKZ324*AKY324</f>
        <v>0</v>
      </c>
      <c r="ALD324" s="5"/>
      <c r="ALE324" s="62"/>
      <c r="ALF324" s="8" t="s">
        <v>9446</v>
      </c>
      <c r="ALG324" s="163">
        <v>0</v>
      </c>
      <c r="ALH324" s="53">
        <v>5</v>
      </c>
      <c r="ALI324" s="148">
        <v>5</v>
      </c>
      <c r="ALJ324" s="154" t="s">
        <v>9451</v>
      </c>
      <c r="ALK324" s="133">
        <f>+ALI324*ALH324*ALG324</f>
        <v>0</v>
      </c>
      <c r="ALL324" s="5"/>
      <c r="ALM324" s="62"/>
      <c r="ALN324" s="8" t="s">
        <v>9446</v>
      </c>
      <c r="ALO324" s="163">
        <v>0</v>
      </c>
      <c r="ALP324" s="53">
        <v>5</v>
      </c>
      <c r="ALQ324" s="148">
        <v>5</v>
      </c>
      <c r="ALR324" s="154" t="s">
        <v>9451</v>
      </c>
      <c r="ALS324" s="133">
        <f>+ALQ324*ALP324*ALO324</f>
        <v>0</v>
      </c>
      <c r="ALT324" s="5"/>
      <c r="ALU324" s="62"/>
      <c r="ALV324" s="8" t="s">
        <v>9446</v>
      </c>
      <c r="ALW324" s="163">
        <v>0</v>
      </c>
      <c r="ALX324" s="53">
        <v>5</v>
      </c>
      <c r="ALY324" s="148">
        <v>5</v>
      </c>
      <c r="ALZ324" s="154" t="s">
        <v>9451</v>
      </c>
      <c r="AMA324" s="133">
        <f>+ALY324*ALX324*ALW324</f>
        <v>0</v>
      </c>
      <c r="AMB324" s="5"/>
      <c r="AMC324" s="62"/>
      <c r="AMD324" s="8" t="s">
        <v>9446</v>
      </c>
      <c r="AME324" s="163">
        <v>0</v>
      </c>
      <c r="AMF324" s="53">
        <v>5</v>
      </c>
      <c r="AMG324" s="148">
        <v>5</v>
      </c>
      <c r="AMH324" s="154" t="s">
        <v>9451</v>
      </c>
      <c r="AMI324" s="133">
        <f>+AMG324*AMF324*AME324</f>
        <v>0</v>
      </c>
      <c r="AMJ324" s="5"/>
      <c r="AMK324" s="62"/>
      <c r="AML324" s="8" t="s">
        <v>9446</v>
      </c>
      <c r="AMM324" s="163">
        <v>0</v>
      </c>
      <c r="AMN324" s="53">
        <v>5</v>
      </c>
      <c r="AMO324" s="148">
        <v>5</v>
      </c>
      <c r="AMP324" s="154" t="s">
        <v>9451</v>
      </c>
      <c r="AMQ324" s="133">
        <f>+AMO324*AMN324*AMM324</f>
        <v>0</v>
      </c>
      <c r="AMR324" s="5"/>
      <c r="AMS324" s="62"/>
      <c r="AMT324" s="8" t="s">
        <v>9446</v>
      </c>
      <c r="AMU324" s="163">
        <v>0</v>
      </c>
      <c r="AMV324" s="53">
        <v>5</v>
      </c>
      <c r="AMW324" s="148">
        <v>5</v>
      </c>
      <c r="AMX324" s="154" t="s">
        <v>9451</v>
      </c>
      <c r="AMY324" s="133">
        <f>+AMW324*AMV324*AMU324</f>
        <v>0</v>
      </c>
      <c r="AMZ324" s="5"/>
      <c r="ANA324" s="62"/>
      <c r="ANB324" s="8" t="s">
        <v>9446</v>
      </c>
      <c r="ANC324" s="163">
        <v>0</v>
      </c>
      <c r="AND324" s="53">
        <v>5</v>
      </c>
      <c r="ANE324" s="148">
        <v>5</v>
      </c>
      <c r="ANF324" s="154" t="s">
        <v>9451</v>
      </c>
      <c r="ANG324" s="133">
        <f>+ANE324*AND324*ANC324</f>
        <v>0</v>
      </c>
      <c r="ANH324" s="5"/>
      <c r="ANI324" s="62"/>
      <c r="ANJ324" s="8" t="s">
        <v>9446</v>
      </c>
      <c r="ANK324" s="163">
        <v>0</v>
      </c>
      <c r="ANL324" s="53">
        <v>5</v>
      </c>
      <c r="ANM324" s="148">
        <v>5</v>
      </c>
      <c r="ANN324" s="154" t="s">
        <v>9451</v>
      </c>
      <c r="ANO324" s="133">
        <f>+ANM324*ANL324*ANK324</f>
        <v>0</v>
      </c>
      <c r="ANP324" s="5"/>
      <c r="ANQ324" s="62"/>
      <c r="ANR324" s="8" t="s">
        <v>9446</v>
      </c>
      <c r="ANS324" s="163">
        <v>0</v>
      </c>
      <c r="ANT324" s="53">
        <v>5</v>
      </c>
      <c r="ANU324" s="148">
        <v>5</v>
      </c>
      <c r="ANV324" s="154" t="s">
        <v>9451</v>
      </c>
      <c r="ANW324" s="133">
        <f>+ANU324*ANT324*ANS324</f>
        <v>0</v>
      </c>
      <c r="ANX324" s="5"/>
      <c r="ANY324" s="62"/>
      <c r="ANZ324" s="8" t="s">
        <v>9446</v>
      </c>
      <c r="AOA324" s="163">
        <v>0</v>
      </c>
      <c r="AOB324" s="53">
        <v>5</v>
      </c>
      <c r="AOC324" s="148">
        <v>5</v>
      </c>
      <c r="AOD324" s="154" t="s">
        <v>9451</v>
      </c>
      <c r="AOE324" s="133">
        <f>+AOC324*AOB324*AOA324</f>
        <v>0</v>
      </c>
      <c r="AOF324" s="5"/>
      <c r="AOG324" s="62"/>
      <c r="AOH324" s="8" t="s">
        <v>9446</v>
      </c>
      <c r="AOI324" s="163">
        <v>0</v>
      </c>
      <c r="AOJ324" s="53">
        <v>5</v>
      </c>
      <c r="AOK324" s="148">
        <v>5</v>
      </c>
      <c r="AOL324" s="154" t="s">
        <v>9451</v>
      </c>
      <c r="AOM324" s="133">
        <f>+AOK324*AOJ324*AOI324</f>
        <v>0</v>
      </c>
      <c r="AON324" s="5"/>
      <c r="AOO324" s="62"/>
      <c r="AOP324" s="8" t="s">
        <v>9446</v>
      </c>
      <c r="AOQ324" s="163">
        <v>0</v>
      </c>
      <c r="AOR324" s="53">
        <v>5</v>
      </c>
      <c r="AOS324" s="148">
        <v>5</v>
      </c>
      <c r="AOT324" s="154" t="s">
        <v>9451</v>
      </c>
      <c r="AOU324" s="133">
        <f>+AOS324*AOR324*AOQ324</f>
        <v>0</v>
      </c>
      <c r="AOV324" s="5"/>
      <c r="AOW324" s="62"/>
      <c r="AOX324" s="8" t="s">
        <v>9446</v>
      </c>
      <c r="AOY324" s="163">
        <v>0</v>
      </c>
      <c r="AOZ324" s="53">
        <v>5</v>
      </c>
      <c r="APA324" s="148">
        <v>5</v>
      </c>
      <c r="APB324" s="154" t="s">
        <v>9451</v>
      </c>
      <c r="APC324" s="133">
        <f>+APA324*AOZ324*AOY324</f>
        <v>0</v>
      </c>
      <c r="APD324" s="5"/>
      <c r="APE324" s="62"/>
      <c r="APF324" s="8" t="s">
        <v>9446</v>
      </c>
      <c r="APG324" s="163">
        <v>0</v>
      </c>
      <c r="APH324" s="53">
        <v>5</v>
      </c>
      <c r="API324" s="148">
        <v>5</v>
      </c>
      <c r="APJ324" s="154" t="s">
        <v>9451</v>
      </c>
      <c r="APK324" s="133">
        <f>+API324*APH324*APG324</f>
        <v>0</v>
      </c>
      <c r="APL324" s="5"/>
      <c r="APM324" s="62"/>
      <c r="APN324" s="8" t="s">
        <v>9446</v>
      </c>
      <c r="APO324" s="163">
        <v>0</v>
      </c>
      <c r="APP324" s="53">
        <v>5</v>
      </c>
      <c r="APQ324" s="148">
        <v>5</v>
      </c>
      <c r="APR324" s="154" t="s">
        <v>9451</v>
      </c>
      <c r="APS324" s="133">
        <f>+APQ324*APP324*APO324</f>
        <v>0</v>
      </c>
      <c r="APT324" s="5"/>
      <c r="APU324" s="62"/>
      <c r="APV324" s="8" t="s">
        <v>9446</v>
      </c>
      <c r="APW324" s="163">
        <v>0</v>
      </c>
      <c r="APX324" s="53">
        <v>5</v>
      </c>
      <c r="APY324" s="148">
        <v>5</v>
      </c>
      <c r="APZ324" s="154" t="s">
        <v>9451</v>
      </c>
      <c r="AQA324" s="133">
        <f>+APY324*APX324*APW324</f>
        <v>0</v>
      </c>
      <c r="AQB324" s="5"/>
      <c r="AQC324" s="62"/>
      <c r="AQD324" s="8" t="s">
        <v>9446</v>
      </c>
      <c r="AQE324" s="163">
        <v>0</v>
      </c>
      <c r="AQF324" s="53">
        <v>5</v>
      </c>
      <c r="AQG324" s="148">
        <v>5</v>
      </c>
      <c r="AQH324" s="154" t="s">
        <v>9451</v>
      </c>
      <c r="AQI324" s="133">
        <f>+AQG324*AQF324*AQE324</f>
        <v>0</v>
      </c>
      <c r="AQJ324" s="5"/>
      <c r="AQK324" s="62"/>
      <c r="AQL324" s="8" t="s">
        <v>9446</v>
      </c>
      <c r="AQM324" s="163">
        <v>0</v>
      </c>
      <c r="AQN324" s="53">
        <v>5</v>
      </c>
      <c r="AQO324" s="148">
        <v>5</v>
      </c>
      <c r="AQP324" s="154" t="s">
        <v>9451</v>
      </c>
      <c r="AQQ324" s="133">
        <f>+AQO324*AQN324*AQM324</f>
        <v>0</v>
      </c>
      <c r="AQR324" s="5"/>
      <c r="AQS324" s="62"/>
      <c r="AQT324" s="8" t="s">
        <v>9446</v>
      </c>
      <c r="AQU324" s="163">
        <v>0</v>
      </c>
      <c r="AQV324" s="53">
        <v>5</v>
      </c>
      <c r="AQW324" s="148">
        <v>5</v>
      </c>
      <c r="AQX324" s="154" t="s">
        <v>9451</v>
      </c>
      <c r="AQY324" s="133">
        <f>+AQW324*AQV324*AQU324</f>
        <v>0</v>
      </c>
      <c r="AQZ324" s="5"/>
      <c r="ARA324" s="62"/>
      <c r="ARB324" s="8" t="s">
        <v>9446</v>
      </c>
      <c r="ARC324" s="163">
        <v>0</v>
      </c>
      <c r="ARD324" s="53">
        <v>5</v>
      </c>
      <c r="ARE324" s="148">
        <v>5</v>
      </c>
      <c r="ARF324" s="154" t="s">
        <v>9451</v>
      </c>
      <c r="ARG324" s="133">
        <f>+ARE324*ARD324*ARC324</f>
        <v>0</v>
      </c>
      <c r="ARH324" s="5"/>
      <c r="ARI324" s="62"/>
      <c r="ARJ324" s="8" t="s">
        <v>9446</v>
      </c>
      <c r="ARK324" s="163">
        <v>0</v>
      </c>
      <c r="ARL324" s="53">
        <v>5</v>
      </c>
      <c r="ARM324" s="148">
        <v>5</v>
      </c>
      <c r="ARN324" s="154" t="s">
        <v>9451</v>
      </c>
      <c r="ARO324" s="133">
        <f>+ARM324*ARL324*ARK324</f>
        <v>0</v>
      </c>
      <c r="ARP324" s="5"/>
      <c r="ARQ324" s="62"/>
      <c r="ARR324" s="8" t="s">
        <v>9446</v>
      </c>
      <c r="ARS324" s="163">
        <v>0</v>
      </c>
      <c r="ART324" s="53">
        <v>5</v>
      </c>
      <c r="ARU324" s="148">
        <v>5</v>
      </c>
      <c r="ARV324" s="154" t="s">
        <v>9451</v>
      </c>
      <c r="ARW324" s="133">
        <f>+ARU324*ART324*ARS324</f>
        <v>0</v>
      </c>
      <c r="ARX324" s="5"/>
      <c r="ARY324" s="62"/>
      <c r="ARZ324" s="8" t="s">
        <v>9446</v>
      </c>
      <c r="ASA324" s="163">
        <v>0</v>
      </c>
      <c r="ASB324" s="53">
        <v>5</v>
      </c>
      <c r="ASC324" s="148">
        <v>5</v>
      </c>
      <c r="ASD324" s="154" t="s">
        <v>9451</v>
      </c>
      <c r="ASE324" s="133">
        <f>+ASC324*ASB324*ASA324</f>
        <v>0</v>
      </c>
      <c r="ASF324" s="5"/>
      <c r="ASG324" s="62"/>
      <c r="ASH324" s="8" t="s">
        <v>9446</v>
      </c>
      <c r="ASI324" s="163">
        <v>0</v>
      </c>
      <c r="ASJ324" s="53">
        <v>5</v>
      </c>
      <c r="ASK324" s="148">
        <v>5</v>
      </c>
      <c r="ASL324" s="154" t="s">
        <v>9451</v>
      </c>
      <c r="ASM324" s="133">
        <f>+ASK324*ASJ324*ASI324</f>
        <v>0</v>
      </c>
      <c r="ASN324" s="5"/>
      <c r="ASO324" s="62"/>
      <c r="ASP324" s="8" t="s">
        <v>9446</v>
      </c>
      <c r="ASQ324" s="163">
        <v>0</v>
      </c>
      <c r="ASR324" s="53">
        <v>5</v>
      </c>
      <c r="ASS324" s="148">
        <v>5</v>
      </c>
      <c r="AST324" s="154" t="s">
        <v>9451</v>
      </c>
      <c r="ASU324" s="133">
        <f>+ASS324*ASR324*ASQ324</f>
        <v>0</v>
      </c>
      <c r="ASV324" s="5"/>
      <c r="ASW324" s="62"/>
      <c r="ASX324" s="8" t="s">
        <v>9446</v>
      </c>
      <c r="ASY324" s="163">
        <v>0</v>
      </c>
      <c r="ASZ324" s="53">
        <v>5</v>
      </c>
      <c r="ATA324" s="148">
        <v>5</v>
      </c>
      <c r="ATB324" s="154" t="s">
        <v>9451</v>
      </c>
      <c r="ATC324" s="133">
        <f>+ATA324*ASZ324*ASY324</f>
        <v>0</v>
      </c>
      <c r="ATD324" s="5"/>
      <c r="ATE324" s="62"/>
      <c r="ATF324" s="8" t="s">
        <v>9446</v>
      </c>
      <c r="ATG324" s="163">
        <v>0</v>
      </c>
      <c r="ATH324" s="53">
        <v>5</v>
      </c>
      <c r="ATI324" s="148">
        <v>5</v>
      </c>
      <c r="ATJ324" s="154" t="s">
        <v>9451</v>
      </c>
      <c r="ATK324" s="133">
        <f>+ATI324*ATH324*ATG324</f>
        <v>0</v>
      </c>
      <c r="ATL324" s="5"/>
      <c r="ATM324" s="62"/>
      <c r="ATN324" s="8" t="s">
        <v>9446</v>
      </c>
      <c r="ATO324" s="163">
        <v>0</v>
      </c>
      <c r="ATP324" s="53">
        <v>5</v>
      </c>
      <c r="ATQ324" s="148">
        <v>5</v>
      </c>
      <c r="ATR324" s="154" t="s">
        <v>9451</v>
      </c>
      <c r="ATS324" s="133">
        <f>+ATQ324*ATP324*ATO324</f>
        <v>0</v>
      </c>
      <c r="ATT324" s="5"/>
      <c r="ATU324" s="62"/>
      <c r="ATV324" s="8" t="s">
        <v>9446</v>
      </c>
      <c r="ATW324" s="163">
        <v>0</v>
      </c>
      <c r="ATX324" s="53">
        <v>5</v>
      </c>
      <c r="ATY324" s="148">
        <v>5</v>
      </c>
      <c r="ATZ324" s="154" t="s">
        <v>9451</v>
      </c>
      <c r="AUA324" s="133">
        <f>+ATY324*ATX324*ATW324</f>
        <v>0</v>
      </c>
      <c r="AUB324" s="5"/>
      <c r="AUC324" s="62"/>
      <c r="AUD324" s="8" t="s">
        <v>9446</v>
      </c>
      <c r="AUE324" s="163">
        <v>0</v>
      </c>
      <c r="AUF324" s="53">
        <v>5</v>
      </c>
      <c r="AUG324" s="148">
        <v>5</v>
      </c>
      <c r="AUH324" s="154" t="s">
        <v>9451</v>
      </c>
      <c r="AUI324" s="133">
        <f>+AUG324*AUF324*AUE324</f>
        <v>0</v>
      </c>
      <c r="AUJ324" s="5"/>
      <c r="AUK324" s="62"/>
      <c r="AUL324" s="8" t="s">
        <v>9446</v>
      </c>
      <c r="AUM324" s="163">
        <v>0</v>
      </c>
      <c r="AUN324" s="53">
        <v>5</v>
      </c>
      <c r="AUO324" s="148">
        <v>5</v>
      </c>
      <c r="AUP324" s="154" t="s">
        <v>9451</v>
      </c>
      <c r="AUQ324" s="133">
        <f>+AUO324*AUN324*AUM324</f>
        <v>0</v>
      </c>
      <c r="AUR324" s="5"/>
      <c r="AUS324" s="62"/>
      <c r="AUT324" s="8" t="s">
        <v>9446</v>
      </c>
      <c r="AUU324" s="163">
        <v>0</v>
      </c>
      <c r="AUV324" s="53">
        <v>5</v>
      </c>
      <c r="AUW324" s="148">
        <v>5</v>
      </c>
      <c r="AUX324" s="154" t="s">
        <v>9451</v>
      </c>
      <c r="AUY324" s="133">
        <f>+AUW324*AUV324*AUU324</f>
        <v>0</v>
      </c>
      <c r="AUZ324" s="5"/>
      <c r="AVA324" s="62"/>
      <c r="AVB324" s="8" t="s">
        <v>9446</v>
      </c>
      <c r="AVC324" s="163">
        <v>0</v>
      </c>
      <c r="AVD324" s="53">
        <v>5</v>
      </c>
      <c r="AVE324" s="148">
        <v>5</v>
      </c>
      <c r="AVF324" s="154" t="s">
        <v>9451</v>
      </c>
      <c r="AVG324" s="133">
        <f>+AVE324*AVD324*AVC324</f>
        <v>0</v>
      </c>
      <c r="AVH324" s="5"/>
      <c r="AVI324" s="62"/>
      <c r="AVJ324" s="8" t="s">
        <v>9446</v>
      </c>
      <c r="AVK324" s="163">
        <v>0</v>
      </c>
      <c r="AVL324" s="53">
        <v>5</v>
      </c>
      <c r="AVM324" s="148">
        <v>5</v>
      </c>
      <c r="AVN324" s="154" t="s">
        <v>9451</v>
      </c>
      <c r="AVO324" s="133">
        <f>+AVM324*AVL324*AVK324</f>
        <v>0</v>
      </c>
      <c r="AVP324" s="5"/>
      <c r="AVQ324" s="62"/>
      <c r="AVR324" s="8" t="s">
        <v>9446</v>
      </c>
      <c r="AVS324" s="163">
        <v>0</v>
      </c>
      <c r="AVT324" s="53">
        <v>5</v>
      </c>
      <c r="AVU324" s="148">
        <v>5</v>
      </c>
      <c r="AVV324" s="154" t="s">
        <v>9451</v>
      </c>
      <c r="AVW324" s="133">
        <f>+AVU324*AVT324*AVS324</f>
        <v>0</v>
      </c>
      <c r="AVX324" s="5"/>
      <c r="AVY324" s="62"/>
      <c r="AVZ324" s="8" t="s">
        <v>9446</v>
      </c>
      <c r="AWA324" s="163">
        <v>0</v>
      </c>
      <c r="AWB324" s="53">
        <v>5</v>
      </c>
      <c r="AWC324" s="148">
        <v>5</v>
      </c>
      <c r="AWD324" s="154" t="s">
        <v>9451</v>
      </c>
      <c r="AWE324" s="133">
        <f>+AWC324*AWB324*AWA324</f>
        <v>0</v>
      </c>
      <c r="AWF324" s="5"/>
      <c r="AWG324" s="62"/>
      <c r="AWH324" s="8" t="s">
        <v>9446</v>
      </c>
      <c r="AWI324" s="163">
        <v>0</v>
      </c>
      <c r="AWJ324" s="53">
        <v>5</v>
      </c>
      <c r="AWK324" s="148">
        <v>5</v>
      </c>
      <c r="AWL324" s="154" t="s">
        <v>9451</v>
      </c>
      <c r="AWM324" s="133">
        <f>+AWK324*AWJ324*AWI324</f>
        <v>0</v>
      </c>
      <c r="AWN324" s="5"/>
      <c r="AWO324" s="62"/>
      <c r="AWP324" s="8" t="s">
        <v>9446</v>
      </c>
      <c r="AWQ324" s="163">
        <v>0</v>
      </c>
      <c r="AWR324" s="53">
        <v>5</v>
      </c>
      <c r="AWS324" s="148">
        <v>5</v>
      </c>
      <c r="AWT324" s="154" t="s">
        <v>9451</v>
      </c>
      <c r="AWU324" s="133">
        <f>+AWS324*AWR324*AWQ324</f>
        <v>0</v>
      </c>
      <c r="AWV324" s="5"/>
      <c r="AWW324" s="62"/>
      <c r="AWX324" s="8" t="s">
        <v>9446</v>
      </c>
      <c r="AWY324" s="163">
        <v>0</v>
      </c>
      <c r="AWZ324" s="53">
        <v>5</v>
      </c>
      <c r="AXA324" s="148">
        <v>5</v>
      </c>
      <c r="AXB324" s="154" t="s">
        <v>9451</v>
      </c>
      <c r="AXC324" s="133">
        <f>+AXA324*AWZ324*AWY324</f>
        <v>0</v>
      </c>
      <c r="AXD324" s="5"/>
      <c r="AXE324" s="62"/>
      <c r="AXF324" s="8" t="s">
        <v>9446</v>
      </c>
      <c r="AXG324" s="163">
        <v>0</v>
      </c>
      <c r="AXH324" s="53">
        <v>5</v>
      </c>
      <c r="AXI324" s="148">
        <v>5</v>
      </c>
      <c r="AXJ324" s="154" t="s">
        <v>9451</v>
      </c>
      <c r="AXK324" s="133">
        <f>+AXI324*AXH324*AXG324</f>
        <v>0</v>
      </c>
      <c r="AXL324" s="5"/>
      <c r="AXM324" s="62"/>
      <c r="AXN324" s="8" t="s">
        <v>9446</v>
      </c>
      <c r="AXO324" s="163">
        <v>0</v>
      </c>
      <c r="AXP324" s="53">
        <v>5</v>
      </c>
      <c r="AXQ324" s="148">
        <v>5</v>
      </c>
      <c r="AXR324" s="154" t="s">
        <v>9451</v>
      </c>
      <c r="AXS324" s="133">
        <f>+AXQ324*AXP324*AXO324</f>
        <v>0</v>
      </c>
      <c r="AXT324" s="5"/>
      <c r="AXU324" s="62"/>
      <c r="AXV324" s="8" t="s">
        <v>9446</v>
      </c>
      <c r="AXW324" s="163">
        <v>0</v>
      </c>
      <c r="AXX324" s="53">
        <v>5</v>
      </c>
      <c r="AXY324" s="148">
        <v>5</v>
      </c>
      <c r="AXZ324" s="154" t="s">
        <v>9451</v>
      </c>
      <c r="AYA324" s="133">
        <f>+AXY324*AXX324*AXW324</f>
        <v>0</v>
      </c>
      <c r="AYB324" s="5"/>
      <c r="AYC324" s="62"/>
      <c r="AYD324" s="8" t="s">
        <v>9446</v>
      </c>
      <c r="AYE324" s="163">
        <v>0</v>
      </c>
      <c r="AYF324" s="53">
        <v>5</v>
      </c>
      <c r="AYG324" s="148">
        <v>5</v>
      </c>
      <c r="AYH324" s="154" t="s">
        <v>9451</v>
      </c>
      <c r="AYI324" s="133">
        <f>+AYG324*AYF324*AYE324</f>
        <v>0</v>
      </c>
      <c r="AYJ324" s="5"/>
      <c r="AYK324" s="62"/>
      <c r="AYL324" s="8" t="s">
        <v>9446</v>
      </c>
      <c r="AYM324" s="163">
        <v>0</v>
      </c>
      <c r="AYN324" s="53">
        <v>5</v>
      </c>
      <c r="AYO324" s="148">
        <v>5</v>
      </c>
      <c r="AYP324" s="154" t="s">
        <v>9451</v>
      </c>
      <c r="AYQ324" s="133">
        <f>+AYO324*AYN324*AYM324</f>
        <v>0</v>
      </c>
      <c r="AYR324" s="5"/>
      <c r="AYS324" s="62"/>
      <c r="AYT324" s="8" t="s">
        <v>9446</v>
      </c>
      <c r="AYU324" s="163">
        <v>0</v>
      </c>
      <c r="AYV324" s="53">
        <v>5</v>
      </c>
      <c r="AYW324" s="148">
        <v>5</v>
      </c>
      <c r="AYX324" s="154" t="s">
        <v>9451</v>
      </c>
      <c r="AYY324" s="133">
        <f>+AYW324*AYV324*AYU324</f>
        <v>0</v>
      </c>
      <c r="AYZ324" s="5"/>
      <c r="AZA324" s="62"/>
      <c r="AZB324" s="8" t="s">
        <v>9446</v>
      </c>
      <c r="AZC324" s="163">
        <v>0</v>
      </c>
      <c r="AZD324" s="53">
        <v>5</v>
      </c>
      <c r="AZE324" s="148">
        <v>5</v>
      </c>
      <c r="AZF324" s="154" t="s">
        <v>9451</v>
      </c>
      <c r="AZG324" s="133">
        <f>+AZE324*AZD324*AZC324</f>
        <v>0</v>
      </c>
      <c r="AZH324" s="5"/>
      <c r="AZI324" s="62"/>
      <c r="AZJ324" s="8" t="s">
        <v>9446</v>
      </c>
      <c r="AZK324" s="163">
        <v>0</v>
      </c>
      <c r="AZL324" s="53">
        <v>5</v>
      </c>
      <c r="AZM324" s="148">
        <v>5</v>
      </c>
      <c r="AZN324" s="154" t="s">
        <v>9451</v>
      </c>
      <c r="AZO324" s="133">
        <f>+AZM324*AZL324*AZK324</f>
        <v>0</v>
      </c>
      <c r="AZP324" s="5"/>
      <c r="AZQ324" s="62"/>
      <c r="AZR324" s="8" t="s">
        <v>9446</v>
      </c>
      <c r="AZS324" s="163">
        <v>0</v>
      </c>
      <c r="AZT324" s="53">
        <v>5</v>
      </c>
      <c r="AZU324" s="148">
        <v>5</v>
      </c>
      <c r="AZV324" s="154" t="s">
        <v>9451</v>
      </c>
      <c r="AZW324" s="133">
        <f>+AZU324*AZT324*AZS324</f>
        <v>0</v>
      </c>
      <c r="AZX324" s="5"/>
      <c r="AZY324" s="62"/>
      <c r="AZZ324" s="8" t="s">
        <v>9446</v>
      </c>
      <c r="BAA324" s="163">
        <v>0</v>
      </c>
      <c r="BAB324" s="53">
        <v>5</v>
      </c>
      <c r="BAC324" s="148">
        <v>5</v>
      </c>
      <c r="BAD324" s="154" t="s">
        <v>9451</v>
      </c>
      <c r="BAE324" s="133">
        <f>+BAC324*BAB324*BAA324</f>
        <v>0</v>
      </c>
      <c r="BAF324" s="5"/>
      <c r="BAG324" s="62"/>
      <c r="BAH324" s="8" t="s">
        <v>9446</v>
      </c>
      <c r="BAI324" s="163">
        <v>0</v>
      </c>
      <c r="BAJ324" s="53">
        <v>5</v>
      </c>
      <c r="BAK324" s="148">
        <v>5</v>
      </c>
      <c r="BAL324" s="154" t="s">
        <v>9451</v>
      </c>
      <c r="BAM324" s="133">
        <f>+BAK324*BAJ324*BAI324</f>
        <v>0</v>
      </c>
      <c r="BAN324" s="5"/>
      <c r="BAO324" s="62"/>
      <c r="BAP324" s="8" t="s">
        <v>9446</v>
      </c>
      <c r="BAQ324" s="163">
        <v>0</v>
      </c>
      <c r="BAR324" s="53">
        <v>5</v>
      </c>
      <c r="BAS324" s="148">
        <v>5</v>
      </c>
      <c r="BAT324" s="154" t="s">
        <v>9451</v>
      </c>
      <c r="BAU324" s="133">
        <f>+BAS324*BAR324*BAQ324</f>
        <v>0</v>
      </c>
      <c r="BAV324" s="5"/>
      <c r="BAW324" s="62"/>
      <c r="BAX324" s="8" t="s">
        <v>9446</v>
      </c>
      <c r="BAY324" s="163">
        <v>0</v>
      </c>
      <c r="BAZ324" s="53">
        <v>5</v>
      </c>
      <c r="BBA324" s="148">
        <v>5</v>
      </c>
      <c r="BBB324" s="154" t="s">
        <v>9451</v>
      </c>
      <c r="BBC324" s="133">
        <f>+BBA324*BAZ324*BAY324</f>
        <v>0</v>
      </c>
      <c r="BBD324" s="5"/>
      <c r="BBE324" s="62"/>
      <c r="BBF324" s="8" t="s">
        <v>9446</v>
      </c>
      <c r="BBG324" s="163">
        <v>0</v>
      </c>
      <c r="BBH324" s="53">
        <v>5</v>
      </c>
      <c r="BBI324" s="148">
        <v>5</v>
      </c>
      <c r="BBJ324" s="154" t="s">
        <v>9451</v>
      </c>
      <c r="BBK324" s="133">
        <f>+BBI324*BBH324*BBG324</f>
        <v>0</v>
      </c>
      <c r="BBL324" s="5"/>
      <c r="BBM324" s="62"/>
      <c r="BBN324" s="8" t="s">
        <v>9446</v>
      </c>
      <c r="BBO324" s="163">
        <v>0</v>
      </c>
      <c r="BBP324" s="53">
        <v>5</v>
      </c>
      <c r="BBQ324" s="148">
        <v>5</v>
      </c>
      <c r="BBR324" s="154" t="s">
        <v>9451</v>
      </c>
      <c r="BBS324" s="133">
        <f>+BBQ324*BBP324*BBO324</f>
        <v>0</v>
      </c>
      <c r="BBT324" s="5"/>
      <c r="BBU324" s="62"/>
      <c r="BBV324" s="8" t="s">
        <v>9446</v>
      </c>
      <c r="BBW324" s="163">
        <v>0</v>
      </c>
      <c r="BBX324" s="53">
        <v>5</v>
      </c>
      <c r="BBY324" s="148">
        <v>5</v>
      </c>
      <c r="BBZ324" s="154" t="s">
        <v>9451</v>
      </c>
      <c r="BCA324" s="133">
        <f>+BBY324*BBX324*BBW324</f>
        <v>0</v>
      </c>
      <c r="BCB324" s="5"/>
      <c r="BCC324" s="62"/>
      <c r="BCD324" s="8" t="s">
        <v>9446</v>
      </c>
      <c r="BCE324" s="163">
        <v>0</v>
      </c>
      <c r="BCF324" s="53">
        <v>5</v>
      </c>
      <c r="BCG324" s="148">
        <v>5</v>
      </c>
      <c r="BCH324" s="154" t="s">
        <v>9451</v>
      </c>
      <c r="BCI324" s="133">
        <f>+BCG324*BCF324*BCE324</f>
        <v>0</v>
      </c>
      <c r="BCJ324" s="5"/>
      <c r="BCK324" s="62"/>
      <c r="BCL324" s="8" t="s">
        <v>9446</v>
      </c>
      <c r="BCM324" s="163">
        <v>0</v>
      </c>
      <c r="BCN324" s="53">
        <v>5</v>
      </c>
      <c r="BCO324" s="148">
        <v>5</v>
      </c>
      <c r="BCP324" s="154" t="s">
        <v>9451</v>
      </c>
      <c r="BCQ324" s="133">
        <f>+BCO324*BCN324*BCM324</f>
        <v>0</v>
      </c>
      <c r="BCR324" s="5"/>
      <c r="BCS324" s="62"/>
      <c r="BCT324" s="8" t="s">
        <v>9446</v>
      </c>
      <c r="BCU324" s="163">
        <v>0</v>
      </c>
      <c r="BCV324" s="53">
        <v>5</v>
      </c>
      <c r="BCW324" s="148">
        <v>5</v>
      </c>
      <c r="BCX324" s="154" t="s">
        <v>9451</v>
      </c>
      <c r="BCY324" s="133">
        <f>+BCW324*BCV324*BCU324</f>
        <v>0</v>
      </c>
      <c r="BCZ324" s="5"/>
      <c r="BDA324" s="62"/>
      <c r="BDB324" s="8" t="s">
        <v>9446</v>
      </c>
      <c r="BDC324" s="163">
        <v>0</v>
      </c>
      <c r="BDD324" s="53">
        <v>5</v>
      </c>
      <c r="BDE324" s="148">
        <v>5</v>
      </c>
      <c r="BDF324" s="154" t="s">
        <v>9451</v>
      </c>
      <c r="BDG324" s="133">
        <f>+BDE324*BDD324*BDC324</f>
        <v>0</v>
      </c>
      <c r="BDH324" s="5"/>
      <c r="BDI324" s="62"/>
      <c r="BDJ324" s="8" t="s">
        <v>9446</v>
      </c>
      <c r="BDK324" s="163">
        <v>0</v>
      </c>
      <c r="BDL324" s="53">
        <v>5</v>
      </c>
      <c r="BDM324" s="148">
        <v>5</v>
      </c>
      <c r="BDN324" s="154" t="s">
        <v>9451</v>
      </c>
      <c r="BDO324" s="133">
        <f>+BDM324*BDL324*BDK324</f>
        <v>0</v>
      </c>
      <c r="BDP324" s="5"/>
      <c r="BDQ324" s="62"/>
      <c r="BDR324" s="8" t="s">
        <v>9446</v>
      </c>
      <c r="BDS324" s="163">
        <v>0</v>
      </c>
      <c r="BDT324" s="53">
        <v>5</v>
      </c>
      <c r="BDU324" s="148">
        <v>5</v>
      </c>
      <c r="BDV324" s="154" t="s">
        <v>9451</v>
      </c>
      <c r="BDW324" s="133">
        <f>+BDU324*BDT324*BDS324</f>
        <v>0</v>
      </c>
      <c r="BDX324" s="5"/>
      <c r="BDY324" s="62"/>
      <c r="BDZ324" s="8" t="s">
        <v>9446</v>
      </c>
      <c r="BEA324" s="163">
        <v>0</v>
      </c>
      <c r="BEB324" s="53">
        <v>5</v>
      </c>
      <c r="BEC324" s="148">
        <v>5</v>
      </c>
      <c r="BED324" s="154" t="s">
        <v>9451</v>
      </c>
      <c r="BEE324" s="133">
        <f>+BEC324*BEB324*BEA324</f>
        <v>0</v>
      </c>
      <c r="BEF324" s="5"/>
      <c r="BEG324" s="62"/>
      <c r="BEH324" s="8" t="s">
        <v>9446</v>
      </c>
      <c r="BEI324" s="163">
        <v>0</v>
      </c>
      <c r="BEJ324" s="53">
        <v>5</v>
      </c>
      <c r="BEK324" s="148">
        <v>5</v>
      </c>
      <c r="BEL324" s="154" t="s">
        <v>9451</v>
      </c>
      <c r="BEM324" s="133">
        <f>+BEK324*BEJ324*BEI324</f>
        <v>0</v>
      </c>
      <c r="BEN324" s="5"/>
      <c r="BEO324" s="62"/>
      <c r="BEP324" s="8" t="s">
        <v>9446</v>
      </c>
      <c r="BEQ324" s="163">
        <v>0</v>
      </c>
      <c r="BER324" s="53">
        <v>5</v>
      </c>
      <c r="BES324" s="148">
        <v>5</v>
      </c>
      <c r="BET324" s="154" t="s">
        <v>9451</v>
      </c>
      <c r="BEU324" s="133">
        <f>+BES324*BER324*BEQ324</f>
        <v>0</v>
      </c>
      <c r="BEV324" s="5"/>
      <c r="BEW324" s="62"/>
      <c r="BEX324" s="8" t="s">
        <v>9446</v>
      </c>
      <c r="BEY324" s="163">
        <v>0</v>
      </c>
      <c r="BEZ324" s="53">
        <v>5</v>
      </c>
      <c r="BFA324" s="148">
        <v>5</v>
      </c>
      <c r="BFB324" s="154" t="s">
        <v>9451</v>
      </c>
      <c r="BFC324" s="133">
        <f>+BFA324*BEZ324*BEY324</f>
        <v>0</v>
      </c>
      <c r="BFD324" s="5"/>
      <c r="BFE324" s="62"/>
      <c r="BFF324" s="8" t="s">
        <v>9446</v>
      </c>
      <c r="BFG324" s="163">
        <v>0</v>
      </c>
      <c r="BFH324" s="53">
        <v>5</v>
      </c>
      <c r="BFI324" s="148">
        <v>5</v>
      </c>
      <c r="BFJ324" s="154" t="s">
        <v>9451</v>
      </c>
      <c r="BFK324" s="133">
        <f>+BFI324*BFH324*BFG324</f>
        <v>0</v>
      </c>
      <c r="BFL324" s="5"/>
      <c r="BFM324" s="62"/>
      <c r="BFN324" s="8" t="s">
        <v>9446</v>
      </c>
      <c r="BFO324" s="163">
        <v>0</v>
      </c>
      <c r="BFP324" s="53">
        <v>5</v>
      </c>
      <c r="BFQ324" s="148">
        <v>5</v>
      </c>
      <c r="BFR324" s="154" t="s">
        <v>9451</v>
      </c>
      <c r="BFS324" s="133">
        <f>+BFQ324*BFP324*BFO324</f>
        <v>0</v>
      </c>
      <c r="BFT324" s="5"/>
      <c r="BFU324" s="62"/>
      <c r="BFV324" s="8" t="s">
        <v>9446</v>
      </c>
      <c r="BFW324" s="163">
        <v>0</v>
      </c>
      <c r="BFX324" s="53">
        <v>5</v>
      </c>
      <c r="BFY324" s="148">
        <v>5</v>
      </c>
      <c r="BFZ324" s="154" t="s">
        <v>9451</v>
      </c>
      <c r="BGA324" s="133">
        <f>+BFY324*BFX324*BFW324</f>
        <v>0</v>
      </c>
      <c r="BGB324" s="5"/>
      <c r="BGC324" s="62"/>
      <c r="BGD324" s="8" t="s">
        <v>9446</v>
      </c>
      <c r="BGE324" s="163">
        <v>0</v>
      </c>
      <c r="BGF324" s="53">
        <v>5</v>
      </c>
      <c r="BGG324" s="148">
        <v>5</v>
      </c>
      <c r="BGH324" s="154" t="s">
        <v>9451</v>
      </c>
      <c r="BGI324" s="133">
        <f>+BGG324*BGF324*BGE324</f>
        <v>0</v>
      </c>
      <c r="BGJ324" s="5"/>
      <c r="BGK324" s="62"/>
      <c r="BGL324" s="8" t="s">
        <v>9446</v>
      </c>
      <c r="BGM324" s="163">
        <v>0</v>
      </c>
      <c r="BGN324" s="53">
        <v>5</v>
      </c>
      <c r="BGO324" s="148">
        <v>5</v>
      </c>
      <c r="BGP324" s="154" t="s">
        <v>9451</v>
      </c>
      <c r="BGQ324" s="133">
        <f>+BGO324*BGN324*BGM324</f>
        <v>0</v>
      </c>
      <c r="BGR324" s="5"/>
      <c r="BGS324" s="62"/>
      <c r="BGT324" s="8" t="s">
        <v>9446</v>
      </c>
      <c r="BGU324" s="163">
        <v>0</v>
      </c>
      <c r="BGV324" s="53">
        <v>5</v>
      </c>
      <c r="BGW324" s="148">
        <v>5</v>
      </c>
      <c r="BGX324" s="154" t="s">
        <v>9451</v>
      </c>
      <c r="BGY324" s="133">
        <f>+BGW324*BGV324*BGU324</f>
        <v>0</v>
      </c>
      <c r="BGZ324" s="5"/>
      <c r="BHA324" s="62"/>
      <c r="BHB324" s="8" t="s">
        <v>9446</v>
      </c>
      <c r="BHC324" s="163">
        <v>0</v>
      </c>
      <c r="BHD324" s="53">
        <v>5</v>
      </c>
      <c r="BHE324" s="148">
        <v>5</v>
      </c>
      <c r="BHF324" s="154" t="s">
        <v>9451</v>
      </c>
      <c r="BHG324" s="133">
        <f>+BHE324*BHD324*BHC324</f>
        <v>0</v>
      </c>
      <c r="BHH324" s="5"/>
      <c r="BHI324" s="62"/>
      <c r="BHJ324" s="8" t="s">
        <v>9446</v>
      </c>
      <c r="BHK324" s="163">
        <v>0</v>
      </c>
      <c r="BHL324" s="53">
        <v>5</v>
      </c>
      <c r="BHM324" s="148">
        <v>5</v>
      </c>
      <c r="BHN324" s="154" t="s">
        <v>9451</v>
      </c>
      <c r="BHO324" s="133">
        <f>+BHM324*BHL324*BHK324</f>
        <v>0</v>
      </c>
      <c r="BHP324" s="5"/>
      <c r="BHQ324" s="62"/>
      <c r="BHR324" s="8" t="s">
        <v>9446</v>
      </c>
      <c r="BHS324" s="163">
        <v>0</v>
      </c>
      <c r="BHT324" s="53">
        <v>5</v>
      </c>
      <c r="BHU324" s="148">
        <v>5</v>
      </c>
      <c r="BHV324" s="154" t="s">
        <v>9451</v>
      </c>
      <c r="BHW324" s="133">
        <f>+BHU324*BHT324*BHS324</f>
        <v>0</v>
      </c>
      <c r="BHX324" s="5"/>
      <c r="BHY324" s="62"/>
      <c r="BHZ324" s="8" t="s">
        <v>9446</v>
      </c>
      <c r="BIA324" s="163">
        <v>0</v>
      </c>
      <c r="BIB324" s="53">
        <v>5</v>
      </c>
      <c r="BIC324" s="148">
        <v>5</v>
      </c>
      <c r="BID324" s="154" t="s">
        <v>9451</v>
      </c>
      <c r="BIE324" s="133">
        <f>+BIC324*BIB324*BIA324</f>
        <v>0</v>
      </c>
      <c r="BIF324" s="5"/>
      <c r="BIG324" s="62"/>
      <c r="BIH324" s="8" t="s">
        <v>9446</v>
      </c>
      <c r="BII324" s="163">
        <v>0</v>
      </c>
      <c r="BIJ324" s="53">
        <v>5</v>
      </c>
      <c r="BIK324" s="148">
        <v>5</v>
      </c>
      <c r="BIL324" s="154" t="s">
        <v>9451</v>
      </c>
      <c r="BIM324" s="133">
        <f>+BIK324*BIJ324*BII324</f>
        <v>0</v>
      </c>
      <c r="BIN324" s="5"/>
      <c r="BIO324" s="62"/>
      <c r="BIP324" s="8" t="s">
        <v>9446</v>
      </c>
      <c r="BIQ324" s="163">
        <v>0</v>
      </c>
      <c r="BIR324" s="53">
        <v>5</v>
      </c>
      <c r="BIS324" s="148">
        <v>5</v>
      </c>
      <c r="BIT324" s="154" t="s">
        <v>9451</v>
      </c>
      <c r="BIU324" s="133">
        <f>+BIS324*BIR324*BIQ324</f>
        <v>0</v>
      </c>
      <c r="BIV324" s="5"/>
      <c r="BIW324" s="62"/>
      <c r="BIX324" s="8" t="s">
        <v>9446</v>
      </c>
      <c r="BIY324" s="163">
        <v>0</v>
      </c>
      <c r="BIZ324" s="53">
        <v>5</v>
      </c>
      <c r="BJA324" s="148">
        <v>5</v>
      </c>
      <c r="BJB324" s="154" t="s">
        <v>9451</v>
      </c>
      <c r="BJC324" s="133">
        <f>+BJA324*BIZ324*BIY324</f>
        <v>0</v>
      </c>
      <c r="BJD324" s="5"/>
      <c r="BJE324" s="62"/>
      <c r="BJF324" s="8" t="s">
        <v>9446</v>
      </c>
      <c r="BJG324" s="163">
        <v>0</v>
      </c>
      <c r="BJH324" s="53">
        <v>5</v>
      </c>
      <c r="BJI324" s="148">
        <v>5</v>
      </c>
      <c r="BJJ324" s="154" t="s">
        <v>9451</v>
      </c>
      <c r="BJK324" s="133">
        <f>+BJI324*BJH324*BJG324</f>
        <v>0</v>
      </c>
      <c r="BJL324" s="5"/>
      <c r="BJM324" s="62"/>
      <c r="BJN324" s="8" t="s">
        <v>9446</v>
      </c>
      <c r="BJO324" s="163">
        <v>0</v>
      </c>
      <c r="BJP324" s="53">
        <v>5</v>
      </c>
      <c r="BJQ324" s="148">
        <v>5</v>
      </c>
      <c r="BJR324" s="154" t="s">
        <v>9451</v>
      </c>
      <c r="BJS324" s="133">
        <f>+BJQ324*BJP324*BJO324</f>
        <v>0</v>
      </c>
      <c r="BJT324" s="5"/>
      <c r="BJU324" s="62"/>
      <c r="BJV324" s="8" t="s">
        <v>9446</v>
      </c>
      <c r="BJW324" s="163">
        <v>0</v>
      </c>
      <c r="BJX324" s="53">
        <v>5</v>
      </c>
      <c r="BJY324" s="148">
        <v>5</v>
      </c>
      <c r="BJZ324" s="154" t="s">
        <v>9451</v>
      </c>
      <c r="BKA324" s="133">
        <f>+BJY324*BJX324*BJW324</f>
        <v>0</v>
      </c>
      <c r="BKB324" s="5"/>
      <c r="BKC324" s="62"/>
      <c r="BKD324" s="8" t="s">
        <v>9446</v>
      </c>
      <c r="BKE324" s="163">
        <v>0</v>
      </c>
      <c r="BKF324" s="53">
        <v>5</v>
      </c>
      <c r="BKG324" s="148">
        <v>5</v>
      </c>
      <c r="BKH324" s="154" t="s">
        <v>9451</v>
      </c>
      <c r="BKI324" s="133">
        <f>+BKG324*BKF324*BKE324</f>
        <v>0</v>
      </c>
      <c r="BKJ324" s="5"/>
      <c r="BKK324" s="62"/>
      <c r="BKL324" s="8" t="s">
        <v>9446</v>
      </c>
      <c r="BKM324" s="163">
        <v>0</v>
      </c>
      <c r="BKN324" s="53">
        <v>5</v>
      </c>
      <c r="BKO324" s="148">
        <v>5</v>
      </c>
      <c r="BKP324" s="154" t="s">
        <v>9451</v>
      </c>
      <c r="BKQ324" s="133">
        <f>+BKO324*BKN324*BKM324</f>
        <v>0</v>
      </c>
      <c r="BKR324" s="5"/>
      <c r="BKS324" s="62"/>
      <c r="BKT324" s="8" t="s">
        <v>9446</v>
      </c>
      <c r="BKU324" s="163">
        <v>0</v>
      </c>
      <c r="BKV324" s="53">
        <v>5</v>
      </c>
      <c r="BKW324" s="148">
        <v>5</v>
      </c>
      <c r="BKX324" s="154" t="s">
        <v>9451</v>
      </c>
      <c r="BKY324" s="133">
        <f>+BKW324*BKV324*BKU324</f>
        <v>0</v>
      </c>
      <c r="BKZ324" s="5"/>
      <c r="BLA324" s="62"/>
      <c r="BLB324" s="8" t="s">
        <v>9446</v>
      </c>
      <c r="BLC324" s="163">
        <v>0</v>
      </c>
      <c r="BLD324" s="53">
        <v>5</v>
      </c>
      <c r="BLE324" s="148">
        <v>5</v>
      </c>
      <c r="BLF324" s="154" t="s">
        <v>9451</v>
      </c>
      <c r="BLG324" s="133">
        <f>+BLE324*BLD324*BLC324</f>
        <v>0</v>
      </c>
      <c r="BLH324" s="5"/>
      <c r="BLI324" s="62"/>
      <c r="BLJ324" s="8" t="s">
        <v>9446</v>
      </c>
      <c r="BLK324" s="163">
        <v>0</v>
      </c>
      <c r="BLL324" s="53">
        <v>5</v>
      </c>
      <c r="BLM324" s="148">
        <v>5</v>
      </c>
      <c r="BLN324" s="154" t="s">
        <v>9451</v>
      </c>
      <c r="BLO324" s="133">
        <f>+BLM324*BLL324*BLK324</f>
        <v>0</v>
      </c>
      <c r="BLP324" s="5"/>
      <c r="BLQ324" s="62"/>
      <c r="BLR324" s="8" t="s">
        <v>9446</v>
      </c>
      <c r="BLS324" s="163">
        <v>0</v>
      </c>
      <c r="BLT324" s="53">
        <v>5</v>
      </c>
      <c r="BLU324" s="148">
        <v>5</v>
      </c>
      <c r="BLV324" s="154" t="s">
        <v>9451</v>
      </c>
      <c r="BLW324" s="133">
        <f>+BLU324*BLT324*BLS324</f>
        <v>0</v>
      </c>
      <c r="BLX324" s="5"/>
      <c r="BLY324" s="62"/>
      <c r="BLZ324" s="8" t="s">
        <v>9446</v>
      </c>
      <c r="BMA324" s="163">
        <v>0</v>
      </c>
      <c r="BMB324" s="53">
        <v>5</v>
      </c>
      <c r="BMC324" s="148">
        <v>5</v>
      </c>
      <c r="BMD324" s="154" t="s">
        <v>9451</v>
      </c>
      <c r="BME324" s="133">
        <f>+BMC324*BMB324*BMA324</f>
        <v>0</v>
      </c>
      <c r="BMF324" s="5"/>
      <c r="BMG324" s="62"/>
      <c r="BMH324" s="8" t="s">
        <v>9446</v>
      </c>
      <c r="BMI324" s="163">
        <v>0</v>
      </c>
      <c r="BMJ324" s="53">
        <v>5</v>
      </c>
      <c r="BMK324" s="148">
        <v>5</v>
      </c>
      <c r="BML324" s="154" t="s">
        <v>9451</v>
      </c>
      <c r="BMM324" s="133">
        <f>+BMK324*BMJ324*BMI324</f>
        <v>0</v>
      </c>
      <c r="BMN324" s="5"/>
      <c r="BMO324" s="62"/>
      <c r="BMP324" s="8" t="s">
        <v>9446</v>
      </c>
      <c r="BMQ324" s="163">
        <v>0</v>
      </c>
      <c r="BMR324" s="53">
        <v>5</v>
      </c>
      <c r="BMS324" s="148">
        <v>5</v>
      </c>
      <c r="BMT324" s="154" t="s">
        <v>9451</v>
      </c>
      <c r="BMU324" s="133">
        <f>+BMS324*BMR324*BMQ324</f>
        <v>0</v>
      </c>
      <c r="BMV324" s="5"/>
      <c r="BMW324" s="62"/>
      <c r="BMX324" s="8" t="s">
        <v>9446</v>
      </c>
      <c r="BMY324" s="163">
        <v>0</v>
      </c>
      <c r="BMZ324" s="53">
        <v>5</v>
      </c>
      <c r="BNA324" s="148">
        <v>5</v>
      </c>
      <c r="BNB324" s="154" t="s">
        <v>9451</v>
      </c>
      <c r="BNC324" s="133">
        <f>+BNA324*BMZ324*BMY324</f>
        <v>0</v>
      </c>
      <c r="BND324" s="5"/>
      <c r="BNE324" s="62"/>
      <c r="BNF324" s="8" t="s">
        <v>9446</v>
      </c>
      <c r="BNG324" s="163">
        <v>0</v>
      </c>
      <c r="BNH324" s="53">
        <v>5</v>
      </c>
      <c r="BNI324" s="148">
        <v>5</v>
      </c>
      <c r="BNJ324" s="154" t="s">
        <v>9451</v>
      </c>
      <c r="BNK324" s="133">
        <f>+BNI324*BNH324*BNG324</f>
        <v>0</v>
      </c>
      <c r="BNL324" s="5"/>
      <c r="BNM324" s="62"/>
      <c r="BNN324" s="8" t="s">
        <v>9446</v>
      </c>
      <c r="BNO324" s="163">
        <v>0</v>
      </c>
      <c r="BNP324" s="53">
        <v>5</v>
      </c>
      <c r="BNQ324" s="148">
        <v>5</v>
      </c>
      <c r="BNR324" s="154" t="s">
        <v>9451</v>
      </c>
      <c r="BNS324" s="133">
        <f>+BNQ324*BNP324*BNO324</f>
        <v>0</v>
      </c>
      <c r="BNT324" s="5"/>
      <c r="BNU324" s="62"/>
      <c r="BNV324" s="8" t="s">
        <v>9446</v>
      </c>
      <c r="BNW324" s="163">
        <v>0</v>
      </c>
      <c r="BNX324" s="53">
        <v>5</v>
      </c>
      <c r="BNY324" s="148">
        <v>5</v>
      </c>
      <c r="BNZ324" s="154" t="s">
        <v>9451</v>
      </c>
      <c r="BOA324" s="133">
        <f>+BNY324*BNX324*BNW324</f>
        <v>0</v>
      </c>
      <c r="BOB324" s="5"/>
      <c r="BOC324" s="62"/>
      <c r="BOD324" s="8" t="s">
        <v>9446</v>
      </c>
      <c r="BOE324" s="163">
        <v>0</v>
      </c>
      <c r="BOF324" s="53">
        <v>5</v>
      </c>
      <c r="BOG324" s="148">
        <v>5</v>
      </c>
      <c r="BOH324" s="154" t="s">
        <v>9451</v>
      </c>
      <c r="BOI324" s="133">
        <f>+BOG324*BOF324*BOE324</f>
        <v>0</v>
      </c>
      <c r="BOJ324" s="5"/>
      <c r="BOK324" s="62"/>
      <c r="BOL324" s="8" t="s">
        <v>9446</v>
      </c>
      <c r="BOM324" s="163">
        <v>0</v>
      </c>
      <c r="BON324" s="53">
        <v>5</v>
      </c>
      <c r="BOO324" s="148">
        <v>5</v>
      </c>
      <c r="BOP324" s="154" t="s">
        <v>9451</v>
      </c>
      <c r="BOQ324" s="133">
        <f>+BOO324*BON324*BOM324</f>
        <v>0</v>
      </c>
      <c r="BOR324" s="5"/>
      <c r="BOS324" s="62"/>
      <c r="BOT324" s="8" t="s">
        <v>9446</v>
      </c>
      <c r="BOU324" s="163">
        <v>0</v>
      </c>
      <c r="BOV324" s="53">
        <v>5</v>
      </c>
      <c r="BOW324" s="148">
        <v>5</v>
      </c>
      <c r="BOX324" s="154" t="s">
        <v>9451</v>
      </c>
      <c r="BOY324" s="133">
        <f>+BOW324*BOV324*BOU324</f>
        <v>0</v>
      </c>
      <c r="BOZ324" s="5"/>
      <c r="BPA324" s="62"/>
      <c r="BPB324" s="8" t="s">
        <v>9446</v>
      </c>
      <c r="BPC324" s="163">
        <v>0</v>
      </c>
      <c r="BPD324" s="53">
        <v>5</v>
      </c>
      <c r="BPE324" s="148">
        <v>5</v>
      </c>
      <c r="BPF324" s="154" t="s">
        <v>9451</v>
      </c>
      <c r="BPG324" s="133">
        <f>+BPE324*BPD324*BPC324</f>
        <v>0</v>
      </c>
      <c r="BPH324" s="5"/>
      <c r="BPI324" s="62"/>
      <c r="BPJ324" s="8" t="s">
        <v>9446</v>
      </c>
      <c r="BPK324" s="163">
        <v>0</v>
      </c>
      <c r="BPL324" s="53">
        <v>5</v>
      </c>
      <c r="BPM324" s="148">
        <v>5</v>
      </c>
      <c r="BPN324" s="154" t="s">
        <v>9451</v>
      </c>
      <c r="BPO324" s="133">
        <f>+BPM324*BPL324*BPK324</f>
        <v>0</v>
      </c>
      <c r="BPP324" s="5"/>
      <c r="BPQ324" s="62"/>
      <c r="BPR324" s="8" t="s">
        <v>9446</v>
      </c>
      <c r="BPS324" s="163">
        <v>0</v>
      </c>
      <c r="BPT324" s="53">
        <v>5</v>
      </c>
      <c r="BPU324" s="148">
        <v>5</v>
      </c>
      <c r="BPV324" s="154" t="s">
        <v>9451</v>
      </c>
      <c r="BPW324" s="133">
        <f>+BPU324*BPT324*BPS324</f>
        <v>0</v>
      </c>
      <c r="BPX324" s="5"/>
      <c r="BPY324" s="62"/>
      <c r="BPZ324" s="8" t="s">
        <v>9446</v>
      </c>
      <c r="BQA324" s="163">
        <v>0</v>
      </c>
      <c r="BQB324" s="53">
        <v>5</v>
      </c>
      <c r="BQC324" s="148">
        <v>5</v>
      </c>
      <c r="BQD324" s="154" t="s">
        <v>9451</v>
      </c>
      <c r="BQE324" s="133">
        <f>+BQC324*BQB324*BQA324</f>
        <v>0</v>
      </c>
      <c r="BQF324" s="5"/>
      <c r="BQG324" s="62"/>
      <c r="BQH324" s="8" t="s">
        <v>9446</v>
      </c>
      <c r="BQI324" s="163">
        <v>0</v>
      </c>
      <c r="BQJ324" s="53">
        <v>5</v>
      </c>
      <c r="BQK324" s="148">
        <v>5</v>
      </c>
      <c r="BQL324" s="154" t="s">
        <v>9451</v>
      </c>
      <c r="BQM324" s="133">
        <f>+BQK324*BQJ324*BQI324</f>
        <v>0</v>
      </c>
      <c r="BQN324" s="5"/>
      <c r="BQO324" s="62"/>
      <c r="BQP324" s="8" t="s">
        <v>9446</v>
      </c>
      <c r="BQQ324" s="163">
        <v>0</v>
      </c>
      <c r="BQR324" s="53">
        <v>5</v>
      </c>
      <c r="BQS324" s="148">
        <v>5</v>
      </c>
      <c r="BQT324" s="154" t="s">
        <v>9451</v>
      </c>
      <c r="BQU324" s="133">
        <f>+BQS324*BQR324*BQQ324</f>
        <v>0</v>
      </c>
      <c r="BQV324" s="5"/>
      <c r="BQW324" s="62"/>
      <c r="BQX324" s="8" t="s">
        <v>9446</v>
      </c>
      <c r="BQY324" s="163">
        <v>0</v>
      </c>
      <c r="BQZ324" s="53">
        <v>5</v>
      </c>
      <c r="BRA324" s="148">
        <v>5</v>
      </c>
      <c r="BRB324" s="154" t="s">
        <v>9451</v>
      </c>
      <c r="BRC324" s="133">
        <f>+BRA324*BQZ324*BQY324</f>
        <v>0</v>
      </c>
      <c r="BRD324" s="5"/>
      <c r="BRE324" s="62"/>
      <c r="BRF324" s="8" t="s">
        <v>9446</v>
      </c>
      <c r="BRG324" s="163">
        <v>0</v>
      </c>
      <c r="BRH324" s="53">
        <v>5</v>
      </c>
      <c r="BRI324" s="148">
        <v>5</v>
      </c>
      <c r="BRJ324" s="154" t="s">
        <v>9451</v>
      </c>
      <c r="BRK324" s="133">
        <f>+BRI324*BRH324*BRG324</f>
        <v>0</v>
      </c>
      <c r="BRL324" s="5"/>
      <c r="BRM324" s="62"/>
      <c r="BRN324" s="8" t="s">
        <v>9446</v>
      </c>
      <c r="BRO324" s="163">
        <v>0</v>
      </c>
      <c r="BRP324" s="53">
        <v>5</v>
      </c>
      <c r="BRQ324" s="148">
        <v>5</v>
      </c>
      <c r="BRR324" s="154" t="s">
        <v>9451</v>
      </c>
      <c r="BRS324" s="133">
        <f>+BRQ324*BRP324*BRO324</f>
        <v>0</v>
      </c>
      <c r="BRT324" s="5"/>
      <c r="BRU324" s="62"/>
      <c r="BRV324" s="8" t="s">
        <v>9446</v>
      </c>
      <c r="BRW324" s="163">
        <v>0</v>
      </c>
      <c r="BRX324" s="53">
        <v>5</v>
      </c>
      <c r="BRY324" s="148">
        <v>5</v>
      </c>
      <c r="BRZ324" s="154" t="s">
        <v>9451</v>
      </c>
      <c r="BSA324" s="133">
        <f>+BRY324*BRX324*BRW324</f>
        <v>0</v>
      </c>
      <c r="BSB324" s="5"/>
      <c r="BSC324" s="62"/>
      <c r="BSD324" s="8" t="s">
        <v>9446</v>
      </c>
      <c r="BSE324" s="163">
        <v>0</v>
      </c>
      <c r="BSF324" s="53">
        <v>5</v>
      </c>
      <c r="BSG324" s="148">
        <v>5</v>
      </c>
      <c r="BSH324" s="154" t="s">
        <v>9451</v>
      </c>
      <c r="BSI324" s="133">
        <f>+BSG324*BSF324*BSE324</f>
        <v>0</v>
      </c>
      <c r="BSJ324" s="5"/>
      <c r="BSK324" s="62"/>
      <c r="BSL324" s="8" t="s">
        <v>9446</v>
      </c>
      <c r="BSM324" s="163">
        <v>0</v>
      </c>
      <c r="BSN324" s="53">
        <v>5</v>
      </c>
      <c r="BSO324" s="148">
        <v>5</v>
      </c>
      <c r="BSP324" s="154" t="s">
        <v>9451</v>
      </c>
      <c r="BSQ324" s="133">
        <f>+BSO324*BSN324*BSM324</f>
        <v>0</v>
      </c>
      <c r="BSR324" s="5"/>
      <c r="BSS324" s="62"/>
      <c r="BST324" s="8" t="s">
        <v>9446</v>
      </c>
      <c r="BSU324" s="163">
        <v>0</v>
      </c>
      <c r="BSV324" s="53">
        <v>5</v>
      </c>
      <c r="BSW324" s="148">
        <v>5</v>
      </c>
      <c r="BSX324" s="154" t="s">
        <v>9451</v>
      </c>
      <c r="BSY324" s="133">
        <f>+BSW324*BSV324*BSU324</f>
        <v>0</v>
      </c>
      <c r="BSZ324" s="5"/>
      <c r="BTA324" s="62"/>
      <c r="BTB324" s="8" t="s">
        <v>9446</v>
      </c>
      <c r="BTC324" s="163">
        <v>0</v>
      </c>
      <c r="BTD324" s="53">
        <v>5</v>
      </c>
      <c r="BTE324" s="148">
        <v>5</v>
      </c>
      <c r="BTF324" s="154" t="s">
        <v>9451</v>
      </c>
      <c r="BTG324" s="133">
        <f>+BTE324*BTD324*BTC324</f>
        <v>0</v>
      </c>
      <c r="BTH324" s="5"/>
      <c r="BTI324" s="62"/>
      <c r="BTJ324" s="8" t="s">
        <v>9446</v>
      </c>
      <c r="BTK324" s="163">
        <v>0</v>
      </c>
      <c r="BTL324" s="53">
        <v>5</v>
      </c>
      <c r="BTM324" s="148">
        <v>5</v>
      </c>
      <c r="BTN324" s="154" t="s">
        <v>9451</v>
      </c>
      <c r="BTO324" s="133">
        <f>+BTM324*BTL324*BTK324</f>
        <v>0</v>
      </c>
      <c r="BTP324" s="5"/>
      <c r="BTQ324" s="62"/>
      <c r="BTR324" s="8" t="s">
        <v>9446</v>
      </c>
      <c r="BTS324" s="163">
        <v>0</v>
      </c>
      <c r="BTT324" s="53">
        <v>5</v>
      </c>
      <c r="BTU324" s="148">
        <v>5</v>
      </c>
      <c r="BTV324" s="154" t="s">
        <v>9451</v>
      </c>
      <c r="BTW324" s="133">
        <f>+BTU324*BTT324*BTS324</f>
        <v>0</v>
      </c>
      <c r="BTX324" s="5"/>
      <c r="BTY324" s="62"/>
      <c r="BTZ324" s="8" t="s">
        <v>9446</v>
      </c>
      <c r="BUA324" s="163">
        <v>0</v>
      </c>
      <c r="BUB324" s="53">
        <v>5</v>
      </c>
      <c r="BUC324" s="148">
        <v>5</v>
      </c>
      <c r="BUD324" s="154" t="s">
        <v>9451</v>
      </c>
      <c r="BUE324" s="133">
        <f>+BUC324*BUB324*BUA324</f>
        <v>0</v>
      </c>
      <c r="BUF324" s="5"/>
      <c r="BUG324" s="62"/>
      <c r="BUH324" s="8" t="s">
        <v>9446</v>
      </c>
      <c r="BUI324" s="163">
        <v>0</v>
      </c>
      <c r="BUJ324" s="53">
        <v>5</v>
      </c>
      <c r="BUK324" s="148">
        <v>5</v>
      </c>
      <c r="BUL324" s="154" t="s">
        <v>9451</v>
      </c>
      <c r="BUM324" s="133">
        <f>+BUK324*BUJ324*BUI324</f>
        <v>0</v>
      </c>
      <c r="BUN324" s="5"/>
      <c r="BUO324" s="62"/>
      <c r="BUP324" s="8" t="s">
        <v>9446</v>
      </c>
      <c r="BUQ324" s="163">
        <v>0</v>
      </c>
      <c r="BUR324" s="53">
        <v>5</v>
      </c>
      <c r="BUS324" s="148">
        <v>5</v>
      </c>
      <c r="BUT324" s="154" t="s">
        <v>9451</v>
      </c>
      <c r="BUU324" s="133">
        <f>+BUS324*BUR324*BUQ324</f>
        <v>0</v>
      </c>
      <c r="BUV324" s="5"/>
      <c r="BUW324" s="62"/>
      <c r="BUX324" s="8" t="s">
        <v>9446</v>
      </c>
      <c r="BUY324" s="163">
        <v>0</v>
      </c>
      <c r="BUZ324" s="53">
        <v>5</v>
      </c>
      <c r="BVA324" s="148">
        <v>5</v>
      </c>
      <c r="BVB324" s="154" t="s">
        <v>9451</v>
      </c>
      <c r="BVC324" s="133">
        <f>+BVA324*BUZ324*BUY324</f>
        <v>0</v>
      </c>
      <c r="BVD324" s="5"/>
      <c r="BVE324" s="62"/>
      <c r="BVF324" s="8" t="s">
        <v>9446</v>
      </c>
      <c r="BVG324" s="163">
        <v>0</v>
      </c>
      <c r="BVH324" s="53">
        <v>5</v>
      </c>
      <c r="BVI324" s="148">
        <v>5</v>
      </c>
      <c r="BVJ324" s="154" t="s">
        <v>9451</v>
      </c>
      <c r="BVK324" s="133">
        <f>+BVI324*BVH324*BVG324</f>
        <v>0</v>
      </c>
      <c r="BVL324" s="5"/>
      <c r="BVM324" s="62"/>
      <c r="BVN324" s="8" t="s">
        <v>9446</v>
      </c>
      <c r="BVO324" s="163">
        <v>0</v>
      </c>
      <c r="BVP324" s="53">
        <v>5</v>
      </c>
      <c r="BVQ324" s="148">
        <v>5</v>
      </c>
      <c r="BVR324" s="154" t="s">
        <v>9451</v>
      </c>
      <c r="BVS324" s="133">
        <f>+BVQ324*BVP324*BVO324</f>
        <v>0</v>
      </c>
      <c r="BVT324" s="5"/>
      <c r="BVU324" s="62"/>
      <c r="BVV324" s="8" t="s">
        <v>9446</v>
      </c>
      <c r="BVW324" s="163">
        <v>0</v>
      </c>
      <c r="BVX324" s="53">
        <v>5</v>
      </c>
      <c r="BVY324" s="148">
        <v>5</v>
      </c>
      <c r="BVZ324" s="154" t="s">
        <v>9451</v>
      </c>
      <c r="BWA324" s="133">
        <f>+BVY324*BVX324*BVW324</f>
        <v>0</v>
      </c>
      <c r="BWB324" s="5"/>
      <c r="BWC324" s="62"/>
      <c r="BWD324" s="8" t="s">
        <v>9446</v>
      </c>
      <c r="BWE324" s="163">
        <v>0</v>
      </c>
      <c r="BWF324" s="53">
        <v>5</v>
      </c>
      <c r="BWG324" s="148">
        <v>5</v>
      </c>
      <c r="BWH324" s="154" t="s">
        <v>9451</v>
      </c>
      <c r="BWI324" s="133">
        <f>+BWG324*BWF324*BWE324</f>
        <v>0</v>
      </c>
      <c r="BWJ324" s="5"/>
      <c r="BWK324" s="62"/>
      <c r="BWL324" s="8" t="s">
        <v>9446</v>
      </c>
      <c r="BWM324" s="163">
        <v>0</v>
      </c>
      <c r="BWN324" s="53">
        <v>5</v>
      </c>
      <c r="BWO324" s="148">
        <v>5</v>
      </c>
      <c r="BWP324" s="154" t="s">
        <v>9451</v>
      </c>
      <c r="BWQ324" s="133">
        <f>+BWO324*BWN324*BWM324</f>
        <v>0</v>
      </c>
      <c r="BWR324" s="5"/>
      <c r="BWS324" s="62"/>
      <c r="BWT324" s="8" t="s">
        <v>9446</v>
      </c>
      <c r="BWU324" s="163">
        <v>0</v>
      </c>
      <c r="BWV324" s="53">
        <v>5</v>
      </c>
      <c r="BWW324" s="148">
        <v>5</v>
      </c>
      <c r="BWX324" s="154" t="s">
        <v>9451</v>
      </c>
      <c r="BWY324" s="133">
        <f>+BWW324*BWV324*BWU324</f>
        <v>0</v>
      </c>
      <c r="BWZ324" s="5"/>
      <c r="BXA324" s="62"/>
      <c r="BXB324" s="8" t="s">
        <v>9446</v>
      </c>
      <c r="BXC324" s="163">
        <v>0</v>
      </c>
      <c r="BXD324" s="53">
        <v>5</v>
      </c>
      <c r="BXE324" s="148">
        <v>5</v>
      </c>
      <c r="BXF324" s="154" t="s">
        <v>9451</v>
      </c>
      <c r="BXG324" s="133">
        <f>+BXE324*BXD324*BXC324</f>
        <v>0</v>
      </c>
      <c r="BXH324" s="5"/>
      <c r="BXI324" s="62"/>
      <c r="BXJ324" s="8" t="s">
        <v>9446</v>
      </c>
      <c r="BXK324" s="163">
        <v>0</v>
      </c>
      <c r="BXL324" s="53">
        <v>5</v>
      </c>
      <c r="BXM324" s="148">
        <v>5</v>
      </c>
      <c r="BXN324" s="154" t="s">
        <v>9451</v>
      </c>
      <c r="BXO324" s="133">
        <f>+BXM324*BXL324*BXK324</f>
        <v>0</v>
      </c>
      <c r="BXP324" s="5"/>
      <c r="BXQ324" s="62"/>
      <c r="BXR324" s="8" t="s">
        <v>9446</v>
      </c>
      <c r="BXS324" s="163">
        <v>0</v>
      </c>
      <c r="BXT324" s="53">
        <v>5</v>
      </c>
      <c r="BXU324" s="148">
        <v>5</v>
      </c>
      <c r="BXV324" s="154" t="s">
        <v>9451</v>
      </c>
      <c r="BXW324" s="133">
        <f>+BXU324*BXT324*BXS324</f>
        <v>0</v>
      </c>
      <c r="BXX324" s="5"/>
      <c r="BXY324" s="62"/>
      <c r="BXZ324" s="8" t="s">
        <v>9446</v>
      </c>
      <c r="BYA324" s="163">
        <v>0</v>
      </c>
      <c r="BYB324" s="53">
        <v>5</v>
      </c>
      <c r="BYC324" s="148">
        <v>5</v>
      </c>
      <c r="BYD324" s="154" t="s">
        <v>9451</v>
      </c>
      <c r="BYE324" s="133">
        <f>+BYC324*BYB324*BYA324</f>
        <v>0</v>
      </c>
      <c r="BYF324" s="5"/>
      <c r="BYG324" s="62"/>
      <c r="BYH324" s="8" t="s">
        <v>9446</v>
      </c>
      <c r="BYI324" s="163">
        <v>0</v>
      </c>
      <c r="BYJ324" s="53">
        <v>5</v>
      </c>
      <c r="BYK324" s="148">
        <v>5</v>
      </c>
      <c r="BYL324" s="154" t="s">
        <v>9451</v>
      </c>
      <c r="BYM324" s="133">
        <f>+BYK324*BYJ324*BYI324</f>
        <v>0</v>
      </c>
      <c r="BYN324" s="5"/>
      <c r="BYO324" s="62"/>
      <c r="BYP324" s="8" t="s">
        <v>9446</v>
      </c>
      <c r="BYQ324" s="163">
        <v>0</v>
      </c>
      <c r="BYR324" s="53">
        <v>5</v>
      </c>
      <c r="BYS324" s="148">
        <v>5</v>
      </c>
      <c r="BYT324" s="154" t="s">
        <v>9451</v>
      </c>
      <c r="BYU324" s="133">
        <f>+BYS324*BYR324*BYQ324</f>
        <v>0</v>
      </c>
      <c r="BYV324" s="5"/>
      <c r="BYW324" s="62"/>
      <c r="BYX324" s="8" t="s">
        <v>9446</v>
      </c>
      <c r="BYY324" s="163">
        <v>0</v>
      </c>
      <c r="BYZ324" s="53">
        <v>5</v>
      </c>
      <c r="BZA324" s="148">
        <v>5</v>
      </c>
      <c r="BZB324" s="154" t="s">
        <v>9451</v>
      </c>
      <c r="BZC324" s="133">
        <f>+BZA324*BYZ324*BYY324</f>
        <v>0</v>
      </c>
      <c r="BZD324" s="5"/>
      <c r="BZE324" s="62"/>
      <c r="BZF324" s="8" t="s">
        <v>9446</v>
      </c>
      <c r="BZG324" s="163">
        <v>0</v>
      </c>
      <c r="BZH324" s="53">
        <v>5</v>
      </c>
      <c r="BZI324" s="148">
        <v>5</v>
      </c>
      <c r="BZJ324" s="154" t="s">
        <v>9451</v>
      </c>
      <c r="BZK324" s="133">
        <f>+BZI324*BZH324*BZG324</f>
        <v>0</v>
      </c>
      <c r="BZL324" s="5"/>
      <c r="BZM324" s="62"/>
      <c r="BZN324" s="8" t="s">
        <v>9446</v>
      </c>
      <c r="BZO324" s="163">
        <v>0</v>
      </c>
      <c r="BZP324" s="53">
        <v>5</v>
      </c>
      <c r="BZQ324" s="148">
        <v>5</v>
      </c>
      <c r="BZR324" s="154" t="s">
        <v>9451</v>
      </c>
      <c r="BZS324" s="133">
        <f>+BZQ324*BZP324*BZO324</f>
        <v>0</v>
      </c>
      <c r="BZT324" s="5"/>
      <c r="BZU324" s="62"/>
      <c r="BZV324" s="8" t="s">
        <v>9446</v>
      </c>
      <c r="BZW324" s="163">
        <v>0</v>
      </c>
      <c r="BZX324" s="53">
        <v>5</v>
      </c>
      <c r="BZY324" s="148">
        <v>5</v>
      </c>
      <c r="BZZ324" s="154" t="s">
        <v>9451</v>
      </c>
      <c r="CAA324" s="133">
        <f>+BZY324*BZX324*BZW324</f>
        <v>0</v>
      </c>
      <c r="CAB324" s="5"/>
      <c r="CAC324" s="62"/>
      <c r="CAD324" s="8" t="s">
        <v>9446</v>
      </c>
      <c r="CAE324" s="163">
        <v>0</v>
      </c>
      <c r="CAF324" s="53">
        <v>5</v>
      </c>
      <c r="CAG324" s="148">
        <v>5</v>
      </c>
      <c r="CAH324" s="154" t="s">
        <v>9451</v>
      </c>
      <c r="CAI324" s="133">
        <f>+CAG324*CAF324*CAE324</f>
        <v>0</v>
      </c>
      <c r="CAJ324" s="5"/>
      <c r="CAK324" s="62"/>
      <c r="CAL324" s="8" t="s">
        <v>9446</v>
      </c>
      <c r="CAM324" s="163">
        <v>0</v>
      </c>
      <c r="CAN324" s="53">
        <v>5</v>
      </c>
      <c r="CAO324" s="148">
        <v>5</v>
      </c>
      <c r="CAP324" s="154" t="s">
        <v>9451</v>
      </c>
      <c r="CAQ324" s="133">
        <f>+CAO324*CAN324*CAM324</f>
        <v>0</v>
      </c>
      <c r="CAR324" s="5"/>
      <c r="CAS324" s="62"/>
      <c r="CAT324" s="8" t="s">
        <v>9446</v>
      </c>
      <c r="CAU324" s="163">
        <v>0</v>
      </c>
      <c r="CAV324" s="53">
        <v>5</v>
      </c>
      <c r="CAW324" s="148">
        <v>5</v>
      </c>
      <c r="CAX324" s="154" t="s">
        <v>9451</v>
      </c>
      <c r="CAY324" s="133">
        <f>+CAW324*CAV324*CAU324</f>
        <v>0</v>
      </c>
      <c r="CAZ324" s="5"/>
      <c r="CBA324" s="62"/>
      <c r="CBB324" s="8" t="s">
        <v>9446</v>
      </c>
      <c r="CBC324" s="163">
        <v>0</v>
      </c>
      <c r="CBD324" s="53">
        <v>5</v>
      </c>
      <c r="CBE324" s="148">
        <v>5</v>
      </c>
      <c r="CBF324" s="154" t="s">
        <v>9451</v>
      </c>
      <c r="CBG324" s="133">
        <f>+CBE324*CBD324*CBC324</f>
        <v>0</v>
      </c>
      <c r="CBH324" s="5"/>
      <c r="CBI324" s="62"/>
      <c r="CBJ324" s="8" t="s">
        <v>9446</v>
      </c>
      <c r="CBK324" s="163">
        <v>0</v>
      </c>
      <c r="CBL324" s="53">
        <v>5</v>
      </c>
      <c r="CBM324" s="148">
        <v>5</v>
      </c>
      <c r="CBN324" s="154" t="s">
        <v>9451</v>
      </c>
      <c r="CBO324" s="133">
        <f>+CBM324*CBL324*CBK324</f>
        <v>0</v>
      </c>
      <c r="CBP324" s="5"/>
      <c r="CBQ324" s="62"/>
      <c r="CBR324" s="8" t="s">
        <v>9446</v>
      </c>
      <c r="CBS324" s="163">
        <v>0</v>
      </c>
      <c r="CBT324" s="53">
        <v>5</v>
      </c>
      <c r="CBU324" s="148">
        <v>5</v>
      </c>
      <c r="CBV324" s="154" t="s">
        <v>9451</v>
      </c>
      <c r="CBW324" s="133">
        <f>+CBU324*CBT324*CBS324</f>
        <v>0</v>
      </c>
      <c r="CBX324" s="5"/>
      <c r="CBY324" s="62"/>
      <c r="CBZ324" s="8" t="s">
        <v>9446</v>
      </c>
      <c r="CCA324" s="163">
        <v>0</v>
      </c>
      <c r="CCB324" s="53">
        <v>5</v>
      </c>
      <c r="CCC324" s="148">
        <v>5</v>
      </c>
      <c r="CCD324" s="154" t="s">
        <v>9451</v>
      </c>
      <c r="CCE324" s="133">
        <f>+CCC324*CCB324*CCA324</f>
        <v>0</v>
      </c>
      <c r="CCF324" s="5"/>
      <c r="CCG324" s="62"/>
      <c r="CCH324" s="8" t="s">
        <v>9446</v>
      </c>
      <c r="CCI324" s="163">
        <v>0</v>
      </c>
      <c r="CCJ324" s="53">
        <v>5</v>
      </c>
      <c r="CCK324" s="148">
        <v>5</v>
      </c>
      <c r="CCL324" s="154" t="s">
        <v>9451</v>
      </c>
      <c r="CCM324" s="133">
        <f>+CCK324*CCJ324*CCI324</f>
        <v>0</v>
      </c>
      <c r="CCN324" s="5"/>
      <c r="CCO324" s="62"/>
      <c r="CCP324" s="8" t="s">
        <v>9446</v>
      </c>
      <c r="CCQ324" s="163">
        <v>0</v>
      </c>
      <c r="CCR324" s="53">
        <v>5</v>
      </c>
      <c r="CCS324" s="148">
        <v>5</v>
      </c>
      <c r="CCT324" s="154" t="s">
        <v>9451</v>
      </c>
      <c r="CCU324" s="133">
        <f>+CCS324*CCR324*CCQ324</f>
        <v>0</v>
      </c>
      <c r="CCV324" s="5"/>
      <c r="CCW324" s="62"/>
      <c r="CCX324" s="8" t="s">
        <v>9446</v>
      </c>
      <c r="CCY324" s="163">
        <v>0</v>
      </c>
      <c r="CCZ324" s="53">
        <v>5</v>
      </c>
      <c r="CDA324" s="148">
        <v>5</v>
      </c>
      <c r="CDB324" s="154" t="s">
        <v>9451</v>
      </c>
      <c r="CDC324" s="133">
        <f>+CDA324*CCZ324*CCY324</f>
        <v>0</v>
      </c>
      <c r="CDD324" s="5"/>
      <c r="CDE324" s="62"/>
      <c r="CDF324" s="8" t="s">
        <v>9446</v>
      </c>
      <c r="CDG324" s="163">
        <v>0</v>
      </c>
      <c r="CDH324" s="53">
        <v>5</v>
      </c>
      <c r="CDI324" s="148">
        <v>5</v>
      </c>
      <c r="CDJ324" s="154" t="s">
        <v>9451</v>
      </c>
      <c r="CDK324" s="133">
        <f>+CDI324*CDH324*CDG324</f>
        <v>0</v>
      </c>
      <c r="CDL324" s="5"/>
      <c r="CDM324" s="62"/>
      <c r="CDN324" s="8" t="s">
        <v>9446</v>
      </c>
      <c r="CDO324" s="163">
        <v>0</v>
      </c>
      <c r="CDP324" s="53">
        <v>5</v>
      </c>
      <c r="CDQ324" s="148">
        <v>5</v>
      </c>
      <c r="CDR324" s="154" t="s">
        <v>9451</v>
      </c>
      <c r="CDS324" s="133">
        <f>+CDQ324*CDP324*CDO324</f>
        <v>0</v>
      </c>
      <c r="CDT324" s="5"/>
      <c r="CDU324" s="62"/>
      <c r="CDV324" s="8" t="s">
        <v>9446</v>
      </c>
      <c r="CDW324" s="163">
        <v>0</v>
      </c>
      <c r="CDX324" s="53">
        <v>5</v>
      </c>
      <c r="CDY324" s="148">
        <v>5</v>
      </c>
      <c r="CDZ324" s="154" t="s">
        <v>9451</v>
      </c>
      <c r="CEA324" s="133">
        <f>+CDY324*CDX324*CDW324</f>
        <v>0</v>
      </c>
      <c r="CEB324" s="5"/>
      <c r="CEC324" s="62"/>
      <c r="CED324" s="8" t="s">
        <v>9446</v>
      </c>
      <c r="CEE324" s="163">
        <v>0</v>
      </c>
      <c r="CEF324" s="53">
        <v>5</v>
      </c>
      <c r="CEG324" s="148">
        <v>5</v>
      </c>
      <c r="CEH324" s="154" t="s">
        <v>9451</v>
      </c>
      <c r="CEI324" s="133">
        <f>+CEG324*CEF324*CEE324</f>
        <v>0</v>
      </c>
      <c r="CEJ324" s="5"/>
      <c r="CEK324" s="62"/>
      <c r="CEL324" s="8" t="s">
        <v>9446</v>
      </c>
      <c r="CEM324" s="163">
        <v>0</v>
      </c>
      <c r="CEN324" s="53">
        <v>5</v>
      </c>
      <c r="CEO324" s="148">
        <v>5</v>
      </c>
      <c r="CEP324" s="154" t="s">
        <v>9451</v>
      </c>
      <c r="CEQ324" s="133">
        <f>+CEO324*CEN324*CEM324</f>
        <v>0</v>
      </c>
      <c r="CER324" s="5"/>
      <c r="CES324" s="62"/>
      <c r="CET324" s="8" t="s">
        <v>9446</v>
      </c>
      <c r="CEU324" s="163">
        <v>0</v>
      </c>
      <c r="CEV324" s="53">
        <v>5</v>
      </c>
      <c r="CEW324" s="148">
        <v>5</v>
      </c>
      <c r="CEX324" s="154" t="s">
        <v>9451</v>
      </c>
      <c r="CEY324" s="133">
        <f>+CEW324*CEV324*CEU324</f>
        <v>0</v>
      </c>
      <c r="CEZ324" s="5"/>
      <c r="CFA324" s="62"/>
      <c r="CFB324" s="8" t="s">
        <v>9446</v>
      </c>
      <c r="CFC324" s="163">
        <v>0</v>
      </c>
      <c r="CFD324" s="53">
        <v>5</v>
      </c>
      <c r="CFE324" s="148">
        <v>5</v>
      </c>
      <c r="CFF324" s="154" t="s">
        <v>9451</v>
      </c>
      <c r="CFG324" s="133">
        <f>+CFE324*CFD324*CFC324</f>
        <v>0</v>
      </c>
      <c r="CFH324" s="5"/>
      <c r="CFI324" s="62"/>
      <c r="CFJ324" s="8" t="s">
        <v>9446</v>
      </c>
      <c r="CFK324" s="163">
        <v>0</v>
      </c>
      <c r="CFL324" s="53">
        <v>5</v>
      </c>
      <c r="CFM324" s="148">
        <v>5</v>
      </c>
      <c r="CFN324" s="154" t="s">
        <v>9451</v>
      </c>
      <c r="CFO324" s="133">
        <f>+CFM324*CFL324*CFK324</f>
        <v>0</v>
      </c>
      <c r="CFP324" s="5"/>
      <c r="CFQ324" s="62"/>
      <c r="CFR324" s="8" t="s">
        <v>9446</v>
      </c>
      <c r="CFS324" s="163">
        <v>0</v>
      </c>
      <c r="CFT324" s="53">
        <v>5</v>
      </c>
      <c r="CFU324" s="148">
        <v>5</v>
      </c>
      <c r="CFV324" s="154" t="s">
        <v>9451</v>
      </c>
      <c r="CFW324" s="133">
        <f>+CFU324*CFT324*CFS324</f>
        <v>0</v>
      </c>
      <c r="CFX324" s="5"/>
      <c r="CFY324" s="62"/>
      <c r="CFZ324" s="8" t="s">
        <v>9446</v>
      </c>
      <c r="CGA324" s="163">
        <v>0</v>
      </c>
      <c r="CGB324" s="53">
        <v>5</v>
      </c>
      <c r="CGC324" s="148">
        <v>5</v>
      </c>
      <c r="CGD324" s="154" t="s">
        <v>9451</v>
      </c>
      <c r="CGE324" s="133">
        <f>+CGC324*CGB324*CGA324</f>
        <v>0</v>
      </c>
      <c r="CGF324" s="5"/>
      <c r="CGG324" s="62"/>
      <c r="CGH324" s="8" t="s">
        <v>9446</v>
      </c>
      <c r="CGI324" s="163">
        <v>0</v>
      </c>
      <c r="CGJ324" s="53">
        <v>5</v>
      </c>
      <c r="CGK324" s="148">
        <v>5</v>
      </c>
      <c r="CGL324" s="154" t="s">
        <v>9451</v>
      </c>
      <c r="CGM324" s="133">
        <f>+CGK324*CGJ324*CGI324</f>
        <v>0</v>
      </c>
      <c r="CGN324" s="5"/>
      <c r="CGO324" s="62"/>
      <c r="CGP324" s="8" t="s">
        <v>9446</v>
      </c>
      <c r="CGQ324" s="163">
        <v>0</v>
      </c>
      <c r="CGR324" s="53">
        <v>5</v>
      </c>
      <c r="CGS324" s="148">
        <v>5</v>
      </c>
      <c r="CGT324" s="154" t="s">
        <v>9451</v>
      </c>
      <c r="CGU324" s="133">
        <f>+CGS324*CGR324*CGQ324</f>
        <v>0</v>
      </c>
      <c r="CGV324" s="5"/>
      <c r="CGW324" s="62"/>
      <c r="CGX324" s="8" t="s">
        <v>9446</v>
      </c>
      <c r="CGY324" s="163">
        <v>0</v>
      </c>
      <c r="CGZ324" s="53">
        <v>5</v>
      </c>
      <c r="CHA324" s="148">
        <v>5</v>
      </c>
      <c r="CHB324" s="154" t="s">
        <v>9451</v>
      </c>
      <c r="CHC324" s="133">
        <f>+CHA324*CGZ324*CGY324</f>
        <v>0</v>
      </c>
      <c r="CHD324" s="5"/>
      <c r="CHE324" s="62"/>
      <c r="CHF324" s="8" t="s">
        <v>9446</v>
      </c>
      <c r="CHG324" s="163">
        <v>0</v>
      </c>
      <c r="CHH324" s="53">
        <v>5</v>
      </c>
      <c r="CHI324" s="148">
        <v>5</v>
      </c>
      <c r="CHJ324" s="154" t="s">
        <v>9451</v>
      </c>
      <c r="CHK324" s="133">
        <f>+CHI324*CHH324*CHG324</f>
        <v>0</v>
      </c>
      <c r="CHL324" s="5"/>
      <c r="CHM324" s="62"/>
      <c r="CHN324" s="8" t="s">
        <v>9446</v>
      </c>
      <c r="CHO324" s="163">
        <v>0</v>
      </c>
      <c r="CHP324" s="53">
        <v>5</v>
      </c>
      <c r="CHQ324" s="148">
        <v>5</v>
      </c>
      <c r="CHR324" s="154" t="s">
        <v>9451</v>
      </c>
      <c r="CHS324" s="133">
        <f>+CHQ324*CHP324*CHO324</f>
        <v>0</v>
      </c>
      <c r="CHT324" s="5"/>
      <c r="CHU324" s="62"/>
      <c r="CHV324" s="8" t="s">
        <v>9446</v>
      </c>
      <c r="CHW324" s="163">
        <v>0</v>
      </c>
      <c r="CHX324" s="53">
        <v>5</v>
      </c>
      <c r="CHY324" s="148">
        <v>5</v>
      </c>
      <c r="CHZ324" s="154" t="s">
        <v>9451</v>
      </c>
      <c r="CIA324" s="133">
        <f>+CHY324*CHX324*CHW324</f>
        <v>0</v>
      </c>
      <c r="CIB324" s="5"/>
      <c r="CIC324" s="62"/>
      <c r="CID324" s="8" t="s">
        <v>9446</v>
      </c>
      <c r="CIE324" s="163">
        <v>0</v>
      </c>
      <c r="CIF324" s="53">
        <v>5</v>
      </c>
      <c r="CIG324" s="148">
        <v>5</v>
      </c>
      <c r="CIH324" s="154" t="s">
        <v>9451</v>
      </c>
      <c r="CII324" s="133">
        <f>+CIG324*CIF324*CIE324</f>
        <v>0</v>
      </c>
      <c r="CIJ324" s="5"/>
      <c r="CIK324" s="62"/>
      <c r="CIL324" s="8" t="s">
        <v>9446</v>
      </c>
      <c r="CIM324" s="163">
        <v>0</v>
      </c>
      <c r="CIN324" s="53">
        <v>5</v>
      </c>
      <c r="CIO324" s="148">
        <v>5</v>
      </c>
      <c r="CIP324" s="154" t="s">
        <v>9451</v>
      </c>
      <c r="CIQ324" s="133">
        <f>+CIO324*CIN324*CIM324</f>
        <v>0</v>
      </c>
      <c r="CIR324" s="5"/>
      <c r="CIS324" s="62"/>
      <c r="CIT324" s="8" t="s">
        <v>9446</v>
      </c>
      <c r="CIU324" s="163">
        <v>0</v>
      </c>
      <c r="CIV324" s="53">
        <v>5</v>
      </c>
      <c r="CIW324" s="148">
        <v>5</v>
      </c>
      <c r="CIX324" s="154" t="s">
        <v>9451</v>
      </c>
      <c r="CIY324" s="133">
        <f>+CIW324*CIV324*CIU324</f>
        <v>0</v>
      </c>
      <c r="CIZ324" s="5"/>
      <c r="CJA324" s="62"/>
      <c r="CJB324" s="8" t="s">
        <v>9446</v>
      </c>
      <c r="CJC324" s="163">
        <v>0</v>
      </c>
      <c r="CJD324" s="53">
        <v>5</v>
      </c>
      <c r="CJE324" s="148">
        <v>5</v>
      </c>
      <c r="CJF324" s="154" t="s">
        <v>9451</v>
      </c>
      <c r="CJG324" s="133">
        <f>+CJE324*CJD324*CJC324</f>
        <v>0</v>
      </c>
      <c r="CJH324" s="5"/>
      <c r="CJI324" s="62"/>
      <c r="CJJ324" s="8" t="s">
        <v>9446</v>
      </c>
      <c r="CJK324" s="163">
        <v>0</v>
      </c>
      <c r="CJL324" s="53">
        <v>5</v>
      </c>
      <c r="CJM324" s="148">
        <v>5</v>
      </c>
      <c r="CJN324" s="154" t="s">
        <v>9451</v>
      </c>
      <c r="CJO324" s="133">
        <f>+CJM324*CJL324*CJK324</f>
        <v>0</v>
      </c>
      <c r="CJP324" s="5"/>
      <c r="CJQ324" s="62"/>
      <c r="CJR324" s="8" t="s">
        <v>9446</v>
      </c>
      <c r="CJS324" s="163">
        <v>0</v>
      </c>
      <c r="CJT324" s="53">
        <v>5</v>
      </c>
      <c r="CJU324" s="148">
        <v>5</v>
      </c>
      <c r="CJV324" s="154" t="s">
        <v>9451</v>
      </c>
      <c r="CJW324" s="133">
        <f>+CJU324*CJT324*CJS324</f>
        <v>0</v>
      </c>
      <c r="CJX324" s="5"/>
      <c r="CJY324" s="62"/>
      <c r="CJZ324" s="8" t="s">
        <v>9446</v>
      </c>
      <c r="CKA324" s="163">
        <v>0</v>
      </c>
      <c r="CKB324" s="53">
        <v>5</v>
      </c>
      <c r="CKC324" s="148">
        <v>5</v>
      </c>
      <c r="CKD324" s="154" t="s">
        <v>9451</v>
      </c>
      <c r="CKE324" s="133">
        <f>+CKC324*CKB324*CKA324</f>
        <v>0</v>
      </c>
      <c r="CKF324" s="5"/>
      <c r="CKG324" s="62"/>
      <c r="CKH324" s="8" t="s">
        <v>9446</v>
      </c>
      <c r="CKI324" s="163">
        <v>0</v>
      </c>
      <c r="CKJ324" s="53">
        <v>5</v>
      </c>
      <c r="CKK324" s="148">
        <v>5</v>
      </c>
      <c r="CKL324" s="154" t="s">
        <v>9451</v>
      </c>
      <c r="CKM324" s="133">
        <f>+CKK324*CKJ324*CKI324</f>
        <v>0</v>
      </c>
      <c r="CKN324" s="5"/>
      <c r="CKO324" s="62"/>
      <c r="CKP324" s="8" t="s">
        <v>9446</v>
      </c>
      <c r="CKQ324" s="163">
        <v>0</v>
      </c>
      <c r="CKR324" s="53">
        <v>5</v>
      </c>
      <c r="CKS324" s="148">
        <v>5</v>
      </c>
      <c r="CKT324" s="154" t="s">
        <v>9451</v>
      </c>
      <c r="CKU324" s="133">
        <f>+CKS324*CKR324*CKQ324</f>
        <v>0</v>
      </c>
      <c r="CKV324" s="5"/>
      <c r="CKW324" s="62"/>
      <c r="CKX324" s="8" t="s">
        <v>9446</v>
      </c>
      <c r="CKY324" s="163">
        <v>0</v>
      </c>
      <c r="CKZ324" s="53">
        <v>5</v>
      </c>
      <c r="CLA324" s="148">
        <v>5</v>
      </c>
      <c r="CLB324" s="154" t="s">
        <v>9451</v>
      </c>
      <c r="CLC324" s="133">
        <f>+CLA324*CKZ324*CKY324</f>
        <v>0</v>
      </c>
      <c r="CLD324" s="5"/>
      <c r="CLE324" s="62"/>
      <c r="CLF324" s="8" t="s">
        <v>9446</v>
      </c>
      <c r="CLG324" s="163">
        <v>0</v>
      </c>
      <c r="CLH324" s="53">
        <v>5</v>
      </c>
      <c r="CLI324" s="148">
        <v>5</v>
      </c>
      <c r="CLJ324" s="154" t="s">
        <v>9451</v>
      </c>
      <c r="CLK324" s="133">
        <f>+CLI324*CLH324*CLG324</f>
        <v>0</v>
      </c>
      <c r="CLL324" s="5"/>
      <c r="CLM324" s="62"/>
      <c r="CLN324" s="8" t="s">
        <v>9446</v>
      </c>
      <c r="CLO324" s="163">
        <v>0</v>
      </c>
      <c r="CLP324" s="53">
        <v>5</v>
      </c>
      <c r="CLQ324" s="148">
        <v>5</v>
      </c>
      <c r="CLR324" s="154" t="s">
        <v>9451</v>
      </c>
      <c r="CLS324" s="133">
        <f>+CLQ324*CLP324*CLO324</f>
        <v>0</v>
      </c>
      <c r="CLT324" s="5"/>
      <c r="CLU324" s="62"/>
      <c r="CLV324" s="8" t="s">
        <v>9446</v>
      </c>
      <c r="CLW324" s="163">
        <v>0</v>
      </c>
      <c r="CLX324" s="53">
        <v>5</v>
      </c>
      <c r="CLY324" s="148">
        <v>5</v>
      </c>
      <c r="CLZ324" s="154" t="s">
        <v>9451</v>
      </c>
      <c r="CMA324" s="133">
        <f>+CLY324*CLX324*CLW324</f>
        <v>0</v>
      </c>
      <c r="CMB324" s="5"/>
      <c r="CMC324" s="62"/>
      <c r="CMD324" s="8" t="s">
        <v>9446</v>
      </c>
      <c r="CME324" s="163">
        <v>0</v>
      </c>
      <c r="CMF324" s="53">
        <v>5</v>
      </c>
      <c r="CMG324" s="148">
        <v>5</v>
      </c>
      <c r="CMH324" s="154" t="s">
        <v>9451</v>
      </c>
      <c r="CMI324" s="133">
        <f>+CMG324*CMF324*CME324</f>
        <v>0</v>
      </c>
      <c r="CMJ324" s="5"/>
      <c r="CMK324" s="62"/>
      <c r="CML324" s="8" t="s">
        <v>9446</v>
      </c>
      <c r="CMM324" s="163">
        <v>0</v>
      </c>
      <c r="CMN324" s="53">
        <v>5</v>
      </c>
      <c r="CMO324" s="148">
        <v>5</v>
      </c>
      <c r="CMP324" s="154" t="s">
        <v>9451</v>
      </c>
      <c r="CMQ324" s="133">
        <f>+CMO324*CMN324*CMM324</f>
        <v>0</v>
      </c>
      <c r="CMR324" s="5"/>
      <c r="CMS324" s="62"/>
      <c r="CMT324" s="8" t="s">
        <v>9446</v>
      </c>
      <c r="CMU324" s="163">
        <v>0</v>
      </c>
      <c r="CMV324" s="53">
        <v>5</v>
      </c>
      <c r="CMW324" s="148">
        <v>5</v>
      </c>
      <c r="CMX324" s="154" t="s">
        <v>9451</v>
      </c>
      <c r="CMY324" s="133">
        <f>+CMW324*CMV324*CMU324</f>
        <v>0</v>
      </c>
      <c r="CMZ324" s="5"/>
      <c r="CNA324" s="62"/>
      <c r="CNB324" s="8" t="s">
        <v>9446</v>
      </c>
      <c r="CNC324" s="163">
        <v>0</v>
      </c>
      <c r="CND324" s="53">
        <v>5</v>
      </c>
      <c r="CNE324" s="148">
        <v>5</v>
      </c>
      <c r="CNF324" s="154" t="s">
        <v>9451</v>
      </c>
      <c r="CNG324" s="133">
        <f>+CNE324*CND324*CNC324</f>
        <v>0</v>
      </c>
      <c r="CNH324" s="5"/>
      <c r="CNI324" s="62"/>
      <c r="CNJ324" s="8" t="s">
        <v>9446</v>
      </c>
      <c r="CNK324" s="163">
        <v>0</v>
      </c>
      <c r="CNL324" s="53">
        <v>5</v>
      </c>
      <c r="CNM324" s="148">
        <v>5</v>
      </c>
      <c r="CNN324" s="154" t="s">
        <v>9451</v>
      </c>
      <c r="CNO324" s="133">
        <f>+CNM324*CNL324*CNK324</f>
        <v>0</v>
      </c>
      <c r="CNP324" s="5"/>
      <c r="CNQ324" s="62"/>
      <c r="CNR324" s="8" t="s">
        <v>9446</v>
      </c>
      <c r="CNS324" s="163">
        <v>0</v>
      </c>
      <c r="CNT324" s="53">
        <v>5</v>
      </c>
      <c r="CNU324" s="148">
        <v>5</v>
      </c>
      <c r="CNV324" s="154" t="s">
        <v>9451</v>
      </c>
      <c r="CNW324" s="133">
        <f>+CNU324*CNT324*CNS324</f>
        <v>0</v>
      </c>
      <c r="CNX324" s="5"/>
      <c r="CNY324" s="62"/>
      <c r="CNZ324" s="8" t="s">
        <v>9446</v>
      </c>
      <c r="COA324" s="163">
        <v>0</v>
      </c>
      <c r="COB324" s="53">
        <v>5</v>
      </c>
      <c r="COC324" s="148">
        <v>5</v>
      </c>
      <c r="COD324" s="154" t="s">
        <v>9451</v>
      </c>
      <c r="COE324" s="133">
        <f>+COC324*COB324*COA324</f>
        <v>0</v>
      </c>
      <c r="COF324" s="5"/>
      <c r="COG324" s="62"/>
      <c r="COH324" s="8" t="s">
        <v>9446</v>
      </c>
      <c r="COI324" s="163">
        <v>0</v>
      </c>
      <c r="COJ324" s="53">
        <v>5</v>
      </c>
      <c r="COK324" s="148">
        <v>5</v>
      </c>
      <c r="COL324" s="154" t="s">
        <v>9451</v>
      </c>
      <c r="COM324" s="133">
        <f>+COK324*COJ324*COI324</f>
        <v>0</v>
      </c>
      <c r="CON324" s="5"/>
      <c r="COO324" s="62"/>
      <c r="COP324" s="8" t="s">
        <v>9446</v>
      </c>
      <c r="COQ324" s="163">
        <v>0</v>
      </c>
      <c r="COR324" s="53">
        <v>5</v>
      </c>
      <c r="COS324" s="148">
        <v>5</v>
      </c>
      <c r="COT324" s="154" t="s">
        <v>9451</v>
      </c>
      <c r="COU324" s="133">
        <f>+COS324*COR324*COQ324</f>
        <v>0</v>
      </c>
      <c r="COV324" s="5"/>
      <c r="COW324" s="62"/>
      <c r="COX324" s="8" t="s">
        <v>9446</v>
      </c>
      <c r="COY324" s="163">
        <v>0</v>
      </c>
      <c r="COZ324" s="53">
        <v>5</v>
      </c>
      <c r="CPA324" s="148">
        <v>5</v>
      </c>
      <c r="CPB324" s="154" t="s">
        <v>9451</v>
      </c>
      <c r="CPC324" s="133">
        <f>+CPA324*COZ324*COY324</f>
        <v>0</v>
      </c>
      <c r="CPD324" s="5"/>
      <c r="CPE324" s="62"/>
      <c r="CPF324" s="8" t="s">
        <v>9446</v>
      </c>
      <c r="CPG324" s="163">
        <v>0</v>
      </c>
      <c r="CPH324" s="53">
        <v>5</v>
      </c>
      <c r="CPI324" s="148">
        <v>5</v>
      </c>
      <c r="CPJ324" s="154" t="s">
        <v>9451</v>
      </c>
      <c r="CPK324" s="133">
        <f>+CPI324*CPH324*CPG324</f>
        <v>0</v>
      </c>
      <c r="CPL324" s="5"/>
      <c r="CPM324" s="62"/>
      <c r="CPN324" s="8" t="s">
        <v>9446</v>
      </c>
      <c r="CPO324" s="163">
        <v>0</v>
      </c>
      <c r="CPP324" s="53">
        <v>5</v>
      </c>
      <c r="CPQ324" s="148">
        <v>5</v>
      </c>
      <c r="CPR324" s="154" t="s">
        <v>9451</v>
      </c>
      <c r="CPS324" s="133">
        <f>+CPQ324*CPP324*CPO324</f>
        <v>0</v>
      </c>
      <c r="CPT324" s="5"/>
      <c r="CPU324" s="62"/>
      <c r="CPV324" s="8" t="s">
        <v>9446</v>
      </c>
      <c r="CPW324" s="163">
        <v>0</v>
      </c>
      <c r="CPX324" s="53">
        <v>5</v>
      </c>
      <c r="CPY324" s="148">
        <v>5</v>
      </c>
      <c r="CPZ324" s="154" t="s">
        <v>9451</v>
      </c>
      <c r="CQA324" s="133">
        <f>+CPY324*CPX324*CPW324</f>
        <v>0</v>
      </c>
      <c r="CQB324" s="5"/>
      <c r="CQC324" s="62"/>
      <c r="CQD324" s="8" t="s">
        <v>9446</v>
      </c>
      <c r="CQE324" s="163">
        <v>0</v>
      </c>
      <c r="CQF324" s="53">
        <v>5</v>
      </c>
      <c r="CQG324" s="148">
        <v>5</v>
      </c>
      <c r="CQH324" s="154" t="s">
        <v>9451</v>
      </c>
      <c r="CQI324" s="133">
        <f>+CQG324*CQF324*CQE324</f>
        <v>0</v>
      </c>
      <c r="CQJ324" s="5"/>
      <c r="CQK324" s="62"/>
      <c r="CQL324" s="8" t="s">
        <v>9446</v>
      </c>
      <c r="CQM324" s="163">
        <v>0</v>
      </c>
      <c r="CQN324" s="53">
        <v>5</v>
      </c>
      <c r="CQO324" s="148">
        <v>5</v>
      </c>
      <c r="CQP324" s="154" t="s">
        <v>9451</v>
      </c>
      <c r="CQQ324" s="133">
        <f>+CQO324*CQN324*CQM324</f>
        <v>0</v>
      </c>
      <c r="CQR324" s="5"/>
      <c r="CQS324" s="62"/>
      <c r="CQT324" s="8" t="s">
        <v>9446</v>
      </c>
      <c r="CQU324" s="163">
        <v>0</v>
      </c>
      <c r="CQV324" s="53">
        <v>5</v>
      </c>
      <c r="CQW324" s="148">
        <v>5</v>
      </c>
      <c r="CQX324" s="154" t="s">
        <v>9451</v>
      </c>
      <c r="CQY324" s="133">
        <f>+CQW324*CQV324*CQU324</f>
        <v>0</v>
      </c>
      <c r="CQZ324" s="5"/>
      <c r="CRA324" s="62"/>
      <c r="CRB324" s="8" t="s">
        <v>9446</v>
      </c>
      <c r="CRC324" s="163">
        <v>0</v>
      </c>
      <c r="CRD324" s="53">
        <v>5</v>
      </c>
      <c r="CRE324" s="148">
        <v>5</v>
      </c>
      <c r="CRF324" s="154" t="s">
        <v>9451</v>
      </c>
      <c r="CRG324" s="133">
        <f>+CRE324*CRD324*CRC324</f>
        <v>0</v>
      </c>
      <c r="CRH324" s="5"/>
      <c r="CRI324" s="62"/>
      <c r="CRJ324" s="8" t="s">
        <v>9446</v>
      </c>
      <c r="CRK324" s="163">
        <v>0</v>
      </c>
      <c r="CRL324" s="53">
        <v>5</v>
      </c>
      <c r="CRM324" s="148">
        <v>5</v>
      </c>
      <c r="CRN324" s="154" t="s">
        <v>9451</v>
      </c>
      <c r="CRO324" s="133">
        <f>+CRM324*CRL324*CRK324</f>
        <v>0</v>
      </c>
      <c r="CRP324" s="5"/>
      <c r="CRQ324" s="62"/>
      <c r="CRR324" s="8" t="s">
        <v>9446</v>
      </c>
      <c r="CRS324" s="163">
        <v>0</v>
      </c>
      <c r="CRT324" s="53">
        <v>5</v>
      </c>
      <c r="CRU324" s="148">
        <v>5</v>
      </c>
      <c r="CRV324" s="154" t="s">
        <v>9451</v>
      </c>
      <c r="CRW324" s="133">
        <f>+CRU324*CRT324*CRS324</f>
        <v>0</v>
      </c>
      <c r="CRX324" s="5"/>
      <c r="CRY324" s="62"/>
      <c r="CRZ324" s="8" t="s">
        <v>9446</v>
      </c>
      <c r="CSA324" s="163">
        <v>0</v>
      </c>
      <c r="CSB324" s="53">
        <v>5</v>
      </c>
      <c r="CSC324" s="148">
        <v>5</v>
      </c>
      <c r="CSD324" s="154" t="s">
        <v>9451</v>
      </c>
      <c r="CSE324" s="133">
        <f>+CSC324*CSB324*CSA324</f>
        <v>0</v>
      </c>
      <c r="CSF324" s="5"/>
      <c r="CSG324" s="62"/>
      <c r="CSH324" s="8" t="s">
        <v>9446</v>
      </c>
      <c r="CSI324" s="163">
        <v>0</v>
      </c>
      <c r="CSJ324" s="53">
        <v>5</v>
      </c>
      <c r="CSK324" s="148">
        <v>5</v>
      </c>
      <c r="CSL324" s="154" t="s">
        <v>9451</v>
      </c>
      <c r="CSM324" s="133">
        <f>+CSK324*CSJ324*CSI324</f>
        <v>0</v>
      </c>
      <c r="CSN324" s="5"/>
      <c r="CSO324" s="62"/>
      <c r="CSP324" s="8" t="s">
        <v>9446</v>
      </c>
      <c r="CSQ324" s="163">
        <v>0</v>
      </c>
      <c r="CSR324" s="53">
        <v>5</v>
      </c>
      <c r="CSS324" s="148">
        <v>5</v>
      </c>
      <c r="CST324" s="154" t="s">
        <v>9451</v>
      </c>
      <c r="CSU324" s="133">
        <f>+CSS324*CSR324*CSQ324</f>
        <v>0</v>
      </c>
      <c r="CSV324" s="5"/>
      <c r="CSW324" s="62"/>
      <c r="CSX324" s="8" t="s">
        <v>9446</v>
      </c>
      <c r="CSY324" s="163">
        <v>0</v>
      </c>
      <c r="CSZ324" s="53">
        <v>5</v>
      </c>
      <c r="CTA324" s="148">
        <v>5</v>
      </c>
      <c r="CTB324" s="154" t="s">
        <v>9451</v>
      </c>
      <c r="CTC324" s="133">
        <f>+CTA324*CSZ324*CSY324</f>
        <v>0</v>
      </c>
      <c r="CTD324" s="5"/>
      <c r="CTE324" s="62"/>
      <c r="CTF324" s="8" t="s">
        <v>9446</v>
      </c>
      <c r="CTG324" s="163">
        <v>0</v>
      </c>
      <c r="CTH324" s="53">
        <v>5</v>
      </c>
      <c r="CTI324" s="148">
        <v>5</v>
      </c>
      <c r="CTJ324" s="154" t="s">
        <v>9451</v>
      </c>
      <c r="CTK324" s="133">
        <f>+CTI324*CTH324*CTG324</f>
        <v>0</v>
      </c>
      <c r="CTL324" s="5"/>
      <c r="CTM324" s="62"/>
      <c r="CTN324" s="8" t="s">
        <v>9446</v>
      </c>
      <c r="CTO324" s="163">
        <v>0</v>
      </c>
      <c r="CTP324" s="53">
        <v>5</v>
      </c>
      <c r="CTQ324" s="148">
        <v>5</v>
      </c>
      <c r="CTR324" s="154" t="s">
        <v>9451</v>
      </c>
      <c r="CTS324" s="133">
        <f>+CTQ324*CTP324*CTO324</f>
        <v>0</v>
      </c>
      <c r="CTT324" s="5"/>
      <c r="CTU324" s="62"/>
      <c r="CTV324" s="8" t="s">
        <v>9446</v>
      </c>
      <c r="CTW324" s="163">
        <v>0</v>
      </c>
      <c r="CTX324" s="53">
        <v>5</v>
      </c>
      <c r="CTY324" s="148">
        <v>5</v>
      </c>
      <c r="CTZ324" s="154" t="s">
        <v>9451</v>
      </c>
      <c r="CUA324" s="133">
        <f>+CTY324*CTX324*CTW324</f>
        <v>0</v>
      </c>
      <c r="CUB324" s="5"/>
      <c r="CUC324" s="62"/>
      <c r="CUD324" s="8" t="s">
        <v>9446</v>
      </c>
      <c r="CUE324" s="163">
        <v>0</v>
      </c>
      <c r="CUF324" s="53">
        <v>5</v>
      </c>
      <c r="CUG324" s="148">
        <v>5</v>
      </c>
      <c r="CUH324" s="154" t="s">
        <v>9451</v>
      </c>
      <c r="CUI324" s="133">
        <f>+CUG324*CUF324*CUE324</f>
        <v>0</v>
      </c>
      <c r="CUJ324" s="5"/>
      <c r="CUK324" s="62"/>
      <c r="CUL324" s="8" t="s">
        <v>9446</v>
      </c>
      <c r="CUM324" s="163">
        <v>0</v>
      </c>
      <c r="CUN324" s="53">
        <v>5</v>
      </c>
      <c r="CUO324" s="148">
        <v>5</v>
      </c>
      <c r="CUP324" s="154" t="s">
        <v>9451</v>
      </c>
      <c r="CUQ324" s="133">
        <f>+CUO324*CUN324*CUM324</f>
        <v>0</v>
      </c>
      <c r="CUR324" s="5"/>
      <c r="CUS324" s="62"/>
      <c r="CUT324" s="8" t="s">
        <v>9446</v>
      </c>
      <c r="CUU324" s="163">
        <v>0</v>
      </c>
      <c r="CUV324" s="53">
        <v>5</v>
      </c>
      <c r="CUW324" s="148">
        <v>5</v>
      </c>
      <c r="CUX324" s="154" t="s">
        <v>9451</v>
      </c>
      <c r="CUY324" s="133">
        <f>+CUW324*CUV324*CUU324</f>
        <v>0</v>
      </c>
      <c r="CUZ324" s="5"/>
      <c r="CVA324" s="62"/>
      <c r="CVB324" s="8" t="s">
        <v>9446</v>
      </c>
      <c r="CVC324" s="163">
        <v>0</v>
      </c>
      <c r="CVD324" s="53">
        <v>5</v>
      </c>
      <c r="CVE324" s="148">
        <v>5</v>
      </c>
      <c r="CVF324" s="154" t="s">
        <v>9451</v>
      </c>
      <c r="CVG324" s="133">
        <f>+CVE324*CVD324*CVC324</f>
        <v>0</v>
      </c>
      <c r="CVH324" s="5"/>
      <c r="CVI324" s="62"/>
      <c r="CVJ324" s="8" t="s">
        <v>9446</v>
      </c>
      <c r="CVK324" s="163">
        <v>0</v>
      </c>
      <c r="CVL324" s="53">
        <v>5</v>
      </c>
      <c r="CVM324" s="148">
        <v>5</v>
      </c>
      <c r="CVN324" s="154" t="s">
        <v>9451</v>
      </c>
      <c r="CVO324" s="133">
        <f>+CVM324*CVL324*CVK324</f>
        <v>0</v>
      </c>
      <c r="CVP324" s="5"/>
      <c r="CVQ324" s="62"/>
      <c r="CVR324" s="8" t="s">
        <v>9446</v>
      </c>
      <c r="CVS324" s="163">
        <v>0</v>
      </c>
      <c r="CVT324" s="53">
        <v>5</v>
      </c>
      <c r="CVU324" s="148">
        <v>5</v>
      </c>
      <c r="CVV324" s="154" t="s">
        <v>9451</v>
      </c>
      <c r="CVW324" s="133">
        <f>+CVU324*CVT324*CVS324</f>
        <v>0</v>
      </c>
      <c r="CVX324" s="5"/>
      <c r="CVY324" s="62"/>
      <c r="CVZ324" s="8" t="s">
        <v>9446</v>
      </c>
      <c r="CWA324" s="163">
        <v>0</v>
      </c>
      <c r="CWB324" s="53">
        <v>5</v>
      </c>
      <c r="CWC324" s="148">
        <v>5</v>
      </c>
      <c r="CWD324" s="154" t="s">
        <v>9451</v>
      </c>
      <c r="CWE324" s="133">
        <f>+CWC324*CWB324*CWA324</f>
        <v>0</v>
      </c>
      <c r="CWF324" s="5"/>
      <c r="CWG324" s="62"/>
      <c r="CWH324" s="8" t="s">
        <v>9446</v>
      </c>
      <c r="CWI324" s="163">
        <v>0</v>
      </c>
      <c r="CWJ324" s="53">
        <v>5</v>
      </c>
      <c r="CWK324" s="148">
        <v>5</v>
      </c>
      <c r="CWL324" s="154" t="s">
        <v>9451</v>
      </c>
      <c r="CWM324" s="133">
        <f>+CWK324*CWJ324*CWI324</f>
        <v>0</v>
      </c>
      <c r="CWN324" s="5"/>
      <c r="CWO324" s="62"/>
      <c r="CWP324" s="8" t="s">
        <v>9446</v>
      </c>
      <c r="CWQ324" s="163">
        <v>0</v>
      </c>
      <c r="CWR324" s="53">
        <v>5</v>
      </c>
      <c r="CWS324" s="148">
        <v>5</v>
      </c>
      <c r="CWT324" s="154" t="s">
        <v>9451</v>
      </c>
      <c r="CWU324" s="133">
        <f>+CWS324*CWR324*CWQ324</f>
        <v>0</v>
      </c>
      <c r="CWV324" s="5"/>
      <c r="CWW324" s="62"/>
      <c r="CWX324" s="8" t="s">
        <v>9446</v>
      </c>
      <c r="CWY324" s="163">
        <v>0</v>
      </c>
      <c r="CWZ324" s="53">
        <v>5</v>
      </c>
      <c r="CXA324" s="148">
        <v>5</v>
      </c>
      <c r="CXB324" s="154" t="s">
        <v>9451</v>
      </c>
      <c r="CXC324" s="133">
        <f>+CXA324*CWZ324*CWY324</f>
        <v>0</v>
      </c>
      <c r="CXD324" s="5"/>
      <c r="CXE324" s="62"/>
      <c r="CXF324" s="8" t="s">
        <v>9446</v>
      </c>
      <c r="CXG324" s="163">
        <v>0</v>
      </c>
      <c r="CXH324" s="53">
        <v>5</v>
      </c>
      <c r="CXI324" s="148">
        <v>5</v>
      </c>
      <c r="CXJ324" s="154" t="s">
        <v>9451</v>
      </c>
      <c r="CXK324" s="133">
        <f>+CXI324*CXH324*CXG324</f>
        <v>0</v>
      </c>
      <c r="CXL324" s="5"/>
      <c r="CXM324" s="62"/>
      <c r="CXN324" s="8" t="s">
        <v>9446</v>
      </c>
      <c r="CXO324" s="163">
        <v>0</v>
      </c>
      <c r="CXP324" s="53">
        <v>5</v>
      </c>
      <c r="CXQ324" s="148">
        <v>5</v>
      </c>
      <c r="CXR324" s="154" t="s">
        <v>9451</v>
      </c>
      <c r="CXS324" s="133">
        <f>+CXQ324*CXP324*CXO324</f>
        <v>0</v>
      </c>
      <c r="CXT324" s="5"/>
      <c r="CXU324" s="62"/>
      <c r="CXV324" s="8" t="s">
        <v>9446</v>
      </c>
      <c r="CXW324" s="163">
        <v>0</v>
      </c>
      <c r="CXX324" s="53">
        <v>5</v>
      </c>
      <c r="CXY324" s="148">
        <v>5</v>
      </c>
      <c r="CXZ324" s="154" t="s">
        <v>9451</v>
      </c>
      <c r="CYA324" s="133">
        <f>+CXY324*CXX324*CXW324</f>
        <v>0</v>
      </c>
      <c r="CYB324" s="5"/>
      <c r="CYC324" s="62"/>
      <c r="CYD324" s="8" t="s">
        <v>9446</v>
      </c>
      <c r="CYE324" s="163">
        <v>0</v>
      </c>
      <c r="CYF324" s="53">
        <v>5</v>
      </c>
      <c r="CYG324" s="148">
        <v>5</v>
      </c>
      <c r="CYH324" s="154" t="s">
        <v>9451</v>
      </c>
      <c r="CYI324" s="133">
        <f>+CYG324*CYF324*CYE324</f>
        <v>0</v>
      </c>
      <c r="CYJ324" s="5"/>
      <c r="CYK324" s="62"/>
      <c r="CYL324" s="8" t="s">
        <v>9446</v>
      </c>
      <c r="CYM324" s="163">
        <v>0</v>
      </c>
      <c r="CYN324" s="53">
        <v>5</v>
      </c>
      <c r="CYO324" s="148">
        <v>5</v>
      </c>
      <c r="CYP324" s="154" t="s">
        <v>9451</v>
      </c>
      <c r="CYQ324" s="133">
        <f>+CYO324*CYN324*CYM324</f>
        <v>0</v>
      </c>
      <c r="CYR324" s="5"/>
      <c r="CYS324" s="62"/>
      <c r="CYT324" s="8" t="s">
        <v>9446</v>
      </c>
      <c r="CYU324" s="163">
        <v>0</v>
      </c>
      <c r="CYV324" s="53">
        <v>5</v>
      </c>
      <c r="CYW324" s="148">
        <v>5</v>
      </c>
      <c r="CYX324" s="154" t="s">
        <v>9451</v>
      </c>
      <c r="CYY324" s="133">
        <f>+CYW324*CYV324*CYU324</f>
        <v>0</v>
      </c>
      <c r="CYZ324" s="5"/>
      <c r="CZA324" s="62"/>
      <c r="CZB324" s="8" t="s">
        <v>9446</v>
      </c>
      <c r="CZC324" s="163">
        <v>0</v>
      </c>
      <c r="CZD324" s="53">
        <v>5</v>
      </c>
      <c r="CZE324" s="148">
        <v>5</v>
      </c>
      <c r="CZF324" s="154" t="s">
        <v>9451</v>
      </c>
      <c r="CZG324" s="133">
        <f>+CZE324*CZD324*CZC324</f>
        <v>0</v>
      </c>
      <c r="CZH324" s="5"/>
      <c r="CZI324" s="62"/>
      <c r="CZJ324" s="8" t="s">
        <v>9446</v>
      </c>
      <c r="CZK324" s="163">
        <v>0</v>
      </c>
      <c r="CZL324" s="53">
        <v>5</v>
      </c>
      <c r="CZM324" s="148">
        <v>5</v>
      </c>
      <c r="CZN324" s="154" t="s">
        <v>9451</v>
      </c>
      <c r="CZO324" s="133">
        <f>+CZM324*CZL324*CZK324</f>
        <v>0</v>
      </c>
      <c r="CZP324" s="5"/>
      <c r="CZQ324" s="62"/>
      <c r="CZR324" s="8" t="s">
        <v>9446</v>
      </c>
      <c r="CZS324" s="163">
        <v>0</v>
      </c>
      <c r="CZT324" s="53">
        <v>5</v>
      </c>
      <c r="CZU324" s="148">
        <v>5</v>
      </c>
      <c r="CZV324" s="154" t="s">
        <v>9451</v>
      </c>
      <c r="CZW324" s="133">
        <f>+CZU324*CZT324*CZS324</f>
        <v>0</v>
      </c>
      <c r="CZX324" s="5"/>
      <c r="CZY324" s="62"/>
      <c r="CZZ324" s="8" t="s">
        <v>9446</v>
      </c>
      <c r="DAA324" s="163">
        <v>0</v>
      </c>
      <c r="DAB324" s="53">
        <v>5</v>
      </c>
      <c r="DAC324" s="148">
        <v>5</v>
      </c>
      <c r="DAD324" s="154" t="s">
        <v>9451</v>
      </c>
      <c r="DAE324" s="133">
        <f>+DAC324*DAB324*DAA324</f>
        <v>0</v>
      </c>
      <c r="DAF324" s="5"/>
      <c r="DAG324" s="62"/>
      <c r="DAH324" s="8" t="s">
        <v>9446</v>
      </c>
      <c r="DAI324" s="163">
        <v>0</v>
      </c>
      <c r="DAJ324" s="53">
        <v>5</v>
      </c>
      <c r="DAK324" s="148">
        <v>5</v>
      </c>
      <c r="DAL324" s="154" t="s">
        <v>9451</v>
      </c>
      <c r="DAM324" s="133">
        <f>+DAK324*DAJ324*DAI324</f>
        <v>0</v>
      </c>
      <c r="DAN324" s="5"/>
      <c r="DAO324" s="62"/>
      <c r="DAP324" s="8" t="s">
        <v>9446</v>
      </c>
      <c r="DAQ324" s="163">
        <v>0</v>
      </c>
      <c r="DAR324" s="53">
        <v>5</v>
      </c>
      <c r="DAS324" s="148">
        <v>5</v>
      </c>
      <c r="DAT324" s="154" t="s">
        <v>9451</v>
      </c>
      <c r="DAU324" s="133">
        <f>+DAS324*DAR324*DAQ324</f>
        <v>0</v>
      </c>
      <c r="DAV324" s="5"/>
      <c r="DAW324" s="62"/>
      <c r="DAX324" s="8" t="s">
        <v>9446</v>
      </c>
      <c r="DAY324" s="163">
        <v>0</v>
      </c>
      <c r="DAZ324" s="53">
        <v>5</v>
      </c>
      <c r="DBA324" s="148">
        <v>5</v>
      </c>
      <c r="DBB324" s="154" t="s">
        <v>9451</v>
      </c>
      <c r="DBC324" s="133">
        <f>+DBA324*DAZ324*DAY324</f>
        <v>0</v>
      </c>
      <c r="DBD324" s="5"/>
      <c r="DBE324" s="62"/>
      <c r="DBF324" s="8" t="s">
        <v>9446</v>
      </c>
      <c r="DBG324" s="163">
        <v>0</v>
      </c>
      <c r="DBH324" s="53">
        <v>5</v>
      </c>
      <c r="DBI324" s="148">
        <v>5</v>
      </c>
      <c r="DBJ324" s="154" t="s">
        <v>9451</v>
      </c>
      <c r="DBK324" s="133">
        <f>+DBI324*DBH324*DBG324</f>
        <v>0</v>
      </c>
      <c r="DBL324" s="5"/>
      <c r="DBM324" s="62"/>
      <c r="DBN324" s="8" t="s">
        <v>9446</v>
      </c>
      <c r="DBO324" s="163">
        <v>0</v>
      </c>
      <c r="DBP324" s="53">
        <v>5</v>
      </c>
      <c r="DBQ324" s="148">
        <v>5</v>
      </c>
      <c r="DBR324" s="154" t="s">
        <v>9451</v>
      </c>
      <c r="DBS324" s="133">
        <f>+DBQ324*DBP324*DBO324</f>
        <v>0</v>
      </c>
      <c r="DBT324" s="5"/>
      <c r="DBU324" s="62"/>
      <c r="DBV324" s="8" t="s">
        <v>9446</v>
      </c>
      <c r="DBW324" s="163">
        <v>0</v>
      </c>
      <c r="DBX324" s="53">
        <v>5</v>
      </c>
      <c r="DBY324" s="148">
        <v>5</v>
      </c>
      <c r="DBZ324" s="154" t="s">
        <v>9451</v>
      </c>
      <c r="DCA324" s="133">
        <f>+DBY324*DBX324*DBW324</f>
        <v>0</v>
      </c>
      <c r="DCB324" s="5"/>
      <c r="DCC324" s="62"/>
      <c r="DCD324" s="8" t="s">
        <v>9446</v>
      </c>
      <c r="DCE324" s="163">
        <v>0</v>
      </c>
      <c r="DCF324" s="53">
        <v>5</v>
      </c>
      <c r="DCG324" s="148">
        <v>5</v>
      </c>
      <c r="DCH324" s="154" t="s">
        <v>9451</v>
      </c>
      <c r="DCI324" s="133">
        <f>+DCG324*DCF324*DCE324</f>
        <v>0</v>
      </c>
      <c r="DCJ324" s="5"/>
      <c r="DCK324" s="62"/>
      <c r="DCL324" s="8" t="s">
        <v>9446</v>
      </c>
      <c r="DCM324" s="163">
        <v>0</v>
      </c>
      <c r="DCN324" s="53">
        <v>5</v>
      </c>
      <c r="DCO324" s="148">
        <v>5</v>
      </c>
      <c r="DCP324" s="154" t="s">
        <v>9451</v>
      </c>
      <c r="DCQ324" s="133">
        <f>+DCO324*DCN324*DCM324</f>
        <v>0</v>
      </c>
      <c r="DCR324" s="5"/>
      <c r="DCS324" s="62"/>
      <c r="DCT324" s="8" t="s">
        <v>9446</v>
      </c>
      <c r="DCU324" s="163">
        <v>0</v>
      </c>
      <c r="DCV324" s="53">
        <v>5</v>
      </c>
      <c r="DCW324" s="148">
        <v>5</v>
      </c>
      <c r="DCX324" s="154" t="s">
        <v>9451</v>
      </c>
      <c r="DCY324" s="133">
        <f>+DCW324*DCV324*DCU324</f>
        <v>0</v>
      </c>
      <c r="DCZ324" s="5"/>
      <c r="DDA324" s="62"/>
      <c r="DDB324" s="8" t="s">
        <v>9446</v>
      </c>
      <c r="DDC324" s="163">
        <v>0</v>
      </c>
      <c r="DDD324" s="53">
        <v>5</v>
      </c>
      <c r="DDE324" s="148">
        <v>5</v>
      </c>
      <c r="DDF324" s="154" t="s">
        <v>9451</v>
      </c>
      <c r="DDG324" s="133">
        <f>+DDE324*DDD324*DDC324</f>
        <v>0</v>
      </c>
      <c r="DDH324" s="5"/>
      <c r="DDI324" s="62"/>
      <c r="DDJ324" s="8" t="s">
        <v>9446</v>
      </c>
      <c r="DDK324" s="163">
        <v>0</v>
      </c>
      <c r="DDL324" s="53">
        <v>5</v>
      </c>
      <c r="DDM324" s="148">
        <v>5</v>
      </c>
      <c r="DDN324" s="154" t="s">
        <v>9451</v>
      </c>
      <c r="DDO324" s="133">
        <f>+DDM324*DDL324*DDK324</f>
        <v>0</v>
      </c>
      <c r="DDP324" s="5"/>
      <c r="DDQ324" s="62"/>
      <c r="DDR324" s="8" t="s">
        <v>9446</v>
      </c>
      <c r="DDS324" s="163">
        <v>0</v>
      </c>
      <c r="DDT324" s="53">
        <v>5</v>
      </c>
      <c r="DDU324" s="148">
        <v>5</v>
      </c>
      <c r="DDV324" s="154" t="s">
        <v>9451</v>
      </c>
      <c r="DDW324" s="133">
        <f>+DDU324*DDT324*DDS324</f>
        <v>0</v>
      </c>
      <c r="DDX324" s="5"/>
      <c r="DDY324" s="62"/>
      <c r="DDZ324" s="8" t="s">
        <v>9446</v>
      </c>
      <c r="DEA324" s="163">
        <v>0</v>
      </c>
      <c r="DEB324" s="53">
        <v>5</v>
      </c>
      <c r="DEC324" s="148">
        <v>5</v>
      </c>
      <c r="DED324" s="154" t="s">
        <v>9451</v>
      </c>
      <c r="DEE324" s="133">
        <f>+DEC324*DEB324*DEA324</f>
        <v>0</v>
      </c>
      <c r="DEF324" s="5"/>
      <c r="DEG324" s="62"/>
      <c r="DEH324" s="8" t="s">
        <v>9446</v>
      </c>
      <c r="DEI324" s="163">
        <v>0</v>
      </c>
      <c r="DEJ324" s="53">
        <v>5</v>
      </c>
      <c r="DEK324" s="148">
        <v>5</v>
      </c>
      <c r="DEL324" s="154" t="s">
        <v>9451</v>
      </c>
      <c r="DEM324" s="133">
        <f>+DEK324*DEJ324*DEI324</f>
        <v>0</v>
      </c>
      <c r="DEN324" s="5"/>
      <c r="DEO324" s="62"/>
      <c r="DEP324" s="8" t="s">
        <v>9446</v>
      </c>
      <c r="DEQ324" s="163">
        <v>0</v>
      </c>
      <c r="DER324" s="53">
        <v>5</v>
      </c>
      <c r="DES324" s="148">
        <v>5</v>
      </c>
      <c r="DET324" s="154" t="s">
        <v>9451</v>
      </c>
      <c r="DEU324" s="133">
        <f>+DES324*DER324*DEQ324</f>
        <v>0</v>
      </c>
      <c r="DEV324" s="5"/>
      <c r="DEW324" s="62"/>
      <c r="DEX324" s="8" t="s">
        <v>9446</v>
      </c>
      <c r="DEY324" s="163">
        <v>0</v>
      </c>
      <c r="DEZ324" s="53">
        <v>5</v>
      </c>
      <c r="DFA324" s="148">
        <v>5</v>
      </c>
      <c r="DFB324" s="154" t="s">
        <v>9451</v>
      </c>
      <c r="DFC324" s="133">
        <f>+DFA324*DEZ324*DEY324</f>
        <v>0</v>
      </c>
      <c r="DFD324" s="5"/>
      <c r="DFE324" s="62"/>
      <c r="DFF324" s="8" t="s">
        <v>9446</v>
      </c>
      <c r="DFG324" s="163">
        <v>0</v>
      </c>
      <c r="DFH324" s="53">
        <v>5</v>
      </c>
      <c r="DFI324" s="148">
        <v>5</v>
      </c>
      <c r="DFJ324" s="154" t="s">
        <v>9451</v>
      </c>
      <c r="DFK324" s="133">
        <f>+DFI324*DFH324*DFG324</f>
        <v>0</v>
      </c>
      <c r="DFL324" s="5"/>
      <c r="DFM324" s="62"/>
      <c r="DFN324" s="8" t="s">
        <v>9446</v>
      </c>
      <c r="DFO324" s="163">
        <v>0</v>
      </c>
      <c r="DFP324" s="53">
        <v>5</v>
      </c>
      <c r="DFQ324" s="148">
        <v>5</v>
      </c>
      <c r="DFR324" s="154" t="s">
        <v>9451</v>
      </c>
      <c r="DFS324" s="133">
        <f>+DFQ324*DFP324*DFO324</f>
        <v>0</v>
      </c>
      <c r="DFT324" s="5"/>
      <c r="DFU324" s="62"/>
      <c r="DFV324" s="8" t="s">
        <v>9446</v>
      </c>
      <c r="DFW324" s="163">
        <v>0</v>
      </c>
      <c r="DFX324" s="53">
        <v>5</v>
      </c>
      <c r="DFY324" s="148">
        <v>5</v>
      </c>
      <c r="DFZ324" s="154" t="s">
        <v>9451</v>
      </c>
      <c r="DGA324" s="133">
        <f>+DFY324*DFX324*DFW324</f>
        <v>0</v>
      </c>
      <c r="DGB324" s="5"/>
      <c r="DGC324" s="62"/>
      <c r="DGD324" s="8" t="s">
        <v>9446</v>
      </c>
      <c r="DGE324" s="163">
        <v>0</v>
      </c>
      <c r="DGF324" s="53">
        <v>5</v>
      </c>
      <c r="DGG324" s="148">
        <v>5</v>
      </c>
      <c r="DGH324" s="154" t="s">
        <v>9451</v>
      </c>
      <c r="DGI324" s="133">
        <f>+DGG324*DGF324*DGE324</f>
        <v>0</v>
      </c>
      <c r="DGJ324" s="5"/>
      <c r="DGK324" s="62"/>
      <c r="DGL324" s="8" t="s">
        <v>9446</v>
      </c>
      <c r="DGM324" s="163">
        <v>0</v>
      </c>
      <c r="DGN324" s="53">
        <v>5</v>
      </c>
      <c r="DGO324" s="148">
        <v>5</v>
      </c>
      <c r="DGP324" s="154" t="s">
        <v>9451</v>
      </c>
      <c r="DGQ324" s="133">
        <f>+DGO324*DGN324*DGM324</f>
        <v>0</v>
      </c>
      <c r="DGR324" s="5"/>
      <c r="DGS324" s="62"/>
      <c r="DGT324" s="8" t="s">
        <v>9446</v>
      </c>
      <c r="DGU324" s="163">
        <v>0</v>
      </c>
      <c r="DGV324" s="53">
        <v>5</v>
      </c>
      <c r="DGW324" s="148">
        <v>5</v>
      </c>
      <c r="DGX324" s="154" t="s">
        <v>9451</v>
      </c>
      <c r="DGY324" s="133">
        <f>+DGW324*DGV324*DGU324</f>
        <v>0</v>
      </c>
      <c r="DGZ324" s="5"/>
      <c r="DHA324" s="62"/>
      <c r="DHB324" s="8" t="s">
        <v>9446</v>
      </c>
      <c r="DHC324" s="163">
        <v>0</v>
      </c>
      <c r="DHD324" s="53">
        <v>5</v>
      </c>
      <c r="DHE324" s="148">
        <v>5</v>
      </c>
      <c r="DHF324" s="154" t="s">
        <v>9451</v>
      </c>
      <c r="DHG324" s="133">
        <f>+DHE324*DHD324*DHC324</f>
        <v>0</v>
      </c>
      <c r="DHH324" s="5"/>
      <c r="DHI324" s="62"/>
      <c r="DHJ324" s="8" t="s">
        <v>9446</v>
      </c>
      <c r="DHK324" s="163">
        <v>0</v>
      </c>
      <c r="DHL324" s="53">
        <v>5</v>
      </c>
      <c r="DHM324" s="148">
        <v>5</v>
      </c>
      <c r="DHN324" s="154" t="s">
        <v>9451</v>
      </c>
      <c r="DHO324" s="133">
        <f>+DHM324*DHL324*DHK324</f>
        <v>0</v>
      </c>
      <c r="DHP324" s="5"/>
      <c r="DHQ324" s="62"/>
      <c r="DHR324" s="8" t="s">
        <v>9446</v>
      </c>
      <c r="DHS324" s="163">
        <v>0</v>
      </c>
      <c r="DHT324" s="53">
        <v>5</v>
      </c>
      <c r="DHU324" s="148">
        <v>5</v>
      </c>
      <c r="DHV324" s="154" t="s">
        <v>9451</v>
      </c>
      <c r="DHW324" s="133">
        <f>+DHU324*DHT324*DHS324</f>
        <v>0</v>
      </c>
      <c r="DHX324" s="5"/>
      <c r="DHY324" s="62"/>
      <c r="DHZ324" s="8" t="s">
        <v>9446</v>
      </c>
      <c r="DIA324" s="163">
        <v>0</v>
      </c>
      <c r="DIB324" s="53">
        <v>5</v>
      </c>
      <c r="DIC324" s="148">
        <v>5</v>
      </c>
      <c r="DID324" s="154" t="s">
        <v>9451</v>
      </c>
      <c r="DIE324" s="133">
        <f>+DIC324*DIB324*DIA324</f>
        <v>0</v>
      </c>
      <c r="DIF324" s="5"/>
      <c r="DIG324" s="62"/>
      <c r="DIH324" s="8" t="s">
        <v>9446</v>
      </c>
      <c r="DII324" s="163">
        <v>0</v>
      </c>
      <c r="DIJ324" s="53">
        <v>5</v>
      </c>
      <c r="DIK324" s="148">
        <v>5</v>
      </c>
      <c r="DIL324" s="154" t="s">
        <v>9451</v>
      </c>
      <c r="DIM324" s="133">
        <f>+DIK324*DIJ324*DII324</f>
        <v>0</v>
      </c>
      <c r="DIN324" s="5"/>
      <c r="DIO324" s="62"/>
      <c r="DIP324" s="8" t="s">
        <v>9446</v>
      </c>
      <c r="DIQ324" s="163">
        <v>0</v>
      </c>
      <c r="DIR324" s="53">
        <v>5</v>
      </c>
      <c r="DIS324" s="148">
        <v>5</v>
      </c>
      <c r="DIT324" s="154" t="s">
        <v>9451</v>
      </c>
      <c r="DIU324" s="133">
        <f>+DIS324*DIR324*DIQ324</f>
        <v>0</v>
      </c>
      <c r="DIV324" s="5"/>
      <c r="DIW324" s="62"/>
      <c r="DIX324" s="8" t="s">
        <v>9446</v>
      </c>
      <c r="DIY324" s="163">
        <v>0</v>
      </c>
      <c r="DIZ324" s="53">
        <v>5</v>
      </c>
      <c r="DJA324" s="148">
        <v>5</v>
      </c>
      <c r="DJB324" s="154" t="s">
        <v>9451</v>
      </c>
      <c r="DJC324" s="133">
        <f>+DJA324*DIZ324*DIY324</f>
        <v>0</v>
      </c>
      <c r="DJD324" s="5"/>
      <c r="DJE324" s="62"/>
      <c r="DJF324" s="8" t="s">
        <v>9446</v>
      </c>
      <c r="DJG324" s="163">
        <v>0</v>
      </c>
      <c r="DJH324" s="53">
        <v>5</v>
      </c>
      <c r="DJI324" s="148">
        <v>5</v>
      </c>
      <c r="DJJ324" s="154" t="s">
        <v>9451</v>
      </c>
      <c r="DJK324" s="133">
        <f>+DJI324*DJH324*DJG324</f>
        <v>0</v>
      </c>
      <c r="DJL324" s="5"/>
      <c r="DJM324" s="62"/>
      <c r="DJN324" s="8" t="s">
        <v>9446</v>
      </c>
      <c r="DJO324" s="163">
        <v>0</v>
      </c>
      <c r="DJP324" s="53">
        <v>5</v>
      </c>
      <c r="DJQ324" s="148">
        <v>5</v>
      </c>
      <c r="DJR324" s="154" t="s">
        <v>9451</v>
      </c>
      <c r="DJS324" s="133">
        <f>+DJQ324*DJP324*DJO324</f>
        <v>0</v>
      </c>
      <c r="DJT324" s="5"/>
      <c r="DJU324" s="62"/>
      <c r="DJV324" s="8" t="s">
        <v>9446</v>
      </c>
      <c r="DJW324" s="163">
        <v>0</v>
      </c>
      <c r="DJX324" s="53">
        <v>5</v>
      </c>
      <c r="DJY324" s="148">
        <v>5</v>
      </c>
      <c r="DJZ324" s="154" t="s">
        <v>9451</v>
      </c>
      <c r="DKA324" s="133">
        <f>+DJY324*DJX324*DJW324</f>
        <v>0</v>
      </c>
      <c r="DKB324" s="5"/>
      <c r="DKC324" s="62"/>
      <c r="DKD324" s="8" t="s">
        <v>9446</v>
      </c>
      <c r="DKE324" s="163">
        <v>0</v>
      </c>
      <c r="DKF324" s="53">
        <v>5</v>
      </c>
      <c r="DKG324" s="148">
        <v>5</v>
      </c>
      <c r="DKH324" s="154" t="s">
        <v>9451</v>
      </c>
      <c r="DKI324" s="133">
        <f>+DKG324*DKF324*DKE324</f>
        <v>0</v>
      </c>
      <c r="DKJ324" s="5"/>
      <c r="DKK324" s="62"/>
      <c r="DKL324" s="8" t="s">
        <v>9446</v>
      </c>
      <c r="DKM324" s="163">
        <v>0</v>
      </c>
      <c r="DKN324" s="53">
        <v>5</v>
      </c>
      <c r="DKO324" s="148">
        <v>5</v>
      </c>
      <c r="DKP324" s="154" t="s">
        <v>9451</v>
      </c>
      <c r="DKQ324" s="133">
        <f>+DKO324*DKN324*DKM324</f>
        <v>0</v>
      </c>
      <c r="DKR324" s="5"/>
      <c r="DKS324" s="62"/>
      <c r="DKT324" s="8" t="s">
        <v>9446</v>
      </c>
      <c r="DKU324" s="163">
        <v>0</v>
      </c>
      <c r="DKV324" s="53">
        <v>5</v>
      </c>
      <c r="DKW324" s="148">
        <v>5</v>
      </c>
      <c r="DKX324" s="154" t="s">
        <v>9451</v>
      </c>
      <c r="DKY324" s="133">
        <f>+DKW324*DKV324*DKU324</f>
        <v>0</v>
      </c>
      <c r="DKZ324" s="5"/>
      <c r="DLA324" s="62"/>
      <c r="DLB324" s="8" t="s">
        <v>9446</v>
      </c>
      <c r="DLC324" s="163">
        <v>0</v>
      </c>
      <c r="DLD324" s="53">
        <v>5</v>
      </c>
      <c r="DLE324" s="148">
        <v>5</v>
      </c>
      <c r="DLF324" s="154" t="s">
        <v>9451</v>
      </c>
      <c r="DLG324" s="133">
        <f>+DLE324*DLD324*DLC324</f>
        <v>0</v>
      </c>
      <c r="DLH324" s="5"/>
      <c r="DLI324" s="62"/>
      <c r="DLJ324" s="8" t="s">
        <v>9446</v>
      </c>
      <c r="DLK324" s="163">
        <v>0</v>
      </c>
      <c r="DLL324" s="53">
        <v>5</v>
      </c>
      <c r="DLM324" s="148">
        <v>5</v>
      </c>
      <c r="DLN324" s="154" t="s">
        <v>9451</v>
      </c>
      <c r="DLO324" s="133">
        <f>+DLM324*DLL324*DLK324</f>
        <v>0</v>
      </c>
      <c r="DLP324" s="5"/>
      <c r="DLQ324" s="62"/>
      <c r="DLR324" s="8" t="s">
        <v>9446</v>
      </c>
      <c r="DLS324" s="163">
        <v>0</v>
      </c>
      <c r="DLT324" s="53">
        <v>5</v>
      </c>
      <c r="DLU324" s="148">
        <v>5</v>
      </c>
      <c r="DLV324" s="154" t="s">
        <v>9451</v>
      </c>
      <c r="DLW324" s="133">
        <f>+DLU324*DLT324*DLS324</f>
        <v>0</v>
      </c>
      <c r="DLX324" s="5"/>
      <c r="DLY324" s="62"/>
      <c r="DLZ324" s="8" t="s">
        <v>9446</v>
      </c>
      <c r="DMA324" s="163">
        <v>0</v>
      </c>
      <c r="DMB324" s="53">
        <v>5</v>
      </c>
      <c r="DMC324" s="148">
        <v>5</v>
      </c>
      <c r="DMD324" s="154" t="s">
        <v>9451</v>
      </c>
      <c r="DME324" s="133">
        <f>+DMC324*DMB324*DMA324</f>
        <v>0</v>
      </c>
      <c r="DMF324" s="5"/>
      <c r="DMG324" s="62"/>
      <c r="DMH324" s="8" t="s">
        <v>9446</v>
      </c>
      <c r="DMI324" s="163">
        <v>0</v>
      </c>
      <c r="DMJ324" s="53">
        <v>5</v>
      </c>
      <c r="DMK324" s="148">
        <v>5</v>
      </c>
      <c r="DML324" s="154" t="s">
        <v>9451</v>
      </c>
      <c r="DMM324" s="133">
        <f>+DMK324*DMJ324*DMI324</f>
        <v>0</v>
      </c>
      <c r="DMN324" s="5"/>
      <c r="DMO324" s="62"/>
      <c r="DMP324" s="8" t="s">
        <v>9446</v>
      </c>
      <c r="DMQ324" s="163">
        <v>0</v>
      </c>
      <c r="DMR324" s="53">
        <v>5</v>
      </c>
      <c r="DMS324" s="148">
        <v>5</v>
      </c>
      <c r="DMT324" s="154" t="s">
        <v>9451</v>
      </c>
      <c r="DMU324" s="133">
        <f>+DMS324*DMR324*DMQ324</f>
        <v>0</v>
      </c>
      <c r="DMV324" s="5"/>
      <c r="DMW324" s="62"/>
      <c r="DMX324" s="8" t="s">
        <v>9446</v>
      </c>
      <c r="DMY324" s="163">
        <v>0</v>
      </c>
      <c r="DMZ324" s="53">
        <v>5</v>
      </c>
      <c r="DNA324" s="148">
        <v>5</v>
      </c>
      <c r="DNB324" s="154" t="s">
        <v>9451</v>
      </c>
      <c r="DNC324" s="133">
        <f>+DNA324*DMZ324*DMY324</f>
        <v>0</v>
      </c>
      <c r="DND324" s="5"/>
      <c r="DNE324" s="62"/>
      <c r="DNF324" s="8" t="s">
        <v>9446</v>
      </c>
      <c r="DNG324" s="163">
        <v>0</v>
      </c>
      <c r="DNH324" s="53">
        <v>5</v>
      </c>
      <c r="DNI324" s="148">
        <v>5</v>
      </c>
      <c r="DNJ324" s="154" t="s">
        <v>9451</v>
      </c>
      <c r="DNK324" s="133">
        <f>+DNI324*DNH324*DNG324</f>
        <v>0</v>
      </c>
      <c r="DNL324" s="5"/>
      <c r="DNM324" s="62"/>
      <c r="DNN324" s="8" t="s">
        <v>9446</v>
      </c>
      <c r="DNO324" s="163">
        <v>0</v>
      </c>
      <c r="DNP324" s="53">
        <v>5</v>
      </c>
      <c r="DNQ324" s="148">
        <v>5</v>
      </c>
      <c r="DNR324" s="154" t="s">
        <v>9451</v>
      </c>
      <c r="DNS324" s="133">
        <f>+DNQ324*DNP324*DNO324</f>
        <v>0</v>
      </c>
      <c r="DNT324" s="5"/>
      <c r="DNU324" s="62"/>
      <c r="DNV324" s="8" t="s">
        <v>9446</v>
      </c>
      <c r="DNW324" s="163">
        <v>0</v>
      </c>
      <c r="DNX324" s="53">
        <v>5</v>
      </c>
      <c r="DNY324" s="148">
        <v>5</v>
      </c>
      <c r="DNZ324" s="154" t="s">
        <v>9451</v>
      </c>
      <c r="DOA324" s="133">
        <f>+DNY324*DNX324*DNW324</f>
        <v>0</v>
      </c>
      <c r="DOB324" s="5"/>
      <c r="DOC324" s="62"/>
      <c r="DOD324" s="8" t="s">
        <v>9446</v>
      </c>
      <c r="DOE324" s="163">
        <v>0</v>
      </c>
      <c r="DOF324" s="53">
        <v>5</v>
      </c>
      <c r="DOG324" s="148">
        <v>5</v>
      </c>
      <c r="DOH324" s="154" t="s">
        <v>9451</v>
      </c>
      <c r="DOI324" s="133">
        <f>+DOG324*DOF324*DOE324</f>
        <v>0</v>
      </c>
      <c r="DOJ324" s="5"/>
      <c r="DOK324" s="62"/>
      <c r="DOL324" s="8" t="s">
        <v>9446</v>
      </c>
      <c r="DOM324" s="163">
        <v>0</v>
      </c>
      <c r="DON324" s="53">
        <v>5</v>
      </c>
      <c r="DOO324" s="148">
        <v>5</v>
      </c>
      <c r="DOP324" s="154" t="s">
        <v>9451</v>
      </c>
      <c r="DOQ324" s="133">
        <f>+DOO324*DON324*DOM324</f>
        <v>0</v>
      </c>
      <c r="DOR324" s="5"/>
      <c r="DOS324" s="62"/>
      <c r="DOT324" s="8" t="s">
        <v>9446</v>
      </c>
      <c r="DOU324" s="163">
        <v>0</v>
      </c>
      <c r="DOV324" s="53">
        <v>5</v>
      </c>
      <c r="DOW324" s="148">
        <v>5</v>
      </c>
      <c r="DOX324" s="154" t="s">
        <v>9451</v>
      </c>
      <c r="DOY324" s="133">
        <f>+DOW324*DOV324*DOU324</f>
        <v>0</v>
      </c>
      <c r="DOZ324" s="5"/>
      <c r="DPA324" s="62"/>
      <c r="DPB324" s="8" t="s">
        <v>9446</v>
      </c>
      <c r="DPC324" s="163">
        <v>0</v>
      </c>
      <c r="DPD324" s="53">
        <v>5</v>
      </c>
      <c r="DPE324" s="148">
        <v>5</v>
      </c>
      <c r="DPF324" s="154" t="s">
        <v>9451</v>
      </c>
      <c r="DPG324" s="133">
        <f>+DPE324*DPD324*DPC324</f>
        <v>0</v>
      </c>
      <c r="DPH324" s="5"/>
      <c r="DPI324" s="62"/>
      <c r="DPJ324" s="8" t="s">
        <v>9446</v>
      </c>
      <c r="DPK324" s="163">
        <v>0</v>
      </c>
      <c r="DPL324" s="53">
        <v>5</v>
      </c>
      <c r="DPM324" s="148">
        <v>5</v>
      </c>
      <c r="DPN324" s="154" t="s">
        <v>9451</v>
      </c>
      <c r="DPO324" s="133">
        <f>+DPM324*DPL324*DPK324</f>
        <v>0</v>
      </c>
      <c r="DPP324" s="5"/>
      <c r="DPQ324" s="62"/>
      <c r="DPR324" s="8" t="s">
        <v>9446</v>
      </c>
      <c r="DPS324" s="163">
        <v>0</v>
      </c>
      <c r="DPT324" s="53">
        <v>5</v>
      </c>
      <c r="DPU324" s="148">
        <v>5</v>
      </c>
      <c r="DPV324" s="154" t="s">
        <v>9451</v>
      </c>
      <c r="DPW324" s="133">
        <f>+DPU324*DPT324*DPS324</f>
        <v>0</v>
      </c>
      <c r="DPX324" s="5"/>
      <c r="DPY324" s="62"/>
      <c r="DPZ324" s="8" t="s">
        <v>9446</v>
      </c>
      <c r="DQA324" s="163">
        <v>0</v>
      </c>
      <c r="DQB324" s="53">
        <v>5</v>
      </c>
      <c r="DQC324" s="148">
        <v>5</v>
      </c>
      <c r="DQD324" s="154" t="s">
        <v>9451</v>
      </c>
      <c r="DQE324" s="133">
        <f>+DQC324*DQB324*DQA324</f>
        <v>0</v>
      </c>
      <c r="DQF324" s="5"/>
      <c r="DQG324" s="62"/>
      <c r="DQH324" s="8" t="s">
        <v>9446</v>
      </c>
      <c r="DQI324" s="163">
        <v>0</v>
      </c>
      <c r="DQJ324" s="53">
        <v>5</v>
      </c>
      <c r="DQK324" s="148">
        <v>5</v>
      </c>
      <c r="DQL324" s="154" t="s">
        <v>9451</v>
      </c>
      <c r="DQM324" s="133">
        <f>+DQK324*DQJ324*DQI324</f>
        <v>0</v>
      </c>
      <c r="DQN324" s="5"/>
      <c r="DQO324" s="62"/>
      <c r="DQP324" s="8" t="s">
        <v>9446</v>
      </c>
      <c r="DQQ324" s="163">
        <v>0</v>
      </c>
      <c r="DQR324" s="53">
        <v>5</v>
      </c>
      <c r="DQS324" s="148">
        <v>5</v>
      </c>
      <c r="DQT324" s="154" t="s">
        <v>9451</v>
      </c>
      <c r="DQU324" s="133">
        <f>+DQS324*DQR324*DQQ324</f>
        <v>0</v>
      </c>
      <c r="DQV324" s="5"/>
      <c r="DQW324" s="62"/>
      <c r="DQX324" s="8" t="s">
        <v>9446</v>
      </c>
      <c r="DQY324" s="163">
        <v>0</v>
      </c>
      <c r="DQZ324" s="53">
        <v>5</v>
      </c>
      <c r="DRA324" s="148">
        <v>5</v>
      </c>
      <c r="DRB324" s="154" t="s">
        <v>9451</v>
      </c>
      <c r="DRC324" s="133">
        <f>+DRA324*DQZ324*DQY324</f>
        <v>0</v>
      </c>
      <c r="DRD324" s="5"/>
      <c r="DRE324" s="62"/>
      <c r="DRF324" s="8" t="s">
        <v>9446</v>
      </c>
      <c r="DRG324" s="163">
        <v>0</v>
      </c>
      <c r="DRH324" s="53">
        <v>5</v>
      </c>
      <c r="DRI324" s="148">
        <v>5</v>
      </c>
      <c r="DRJ324" s="154" t="s">
        <v>9451</v>
      </c>
      <c r="DRK324" s="133">
        <f>+DRI324*DRH324*DRG324</f>
        <v>0</v>
      </c>
      <c r="DRL324" s="5"/>
      <c r="DRM324" s="62"/>
      <c r="DRN324" s="8" t="s">
        <v>9446</v>
      </c>
      <c r="DRO324" s="163">
        <v>0</v>
      </c>
      <c r="DRP324" s="53">
        <v>5</v>
      </c>
      <c r="DRQ324" s="148">
        <v>5</v>
      </c>
      <c r="DRR324" s="154" t="s">
        <v>9451</v>
      </c>
      <c r="DRS324" s="133">
        <f>+DRQ324*DRP324*DRO324</f>
        <v>0</v>
      </c>
      <c r="DRT324" s="5"/>
      <c r="DRU324" s="62"/>
      <c r="DRV324" s="8" t="s">
        <v>9446</v>
      </c>
      <c r="DRW324" s="163">
        <v>0</v>
      </c>
      <c r="DRX324" s="53">
        <v>5</v>
      </c>
      <c r="DRY324" s="148">
        <v>5</v>
      </c>
      <c r="DRZ324" s="154" t="s">
        <v>9451</v>
      </c>
      <c r="DSA324" s="133">
        <f>+DRY324*DRX324*DRW324</f>
        <v>0</v>
      </c>
      <c r="DSB324" s="5"/>
      <c r="DSC324" s="62"/>
      <c r="DSD324" s="8" t="s">
        <v>9446</v>
      </c>
      <c r="DSE324" s="163">
        <v>0</v>
      </c>
      <c r="DSF324" s="53">
        <v>5</v>
      </c>
      <c r="DSG324" s="148">
        <v>5</v>
      </c>
      <c r="DSH324" s="154" t="s">
        <v>9451</v>
      </c>
      <c r="DSI324" s="133">
        <f>+DSG324*DSF324*DSE324</f>
        <v>0</v>
      </c>
      <c r="DSJ324" s="5"/>
      <c r="DSK324" s="62"/>
      <c r="DSL324" s="8" t="s">
        <v>9446</v>
      </c>
      <c r="DSM324" s="163">
        <v>0</v>
      </c>
      <c r="DSN324" s="53">
        <v>5</v>
      </c>
      <c r="DSO324" s="148">
        <v>5</v>
      </c>
      <c r="DSP324" s="154" t="s">
        <v>9451</v>
      </c>
      <c r="DSQ324" s="133">
        <f>+DSO324*DSN324*DSM324</f>
        <v>0</v>
      </c>
      <c r="DSR324" s="5"/>
      <c r="DSS324" s="62"/>
      <c r="DST324" s="8" t="s">
        <v>9446</v>
      </c>
      <c r="DSU324" s="163">
        <v>0</v>
      </c>
      <c r="DSV324" s="53">
        <v>5</v>
      </c>
      <c r="DSW324" s="148">
        <v>5</v>
      </c>
      <c r="DSX324" s="154" t="s">
        <v>9451</v>
      </c>
      <c r="DSY324" s="133">
        <f>+DSW324*DSV324*DSU324</f>
        <v>0</v>
      </c>
      <c r="DSZ324" s="5"/>
      <c r="DTA324" s="62"/>
      <c r="DTB324" s="8" t="s">
        <v>9446</v>
      </c>
      <c r="DTC324" s="163">
        <v>0</v>
      </c>
      <c r="DTD324" s="53">
        <v>5</v>
      </c>
      <c r="DTE324" s="148">
        <v>5</v>
      </c>
      <c r="DTF324" s="154" t="s">
        <v>9451</v>
      </c>
      <c r="DTG324" s="133">
        <f>+DTE324*DTD324*DTC324</f>
        <v>0</v>
      </c>
      <c r="DTH324" s="5"/>
      <c r="DTI324" s="62"/>
      <c r="DTJ324" s="8" t="s">
        <v>9446</v>
      </c>
      <c r="DTK324" s="163">
        <v>0</v>
      </c>
      <c r="DTL324" s="53">
        <v>5</v>
      </c>
      <c r="DTM324" s="148">
        <v>5</v>
      </c>
      <c r="DTN324" s="154" t="s">
        <v>9451</v>
      </c>
      <c r="DTO324" s="133">
        <f>+DTM324*DTL324*DTK324</f>
        <v>0</v>
      </c>
      <c r="DTP324" s="5"/>
      <c r="DTQ324" s="62"/>
      <c r="DTR324" s="8" t="s">
        <v>9446</v>
      </c>
      <c r="DTS324" s="163">
        <v>0</v>
      </c>
      <c r="DTT324" s="53">
        <v>5</v>
      </c>
      <c r="DTU324" s="148">
        <v>5</v>
      </c>
      <c r="DTV324" s="154" t="s">
        <v>9451</v>
      </c>
      <c r="DTW324" s="133">
        <f>+DTU324*DTT324*DTS324</f>
        <v>0</v>
      </c>
      <c r="DTX324" s="5"/>
      <c r="DTY324" s="62"/>
      <c r="DTZ324" s="8" t="s">
        <v>9446</v>
      </c>
      <c r="DUA324" s="163">
        <v>0</v>
      </c>
      <c r="DUB324" s="53">
        <v>5</v>
      </c>
      <c r="DUC324" s="148">
        <v>5</v>
      </c>
      <c r="DUD324" s="154" t="s">
        <v>9451</v>
      </c>
      <c r="DUE324" s="133">
        <f>+DUC324*DUB324*DUA324</f>
        <v>0</v>
      </c>
      <c r="DUF324" s="5"/>
      <c r="DUG324" s="62"/>
      <c r="DUH324" s="8" t="s">
        <v>9446</v>
      </c>
      <c r="DUI324" s="163">
        <v>0</v>
      </c>
      <c r="DUJ324" s="53">
        <v>5</v>
      </c>
      <c r="DUK324" s="148">
        <v>5</v>
      </c>
      <c r="DUL324" s="154" t="s">
        <v>9451</v>
      </c>
      <c r="DUM324" s="133">
        <f>+DUK324*DUJ324*DUI324</f>
        <v>0</v>
      </c>
      <c r="DUN324" s="5"/>
      <c r="DUO324" s="62"/>
      <c r="DUP324" s="8" t="s">
        <v>9446</v>
      </c>
      <c r="DUQ324" s="163">
        <v>0</v>
      </c>
      <c r="DUR324" s="53">
        <v>5</v>
      </c>
      <c r="DUS324" s="148">
        <v>5</v>
      </c>
      <c r="DUT324" s="154" t="s">
        <v>9451</v>
      </c>
      <c r="DUU324" s="133">
        <f>+DUS324*DUR324*DUQ324</f>
        <v>0</v>
      </c>
      <c r="DUV324" s="5"/>
      <c r="DUW324" s="62"/>
      <c r="DUX324" s="8" t="s">
        <v>9446</v>
      </c>
      <c r="DUY324" s="163">
        <v>0</v>
      </c>
      <c r="DUZ324" s="53">
        <v>5</v>
      </c>
      <c r="DVA324" s="148">
        <v>5</v>
      </c>
      <c r="DVB324" s="154" t="s">
        <v>9451</v>
      </c>
      <c r="DVC324" s="133">
        <f>+DVA324*DUZ324*DUY324</f>
        <v>0</v>
      </c>
      <c r="DVD324" s="5"/>
      <c r="DVE324" s="62"/>
      <c r="DVF324" s="8" t="s">
        <v>9446</v>
      </c>
      <c r="DVG324" s="163">
        <v>0</v>
      </c>
      <c r="DVH324" s="53">
        <v>5</v>
      </c>
      <c r="DVI324" s="148">
        <v>5</v>
      </c>
      <c r="DVJ324" s="154" t="s">
        <v>9451</v>
      </c>
      <c r="DVK324" s="133">
        <f>+DVI324*DVH324*DVG324</f>
        <v>0</v>
      </c>
      <c r="DVL324" s="5"/>
      <c r="DVM324" s="62"/>
      <c r="DVN324" s="8" t="s">
        <v>9446</v>
      </c>
      <c r="DVO324" s="163">
        <v>0</v>
      </c>
      <c r="DVP324" s="53">
        <v>5</v>
      </c>
      <c r="DVQ324" s="148">
        <v>5</v>
      </c>
      <c r="DVR324" s="154" t="s">
        <v>9451</v>
      </c>
      <c r="DVS324" s="133">
        <f>+DVQ324*DVP324*DVO324</f>
        <v>0</v>
      </c>
      <c r="DVT324" s="5"/>
      <c r="DVU324" s="62"/>
      <c r="DVV324" s="8" t="s">
        <v>9446</v>
      </c>
      <c r="DVW324" s="163">
        <v>0</v>
      </c>
      <c r="DVX324" s="53">
        <v>5</v>
      </c>
      <c r="DVY324" s="148">
        <v>5</v>
      </c>
      <c r="DVZ324" s="154" t="s">
        <v>9451</v>
      </c>
      <c r="DWA324" s="133">
        <f>+DVY324*DVX324*DVW324</f>
        <v>0</v>
      </c>
      <c r="DWB324" s="5"/>
      <c r="DWC324" s="62"/>
      <c r="DWD324" s="8" t="s">
        <v>9446</v>
      </c>
      <c r="DWE324" s="163">
        <v>0</v>
      </c>
      <c r="DWF324" s="53">
        <v>5</v>
      </c>
      <c r="DWG324" s="148">
        <v>5</v>
      </c>
      <c r="DWH324" s="154" t="s">
        <v>9451</v>
      </c>
      <c r="DWI324" s="133">
        <f>+DWG324*DWF324*DWE324</f>
        <v>0</v>
      </c>
      <c r="DWJ324" s="5"/>
      <c r="DWK324" s="62"/>
      <c r="DWL324" s="8" t="s">
        <v>9446</v>
      </c>
      <c r="DWM324" s="163">
        <v>0</v>
      </c>
      <c r="DWN324" s="53">
        <v>5</v>
      </c>
      <c r="DWO324" s="148">
        <v>5</v>
      </c>
      <c r="DWP324" s="154" t="s">
        <v>9451</v>
      </c>
      <c r="DWQ324" s="133">
        <f>+DWO324*DWN324*DWM324</f>
        <v>0</v>
      </c>
      <c r="DWR324" s="5"/>
      <c r="DWS324" s="62"/>
      <c r="DWT324" s="8" t="s">
        <v>9446</v>
      </c>
      <c r="DWU324" s="163">
        <v>0</v>
      </c>
      <c r="DWV324" s="53">
        <v>5</v>
      </c>
      <c r="DWW324" s="148">
        <v>5</v>
      </c>
      <c r="DWX324" s="154" t="s">
        <v>9451</v>
      </c>
      <c r="DWY324" s="133">
        <f>+DWW324*DWV324*DWU324</f>
        <v>0</v>
      </c>
      <c r="DWZ324" s="5"/>
      <c r="DXA324" s="62"/>
      <c r="DXB324" s="8" t="s">
        <v>9446</v>
      </c>
      <c r="DXC324" s="163">
        <v>0</v>
      </c>
      <c r="DXD324" s="53">
        <v>5</v>
      </c>
      <c r="DXE324" s="148">
        <v>5</v>
      </c>
      <c r="DXF324" s="154" t="s">
        <v>9451</v>
      </c>
      <c r="DXG324" s="133">
        <f>+DXE324*DXD324*DXC324</f>
        <v>0</v>
      </c>
      <c r="DXH324" s="5"/>
      <c r="DXI324" s="62"/>
      <c r="DXJ324" s="8" t="s">
        <v>9446</v>
      </c>
      <c r="DXK324" s="163">
        <v>0</v>
      </c>
      <c r="DXL324" s="53">
        <v>5</v>
      </c>
      <c r="DXM324" s="148">
        <v>5</v>
      </c>
      <c r="DXN324" s="154" t="s">
        <v>9451</v>
      </c>
      <c r="DXO324" s="133">
        <f>+DXM324*DXL324*DXK324</f>
        <v>0</v>
      </c>
      <c r="DXP324" s="5"/>
      <c r="DXQ324" s="62"/>
      <c r="DXR324" s="8" t="s">
        <v>9446</v>
      </c>
      <c r="DXS324" s="163">
        <v>0</v>
      </c>
      <c r="DXT324" s="53">
        <v>5</v>
      </c>
      <c r="DXU324" s="148">
        <v>5</v>
      </c>
      <c r="DXV324" s="154" t="s">
        <v>9451</v>
      </c>
      <c r="DXW324" s="133">
        <f>+DXU324*DXT324*DXS324</f>
        <v>0</v>
      </c>
      <c r="DXX324" s="5"/>
      <c r="DXY324" s="62"/>
      <c r="DXZ324" s="8" t="s">
        <v>9446</v>
      </c>
      <c r="DYA324" s="163">
        <v>0</v>
      </c>
      <c r="DYB324" s="53">
        <v>5</v>
      </c>
      <c r="DYC324" s="148">
        <v>5</v>
      </c>
      <c r="DYD324" s="154" t="s">
        <v>9451</v>
      </c>
      <c r="DYE324" s="133">
        <f>+DYC324*DYB324*DYA324</f>
        <v>0</v>
      </c>
      <c r="DYF324" s="5"/>
      <c r="DYG324" s="62"/>
      <c r="DYH324" s="8" t="s">
        <v>9446</v>
      </c>
      <c r="DYI324" s="163">
        <v>0</v>
      </c>
      <c r="DYJ324" s="53">
        <v>5</v>
      </c>
      <c r="DYK324" s="148">
        <v>5</v>
      </c>
      <c r="DYL324" s="154" t="s">
        <v>9451</v>
      </c>
      <c r="DYM324" s="133">
        <f>+DYK324*DYJ324*DYI324</f>
        <v>0</v>
      </c>
      <c r="DYN324" s="5"/>
      <c r="DYO324" s="62"/>
      <c r="DYP324" s="8" t="s">
        <v>9446</v>
      </c>
      <c r="DYQ324" s="163">
        <v>0</v>
      </c>
      <c r="DYR324" s="53">
        <v>5</v>
      </c>
      <c r="DYS324" s="148">
        <v>5</v>
      </c>
      <c r="DYT324" s="154" t="s">
        <v>9451</v>
      </c>
      <c r="DYU324" s="133">
        <f>+DYS324*DYR324*DYQ324</f>
        <v>0</v>
      </c>
      <c r="DYV324" s="5"/>
      <c r="DYW324" s="62"/>
      <c r="DYX324" s="8" t="s">
        <v>9446</v>
      </c>
      <c r="DYY324" s="163">
        <v>0</v>
      </c>
      <c r="DYZ324" s="53">
        <v>5</v>
      </c>
      <c r="DZA324" s="148">
        <v>5</v>
      </c>
      <c r="DZB324" s="154" t="s">
        <v>9451</v>
      </c>
      <c r="DZC324" s="133">
        <f>+DZA324*DYZ324*DYY324</f>
        <v>0</v>
      </c>
      <c r="DZD324" s="5"/>
      <c r="DZE324" s="62"/>
      <c r="DZF324" s="8" t="s">
        <v>9446</v>
      </c>
      <c r="DZG324" s="163">
        <v>0</v>
      </c>
      <c r="DZH324" s="53">
        <v>5</v>
      </c>
      <c r="DZI324" s="148">
        <v>5</v>
      </c>
      <c r="DZJ324" s="154" t="s">
        <v>9451</v>
      </c>
      <c r="DZK324" s="133">
        <f>+DZI324*DZH324*DZG324</f>
        <v>0</v>
      </c>
      <c r="DZL324" s="5"/>
      <c r="DZM324" s="62"/>
      <c r="DZN324" s="8" t="s">
        <v>9446</v>
      </c>
      <c r="DZO324" s="163">
        <v>0</v>
      </c>
      <c r="DZP324" s="53">
        <v>5</v>
      </c>
      <c r="DZQ324" s="148">
        <v>5</v>
      </c>
      <c r="DZR324" s="154" t="s">
        <v>9451</v>
      </c>
      <c r="DZS324" s="133">
        <f>+DZQ324*DZP324*DZO324</f>
        <v>0</v>
      </c>
      <c r="DZT324" s="5"/>
      <c r="DZU324" s="62"/>
      <c r="DZV324" s="8" t="s">
        <v>9446</v>
      </c>
      <c r="DZW324" s="163">
        <v>0</v>
      </c>
      <c r="DZX324" s="53">
        <v>5</v>
      </c>
      <c r="DZY324" s="148">
        <v>5</v>
      </c>
      <c r="DZZ324" s="154" t="s">
        <v>9451</v>
      </c>
      <c r="EAA324" s="133">
        <f>+DZY324*DZX324*DZW324</f>
        <v>0</v>
      </c>
      <c r="EAB324" s="5"/>
      <c r="EAC324" s="62"/>
      <c r="EAD324" s="8" t="s">
        <v>9446</v>
      </c>
      <c r="EAE324" s="163">
        <v>0</v>
      </c>
      <c r="EAF324" s="53">
        <v>5</v>
      </c>
      <c r="EAG324" s="148">
        <v>5</v>
      </c>
      <c r="EAH324" s="154" t="s">
        <v>9451</v>
      </c>
      <c r="EAI324" s="133">
        <f>+EAG324*EAF324*EAE324</f>
        <v>0</v>
      </c>
      <c r="EAJ324" s="5"/>
      <c r="EAK324" s="62"/>
      <c r="EAL324" s="8" t="s">
        <v>9446</v>
      </c>
      <c r="EAM324" s="163">
        <v>0</v>
      </c>
      <c r="EAN324" s="53">
        <v>5</v>
      </c>
      <c r="EAO324" s="148">
        <v>5</v>
      </c>
      <c r="EAP324" s="154" t="s">
        <v>9451</v>
      </c>
      <c r="EAQ324" s="133">
        <f>+EAO324*EAN324*EAM324</f>
        <v>0</v>
      </c>
      <c r="EAR324" s="5"/>
      <c r="EAS324" s="62"/>
      <c r="EAT324" s="8" t="s">
        <v>9446</v>
      </c>
      <c r="EAU324" s="163">
        <v>0</v>
      </c>
      <c r="EAV324" s="53">
        <v>5</v>
      </c>
      <c r="EAW324" s="148">
        <v>5</v>
      </c>
      <c r="EAX324" s="154" t="s">
        <v>9451</v>
      </c>
      <c r="EAY324" s="133">
        <f>+EAW324*EAV324*EAU324</f>
        <v>0</v>
      </c>
      <c r="EAZ324" s="5"/>
      <c r="EBA324" s="62"/>
      <c r="EBB324" s="8" t="s">
        <v>9446</v>
      </c>
      <c r="EBC324" s="163">
        <v>0</v>
      </c>
      <c r="EBD324" s="53">
        <v>5</v>
      </c>
      <c r="EBE324" s="148">
        <v>5</v>
      </c>
      <c r="EBF324" s="154" t="s">
        <v>9451</v>
      </c>
      <c r="EBG324" s="133">
        <f>+EBE324*EBD324*EBC324</f>
        <v>0</v>
      </c>
      <c r="EBH324" s="5"/>
      <c r="EBI324" s="62"/>
      <c r="EBJ324" s="8" t="s">
        <v>9446</v>
      </c>
      <c r="EBK324" s="163">
        <v>0</v>
      </c>
      <c r="EBL324" s="53">
        <v>5</v>
      </c>
      <c r="EBM324" s="148">
        <v>5</v>
      </c>
      <c r="EBN324" s="154" t="s">
        <v>9451</v>
      </c>
      <c r="EBO324" s="133">
        <f>+EBM324*EBL324*EBK324</f>
        <v>0</v>
      </c>
      <c r="EBP324" s="5"/>
      <c r="EBQ324" s="62"/>
      <c r="EBR324" s="8" t="s">
        <v>9446</v>
      </c>
      <c r="EBS324" s="163">
        <v>0</v>
      </c>
      <c r="EBT324" s="53">
        <v>5</v>
      </c>
      <c r="EBU324" s="148">
        <v>5</v>
      </c>
      <c r="EBV324" s="154" t="s">
        <v>9451</v>
      </c>
      <c r="EBW324" s="133">
        <f>+EBU324*EBT324*EBS324</f>
        <v>0</v>
      </c>
      <c r="EBX324" s="5"/>
      <c r="EBY324" s="62"/>
      <c r="EBZ324" s="8" t="s">
        <v>9446</v>
      </c>
      <c r="ECA324" s="163">
        <v>0</v>
      </c>
      <c r="ECB324" s="53">
        <v>5</v>
      </c>
      <c r="ECC324" s="148">
        <v>5</v>
      </c>
      <c r="ECD324" s="154" t="s">
        <v>9451</v>
      </c>
      <c r="ECE324" s="133">
        <f>+ECC324*ECB324*ECA324</f>
        <v>0</v>
      </c>
      <c r="ECF324" s="5"/>
      <c r="ECG324" s="62"/>
      <c r="ECH324" s="8" t="s">
        <v>9446</v>
      </c>
      <c r="ECI324" s="163">
        <v>0</v>
      </c>
      <c r="ECJ324" s="53">
        <v>5</v>
      </c>
      <c r="ECK324" s="148">
        <v>5</v>
      </c>
      <c r="ECL324" s="154" t="s">
        <v>9451</v>
      </c>
      <c r="ECM324" s="133">
        <f>+ECK324*ECJ324*ECI324</f>
        <v>0</v>
      </c>
      <c r="ECN324" s="5"/>
      <c r="ECO324" s="62"/>
      <c r="ECP324" s="8" t="s">
        <v>9446</v>
      </c>
      <c r="ECQ324" s="163">
        <v>0</v>
      </c>
      <c r="ECR324" s="53">
        <v>5</v>
      </c>
      <c r="ECS324" s="148">
        <v>5</v>
      </c>
      <c r="ECT324" s="154" t="s">
        <v>9451</v>
      </c>
      <c r="ECU324" s="133">
        <f>+ECS324*ECR324*ECQ324</f>
        <v>0</v>
      </c>
      <c r="ECV324" s="5"/>
      <c r="ECW324" s="62"/>
      <c r="ECX324" s="8" t="s">
        <v>9446</v>
      </c>
      <c r="ECY324" s="163">
        <v>0</v>
      </c>
      <c r="ECZ324" s="53">
        <v>5</v>
      </c>
      <c r="EDA324" s="148">
        <v>5</v>
      </c>
      <c r="EDB324" s="154" t="s">
        <v>9451</v>
      </c>
      <c r="EDC324" s="133">
        <f>+EDA324*ECZ324*ECY324</f>
        <v>0</v>
      </c>
      <c r="EDD324" s="5"/>
      <c r="EDE324" s="62"/>
      <c r="EDF324" s="8" t="s">
        <v>9446</v>
      </c>
      <c r="EDG324" s="163">
        <v>0</v>
      </c>
      <c r="EDH324" s="53">
        <v>5</v>
      </c>
      <c r="EDI324" s="148">
        <v>5</v>
      </c>
      <c r="EDJ324" s="154" t="s">
        <v>9451</v>
      </c>
      <c r="EDK324" s="133">
        <f>+EDI324*EDH324*EDG324</f>
        <v>0</v>
      </c>
      <c r="EDL324" s="5"/>
      <c r="EDM324" s="62"/>
      <c r="EDN324" s="8" t="s">
        <v>9446</v>
      </c>
      <c r="EDO324" s="163">
        <v>0</v>
      </c>
      <c r="EDP324" s="53">
        <v>5</v>
      </c>
      <c r="EDQ324" s="148">
        <v>5</v>
      </c>
      <c r="EDR324" s="154" t="s">
        <v>9451</v>
      </c>
      <c r="EDS324" s="133">
        <f>+EDQ324*EDP324*EDO324</f>
        <v>0</v>
      </c>
      <c r="EDT324" s="5"/>
      <c r="EDU324" s="62"/>
      <c r="EDV324" s="8" t="s">
        <v>9446</v>
      </c>
      <c r="EDW324" s="163">
        <v>0</v>
      </c>
      <c r="EDX324" s="53">
        <v>5</v>
      </c>
      <c r="EDY324" s="148">
        <v>5</v>
      </c>
      <c r="EDZ324" s="154" t="s">
        <v>9451</v>
      </c>
      <c r="EEA324" s="133">
        <f>+EDY324*EDX324*EDW324</f>
        <v>0</v>
      </c>
      <c r="EEB324" s="5"/>
      <c r="EEC324" s="62"/>
      <c r="EED324" s="8" t="s">
        <v>9446</v>
      </c>
      <c r="EEE324" s="163">
        <v>0</v>
      </c>
      <c r="EEF324" s="53">
        <v>5</v>
      </c>
      <c r="EEG324" s="148">
        <v>5</v>
      </c>
      <c r="EEH324" s="154" t="s">
        <v>9451</v>
      </c>
      <c r="EEI324" s="133">
        <f>+EEG324*EEF324*EEE324</f>
        <v>0</v>
      </c>
      <c r="EEJ324" s="5"/>
      <c r="EEK324" s="62"/>
      <c r="EEL324" s="8" t="s">
        <v>9446</v>
      </c>
      <c r="EEM324" s="163">
        <v>0</v>
      </c>
      <c r="EEN324" s="53">
        <v>5</v>
      </c>
      <c r="EEO324" s="148">
        <v>5</v>
      </c>
      <c r="EEP324" s="154" t="s">
        <v>9451</v>
      </c>
      <c r="EEQ324" s="133">
        <f>+EEO324*EEN324*EEM324</f>
        <v>0</v>
      </c>
      <c r="EER324" s="5"/>
      <c r="EES324" s="62"/>
      <c r="EET324" s="8" t="s">
        <v>9446</v>
      </c>
      <c r="EEU324" s="163">
        <v>0</v>
      </c>
      <c r="EEV324" s="53">
        <v>5</v>
      </c>
      <c r="EEW324" s="148">
        <v>5</v>
      </c>
      <c r="EEX324" s="154" t="s">
        <v>9451</v>
      </c>
      <c r="EEY324" s="133">
        <f>+EEW324*EEV324*EEU324</f>
        <v>0</v>
      </c>
      <c r="EEZ324" s="5"/>
      <c r="EFA324" s="62"/>
      <c r="EFB324" s="8" t="s">
        <v>9446</v>
      </c>
      <c r="EFC324" s="163">
        <v>0</v>
      </c>
      <c r="EFD324" s="53">
        <v>5</v>
      </c>
      <c r="EFE324" s="148">
        <v>5</v>
      </c>
      <c r="EFF324" s="154" t="s">
        <v>9451</v>
      </c>
      <c r="EFG324" s="133">
        <f>+EFE324*EFD324*EFC324</f>
        <v>0</v>
      </c>
      <c r="EFH324" s="5"/>
      <c r="EFI324" s="62"/>
      <c r="EFJ324" s="8" t="s">
        <v>9446</v>
      </c>
      <c r="EFK324" s="163">
        <v>0</v>
      </c>
      <c r="EFL324" s="53">
        <v>5</v>
      </c>
      <c r="EFM324" s="148">
        <v>5</v>
      </c>
      <c r="EFN324" s="154" t="s">
        <v>9451</v>
      </c>
      <c r="EFO324" s="133">
        <f>+EFM324*EFL324*EFK324</f>
        <v>0</v>
      </c>
      <c r="EFP324" s="5"/>
      <c r="EFQ324" s="62"/>
      <c r="EFR324" s="8" t="s">
        <v>9446</v>
      </c>
      <c r="EFS324" s="163">
        <v>0</v>
      </c>
      <c r="EFT324" s="53">
        <v>5</v>
      </c>
      <c r="EFU324" s="148">
        <v>5</v>
      </c>
      <c r="EFV324" s="154" t="s">
        <v>9451</v>
      </c>
      <c r="EFW324" s="133">
        <f>+EFU324*EFT324*EFS324</f>
        <v>0</v>
      </c>
      <c r="EFX324" s="5"/>
      <c r="EFY324" s="62"/>
      <c r="EFZ324" s="8" t="s">
        <v>9446</v>
      </c>
      <c r="EGA324" s="163">
        <v>0</v>
      </c>
      <c r="EGB324" s="53">
        <v>5</v>
      </c>
      <c r="EGC324" s="148">
        <v>5</v>
      </c>
      <c r="EGD324" s="154" t="s">
        <v>9451</v>
      </c>
      <c r="EGE324" s="133">
        <f>+EGC324*EGB324*EGA324</f>
        <v>0</v>
      </c>
      <c r="EGF324" s="5"/>
      <c r="EGG324" s="62"/>
      <c r="EGH324" s="8" t="s">
        <v>9446</v>
      </c>
      <c r="EGI324" s="163">
        <v>0</v>
      </c>
      <c r="EGJ324" s="53">
        <v>5</v>
      </c>
      <c r="EGK324" s="148">
        <v>5</v>
      </c>
      <c r="EGL324" s="154" t="s">
        <v>9451</v>
      </c>
      <c r="EGM324" s="133">
        <f>+EGK324*EGJ324*EGI324</f>
        <v>0</v>
      </c>
      <c r="EGN324" s="5"/>
      <c r="EGO324" s="62"/>
      <c r="EGP324" s="8" t="s">
        <v>9446</v>
      </c>
      <c r="EGQ324" s="163">
        <v>0</v>
      </c>
      <c r="EGR324" s="53">
        <v>5</v>
      </c>
      <c r="EGS324" s="148">
        <v>5</v>
      </c>
      <c r="EGT324" s="154" t="s">
        <v>9451</v>
      </c>
      <c r="EGU324" s="133">
        <f>+EGS324*EGR324*EGQ324</f>
        <v>0</v>
      </c>
      <c r="EGV324" s="5"/>
      <c r="EGW324" s="62"/>
      <c r="EGX324" s="8" t="s">
        <v>9446</v>
      </c>
      <c r="EGY324" s="163">
        <v>0</v>
      </c>
      <c r="EGZ324" s="53">
        <v>5</v>
      </c>
      <c r="EHA324" s="148">
        <v>5</v>
      </c>
      <c r="EHB324" s="154" t="s">
        <v>9451</v>
      </c>
      <c r="EHC324" s="133">
        <f>+EHA324*EGZ324*EGY324</f>
        <v>0</v>
      </c>
      <c r="EHD324" s="5"/>
      <c r="EHE324" s="62"/>
      <c r="EHF324" s="8" t="s">
        <v>9446</v>
      </c>
      <c r="EHG324" s="163">
        <v>0</v>
      </c>
      <c r="EHH324" s="53">
        <v>5</v>
      </c>
      <c r="EHI324" s="148">
        <v>5</v>
      </c>
      <c r="EHJ324" s="154" t="s">
        <v>9451</v>
      </c>
      <c r="EHK324" s="133">
        <f>+EHI324*EHH324*EHG324</f>
        <v>0</v>
      </c>
      <c r="EHL324" s="5"/>
      <c r="EHM324" s="62"/>
      <c r="EHN324" s="8" t="s">
        <v>9446</v>
      </c>
      <c r="EHO324" s="163">
        <v>0</v>
      </c>
      <c r="EHP324" s="53">
        <v>5</v>
      </c>
      <c r="EHQ324" s="148">
        <v>5</v>
      </c>
      <c r="EHR324" s="154" t="s">
        <v>9451</v>
      </c>
      <c r="EHS324" s="133">
        <f>+EHQ324*EHP324*EHO324</f>
        <v>0</v>
      </c>
      <c r="EHT324" s="5"/>
      <c r="EHU324" s="62"/>
      <c r="EHV324" s="8" t="s">
        <v>9446</v>
      </c>
      <c r="EHW324" s="163">
        <v>0</v>
      </c>
      <c r="EHX324" s="53">
        <v>5</v>
      </c>
      <c r="EHY324" s="148">
        <v>5</v>
      </c>
      <c r="EHZ324" s="154" t="s">
        <v>9451</v>
      </c>
      <c r="EIA324" s="133">
        <f>+EHY324*EHX324*EHW324</f>
        <v>0</v>
      </c>
      <c r="EIB324" s="5"/>
      <c r="EIC324" s="62"/>
      <c r="EID324" s="8" t="s">
        <v>9446</v>
      </c>
      <c r="EIE324" s="163">
        <v>0</v>
      </c>
      <c r="EIF324" s="53">
        <v>5</v>
      </c>
      <c r="EIG324" s="148">
        <v>5</v>
      </c>
      <c r="EIH324" s="154" t="s">
        <v>9451</v>
      </c>
      <c r="EII324" s="133">
        <f>+EIG324*EIF324*EIE324</f>
        <v>0</v>
      </c>
      <c r="EIJ324" s="5"/>
      <c r="EIK324" s="62"/>
      <c r="EIL324" s="8" t="s">
        <v>9446</v>
      </c>
      <c r="EIM324" s="163">
        <v>0</v>
      </c>
      <c r="EIN324" s="53">
        <v>5</v>
      </c>
      <c r="EIO324" s="148">
        <v>5</v>
      </c>
      <c r="EIP324" s="154" t="s">
        <v>9451</v>
      </c>
      <c r="EIQ324" s="133">
        <f>+EIO324*EIN324*EIM324</f>
        <v>0</v>
      </c>
      <c r="EIR324" s="5"/>
      <c r="EIS324" s="62"/>
      <c r="EIT324" s="8" t="s">
        <v>9446</v>
      </c>
      <c r="EIU324" s="163">
        <v>0</v>
      </c>
      <c r="EIV324" s="53">
        <v>5</v>
      </c>
      <c r="EIW324" s="148">
        <v>5</v>
      </c>
      <c r="EIX324" s="154" t="s">
        <v>9451</v>
      </c>
      <c r="EIY324" s="133">
        <f>+EIW324*EIV324*EIU324</f>
        <v>0</v>
      </c>
      <c r="EIZ324" s="5"/>
      <c r="EJA324" s="62"/>
      <c r="EJB324" s="8" t="s">
        <v>9446</v>
      </c>
      <c r="EJC324" s="163">
        <v>0</v>
      </c>
      <c r="EJD324" s="53">
        <v>5</v>
      </c>
      <c r="EJE324" s="148">
        <v>5</v>
      </c>
      <c r="EJF324" s="154" t="s">
        <v>9451</v>
      </c>
      <c r="EJG324" s="133">
        <f>+EJE324*EJD324*EJC324</f>
        <v>0</v>
      </c>
      <c r="EJH324" s="5"/>
      <c r="EJI324" s="62"/>
      <c r="EJJ324" s="8" t="s">
        <v>9446</v>
      </c>
      <c r="EJK324" s="163">
        <v>0</v>
      </c>
      <c r="EJL324" s="53">
        <v>5</v>
      </c>
      <c r="EJM324" s="148">
        <v>5</v>
      </c>
      <c r="EJN324" s="154" t="s">
        <v>9451</v>
      </c>
      <c r="EJO324" s="133">
        <f>+EJM324*EJL324*EJK324</f>
        <v>0</v>
      </c>
      <c r="EJP324" s="5"/>
      <c r="EJQ324" s="62"/>
      <c r="EJR324" s="8" t="s">
        <v>9446</v>
      </c>
      <c r="EJS324" s="163">
        <v>0</v>
      </c>
      <c r="EJT324" s="53">
        <v>5</v>
      </c>
      <c r="EJU324" s="148">
        <v>5</v>
      </c>
      <c r="EJV324" s="154" t="s">
        <v>9451</v>
      </c>
      <c r="EJW324" s="133">
        <f>+EJU324*EJT324*EJS324</f>
        <v>0</v>
      </c>
      <c r="EJX324" s="5"/>
      <c r="EJY324" s="62"/>
      <c r="EJZ324" s="8" t="s">
        <v>9446</v>
      </c>
      <c r="EKA324" s="163">
        <v>0</v>
      </c>
      <c r="EKB324" s="53">
        <v>5</v>
      </c>
      <c r="EKC324" s="148">
        <v>5</v>
      </c>
      <c r="EKD324" s="154" t="s">
        <v>9451</v>
      </c>
      <c r="EKE324" s="133">
        <f>+EKC324*EKB324*EKA324</f>
        <v>0</v>
      </c>
      <c r="EKF324" s="5"/>
      <c r="EKG324" s="62"/>
      <c r="EKH324" s="8" t="s">
        <v>9446</v>
      </c>
      <c r="EKI324" s="163">
        <v>0</v>
      </c>
      <c r="EKJ324" s="53">
        <v>5</v>
      </c>
      <c r="EKK324" s="148">
        <v>5</v>
      </c>
      <c r="EKL324" s="154" t="s">
        <v>9451</v>
      </c>
      <c r="EKM324" s="133">
        <f>+EKK324*EKJ324*EKI324</f>
        <v>0</v>
      </c>
      <c r="EKN324" s="5"/>
      <c r="EKO324" s="62"/>
      <c r="EKP324" s="8" t="s">
        <v>9446</v>
      </c>
      <c r="EKQ324" s="163">
        <v>0</v>
      </c>
      <c r="EKR324" s="53">
        <v>5</v>
      </c>
      <c r="EKS324" s="148">
        <v>5</v>
      </c>
      <c r="EKT324" s="154" t="s">
        <v>9451</v>
      </c>
      <c r="EKU324" s="133">
        <f>+EKS324*EKR324*EKQ324</f>
        <v>0</v>
      </c>
      <c r="EKV324" s="5"/>
      <c r="EKW324" s="62"/>
      <c r="EKX324" s="8" t="s">
        <v>9446</v>
      </c>
      <c r="EKY324" s="163">
        <v>0</v>
      </c>
      <c r="EKZ324" s="53">
        <v>5</v>
      </c>
      <c r="ELA324" s="148">
        <v>5</v>
      </c>
      <c r="ELB324" s="154" t="s">
        <v>9451</v>
      </c>
      <c r="ELC324" s="133">
        <f>+ELA324*EKZ324*EKY324</f>
        <v>0</v>
      </c>
      <c r="ELD324" s="5"/>
      <c r="ELE324" s="62"/>
      <c r="ELF324" s="8" t="s">
        <v>9446</v>
      </c>
      <c r="ELG324" s="163">
        <v>0</v>
      </c>
      <c r="ELH324" s="53">
        <v>5</v>
      </c>
      <c r="ELI324" s="148">
        <v>5</v>
      </c>
      <c r="ELJ324" s="154" t="s">
        <v>9451</v>
      </c>
      <c r="ELK324" s="133">
        <f>+ELI324*ELH324*ELG324</f>
        <v>0</v>
      </c>
      <c r="ELL324" s="5"/>
      <c r="ELM324" s="62"/>
      <c r="ELN324" s="8" t="s">
        <v>9446</v>
      </c>
      <c r="ELO324" s="163">
        <v>0</v>
      </c>
      <c r="ELP324" s="53">
        <v>5</v>
      </c>
      <c r="ELQ324" s="148">
        <v>5</v>
      </c>
      <c r="ELR324" s="154" t="s">
        <v>9451</v>
      </c>
      <c r="ELS324" s="133">
        <f>+ELQ324*ELP324*ELO324</f>
        <v>0</v>
      </c>
      <c r="ELT324" s="5"/>
      <c r="ELU324" s="62"/>
      <c r="ELV324" s="8" t="s">
        <v>9446</v>
      </c>
      <c r="ELW324" s="163">
        <v>0</v>
      </c>
      <c r="ELX324" s="53">
        <v>5</v>
      </c>
      <c r="ELY324" s="148">
        <v>5</v>
      </c>
      <c r="ELZ324" s="154" t="s">
        <v>9451</v>
      </c>
      <c r="EMA324" s="133">
        <f>+ELY324*ELX324*ELW324</f>
        <v>0</v>
      </c>
      <c r="EMB324" s="5"/>
      <c r="EMC324" s="62"/>
      <c r="EMD324" s="8" t="s">
        <v>9446</v>
      </c>
      <c r="EME324" s="163">
        <v>0</v>
      </c>
      <c r="EMF324" s="53">
        <v>5</v>
      </c>
      <c r="EMG324" s="148">
        <v>5</v>
      </c>
      <c r="EMH324" s="154" t="s">
        <v>9451</v>
      </c>
      <c r="EMI324" s="133">
        <f>+EMG324*EMF324*EME324</f>
        <v>0</v>
      </c>
      <c r="EMJ324" s="5"/>
      <c r="EMK324" s="62"/>
      <c r="EML324" s="8" t="s">
        <v>9446</v>
      </c>
      <c r="EMM324" s="163">
        <v>0</v>
      </c>
      <c r="EMN324" s="53">
        <v>5</v>
      </c>
      <c r="EMO324" s="148">
        <v>5</v>
      </c>
      <c r="EMP324" s="154" t="s">
        <v>9451</v>
      </c>
      <c r="EMQ324" s="133">
        <f>+EMO324*EMN324*EMM324</f>
        <v>0</v>
      </c>
      <c r="EMR324" s="5"/>
      <c r="EMS324" s="62"/>
      <c r="EMT324" s="8" t="s">
        <v>9446</v>
      </c>
      <c r="EMU324" s="163">
        <v>0</v>
      </c>
      <c r="EMV324" s="53">
        <v>5</v>
      </c>
      <c r="EMW324" s="148">
        <v>5</v>
      </c>
      <c r="EMX324" s="154" t="s">
        <v>9451</v>
      </c>
      <c r="EMY324" s="133">
        <f>+EMW324*EMV324*EMU324</f>
        <v>0</v>
      </c>
      <c r="EMZ324" s="5"/>
      <c r="ENA324" s="62"/>
      <c r="ENB324" s="8" t="s">
        <v>9446</v>
      </c>
      <c r="ENC324" s="163">
        <v>0</v>
      </c>
      <c r="END324" s="53">
        <v>5</v>
      </c>
      <c r="ENE324" s="148">
        <v>5</v>
      </c>
      <c r="ENF324" s="154" t="s">
        <v>9451</v>
      </c>
      <c r="ENG324" s="133">
        <f>+ENE324*END324*ENC324</f>
        <v>0</v>
      </c>
      <c r="ENH324" s="5"/>
      <c r="ENI324" s="62"/>
      <c r="ENJ324" s="8" t="s">
        <v>9446</v>
      </c>
      <c r="ENK324" s="163">
        <v>0</v>
      </c>
      <c r="ENL324" s="53">
        <v>5</v>
      </c>
      <c r="ENM324" s="148">
        <v>5</v>
      </c>
      <c r="ENN324" s="154" t="s">
        <v>9451</v>
      </c>
      <c r="ENO324" s="133">
        <f>+ENM324*ENL324*ENK324</f>
        <v>0</v>
      </c>
      <c r="ENP324" s="5"/>
      <c r="ENQ324" s="62"/>
      <c r="ENR324" s="8" t="s">
        <v>9446</v>
      </c>
      <c r="ENS324" s="163">
        <v>0</v>
      </c>
      <c r="ENT324" s="53">
        <v>5</v>
      </c>
      <c r="ENU324" s="148">
        <v>5</v>
      </c>
      <c r="ENV324" s="154" t="s">
        <v>9451</v>
      </c>
      <c r="ENW324" s="133">
        <f>+ENU324*ENT324*ENS324</f>
        <v>0</v>
      </c>
      <c r="ENX324" s="5"/>
      <c r="ENY324" s="62"/>
      <c r="ENZ324" s="8" t="s">
        <v>9446</v>
      </c>
      <c r="EOA324" s="163">
        <v>0</v>
      </c>
      <c r="EOB324" s="53">
        <v>5</v>
      </c>
      <c r="EOC324" s="148">
        <v>5</v>
      </c>
      <c r="EOD324" s="154" t="s">
        <v>9451</v>
      </c>
      <c r="EOE324" s="133">
        <f>+EOC324*EOB324*EOA324</f>
        <v>0</v>
      </c>
      <c r="EOF324" s="5"/>
      <c r="EOG324" s="62"/>
      <c r="EOH324" s="8" t="s">
        <v>9446</v>
      </c>
      <c r="EOI324" s="163">
        <v>0</v>
      </c>
      <c r="EOJ324" s="53">
        <v>5</v>
      </c>
      <c r="EOK324" s="148">
        <v>5</v>
      </c>
      <c r="EOL324" s="154" t="s">
        <v>9451</v>
      </c>
      <c r="EOM324" s="133">
        <f>+EOK324*EOJ324*EOI324</f>
        <v>0</v>
      </c>
      <c r="EON324" s="5"/>
      <c r="EOO324" s="62"/>
      <c r="EOP324" s="8" t="s">
        <v>9446</v>
      </c>
      <c r="EOQ324" s="163">
        <v>0</v>
      </c>
      <c r="EOR324" s="53">
        <v>5</v>
      </c>
      <c r="EOS324" s="148">
        <v>5</v>
      </c>
      <c r="EOT324" s="154" t="s">
        <v>9451</v>
      </c>
      <c r="EOU324" s="133">
        <f>+EOS324*EOR324*EOQ324</f>
        <v>0</v>
      </c>
      <c r="EOV324" s="5"/>
      <c r="EOW324" s="62"/>
      <c r="EOX324" s="8" t="s">
        <v>9446</v>
      </c>
      <c r="EOY324" s="163">
        <v>0</v>
      </c>
      <c r="EOZ324" s="53">
        <v>5</v>
      </c>
      <c r="EPA324" s="148">
        <v>5</v>
      </c>
      <c r="EPB324" s="154" t="s">
        <v>9451</v>
      </c>
      <c r="EPC324" s="133">
        <f>+EPA324*EOZ324*EOY324</f>
        <v>0</v>
      </c>
      <c r="EPD324" s="5"/>
      <c r="EPE324" s="62"/>
      <c r="EPF324" s="8" t="s">
        <v>9446</v>
      </c>
      <c r="EPG324" s="163">
        <v>0</v>
      </c>
      <c r="EPH324" s="53">
        <v>5</v>
      </c>
      <c r="EPI324" s="148">
        <v>5</v>
      </c>
      <c r="EPJ324" s="154" t="s">
        <v>9451</v>
      </c>
      <c r="EPK324" s="133">
        <f>+EPI324*EPH324*EPG324</f>
        <v>0</v>
      </c>
      <c r="EPL324" s="5"/>
      <c r="EPM324" s="62"/>
      <c r="EPN324" s="8" t="s">
        <v>9446</v>
      </c>
      <c r="EPO324" s="163">
        <v>0</v>
      </c>
      <c r="EPP324" s="53">
        <v>5</v>
      </c>
      <c r="EPQ324" s="148">
        <v>5</v>
      </c>
      <c r="EPR324" s="154" t="s">
        <v>9451</v>
      </c>
      <c r="EPS324" s="133">
        <f>+EPQ324*EPP324*EPO324</f>
        <v>0</v>
      </c>
      <c r="EPT324" s="5"/>
      <c r="EPU324" s="62"/>
      <c r="EPV324" s="8" t="s">
        <v>9446</v>
      </c>
      <c r="EPW324" s="163">
        <v>0</v>
      </c>
      <c r="EPX324" s="53">
        <v>5</v>
      </c>
      <c r="EPY324" s="148">
        <v>5</v>
      </c>
      <c r="EPZ324" s="154" t="s">
        <v>9451</v>
      </c>
      <c r="EQA324" s="133">
        <f>+EPY324*EPX324*EPW324</f>
        <v>0</v>
      </c>
      <c r="EQB324" s="5"/>
      <c r="EQC324" s="62"/>
      <c r="EQD324" s="8" t="s">
        <v>9446</v>
      </c>
      <c r="EQE324" s="163">
        <v>0</v>
      </c>
      <c r="EQF324" s="53">
        <v>5</v>
      </c>
      <c r="EQG324" s="148">
        <v>5</v>
      </c>
      <c r="EQH324" s="154" t="s">
        <v>9451</v>
      </c>
      <c r="EQI324" s="133">
        <f>+EQG324*EQF324*EQE324</f>
        <v>0</v>
      </c>
      <c r="EQJ324" s="5"/>
      <c r="EQK324" s="62"/>
      <c r="EQL324" s="8" t="s">
        <v>9446</v>
      </c>
      <c r="EQM324" s="163">
        <v>0</v>
      </c>
      <c r="EQN324" s="53">
        <v>5</v>
      </c>
      <c r="EQO324" s="148">
        <v>5</v>
      </c>
      <c r="EQP324" s="154" t="s">
        <v>9451</v>
      </c>
      <c r="EQQ324" s="133">
        <f>+EQO324*EQN324*EQM324</f>
        <v>0</v>
      </c>
      <c r="EQR324" s="5"/>
      <c r="EQS324" s="62"/>
      <c r="EQT324" s="8" t="s">
        <v>9446</v>
      </c>
      <c r="EQU324" s="163">
        <v>0</v>
      </c>
      <c r="EQV324" s="53">
        <v>5</v>
      </c>
      <c r="EQW324" s="148">
        <v>5</v>
      </c>
      <c r="EQX324" s="154" t="s">
        <v>9451</v>
      </c>
      <c r="EQY324" s="133">
        <f>+EQW324*EQV324*EQU324</f>
        <v>0</v>
      </c>
      <c r="EQZ324" s="5"/>
      <c r="ERA324" s="62"/>
      <c r="ERB324" s="8" t="s">
        <v>9446</v>
      </c>
      <c r="ERC324" s="163">
        <v>0</v>
      </c>
      <c r="ERD324" s="53">
        <v>5</v>
      </c>
      <c r="ERE324" s="148">
        <v>5</v>
      </c>
      <c r="ERF324" s="154" t="s">
        <v>9451</v>
      </c>
      <c r="ERG324" s="133">
        <f>+ERE324*ERD324*ERC324</f>
        <v>0</v>
      </c>
      <c r="ERH324" s="5"/>
      <c r="ERI324" s="62"/>
      <c r="ERJ324" s="8" t="s">
        <v>9446</v>
      </c>
      <c r="ERK324" s="163">
        <v>0</v>
      </c>
      <c r="ERL324" s="53">
        <v>5</v>
      </c>
      <c r="ERM324" s="148">
        <v>5</v>
      </c>
      <c r="ERN324" s="154" t="s">
        <v>9451</v>
      </c>
      <c r="ERO324" s="133">
        <f>+ERM324*ERL324*ERK324</f>
        <v>0</v>
      </c>
      <c r="ERP324" s="5"/>
      <c r="ERQ324" s="62"/>
      <c r="ERR324" s="8" t="s">
        <v>9446</v>
      </c>
      <c r="ERS324" s="163">
        <v>0</v>
      </c>
      <c r="ERT324" s="53">
        <v>5</v>
      </c>
      <c r="ERU324" s="148">
        <v>5</v>
      </c>
      <c r="ERV324" s="154" t="s">
        <v>9451</v>
      </c>
      <c r="ERW324" s="133">
        <f>+ERU324*ERT324*ERS324</f>
        <v>0</v>
      </c>
      <c r="ERX324" s="5"/>
      <c r="ERY324" s="62"/>
      <c r="ERZ324" s="8" t="s">
        <v>9446</v>
      </c>
      <c r="ESA324" s="163">
        <v>0</v>
      </c>
      <c r="ESB324" s="53">
        <v>5</v>
      </c>
      <c r="ESC324" s="148">
        <v>5</v>
      </c>
      <c r="ESD324" s="154" t="s">
        <v>9451</v>
      </c>
      <c r="ESE324" s="133">
        <f>+ESC324*ESB324*ESA324</f>
        <v>0</v>
      </c>
      <c r="ESF324" s="5"/>
      <c r="ESG324" s="62"/>
      <c r="ESH324" s="8" t="s">
        <v>9446</v>
      </c>
      <c r="ESI324" s="163">
        <v>0</v>
      </c>
      <c r="ESJ324" s="53">
        <v>5</v>
      </c>
      <c r="ESK324" s="148">
        <v>5</v>
      </c>
      <c r="ESL324" s="154" t="s">
        <v>9451</v>
      </c>
      <c r="ESM324" s="133">
        <f>+ESK324*ESJ324*ESI324</f>
        <v>0</v>
      </c>
      <c r="ESN324" s="5"/>
      <c r="ESO324" s="62"/>
      <c r="ESP324" s="8" t="s">
        <v>9446</v>
      </c>
      <c r="ESQ324" s="163">
        <v>0</v>
      </c>
      <c r="ESR324" s="53">
        <v>5</v>
      </c>
      <c r="ESS324" s="148">
        <v>5</v>
      </c>
      <c r="EST324" s="154" t="s">
        <v>9451</v>
      </c>
      <c r="ESU324" s="133">
        <f>+ESS324*ESR324*ESQ324</f>
        <v>0</v>
      </c>
      <c r="ESV324" s="5"/>
      <c r="ESW324" s="62"/>
      <c r="ESX324" s="8" t="s">
        <v>9446</v>
      </c>
      <c r="ESY324" s="163">
        <v>0</v>
      </c>
      <c r="ESZ324" s="53">
        <v>5</v>
      </c>
      <c r="ETA324" s="148">
        <v>5</v>
      </c>
      <c r="ETB324" s="154" t="s">
        <v>9451</v>
      </c>
      <c r="ETC324" s="133">
        <f>+ETA324*ESZ324*ESY324</f>
        <v>0</v>
      </c>
      <c r="ETD324" s="5"/>
      <c r="ETE324" s="62"/>
      <c r="ETF324" s="8" t="s">
        <v>9446</v>
      </c>
      <c r="ETG324" s="163">
        <v>0</v>
      </c>
      <c r="ETH324" s="53">
        <v>5</v>
      </c>
      <c r="ETI324" s="148">
        <v>5</v>
      </c>
      <c r="ETJ324" s="154" t="s">
        <v>9451</v>
      </c>
      <c r="ETK324" s="133">
        <f>+ETI324*ETH324*ETG324</f>
        <v>0</v>
      </c>
      <c r="ETL324" s="5"/>
      <c r="ETM324" s="62"/>
      <c r="ETN324" s="8" t="s">
        <v>9446</v>
      </c>
      <c r="ETO324" s="163">
        <v>0</v>
      </c>
      <c r="ETP324" s="53">
        <v>5</v>
      </c>
      <c r="ETQ324" s="148">
        <v>5</v>
      </c>
      <c r="ETR324" s="154" t="s">
        <v>9451</v>
      </c>
      <c r="ETS324" s="133">
        <f>+ETQ324*ETP324*ETO324</f>
        <v>0</v>
      </c>
      <c r="ETT324" s="5"/>
      <c r="ETU324" s="62"/>
      <c r="ETV324" s="8" t="s">
        <v>9446</v>
      </c>
      <c r="ETW324" s="163">
        <v>0</v>
      </c>
      <c r="ETX324" s="53">
        <v>5</v>
      </c>
      <c r="ETY324" s="148">
        <v>5</v>
      </c>
      <c r="ETZ324" s="154" t="s">
        <v>9451</v>
      </c>
      <c r="EUA324" s="133">
        <f>+ETY324*ETX324*ETW324</f>
        <v>0</v>
      </c>
      <c r="EUB324" s="5"/>
      <c r="EUC324" s="62"/>
      <c r="EUD324" s="8" t="s">
        <v>9446</v>
      </c>
      <c r="EUE324" s="163">
        <v>0</v>
      </c>
      <c r="EUF324" s="53">
        <v>5</v>
      </c>
      <c r="EUG324" s="148">
        <v>5</v>
      </c>
      <c r="EUH324" s="154" t="s">
        <v>9451</v>
      </c>
      <c r="EUI324" s="133">
        <f>+EUG324*EUF324*EUE324</f>
        <v>0</v>
      </c>
      <c r="EUJ324" s="5"/>
      <c r="EUK324" s="62"/>
      <c r="EUL324" s="8" t="s">
        <v>9446</v>
      </c>
      <c r="EUM324" s="163">
        <v>0</v>
      </c>
      <c r="EUN324" s="53">
        <v>5</v>
      </c>
      <c r="EUO324" s="148">
        <v>5</v>
      </c>
      <c r="EUP324" s="154" t="s">
        <v>9451</v>
      </c>
      <c r="EUQ324" s="133">
        <f>+EUO324*EUN324*EUM324</f>
        <v>0</v>
      </c>
      <c r="EUR324" s="5"/>
      <c r="EUS324" s="62"/>
      <c r="EUT324" s="8" t="s">
        <v>9446</v>
      </c>
      <c r="EUU324" s="163">
        <v>0</v>
      </c>
      <c r="EUV324" s="53">
        <v>5</v>
      </c>
      <c r="EUW324" s="148">
        <v>5</v>
      </c>
      <c r="EUX324" s="154" t="s">
        <v>9451</v>
      </c>
      <c r="EUY324" s="133">
        <f>+EUW324*EUV324*EUU324</f>
        <v>0</v>
      </c>
      <c r="EUZ324" s="5"/>
      <c r="EVA324" s="62"/>
      <c r="EVB324" s="8" t="s">
        <v>9446</v>
      </c>
      <c r="EVC324" s="163">
        <v>0</v>
      </c>
      <c r="EVD324" s="53">
        <v>5</v>
      </c>
      <c r="EVE324" s="148">
        <v>5</v>
      </c>
      <c r="EVF324" s="154" t="s">
        <v>9451</v>
      </c>
      <c r="EVG324" s="133">
        <f>+EVE324*EVD324*EVC324</f>
        <v>0</v>
      </c>
      <c r="EVH324" s="5"/>
      <c r="EVI324" s="62"/>
      <c r="EVJ324" s="8" t="s">
        <v>9446</v>
      </c>
      <c r="EVK324" s="163">
        <v>0</v>
      </c>
      <c r="EVL324" s="53">
        <v>5</v>
      </c>
      <c r="EVM324" s="148">
        <v>5</v>
      </c>
      <c r="EVN324" s="154" t="s">
        <v>9451</v>
      </c>
      <c r="EVO324" s="133">
        <f>+EVM324*EVL324*EVK324</f>
        <v>0</v>
      </c>
      <c r="EVP324" s="5"/>
      <c r="EVQ324" s="62"/>
      <c r="EVR324" s="8" t="s">
        <v>9446</v>
      </c>
      <c r="EVS324" s="163">
        <v>0</v>
      </c>
      <c r="EVT324" s="53">
        <v>5</v>
      </c>
      <c r="EVU324" s="148">
        <v>5</v>
      </c>
      <c r="EVV324" s="154" t="s">
        <v>9451</v>
      </c>
      <c r="EVW324" s="133">
        <f>+EVU324*EVT324*EVS324</f>
        <v>0</v>
      </c>
      <c r="EVX324" s="5"/>
      <c r="EVY324" s="62"/>
      <c r="EVZ324" s="8" t="s">
        <v>9446</v>
      </c>
      <c r="EWA324" s="163">
        <v>0</v>
      </c>
      <c r="EWB324" s="53">
        <v>5</v>
      </c>
      <c r="EWC324" s="148">
        <v>5</v>
      </c>
      <c r="EWD324" s="154" t="s">
        <v>9451</v>
      </c>
      <c r="EWE324" s="133">
        <f>+EWC324*EWB324*EWA324</f>
        <v>0</v>
      </c>
      <c r="EWF324" s="5"/>
      <c r="EWG324" s="62"/>
      <c r="EWH324" s="8" t="s">
        <v>9446</v>
      </c>
      <c r="EWI324" s="163">
        <v>0</v>
      </c>
      <c r="EWJ324" s="53">
        <v>5</v>
      </c>
      <c r="EWK324" s="148">
        <v>5</v>
      </c>
      <c r="EWL324" s="154" t="s">
        <v>9451</v>
      </c>
      <c r="EWM324" s="133">
        <f>+EWK324*EWJ324*EWI324</f>
        <v>0</v>
      </c>
      <c r="EWN324" s="5"/>
      <c r="EWO324" s="62"/>
      <c r="EWP324" s="8" t="s">
        <v>9446</v>
      </c>
      <c r="EWQ324" s="163">
        <v>0</v>
      </c>
      <c r="EWR324" s="53">
        <v>5</v>
      </c>
      <c r="EWS324" s="148">
        <v>5</v>
      </c>
      <c r="EWT324" s="154" t="s">
        <v>9451</v>
      </c>
      <c r="EWU324" s="133">
        <f>+EWS324*EWR324*EWQ324</f>
        <v>0</v>
      </c>
      <c r="EWV324" s="5"/>
      <c r="EWW324" s="62"/>
      <c r="EWX324" s="8" t="s">
        <v>9446</v>
      </c>
      <c r="EWY324" s="163">
        <v>0</v>
      </c>
      <c r="EWZ324" s="53">
        <v>5</v>
      </c>
      <c r="EXA324" s="148">
        <v>5</v>
      </c>
      <c r="EXB324" s="154" t="s">
        <v>9451</v>
      </c>
      <c r="EXC324" s="133">
        <f>+EXA324*EWZ324*EWY324</f>
        <v>0</v>
      </c>
      <c r="EXD324" s="5"/>
      <c r="EXE324" s="62"/>
      <c r="EXF324" s="8" t="s">
        <v>9446</v>
      </c>
      <c r="EXG324" s="163">
        <v>0</v>
      </c>
      <c r="EXH324" s="53">
        <v>5</v>
      </c>
      <c r="EXI324" s="148">
        <v>5</v>
      </c>
      <c r="EXJ324" s="154" t="s">
        <v>9451</v>
      </c>
      <c r="EXK324" s="133">
        <f>+EXI324*EXH324*EXG324</f>
        <v>0</v>
      </c>
      <c r="EXL324" s="5"/>
      <c r="EXM324" s="62"/>
      <c r="EXN324" s="8" t="s">
        <v>9446</v>
      </c>
      <c r="EXO324" s="163">
        <v>0</v>
      </c>
      <c r="EXP324" s="53">
        <v>5</v>
      </c>
      <c r="EXQ324" s="148">
        <v>5</v>
      </c>
      <c r="EXR324" s="154" t="s">
        <v>9451</v>
      </c>
      <c r="EXS324" s="133">
        <f>+EXQ324*EXP324*EXO324</f>
        <v>0</v>
      </c>
      <c r="EXT324" s="5"/>
      <c r="EXU324" s="62"/>
      <c r="EXV324" s="8" t="s">
        <v>9446</v>
      </c>
      <c r="EXW324" s="163">
        <v>0</v>
      </c>
      <c r="EXX324" s="53">
        <v>5</v>
      </c>
      <c r="EXY324" s="148">
        <v>5</v>
      </c>
      <c r="EXZ324" s="154" t="s">
        <v>9451</v>
      </c>
      <c r="EYA324" s="133">
        <f>+EXY324*EXX324*EXW324</f>
        <v>0</v>
      </c>
      <c r="EYB324" s="5"/>
      <c r="EYC324" s="62"/>
      <c r="EYD324" s="8" t="s">
        <v>9446</v>
      </c>
      <c r="EYE324" s="163">
        <v>0</v>
      </c>
      <c r="EYF324" s="53">
        <v>5</v>
      </c>
      <c r="EYG324" s="148">
        <v>5</v>
      </c>
      <c r="EYH324" s="154" t="s">
        <v>9451</v>
      </c>
      <c r="EYI324" s="133">
        <f>+EYG324*EYF324*EYE324</f>
        <v>0</v>
      </c>
      <c r="EYJ324" s="5"/>
      <c r="EYK324" s="62"/>
      <c r="EYL324" s="8" t="s">
        <v>9446</v>
      </c>
      <c r="EYM324" s="163">
        <v>0</v>
      </c>
      <c r="EYN324" s="53">
        <v>5</v>
      </c>
      <c r="EYO324" s="148">
        <v>5</v>
      </c>
      <c r="EYP324" s="154" t="s">
        <v>9451</v>
      </c>
      <c r="EYQ324" s="133">
        <f>+EYO324*EYN324*EYM324</f>
        <v>0</v>
      </c>
      <c r="EYR324" s="5"/>
      <c r="EYS324" s="62"/>
      <c r="EYT324" s="8" t="s">
        <v>9446</v>
      </c>
      <c r="EYU324" s="163">
        <v>0</v>
      </c>
      <c r="EYV324" s="53">
        <v>5</v>
      </c>
      <c r="EYW324" s="148">
        <v>5</v>
      </c>
      <c r="EYX324" s="154" t="s">
        <v>9451</v>
      </c>
      <c r="EYY324" s="133">
        <f>+EYW324*EYV324*EYU324</f>
        <v>0</v>
      </c>
      <c r="EYZ324" s="5"/>
      <c r="EZA324" s="62"/>
      <c r="EZB324" s="8" t="s">
        <v>9446</v>
      </c>
      <c r="EZC324" s="163">
        <v>0</v>
      </c>
      <c r="EZD324" s="53">
        <v>5</v>
      </c>
      <c r="EZE324" s="148">
        <v>5</v>
      </c>
      <c r="EZF324" s="154" t="s">
        <v>9451</v>
      </c>
      <c r="EZG324" s="133">
        <f>+EZE324*EZD324*EZC324</f>
        <v>0</v>
      </c>
      <c r="EZH324" s="5"/>
      <c r="EZI324" s="62"/>
      <c r="EZJ324" s="8" t="s">
        <v>9446</v>
      </c>
      <c r="EZK324" s="163">
        <v>0</v>
      </c>
      <c r="EZL324" s="53">
        <v>5</v>
      </c>
      <c r="EZM324" s="148">
        <v>5</v>
      </c>
      <c r="EZN324" s="154" t="s">
        <v>9451</v>
      </c>
      <c r="EZO324" s="133">
        <f>+EZM324*EZL324*EZK324</f>
        <v>0</v>
      </c>
      <c r="EZP324" s="5"/>
      <c r="EZQ324" s="62"/>
      <c r="EZR324" s="8" t="s">
        <v>9446</v>
      </c>
      <c r="EZS324" s="163">
        <v>0</v>
      </c>
      <c r="EZT324" s="53">
        <v>5</v>
      </c>
      <c r="EZU324" s="148">
        <v>5</v>
      </c>
      <c r="EZV324" s="154" t="s">
        <v>9451</v>
      </c>
      <c r="EZW324" s="133">
        <f>+EZU324*EZT324*EZS324</f>
        <v>0</v>
      </c>
      <c r="EZX324" s="5"/>
      <c r="EZY324" s="62"/>
      <c r="EZZ324" s="8" t="s">
        <v>9446</v>
      </c>
      <c r="FAA324" s="163">
        <v>0</v>
      </c>
      <c r="FAB324" s="53">
        <v>5</v>
      </c>
      <c r="FAC324" s="148">
        <v>5</v>
      </c>
      <c r="FAD324" s="154" t="s">
        <v>9451</v>
      </c>
      <c r="FAE324" s="133">
        <f>+FAC324*FAB324*FAA324</f>
        <v>0</v>
      </c>
      <c r="FAF324" s="5"/>
      <c r="FAG324" s="62"/>
      <c r="FAH324" s="8" t="s">
        <v>9446</v>
      </c>
      <c r="FAI324" s="163">
        <v>0</v>
      </c>
      <c r="FAJ324" s="53">
        <v>5</v>
      </c>
      <c r="FAK324" s="148">
        <v>5</v>
      </c>
      <c r="FAL324" s="154" t="s">
        <v>9451</v>
      </c>
      <c r="FAM324" s="133">
        <f>+FAK324*FAJ324*FAI324</f>
        <v>0</v>
      </c>
      <c r="FAN324" s="5"/>
      <c r="FAO324" s="62"/>
      <c r="FAP324" s="8" t="s">
        <v>9446</v>
      </c>
      <c r="FAQ324" s="163">
        <v>0</v>
      </c>
      <c r="FAR324" s="53">
        <v>5</v>
      </c>
      <c r="FAS324" s="148">
        <v>5</v>
      </c>
      <c r="FAT324" s="154" t="s">
        <v>9451</v>
      </c>
      <c r="FAU324" s="133">
        <f>+FAS324*FAR324*FAQ324</f>
        <v>0</v>
      </c>
      <c r="FAV324" s="5"/>
      <c r="FAW324" s="62"/>
      <c r="FAX324" s="8" t="s">
        <v>9446</v>
      </c>
      <c r="FAY324" s="163">
        <v>0</v>
      </c>
      <c r="FAZ324" s="53">
        <v>5</v>
      </c>
      <c r="FBA324" s="148">
        <v>5</v>
      </c>
      <c r="FBB324" s="154" t="s">
        <v>9451</v>
      </c>
      <c r="FBC324" s="133">
        <f>+FBA324*FAZ324*FAY324</f>
        <v>0</v>
      </c>
      <c r="FBD324" s="5"/>
      <c r="FBE324" s="62"/>
      <c r="FBF324" s="8" t="s">
        <v>9446</v>
      </c>
      <c r="FBG324" s="163">
        <v>0</v>
      </c>
      <c r="FBH324" s="53">
        <v>5</v>
      </c>
      <c r="FBI324" s="148">
        <v>5</v>
      </c>
      <c r="FBJ324" s="154" t="s">
        <v>9451</v>
      </c>
      <c r="FBK324" s="133">
        <f>+FBI324*FBH324*FBG324</f>
        <v>0</v>
      </c>
      <c r="FBL324" s="5"/>
      <c r="FBM324" s="62"/>
      <c r="FBN324" s="8" t="s">
        <v>9446</v>
      </c>
      <c r="FBO324" s="163">
        <v>0</v>
      </c>
      <c r="FBP324" s="53">
        <v>5</v>
      </c>
      <c r="FBQ324" s="148">
        <v>5</v>
      </c>
      <c r="FBR324" s="154" t="s">
        <v>9451</v>
      </c>
      <c r="FBS324" s="133">
        <f>+FBQ324*FBP324*FBO324</f>
        <v>0</v>
      </c>
      <c r="FBT324" s="5"/>
      <c r="FBU324" s="62"/>
      <c r="FBV324" s="8" t="s">
        <v>9446</v>
      </c>
      <c r="FBW324" s="163">
        <v>0</v>
      </c>
      <c r="FBX324" s="53">
        <v>5</v>
      </c>
      <c r="FBY324" s="148">
        <v>5</v>
      </c>
      <c r="FBZ324" s="154" t="s">
        <v>9451</v>
      </c>
      <c r="FCA324" s="133">
        <f>+FBY324*FBX324*FBW324</f>
        <v>0</v>
      </c>
      <c r="FCB324" s="5"/>
      <c r="FCC324" s="62"/>
      <c r="FCD324" s="8" t="s">
        <v>9446</v>
      </c>
      <c r="FCE324" s="163">
        <v>0</v>
      </c>
      <c r="FCF324" s="53">
        <v>5</v>
      </c>
      <c r="FCG324" s="148">
        <v>5</v>
      </c>
      <c r="FCH324" s="154" t="s">
        <v>9451</v>
      </c>
      <c r="FCI324" s="133">
        <f>+FCG324*FCF324*FCE324</f>
        <v>0</v>
      </c>
      <c r="FCJ324" s="5"/>
      <c r="FCK324" s="62"/>
      <c r="FCL324" s="8" t="s">
        <v>9446</v>
      </c>
      <c r="FCM324" s="163">
        <v>0</v>
      </c>
      <c r="FCN324" s="53">
        <v>5</v>
      </c>
      <c r="FCO324" s="148">
        <v>5</v>
      </c>
      <c r="FCP324" s="154" t="s">
        <v>9451</v>
      </c>
      <c r="FCQ324" s="133">
        <f>+FCO324*FCN324*FCM324</f>
        <v>0</v>
      </c>
      <c r="FCR324" s="5"/>
      <c r="FCS324" s="62"/>
      <c r="FCT324" s="8" t="s">
        <v>9446</v>
      </c>
      <c r="FCU324" s="163">
        <v>0</v>
      </c>
      <c r="FCV324" s="53">
        <v>5</v>
      </c>
      <c r="FCW324" s="148">
        <v>5</v>
      </c>
      <c r="FCX324" s="154" t="s">
        <v>9451</v>
      </c>
      <c r="FCY324" s="133">
        <f>+FCW324*FCV324*FCU324</f>
        <v>0</v>
      </c>
      <c r="FCZ324" s="5"/>
      <c r="FDA324" s="62"/>
      <c r="FDB324" s="8" t="s">
        <v>9446</v>
      </c>
      <c r="FDC324" s="163">
        <v>0</v>
      </c>
      <c r="FDD324" s="53">
        <v>5</v>
      </c>
      <c r="FDE324" s="148">
        <v>5</v>
      </c>
      <c r="FDF324" s="154" t="s">
        <v>9451</v>
      </c>
      <c r="FDG324" s="133">
        <f>+FDE324*FDD324*FDC324</f>
        <v>0</v>
      </c>
      <c r="FDH324" s="5"/>
      <c r="FDI324" s="62"/>
      <c r="FDJ324" s="8" t="s">
        <v>9446</v>
      </c>
      <c r="FDK324" s="163">
        <v>0</v>
      </c>
      <c r="FDL324" s="53">
        <v>5</v>
      </c>
      <c r="FDM324" s="148">
        <v>5</v>
      </c>
      <c r="FDN324" s="154" t="s">
        <v>9451</v>
      </c>
      <c r="FDO324" s="133">
        <f>+FDM324*FDL324*FDK324</f>
        <v>0</v>
      </c>
      <c r="FDP324" s="5"/>
      <c r="FDQ324" s="62"/>
      <c r="FDR324" s="8" t="s">
        <v>9446</v>
      </c>
      <c r="FDS324" s="163">
        <v>0</v>
      </c>
      <c r="FDT324" s="53">
        <v>5</v>
      </c>
      <c r="FDU324" s="148">
        <v>5</v>
      </c>
      <c r="FDV324" s="154" t="s">
        <v>9451</v>
      </c>
      <c r="FDW324" s="133">
        <f>+FDU324*FDT324*FDS324</f>
        <v>0</v>
      </c>
      <c r="FDX324" s="5"/>
      <c r="FDY324" s="62"/>
      <c r="FDZ324" s="8" t="s">
        <v>9446</v>
      </c>
      <c r="FEA324" s="163">
        <v>0</v>
      </c>
      <c r="FEB324" s="53">
        <v>5</v>
      </c>
      <c r="FEC324" s="148">
        <v>5</v>
      </c>
      <c r="FED324" s="154" t="s">
        <v>9451</v>
      </c>
      <c r="FEE324" s="133">
        <f>+FEC324*FEB324*FEA324</f>
        <v>0</v>
      </c>
      <c r="FEF324" s="5"/>
      <c r="FEG324" s="62"/>
      <c r="FEH324" s="8" t="s">
        <v>9446</v>
      </c>
      <c r="FEI324" s="163">
        <v>0</v>
      </c>
      <c r="FEJ324" s="53">
        <v>5</v>
      </c>
      <c r="FEK324" s="148">
        <v>5</v>
      </c>
      <c r="FEL324" s="154" t="s">
        <v>9451</v>
      </c>
      <c r="FEM324" s="133">
        <f>+FEK324*FEJ324*FEI324</f>
        <v>0</v>
      </c>
      <c r="FEN324" s="5"/>
      <c r="FEO324" s="62"/>
      <c r="FEP324" s="8" t="s">
        <v>9446</v>
      </c>
      <c r="FEQ324" s="163">
        <v>0</v>
      </c>
      <c r="FER324" s="53">
        <v>5</v>
      </c>
      <c r="FES324" s="148">
        <v>5</v>
      </c>
      <c r="FET324" s="154" t="s">
        <v>9451</v>
      </c>
      <c r="FEU324" s="133">
        <f>+FES324*FER324*FEQ324</f>
        <v>0</v>
      </c>
      <c r="FEV324" s="5"/>
      <c r="FEW324" s="62"/>
      <c r="FEX324" s="8" t="s">
        <v>9446</v>
      </c>
      <c r="FEY324" s="163">
        <v>0</v>
      </c>
      <c r="FEZ324" s="53">
        <v>5</v>
      </c>
      <c r="FFA324" s="148">
        <v>5</v>
      </c>
      <c r="FFB324" s="154" t="s">
        <v>9451</v>
      </c>
      <c r="FFC324" s="133">
        <f>+FFA324*FEZ324*FEY324</f>
        <v>0</v>
      </c>
      <c r="FFD324" s="5"/>
      <c r="FFE324" s="62"/>
      <c r="FFF324" s="8" t="s">
        <v>9446</v>
      </c>
      <c r="FFG324" s="163">
        <v>0</v>
      </c>
      <c r="FFH324" s="53">
        <v>5</v>
      </c>
      <c r="FFI324" s="148">
        <v>5</v>
      </c>
      <c r="FFJ324" s="154" t="s">
        <v>9451</v>
      </c>
      <c r="FFK324" s="133">
        <f>+FFI324*FFH324*FFG324</f>
        <v>0</v>
      </c>
      <c r="FFL324" s="5"/>
      <c r="FFM324" s="62"/>
      <c r="FFN324" s="8" t="s">
        <v>9446</v>
      </c>
      <c r="FFO324" s="163">
        <v>0</v>
      </c>
      <c r="FFP324" s="53">
        <v>5</v>
      </c>
      <c r="FFQ324" s="148">
        <v>5</v>
      </c>
      <c r="FFR324" s="154" t="s">
        <v>9451</v>
      </c>
      <c r="FFS324" s="133">
        <f>+FFQ324*FFP324*FFO324</f>
        <v>0</v>
      </c>
      <c r="FFT324" s="5"/>
      <c r="FFU324" s="62"/>
      <c r="FFV324" s="8" t="s">
        <v>9446</v>
      </c>
      <c r="FFW324" s="163">
        <v>0</v>
      </c>
      <c r="FFX324" s="53">
        <v>5</v>
      </c>
      <c r="FFY324" s="148">
        <v>5</v>
      </c>
      <c r="FFZ324" s="154" t="s">
        <v>9451</v>
      </c>
      <c r="FGA324" s="133">
        <f>+FFY324*FFX324*FFW324</f>
        <v>0</v>
      </c>
      <c r="FGB324" s="5"/>
      <c r="FGC324" s="62"/>
      <c r="FGD324" s="8" t="s">
        <v>9446</v>
      </c>
      <c r="FGE324" s="163">
        <v>0</v>
      </c>
      <c r="FGF324" s="53">
        <v>5</v>
      </c>
      <c r="FGG324" s="148">
        <v>5</v>
      </c>
      <c r="FGH324" s="154" t="s">
        <v>9451</v>
      </c>
      <c r="FGI324" s="133">
        <f>+FGG324*FGF324*FGE324</f>
        <v>0</v>
      </c>
      <c r="FGJ324" s="5"/>
      <c r="FGK324" s="62"/>
      <c r="FGL324" s="8" t="s">
        <v>9446</v>
      </c>
      <c r="FGM324" s="163">
        <v>0</v>
      </c>
      <c r="FGN324" s="53">
        <v>5</v>
      </c>
      <c r="FGO324" s="148">
        <v>5</v>
      </c>
      <c r="FGP324" s="154" t="s">
        <v>9451</v>
      </c>
      <c r="FGQ324" s="133">
        <f>+FGO324*FGN324*FGM324</f>
        <v>0</v>
      </c>
      <c r="FGR324" s="5"/>
      <c r="FGS324" s="62"/>
      <c r="FGT324" s="8" t="s">
        <v>9446</v>
      </c>
      <c r="FGU324" s="163">
        <v>0</v>
      </c>
      <c r="FGV324" s="53">
        <v>5</v>
      </c>
      <c r="FGW324" s="148">
        <v>5</v>
      </c>
      <c r="FGX324" s="154" t="s">
        <v>9451</v>
      </c>
      <c r="FGY324" s="133">
        <f>+FGW324*FGV324*FGU324</f>
        <v>0</v>
      </c>
      <c r="FGZ324" s="5"/>
      <c r="FHA324" s="62"/>
      <c r="FHB324" s="8" t="s">
        <v>9446</v>
      </c>
      <c r="FHC324" s="163">
        <v>0</v>
      </c>
      <c r="FHD324" s="53">
        <v>5</v>
      </c>
      <c r="FHE324" s="148">
        <v>5</v>
      </c>
      <c r="FHF324" s="154" t="s">
        <v>9451</v>
      </c>
      <c r="FHG324" s="133">
        <f>+FHE324*FHD324*FHC324</f>
        <v>0</v>
      </c>
      <c r="FHH324" s="5"/>
      <c r="FHI324" s="62"/>
      <c r="FHJ324" s="8" t="s">
        <v>9446</v>
      </c>
      <c r="FHK324" s="163">
        <v>0</v>
      </c>
      <c r="FHL324" s="53">
        <v>5</v>
      </c>
      <c r="FHM324" s="148">
        <v>5</v>
      </c>
      <c r="FHN324" s="154" t="s">
        <v>9451</v>
      </c>
      <c r="FHO324" s="133">
        <f>+FHM324*FHL324*FHK324</f>
        <v>0</v>
      </c>
      <c r="FHP324" s="5"/>
      <c r="FHQ324" s="62"/>
      <c r="FHR324" s="8" t="s">
        <v>9446</v>
      </c>
      <c r="FHS324" s="163">
        <v>0</v>
      </c>
      <c r="FHT324" s="53">
        <v>5</v>
      </c>
      <c r="FHU324" s="148">
        <v>5</v>
      </c>
      <c r="FHV324" s="154" t="s">
        <v>9451</v>
      </c>
      <c r="FHW324" s="133">
        <f>+FHU324*FHT324*FHS324</f>
        <v>0</v>
      </c>
      <c r="FHX324" s="5"/>
      <c r="FHY324" s="62"/>
      <c r="FHZ324" s="8" t="s">
        <v>9446</v>
      </c>
      <c r="FIA324" s="163">
        <v>0</v>
      </c>
      <c r="FIB324" s="53">
        <v>5</v>
      </c>
      <c r="FIC324" s="148">
        <v>5</v>
      </c>
      <c r="FID324" s="154" t="s">
        <v>9451</v>
      </c>
      <c r="FIE324" s="133">
        <f>+FIC324*FIB324*FIA324</f>
        <v>0</v>
      </c>
      <c r="FIF324" s="5"/>
      <c r="FIG324" s="62"/>
      <c r="FIH324" s="8" t="s">
        <v>9446</v>
      </c>
      <c r="FII324" s="163">
        <v>0</v>
      </c>
      <c r="FIJ324" s="53">
        <v>5</v>
      </c>
      <c r="FIK324" s="148">
        <v>5</v>
      </c>
      <c r="FIL324" s="154" t="s">
        <v>9451</v>
      </c>
      <c r="FIM324" s="133">
        <f>+FIK324*FIJ324*FII324</f>
        <v>0</v>
      </c>
      <c r="FIN324" s="5"/>
      <c r="FIO324" s="62"/>
      <c r="FIP324" s="8" t="s">
        <v>9446</v>
      </c>
      <c r="FIQ324" s="163">
        <v>0</v>
      </c>
      <c r="FIR324" s="53">
        <v>5</v>
      </c>
      <c r="FIS324" s="148">
        <v>5</v>
      </c>
      <c r="FIT324" s="154" t="s">
        <v>9451</v>
      </c>
      <c r="FIU324" s="133">
        <f>+FIS324*FIR324*FIQ324</f>
        <v>0</v>
      </c>
      <c r="FIV324" s="5"/>
      <c r="FIW324" s="62"/>
      <c r="FIX324" s="8" t="s">
        <v>9446</v>
      </c>
      <c r="FIY324" s="163">
        <v>0</v>
      </c>
      <c r="FIZ324" s="53">
        <v>5</v>
      </c>
      <c r="FJA324" s="148">
        <v>5</v>
      </c>
      <c r="FJB324" s="154" t="s">
        <v>9451</v>
      </c>
      <c r="FJC324" s="133">
        <f>+FJA324*FIZ324*FIY324</f>
        <v>0</v>
      </c>
      <c r="FJD324" s="5"/>
      <c r="FJE324" s="62"/>
      <c r="FJF324" s="8" t="s">
        <v>9446</v>
      </c>
      <c r="FJG324" s="163">
        <v>0</v>
      </c>
      <c r="FJH324" s="53">
        <v>5</v>
      </c>
      <c r="FJI324" s="148">
        <v>5</v>
      </c>
      <c r="FJJ324" s="154" t="s">
        <v>9451</v>
      </c>
      <c r="FJK324" s="133">
        <f>+FJI324*FJH324*FJG324</f>
        <v>0</v>
      </c>
      <c r="FJL324" s="5"/>
      <c r="FJM324" s="62"/>
      <c r="FJN324" s="8" t="s">
        <v>9446</v>
      </c>
      <c r="FJO324" s="163">
        <v>0</v>
      </c>
      <c r="FJP324" s="53">
        <v>5</v>
      </c>
      <c r="FJQ324" s="148">
        <v>5</v>
      </c>
      <c r="FJR324" s="154" t="s">
        <v>9451</v>
      </c>
      <c r="FJS324" s="133">
        <f>+FJQ324*FJP324*FJO324</f>
        <v>0</v>
      </c>
      <c r="FJT324" s="5"/>
      <c r="FJU324" s="62"/>
      <c r="FJV324" s="8" t="s">
        <v>9446</v>
      </c>
      <c r="FJW324" s="163">
        <v>0</v>
      </c>
      <c r="FJX324" s="53">
        <v>5</v>
      </c>
      <c r="FJY324" s="148">
        <v>5</v>
      </c>
      <c r="FJZ324" s="154" t="s">
        <v>9451</v>
      </c>
      <c r="FKA324" s="133">
        <f>+FJY324*FJX324*FJW324</f>
        <v>0</v>
      </c>
      <c r="FKB324" s="5"/>
      <c r="FKC324" s="62"/>
      <c r="FKD324" s="8" t="s">
        <v>9446</v>
      </c>
      <c r="FKE324" s="163">
        <v>0</v>
      </c>
      <c r="FKF324" s="53">
        <v>5</v>
      </c>
      <c r="FKG324" s="148">
        <v>5</v>
      </c>
      <c r="FKH324" s="154" t="s">
        <v>9451</v>
      </c>
      <c r="FKI324" s="133">
        <f>+FKG324*FKF324*FKE324</f>
        <v>0</v>
      </c>
      <c r="FKJ324" s="5"/>
      <c r="FKK324" s="62"/>
      <c r="FKL324" s="8" t="s">
        <v>9446</v>
      </c>
      <c r="FKM324" s="163">
        <v>0</v>
      </c>
      <c r="FKN324" s="53">
        <v>5</v>
      </c>
      <c r="FKO324" s="148">
        <v>5</v>
      </c>
      <c r="FKP324" s="154" t="s">
        <v>9451</v>
      </c>
      <c r="FKQ324" s="133">
        <f>+FKO324*FKN324*FKM324</f>
        <v>0</v>
      </c>
      <c r="FKR324" s="5"/>
      <c r="FKS324" s="62"/>
      <c r="FKT324" s="8" t="s">
        <v>9446</v>
      </c>
      <c r="FKU324" s="163">
        <v>0</v>
      </c>
      <c r="FKV324" s="53">
        <v>5</v>
      </c>
      <c r="FKW324" s="148">
        <v>5</v>
      </c>
      <c r="FKX324" s="154" t="s">
        <v>9451</v>
      </c>
      <c r="FKY324" s="133">
        <f>+FKW324*FKV324*FKU324</f>
        <v>0</v>
      </c>
      <c r="FKZ324" s="5"/>
      <c r="FLA324" s="62"/>
      <c r="FLB324" s="8" t="s">
        <v>9446</v>
      </c>
      <c r="FLC324" s="163">
        <v>0</v>
      </c>
      <c r="FLD324" s="53">
        <v>5</v>
      </c>
      <c r="FLE324" s="148">
        <v>5</v>
      </c>
      <c r="FLF324" s="154" t="s">
        <v>9451</v>
      </c>
      <c r="FLG324" s="133">
        <f>+FLE324*FLD324*FLC324</f>
        <v>0</v>
      </c>
      <c r="FLH324" s="5"/>
      <c r="FLI324" s="62"/>
      <c r="FLJ324" s="8" t="s">
        <v>9446</v>
      </c>
      <c r="FLK324" s="163">
        <v>0</v>
      </c>
      <c r="FLL324" s="53">
        <v>5</v>
      </c>
      <c r="FLM324" s="148">
        <v>5</v>
      </c>
      <c r="FLN324" s="154" t="s">
        <v>9451</v>
      </c>
      <c r="FLO324" s="133">
        <f>+FLM324*FLL324*FLK324</f>
        <v>0</v>
      </c>
      <c r="FLP324" s="5"/>
      <c r="FLQ324" s="62"/>
      <c r="FLR324" s="8" t="s">
        <v>9446</v>
      </c>
      <c r="FLS324" s="163">
        <v>0</v>
      </c>
      <c r="FLT324" s="53">
        <v>5</v>
      </c>
      <c r="FLU324" s="148">
        <v>5</v>
      </c>
      <c r="FLV324" s="154" t="s">
        <v>9451</v>
      </c>
      <c r="FLW324" s="133">
        <f>+FLU324*FLT324*FLS324</f>
        <v>0</v>
      </c>
      <c r="FLX324" s="5"/>
      <c r="FLY324" s="62"/>
      <c r="FLZ324" s="8" t="s">
        <v>9446</v>
      </c>
      <c r="FMA324" s="163">
        <v>0</v>
      </c>
      <c r="FMB324" s="53">
        <v>5</v>
      </c>
      <c r="FMC324" s="148">
        <v>5</v>
      </c>
      <c r="FMD324" s="154" t="s">
        <v>9451</v>
      </c>
      <c r="FME324" s="133">
        <f>+FMC324*FMB324*FMA324</f>
        <v>0</v>
      </c>
      <c r="FMF324" s="5"/>
      <c r="FMG324" s="62"/>
      <c r="FMH324" s="8" t="s">
        <v>9446</v>
      </c>
      <c r="FMI324" s="163">
        <v>0</v>
      </c>
      <c r="FMJ324" s="53">
        <v>5</v>
      </c>
      <c r="FMK324" s="148">
        <v>5</v>
      </c>
      <c r="FML324" s="154" t="s">
        <v>9451</v>
      </c>
      <c r="FMM324" s="133">
        <f>+FMK324*FMJ324*FMI324</f>
        <v>0</v>
      </c>
      <c r="FMN324" s="5"/>
      <c r="FMO324" s="62"/>
      <c r="FMP324" s="8" t="s">
        <v>9446</v>
      </c>
      <c r="FMQ324" s="163">
        <v>0</v>
      </c>
      <c r="FMR324" s="53">
        <v>5</v>
      </c>
      <c r="FMS324" s="148">
        <v>5</v>
      </c>
      <c r="FMT324" s="154" t="s">
        <v>9451</v>
      </c>
      <c r="FMU324" s="133">
        <f>+FMS324*FMR324*FMQ324</f>
        <v>0</v>
      </c>
      <c r="FMV324" s="5"/>
      <c r="FMW324" s="62"/>
      <c r="FMX324" s="8" t="s">
        <v>9446</v>
      </c>
      <c r="FMY324" s="163">
        <v>0</v>
      </c>
      <c r="FMZ324" s="53">
        <v>5</v>
      </c>
      <c r="FNA324" s="148">
        <v>5</v>
      </c>
      <c r="FNB324" s="154" t="s">
        <v>9451</v>
      </c>
      <c r="FNC324" s="133">
        <f>+FNA324*FMZ324*FMY324</f>
        <v>0</v>
      </c>
      <c r="FND324" s="5"/>
      <c r="FNE324" s="62"/>
      <c r="FNF324" s="8" t="s">
        <v>9446</v>
      </c>
      <c r="FNG324" s="163">
        <v>0</v>
      </c>
      <c r="FNH324" s="53">
        <v>5</v>
      </c>
      <c r="FNI324" s="148">
        <v>5</v>
      </c>
      <c r="FNJ324" s="154" t="s">
        <v>9451</v>
      </c>
      <c r="FNK324" s="133">
        <f>+FNI324*FNH324*FNG324</f>
        <v>0</v>
      </c>
      <c r="FNL324" s="5"/>
      <c r="FNM324" s="62"/>
      <c r="FNN324" s="8" t="s">
        <v>9446</v>
      </c>
      <c r="FNO324" s="163">
        <v>0</v>
      </c>
      <c r="FNP324" s="53">
        <v>5</v>
      </c>
      <c r="FNQ324" s="148">
        <v>5</v>
      </c>
      <c r="FNR324" s="154" t="s">
        <v>9451</v>
      </c>
      <c r="FNS324" s="133">
        <f>+FNQ324*FNP324*FNO324</f>
        <v>0</v>
      </c>
      <c r="FNT324" s="5"/>
      <c r="FNU324" s="62"/>
      <c r="FNV324" s="8" t="s">
        <v>9446</v>
      </c>
      <c r="FNW324" s="163">
        <v>0</v>
      </c>
      <c r="FNX324" s="53">
        <v>5</v>
      </c>
      <c r="FNY324" s="148">
        <v>5</v>
      </c>
      <c r="FNZ324" s="154" t="s">
        <v>9451</v>
      </c>
      <c r="FOA324" s="133">
        <f>+FNY324*FNX324*FNW324</f>
        <v>0</v>
      </c>
      <c r="FOB324" s="5"/>
      <c r="FOC324" s="62"/>
      <c r="FOD324" s="8" t="s">
        <v>9446</v>
      </c>
      <c r="FOE324" s="163">
        <v>0</v>
      </c>
      <c r="FOF324" s="53">
        <v>5</v>
      </c>
      <c r="FOG324" s="148">
        <v>5</v>
      </c>
      <c r="FOH324" s="154" t="s">
        <v>9451</v>
      </c>
      <c r="FOI324" s="133">
        <f>+FOG324*FOF324*FOE324</f>
        <v>0</v>
      </c>
      <c r="FOJ324" s="5"/>
      <c r="FOK324" s="62"/>
      <c r="FOL324" s="8" t="s">
        <v>9446</v>
      </c>
      <c r="FOM324" s="163">
        <v>0</v>
      </c>
      <c r="FON324" s="53">
        <v>5</v>
      </c>
      <c r="FOO324" s="148">
        <v>5</v>
      </c>
      <c r="FOP324" s="154" t="s">
        <v>9451</v>
      </c>
      <c r="FOQ324" s="133">
        <f>+FOO324*FON324*FOM324</f>
        <v>0</v>
      </c>
      <c r="FOR324" s="5"/>
      <c r="FOS324" s="62"/>
      <c r="FOT324" s="8" t="s">
        <v>9446</v>
      </c>
      <c r="FOU324" s="163">
        <v>0</v>
      </c>
      <c r="FOV324" s="53">
        <v>5</v>
      </c>
      <c r="FOW324" s="148">
        <v>5</v>
      </c>
      <c r="FOX324" s="154" t="s">
        <v>9451</v>
      </c>
      <c r="FOY324" s="133">
        <f>+FOW324*FOV324*FOU324</f>
        <v>0</v>
      </c>
      <c r="FOZ324" s="5"/>
      <c r="FPA324" s="62"/>
      <c r="FPB324" s="8" t="s">
        <v>9446</v>
      </c>
      <c r="FPC324" s="163">
        <v>0</v>
      </c>
      <c r="FPD324" s="53">
        <v>5</v>
      </c>
      <c r="FPE324" s="148">
        <v>5</v>
      </c>
      <c r="FPF324" s="154" t="s">
        <v>9451</v>
      </c>
      <c r="FPG324" s="133">
        <f>+FPE324*FPD324*FPC324</f>
        <v>0</v>
      </c>
      <c r="FPH324" s="5"/>
      <c r="FPI324" s="62"/>
      <c r="FPJ324" s="8" t="s">
        <v>9446</v>
      </c>
      <c r="FPK324" s="163">
        <v>0</v>
      </c>
      <c r="FPL324" s="53">
        <v>5</v>
      </c>
      <c r="FPM324" s="148">
        <v>5</v>
      </c>
      <c r="FPN324" s="154" t="s">
        <v>9451</v>
      </c>
      <c r="FPO324" s="133">
        <f>+FPM324*FPL324*FPK324</f>
        <v>0</v>
      </c>
      <c r="FPP324" s="5"/>
      <c r="FPQ324" s="62"/>
      <c r="FPR324" s="8" t="s">
        <v>9446</v>
      </c>
      <c r="FPS324" s="163">
        <v>0</v>
      </c>
      <c r="FPT324" s="53">
        <v>5</v>
      </c>
      <c r="FPU324" s="148">
        <v>5</v>
      </c>
      <c r="FPV324" s="154" t="s">
        <v>9451</v>
      </c>
      <c r="FPW324" s="133">
        <f>+FPU324*FPT324*FPS324</f>
        <v>0</v>
      </c>
      <c r="FPX324" s="5"/>
      <c r="FPY324" s="62"/>
      <c r="FPZ324" s="8" t="s">
        <v>9446</v>
      </c>
      <c r="FQA324" s="163">
        <v>0</v>
      </c>
      <c r="FQB324" s="53">
        <v>5</v>
      </c>
      <c r="FQC324" s="148">
        <v>5</v>
      </c>
      <c r="FQD324" s="154" t="s">
        <v>9451</v>
      </c>
      <c r="FQE324" s="133">
        <f>+FQC324*FQB324*FQA324</f>
        <v>0</v>
      </c>
      <c r="FQF324" s="5"/>
      <c r="FQG324" s="62"/>
      <c r="FQH324" s="8" t="s">
        <v>9446</v>
      </c>
      <c r="FQI324" s="163">
        <v>0</v>
      </c>
      <c r="FQJ324" s="53">
        <v>5</v>
      </c>
      <c r="FQK324" s="148">
        <v>5</v>
      </c>
      <c r="FQL324" s="154" t="s">
        <v>9451</v>
      </c>
      <c r="FQM324" s="133">
        <f>+FQK324*FQJ324*FQI324</f>
        <v>0</v>
      </c>
      <c r="FQN324" s="5"/>
      <c r="FQO324" s="62"/>
      <c r="FQP324" s="8" t="s">
        <v>9446</v>
      </c>
      <c r="FQQ324" s="163">
        <v>0</v>
      </c>
      <c r="FQR324" s="53">
        <v>5</v>
      </c>
      <c r="FQS324" s="148">
        <v>5</v>
      </c>
      <c r="FQT324" s="154" t="s">
        <v>9451</v>
      </c>
      <c r="FQU324" s="133">
        <f>+FQS324*FQR324*FQQ324</f>
        <v>0</v>
      </c>
      <c r="FQV324" s="5"/>
      <c r="FQW324" s="62"/>
      <c r="FQX324" s="8" t="s">
        <v>9446</v>
      </c>
      <c r="FQY324" s="163">
        <v>0</v>
      </c>
      <c r="FQZ324" s="53">
        <v>5</v>
      </c>
      <c r="FRA324" s="148">
        <v>5</v>
      </c>
      <c r="FRB324" s="154" t="s">
        <v>9451</v>
      </c>
      <c r="FRC324" s="133">
        <f>+FRA324*FQZ324*FQY324</f>
        <v>0</v>
      </c>
      <c r="FRD324" s="5"/>
      <c r="FRE324" s="62"/>
      <c r="FRF324" s="8" t="s">
        <v>9446</v>
      </c>
      <c r="FRG324" s="163">
        <v>0</v>
      </c>
      <c r="FRH324" s="53">
        <v>5</v>
      </c>
      <c r="FRI324" s="148">
        <v>5</v>
      </c>
      <c r="FRJ324" s="154" t="s">
        <v>9451</v>
      </c>
      <c r="FRK324" s="133">
        <f>+FRI324*FRH324*FRG324</f>
        <v>0</v>
      </c>
      <c r="FRL324" s="5"/>
      <c r="FRM324" s="62"/>
      <c r="FRN324" s="8" t="s">
        <v>9446</v>
      </c>
      <c r="FRO324" s="163">
        <v>0</v>
      </c>
      <c r="FRP324" s="53">
        <v>5</v>
      </c>
      <c r="FRQ324" s="148">
        <v>5</v>
      </c>
      <c r="FRR324" s="154" t="s">
        <v>9451</v>
      </c>
      <c r="FRS324" s="133">
        <f>+FRQ324*FRP324*FRO324</f>
        <v>0</v>
      </c>
      <c r="FRT324" s="5"/>
      <c r="FRU324" s="62"/>
      <c r="FRV324" s="8" t="s">
        <v>9446</v>
      </c>
      <c r="FRW324" s="163">
        <v>0</v>
      </c>
      <c r="FRX324" s="53">
        <v>5</v>
      </c>
      <c r="FRY324" s="148">
        <v>5</v>
      </c>
      <c r="FRZ324" s="154" t="s">
        <v>9451</v>
      </c>
      <c r="FSA324" s="133">
        <f>+FRY324*FRX324*FRW324</f>
        <v>0</v>
      </c>
      <c r="FSB324" s="5"/>
      <c r="FSC324" s="62"/>
      <c r="FSD324" s="8" t="s">
        <v>9446</v>
      </c>
      <c r="FSE324" s="163">
        <v>0</v>
      </c>
      <c r="FSF324" s="53">
        <v>5</v>
      </c>
      <c r="FSG324" s="148">
        <v>5</v>
      </c>
      <c r="FSH324" s="154" t="s">
        <v>9451</v>
      </c>
      <c r="FSI324" s="133">
        <f>+FSG324*FSF324*FSE324</f>
        <v>0</v>
      </c>
      <c r="FSJ324" s="5"/>
      <c r="FSK324" s="62"/>
      <c r="FSL324" s="8" t="s">
        <v>9446</v>
      </c>
      <c r="FSM324" s="163">
        <v>0</v>
      </c>
      <c r="FSN324" s="53">
        <v>5</v>
      </c>
      <c r="FSO324" s="148">
        <v>5</v>
      </c>
      <c r="FSP324" s="154" t="s">
        <v>9451</v>
      </c>
      <c r="FSQ324" s="133">
        <f>+FSO324*FSN324*FSM324</f>
        <v>0</v>
      </c>
      <c r="FSR324" s="5"/>
      <c r="FSS324" s="62"/>
      <c r="FST324" s="8" t="s">
        <v>9446</v>
      </c>
      <c r="FSU324" s="163">
        <v>0</v>
      </c>
      <c r="FSV324" s="53">
        <v>5</v>
      </c>
      <c r="FSW324" s="148">
        <v>5</v>
      </c>
      <c r="FSX324" s="154" t="s">
        <v>9451</v>
      </c>
      <c r="FSY324" s="133">
        <f>+FSW324*FSV324*FSU324</f>
        <v>0</v>
      </c>
      <c r="FSZ324" s="5"/>
      <c r="FTA324" s="62"/>
      <c r="FTB324" s="8" t="s">
        <v>9446</v>
      </c>
      <c r="FTC324" s="163">
        <v>0</v>
      </c>
      <c r="FTD324" s="53">
        <v>5</v>
      </c>
      <c r="FTE324" s="148">
        <v>5</v>
      </c>
      <c r="FTF324" s="154" t="s">
        <v>9451</v>
      </c>
      <c r="FTG324" s="133">
        <f>+FTE324*FTD324*FTC324</f>
        <v>0</v>
      </c>
      <c r="FTH324" s="5"/>
      <c r="FTI324" s="62"/>
      <c r="FTJ324" s="8" t="s">
        <v>9446</v>
      </c>
      <c r="FTK324" s="163">
        <v>0</v>
      </c>
      <c r="FTL324" s="53">
        <v>5</v>
      </c>
      <c r="FTM324" s="148">
        <v>5</v>
      </c>
      <c r="FTN324" s="154" t="s">
        <v>9451</v>
      </c>
      <c r="FTO324" s="133">
        <f>+FTM324*FTL324*FTK324</f>
        <v>0</v>
      </c>
      <c r="FTP324" s="5"/>
      <c r="FTQ324" s="62"/>
      <c r="FTR324" s="8" t="s">
        <v>9446</v>
      </c>
      <c r="FTS324" s="163">
        <v>0</v>
      </c>
      <c r="FTT324" s="53">
        <v>5</v>
      </c>
      <c r="FTU324" s="148">
        <v>5</v>
      </c>
      <c r="FTV324" s="154" t="s">
        <v>9451</v>
      </c>
      <c r="FTW324" s="133">
        <f>+FTU324*FTT324*FTS324</f>
        <v>0</v>
      </c>
      <c r="FTX324" s="5"/>
      <c r="FTY324" s="62"/>
      <c r="FTZ324" s="8" t="s">
        <v>9446</v>
      </c>
      <c r="FUA324" s="163">
        <v>0</v>
      </c>
      <c r="FUB324" s="53">
        <v>5</v>
      </c>
      <c r="FUC324" s="148">
        <v>5</v>
      </c>
      <c r="FUD324" s="154" t="s">
        <v>9451</v>
      </c>
      <c r="FUE324" s="133">
        <f>+FUC324*FUB324*FUA324</f>
        <v>0</v>
      </c>
      <c r="FUF324" s="5"/>
      <c r="FUG324" s="62"/>
      <c r="FUH324" s="8" t="s">
        <v>9446</v>
      </c>
      <c r="FUI324" s="163">
        <v>0</v>
      </c>
      <c r="FUJ324" s="53">
        <v>5</v>
      </c>
      <c r="FUK324" s="148">
        <v>5</v>
      </c>
      <c r="FUL324" s="154" t="s">
        <v>9451</v>
      </c>
      <c r="FUM324" s="133">
        <f>+FUK324*FUJ324*FUI324</f>
        <v>0</v>
      </c>
      <c r="FUN324" s="5"/>
      <c r="FUO324" s="62"/>
      <c r="FUP324" s="8" t="s">
        <v>9446</v>
      </c>
      <c r="FUQ324" s="163">
        <v>0</v>
      </c>
      <c r="FUR324" s="53">
        <v>5</v>
      </c>
      <c r="FUS324" s="148">
        <v>5</v>
      </c>
      <c r="FUT324" s="154" t="s">
        <v>9451</v>
      </c>
      <c r="FUU324" s="133">
        <f>+FUS324*FUR324*FUQ324</f>
        <v>0</v>
      </c>
      <c r="FUV324" s="5"/>
      <c r="FUW324" s="62"/>
      <c r="FUX324" s="8" t="s">
        <v>9446</v>
      </c>
      <c r="FUY324" s="163">
        <v>0</v>
      </c>
      <c r="FUZ324" s="53">
        <v>5</v>
      </c>
      <c r="FVA324" s="148">
        <v>5</v>
      </c>
      <c r="FVB324" s="154" t="s">
        <v>9451</v>
      </c>
      <c r="FVC324" s="133">
        <f>+FVA324*FUZ324*FUY324</f>
        <v>0</v>
      </c>
      <c r="FVD324" s="5"/>
      <c r="FVE324" s="62"/>
      <c r="FVF324" s="8" t="s">
        <v>9446</v>
      </c>
      <c r="FVG324" s="163">
        <v>0</v>
      </c>
      <c r="FVH324" s="53">
        <v>5</v>
      </c>
      <c r="FVI324" s="148">
        <v>5</v>
      </c>
      <c r="FVJ324" s="154" t="s">
        <v>9451</v>
      </c>
      <c r="FVK324" s="133">
        <f>+FVI324*FVH324*FVG324</f>
        <v>0</v>
      </c>
      <c r="FVL324" s="5"/>
      <c r="FVM324" s="62"/>
      <c r="FVN324" s="8" t="s">
        <v>9446</v>
      </c>
      <c r="FVO324" s="163">
        <v>0</v>
      </c>
      <c r="FVP324" s="53">
        <v>5</v>
      </c>
      <c r="FVQ324" s="148">
        <v>5</v>
      </c>
      <c r="FVR324" s="154" t="s">
        <v>9451</v>
      </c>
      <c r="FVS324" s="133">
        <f>+FVQ324*FVP324*FVO324</f>
        <v>0</v>
      </c>
      <c r="FVT324" s="5"/>
      <c r="FVU324" s="62"/>
      <c r="FVV324" s="8" t="s">
        <v>9446</v>
      </c>
      <c r="FVW324" s="163">
        <v>0</v>
      </c>
      <c r="FVX324" s="53">
        <v>5</v>
      </c>
      <c r="FVY324" s="148">
        <v>5</v>
      </c>
      <c r="FVZ324" s="154" t="s">
        <v>9451</v>
      </c>
      <c r="FWA324" s="133">
        <f>+FVY324*FVX324*FVW324</f>
        <v>0</v>
      </c>
      <c r="FWB324" s="5"/>
      <c r="FWC324" s="62"/>
      <c r="FWD324" s="8" t="s">
        <v>9446</v>
      </c>
      <c r="FWE324" s="163">
        <v>0</v>
      </c>
      <c r="FWF324" s="53">
        <v>5</v>
      </c>
      <c r="FWG324" s="148">
        <v>5</v>
      </c>
      <c r="FWH324" s="154" t="s">
        <v>9451</v>
      </c>
      <c r="FWI324" s="133">
        <f>+FWG324*FWF324*FWE324</f>
        <v>0</v>
      </c>
      <c r="FWJ324" s="5"/>
      <c r="FWK324" s="62"/>
      <c r="FWL324" s="8" t="s">
        <v>9446</v>
      </c>
      <c r="FWM324" s="163">
        <v>0</v>
      </c>
      <c r="FWN324" s="53">
        <v>5</v>
      </c>
      <c r="FWO324" s="148">
        <v>5</v>
      </c>
      <c r="FWP324" s="154" t="s">
        <v>9451</v>
      </c>
      <c r="FWQ324" s="133">
        <f>+FWO324*FWN324*FWM324</f>
        <v>0</v>
      </c>
      <c r="FWR324" s="5"/>
      <c r="FWS324" s="62"/>
      <c r="FWT324" s="8" t="s">
        <v>9446</v>
      </c>
      <c r="FWU324" s="163">
        <v>0</v>
      </c>
      <c r="FWV324" s="53">
        <v>5</v>
      </c>
      <c r="FWW324" s="148">
        <v>5</v>
      </c>
      <c r="FWX324" s="154" t="s">
        <v>9451</v>
      </c>
      <c r="FWY324" s="133">
        <f>+FWW324*FWV324*FWU324</f>
        <v>0</v>
      </c>
      <c r="FWZ324" s="5"/>
      <c r="FXA324" s="62"/>
      <c r="FXB324" s="8" t="s">
        <v>9446</v>
      </c>
      <c r="FXC324" s="163">
        <v>0</v>
      </c>
      <c r="FXD324" s="53">
        <v>5</v>
      </c>
      <c r="FXE324" s="148">
        <v>5</v>
      </c>
      <c r="FXF324" s="154" t="s">
        <v>9451</v>
      </c>
      <c r="FXG324" s="133">
        <f>+FXE324*FXD324*FXC324</f>
        <v>0</v>
      </c>
      <c r="FXH324" s="5"/>
      <c r="FXI324" s="62"/>
      <c r="FXJ324" s="8" t="s">
        <v>9446</v>
      </c>
      <c r="FXK324" s="163">
        <v>0</v>
      </c>
      <c r="FXL324" s="53">
        <v>5</v>
      </c>
      <c r="FXM324" s="148">
        <v>5</v>
      </c>
      <c r="FXN324" s="154" t="s">
        <v>9451</v>
      </c>
      <c r="FXO324" s="133">
        <f>+FXM324*FXL324*FXK324</f>
        <v>0</v>
      </c>
      <c r="FXP324" s="5"/>
      <c r="FXQ324" s="62"/>
      <c r="FXR324" s="8" t="s">
        <v>9446</v>
      </c>
      <c r="FXS324" s="163">
        <v>0</v>
      </c>
      <c r="FXT324" s="53">
        <v>5</v>
      </c>
      <c r="FXU324" s="148">
        <v>5</v>
      </c>
      <c r="FXV324" s="154" t="s">
        <v>9451</v>
      </c>
      <c r="FXW324" s="133">
        <f>+FXU324*FXT324*FXS324</f>
        <v>0</v>
      </c>
      <c r="FXX324" s="5"/>
      <c r="FXY324" s="62"/>
      <c r="FXZ324" s="8" t="s">
        <v>9446</v>
      </c>
      <c r="FYA324" s="163">
        <v>0</v>
      </c>
      <c r="FYB324" s="53">
        <v>5</v>
      </c>
      <c r="FYC324" s="148">
        <v>5</v>
      </c>
      <c r="FYD324" s="154" t="s">
        <v>9451</v>
      </c>
      <c r="FYE324" s="133">
        <f>+FYC324*FYB324*FYA324</f>
        <v>0</v>
      </c>
      <c r="FYF324" s="5"/>
      <c r="FYG324" s="62"/>
      <c r="FYH324" s="8" t="s">
        <v>9446</v>
      </c>
      <c r="FYI324" s="163">
        <v>0</v>
      </c>
      <c r="FYJ324" s="53">
        <v>5</v>
      </c>
      <c r="FYK324" s="148">
        <v>5</v>
      </c>
      <c r="FYL324" s="154" t="s">
        <v>9451</v>
      </c>
      <c r="FYM324" s="133">
        <f>+FYK324*FYJ324*FYI324</f>
        <v>0</v>
      </c>
      <c r="FYN324" s="5"/>
      <c r="FYO324" s="62"/>
      <c r="FYP324" s="8" t="s">
        <v>9446</v>
      </c>
      <c r="FYQ324" s="163">
        <v>0</v>
      </c>
      <c r="FYR324" s="53">
        <v>5</v>
      </c>
      <c r="FYS324" s="148">
        <v>5</v>
      </c>
      <c r="FYT324" s="154" t="s">
        <v>9451</v>
      </c>
      <c r="FYU324" s="133">
        <f>+FYS324*FYR324*FYQ324</f>
        <v>0</v>
      </c>
      <c r="FYV324" s="5"/>
      <c r="FYW324" s="62"/>
      <c r="FYX324" s="8" t="s">
        <v>9446</v>
      </c>
      <c r="FYY324" s="163">
        <v>0</v>
      </c>
      <c r="FYZ324" s="53">
        <v>5</v>
      </c>
      <c r="FZA324" s="148">
        <v>5</v>
      </c>
      <c r="FZB324" s="154" t="s">
        <v>9451</v>
      </c>
      <c r="FZC324" s="133">
        <f>+FZA324*FYZ324*FYY324</f>
        <v>0</v>
      </c>
      <c r="FZD324" s="5"/>
      <c r="FZE324" s="62"/>
      <c r="FZF324" s="8" t="s">
        <v>9446</v>
      </c>
      <c r="FZG324" s="163">
        <v>0</v>
      </c>
      <c r="FZH324" s="53">
        <v>5</v>
      </c>
      <c r="FZI324" s="148">
        <v>5</v>
      </c>
      <c r="FZJ324" s="154" t="s">
        <v>9451</v>
      </c>
      <c r="FZK324" s="133">
        <f>+FZI324*FZH324*FZG324</f>
        <v>0</v>
      </c>
      <c r="FZL324" s="5"/>
      <c r="FZM324" s="62"/>
      <c r="FZN324" s="8" t="s">
        <v>9446</v>
      </c>
      <c r="FZO324" s="163">
        <v>0</v>
      </c>
      <c r="FZP324" s="53">
        <v>5</v>
      </c>
      <c r="FZQ324" s="148">
        <v>5</v>
      </c>
      <c r="FZR324" s="154" t="s">
        <v>9451</v>
      </c>
      <c r="FZS324" s="133">
        <f>+FZQ324*FZP324*FZO324</f>
        <v>0</v>
      </c>
      <c r="FZT324" s="5"/>
      <c r="FZU324" s="62"/>
      <c r="FZV324" s="8" t="s">
        <v>9446</v>
      </c>
      <c r="FZW324" s="163">
        <v>0</v>
      </c>
      <c r="FZX324" s="53">
        <v>5</v>
      </c>
      <c r="FZY324" s="148">
        <v>5</v>
      </c>
      <c r="FZZ324" s="154" t="s">
        <v>9451</v>
      </c>
      <c r="GAA324" s="133">
        <f>+FZY324*FZX324*FZW324</f>
        <v>0</v>
      </c>
      <c r="GAB324" s="5"/>
      <c r="GAC324" s="62"/>
      <c r="GAD324" s="8" t="s">
        <v>9446</v>
      </c>
      <c r="GAE324" s="163">
        <v>0</v>
      </c>
      <c r="GAF324" s="53">
        <v>5</v>
      </c>
      <c r="GAG324" s="148">
        <v>5</v>
      </c>
      <c r="GAH324" s="154" t="s">
        <v>9451</v>
      </c>
      <c r="GAI324" s="133">
        <f>+GAG324*GAF324*GAE324</f>
        <v>0</v>
      </c>
      <c r="GAJ324" s="5"/>
      <c r="GAK324" s="62"/>
      <c r="GAL324" s="8" t="s">
        <v>9446</v>
      </c>
      <c r="GAM324" s="163">
        <v>0</v>
      </c>
      <c r="GAN324" s="53">
        <v>5</v>
      </c>
      <c r="GAO324" s="148">
        <v>5</v>
      </c>
      <c r="GAP324" s="154" t="s">
        <v>9451</v>
      </c>
      <c r="GAQ324" s="133">
        <f>+GAO324*GAN324*GAM324</f>
        <v>0</v>
      </c>
      <c r="GAR324" s="5"/>
      <c r="GAS324" s="62"/>
      <c r="GAT324" s="8" t="s">
        <v>9446</v>
      </c>
      <c r="GAU324" s="163">
        <v>0</v>
      </c>
      <c r="GAV324" s="53">
        <v>5</v>
      </c>
      <c r="GAW324" s="148">
        <v>5</v>
      </c>
      <c r="GAX324" s="154" t="s">
        <v>9451</v>
      </c>
      <c r="GAY324" s="133">
        <f>+GAW324*GAV324*GAU324</f>
        <v>0</v>
      </c>
      <c r="GAZ324" s="5"/>
      <c r="GBA324" s="62"/>
      <c r="GBB324" s="8" t="s">
        <v>9446</v>
      </c>
      <c r="GBC324" s="163">
        <v>0</v>
      </c>
      <c r="GBD324" s="53">
        <v>5</v>
      </c>
      <c r="GBE324" s="148">
        <v>5</v>
      </c>
      <c r="GBF324" s="154" t="s">
        <v>9451</v>
      </c>
      <c r="GBG324" s="133">
        <f>+GBE324*GBD324*GBC324</f>
        <v>0</v>
      </c>
      <c r="GBH324" s="5"/>
      <c r="GBI324" s="62"/>
      <c r="GBJ324" s="8" t="s">
        <v>9446</v>
      </c>
      <c r="GBK324" s="163">
        <v>0</v>
      </c>
      <c r="GBL324" s="53">
        <v>5</v>
      </c>
      <c r="GBM324" s="148">
        <v>5</v>
      </c>
      <c r="GBN324" s="154" t="s">
        <v>9451</v>
      </c>
      <c r="GBO324" s="133">
        <f>+GBM324*GBL324*GBK324</f>
        <v>0</v>
      </c>
      <c r="GBP324" s="5"/>
      <c r="GBQ324" s="62"/>
      <c r="GBR324" s="8" t="s">
        <v>9446</v>
      </c>
      <c r="GBS324" s="163">
        <v>0</v>
      </c>
      <c r="GBT324" s="53">
        <v>5</v>
      </c>
      <c r="GBU324" s="148">
        <v>5</v>
      </c>
      <c r="GBV324" s="154" t="s">
        <v>9451</v>
      </c>
      <c r="GBW324" s="133">
        <f>+GBU324*GBT324*GBS324</f>
        <v>0</v>
      </c>
      <c r="GBX324" s="5"/>
      <c r="GBY324" s="62"/>
      <c r="GBZ324" s="8" t="s">
        <v>9446</v>
      </c>
      <c r="GCA324" s="163">
        <v>0</v>
      </c>
      <c r="GCB324" s="53">
        <v>5</v>
      </c>
      <c r="GCC324" s="148">
        <v>5</v>
      </c>
      <c r="GCD324" s="154" t="s">
        <v>9451</v>
      </c>
      <c r="GCE324" s="133">
        <f>+GCC324*GCB324*GCA324</f>
        <v>0</v>
      </c>
      <c r="GCF324" s="5"/>
      <c r="GCG324" s="62"/>
      <c r="GCH324" s="8" t="s">
        <v>9446</v>
      </c>
      <c r="GCI324" s="163">
        <v>0</v>
      </c>
      <c r="GCJ324" s="53">
        <v>5</v>
      </c>
      <c r="GCK324" s="148">
        <v>5</v>
      </c>
      <c r="GCL324" s="154" t="s">
        <v>9451</v>
      </c>
      <c r="GCM324" s="133">
        <f>+GCK324*GCJ324*GCI324</f>
        <v>0</v>
      </c>
      <c r="GCN324" s="5"/>
      <c r="GCO324" s="62"/>
      <c r="GCP324" s="8" t="s">
        <v>9446</v>
      </c>
      <c r="GCQ324" s="163">
        <v>0</v>
      </c>
      <c r="GCR324" s="53">
        <v>5</v>
      </c>
      <c r="GCS324" s="148">
        <v>5</v>
      </c>
      <c r="GCT324" s="154" t="s">
        <v>9451</v>
      </c>
      <c r="GCU324" s="133">
        <f>+GCS324*GCR324*GCQ324</f>
        <v>0</v>
      </c>
      <c r="GCV324" s="5"/>
      <c r="GCW324" s="62"/>
      <c r="GCX324" s="8" t="s">
        <v>9446</v>
      </c>
      <c r="GCY324" s="163">
        <v>0</v>
      </c>
      <c r="GCZ324" s="53">
        <v>5</v>
      </c>
      <c r="GDA324" s="148">
        <v>5</v>
      </c>
      <c r="GDB324" s="154" t="s">
        <v>9451</v>
      </c>
      <c r="GDC324" s="133">
        <f>+GDA324*GCZ324*GCY324</f>
        <v>0</v>
      </c>
      <c r="GDD324" s="5"/>
      <c r="GDE324" s="62"/>
      <c r="GDF324" s="8" t="s">
        <v>9446</v>
      </c>
      <c r="GDG324" s="163">
        <v>0</v>
      </c>
      <c r="GDH324" s="53">
        <v>5</v>
      </c>
      <c r="GDI324" s="148">
        <v>5</v>
      </c>
      <c r="GDJ324" s="154" t="s">
        <v>9451</v>
      </c>
      <c r="GDK324" s="133">
        <f>+GDI324*GDH324*GDG324</f>
        <v>0</v>
      </c>
      <c r="GDL324" s="5"/>
      <c r="GDM324" s="62"/>
      <c r="GDN324" s="8" t="s">
        <v>9446</v>
      </c>
      <c r="GDO324" s="163">
        <v>0</v>
      </c>
      <c r="GDP324" s="53">
        <v>5</v>
      </c>
      <c r="GDQ324" s="148">
        <v>5</v>
      </c>
      <c r="GDR324" s="154" t="s">
        <v>9451</v>
      </c>
      <c r="GDS324" s="133">
        <f>+GDQ324*GDP324*GDO324</f>
        <v>0</v>
      </c>
      <c r="GDT324" s="5"/>
      <c r="GDU324" s="62"/>
      <c r="GDV324" s="8" t="s">
        <v>9446</v>
      </c>
      <c r="GDW324" s="163">
        <v>0</v>
      </c>
      <c r="GDX324" s="53">
        <v>5</v>
      </c>
      <c r="GDY324" s="148">
        <v>5</v>
      </c>
      <c r="GDZ324" s="154" t="s">
        <v>9451</v>
      </c>
      <c r="GEA324" s="133">
        <f>+GDY324*GDX324*GDW324</f>
        <v>0</v>
      </c>
      <c r="GEB324" s="5"/>
      <c r="GEC324" s="62"/>
      <c r="GED324" s="8" t="s">
        <v>9446</v>
      </c>
      <c r="GEE324" s="163">
        <v>0</v>
      </c>
      <c r="GEF324" s="53">
        <v>5</v>
      </c>
      <c r="GEG324" s="148">
        <v>5</v>
      </c>
      <c r="GEH324" s="154" t="s">
        <v>9451</v>
      </c>
      <c r="GEI324" s="133">
        <f>+GEG324*GEF324*GEE324</f>
        <v>0</v>
      </c>
      <c r="GEJ324" s="5"/>
      <c r="GEK324" s="62"/>
      <c r="GEL324" s="8" t="s">
        <v>9446</v>
      </c>
      <c r="GEM324" s="163">
        <v>0</v>
      </c>
      <c r="GEN324" s="53">
        <v>5</v>
      </c>
      <c r="GEO324" s="148">
        <v>5</v>
      </c>
      <c r="GEP324" s="154" t="s">
        <v>9451</v>
      </c>
      <c r="GEQ324" s="133">
        <f>+GEO324*GEN324*GEM324</f>
        <v>0</v>
      </c>
      <c r="GER324" s="5"/>
      <c r="GES324" s="62"/>
      <c r="GET324" s="8" t="s">
        <v>9446</v>
      </c>
      <c r="GEU324" s="163">
        <v>0</v>
      </c>
      <c r="GEV324" s="53">
        <v>5</v>
      </c>
      <c r="GEW324" s="148">
        <v>5</v>
      </c>
      <c r="GEX324" s="154" t="s">
        <v>9451</v>
      </c>
      <c r="GEY324" s="133">
        <f>+GEW324*GEV324*GEU324</f>
        <v>0</v>
      </c>
      <c r="GEZ324" s="5"/>
      <c r="GFA324" s="62"/>
      <c r="GFB324" s="8" t="s">
        <v>9446</v>
      </c>
      <c r="GFC324" s="163">
        <v>0</v>
      </c>
      <c r="GFD324" s="53">
        <v>5</v>
      </c>
      <c r="GFE324" s="148">
        <v>5</v>
      </c>
      <c r="GFF324" s="154" t="s">
        <v>9451</v>
      </c>
      <c r="GFG324" s="133">
        <f>+GFE324*GFD324*GFC324</f>
        <v>0</v>
      </c>
      <c r="GFH324" s="5"/>
      <c r="GFI324" s="62"/>
      <c r="GFJ324" s="8" t="s">
        <v>9446</v>
      </c>
      <c r="GFK324" s="163">
        <v>0</v>
      </c>
      <c r="GFL324" s="53">
        <v>5</v>
      </c>
      <c r="GFM324" s="148">
        <v>5</v>
      </c>
      <c r="GFN324" s="154" t="s">
        <v>9451</v>
      </c>
      <c r="GFO324" s="133">
        <f>+GFM324*GFL324*GFK324</f>
        <v>0</v>
      </c>
      <c r="GFP324" s="5"/>
      <c r="GFQ324" s="62"/>
      <c r="GFR324" s="8" t="s">
        <v>9446</v>
      </c>
      <c r="GFS324" s="163">
        <v>0</v>
      </c>
      <c r="GFT324" s="53">
        <v>5</v>
      </c>
      <c r="GFU324" s="148">
        <v>5</v>
      </c>
      <c r="GFV324" s="154" t="s">
        <v>9451</v>
      </c>
      <c r="GFW324" s="133">
        <f>+GFU324*GFT324*GFS324</f>
        <v>0</v>
      </c>
      <c r="GFX324" s="5"/>
      <c r="GFY324" s="62"/>
      <c r="GFZ324" s="8" t="s">
        <v>9446</v>
      </c>
      <c r="GGA324" s="163">
        <v>0</v>
      </c>
      <c r="GGB324" s="53">
        <v>5</v>
      </c>
      <c r="GGC324" s="148">
        <v>5</v>
      </c>
      <c r="GGD324" s="154" t="s">
        <v>9451</v>
      </c>
      <c r="GGE324" s="133">
        <f>+GGC324*GGB324*GGA324</f>
        <v>0</v>
      </c>
      <c r="GGF324" s="5"/>
      <c r="GGG324" s="62"/>
      <c r="GGH324" s="8" t="s">
        <v>9446</v>
      </c>
      <c r="GGI324" s="163">
        <v>0</v>
      </c>
      <c r="GGJ324" s="53">
        <v>5</v>
      </c>
      <c r="GGK324" s="148">
        <v>5</v>
      </c>
      <c r="GGL324" s="154" t="s">
        <v>9451</v>
      </c>
      <c r="GGM324" s="133">
        <f>+GGK324*GGJ324*GGI324</f>
        <v>0</v>
      </c>
      <c r="GGN324" s="5"/>
      <c r="GGO324" s="62"/>
      <c r="GGP324" s="8" t="s">
        <v>9446</v>
      </c>
      <c r="GGQ324" s="163">
        <v>0</v>
      </c>
      <c r="GGR324" s="53">
        <v>5</v>
      </c>
      <c r="GGS324" s="148">
        <v>5</v>
      </c>
      <c r="GGT324" s="154" t="s">
        <v>9451</v>
      </c>
      <c r="GGU324" s="133">
        <f>+GGS324*GGR324*GGQ324</f>
        <v>0</v>
      </c>
      <c r="GGV324" s="5"/>
      <c r="GGW324" s="62"/>
      <c r="GGX324" s="8" t="s">
        <v>9446</v>
      </c>
      <c r="GGY324" s="163">
        <v>0</v>
      </c>
      <c r="GGZ324" s="53">
        <v>5</v>
      </c>
      <c r="GHA324" s="148">
        <v>5</v>
      </c>
      <c r="GHB324" s="154" t="s">
        <v>9451</v>
      </c>
      <c r="GHC324" s="133">
        <f>+GHA324*GGZ324*GGY324</f>
        <v>0</v>
      </c>
      <c r="GHD324" s="5"/>
      <c r="GHE324" s="62"/>
      <c r="GHF324" s="8" t="s">
        <v>9446</v>
      </c>
      <c r="GHG324" s="163">
        <v>0</v>
      </c>
      <c r="GHH324" s="53">
        <v>5</v>
      </c>
      <c r="GHI324" s="148">
        <v>5</v>
      </c>
      <c r="GHJ324" s="154" t="s">
        <v>9451</v>
      </c>
      <c r="GHK324" s="133">
        <f>+GHI324*GHH324*GHG324</f>
        <v>0</v>
      </c>
      <c r="GHL324" s="5"/>
      <c r="GHM324" s="62"/>
      <c r="GHN324" s="8" t="s">
        <v>9446</v>
      </c>
      <c r="GHO324" s="163">
        <v>0</v>
      </c>
      <c r="GHP324" s="53">
        <v>5</v>
      </c>
      <c r="GHQ324" s="148">
        <v>5</v>
      </c>
      <c r="GHR324" s="154" t="s">
        <v>9451</v>
      </c>
      <c r="GHS324" s="133">
        <f>+GHQ324*GHP324*GHO324</f>
        <v>0</v>
      </c>
      <c r="GHT324" s="5"/>
      <c r="GHU324" s="62"/>
      <c r="GHV324" s="8" t="s">
        <v>9446</v>
      </c>
      <c r="GHW324" s="163">
        <v>0</v>
      </c>
      <c r="GHX324" s="53">
        <v>5</v>
      </c>
      <c r="GHY324" s="148">
        <v>5</v>
      </c>
      <c r="GHZ324" s="154" t="s">
        <v>9451</v>
      </c>
      <c r="GIA324" s="133">
        <f>+GHY324*GHX324*GHW324</f>
        <v>0</v>
      </c>
      <c r="GIB324" s="5"/>
      <c r="GIC324" s="62"/>
      <c r="GID324" s="8" t="s">
        <v>9446</v>
      </c>
      <c r="GIE324" s="163">
        <v>0</v>
      </c>
      <c r="GIF324" s="53">
        <v>5</v>
      </c>
      <c r="GIG324" s="148">
        <v>5</v>
      </c>
      <c r="GIH324" s="154" t="s">
        <v>9451</v>
      </c>
      <c r="GII324" s="133">
        <f>+GIG324*GIF324*GIE324</f>
        <v>0</v>
      </c>
      <c r="GIJ324" s="5"/>
      <c r="GIK324" s="62"/>
      <c r="GIL324" s="8" t="s">
        <v>9446</v>
      </c>
      <c r="GIM324" s="163">
        <v>0</v>
      </c>
      <c r="GIN324" s="53">
        <v>5</v>
      </c>
      <c r="GIO324" s="148">
        <v>5</v>
      </c>
      <c r="GIP324" s="154" t="s">
        <v>9451</v>
      </c>
      <c r="GIQ324" s="133">
        <f>+GIO324*GIN324*GIM324</f>
        <v>0</v>
      </c>
      <c r="GIR324" s="5"/>
      <c r="GIS324" s="62"/>
      <c r="GIT324" s="8" t="s">
        <v>9446</v>
      </c>
      <c r="GIU324" s="163">
        <v>0</v>
      </c>
      <c r="GIV324" s="53">
        <v>5</v>
      </c>
      <c r="GIW324" s="148">
        <v>5</v>
      </c>
      <c r="GIX324" s="154" t="s">
        <v>9451</v>
      </c>
      <c r="GIY324" s="133">
        <f>+GIW324*GIV324*GIU324</f>
        <v>0</v>
      </c>
      <c r="GIZ324" s="5"/>
      <c r="GJA324" s="62"/>
      <c r="GJB324" s="8" t="s">
        <v>9446</v>
      </c>
      <c r="GJC324" s="163">
        <v>0</v>
      </c>
      <c r="GJD324" s="53">
        <v>5</v>
      </c>
      <c r="GJE324" s="148">
        <v>5</v>
      </c>
      <c r="GJF324" s="154" t="s">
        <v>9451</v>
      </c>
      <c r="GJG324" s="133">
        <f>+GJE324*GJD324*GJC324</f>
        <v>0</v>
      </c>
      <c r="GJH324" s="5"/>
      <c r="GJI324" s="62"/>
      <c r="GJJ324" s="8" t="s">
        <v>9446</v>
      </c>
      <c r="GJK324" s="163">
        <v>0</v>
      </c>
      <c r="GJL324" s="53">
        <v>5</v>
      </c>
      <c r="GJM324" s="148">
        <v>5</v>
      </c>
      <c r="GJN324" s="154" t="s">
        <v>9451</v>
      </c>
      <c r="GJO324" s="133">
        <f>+GJM324*GJL324*GJK324</f>
        <v>0</v>
      </c>
      <c r="GJP324" s="5"/>
      <c r="GJQ324" s="62"/>
      <c r="GJR324" s="8" t="s">
        <v>9446</v>
      </c>
      <c r="GJS324" s="163">
        <v>0</v>
      </c>
      <c r="GJT324" s="53">
        <v>5</v>
      </c>
      <c r="GJU324" s="148">
        <v>5</v>
      </c>
      <c r="GJV324" s="154" t="s">
        <v>9451</v>
      </c>
      <c r="GJW324" s="133">
        <f>+GJU324*GJT324*GJS324</f>
        <v>0</v>
      </c>
      <c r="GJX324" s="5"/>
      <c r="GJY324" s="62"/>
      <c r="GJZ324" s="8" t="s">
        <v>9446</v>
      </c>
      <c r="GKA324" s="163">
        <v>0</v>
      </c>
      <c r="GKB324" s="53">
        <v>5</v>
      </c>
      <c r="GKC324" s="148">
        <v>5</v>
      </c>
      <c r="GKD324" s="154" t="s">
        <v>9451</v>
      </c>
      <c r="GKE324" s="133">
        <f>+GKC324*GKB324*GKA324</f>
        <v>0</v>
      </c>
      <c r="GKF324" s="5"/>
      <c r="GKG324" s="62"/>
      <c r="GKH324" s="8" t="s">
        <v>9446</v>
      </c>
      <c r="GKI324" s="163">
        <v>0</v>
      </c>
      <c r="GKJ324" s="53">
        <v>5</v>
      </c>
      <c r="GKK324" s="148">
        <v>5</v>
      </c>
      <c r="GKL324" s="154" t="s">
        <v>9451</v>
      </c>
      <c r="GKM324" s="133">
        <f>+GKK324*GKJ324*GKI324</f>
        <v>0</v>
      </c>
      <c r="GKN324" s="5"/>
      <c r="GKO324" s="62"/>
      <c r="GKP324" s="8" t="s">
        <v>9446</v>
      </c>
      <c r="GKQ324" s="163">
        <v>0</v>
      </c>
      <c r="GKR324" s="53">
        <v>5</v>
      </c>
      <c r="GKS324" s="148">
        <v>5</v>
      </c>
      <c r="GKT324" s="154" t="s">
        <v>9451</v>
      </c>
      <c r="GKU324" s="133">
        <f>+GKS324*GKR324*GKQ324</f>
        <v>0</v>
      </c>
      <c r="GKV324" s="5"/>
      <c r="GKW324" s="62"/>
      <c r="GKX324" s="8" t="s">
        <v>9446</v>
      </c>
      <c r="GKY324" s="163">
        <v>0</v>
      </c>
      <c r="GKZ324" s="53">
        <v>5</v>
      </c>
      <c r="GLA324" s="148">
        <v>5</v>
      </c>
      <c r="GLB324" s="154" t="s">
        <v>9451</v>
      </c>
      <c r="GLC324" s="133">
        <f>+GLA324*GKZ324*GKY324</f>
        <v>0</v>
      </c>
      <c r="GLD324" s="5"/>
      <c r="GLE324" s="62"/>
      <c r="GLF324" s="8" t="s">
        <v>9446</v>
      </c>
      <c r="GLG324" s="163">
        <v>0</v>
      </c>
      <c r="GLH324" s="53">
        <v>5</v>
      </c>
      <c r="GLI324" s="148">
        <v>5</v>
      </c>
      <c r="GLJ324" s="154" t="s">
        <v>9451</v>
      </c>
      <c r="GLK324" s="133">
        <f>+GLI324*GLH324*GLG324</f>
        <v>0</v>
      </c>
      <c r="GLL324" s="5"/>
      <c r="GLM324" s="62"/>
      <c r="GLN324" s="8" t="s">
        <v>9446</v>
      </c>
      <c r="GLO324" s="163">
        <v>0</v>
      </c>
      <c r="GLP324" s="53">
        <v>5</v>
      </c>
      <c r="GLQ324" s="148">
        <v>5</v>
      </c>
      <c r="GLR324" s="154" t="s">
        <v>9451</v>
      </c>
      <c r="GLS324" s="133">
        <f>+GLQ324*GLP324*GLO324</f>
        <v>0</v>
      </c>
      <c r="GLT324" s="5"/>
      <c r="GLU324" s="62"/>
      <c r="GLV324" s="8" t="s">
        <v>9446</v>
      </c>
      <c r="GLW324" s="163">
        <v>0</v>
      </c>
      <c r="GLX324" s="53">
        <v>5</v>
      </c>
      <c r="GLY324" s="148">
        <v>5</v>
      </c>
      <c r="GLZ324" s="154" t="s">
        <v>9451</v>
      </c>
      <c r="GMA324" s="133">
        <f>+GLY324*GLX324*GLW324</f>
        <v>0</v>
      </c>
      <c r="GMB324" s="5"/>
      <c r="GMC324" s="62"/>
      <c r="GMD324" s="8" t="s">
        <v>9446</v>
      </c>
      <c r="GME324" s="163">
        <v>0</v>
      </c>
      <c r="GMF324" s="53">
        <v>5</v>
      </c>
      <c r="GMG324" s="148">
        <v>5</v>
      </c>
      <c r="GMH324" s="154" t="s">
        <v>9451</v>
      </c>
      <c r="GMI324" s="133">
        <f>+GMG324*GMF324*GME324</f>
        <v>0</v>
      </c>
      <c r="GMJ324" s="5"/>
      <c r="GMK324" s="62"/>
      <c r="GML324" s="8" t="s">
        <v>9446</v>
      </c>
      <c r="GMM324" s="163">
        <v>0</v>
      </c>
      <c r="GMN324" s="53">
        <v>5</v>
      </c>
      <c r="GMO324" s="148">
        <v>5</v>
      </c>
      <c r="GMP324" s="154" t="s">
        <v>9451</v>
      </c>
      <c r="GMQ324" s="133">
        <f>+GMO324*GMN324*GMM324</f>
        <v>0</v>
      </c>
      <c r="GMR324" s="5"/>
      <c r="GMS324" s="62"/>
      <c r="GMT324" s="8" t="s">
        <v>9446</v>
      </c>
      <c r="GMU324" s="163">
        <v>0</v>
      </c>
      <c r="GMV324" s="53">
        <v>5</v>
      </c>
      <c r="GMW324" s="148">
        <v>5</v>
      </c>
      <c r="GMX324" s="154" t="s">
        <v>9451</v>
      </c>
      <c r="GMY324" s="133">
        <f>+GMW324*GMV324*GMU324</f>
        <v>0</v>
      </c>
      <c r="GMZ324" s="5"/>
      <c r="GNA324" s="62"/>
      <c r="GNB324" s="8" t="s">
        <v>9446</v>
      </c>
      <c r="GNC324" s="163">
        <v>0</v>
      </c>
      <c r="GND324" s="53">
        <v>5</v>
      </c>
      <c r="GNE324" s="148">
        <v>5</v>
      </c>
      <c r="GNF324" s="154" t="s">
        <v>9451</v>
      </c>
      <c r="GNG324" s="133">
        <f>+GNE324*GND324*GNC324</f>
        <v>0</v>
      </c>
      <c r="GNH324" s="5"/>
      <c r="GNI324" s="62"/>
      <c r="GNJ324" s="8" t="s">
        <v>9446</v>
      </c>
      <c r="GNK324" s="163">
        <v>0</v>
      </c>
      <c r="GNL324" s="53">
        <v>5</v>
      </c>
      <c r="GNM324" s="148">
        <v>5</v>
      </c>
      <c r="GNN324" s="154" t="s">
        <v>9451</v>
      </c>
      <c r="GNO324" s="133">
        <f>+GNM324*GNL324*GNK324</f>
        <v>0</v>
      </c>
      <c r="GNP324" s="5"/>
      <c r="GNQ324" s="62"/>
      <c r="GNR324" s="8" t="s">
        <v>9446</v>
      </c>
      <c r="GNS324" s="163">
        <v>0</v>
      </c>
      <c r="GNT324" s="53">
        <v>5</v>
      </c>
      <c r="GNU324" s="148">
        <v>5</v>
      </c>
      <c r="GNV324" s="154" t="s">
        <v>9451</v>
      </c>
      <c r="GNW324" s="133">
        <f>+GNU324*GNT324*GNS324</f>
        <v>0</v>
      </c>
      <c r="GNX324" s="5"/>
      <c r="GNY324" s="62"/>
      <c r="GNZ324" s="8" t="s">
        <v>9446</v>
      </c>
      <c r="GOA324" s="163">
        <v>0</v>
      </c>
      <c r="GOB324" s="53">
        <v>5</v>
      </c>
      <c r="GOC324" s="148">
        <v>5</v>
      </c>
      <c r="GOD324" s="154" t="s">
        <v>9451</v>
      </c>
      <c r="GOE324" s="133">
        <f>+GOC324*GOB324*GOA324</f>
        <v>0</v>
      </c>
      <c r="GOF324" s="5"/>
      <c r="GOG324" s="62"/>
      <c r="GOH324" s="8" t="s">
        <v>9446</v>
      </c>
      <c r="GOI324" s="163">
        <v>0</v>
      </c>
      <c r="GOJ324" s="53">
        <v>5</v>
      </c>
      <c r="GOK324" s="148">
        <v>5</v>
      </c>
      <c r="GOL324" s="154" t="s">
        <v>9451</v>
      </c>
      <c r="GOM324" s="133">
        <f>+GOK324*GOJ324*GOI324</f>
        <v>0</v>
      </c>
      <c r="GON324" s="5"/>
      <c r="GOO324" s="62"/>
      <c r="GOP324" s="8" t="s">
        <v>9446</v>
      </c>
      <c r="GOQ324" s="163">
        <v>0</v>
      </c>
      <c r="GOR324" s="53">
        <v>5</v>
      </c>
      <c r="GOS324" s="148">
        <v>5</v>
      </c>
      <c r="GOT324" s="154" t="s">
        <v>9451</v>
      </c>
      <c r="GOU324" s="133">
        <f>+GOS324*GOR324*GOQ324</f>
        <v>0</v>
      </c>
      <c r="GOV324" s="5"/>
      <c r="GOW324" s="62"/>
      <c r="GOX324" s="8" t="s">
        <v>9446</v>
      </c>
      <c r="GOY324" s="163">
        <v>0</v>
      </c>
      <c r="GOZ324" s="53">
        <v>5</v>
      </c>
      <c r="GPA324" s="148">
        <v>5</v>
      </c>
      <c r="GPB324" s="154" t="s">
        <v>9451</v>
      </c>
      <c r="GPC324" s="133">
        <f>+GPA324*GOZ324*GOY324</f>
        <v>0</v>
      </c>
      <c r="GPD324" s="5"/>
      <c r="GPE324" s="62"/>
      <c r="GPF324" s="8" t="s">
        <v>9446</v>
      </c>
      <c r="GPG324" s="163">
        <v>0</v>
      </c>
      <c r="GPH324" s="53">
        <v>5</v>
      </c>
      <c r="GPI324" s="148">
        <v>5</v>
      </c>
      <c r="GPJ324" s="154" t="s">
        <v>9451</v>
      </c>
      <c r="GPK324" s="133">
        <f>+GPI324*GPH324*GPG324</f>
        <v>0</v>
      </c>
      <c r="GPL324" s="5"/>
      <c r="GPM324" s="62"/>
      <c r="GPN324" s="8" t="s">
        <v>9446</v>
      </c>
      <c r="GPO324" s="163">
        <v>0</v>
      </c>
      <c r="GPP324" s="53">
        <v>5</v>
      </c>
      <c r="GPQ324" s="148">
        <v>5</v>
      </c>
      <c r="GPR324" s="154" t="s">
        <v>9451</v>
      </c>
      <c r="GPS324" s="133">
        <f>+GPQ324*GPP324*GPO324</f>
        <v>0</v>
      </c>
      <c r="GPT324" s="5"/>
      <c r="GPU324" s="62"/>
      <c r="GPV324" s="8" t="s">
        <v>9446</v>
      </c>
      <c r="GPW324" s="163">
        <v>0</v>
      </c>
      <c r="GPX324" s="53">
        <v>5</v>
      </c>
      <c r="GPY324" s="148">
        <v>5</v>
      </c>
      <c r="GPZ324" s="154" t="s">
        <v>9451</v>
      </c>
      <c r="GQA324" s="133">
        <f>+GPY324*GPX324*GPW324</f>
        <v>0</v>
      </c>
      <c r="GQB324" s="5"/>
      <c r="GQC324" s="62"/>
      <c r="GQD324" s="8" t="s">
        <v>9446</v>
      </c>
      <c r="GQE324" s="163">
        <v>0</v>
      </c>
      <c r="GQF324" s="53">
        <v>5</v>
      </c>
      <c r="GQG324" s="148">
        <v>5</v>
      </c>
      <c r="GQH324" s="154" t="s">
        <v>9451</v>
      </c>
      <c r="GQI324" s="133">
        <f>+GQG324*GQF324*GQE324</f>
        <v>0</v>
      </c>
      <c r="GQJ324" s="5"/>
      <c r="GQK324" s="62"/>
      <c r="GQL324" s="8" t="s">
        <v>9446</v>
      </c>
      <c r="GQM324" s="163">
        <v>0</v>
      </c>
      <c r="GQN324" s="53">
        <v>5</v>
      </c>
      <c r="GQO324" s="148">
        <v>5</v>
      </c>
      <c r="GQP324" s="154" t="s">
        <v>9451</v>
      </c>
      <c r="GQQ324" s="133">
        <f>+GQO324*GQN324*GQM324</f>
        <v>0</v>
      </c>
      <c r="GQR324" s="5"/>
      <c r="GQS324" s="62"/>
      <c r="GQT324" s="8" t="s">
        <v>9446</v>
      </c>
      <c r="GQU324" s="163">
        <v>0</v>
      </c>
      <c r="GQV324" s="53">
        <v>5</v>
      </c>
      <c r="GQW324" s="148">
        <v>5</v>
      </c>
      <c r="GQX324" s="154" t="s">
        <v>9451</v>
      </c>
      <c r="GQY324" s="133">
        <f>+GQW324*GQV324*GQU324</f>
        <v>0</v>
      </c>
      <c r="GQZ324" s="5"/>
      <c r="GRA324" s="62"/>
      <c r="GRB324" s="8" t="s">
        <v>9446</v>
      </c>
      <c r="GRC324" s="163">
        <v>0</v>
      </c>
      <c r="GRD324" s="53">
        <v>5</v>
      </c>
      <c r="GRE324" s="148">
        <v>5</v>
      </c>
      <c r="GRF324" s="154" t="s">
        <v>9451</v>
      </c>
      <c r="GRG324" s="133">
        <f>+GRE324*GRD324*GRC324</f>
        <v>0</v>
      </c>
      <c r="GRH324" s="5"/>
      <c r="GRI324" s="62"/>
      <c r="GRJ324" s="8" t="s">
        <v>9446</v>
      </c>
      <c r="GRK324" s="163">
        <v>0</v>
      </c>
      <c r="GRL324" s="53">
        <v>5</v>
      </c>
      <c r="GRM324" s="148">
        <v>5</v>
      </c>
      <c r="GRN324" s="154" t="s">
        <v>9451</v>
      </c>
      <c r="GRO324" s="133">
        <f>+GRM324*GRL324*GRK324</f>
        <v>0</v>
      </c>
      <c r="GRP324" s="5"/>
      <c r="GRQ324" s="62"/>
      <c r="GRR324" s="8" t="s">
        <v>9446</v>
      </c>
      <c r="GRS324" s="163">
        <v>0</v>
      </c>
      <c r="GRT324" s="53">
        <v>5</v>
      </c>
      <c r="GRU324" s="148">
        <v>5</v>
      </c>
      <c r="GRV324" s="154" t="s">
        <v>9451</v>
      </c>
      <c r="GRW324" s="133">
        <f>+GRU324*GRT324*GRS324</f>
        <v>0</v>
      </c>
      <c r="GRX324" s="5"/>
      <c r="GRY324" s="62"/>
      <c r="GRZ324" s="8" t="s">
        <v>9446</v>
      </c>
      <c r="GSA324" s="163">
        <v>0</v>
      </c>
      <c r="GSB324" s="53">
        <v>5</v>
      </c>
      <c r="GSC324" s="148">
        <v>5</v>
      </c>
      <c r="GSD324" s="154" t="s">
        <v>9451</v>
      </c>
      <c r="GSE324" s="133">
        <f>+GSC324*GSB324*GSA324</f>
        <v>0</v>
      </c>
      <c r="GSF324" s="5"/>
      <c r="GSG324" s="62"/>
      <c r="GSH324" s="8" t="s">
        <v>9446</v>
      </c>
      <c r="GSI324" s="163">
        <v>0</v>
      </c>
      <c r="GSJ324" s="53">
        <v>5</v>
      </c>
      <c r="GSK324" s="148">
        <v>5</v>
      </c>
      <c r="GSL324" s="154" t="s">
        <v>9451</v>
      </c>
      <c r="GSM324" s="133">
        <f>+GSK324*GSJ324*GSI324</f>
        <v>0</v>
      </c>
      <c r="GSN324" s="5"/>
      <c r="GSO324" s="62"/>
      <c r="GSP324" s="8" t="s">
        <v>9446</v>
      </c>
      <c r="GSQ324" s="163">
        <v>0</v>
      </c>
      <c r="GSR324" s="53">
        <v>5</v>
      </c>
      <c r="GSS324" s="148">
        <v>5</v>
      </c>
      <c r="GST324" s="154" t="s">
        <v>9451</v>
      </c>
      <c r="GSU324" s="133">
        <f>+GSS324*GSR324*GSQ324</f>
        <v>0</v>
      </c>
      <c r="GSV324" s="5"/>
      <c r="GSW324" s="62"/>
      <c r="GSX324" s="8" t="s">
        <v>9446</v>
      </c>
      <c r="GSY324" s="163">
        <v>0</v>
      </c>
      <c r="GSZ324" s="53">
        <v>5</v>
      </c>
      <c r="GTA324" s="148">
        <v>5</v>
      </c>
      <c r="GTB324" s="154" t="s">
        <v>9451</v>
      </c>
      <c r="GTC324" s="133">
        <f>+GTA324*GSZ324*GSY324</f>
        <v>0</v>
      </c>
      <c r="GTD324" s="5"/>
      <c r="GTE324" s="62"/>
      <c r="GTF324" s="8" t="s">
        <v>9446</v>
      </c>
      <c r="GTG324" s="163">
        <v>0</v>
      </c>
      <c r="GTH324" s="53">
        <v>5</v>
      </c>
      <c r="GTI324" s="148">
        <v>5</v>
      </c>
      <c r="GTJ324" s="154" t="s">
        <v>9451</v>
      </c>
      <c r="GTK324" s="133">
        <f>+GTI324*GTH324*GTG324</f>
        <v>0</v>
      </c>
      <c r="GTL324" s="5"/>
      <c r="GTM324" s="62"/>
      <c r="GTN324" s="8" t="s">
        <v>9446</v>
      </c>
      <c r="GTO324" s="163">
        <v>0</v>
      </c>
      <c r="GTP324" s="53">
        <v>5</v>
      </c>
      <c r="GTQ324" s="148">
        <v>5</v>
      </c>
      <c r="GTR324" s="154" t="s">
        <v>9451</v>
      </c>
      <c r="GTS324" s="133">
        <f>+GTQ324*GTP324*GTO324</f>
        <v>0</v>
      </c>
      <c r="GTT324" s="5"/>
      <c r="GTU324" s="62"/>
      <c r="GTV324" s="8" t="s">
        <v>9446</v>
      </c>
      <c r="GTW324" s="163">
        <v>0</v>
      </c>
      <c r="GTX324" s="53">
        <v>5</v>
      </c>
      <c r="GTY324" s="148">
        <v>5</v>
      </c>
      <c r="GTZ324" s="154" t="s">
        <v>9451</v>
      </c>
      <c r="GUA324" s="133">
        <f>+GTY324*GTX324*GTW324</f>
        <v>0</v>
      </c>
      <c r="GUB324" s="5"/>
      <c r="GUC324" s="62"/>
      <c r="GUD324" s="8" t="s">
        <v>9446</v>
      </c>
      <c r="GUE324" s="163">
        <v>0</v>
      </c>
      <c r="GUF324" s="53">
        <v>5</v>
      </c>
      <c r="GUG324" s="148">
        <v>5</v>
      </c>
      <c r="GUH324" s="154" t="s">
        <v>9451</v>
      </c>
      <c r="GUI324" s="133">
        <f>+GUG324*GUF324*GUE324</f>
        <v>0</v>
      </c>
      <c r="GUJ324" s="5"/>
      <c r="GUK324" s="62"/>
      <c r="GUL324" s="8" t="s">
        <v>9446</v>
      </c>
      <c r="GUM324" s="163">
        <v>0</v>
      </c>
      <c r="GUN324" s="53">
        <v>5</v>
      </c>
      <c r="GUO324" s="148">
        <v>5</v>
      </c>
      <c r="GUP324" s="154" t="s">
        <v>9451</v>
      </c>
      <c r="GUQ324" s="133">
        <f>+GUO324*GUN324*GUM324</f>
        <v>0</v>
      </c>
      <c r="GUR324" s="5"/>
      <c r="GUS324" s="62"/>
      <c r="GUT324" s="8" t="s">
        <v>9446</v>
      </c>
      <c r="GUU324" s="163">
        <v>0</v>
      </c>
      <c r="GUV324" s="53">
        <v>5</v>
      </c>
      <c r="GUW324" s="148">
        <v>5</v>
      </c>
      <c r="GUX324" s="154" t="s">
        <v>9451</v>
      </c>
      <c r="GUY324" s="133">
        <f>+GUW324*GUV324*GUU324</f>
        <v>0</v>
      </c>
      <c r="GUZ324" s="5"/>
      <c r="GVA324" s="62"/>
      <c r="GVB324" s="8" t="s">
        <v>9446</v>
      </c>
      <c r="GVC324" s="163">
        <v>0</v>
      </c>
      <c r="GVD324" s="53">
        <v>5</v>
      </c>
      <c r="GVE324" s="148">
        <v>5</v>
      </c>
      <c r="GVF324" s="154" t="s">
        <v>9451</v>
      </c>
      <c r="GVG324" s="133">
        <f>+GVE324*GVD324*GVC324</f>
        <v>0</v>
      </c>
      <c r="GVH324" s="5"/>
      <c r="GVI324" s="62"/>
      <c r="GVJ324" s="8" t="s">
        <v>9446</v>
      </c>
      <c r="GVK324" s="163">
        <v>0</v>
      </c>
      <c r="GVL324" s="53">
        <v>5</v>
      </c>
      <c r="GVM324" s="148">
        <v>5</v>
      </c>
      <c r="GVN324" s="154" t="s">
        <v>9451</v>
      </c>
      <c r="GVO324" s="133">
        <f>+GVM324*GVL324*GVK324</f>
        <v>0</v>
      </c>
      <c r="GVP324" s="5"/>
      <c r="GVQ324" s="62"/>
      <c r="GVR324" s="8" t="s">
        <v>9446</v>
      </c>
      <c r="GVS324" s="163">
        <v>0</v>
      </c>
      <c r="GVT324" s="53">
        <v>5</v>
      </c>
      <c r="GVU324" s="148">
        <v>5</v>
      </c>
      <c r="GVV324" s="154" t="s">
        <v>9451</v>
      </c>
      <c r="GVW324" s="133">
        <f>+GVU324*GVT324*GVS324</f>
        <v>0</v>
      </c>
      <c r="GVX324" s="5"/>
      <c r="GVY324" s="62"/>
      <c r="GVZ324" s="8" t="s">
        <v>9446</v>
      </c>
      <c r="GWA324" s="163">
        <v>0</v>
      </c>
      <c r="GWB324" s="53">
        <v>5</v>
      </c>
      <c r="GWC324" s="148">
        <v>5</v>
      </c>
      <c r="GWD324" s="154" t="s">
        <v>9451</v>
      </c>
      <c r="GWE324" s="133">
        <f>+GWC324*GWB324*GWA324</f>
        <v>0</v>
      </c>
      <c r="GWF324" s="5"/>
      <c r="GWG324" s="62"/>
      <c r="GWH324" s="8" t="s">
        <v>9446</v>
      </c>
      <c r="GWI324" s="163">
        <v>0</v>
      </c>
      <c r="GWJ324" s="53">
        <v>5</v>
      </c>
      <c r="GWK324" s="148">
        <v>5</v>
      </c>
      <c r="GWL324" s="154" t="s">
        <v>9451</v>
      </c>
      <c r="GWM324" s="133">
        <f>+GWK324*GWJ324*GWI324</f>
        <v>0</v>
      </c>
      <c r="GWN324" s="5"/>
      <c r="GWO324" s="62"/>
      <c r="GWP324" s="8" t="s">
        <v>9446</v>
      </c>
      <c r="GWQ324" s="163">
        <v>0</v>
      </c>
      <c r="GWR324" s="53">
        <v>5</v>
      </c>
      <c r="GWS324" s="148">
        <v>5</v>
      </c>
      <c r="GWT324" s="154" t="s">
        <v>9451</v>
      </c>
      <c r="GWU324" s="133">
        <f>+GWS324*GWR324*GWQ324</f>
        <v>0</v>
      </c>
      <c r="GWV324" s="5"/>
      <c r="GWW324" s="62"/>
      <c r="GWX324" s="8" t="s">
        <v>9446</v>
      </c>
      <c r="GWY324" s="163">
        <v>0</v>
      </c>
      <c r="GWZ324" s="53">
        <v>5</v>
      </c>
      <c r="GXA324" s="148">
        <v>5</v>
      </c>
      <c r="GXB324" s="154" t="s">
        <v>9451</v>
      </c>
      <c r="GXC324" s="133">
        <f>+GXA324*GWZ324*GWY324</f>
        <v>0</v>
      </c>
      <c r="GXD324" s="5"/>
      <c r="GXE324" s="62"/>
      <c r="GXF324" s="8" t="s">
        <v>9446</v>
      </c>
      <c r="GXG324" s="163">
        <v>0</v>
      </c>
      <c r="GXH324" s="53">
        <v>5</v>
      </c>
      <c r="GXI324" s="148">
        <v>5</v>
      </c>
      <c r="GXJ324" s="154" t="s">
        <v>9451</v>
      </c>
      <c r="GXK324" s="133">
        <f>+GXI324*GXH324*GXG324</f>
        <v>0</v>
      </c>
      <c r="GXL324" s="5"/>
      <c r="GXM324" s="62"/>
      <c r="GXN324" s="8" t="s">
        <v>9446</v>
      </c>
      <c r="GXO324" s="163">
        <v>0</v>
      </c>
      <c r="GXP324" s="53">
        <v>5</v>
      </c>
      <c r="GXQ324" s="148">
        <v>5</v>
      </c>
      <c r="GXR324" s="154" t="s">
        <v>9451</v>
      </c>
      <c r="GXS324" s="133">
        <f>+GXQ324*GXP324*GXO324</f>
        <v>0</v>
      </c>
      <c r="GXT324" s="5"/>
      <c r="GXU324" s="62"/>
      <c r="GXV324" s="8" t="s">
        <v>9446</v>
      </c>
      <c r="GXW324" s="163">
        <v>0</v>
      </c>
      <c r="GXX324" s="53">
        <v>5</v>
      </c>
      <c r="GXY324" s="148">
        <v>5</v>
      </c>
      <c r="GXZ324" s="154" t="s">
        <v>9451</v>
      </c>
      <c r="GYA324" s="133">
        <f>+GXY324*GXX324*GXW324</f>
        <v>0</v>
      </c>
      <c r="GYB324" s="5"/>
      <c r="GYC324" s="62"/>
      <c r="GYD324" s="8" t="s">
        <v>9446</v>
      </c>
      <c r="GYE324" s="163">
        <v>0</v>
      </c>
      <c r="GYF324" s="53">
        <v>5</v>
      </c>
      <c r="GYG324" s="148">
        <v>5</v>
      </c>
      <c r="GYH324" s="154" t="s">
        <v>9451</v>
      </c>
      <c r="GYI324" s="133">
        <f>+GYG324*GYF324*GYE324</f>
        <v>0</v>
      </c>
      <c r="GYJ324" s="5"/>
      <c r="GYK324" s="62"/>
      <c r="GYL324" s="8" t="s">
        <v>9446</v>
      </c>
      <c r="GYM324" s="163">
        <v>0</v>
      </c>
      <c r="GYN324" s="53">
        <v>5</v>
      </c>
      <c r="GYO324" s="148">
        <v>5</v>
      </c>
      <c r="GYP324" s="154" t="s">
        <v>9451</v>
      </c>
      <c r="GYQ324" s="133">
        <f>+GYO324*GYN324*GYM324</f>
        <v>0</v>
      </c>
      <c r="GYR324" s="5"/>
      <c r="GYS324" s="62"/>
      <c r="GYT324" s="8" t="s">
        <v>9446</v>
      </c>
      <c r="GYU324" s="163">
        <v>0</v>
      </c>
      <c r="GYV324" s="53">
        <v>5</v>
      </c>
      <c r="GYW324" s="148">
        <v>5</v>
      </c>
      <c r="GYX324" s="154" t="s">
        <v>9451</v>
      </c>
      <c r="GYY324" s="133">
        <f>+GYW324*GYV324*GYU324</f>
        <v>0</v>
      </c>
      <c r="GYZ324" s="5"/>
      <c r="GZA324" s="62"/>
      <c r="GZB324" s="8" t="s">
        <v>9446</v>
      </c>
      <c r="GZC324" s="163">
        <v>0</v>
      </c>
      <c r="GZD324" s="53">
        <v>5</v>
      </c>
      <c r="GZE324" s="148">
        <v>5</v>
      </c>
      <c r="GZF324" s="154" t="s">
        <v>9451</v>
      </c>
      <c r="GZG324" s="133">
        <f>+GZE324*GZD324*GZC324</f>
        <v>0</v>
      </c>
      <c r="GZH324" s="5"/>
      <c r="GZI324" s="62"/>
      <c r="GZJ324" s="8" t="s">
        <v>9446</v>
      </c>
      <c r="GZK324" s="163">
        <v>0</v>
      </c>
      <c r="GZL324" s="53">
        <v>5</v>
      </c>
      <c r="GZM324" s="148">
        <v>5</v>
      </c>
      <c r="GZN324" s="154" t="s">
        <v>9451</v>
      </c>
      <c r="GZO324" s="133">
        <f>+GZM324*GZL324*GZK324</f>
        <v>0</v>
      </c>
      <c r="GZP324" s="5"/>
      <c r="GZQ324" s="62"/>
      <c r="GZR324" s="8" t="s">
        <v>9446</v>
      </c>
      <c r="GZS324" s="163">
        <v>0</v>
      </c>
      <c r="GZT324" s="53">
        <v>5</v>
      </c>
      <c r="GZU324" s="148">
        <v>5</v>
      </c>
      <c r="GZV324" s="154" t="s">
        <v>9451</v>
      </c>
      <c r="GZW324" s="133">
        <f>+GZU324*GZT324*GZS324</f>
        <v>0</v>
      </c>
      <c r="GZX324" s="5"/>
      <c r="GZY324" s="62"/>
      <c r="GZZ324" s="8" t="s">
        <v>9446</v>
      </c>
      <c r="HAA324" s="163">
        <v>0</v>
      </c>
      <c r="HAB324" s="53">
        <v>5</v>
      </c>
      <c r="HAC324" s="148">
        <v>5</v>
      </c>
      <c r="HAD324" s="154" t="s">
        <v>9451</v>
      </c>
      <c r="HAE324" s="133">
        <f>+HAC324*HAB324*HAA324</f>
        <v>0</v>
      </c>
      <c r="HAF324" s="5"/>
      <c r="HAG324" s="62"/>
      <c r="HAH324" s="8" t="s">
        <v>9446</v>
      </c>
      <c r="HAI324" s="163">
        <v>0</v>
      </c>
      <c r="HAJ324" s="53">
        <v>5</v>
      </c>
      <c r="HAK324" s="148">
        <v>5</v>
      </c>
      <c r="HAL324" s="154" t="s">
        <v>9451</v>
      </c>
      <c r="HAM324" s="133">
        <f>+HAK324*HAJ324*HAI324</f>
        <v>0</v>
      </c>
      <c r="HAN324" s="5"/>
      <c r="HAO324" s="62"/>
      <c r="HAP324" s="8" t="s">
        <v>9446</v>
      </c>
      <c r="HAQ324" s="163">
        <v>0</v>
      </c>
      <c r="HAR324" s="53">
        <v>5</v>
      </c>
      <c r="HAS324" s="148">
        <v>5</v>
      </c>
      <c r="HAT324" s="154" t="s">
        <v>9451</v>
      </c>
      <c r="HAU324" s="133">
        <f>+HAS324*HAR324*HAQ324</f>
        <v>0</v>
      </c>
      <c r="HAV324" s="5"/>
      <c r="HAW324" s="62"/>
      <c r="HAX324" s="8" t="s">
        <v>9446</v>
      </c>
      <c r="HAY324" s="163">
        <v>0</v>
      </c>
      <c r="HAZ324" s="53">
        <v>5</v>
      </c>
      <c r="HBA324" s="148">
        <v>5</v>
      </c>
      <c r="HBB324" s="154" t="s">
        <v>9451</v>
      </c>
      <c r="HBC324" s="133">
        <f>+HBA324*HAZ324*HAY324</f>
        <v>0</v>
      </c>
      <c r="HBD324" s="5"/>
      <c r="HBE324" s="62"/>
      <c r="HBF324" s="8" t="s">
        <v>9446</v>
      </c>
      <c r="HBG324" s="163">
        <v>0</v>
      </c>
      <c r="HBH324" s="53">
        <v>5</v>
      </c>
      <c r="HBI324" s="148">
        <v>5</v>
      </c>
      <c r="HBJ324" s="154" t="s">
        <v>9451</v>
      </c>
      <c r="HBK324" s="133">
        <f>+HBI324*HBH324*HBG324</f>
        <v>0</v>
      </c>
      <c r="HBL324" s="5"/>
      <c r="HBM324" s="62"/>
      <c r="HBN324" s="8" t="s">
        <v>9446</v>
      </c>
      <c r="HBO324" s="163">
        <v>0</v>
      </c>
      <c r="HBP324" s="53">
        <v>5</v>
      </c>
      <c r="HBQ324" s="148">
        <v>5</v>
      </c>
      <c r="HBR324" s="154" t="s">
        <v>9451</v>
      </c>
      <c r="HBS324" s="133">
        <f>+HBQ324*HBP324*HBO324</f>
        <v>0</v>
      </c>
      <c r="HBT324" s="5"/>
      <c r="HBU324" s="62"/>
      <c r="HBV324" s="8" t="s">
        <v>9446</v>
      </c>
      <c r="HBW324" s="163">
        <v>0</v>
      </c>
      <c r="HBX324" s="53">
        <v>5</v>
      </c>
      <c r="HBY324" s="148">
        <v>5</v>
      </c>
      <c r="HBZ324" s="154" t="s">
        <v>9451</v>
      </c>
      <c r="HCA324" s="133">
        <f>+HBY324*HBX324*HBW324</f>
        <v>0</v>
      </c>
      <c r="HCB324" s="5"/>
      <c r="HCC324" s="62"/>
      <c r="HCD324" s="8" t="s">
        <v>9446</v>
      </c>
      <c r="HCE324" s="163">
        <v>0</v>
      </c>
      <c r="HCF324" s="53">
        <v>5</v>
      </c>
      <c r="HCG324" s="148">
        <v>5</v>
      </c>
      <c r="HCH324" s="154" t="s">
        <v>9451</v>
      </c>
      <c r="HCI324" s="133">
        <f>+HCG324*HCF324*HCE324</f>
        <v>0</v>
      </c>
      <c r="HCJ324" s="5"/>
      <c r="HCK324" s="62"/>
      <c r="HCL324" s="8" t="s">
        <v>9446</v>
      </c>
      <c r="HCM324" s="163">
        <v>0</v>
      </c>
      <c r="HCN324" s="53">
        <v>5</v>
      </c>
      <c r="HCO324" s="148">
        <v>5</v>
      </c>
      <c r="HCP324" s="154" t="s">
        <v>9451</v>
      </c>
      <c r="HCQ324" s="133">
        <f>+HCO324*HCN324*HCM324</f>
        <v>0</v>
      </c>
      <c r="HCR324" s="5"/>
      <c r="HCS324" s="62"/>
      <c r="HCT324" s="8" t="s">
        <v>9446</v>
      </c>
      <c r="HCU324" s="163">
        <v>0</v>
      </c>
      <c r="HCV324" s="53">
        <v>5</v>
      </c>
      <c r="HCW324" s="148">
        <v>5</v>
      </c>
      <c r="HCX324" s="154" t="s">
        <v>9451</v>
      </c>
      <c r="HCY324" s="133">
        <f>+HCW324*HCV324*HCU324</f>
        <v>0</v>
      </c>
      <c r="HCZ324" s="5"/>
      <c r="HDA324" s="62"/>
      <c r="HDB324" s="8" t="s">
        <v>9446</v>
      </c>
      <c r="HDC324" s="163">
        <v>0</v>
      </c>
      <c r="HDD324" s="53">
        <v>5</v>
      </c>
      <c r="HDE324" s="148">
        <v>5</v>
      </c>
      <c r="HDF324" s="154" t="s">
        <v>9451</v>
      </c>
      <c r="HDG324" s="133">
        <f>+HDE324*HDD324*HDC324</f>
        <v>0</v>
      </c>
      <c r="HDH324" s="5"/>
      <c r="HDI324" s="62"/>
      <c r="HDJ324" s="8" t="s">
        <v>9446</v>
      </c>
      <c r="HDK324" s="163">
        <v>0</v>
      </c>
      <c r="HDL324" s="53">
        <v>5</v>
      </c>
      <c r="HDM324" s="148">
        <v>5</v>
      </c>
      <c r="HDN324" s="154" t="s">
        <v>9451</v>
      </c>
      <c r="HDO324" s="133">
        <f>+HDM324*HDL324*HDK324</f>
        <v>0</v>
      </c>
      <c r="HDP324" s="5"/>
      <c r="HDQ324" s="62"/>
      <c r="HDR324" s="8" t="s">
        <v>9446</v>
      </c>
      <c r="HDS324" s="163">
        <v>0</v>
      </c>
      <c r="HDT324" s="53">
        <v>5</v>
      </c>
      <c r="HDU324" s="148">
        <v>5</v>
      </c>
      <c r="HDV324" s="154" t="s">
        <v>9451</v>
      </c>
      <c r="HDW324" s="133">
        <f>+HDU324*HDT324*HDS324</f>
        <v>0</v>
      </c>
      <c r="HDX324" s="5"/>
      <c r="HDY324" s="62"/>
      <c r="HDZ324" s="8" t="s">
        <v>9446</v>
      </c>
      <c r="HEA324" s="163">
        <v>0</v>
      </c>
      <c r="HEB324" s="53">
        <v>5</v>
      </c>
      <c r="HEC324" s="148">
        <v>5</v>
      </c>
      <c r="HED324" s="154" t="s">
        <v>9451</v>
      </c>
      <c r="HEE324" s="133">
        <f>+HEC324*HEB324*HEA324</f>
        <v>0</v>
      </c>
      <c r="HEF324" s="5"/>
      <c r="HEG324" s="62"/>
      <c r="HEH324" s="8" t="s">
        <v>9446</v>
      </c>
      <c r="HEI324" s="163">
        <v>0</v>
      </c>
      <c r="HEJ324" s="53">
        <v>5</v>
      </c>
      <c r="HEK324" s="148">
        <v>5</v>
      </c>
      <c r="HEL324" s="154" t="s">
        <v>9451</v>
      </c>
      <c r="HEM324" s="133">
        <f>+HEK324*HEJ324*HEI324</f>
        <v>0</v>
      </c>
      <c r="HEN324" s="5"/>
      <c r="HEO324" s="62"/>
      <c r="HEP324" s="8" t="s">
        <v>9446</v>
      </c>
      <c r="HEQ324" s="163">
        <v>0</v>
      </c>
      <c r="HER324" s="53">
        <v>5</v>
      </c>
      <c r="HES324" s="148">
        <v>5</v>
      </c>
      <c r="HET324" s="154" t="s">
        <v>9451</v>
      </c>
      <c r="HEU324" s="133">
        <f>+HES324*HER324*HEQ324</f>
        <v>0</v>
      </c>
      <c r="HEV324" s="5"/>
      <c r="HEW324" s="62"/>
      <c r="HEX324" s="8" t="s">
        <v>9446</v>
      </c>
      <c r="HEY324" s="163">
        <v>0</v>
      </c>
      <c r="HEZ324" s="53">
        <v>5</v>
      </c>
      <c r="HFA324" s="148">
        <v>5</v>
      </c>
      <c r="HFB324" s="154" t="s">
        <v>9451</v>
      </c>
      <c r="HFC324" s="133">
        <f>+HFA324*HEZ324*HEY324</f>
        <v>0</v>
      </c>
      <c r="HFD324" s="5"/>
      <c r="HFE324" s="62"/>
      <c r="HFF324" s="8" t="s">
        <v>9446</v>
      </c>
      <c r="HFG324" s="163">
        <v>0</v>
      </c>
      <c r="HFH324" s="53">
        <v>5</v>
      </c>
      <c r="HFI324" s="148">
        <v>5</v>
      </c>
      <c r="HFJ324" s="154" t="s">
        <v>9451</v>
      </c>
      <c r="HFK324" s="133">
        <f>+HFI324*HFH324*HFG324</f>
        <v>0</v>
      </c>
      <c r="HFL324" s="5"/>
      <c r="HFM324" s="62"/>
      <c r="HFN324" s="8" t="s">
        <v>9446</v>
      </c>
      <c r="HFO324" s="163">
        <v>0</v>
      </c>
      <c r="HFP324" s="53">
        <v>5</v>
      </c>
      <c r="HFQ324" s="148">
        <v>5</v>
      </c>
      <c r="HFR324" s="154" t="s">
        <v>9451</v>
      </c>
      <c r="HFS324" s="133">
        <f>+HFQ324*HFP324*HFO324</f>
        <v>0</v>
      </c>
      <c r="HFT324" s="5"/>
      <c r="HFU324" s="62"/>
      <c r="HFV324" s="8" t="s">
        <v>9446</v>
      </c>
      <c r="HFW324" s="163">
        <v>0</v>
      </c>
      <c r="HFX324" s="53">
        <v>5</v>
      </c>
      <c r="HFY324" s="148">
        <v>5</v>
      </c>
      <c r="HFZ324" s="154" t="s">
        <v>9451</v>
      </c>
      <c r="HGA324" s="133">
        <f>+HFY324*HFX324*HFW324</f>
        <v>0</v>
      </c>
      <c r="HGB324" s="5"/>
      <c r="HGC324" s="62"/>
      <c r="HGD324" s="8" t="s">
        <v>9446</v>
      </c>
      <c r="HGE324" s="163">
        <v>0</v>
      </c>
      <c r="HGF324" s="53">
        <v>5</v>
      </c>
      <c r="HGG324" s="148">
        <v>5</v>
      </c>
      <c r="HGH324" s="154" t="s">
        <v>9451</v>
      </c>
      <c r="HGI324" s="133">
        <f>+HGG324*HGF324*HGE324</f>
        <v>0</v>
      </c>
      <c r="HGJ324" s="5"/>
      <c r="HGK324" s="62"/>
      <c r="HGL324" s="8" t="s">
        <v>9446</v>
      </c>
      <c r="HGM324" s="163">
        <v>0</v>
      </c>
      <c r="HGN324" s="53">
        <v>5</v>
      </c>
      <c r="HGO324" s="148">
        <v>5</v>
      </c>
      <c r="HGP324" s="154" t="s">
        <v>9451</v>
      </c>
      <c r="HGQ324" s="133">
        <f>+HGO324*HGN324*HGM324</f>
        <v>0</v>
      </c>
      <c r="HGR324" s="5"/>
      <c r="HGS324" s="62"/>
      <c r="HGT324" s="8" t="s">
        <v>9446</v>
      </c>
      <c r="HGU324" s="163">
        <v>0</v>
      </c>
      <c r="HGV324" s="53">
        <v>5</v>
      </c>
      <c r="HGW324" s="148">
        <v>5</v>
      </c>
      <c r="HGX324" s="154" t="s">
        <v>9451</v>
      </c>
      <c r="HGY324" s="133">
        <f>+HGW324*HGV324*HGU324</f>
        <v>0</v>
      </c>
      <c r="HGZ324" s="5"/>
      <c r="HHA324" s="62"/>
      <c r="HHB324" s="8" t="s">
        <v>9446</v>
      </c>
      <c r="HHC324" s="163">
        <v>0</v>
      </c>
      <c r="HHD324" s="53">
        <v>5</v>
      </c>
      <c r="HHE324" s="148">
        <v>5</v>
      </c>
      <c r="HHF324" s="154" t="s">
        <v>9451</v>
      </c>
      <c r="HHG324" s="133">
        <f>+HHE324*HHD324*HHC324</f>
        <v>0</v>
      </c>
      <c r="HHH324" s="5"/>
      <c r="HHI324" s="62"/>
      <c r="HHJ324" s="8" t="s">
        <v>9446</v>
      </c>
      <c r="HHK324" s="163">
        <v>0</v>
      </c>
      <c r="HHL324" s="53">
        <v>5</v>
      </c>
      <c r="HHM324" s="148">
        <v>5</v>
      </c>
      <c r="HHN324" s="154" t="s">
        <v>9451</v>
      </c>
      <c r="HHO324" s="133">
        <f>+HHM324*HHL324*HHK324</f>
        <v>0</v>
      </c>
      <c r="HHP324" s="5"/>
      <c r="HHQ324" s="62"/>
      <c r="HHR324" s="8" t="s">
        <v>9446</v>
      </c>
      <c r="HHS324" s="163">
        <v>0</v>
      </c>
      <c r="HHT324" s="53">
        <v>5</v>
      </c>
      <c r="HHU324" s="148">
        <v>5</v>
      </c>
      <c r="HHV324" s="154" t="s">
        <v>9451</v>
      </c>
      <c r="HHW324" s="133">
        <f>+HHU324*HHT324*HHS324</f>
        <v>0</v>
      </c>
      <c r="HHX324" s="5"/>
      <c r="HHY324" s="62"/>
      <c r="HHZ324" s="8" t="s">
        <v>9446</v>
      </c>
      <c r="HIA324" s="163">
        <v>0</v>
      </c>
      <c r="HIB324" s="53">
        <v>5</v>
      </c>
      <c r="HIC324" s="148">
        <v>5</v>
      </c>
      <c r="HID324" s="154" t="s">
        <v>9451</v>
      </c>
      <c r="HIE324" s="133">
        <f>+HIC324*HIB324*HIA324</f>
        <v>0</v>
      </c>
      <c r="HIF324" s="5"/>
      <c r="HIG324" s="62"/>
      <c r="HIH324" s="8" t="s">
        <v>9446</v>
      </c>
      <c r="HII324" s="163">
        <v>0</v>
      </c>
      <c r="HIJ324" s="53">
        <v>5</v>
      </c>
      <c r="HIK324" s="148">
        <v>5</v>
      </c>
      <c r="HIL324" s="154" t="s">
        <v>9451</v>
      </c>
      <c r="HIM324" s="133">
        <f>+HIK324*HIJ324*HII324</f>
        <v>0</v>
      </c>
      <c r="HIN324" s="5"/>
      <c r="HIO324" s="62"/>
      <c r="HIP324" s="8" t="s">
        <v>9446</v>
      </c>
      <c r="HIQ324" s="163">
        <v>0</v>
      </c>
      <c r="HIR324" s="53">
        <v>5</v>
      </c>
      <c r="HIS324" s="148">
        <v>5</v>
      </c>
      <c r="HIT324" s="154" t="s">
        <v>9451</v>
      </c>
      <c r="HIU324" s="133">
        <f>+HIS324*HIR324*HIQ324</f>
        <v>0</v>
      </c>
      <c r="HIV324" s="5"/>
      <c r="HIW324" s="62"/>
      <c r="HIX324" s="8" t="s">
        <v>9446</v>
      </c>
      <c r="HIY324" s="163">
        <v>0</v>
      </c>
      <c r="HIZ324" s="53">
        <v>5</v>
      </c>
      <c r="HJA324" s="148">
        <v>5</v>
      </c>
      <c r="HJB324" s="154" t="s">
        <v>9451</v>
      </c>
      <c r="HJC324" s="133">
        <f>+HJA324*HIZ324*HIY324</f>
        <v>0</v>
      </c>
      <c r="HJD324" s="5"/>
      <c r="HJE324" s="62"/>
      <c r="HJF324" s="8" t="s">
        <v>9446</v>
      </c>
      <c r="HJG324" s="163">
        <v>0</v>
      </c>
      <c r="HJH324" s="53">
        <v>5</v>
      </c>
      <c r="HJI324" s="148">
        <v>5</v>
      </c>
      <c r="HJJ324" s="154" t="s">
        <v>9451</v>
      </c>
      <c r="HJK324" s="133">
        <f>+HJI324*HJH324*HJG324</f>
        <v>0</v>
      </c>
      <c r="HJL324" s="5"/>
      <c r="HJM324" s="62"/>
      <c r="HJN324" s="8" t="s">
        <v>9446</v>
      </c>
      <c r="HJO324" s="163">
        <v>0</v>
      </c>
      <c r="HJP324" s="53">
        <v>5</v>
      </c>
      <c r="HJQ324" s="148">
        <v>5</v>
      </c>
      <c r="HJR324" s="154" t="s">
        <v>9451</v>
      </c>
      <c r="HJS324" s="133">
        <f>+HJQ324*HJP324*HJO324</f>
        <v>0</v>
      </c>
      <c r="HJT324" s="5"/>
      <c r="HJU324" s="62"/>
      <c r="HJV324" s="8" t="s">
        <v>9446</v>
      </c>
      <c r="HJW324" s="163">
        <v>0</v>
      </c>
      <c r="HJX324" s="53">
        <v>5</v>
      </c>
      <c r="HJY324" s="148">
        <v>5</v>
      </c>
      <c r="HJZ324" s="154" t="s">
        <v>9451</v>
      </c>
      <c r="HKA324" s="133">
        <f>+HJY324*HJX324*HJW324</f>
        <v>0</v>
      </c>
      <c r="HKB324" s="5"/>
      <c r="HKC324" s="62"/>
      <c r="HKD324" s="8" t="s">
        <v>9446</v>
      </c>
      <c r="HKE324" s="163">
        <v>0</v>
      </c>
      <c r="HKF324" s="53">
        <v>5</v>
      </c>
      <c r="HKG324" s="148">
        <v>5</v>
      </c>
      <c r="HKH324" s="154" t="s">
        <v>9451</v>
      </c>
      <c r="HKI324" s="133">
        <f>+HKG324*HKF324*HKE324</f>
        <v>0</v>
      </c>
      <c r="HKJ324" s="5"/>
      <c r="HKK324" s="62"/>
      <c r="HKL324" s="8" t="s">
        <v>9446</v>
      </c>
      <c r="HKM324" s="163">
        <v>0</v>
      </c>
      <c r="HKN324" s="53">
        <v>5</v>
      </c>
      <c r="HKO324" s="148">
        <v>5</v>
      </c>
      <c r="HKP324" s="154" t="s">
        <v>9451</v>
      </c>
      <c r="HKQ324" s="133">
        <f>+HKO324*HKN324*HKM324</f>
        <v>0</v>
      </c>
      <c r="HKR324" s="5"/>
      <c r="HKS324" s="62"/>
      <c r="HKT324" s="8" t="s">
        <v>9446</v>
      </c>
      <c r="HKU324" s="163">
        <v>0</v>
      </c>
      <c r="HKV324" s="53">
        <v>5</v>
      </c>
      <c r="HKW324" s="148">
        <v>5</v>
      </c>
      <c r="HKX324" s="154" t="s">
        <v>9451</v>
      </c>
      <c r="HKY324" s="133">
        <f>+HKW324*HKV324*HKU324</f>
        <v>0</v>
      </c>
      <c r="HKZ324" s="5"/>
      <c r="HLA324" s="62"/>
      <c r="HLB324" s="8" t="s">
        <v>9446</v>
      </c>
      <c r="HLC324" s="163">
        <v>0</v>
      </c>
      <c r="HLD324" s="53">
        <v>5</v>
      </c>
      <c r="HLE324" s="148">
        <v>5</v>
      </c>
      <c r="HLF324" s="154" t="s">
        <v>9451</v>
      </c>
      <c r="HLG324" s="133">
        <f>+HLE324*HLD324*HLC324</f>
        <v>0</v>
      </c>
      <c r="HLH324" s="5"/>
      <c r="HLI324" s="62"/>
      <c r="HLJ324" s="8" t="s">
        <v>9446</v>
      </c>
      <c r="HLK324" s="163">
        <v>0</v>
      </c>
      <c r="HLL324" s="53">
        <v>5</v>
      </c>
      <c r="HLM324" s="148">
        <v>5</v>
      </c>
      <c r="HLN324" s="154" t="s">
        <v>9451</v>
      </c>
      <c r="HLO324" s="133">
        <f>+HLM324*HLL324*HLK324</f>
        <v>0</v>
      </c>
      <c r="HLP324" s="5"/>
      <c r="HLQ324" s="62"/>
      <c r="HLR324" s="8" t="s">
        <v>9446</v>
      </c>
      <c r="HLS324" s="163">
        <v>0</v>
      </c>
      <c r="HLT324" s="53">
        <v>5</v>
      </c>
      <c r="HLU324" s="148">
        <v>5</v>
      </c>
      <c r="HLV324" s="154" t="s">
        <v>9451</v>
      </c>
      <c r="HLW324" s="133">
        <f>+HLU324*HLT324*HLS324</f>
        <v>0</v>
      </c>
      <c r="HLX324" s="5"/>
      <c r="HLY324" s="62"/>
      <c r="HLZ324" s="8" t="s">
        <v>9446</v>
      </c>
      <c r="HMA324" s="163">
        <v>0</v>
      </c>
      <c r="HMB324" s="53">
        <v>5</v>
      </c>
      <c r="HMC324" s="148">
        <v>5</v>
      </c>
      <c r="HMD324" s="154" t="s">
        <v>9451</v>
      </c>
      <c r="HME324" s="133">
        <f>+HMC324*HMB324*HMA324</f>
        <v>0</v>
      </c>
      <c r="HMF324" s="5"/>
      <c r="HMG324" s="62"/>
      <c r="HMH324" s="8" t="s">
        <v>9446</v>
      </c>
      <c r="HMI324" s="163">
        <v>0</v>
      </c>
      <c r="HMJ324" s="53">
        <v>5</v>
      </c>
      <c r="HMK324" s="148">
        <v>5</v>
      </c>
      <c r="HML324" s="154" t="s">
        <v>9451</v>
      </c>
      <c r="HMM324" s="133">
        <f>+HMK324*HMJ324*HMI324</f>
        <v>0</v>
      </c>
      <c r="HMN324" s="5"/>
      <c r="HMO324" s="62"/>
      <c r="HMP324" s="8" t="s">
        <v>9446</v>
      </c>
      <c r="HMQ324" s="163">
        <v>0</v>
      </c>
      <c r="HMR324" s="53">
        <v>5</v>
      </c>
      <c r="HMS324" s="148">
        <v>5</v>
      </c>
      <c r="HMT324" s="154" t="s">
        <v>9451</v>
      </c>
      <c r="HMU324" s="133">
        <f>+HMS324*HMR324*HMQ324</f>
        <v>0</v>
      </c>
      <c r="HMV324" s="5"/>
      <c r="HMW324" s="62"/>
      <c r="HMX324" s="8" t="s">
        <v>9446</v>
      </c>
      <c r="HMY324" s="163">
        <v>0</v>
      </c>
      <c r="HMZ324" s="53">
        <v>5</v>
      </c>
      <c r="HNA324" s="148">
        <v>5</v>
      </c>
      <c r="HNB324" s="154" t="s">
        <v>9451</v>
      </c>
      <c r="HNC324" s="133">
        <f>+HNA324*HMZ324*HMY324</f>
        <v>0</v>
      </c>
      <c r="HND324" s="5"/>
      <c r="HNE324" s="62"/>
      <c r="HNF324" s="8" t="s">
        <v>9446</v>
      </c>
      <c r="HNG324" s="163">
        <v>0</v>
      </c>
      <c r="HNH324" s="53">
        <v>5</v>
      </c>
      <c r="HNI324" s="148">
        <v>5</v>
      </c>
      <c r="HNJ324" s="154" t="s">
        <v>9451</v>
      </c>
      <c r="HNK324" s="133">
        <f>+HNI324*HNH324*HNG324</f>
        <v>0</v>
      </c>
      <c r="HNL324" s="5"/>
      <c r="HNM324" s="62"/>
      <c r="HNN324" s="8" t="s">
        <v>9446</v>
      </c>
      <c r="HNO324" s="163">
        <v>0</v>
      </c>
      <c r="HNP324" s="53">
        <v>5</v>
      </c>
      <c r="HNQ324" s="148">
        <v>5</v>
      </c>
      <c r="HNR324" s="154" t="s">
        <v>9451</v>
      </c>
      <c r="HNS324" s="133">
        <f>+HNQ324*HNP324*HNO324</f>
        <v>0</v>
      </c>
      <c r="HNT324" s="5"/>
      <c r="HNU324" s="62"/>
      <c r="HNV324" s="8" t="s">
        <v>9446</v>
      </c>
      <c r="HNW324" s="163">
        <v>0</v>
      </c>
      <c r="HNX324" s="53">
        <v>5</v>
      </c>
      <c r="HNY324" s="148">
        <v>5</v>
      </c>
      <c r="HNZ324" s="154" t="s">
        <v>9451</v>
      </c>
      <c r="HOA324" s="133">
        <f>+HNY324*HNX324*HNW324</f>
        <v>0</v>
      </c>
      <c r="HOB324" s="5"/>
      <c r="HOC324" s="62"/>
      <c r="HOD324" s="8" t="s">
        <v>9446</v>
      </c>
      <c r="HOE324" s="163">
        <v>0</v>
      </c>
      <c r="HOF324" s="53">
        <v>5</v>
      </c>
      <c r="HOG324" s="148">
        <v>5</v>
      </c>
      <c r="HOH324" s="154" t="s">
        <v>9451</v>
      </c>
      <c r="HOI324" s="133">
        <f>+HOG324*HOF324*HOE324</f>
        <v>0</v>
      </c>
      <c r="HOJ324" s="5"/>
      <c r="HOK324" s="62"/>
      <c r="HOL324" s="8" t="s">
        <v>9446</v>
      </c>
      <c r="HOM324" s="163">
        <v>0</v>
      </c>
      <c r="HON324" s="53">
        <v>5</v>
      </c>
      <c r="HOO324" s="148">
        <v>5</v>
      </c>
      <c r="HOP324" s="154" t="s">
        <v>9451</v>
      </c>
      <c r="HOQ324" s="133">
        <f>+HOO324*HON324*HOM324</f>
        <v>0</v>
      </c>
      <c r="HOR324" s="5"/>
      <c r="HOS324" s="62"/>
      <c r="HOT324" s="8" t="s">
        <v>9446</v>
      </c>
      <c r="HOU324" s="163">
        <v>0</v>
      </c>
      <c r="HOV324" s="53">
        <v>5</v>
      </c>
      <c r="HOW324" s="148">
        <v>5</v>
      </c>
      <c r="HOX324" s="154" t="s">
        <v>9451</v>
      </c>
      <c r="HOY324" s="133">
        <f>+HOW324*HOV324*HOU324</f>
        <v>0</v>
      </c>
      <c r="HOZ324" s="5"/>
      <c r="HPA324" s="62"/>
      <c r="HPB324" s="8" t="s">
        <v>9446</v>
      </c>
      <c r="HPC324" s="163">
        <v>0</v>
      </c>
      <c r="HPD324" s="53">
        <v>5</v>
      </c>
      <c r="HPE324" s="148">
        <v>5</v>
      </c>
      <c r="HPF324" s="154" t="s">
        <v>9451</v>
      </c>
      <c r="HPG324" s="133">
        <f>+HPE324*HPD324*HPC324</f>
        <v>0</v>
      </c>
      <c r="HPH324" s="5"/>
      <c r="HPI324" s="62"/>
      <c r="HPJ324" s="8" t="s">
        <v>9446</v>
      </c>
      <c r="HPK324" s="163">
        <v>0</v>
      </c>
      <c r="HPL324" s="53">
        <v>5</v>
      </c>
      <c r="HPM324" s="148">
        <v>5</v>
      </c>
      <c r="HPN324" s="154" t="s">
        <v>9451</v>
      </c>
      <c r="HPO324" s="133">
        <f>+HPM324*HPL324*HPK324</f>
        <v>0</v>
      </c>
      <c r="HPP324" s="5"/>
      <c r="HPQ324" s="62"/>
      <c r="HPR324" s="8" t="s">
        <v>9446</v>
      </c>
      <c r="HPS324" s="163">
        <v>0</v>
      </c>
      <c r="HPT324" s="53">
        <v>5</v>
      </c>
      <c r="HPU324" s="148">
        <v>5</v>
      </c>
      <c r="HPV324" s="154" t="s">
        <v>9451</v>
      </c>
      <c r="HPW324" s="133">
        <f>+HPU324*HPT324*HPS324</f>
        <v>0</v>
      </c>
      <c r="HPX324" s="5"/>
      <c r="HPY324" s="62"/>
      <c r="HPZ324" s="8" t="s">
        <v>9446</v>
      </c>
      <c r="HQA324" s="163">
        <v>0</v>
      </c>
      <c r="HQB324" s="53">
        <v>5</v>
      </c>
      <c r="HQC324" s="148">
        <v>5</v>
      </c>
      <c r="HQD324" s="154" t="s">
        <v>9451</v>
      </c>
      <c r="HQE324" s="133">
        <f>+HQC324*HQB324*HQA324</f>
        <v>0</v>
      </c>
      <c r="HQF324" s="5"/>
      <c r="HQG324" s="62"/>
      <c r="HQH324" s="8" t="s">
        <v>9446</v>
      </c>
      <c r="HQI324" s="163">
        <v>0</v>
      </c>
      <c r="HQJ324" s="53">
        <v>5</v>
      </c>
      <c r="HQK324" s="148">
        <v>5</v>
      </c>
      <c r="HQL324" s="154" t="s">
        <v>9451</v>
      </c>
      <c r="HQM324" s="133">
        <f>+HQK324*HQJ324*HQI324</f>
        <v>0</v>
      </c>
      <c r="HQN324" s="5"/>
      <c r="HQO324" s="62"/>
      <c r="HQP324" s="8" t="s">
        <v>9446</v>
      </c>
      <c r="HQQ324" s="163">
        <v>0</v>
      </c>
      <c r="HQR324" s="53">
        <v>5</v>
      </c>
      <c r="HQS324" s="148">
        <v>5</v>
      </c>
      <c r="HQT324" s="154" t="s">
        <v>9451</v>
      </c>
      <c r="HQU324" s="133">
        <f>+HQS324*HQR324*HQQ324</f>
        <v>0</v>
      </c>
      <c r="HQV324" s="5"/>
      <c r="HQW324" s="62"/>
      <c r="HQX324" s="8" t="s">
        <v>9446</v>
      </c>
      <c r="HQY324" s="163">
        <v>0</v>
      </c>
      <c r="HQZ324" s="53">
        <v>5</v>
      </c>
      <c r="HRA324" s="148">
        <v>5</v>
      </c>
      <c r="HRB324" s="154" t="s">
        <v>9451</v>
      </c>
      <c r="HRC324" s="133">
        <f>+HRA324*HQZ324*HQY324</f>
        <v>0</v>
      </c>
      <c r="HRD324" s="5"/>
      <c r="HRE324" s="62"/>
      <c r="HRF324" s="8" t="s">
        <v>9446</v>
      </c>
      <c r="HRG324" s="163">
        <v>0</v>
      </c>
      <c r="HRH324" s="53">
        <v>5</v>
      </c>
      <c r="HRI324" s="148">
        <v>5</v>
      </c>
      <c r="HRJ324" s="154" t="s">
        <v>9451</v>
      </c>
      <c r="HRK324" s="133">
        <f>+HRI324*HRH324*HRG324</f>
        <v>0</v>
      </c>
      <c r="HRL324" s="5"/>
      <c r="HRM324" s="62"/>
      <c r="HRN324" s="8" t="s">
        <v>9446</v>
      </c>
      <c r="HRO324" s="163">
        <v>0</v>
      </c>
      <c r="HRP324" s="53">
        <v>5</v>
      </c>
      <c r="HRQ324" s="148">
        <v>5</v>
      </c>
      <c r="HRR324" s="154" t="s">
        <v>9451</v>
      </c>
      <c r="HRS324" s="133">
        <f>+HRQ324*HRP324*HRO324</f>
        <v>0</v>
      </c>
      <c r="HRT324" s="5"/>
      <c r="HRU324" s="62"/>
      <c r="HRV324" s="8" t="s">
        <v>9446</v>
      </c>
      <c r="HRW324" s="163">
        <v>0</v>
      </c>
      <c r="HRX324" s="53">
        <v>5</v>
      </c>
      <c r="HRY324" s="148">
        <v>5</v>
      </c>
      <c r="HRZ324" s="154" t="s">
        <v>9451</v>
      </c>
      <c r="HSA324" s="133">
        <f>+HRY324*HRX324*HRW324</f>
        <v>0</v>
      </c>
      <c r="HSB324" s="5"/>
      <c r="HSC324" s="62"/>
      <c r="HSD324" s="8" t="s">
        <v>9446</v>
      </c>
      <c r="HSE324" s="163">
        <v>0</v>
      </c>
      <c r="HSF324" s="53">
        <v>5</v>
      </c>
      <c r="HSG324" s="148">
        <v>5</v>
      </c>
      <c r="HSH324" s="154" t="s">
        <v>9451</v>
      </c>
      <c r="HSI324" s="133">
        <f>+HSG324*HSF324*HSE324</f>
        <v>0</v>
      </c>
      <c r="HSJ324" s="5"/>
      <c r="HSK324" s="62"/>
      <c r="HSL324" s="8" t="s">
        <v>9446</v>
      </c>
      <c r="HSM324" s="163">
        <v>0</v>
      </c>
      <c r="HSN324" s="53">
        <v>5</v>
      </c>
      <c r="HSO324" s="148">
        <v>5</v>
      </c>
      <c r="HSP324" s="154" t="s">
        <v>9451</v>
      </c>
      <c r="HSQ324" s="133">
        <f>+HSO324*HSN324*HSM324</f>
        <v>0</v>
      </c>
      <c r="HSR324" s="5"/>
      <c r="HSS324" s="62"/>
      <c r="HST324" s="8" t="s">
        <v>9446</v>
      </c>
      <c r="HSU324" s="163">
        <v>0</v>
      </c>
      <c r="HSV324" s="53">
        <v>5</v>
      </c>
      <c r="HSW324" s="148">
        <v>5</v>
      </c>
      <c r="HSX324" s="154" t="s">
        <v>9451</v>
      </c>
      <c r="HSY324" s="133">
        <f>+HSW324*HSV324*HSU324</f>
        <v>0</v>
      </c>
      <c r="HSZ324" s="5"/>
      <c r="HTA324" s="62"/>
      <c r="HTB324" s="8" t="s">
        <v>9446</v>
      </c>
      <c r="HTC324" s="163">
        <v>0</v>
      </c>
      <c r="HTD324" s="53">
        <v>5</v>
      </c>
      <c r="HTE324" s="148">
        <v>5</v>
      </c>
      <c r="HTF324" s="154" t="s">
        <v>9451</v>
      </c>
      <c r="HTG324" s="133">
        <f>+HTE324*HTD324*HTC324</f>
        <v>0</v>
      </c>
      <c r="HTH324" s="5"/>
      <c r="HTI324" s="62"/>
      <c r="HTJ324" s="8" t="s">
        <v>9446</v>
      </c>
      <c r="HTK324" s="163">
        <v>0</v>
      </c>
      <c r="HTL324" s="53">
        <v>5</v>
      </c>
      <c r="HTM324" s="148">
        <v>5</v>
      </c>
      <c r="HTN324" s="154" t="s">
        <v>9451</v>
      </c>
      <c r="HTO324" s="133">
        <f>+HTM324*HTL324*HTK324</f>
        <v>0</v>
      </c>
      <c r="HTP324" s="5"/>
      <c r="HTQ324" s="62"/>
      <c r="HTR324" s="8" t="s">
        <v>9446</v>
      </c>
      <c r="HTS324" s="163">
        <v>0</v>
      </c>
      <c r="HTT324" s="53">
        <v>5</v>
      </c>
      <c r="HTU324" s="148">
        <v>5</v>
      </c>
      <c r="HTV324" s="154" t="s">
        <v>9451</v>
      </c>
      <c r="HTW324" s="133">
        <f>+HTU324*HTT324*HTS324</f>
        <v>0</v>
      </c>
      <c r="HTX324" s="5"/>
      <c r="HTY324" s="62"/>
      <c r="HTZ324" s="8" t="s">
        <v>9446</v>
      </c>
      <c r="HUA324" s="163">
        <v>0</v>
      </c>
      <c r="HUB324" s="53">
        <v>5</v>
      </c>
      <c r="HUC324" s="148">
        <v>5</v>
      </c>
      <c r="HUD324" s="154" t="s">
        <v>9451</v>
      </c>
      <c r="HUE324" s="133">
        <f>+HUC324*HUB324*HUA324</f>
        <v>0</v>
      </c>
      <c r="HUF324" s="5"/>
      <c r="HUG324" s="62"/>
      <c r="HUH324" s="8" t="s">
        <v>9446</v>
      </c>
      <c r="HUI324" s="163">
        <v>0</v>
      </c>
      <c r="HUJ324" s="53">
        <v>5</v>
      </c>
      <c r="HUK324" s="148">
        <v>5</v>
      </c>
      <c r="HUL324" s="154" t="s">
        <v>9451</v>
      </c>
      <c r="HUM324" s="133">
        <f>+HUK324*HUJ324*HUI324</f>
        <v>0</v>
      </c>
      <c r="HUN324" s="5"/>
      <c r="HUO324" s="62"/>
      <c r="HUP324" s="8" t="s">
        <v>9446</v>
      </c>
      <c r="HUQ324" s="163">
        <v>0</v>
      </c>
      <c r="HUR324" s="53">
        <v>5</v>
      </c>
      <c r="HUS324" s="148">
        <v>5</v>
      </c>
      <c r="HUT324" s="154" t="s">
        <v>9451</v>
      </c>
      <c r="HUU324" s="133">
        <f>+HUS324*HUR324*HUQ324</f>
        <v>0</v>
      </c>
      <c r="HUV324" s="5"/>
      <c r="HUW324" s="62"/>
      <c r="HUX324" s="8" t="s">
        <v>9446</v>
      </c>
      <c r="HUY324" s="163">
        <v>0</v>
      </c>
      <c r="HUZ324" s="53">
        <v>5</v>
      </c>
      <c r="HVA324" s="148">
        <v>5</v>
      </c>
      <c r="HVB324" s="154" t="s">
        <v>9451</v>
      </c>
      <c r="HVC324" s="133">
        <f>+HVA324*HUZ324*HUY324</f>
        <v>0</v>
      </c>
      <c r="HVD324" s="5"/>
      <c r="HVE324" s="62"/>
      <c r="HVF324" s="8" t="s">
        <v>9446</v>
      </c>
      <c r="HVG324" s="163">
        <v>0</v>
      </c>
      <c r="HVH324" s="53">
        <v>5</v>
      </c>
      <c r="HVI324" s="148">
        <v>5</v>
      </c>
      <c r="HVJ324" s="154" t="s">
        <v>9451</v>
      </c>
      <c r="HVK324" s="133">
        <f>+HVI324*HVH324*HVG324</f>
        <v>0</v>
      </c>
      <c r="HVL324" s="5"/>
      <c r="HVM324" s="62"/>
      <c r="HVN324" s="8" t="s">
        <v>9446</v>
      </c>
      <c r="HVO324" s="163">
        <v>0</v>
      </c>
      <c r="HVP324" s="53">
        <v>5</v>
      </c>
      <c r="HVQ324" s="148">
        <v>5</v>
      </c>
      <c r="HVR324" s="154" t="s">
        <v>9451</v>
      </c>
      <c r="HVS324" s="133">
        <f>+HVQ324*HVP324*HVO324</f>
        <v>0</v>
      </c>
      <c r="HVT324" s="5"/>
      <c r="HVU324" s="62"/>
      <c r="HVV324" s="8" t="s">
        <v>9446</v>
      </c>
      <c r="HVW324" s="163">
        <v>0</v>
      </c>
      <c r="HVX324" s="53">
        <v>5</v>
      </c>
      <c r="HVY324" s="148">
        <v>5</v>
      </c>
      <c r="HVZ324" s="154" t="s">
        <v>9451</v>
      </c>
      <c r="HWA324" s="133">
        <f>+HVY324*HVX324*HVW324</f>
        <v>0</v>
      </c>
      <c r="HWB324" s="5"/>
      <c r="HWC324" s="62"/>
      <c r="HWD324" s="8" t="s">
        <v>9446</v>
      </c>
      <c r="HWE324" s="163">
        <v>0</v>
      </c>
      <c r="HWF324" s="53">
        <v>5</v>
      </c>
      <c r="HWG324" s="148">
        <v>5</v>
      </c>
      <c r="HWH324" s="154" t="s">
        <v>9451</v>
      </c>
      <c r="HWI324" s="133">
        <f>+HWG324*HWF324*HWE324</f>
        <v>0</v>
      </c>
      <c r="HWJ324" s="5"/>
      <c r="HWK324" s="62"/>
      <c r="HWL324" s="8" t="s">
        <v>9446</v>
      </c>
      <c r="HWM324" s="163">
        <v>0</v>
      </c>
      <c r="HWN324" s="53">
        <v>5</v>
      </c>
      <c r="HWO324" s="148">
        <v>5</v>
      </c>
      <c r="HWP324" s="154" t="s">
        <v>9451</v>
      </c>
      <c r="HWQ324" s="133">
        <f>+HWO324*HWN324*HWM324</f>
        <v>0</v>
      </c>
      <c r="HWR324" s="5"/>
      <c r="HWS324" s="62"/>
      <c r="HWT324" s="8" t="s">
        <v>9446</v>
      </c>
      <c r="HWU324" s="163">
        <v>0</v>
      </c>
      <c r="HWV324" s="53">
        <v>5</v>
      </c>
      <c r="HWW324" s="148">
        <v>5</v>
      </c>
      <c r="HWX324" s="154" t="s">
        <v>9451</v>
      </c>
      <c r="HWY324" s="133">
        <f>+HWW324*HWV324*HWU324</f>
        <v>0</v>
      </c>
      <c r="HWZ324" s="5"/>
      <c r="HXA324" s="62"/>
      <c r="HXB324" s="8" t="s">
        <v>9446</v>
      </c>
      <c r="HXC324" s="163">
        <v>0</v>
      </c>
      <c r="HXD324" s="53">
        <v>5</v>
      </c>
      <c r="HXE324" s="148">
        <v>5</v>
      </c>
      <c r="HXF324" s="154" t="s">
        <v>9451</v>
      </c>
      <c r="HXG324" s="133">
        <f>+HXE324*HXD324*HXC324</f>
        <v>0</v>
      </c>
      <c r="HXH324" s="5"/>
      <c r="HXI324" s="62"/>
      <c r="HXJ324" s="8" t="s">
        <v>9446</v>
      </c>
      <c r="HXK324" s="163">
        <v>0</v>
      </c>
      <c r="HXL324" s="53">
        <v>5</v>
      </c>
      <c r="HXM324" s="148">
        <v>5</v>
      </c>
      <c r="HXN324" s="154" t="s">
        <v>9451</v>
      </c>
      <c r="HXO324" s="133">
        <f>+HXM324*HXL324*HXK324</f>
        <v>0</v>
      </c>
      <c r="HXP324" s="5"/>
      <c r="HXQ324" s="62"/>
      <c r="HXR324" s="8" t="s">
        <v>9446</v>
      </c>
      <c r="HXS324" s="163">
        <v>0</v>
      </c>
      <c r="HXT324" s="53">
        <v>5</v>
      </c>
      <c r="HXU324" s="148">
        <v>5</v>
      </c>
      <c r="HXV324" s="154" t="s">
        <v>9451</v>
      </c>
      <c r="HXW324" s="133">
        <f>+HXU324*HXT324*HXS324</f>
        <v>0</v>
      </c>
      <c r="HXX324" s="5"/>
      <c r="HXY324" s="62"/>
      <c r="HXZ324" s="8" t="s">
        <v>9446</v>
      </c>
      <c r="HYA324" s="163">
        <v>0</v>
      </c>
      <c r="HYB324" s="53">
        <v>5</v>
      </c>
      <c r="HYC324" s="148">
        <v>5</v>
      </c>
      <c r="HYD324" s="154" t="s">
        <v>9451</v>
      </c>
      <c r="HYE324" s="133">
        <f>+HYC324*HYB324*HYA324</f>
        <v>0</v>
      </c>
      <c r="HYF324" s="5"/>
      <c r="HYG324" s="62"/>
      <c r="HYH324" s="8" t="s">
        <v>9446</v>
      </c>
      <c r="HYI324" s="163">
        <v>0</v>
      </c>
      <c r="HYJ324" s="53">
        <v>5</v>
      </c>
      <c r="HYK324" s="148">
        <v>5</v>
      </c>
      <c r="HYL324" s="154" t="s">
        <v>9451</v>
      </c>
      <c r="HYM324" s="133">
        <f>+HYK324*HYJ324*HYI324</f>
        <v>0</v>
      </c>
      <c r="HYN324" s="5"/>
      <c r="HYO324" s="62"/>
      <c r="HYP324" s="8" t="s">
        <v>9446</v>
      </c>
      <c r="HYQ324" s="163">
        <v>0</v>
      </c>
      <c r="HYR324" s="53">
        <v>5</v>
      </c>
      <c r="HYS324" s="148">
        <v>5</v>
      </c>
      <c r="HYT324" s="154" t="s">
        <v>9451</v>
      </c>
      <c r="HYU324" s="133">
        <f>+HYS324*HYR324*HYQ324</f>
        <v>0</v>
      </c>
      <c r="HYV324" s="5"/>
      <c r="HYW324" s="62"/>
      <c r="HYX324" s="8" t="s">
        <v>9446</v>
      </c>
      <c r="HYY324" s="163">
        <v>0</v>
      </c>
      <c r="HYZ324" s="53">
        <v>5</v>
      </c>
      <c r="HZA324" s="148">
        <v>5</v>
      </c>
      <c r="HZB324" s="154" t="s">
        <v>9451</v>
      </c>
      <c r="HZC324" s="133">
        <f>+HZA324*HYZ324*HYY324</f>
        <v>0</v>
      </c>
      <c r="HZD324" s="5"/>
      <c r="HZE324" s="62"/>
      <c r="HZF324" s="8" t="s">
        <v>9446</v>
      </c>
      <c r="HZG324" s="163">
        <v>0</v>
      </c>
      <c r="HZH324" s="53">
        <v>5</v>
      </c>
      <c r="HZI324" s="148">
        <v>5</v>
      </c>
      <c r="HZJ324" s="154" t="s">
        <v>9451</v>
      </c>
      <c r="HZK324" s="133">
        <f>+HZI324*HZH324*HZG324</f>
        <v>0</v>
      </c>
      <c r="HZL324" s="5"/>
      <c r="HZM324" s="62"/>
      <c r="HZN324" s="8" t="s">
        <v>9446</v>
      </c>
      <c r="HZO324" s="163">
        <v>0</v>
      </c>
      <c r="HZP324" s="53">
        <v>5</v>
      </c>
      <c r="HZQ324" s="148">
        <v>5</v>
      </c>
      <c r="HZR324" s="154" t="s">
        <v>9451</v>
      </c>
      <c r="HZS324" s="133">
        <f>+HZQ324*HZP324*HZO324</f>
        <v>0</v>
      </c>
      <c r="HZT324" s="5"/>
      <c r="HZU324" s="62"/>
      <c r="HZV324" s="8" t="s">
        <v>9446</v>
      </c>
      <c r="HZW324" s="163">
        <v>0</v>
      </c>
      <c r="HZX324" s="53">
        <v>5</v>
      </c>
      <c r="HZY324" s="148">
        <v>5</v>
      </c>
      <c r="HZZ324" s="154" t="s">
        <v>9451</v>
      </c>
      <c r="IAA324" s="133">
        <f>+HZY324*HZX324*HZW324</f>
        <v>0</v>
      </c>
      <c r="IAB324" s="5"/>
      <c r="IAC324" s="62"/>
      <c r="IAD324" s="8" t="s">
        <v>9446</v>
      </c>
      <c r="IAE324" s="163">
        <v>0</v>
      </c>
      <c r="IAF324" s="53">
        <v>5</v>
      </c>
      <c r="IAG324" s="148">
        <v>5</v>
      </c>
      <c r="IAH324" s="154" t="s">
        <v>9451</v>
      </c>
      <c r="IAI324" s="133">
        <f>+IAG324*IAF324*IAE324</f>
        <v>0</v>
      </c>
      <c r="IAJ324" s="5"/>
      <c r="IAK324" s="62"/>
      <c r="IAL324" s="8" t="s">
        <v>9446</v>
      </c>
      <c r="IAM324" s="163">
        <v>0</v>
      </c>
      <c r="IAN324" s="53">
        <v>5</v>
      </c>
      <c r="IAO324" s="148">
        <v>5</v>
      </c>
      <c r="IAP324" s="154" t="s">
        <v>9451</v>
      </c>
      <c r="IAQ324" s="133">
        <f>+IAO324*IAN324*IAM324</f>
        <v>0</v>
      </c>
      <c r="IAR324" s="5"/>
      <c r="IAS324" s="62"/>
      <c r="IAT324" s="8" t="s">
        <v>9446</v>
      </c>
      <c r="IAU324" s="163">
        <v>0</v>
      </c>
      <c r="IAV324" s="53">
        <v>5</v>
      </c>
      <c r="IAW324" s="148">
        <v>5</v>
      </c>
      <c r="IAX324" s="154" t="s">
        <v>9451</v>
      </c>
      <c r="IAY324" s="133">
        <f>+IAW324*IAV324*IAU324</f>
        <v>0</v>
      </c>
      <c r="IAZ324" s="5"/>
      <c r="IBA324" s="62"/>
      <c r="IBB324" s="8" t="s">
        <v>9446</v>
      </c>
      <c r="IBC324" s="163">
        <v>0</v>
      </c>
      <c r="IBD324" s="53">
        <v>5</v>
      </c>
      <c r="IBE324" s="148">
        <v>5</v>
      </c>
      <c r="IBF324" s="154" t="s">
        <v>9451</v>
      </c>
      <c r="IBG324" s="133">
        <f>+IBE324*IBD324*IBC324</f>
        <v>0</v>
      </c>
      <c r="IBH324" s="5"/>
      <c r="IBI324" s="62"/>
      <c r="IBJ324" s="8" t="s">
        <v>9446</v>
      </c>
      <c r="IBK324" s="163">
        <v>0</v>
      </c>
      <c r="IBL324" s="53">
        <v>5</v>
      </c>
      <c r="IBM324" s="148">
        <v>5</v>
      </c>
      <c r="IBN324" s="154" t="s">
        <v>9451</v>
      </c>
      <c r="IBO324" s="133">
        <f>+IBM324*IBL324*IBK324</f>
        <v>0</v>
      </c>
      <c r="IBP324" s="5"/>
      <c r="IBQ324" s="62"/>
      <c r="IBR324" s="8" t="s">
        <v>9446</v>
      </c>
      <c r="IBS324" s="163">
        <v>0</v>
      </c>
      <c r="IBT324" s="53">
        <v>5</v>
      </c>
      <c r="IBU324" s="148">
        <v>5</v>
      </c>
      <c r="IBV324" s="154" t="s">
        <v>9451</v>
      </c>
      <c r="IBW324" s="133">
        <f>+IBU324*IBT324*IBS324</f>
        <v>0</v>
      </c>
      <c r="IBX324" s="5"/>
      <c r="IBY324" s="62"/>
      <c r="IBZ324" s="8" t="s">
        <v>9446</v>
      </c>
      <c r="ICA324" s="163">
        <v>0</v>
      </c>
      <c r="ICB324" s="53">
        <v>5</v>
      </c>
      <c r="ICC324" s="148">
        <v>5</v>
      </c>
      <c r="ICD324" s="154" t="s">
        <v>9451</v>
      </c>
      <c r="ICE324" s="133">
        <f>+ICC324*ICB324*ICA324</f>
        <v>0</v>
      </c>
      <c r="ICF324" s="5"/>
      <c r="ICG324" s="62"/>
      <c r="ICH324" s="8" t="s">
        <v>9446</v>
      </c>
      <c r="ICI324" s="163">
        <v>0</v>
      </c>
      <c r="ICJ324" s="53">
        <v>5</v>
      </c>
      <c r="ICK324" s="148">
        <v>5</v>
      </c>
      <c r="ICL324" s="154" t="s">
        <v>9451</v>
      </c>
      <c r="ICM324" s="133">
        <f>+ICK324*ICJ324*ICI324</f>
        <v>0</v>
      </c>
      <c r="ICN324" s="5"/>
      <c r="ICO324" s="62"/>
      <c r="ICP324" s="8" t="s">
        <v>9446</v>
      </c>
      <c r="ICQ324" s="163">
        <v>0</v>
      </c>
      <c r="ICR324" s="53">
        <v>5</v>
      </c>
      <c r="ICS324" s="148">
        <v>5</v>
      </c>
      <c r="ICT324" s="154" t="s">
        <v>9451</v>
      </c>
      <c r="ICU324" s="133">
        <f>+ICS324*ICR324*ICQ324</f>
        <v>0</v>
      </c>
      <c r="ICV324" s="5"/>
      <c r="ICW324" s="62"/>
      <c r="ICX324" s="8" t="s">
        <v>9446</v>
      </c>
      <c r="ICY324" s="163">
        <v>0</v>
      </c>
      <c r="ICZ324" s="53">
        <v>5</v>
      </c>
      <c r="IDA324" s="148">
        <v>5</v>
      </c>
      <c r="IDB324" s="154" t="s">
        <v>9451</v>
      </c>
      <c r="IDC324" s="133">
        <f>+IDA324*ICZ324*ICY324</f>
        <v>0</v>
      </c>
      <c r="IDD324" s="5"/>
      <c r="IDE324" s="62"/>
      <c r="IDF324" s="8" t="s">
        <v>9446</v>
      </c>
      <c r="IDG324" s="163">
        <v>0</v>
      </c>
      <c r="IDH324" s="53">
        <v>5</v>
      </c>
      <c r="IDI324" s="148">
        <v>5</v>
      </c>
      <c r="IDJ324" s="154" t="s">
        <v>9451</v>
      </c>
      <c r="IDK324" s="133">
        <f>+IDI324*IDH324*IDG324</f>
        <v>0</v>
      </c>
      <c r="IDL324" s="5"/>
      <c r="IDM324" s="62"/>
      <c r="IDN324" s="8" t="s">
        <v>9446</v>
      </c>
      <c r="IDO324" s="163">
        <v>0</v>
      </c>
      <c r="IDP324" s="53">
        <v>5</v>
      </c>
      <c r="IDQ324" s="148">
        <v>5</v>
      </c>
      <c r="IDR324" s="154" t="s">
        <v>9451</v>
      </c>
      <c r="IDS324" s="133">
        <f>+IDQ324*IDP324*IDO324</f>
        <v>0</v>
      </c>
      <c r="IDT324" s="5"/>
      <c r="IDU324" s="62"/>
      <c r="IDV324" s="8" t="s">
        <v>9446</v>
      </c>
      <c r="IDW324" s="163">
        <v>0</v>
      </c>
      <c r="IDX324" s="53">
        <v>5</v>
      </c>
      <c r="IDY324" s="148">
        <v>5</v>
      </c>
      <c r="IDZ324" s="154" t="s">
        <v>9451</v>
      </c>
      <c r="IEA324" s="133">
        <f>+IDY324*IDX324*IDW324</f>
        <v>0</v>
      </c>
      <c r="IEB324" s="5"/>
      <c r="IEC324" s="62"/>
      <c r="IED324" s="8" t="s">
        <v>9446</v>
      </c>
      <c r="IEE324" s="163">
        <v>0</v>
      </c>
      <c r="IEF324" s="53">
        <v>5</v>
      </c>
      <c r="IEG324" s="148">
        <v>5</v>
      </c>
      <c r="IEH324" s="154" t="s">
        <v>9451</v>
      </c>
      <c r="IEI324" s="133">
        <f>+IEG324*IEF324*IEE324</f>
        <v>0</v>
      </c>
      <c r="IEJ324" s="5"/>
      <c r="IEK324" s="62"/>
      <c r="IEL324" s="8" t="s">
        <v>9446</v>
      </c>
      <c r="IEM324" s="163">
        <v>0</v>
      </c>
      <c r="IEN324" s="53">
        <v>5</v>
      </c>
      <c r="IEO324" s="148">
        <v>5</v>
      </c>
      <c r="IEP324" s="154" t="s">
        <v>9451</v>
      </c>
      <c r="IEQ324" s="133">
        <f>+IEO324*IEN324*IEM324</f>
        <v>0</v>
      </c>
      <c r="IER324" s="5"/>
      <c r="IES324" s="62"/>
      <c r="IET324" s="8" t="s">
        <v>9446</v>
      </c>
      <c r="IEU324" s="163">
        <v>0</v>
      </c>
      <c r="IEV324" s="53">
        <v>5</v>
      </c>
      <c r="IEW324" s="148">
        <v>5</v>
      </c>
      <c r="IEX324" s="154" t="s">
        <v>9451</v>
      </c>
      <c r="IEY324" s="133">
        <f>+IEW324*IEV324*IEU324</f>
        <v>0</v>
      </c>
      <c r="IEZ324" s="5"/>
      <c r="IFA324" s="62"/>
      <c r="IFB324" s="8" t="s">
        <v>9446</v>
      </c>
      <c r="IFC324" s="163">
        <v>0</v>
      </c>
      <c r="IFD324" s="53">
        <v>5</v>
      </c>
      <c r="IFE324" s="148">
        <v>5</v>
      </c>
      <c r="IFF324" s="154" t="s">
        <v>9451</v>
      </c>
      <c r="IFG324" s="133">
        <f>+IFE324*IFD324*IFC324</f>
        <v>0</v>
      </c>
      <c r="IFH324" s="5"/>
      <c r="IFI324" s="62"/>
      <c r="IFJ324" s="8" t="s">
        <v>9446</v>
      </c>
      <c r="IFK324" s="163">
        <v>0</v>
      </c>
      <c r="IFL324" s="53">
        <v>5</v>
      </c>
      <c r="IFM324" s="148">
        <v>5</v>
      </c>
      <c r="IFN324" s="154" t="s">
        <v>9451</v>
      </c>
      <c r="IFO324" s="133">
        <f>+IFM324*IFL324*IFK324</f>
        <v>0</v>
      </c>
      <c r="IFP324" s="5"/>
      <c r="IFQ324" s="62"/>
      <c r="IFR324" s="8" t="s">
        <v>9446</v>
      </c>
      <c r="IFS324" s="163">
        <v>0</v>
      </c>
      <c r="IFT324" s="53">
        <v>5</v>
      </c>
      <c r="IFU324" s="148">
        <v>5</v>
      </c>
      <c r="IFV324" s="154" t="s">
        <v>9451</v>
      </c>
      <c r="IFW324" s="133">
        <f>+IFU324*IFT324*IFS324</f>
        <v>0</v>
      </c>
      <c r="IFX324" s="5"/>
      <c r="IFY324" s="62"/>
      <c r="IFZ324" s="8" t="s">
        <v>9446</v>
      </c>
      <c r="IGA324" s="163">
        <v>0</v>
      </c>
      <c r="IGB324" s="53">
        <v>5</v>
      </c>
      <c r="IGC324" s="148">
        <v>5</v>
      </c>
      <c r="IGD324" s="154" t="s">
        <v>9451</v>
      </c>
      <c r="IGE324" s="133">
        <f>+IGC324*IGB324*IGA324</f>
        <v>0</v>
      </c>
      <c r="IGF324" s="5"/>
      <c r="IGG324" s="62"/>
      <c r="IGH324" s="8" t="s">
        <v>9446</v>
      </c>
      <c r="IGI324" s="163">
        <v>0</v>
      </c>
      <c r="IGJ324" s="53">
        <v>5</v>
      </c>
      <c r="IGK324" s="148">
        <v>5</v>
      </c>
      <c r="IGL324" s="154" t="s">
        <v>9451</v>
      </c>
      <c r="IGM324" s="133">
        <f>+IGK324*IGJ324*IGI324</f>
        <v>0</v>
      </c>
      <c r="IGN324" s="5"/>
      <c r="IGO324" s="62"/>
      <c r="IGP324" s="8" t="s">
        <v>9446</v>
      </c>
      <c r="IGQ324" s="163">
        <v>0</v>
      </c>
      <c r="IGR324" s="53">
        <v>5</v>
      </c>
      <c r="IGS324" s="148">
        <v>5</v>
      </c>
      <c r="IGT324" s="154" t="s">
        <v>9451</v>
      </c>
      <c r="IGU324" s="133">
        <f>+IGS324*IGR324*IGQ324</f>
        <v>0</v>
      </c>
      <c r="IGV324" s="5"/>
      <c r="IGW324" s="62"/>
      <c r="IGX324" s="8" t="s">
        <v>9446</v>
      </c>
      <c r="IGY324" s="163">
        <v>0</v>
      </c>
      <c r="IGZ324" s="53">
        <v>5</v>
      </c>
      <c r="IHA324" s="148">
        <v>5</v>
      </c>
      <c r="IHB324" s="154" t="s">
        <v>9451</v>
      </c>
      <c r="IHC324" s="133">
        <f>+IHA324*IGZ324*IGY324</f>
        <v>0</v>
      </c>
      <c r="IHD324" s="5"/>
      <c r="IHE324" s="62"/>
      <c r="IHF324" s="8" t="s">
        <v>9446</v>
      </c>
      <c r="IHG324" s="163">
        <v>0</v>
      </c>
      <c r="IHH324" s="53">
        <v>5</v>
      </c>
      <c r="IHI324" s="148">
        <v>5</v>
      </c>
      <c r="IHJ324" s="154" t="s">
        <v>9451</v>
      </c>
      <c r="IHK324" s="133">
        <f>+IHI324*IHH324*IHG324</f>
        <v>0</v>
      </c>
      <c r="IHL324" s="5"/>
      <c r="IHM324" s="62"/>
      <c r="IHN324" s="8" t="s">
        <v>9446</v>
      </c>
      <c r="IHO324" s="163">
        <v>0</v>
      </c>
      <c r="IHP324" s="53">
        <v>5</v>
      </c>
      <c r="IHQ324" s="148">
        <v>5</v>
      </c>
      <c r="IHR324" s="154" t="s">
        <v>9451</v>
      </c>
      <c r="IHS324" s="133">
        <f>+IHQ324*IHP324*IHO324</f>
        <v>0</v>
      </c>
      <c r="IHT324" s="5"/>
      <c r="IHU324" s="62"/>
      <c r="IHV324" s="8" t="s">
        <v>9446</v>
      </c>
      <c r="IHW324" s="163">
        <v>0</v>
      </c>
      <c r="IHX324" s="53">
        <v>5</v>
      </c>
      <c r="IHY324" s="148">
        <v>5</v>
      </c>
      <c r="IHZ324" s="154" t="s">
        <v>9451</v>
      </c>
      <c r="IIA324" s="133">
        <f>+IHY324*IHX324*IHW324</f>
        <v>0</v>
      </c>
      <c r="IIB324" s="5"/>
      <c r="IIC324" s="62"/>
      <c r="IID324" s="8" t="s">
        <v>9446</v>
      </c>
      <c r="IIE324" s="163">
        <v>0</v>
      </c>
      <c r="IIF324" s="53">
        <v>5</v>
      </c>
      <c r="IIG324" s="148">
        <v>5</v>
      </c>
      <c r="IIH324" s="154" t="s">
        <v>9451</v>
      </c>
      <c r="III324" s="133">
        <f>+IIG324*IIF324*IIE324</f>
        <v>0</v>
      </c>
      <c r="IIJ324" s="5"/>
      <c r="IIK324" s="62"/>
      <c r="IIL324" s="8" t="s">
        <v>9446</v>
      </c>
      <c r="IIM324" s="163">
        <v>0</v>
      </c>
      <c r="IIN324" s="53">
        <v>5</v>
      </c>
      <c r="IIO324" s="148">
        <v>5</v>
      </c>
      <c r="IIP324" s="154" t="s">
        <v>9451</v>
      </c>
      <c r="IIQ324" s="133">
        <f>+IIO324*IIN324*IIM324</f>
        <v>0</v>
      </c>
      <c r="IIR324" s="5"/>
      <c r="IIS324" s="62"/>
      <c r="IIT324" s="8" t="s">
        <v>9446</v>
      </c>
      <c r="IIU324" s="163">
        <v>0</v>
      </c>
      <c r="IIV324" s="53">
        <v>5</v>
      </c>
      <c r="IIW324" s="148">
        <v>5</v>
      </c>
      <c r="IIX324" s="154" t="s">
        <v>9451</v>
      </c>
      <c r="IIY324" s="133">
        <f>+IIW324*IIV324*IIU324</f>
        <v>0</v>
      </c>
      <c r="IIZ324" s="5"/>
      <c r="IJA324" s="62"/>
      <c r="IJB324" s="8" t="s">
        <v>9446</v>
      </c>
      <c r="IJC324" s="163">
        <v>0</v>
      </c>
      <c r="IJD324" s="53">
        <v>5</v>
      </c>
      <c r="IJE324" s="148">
        <v>5</v>
      </c>
      <c r="IJF324" s="154" t="s">
        <v>9451</v>
      </c>
      <c r="IJG324" s="133">
        <f>+IJE324*IJD324*IJC324</f>
        <v>0</v>
      </c>
      <c r="IJH324" s="5"/>
      <c r="IJI324" s="62"/>
      <c r="IJJ324" s="8" t="s">
        <v>9446</v>
      </c>
      <c r="IJK324" s="163">
        <v>0</v>
      </c>
      <c r="IJL324" s="53">
        <v>5</v>
      </c>
      <c r="IJM324" s="148">
        <v>5</v>
      </c>
      <c r="IJN324" s="154" t="s">
        <v>9451</v>
      </c>
      <c r="IJO324" s="133">
        <f>+IJM324*IJL324*IJK324</f>
        <v>0</v>
      </c>
      <c r="IJP324" s="5"/>
      <c r="IJQ324" s="62"/>
      <c r="IJR324" s="8" t="s">
        <v>9446</v>
      </c>
      <c r="IJS324" s="163">
        <v>0</v>
      </c>
      <c r="IJT324" s="53">
        <v>5</v>
      </c>
      <c r="IJU324" s="148">
        <v>5</v>
      </c>
      <c r="IJV324" s="154" t="s">
        <v>9451</v>
      </c>
      <c r="IJW324" s="133">
        <f>+IJU324*IJT324*IJS324</f>
        <v>0</v>
      </c>
      <c r="IJX324" s="5"/>
      <c r="IJY324" s="62"/>
      <c r="IJZ324" s="8" t="s">
        <v>9446</v>
      </c>
      <c r="IKA324" s="163">
        <v>0</v>
      </c>
      <c r="IKB324" s="53">
        <v>5</v>
      </c>
      <c r="IKC324" s="148">
        <v>5</v>
      </c>
      <c r="IKD324" s="154" t="s">
        <v>9451</v>
      </c>
      <c r="IKE324" s="133">
        <f>+IKC324*IKB324*IKA324</f>
        <v>0</v>
      </c>
      <c r="IKF324" s="5"/>
      <c r="IKG324" s="62"/>
      <c r="IKH324" s="8" t="s">
        <v>9446</v>
      </c>
      <c r="IKI324" s="163">
        <v>0</v>
      </c>
      <c r="IKJ324" s="53">
        <v>5</v>
      </c>
      <c r="IKK324" s="148">
        <v>5</v>
      </c>
      <c r="IKL324" s="154" t="s">
        <v>9451</v>
      </c>
      <c r="IKM324" s="133">
        <f>+IKK324*IKJ324*IKI324</f>
        <v>0</v>
      </c>
      <c r="IKN324" s="5"/>
      <c r="IKO324" s="62"/>
      <c r="IKP324" s="8" t="s">
        <v>9446</v>
      </c>
      <c r="IKQ324" s="163">
        <v>0</v>
      </c>
      <c r="IKR324" s="53">
        <v>5</v>
      </c>
      <c r="IKS324" s="148">
        <v>5</v>
      </c>
      <c r="IKT324" s="154" t="s">
        <v>9451</v>
      </c>
      <c r="IKU324" s="133">
        <f>+IKS324*IKR324*IKQ324</f>
        <v>0</v>
      </c>
      <c r="IKV324" s="5"/>
      <c r="IKW324" s="62"/>
      <c r="IKX324" s="8" t="s">
        <v>9446</v>
      </c>
      <c r="IKY324" s="163">
        <v>0</v>
      </c>
      <c r="IKZ324" s="53">
        <v>5</v>
      </c>
      <c r="ILA324" s="148">
        <v>5</v>
      </c>
      <c r="ILB324" s="154" t="s">
        <v>9451</v>
      </c>
      <c r="ILC324" s="133">
        <f>+ILA324*IKZ324*IKY324</f>
        <v>0</v>
      </c>
      <c r="ILD324" s="5"/>
      <c r="ILE324" s="62"/>
      <c r="ILF324" s="8" t="s">
        <v>9446</v>
      </c>
      <c r="ILG324" s="163">
        <v>0</v>
      </c>
      <c r="ILH324" s="53">
        <v>5</v>
      </c>
      <c r="ILI324" s="148">
        <v>5</v>
      </c>
      <c r="ILJ324" s="154" t="s">
        <v>9451</v>
      </c>
      <c r="ILK324" s="133">
        <f>+ILI324*ILH324*ILG324</f>
        <v>0</v>
      </c>
      <c r="ILL324" s="5"/>
      <c r="ILM324" s="62"/>
      <c r="ILN324" s="8" t="s">
        <v>9446</v>
      </c>
      <c r="ILO324" s="163">
        <v>0</v>
      </c>
      <c r="ILP324" s="53">
        <v>5</v>
      </c>
      <c r="ILQ324" s="148">
        <v>5</v>
      </c>
      <c r="ILR324" s="154" t="s">
        <v>9451</v>
      </c>
      <c r="ILS324" s="133">
        <f>+ILQ324*ILP324*ILO324</f>
        <v>0</v>
      </c>
      <c r="ILT324" s="5"/>
      <c r="ILU324" s="62"/>
      <c r="ILV324" s="8" t="s">
        <v>9446</v>
      </c>
      <c r="ILW324" s="163">
        <v>0</v>
      </c>
      <c r="ILX324" s="53">
        <v>5</v>
      </c>
      <c r="ILY324" s="148">
        <v>5</v>
      </c>
      <c r="ILZ324" s="154" t="s">
        <v>9451</v>
      </c>
      <c r="IMA324" s="133">
        <f>+ILY324*ILX324*ILW324</f>
        <v>0</v>
      </c>
      <c r="IMB324" s="5"/>
      <c r="IMC324" s="62"/>
      <c r="IMD324" s="8" t="s">
        <v>9446</v>
      </c>
      <c r="IME324" s="163">
        <v>0</v>
      </c>
      <c r="IMF324" s="53">
        <v>5</v>
      </c>
      <c r="IMG324" s="148">
        <v>5</v>
      </c>
      <c r="IMH324" s="154" t="s">
        <v>9451</v>
      </c>
      <c r="IMI324" s="133">
        <f>+IMG324*IMF324*IME324</f>
        <v>0</v>
      </c>
      <c r="IMJ324" s="5"/>
      <c r="IMK324" s="62"/>
      <c r="IML324" s="8" t="s">
        <v>9446</v>
      </c>
      <c r="IMM324" s="163">
        <v>0</v>
      </c>
      <c r="IMN324" s="53">
        <v>5</v>
      </c>
      <c r="IMO324" s="148">
        <v>5</v>
      </c>
      <c r="IMP324" s="154" t="s">
        <v>9451</v>
      </c>
      <c r="IMQ324" s="133">
        <f>+IMO324*IMN324*IMM324</f>
        <v>0</v>
      </c>
      <c r="IMR324" s="5"/>
      <c r="IMS324" s="62"/>
      <c r="IMT324" s="8" t="s">
        <v>9446</v>
      </c>
      <c r="IMU324" s="163">
        <v>0</v>
      </c>
      <c r="IMV324" s="53">
        <v>5</v>
      </c>
      <c r="IMW324" s="148">
        <v>5</v>
      </c>
      <c r="IMX324" s="154" t="s">
        <v>9451</v>
      </c>
      <c r="IMY324" s="133">
        <f>+IMW324*IMV324*IMU324</f>
        <v>0</v>
      </c>
      <c r="IMZ324" s="5"/>
      <c r="INA324" s="62"/>
      <c r="INB324" s="8" t="s">
        <v>9446</v>
      </c>
      <c r="INC324" s="163">
        <v>0</v>
      </c>
      <c r="IND324" s="53">
        <v>5</v>
      </c>
      <c r="INE324" s="148">
        <v>5</v>
      </c>
      <c r="INF324" s="154" t="s">
        <v>9451</v>
      </c>
      <c r="ING324" s="133">
        <f>+INE324*IND324*INC324</f>
        <v>0</v>
      </c>
      <c r="INH324" s="5"/>
      <c r="INI324" s="62"/>
      <c r="INJ324" s="8" t="s">
        <v>9446</v>
      </c>
      <c r="INK324" s="163">
        <v>0</v>
      </c>
      <c r="INL324" s="53">
        <v>5</v>
      </c>
      <c r="INM324" s="148">
        <v>5</v>
      </c>
      <c r="INN324" s="154" t="s">
        <v>9451</v>
      </c>
      <c r="INO324" s="133">
        <f>+INM324*INL324*INK324</f>
        <v>0</v>
      </c>
      <c r="INP324" s="5"/>
      <c r="INQ324" s="62"/>
      <c r="INR324" s="8" t="s">
        <v>9446</v>
      </c>
      <c r="INS324" s="163">
        <v>0</v>
      </c>
      <c r="INT324" s="53">
        <v>5</v>
      </c>
      <c r="INU324" s="148">
        <v>5</v>
      </c>
      <c r="INV324" s="154" t="s">
        <v>9451</v>
      </c>
      <c r="INW324" s="133">
        <f>+INU324*INT324*INS324</f>
        <v>0</v>
      </c>
      <c r="INX324" s="5"/>
      <c r="INY324" s="62"/>
      <c r="INZ324" s="8" t="s">
        <v>9446</v>
      </c>
      <c r="IOA324" s="163">
        <v>0</v>
      </c>
      <c r="IOB324" s="53">
        <v>5</v>
      </c>
      <c r="IOC324" s="148">
        <v>5</v>
      </c>
      <c r="IOD324" s="154" t="s">
        <v>9451</v>
      </c>
      <c r="IOE324" s="133">
        <f>+IOC324*IOB324*IOA324</f>
        <v>0</v>
      </c>
      <c r="IOF324" s="5"/>
      <c r="IOG324" s="62"/>
      <c r="IOH324" s="8" t="s">
        <v>9446</v>
      </c>
      <c r="IOI324" s="163">
        <v>0</v>
      </c>
      <c r="IOJ324" s="53">
        <v>5</v>
      </c>
      <c r="IOK324" s="148">
        <v>5</v>
      </c>
      <c r="IOL324" s="154" t="s">
        <v>9451</v>
      </c>
      <c r="IOM324" s="133">
        <f>+IOK324*IOJ324*IOI324</f>
        <v>0</v>
      </c>
      <c r="ION324" s="5"/>
      <c r="IOO324" s="62"/>
      <c r="IOP324" s="8" t="s">
        <v>9446</v>
      </c>
      <c r="IOQ324" s="163">
        <v>0</v>
      </c>
      <c r="IOR324" s="53">
        <v>5</v>
      </c>
      <c r="IOS324" s="148">
        <v>5</v>
      </c>
      <c r="IOT324" s="154" t="s">
        <v>9451</v>
      </c>
      <c r="IOU324" s="133">
        <f>+IOS324*IOR324*IOQ324</f>
        <v>0</v>
      </c>
      <c r="IOV324" s="5"/>
      <c r="IOW324" s="62"/>
      <c r="IOX324" s="8" t="s">
        <v>9446</v>
      </c>
      <c r="IOY324" s="163">
        <v>0</v>
      </c>
      <c r="IOZ324" s="53">
        <v>5</v>
      </c>
      <c r="IPA324" s="148">
        <v>5</v>
      </c>
      <c r="IPB324" s="154" t="s">
        <v>9451</v>
      </c>
      <c r="IPC324" s="133">
        <f>+IPA324*IOZ324*IOY324</f>
        <v>0</v>
      </c>
      <c r="IPD324" s="5"/>
      <c r="IPE324" s="62"/>
      <c r="IPF324" s="8" t="s">
        <v>9446</v>
      </c>
      <c r="IPG324" s="163">
        <v>0</v>
      </c>
      <c r="IPH324" s="53">
        <v>5</v>
      </c>
      <c r="IPI324" s="148">
        <v>5</v>
      </c>
      <c r="IPJ324" s="154" t="s">
        <v>9451</v>
      </c>
      <c r="IPK324" s="133">
        <f>+IPI324*IPH324*IPG324</f>
        <v>0</v>
      </c>
      <c r="IPL324" s="5"/>
      <c r="IPM324" s="62"/>
      <c r="IPN324" s="8" t="s">
        <v>9446</v>
      </c>
      <c r="IPO324" s="163">
        <v>0</v>
      </c>
      <c r="IPP324" s="53">
        <v>5</v>
      </c>
      <c r="IPQ324" s="148">
        <v>5</v>
      </c>
      <c r="IPR324" s="154" t="s">
        <v>9451</v>
      </c>
      <c r="IPS324" s="133">
        <f>+IPQ324*IPP324*IPO324</f>
        <v>0</v>
      </c>
      <c r="IPT324" s="5"/>
      <c r="IPU324" s="62"/>
      <c r="IPV324" s="8" t="s">
        <v>9446</v>
      </c>
      <c r="IPW324" s="163">
        <v>0</v>
      </c>
      <c r="IPX324" s="53">
        <v>5</v>
      </c>
      <c r="IPY324" s="148">
        <v>5</v>
      </c>
      <c r="IPZ324" s="154" t="s">
        <v>9451</v>
      </c>
      <c r="IQA324" s="133">
        <f>+IPY324*IPX324*IPW324</f>
        <v>0</v>
      </c>
      <c r="IQB324" s="5"/>
      <c r="IQC324" s="62"/>
      <c r="IQD324" s="8" t="s">
        <v>9446</v>
      </c>
      <c r="IQE324" s="163">
        <v>0</v>
      </c>
      <c r="IQF324" s="53">
        <v>5</v>
      </c>
      <c r="IQG324" s="148">
        <v>5</v>
      </c>
      <c r="IQH324" s="154" t="s">
        <v>9451</v>
      </c>
      <c r="IQI324" s="133">
        <f>+IQG324*IQF324*IQE324</f>
        <v>0</v>
      </c>
      <c r="IQJ324" s="5"/>
      <c r="IQK324" s="62"/>
      <c r="IQL324" s="8" t="s">
        <v>9446</v>
      </c>
      <c r="IQM324" s="163">
        <v>0</v>
      </c>
      <c r="IQN324" s="53">
        <v>5</v>
      </c>
      <c r="IQO324" s="148">
        <v>5</v>
      </c>
      <c r="IQP324" s="154" t="s">
        <v>9451</v>
      </c>
      <c r="IQQ324" s="133">
        <f>+IQO324*IQN324*IQM324</f>
        <v>0</v>
      </c>
      <c r="IQR324" s="5"/>
      <c r="IQS324" s="62"/>
      <c r="IQT324" s="8" t="s">
        <v>9446</v>
      </c>
      <c r="IQU324" s="163">
        <v>0</v>
      </c>
      <c r="IQV324" s="53">
        <v>5</v>
      </c>
      <c r="IQW324" s="148">
        <v>5</v>
      </c>
      <c r="IQX324" s="154" t="s">
        <v>9451</v>
      </c>
      <c r="IQY324" s="133">
        <f>+IQW324*IQV324*IQU324</f>
        <v>0</v>
      </c>
      <c r="IQZ324" s="5"/>
      <c r="IRA324" s="62"/>
      <c r="IRB324" s="8" t="s">
        <v>9446</v>
      </c>
      <c r="IRC324" s="163">
        <v>0</v>
      </c>
      <c r="IRD324" s="53">
        <v>5</v>
      </c>
      <c r="IRE324" s="148">
        <v>5</v>
      </c>
      <c r="IRF324" s="154" t="s">
        <v>9451</v>
      </c>
      <c r="IRG324" s="133">
        <f>+IRE324*IRD324*IRC324</f>
        <v>0</v>
      </c>
      <c r="IRH324" s="5"/>
      <c r="IRI324" s="62"/>
      <c r="IRJ324" s="8" t="s">
        <v>9446</v>
      </c>
      <c r="IRK324" s="163">
        <v>0</v>
      </c>
      <c r="IRL324" s="53">
        <v>5</v>
      </c>
      <c r="IRM324" s="148">
        <v>5</v>
      </c>
      <c r="IRN324" s="154" t="s">
        <v>9451</v>
      </c>
      <c r="IRO324" s="133">
        <f>+IRM324*IRL324*IRK324</f>
        <v>0</v>
      </c>
      <c r="IRP324" s="5"/>
      <c r="IRQ324" s="62"/>
      <c r="IRR324" s="8" t="s">
        <v>9446</v>
      </c>
      <c r="IRS324" s="163">
        <v>0</v>
      </c>
      <c r="IRT324" s="53">
        <v>5</v>
      </c>
      <c r="IRU324" s="148">
        <v>5</v>
      </c>
      <c r="IRV324" s="154" t="s">
        <v>9451</v>
      </c>
      <c r="IRW324" s="133">
        <f>+IRU324*IRT324*IRS324</f>
        <v>0</v>
      </c>
      <c r="IRX324" s="5"/>
      <c r="IRY324" s="62"/>
      <c r="IRZ324" s="8" t="s">
        <v>9446</v>
      </c>
      <c r="ISA324" s="163">
        <v>0</v>
      </c>
      <c r="ISB324" s="53">
        <v>5</v>
      </c>
      <c r="ISC324" s="148">
        <v>5</v>
      </c>
      <c r="ISD324" s="154" t="s">
        <v>9451</v>
      </c>
      <c r="ISE324" s="133">
        <f>+ISC324*ISB324*ISA324</f>
        <v>0</v>
      </c>
      <c r="ISF324" s="5"/>
      <c r="ISG324" s="62"/>
      <c r="ISH324" s="8" t="s">
        <v>9446</v>
      </c>
      <c r="ISI324" s="163">
        <v>0</v>
      </c>
      <c r="ISJ324" s="53">
        <v>5</v>
      </c>
      <c r="ISK324" s="148">
        <v>5</v>
      </c>
      <c r="ISL324" s="154" t="s">
        <v>9451</v>
      </c>
      <c r="ISM324" s="133">
        <f>+ISK324*ISJ324*ISI324</f>
        <v>0</v>
      </c>
      <c r="ISN324" s="5"/>
      <c r="ISO324" s="62"/>
      <c r="ISP324" s="8" t="s">
        <v>9446</v>
      </c>
      <c r="ISQ324" s="163">
        <v>0</v>
      </c>
      <c r="ISR324" s="53">
        <v>5</v>
      </c>
      <c r="ISS324" s="148">
        <v>5</v>
      </c>
      <c r="IST324" s="154" t="s">
        <v>9451</v>
      </c>
      <c r="ISU324" s="133">
        <f>+ISS324*ISR324*ISQ324</f>
        <v>0</v>
      </c>
      <c r="ISV324" s="5"/>
      <c r="ISW324" s="62"/>
      <c r="ISX324" s="8" t="s">
        <v>9446</v>
      </c>
      <c r="ISY324" s="163">
        <v>0</v>
      </c>
      <c r="ISZ324" s="53">
        <v>5</v>
      </c>
      <c r="ITA324" s="148">
        <v>5</v>
      </c>
      <c r="ITB324" s="154" t="s">
        <v>9451</v>
      </c>
      <c r="ITC324" s="133">
        <f>+ITA324*ISZ324*ISY324</f>
        <v>0</v>
      </c>
      <c r="ITD324" s="5"/>
      <c r="ITE324" s="62"/>
      <c r="ITF324" s="8" t="s">
        <v>9446</v>
      </c>
      <c r="ITG324" s="163">
        <v>0</v>
      </c>
      <c r="ITH324" s="53">
        <v>5</v>
      </c>
      <c r="ITI324" s="148">
        <v>5</v>
      </c>
      <c r="ITJ324" s="154" t="s">
        <v>9451</v>
      </c>
      <c r="ITK324" s="133">
        <f>+ITI324*ITH324*ITG324</f>
        <v>0</v>
      </c>
      <c r="ITL324" s="5"/>
      <c r="ITM324" s="62"/>
      <c r="ITN324" s="8" t="s">
        <v>9446</v>
      </c>
      <c r="ITO324" s="163">
        <v>0</v>
      </c>
      <c r="ITP324" s="53">
        <v>5</v>
      </c>
      <c r="ITQ324" s="148">
        <v>5</v>
      </c>
      <c r="ITR324" s="154" t="s">
        <v>9451</v>
      </c>
      <c r="ITS324" s="133">
        <f>+ITQ324*ITP324*ITO324</f>
        <v>0</v>
      </c>
      <c r="ITT324" s="5"/>
      <c r="ITU324" s="62"/>
      <c r="ITV324" s="8" t="s">
        <v>9446</v>
      </c>
      <c r="ITW324" s="163">
        <v>0</v>
      </c>
      <c r="ITX324" s="53">
        <v>5</v>
      </c>
      <c r="ITY324" s="148">
        <v>5</v>
      </c>
      <c r="ITZ324" s="154" t="s">
        <v>9451</v>
      </c>
      <c r="IUA324" s="133">
        <f>+ITY324*ITX324*ITW324</f>
        <v>0</v>
      </c>
      <c r="IUB324" s="5"/>
      <c r="IUC324" s="62"/>
      <c r="IUD324" s="8" t="s">
        <v>9446</v>
      </c>
      <c r="IUE324" s="163">
        <v>0</v>
      </c>
      <c r="IUF324" s="53">
        <v>5</v>
      </c>
      <c r="IUG324" s="148">
        <v>5</v>
      </c>
      <c r="IUH324" s="154" t="s">
        <v>9451</v>
      </c>
      <c r="IUI324" s="133">
        <f>+IUG324*IUF324*IUE324</f>
        <v>0</v>
      </c>
      <c r="IUJ324" s="5"/>
      <c r="IUK324" s="62"/>
      <c r="IUL324" s="8" t="s">
        <v>9446</v>
      </c>
      <c r="IUM324" s="163">
        <v>0</v>
      </c>
      <c r="IUN324" s="53">
        <v>5</v>
      </c>
      <c r="IUO324" s="148">
        <v>5</v>
      </c>
      <c r="IUP324" s="154" t="s">
        <v>9451</v>
      </c>
      <c r="IUQ324" s="133">
        <f>+IUO324*IUN324*IUM324</f>
        <v>0</v>
      </c>
      <c r="IUR324" s="5"/>
      <c r="IUS324" s="62"/>
      <c r="IUT324" s="8" t="s">
        <v>9446</v>
      </c>
      <c r="IUU324" s="163">
        <v>0</v>
      </c>
      <c r="IUV324" s="53">
        <v>5</v>
      </c>
      <c r="IUW324" s="148">
        <v>5</v>
      </c>
      <c r="IUX324" s="154" t="s">
        <v>9451</v>
      </c>
      <c r="IUY324" s="133">
        <f>+IUW324*IUV324*IUU324</f>
        <v>0</v>
      </c>
      <c r="IUZ324" s="5"/>
      <c r="IVA324" s="62"/>
      <c r="IVB324" s="8" t="s">
        <v>9446</v>
      </c>
      <c r="IVC324" s="163">
        <v>0</v>
      </c>
      <c r="IVD324" s="53">
        <v>5</v>
      </c>
      <c r="IVE324" s="148">
        <v>5</v>
      </c>
      <c r="IVF324" s="154" t="s">
        <v>9451</v>
      </c>
      <c r="IVG324" s="133">
        <f>+IVE324*IVD324*IVC324</f>
        <v>0</v>
      </c>
      <c r="IVH324" s="5"/>
      <c r="IVI324" s="62"/>
      <c r="IVJ324" s="8" t="s">
        <v>9446</v>
      </c>
      <c r="IVK324" s="163">
        <v>0</v>
      </c>
      <c r="IVL324" s="53">
        <v>5</v>
      </c>
      <c r="IVM324" s="148">
        <v>5</v>
      </c>
      <c r="IVN324" s="154" t="s">
        <v>9451</v>
      </c>
      <c r="IVO324" s="133">
        <f>+IVM324*IVL324*IVK324</f>
        <v>0</v>
      </c>
      <c r="IVP324" s="5"/>
      <c r="IVQ324" s="62"/>
      <c r="IVR324" s="8" t="s">
        <v>9446</v>
      </c>
      <c r="IVS324" s="163">
        <v>0</v>
      </c>
      <c r="IVT324" s="53">
        <v>5</v>
      </c>
      <c r="IVU324" s="148">
        <v>5</v>
      </c>
      <c r="IVV324" s="154" t="s">
        <v>9451</v>
      </c>
      <c r="IVW324" s="133">
        <f>+IVU324*IVT324*IVS324</f>
        <v>0</v>
      </c>
      <c r="IVX324" s="5"/>
      <c r="IVY324" s="62"/>
      <c r="IVZ324" s="8" t="s">
        <v>9446</v>
      </c>
      <c r="IWA324" s="163">
        <v>0</v>
      </c>
      <c r="IWB324" s="53">
        <v>5</v>
      </c>
      <c r="IWC324" s="148">
        <v>5</v>
      </c>
      <c r="IWD324" s="154" t="s">
        <v>9451</v>
      </c>
      <c r="IWE324" s="133">
        <f>+IWC324*IWB324*IWA324</f>
        <v>0</v>
      </c>
      <c r="IWF324" s="5"/>
      <c r="IWG324" s="62"/>
      <c r="IWH324" s="8" t="s">
        <v>9446</v>
      </c>
      <c r="IWI324" s="163">
        <v>0</v>
      </c>
      <c r="IWJ324" s="53">
        <v>5</v>
      </c>
      <c r="IWK324" s="148">
        <v>5</v>
      </c>
      <c r="IWL324" s="154" t="s">
        <v>9451</v>
      </c>
      <c r="IWM324" s="133">
        <f>+IWK324*IWJ324*IWI324</f>
        <v>0</v>
      </c>
      <c r="IWN324" s="5"/>
      <c r="IWO324" s="62"/>
      <c r="IWP324" s="8" t="s">
        <v>9446</v>
      </c>
      <c r="IWQ324" s="163">
        <v>0</v>
      </c>
      <c r="IWR324" s="53">
        <v>5</v>
      </c>
      <c r="IWS324" s="148">
        <v>5</v>
      </c>
      <c r="IWT324" s="154" t="s">
        <v>9451</v>
      </c>
      <c r="IWU324" s="133">
        <f>+IWS324*IWR324*IWQ324</f>
        <v>0</v>
      </c>
      <c r="IWV324" s="5"/>
      <c r="IWW324" s="62"/>
      <c r="IWX324" s="8" t="s">
        <v>9446</v>
      </c>
      <c r="IWY324" s="163">
        <v>0</v>
      </c>
      <c r="IWZ324" s="53">
        <v>5</v>
      </c>
      <c r="IXA324" s="148">
        <v>5</v>
      </c>
      <c r="IXB324" s="154" t="s">
        <v>9451</v>
      </c>
      <c r="IXC324" s="133">
        <f>+IXA324*IWZ324*IWY324</f>
        <v>0</v>
      </c>
      <c r="IXD324" s="5"/>
      <c r="IXE324" s="62"/>
      <c r="IXF324" s="8" t="s">
        <v>9446</v>
      </c>
      <c r="IXG324" s="163">
        <v>0</v>
      </c>
      <c r="IXH324" s="53">
        <v>5</v>
      </c>
      <c r="IXI324" s="148">
        <v>5</v>
      </c>
      <c r="IXJ324" s="154" t="s">
        <v>9451</v>
      </c>
      <c r="IXK324" s="133">
        <f>+IXI324*IXH324*IXG324</f>
        <v>0</v>
      </c>
      <c r="IXL324" s="5"/>
      <c r="IXM324" s="62"/>
      <c r="IXN324" s="8" t="s">
        <v>9446</v>
      </c>
      <c r="IXO324" s="163">
        <v>0</v>
      </c>
      <c r="IXP324" s="53">
        <v>5</v>
      </c>
      <c r="IXQ324" s="148">
        <v>5</v>
      </c>
      <c r="IXR324" s="154" t="s">
        <v>9451</v>
      </c>
      <c r="IXS324" s="133">
        <f>+IXQ324*IXP324*IXO324</f>
        <v>0</v>
      </c>
      <c r="IXT324" s="5"/>
      <c r="IXU324" s="62"/>
      <c r="IXV324" s="8" t="s">
        <v>9446</v>
      </c>
      <c r="IXW324" s="163">
        <v>0</v>
      </c>
      <c r="IXX324" s="53">
        <v>5</v>
      </c>
      <c r="IXY324" s="148">
        <v>5</v>
      </c>
      <c r="IXZ324" s="154" t="s">
        <v>9451</v>
      </c>
      <c r="IYA324" s="133">
        <f>+IXY324*IXX324*IXW324</f>
        <v>0</v>
      </c>
      <c r="IYB324" s="5"/>
      <c r="IYC324" s="62"/>
      <c r="IYD324" s="8" t="s">
        <v>9446</v>
      </c>
      <c r="IYE324" s="163">
        <v>0</v>
      </c>
      <c r="IYF324" s="53">
        <v>5</v>
      </c>
      <c r="IYG324" s="148">
        <v>5</v>
      </c>
      <c r="IYH324" s="154" t="s">
        <v>9451</v>
      </c>
      <c r="IYI324" s="133">
        <f>+IYG324*IYF324*IYE324</f>
        <v>0</v>
      </c>
      <c r="IYJ324" s="5"/>
      <c r="IYK324" s="62"/>
      <c r="IYL324" s="8" t="s">
        <v>9446</v>
      </c>
      <c r="IYM324" s="163">
        <v>0</v>
      </c>
      <c r="IYN324" s="53">
        <v>5</v>
      </c>
      <c r="IYO324" s="148">
        <v>5</v>
      </c>
      <c r="IYP324" s="154" t="s">
        <v>9451</v>
      </c>
      <c r="IYQ324" s="133">
        <f>+IYO324*IYN324*IYM324</f>
        <v>0</v>
      </c>
      <c r="IYR324" s="5"/>
      <c r="IYS324" s="62"/>
      <c r="IYT324" s="8" t="s">
        <v>9446</v>
      </c>
      <c r="IYU324" s="163">
        <v>0</v>
      </c>
      <c r="IYV324" s="53">
        <v>5</v>
      </c>
      <c r="IYW324" s="148">
        <v>5</v>
      </c>
      <c r="IYX324" s="154" t="s">
        <v>9451</v>
      </c>
      <c r="IYY324" s="133">
        <f>+IYW324*IYV324*IYU324</f>
        <v>0</v>
      </c>
      <c r="IYZ324" s="5"/>
      <c r="IZA324" s="62"/>
      <c r="IZB324" s="8" t="s">
        <v>9446</v>
      </c>
      <c r="IZC324" s="163">
        <v>0</v>
      </c>
      <c r="IZD324" s="53">
        <v>5</v>
      </c>
      <c r="IZE324" s="148">
        <v>5</v>
      </c>
      <c r="IZF324" s="154" t="s">
        <v>9451</v>
      </c>
      <c r="IZG324" s="133">
        <f>+IZE324*IZD324*IZC324</f>
        <v>0</v>
      </c>
      <c r="IZH324" s="5"/>
      <c r="IZI324" s="62"/>
      <c r="IZJ324" s="8" t="s">
        <v>9446</v>
      </c>
      <c r="IZK324" s="163">
        <v>0</v>
      </c>
      <c r="IZL324" s="53">
        <v>5</v>
      </c>
      <c r="IZM324" s="148">
        <v>5</v>
      </c>
      <c r="IZN324" s="154" t="s">
        <v>9451</v>
      </c>
      <c r="IZO324" s="133">
        <f>+IZM324*IZL324*IZK324</f>
        <v>0</v>
      </c>
      <c r="IZP324" s="5"/>
      <c r="IZQ324" s="62"/>
      <c r="IZR324" s="8" t="s">
        <v>9446</v>
      </c>
      <c r="IZS324" s="163">
        <v>0</v>
      </c>
      <c r="IZT324" s="53">
        <v>5</v>
      </c>
      <c r="IZU324" s="148">
        <v>5</v>
      </c>
      <c r="IZV324" s="154" t="s">
        <v>9451</v>
      </c>
      <c r="IZW324" s="133">
        <f>+IZU324*IZT324*IZS324</f>
        <v>0</v>
      </c>
      <c r="IZX324" s="5"/>
      <c r="IZY324" s="62"/>
      <c r="IZZ324" s="8" t="s">
        <v>9446</v>
      </c>
      <c r="JAA324" s="163">
        <v>0</v>
      </c>
      <c r="JAB324" s="53">
        <v>5</v>
      </c>
      <c r="JAC324" s="148">
        <v>5</v>
      </c>
      <c r="JAD324" s="154" t="s">
        <v>9451</v>
      </c>
      <c r="JAE324" s="133">
        <f>+JAC324*JAB324*JAA324</f>
        <v>0</v>
      </c>
      <c r="JAF324" s="5"/>
      <c r="JAG324" s="62"/>
      <c r="JAH324" s="8" t="s">
        <v>9446</v>
      </c>
      <c r="JAI324" s="163">
        <v>0</v>
      </c>
      <c r="JAJ324" s="53">
        <v>5</v>
      </c>
      <c r="JAK324" s="148">
        <v>5</v>
      </c>
      <c r="JAL324" s="154" t="s">
        <v>9451</v>
      </c>
      <c r="JAM324" s="133">
        <f>+JAK324*JAJ324*JAI324</f>
        <v>0</v>
      </c>
      <c r="JAN324" s="5"/>
      <c r="JAO324" s="62"/>
      <c r="JAP324" s="8" t="s">
        <v>9446</v>
      </c>
      <c r="JAQ324" s="163">
        <v>0</v>
      </c>
      <c r="JAR324" s="53">
        <v>5</v>
      </c>
      <c r="JAS324" s="148">
        <v>5</v>
      </c>
      <c r="JAT324" s="154" t="s">
        <v>9451</v>
      </c>
      <c r="JAU324" s="133">
        <f>+JAS324*JAR324*JAQ324</f>
        <v>0</v>
      </c>
      <c r="JAV324" s="5"/>
      <c r="JAW324" s="62"/>
      <c r="JAX324" s="8" t="s">
        <v>9446</v>
      </c>
      <c r="JAY324" s="163">
        <v>0</v>
      </c>
      <c r="JAZ324" s="53">
        <v>5</v>
      </c>
      <c r="JBA324" s="148">
        <v>5</v>
      </c>
      <c r="JBB324" s="154" t="s">
        <v>9451</v>
      </c>
      <c r="JBC324" s="133">
        <f>+JBA324*JAZ324*JAY324</f>
        <v>0</v>
      </c>
      <c r="JBD324" s="5"/>
      <c r="JBE324" s="62"/>
      <c r="JBF324" s="8" t="s">
        <v>9446</v>
      </c>
      <c r="JBG324" s="163">
        <v>0</v>
      </c>
      <c r="JBH324" s="53">
        <v>5</v>
      </c>
      <c r="JBI324" s="148">
        <v>5</v>
      </c>
      <c r="JBJ324" s="154" t="s">
        <v>9451</v>
      </c>
      <c r="JBK324" s="133">
        <f>+JBI324*JBH324*JBG324</f>
        <v>0</v>
      </c>
      <c r="JBL324" s="5"/>
      <c r="JBM324" s="62"/>
      <c r="JBN324" s="8" t="s">
        <v>9446</v>
      </c>
      <c r="JBO324" s="163">
        <v>0</v>
      </c>
      <c r="JBP324" s="53">
        <v>5</v>
      </c>
      <c r="JBQ324" s="148">
        <v>5</v>
      </c>
      <c r="JBR324" s="154" t="s">
        <v>9451</v>
      </c>
      <c r="JBS324" s="133">
        <f>+JBQ324*JBP324*JBO324</f>
        <v>0</v>
      </c>
      <c r="JBT324" s="5"/>
      <c r="JBU324" s="62"/>
      <c r="JBV324" s="8" t="s">
        <v>9446</v>
      </c>
      <c r="JBW324" s="163">
        <v>0</v>
      </c>
      <c r="JBX324" s="53">
        <v>5</v>
      </c>
      <c r="JBY324" s="148">
        <v>5</v>
      </c>
      <c r="JBZ324" s="154" t="s">
        <v>9451</v>
      </c>
      <c r="JCA324" s="133">
        <f>+JBY324*JBX324*JBW324</f>
        <v>0</v>
      </c>
      <c r="JCB324" s="5"/>
      <c r="JCC324" s="62"/>
      <c r="JCD324" s="8" t="s">
        <v>9446</v>
      </c>
      <c r="JCE324" s="163">
        <v>0</v>
      </c>
      <c r="JCF324" s="53">
        <v>5</v>
      </c>
      <c r="JCG324" s="148">
        <v>5</v>
      </c>
      <c r="JCH324" s="154" t="s">
        <v>9451</v>
      </c>
      <c r="JCI324" s="133">
        <f>+JCG324*JCF324*JCE324</f>
        <v>0</v>
      </c>
      <c r="JCJ324" s="5"/>
      <c r="JCK324" s="62"/>
      <c r="JCL324" s="8" t="s">
        <v>9446</v>
      </c>
      <c r="JCM324" s="163">
        <v>0</v>
      </c>
      <c r="JCN324" s="53">
        <v>5</v>
      </c>
      <c r="JCO324" s="148">
        <v>5</v>
      </c>
      <c r="JCP324" s="154" t="s">
        <v>9451</v>
      </c>
      <c r="JCQ324" s="133">
        <f>+JCO324*JCN324*JCM324</f>
        <v>0</v>
      </c>
      <c r="JCR324" s="5"/>
      <c r="JCS324" s="62"/>
      <c r="JCT324" s="8" t="s">
        <v>9446</v>
      </c>
      <c r="JCU324" s="163">
        <v>0</v>
      </c>
      <c r="JCV324" s="53">
        <v>5</v>
      </c>
      <c r="JCW324" s="148">
        <v>5</v>
      </c>
      <c r="JCX324" s="154" t="s">
        <v>9451</v>
      </c>
      <c r="JCY324" s="133">
        <f>+JCW324*JCV324*JCU324</f>
        <v>0</v>
      </c>
      <c r="JCZ324" s="5"/>
      <c r="JDA324" s="62"/>
      <c r="JDB324" s="8" t="s">
        <v>9446</v>
      </c>
      <c r="JDC324" s="163">
        <v>0</v>
      </c>
      <c r="JDD324" s="53">
        <v>5</v>
      </c>
      <c r="JDE324" s="148">
        <v>5</v>
      </c>
      <c r="JDF324" s="154" t="s">
        <v>9451</v>
      </c>
      <c r="JDG324" s="133">
        <f>+JDE324*JDD324*JDC324</f>
        <v>0</v>
      </c>
      <c r="JDH324" s="5"/>
      <c r="JDI324" s="62"/>
      <c r="JDJ324" s="8" t="s">
        <v>9446</v>
      </c>
      <c r="JDK324" s="163">
        <v>0</v>
      </c>
      <c r="JDL324" s="53">
        <v>5</v>
      </c>
      <c r="JDM324" s="148">
        <v>5</v>
      </c>
      <c r="JDN324" s="154" t="s">
        <v>9451</v>
      </c>
      <c r="JDO324" s="133">
        <f>+JDM324*JDL324*JDK324</f>
        <v>0</v>
      </c>
      <c r="JDP324" s="5"/>
      <c r="JDQ324" s="62"/>
      <c r="JDR324" s="8" t="s">
        <v>9446</v>
      </c>
      <c r="JDS324" s="163">
        <v>0</v>
      </c>
      <c r="JDT324" s="53">
        <v>5</v>
      </c>
      <c r="JDU324" s="148">
        <v>5</v>
      </c>
      <c r="JDV324" s="154" t="s">
        <v>9451</v>
      </c>
      <c r="JDW324" s="133">
        <f>+JDU324*JDT324*JDS324</f>
        <v>0</v>
      </c>
      <c r="JDX324" s="5"/>
      <c r="JDY324" s="62"/>
      <c r="JDZ324" s="8" t="s">
        <v>9446</v>
      </c>
      <c r="JEA324" s="163">
        <v>0</v>
      </c>
      <c r="JEB324" s="53">
        <v>5</v>
      </c>
      <c r="JEC324" s="148">
        <v>5</v>
      </c>
      <c r="JED324" s="154" t="s">
        <v>9451</v>
      </c>
      <c r="JEE324" s="133">
        <f>+JEC324*JEB324*JEA324</f>
        <v>0</v>
      </c>
      <c r="JEF324" s="5"/>
      <c r="JEG324" s="62"/>
      <c r="JEH324" s="8" t="s">
        <v>9446</v>
      </c>
      <c r="JEI324" s="163">
        <v>0</v>
      </c>
      <c r="JEJ324" s="53">
        <v>5</v>
      </c>
      <c r="JEK324" s="148">
        <v>5</v>
      </c>
      <c r="JEL324" s="154" t="s">
        <v>9451</v>
      </c>
      <c r="JEM324" s="133">
        <f>+JEK324*JEJ324*JEI324</f>
        <v>0</v>
      </c>
      <c r="JEN324" s="5"/>
      <c r="JEO324" s="62"/>
      <c r="JEP324" s="8" t="s">
        <v>9446</v>
      </c>
      <c r="JEQ324" s="163">
        <v>0</v>
      </c>
      <c r="JER324" s="53">
        <v>5</v>
      </c>
      <c r="JES324" s="148">
        <v>5</v>
      </c>
      <c r="JET324" s="154" t="s">
        <v>9451</v>
      </c>
      <c r="JEU324" s="133">
        <f>+JES324*JER324*JEQ324</f>
        <v>0</v>
      </c>
      <c r="JEV324" s="5"/>
      <c r="JEW324" s="62"/>
      <c r="JEX324" s="8" t="s">
        <v>9446</v>
      </c>
      <c r="JEY324" s="163">
        <v>0</v>
      </c>
      <c r="JEZ324" s="53">
        <v>5</v>
      </c>
      <c r="JFA324" s="148">
        <v>5</v>
      </c>
      <c r="JFB324" s="154" t="s">
        <v>9451</v>
      </c>
      <c r="JFC324" s="133">
        <f>+JFA324*JEZ324*JEY324</f>
        <v>0</v>
      </c>
      <c r="JFD324" s="5"/>
      <c r="JFE324" s="62"/>
      <c r="JFF324" s="8" t="s">
        <v>9446</v>
      </c>
      <c r="JFG324" s="163">
        <v>0</v>
      </c>
      <c r="JFH324" s="53">
        <v>5</v>
      </c>
      <c r="JFI324" s="148">
        <v>5</v>
      </c>
      <c r="JFJ324" s="154" t="s">
        <v>9451</v>
      </c>
      <c r="JFK324" s="133">
        <f>+JFI324*JFH324*JFG324</f>
        <v>0</v>
      </c>
      <c r="JFL324" s="5"/>
      <c r="JFM324" s="62"/>
      <c r="JFN324" s="8" t="s">
        <v>9446</v>
      </c>
      <c r="JFO324" s="163">
        <v>0</v>
      </c>
      <c r="JFP324" s="53">
        <v>5</v>
      </c>
      <c r="JFQ324" s="148">
        <v>5</v>
      </c>
      <c r="JFR324" s="154" t="s">
        <v>9451</v>
      </c>
      <c r="JFS324" s="133">
        <f>+JFQ324*JFP324*JFO324</f>
        <v>0</v>
      </c>
      <c r="JFT324" s="5"/>
      <c r="JFU324" s="62"/>
      <c r="JFV324" s="8" t="s">
        <v>9446</v>
      </c>
      <c r="JFW324" s="163">
        <v>0</v>
      </c>
      <c r="JFX324" s="53">
        <v>5</v>
      </c>
      <c r="JFY324" s="148">
        <v>5</v>
      </c>
      <c r="JFZ324" s="154" t="s">
        <v>9451</v>
      </c>
      <c r="JGA324" s="133">
        <f>+JFY324*JFX324*JFW324</f>
        <v>0</v>
      </c>
      <c r="JGB324" s="5"/>
      <c r="JGC324" s="62"/>
      <c r="JGD324" s="8" t="s">
        <v>9446</v>
      </c>
      <c r="JGE324" s="163">
        <v>0</v>
      </c>
      <c r="JGF324" s="53">
        <v>5</v>
      </c>
      <c r="JGG324" s="148">
        <v>5</v>
      </c>
      <c r="JGH324" s="154" t="s">
        <v>9451</v>
      </c>
      <c r="JGI324" s="133">
        <f>+JGG324*JGF324*JGE324</f>
        <v>0</v>
      </c>
      <c r="JGJ324" s="5"/>
      <c r="JGK324" s="62"/>
      <c r="JGL324" s="8" t="s">
        <v>9446</v>
      </c>
      <c r="JGM324" s="163">
        <v>0</v>
      </c>
      <c r="JGN324" s="53">
        <v>5</v>
      </c>
      <c r="JGO324" s="148">
        <v>5</v>
      </c>
      <c r="JGP324" s="154" t="s">
        <v>9451</v>
      </c>
      <c r="JGQ324" s="133">
        <f>+JGO324*JGN324*JGM324</f>
        <v>0</v>
      </c>
      <c r="JGR324" s="5"/>
      <c r="JGS324" s="62"/>
      <c r="JGT324" s="8" t="s">
        <v>9446</v>
      </c>
      <c r="JGU324" s="163">
        <v>0</v>
      </c>
      <c r="JGV324" s="53">
        <v>5</v>
      </c>
      <c r="JGW324" s="148">
        <v>5</v>
      </c>
      <c r="JGX324" s="154" t="s">
        <v>9451</v>
      </c>
      <c r="JGY324" s="133">
        <f>+JGW324*JGV324*JGU324</f>
        <v>0</v>
      </c>
      <c r="JGZ324" s="5"/>
      <c r="JHA324" s="62"/>
      <c r="JHB324" s="8" t="s">
        <v>9446</v>
      </c>
      <c r="JHC324" s="163">
        <v>0</v>
      </c>
      <c r="JHD324" s="53">
        <v>5</v>
      </c>
      <c r="JHE324" s="148">
        <v>5</v>
      </c>
      <c r="JHF324" s="154" t="s">
        <v>9451</v>
      </c>
      <c r="JHG324" s="133">
        <f>+JHE324*JHD324*JHC324</f>
        <v>0</v>
      </c>
      <c r="JHH324" s="5"/>
      <c r="JHI324" s="62"/>
      <c r="JHJ324" s="8" t="s">
        <v>9446</v>
      </c>
      <c r="JHK324" s="163">
        <v>0</v>
      </c>
      <c r="JHL324" s="53">
        <v>5</v>
      </c>
      <c r="JHM324" s="148">
        <v>5</v>
      </c>
      <c r="JHN324" s="154" t="s">
        <v>9451</v>
      </c>
      <c r="JHO324" s="133">
        <f>+JHM324*JHL324*JHK324</f>
        <v>0</v>
      </c>
      <c r="JHP324" s="5"/>
      <c r="JHQ324" s="62"/>
      <c r="JHR324" s="8" t="s">
        <v>9446</v>
      </c>
      <c r="JHS324" s="163">
        <v>0</v>
      </c>
      <c r="JHT324" s="53">
        <v>5</v>
      </c>
      <c r="JHU324" s="148">
        <v>5</v>
      </c>
      <c r="JHV324" s="154" t="s">
        <v>9451</v>
      </c>
      <c r="JHW324" s="133">
        <f>+JHU324*JHT324*JHS324</f>
        <v>0</v>
      </c>
      <c r="JHX324" s="5"/>
      <c r="JHY324" s="62"/>
      <c r="JHZ324" s="8" t="s">
        <v>9446</v>
      </c>
      <c r="JIA324" s="163">
        <v>0</v>
      </c>
      <c r="JIB324" s="53">
        <v>5</v>
      </c>
      <c r="JIC324" s="148">
        <v>5</v>
      </c>
      <c r="JID324" s="154" t="s">
        <v>9451</v>
      </c>
      <c r="JIE324" s="133">
        <f>+JIC324*JIB324*JIA324</f>
        <v>0</v>
      </c>
      <c r="JIF324" s="5"/>
      <c r="JIG324" s="62"/>
      <c r="JIH324" s="8" t="s">
        <v>9446</v>
      </c>
      <c r="JII324" s="163">
        <v>0</v>
      </c>
      <c r="JIJ324" s="53">
        <v>5</v>
      </c>
      <c r="JIK324" s="148">
        <v>5</v>
      </c>
      <c r="JIL324" s="154" t="s">
        <v>9451</v>
      </c>
      <c r="JIM324" s="133">
        <f>+JIK324*JIJ324*JII324</f>
        <v>0</v>
      </c>
      <c r="JIN324" s="5"/>
      <c r="JIO324" s="62"/>
      <c r="JIP324" s="8" t="s">
        <v>9446</v>
      </c>
      <c r="JIQ324" s="163">
        <v>0</v>
      </c>
      <c r="JIR324" s="53">
        <v>5</v>
      </c>
      <c r="JIS324" s="148">
        <v>5</v>
      </c>
      <c r="JIT324" s="154" t="s">
        <v>9451</v>
      </c>
      <c r="JIU324" s="133">
        <f>+JIS324*JIR324*JIQ324</f>
        <v>0</v>
      </c>
      <c r="JIV324" s="5"/>
      <c r="JIW324" s="62"/>
      <c r="JIX324" s="8" t="s">
        <v>9446</v>
      </c>
      <c r="JIY324" s="163">
        <v>0</v>
      </c>
      <c r="JIZ324" s="53">
        <v>5</v>
      </c>
      <c r="JJA324" s="148">
        <v>5</v>
      </c>
      <c r="JJB324" s="154" t="s">
        <v>9451</v>
      </c>
      <c r="JJC324" s="133">
        <f>+JJA324*JIZ324*JIY324</f>
        <v>0</v>
      </c>
      <c r="JJD324" s="5"/>
      <c r="JJE324" s="62"/>
      <c r="JJF324" s="8" t="s">
        <v>9446</v>
      </c>
      <c r="JJG324" s="163">
        <v>0</v>
      </c>
      <c r="JJH324" s="53">
        <v>5</v>
      </c>
      <c r="JJI324" s="148">
        <v>5</v>
      </c>
      <c r="JJJ324" s="154" t="s">
        <v>9451</v>
      </c>
      <c r="JJK324" s="133">
        <f>+JJI324*JJH324*JJG324</f>
        <v>0</v>
      </c>
      <c r="JJL324" s="5"/>
      <c r="JJM324" s="62"/>
      <c r="JJN324" s="8" t="s">
        <v>9446</v>
      </c>
      <c r="JJO324" s="163">
        <v>0</v>
      </c>
      <c r="JJP324" s="53">
        <v>5</v>
      </c>
      <c r="JJQ324" s="148">
        <v>5</v>
      </c>
      <c r="JJR324" s="154" t="s">
        <v>9451</v>
      </c>
      <c r="JJS324" s="133">
        <f>+JJQ324*JJP324*JJO324</f>
        <v>0</v>
      </c>
      <c r="JJT324" s="5"/>
      <c r="JJU324" s="62"/>
      <c r="JJV324" s="8" t="s">
        <v>9446</v>
      </c>
      <c r="JJW324" s="163">
        <v>0</v>
      </c>
      <c r="JJX324" s="53">
        <v>5</v>
      </c>
      <c r="JJY324" s="148">
        <v>5</v>
      </c>
      <c r="JJZ324" s="154" t="s">
        <v>9451</v>
      </c>
      <c r="JKA324" s="133">
        <f>+JJY324*JJX324*JJW324</f>
        <v>0</v>
      </c>
      <c r="JKB324" s="5"/>
      <c r="JKC324" s="62"/>
      <c r="JKD324" s="8" t="s">
        <v>9446</v>
      </c>
      <c r="JKE324" s="163">
        <v>0</v>
      </c>
      <c r="JKF324" s="53">
        <v>5</v>
      </c>
      <c r="JKG324" s="148">
        <v>5</v>
      </c>
      <c r="JKH324" s="154" t="s">
        <v>9451</v>
      </c>
      <c r="JKI324" s="133">
        <f>+JKG324*JKF324*JKE324</f>
        <v>0</v>
      </c>
      <c r="JKJ324" s="5"/>
      <c r="JKK324" s="62"/>
      <c r="JKL324" s="8" t="s">
        <v>9446</v>
      </c>
      <c r="JKM324" s="163">
        <v>0</v>
      </c>
      <c r="JKN324" s="53">
        <v>5</v>
      </c>
      <c r="JKO324" s="148">
        <v>5</v>
      </c>
      <c r="JKP324" s="154" t="s">
        <v>9451</v>
      </c>
      <c r="JKQ324" s="133">
        <f>+JKO324*JKN324*JKM324</f>
        <v>0</v>
      </c>
      <c r="JKR324" s="5"/>
      <c r="JKS324" s="62"/>
      <c r="JKT324" s="8" t="s">
        <v>9446</v>
      </c>
      <c r="JKU324" s="163">
        <v>0</v>
      </c>
      <c r="JKV324" s="53">
        <v>5</v>
      </c>
      <c r="JKW324" s="148">
        <v>5</v>
      </c>
      <c r="JKX324" s="154" t="s">
        <v>9451</v>
      </c>
      <c r="JKY324" s="133">
        <f>+JKW324*JKV324*JKU324</f>
        <v>0</v>
      </c>
      <c r="JKZ324" s="5"/>
      <c r="JLA324" s="62"/>
      <c r="JLB324" s="8" t="s">
        <v>9446</v>
      </c>
      <c r="JLC324" s="163">
        <v>0</v>
      </c>
      <c r="JLD324" s="53">
        <v>5</v>
      </c>
      <c r="JLE324" s="148">
        <v>5</v>
      </c>
      <c r="JLF324" s="154" t="s">
        <v>9451</v>
      </c>
      <c r="JLG324" s="133">
        <f>+JLE324*JLD324*JLC324</f>
        <v>0</v>
      </c>
      <c r="JLH324" s="5"/>
      <c r="JLI324" s="62"/>
      <c r="JLJ324" s="8" t="s">
        <v>9446</v>
      </c>
      <c r="JLK324" s="163">
        <v>0</v>
      </c>
      <c r="JLL324" s="53">
        <v>5</v>
      </c>
      <c r="JLM324" s="148">
        <v>5</v>
      </c>
      <c r="JLN324" s="154" t="s">
        <v>9451</v>
      </c>
      <c r="JLO324" s="133">
        <f>+JLM324*JLL324*JLK324</f>
        <v>0</v>
      </c>
      <c r="JLP324" s="5"/>
      <c r="JLQ324" s="62"/>
      <c r="JLR324" s="8" t="s">
        <v>9446</v>
      </c>
      <c r="JLS324" s="163">
        <v>0</v>
      </c>
      <c r="JLT324" s="53">
        <v>5</v>
      </c>
      <c r="JLU324" s="148">
        <v>5</v>
      </c>
      <c r="JLV324" s="154" t="s">
        <v>9451</v>
      </c>
      <c r="JLW324" s="133">
        <f>+JLU324*JLT324*JLS324</f>
        <v>0</v>
      </c>
      <c r="JLX324" s="5"/>
      <c r="JLY324" s="62"/>
      <c r="JLZ324" s="8" t="s">
        <v>9446</v>
      </c>
      <c r="JMA324" s="163">
        <v>0</v>
      </c>
      <c r="JMB324" s="53">
        <v>5</v>
      </c>
      <c r="JMC324" s="148">
        <v>5</v>
      </c>
      <c r="JMD324" s="154" t="s">
        <v>9451</v>
      </c>
      <c r="JME324" s="133">
        <f>+JMC324*JMB324*JMA324</f>
        <v>0</v>
      </c>
      <c r="JMF324" s="5"/>
      <c r="JMG324" s="62"/>
      <c r="JMH324" s="8" t="s">
        <v>9446</v>
      </c>
      <c r="JMI324" s="163">
        <v>0</v>
      </c>
      <c r="JMJ324" s="53">
        <v>5</v>
      </c>
      <c r="JMK324" s="148">
        <v>5</v>
      </c>
      <c r="JML324" s="154" t="s">
        <v>9451</v>
      </c>
      <c r="JMM324" s="133">
        <f>+JMK324*JMJ324*JMI324</f>
        <v>0</v>
      </c>
      <c r="JMN324" s="5"/>
      <c r="JMO324" s="62"/>
      <c r="JMP324" s="8" t="s">
        <v>9446</v>
      </c>
      <c r="JMQ324" s="163">
        <v>0</v>
      </c>
      <c r="JMR324" s="53">
        <v>5</v>
      </c>
      <c r="JMS324" s="148">
        <v>5</v>
      </c>
      <c r="JMT324" s="154" t="s">
        <v>9451</v>
      </c>
      <c r="JMU324" s="133">
        <f>+JMS324*JMR324*JMQ324</f>
        <v>0</v>
      </c>
      <c r="JMV324" s="5"/>
      <c r="JMW324" s="62"/>
      <c r="JMX324" s="8" t="s">
        <v>9446</v>
      </c>
      <c r="JMY324" s="163">
        <v>0</v>
      </c>
      <c r="JMZ324" s="53">
        <v>5</v>
      </c>
      <c r="JNA324" s="148">
        <v>5</v>
      </c>
      <c r="JNB324" s="154" t="s">
        <v>9451</v>
      </c>
      <c r="JNC324" s="133">
        <f>+JNA324*JMZ324*JMY324</f>
        <v>0</v>
      </c>
      <c r="JND324" s="5"/>
      <c r="JNE324" s="62"/>
      <c r="JNF324" s="8" t="s">
        <v>9446</v>
      </c>
      <c r="JNG324" s="163">
        <v>0</v>
      </c>
      <c r="JNH324" s="53">
        <v>5</v>
      </c>
      <c r="JNI324" s="148">
        <v>5</v>
      </c>
      <c r="JNJ324" s="154" t="s">
        <v>9451</v>
      </c>
      <c r="JNK324" s="133">
        <f>+JNI324*JNH324*JNG324</f>
        <v>0</v>
      </c>
      <c r="JNL324" s="5"/>
      <c r="JNM324" s="62"/>
      <c r="JNN324" s="8" t="s">
        <v>9446</v>
      </c>
      <c r="JNO324" s="163">
        <v>0</v>
      </c>
      <c r="JNP324" s="53">
        <v>5</v>
      </c>
      <c r="JNQ324" s="148">
        <v>5</v>
      </c>
      <c r="JNR324" s="154" t="s">
        <v>9451</v>
      </c>
      <c r="JNS324" s="133">
        <f>+JNQ324*JNP324*JNO324</f>
        <v>0</v>
      </c>
      <c r="JNT324" s="5"/>
      <c r="JNU324" s="62"/>
      <c r="JNV324" s="8" t="s">
        <v>9446</v>
      </c>
      <c r="JNW324" s="163">
        <v>0</v>
      </c>
      <c r="JNX324" s="53">
        <v>5</v>
      </c>
      <c r="JNY324" s="148">
        <v>5</v>
      </c>
      <c r="JNZ324" s="154" t="s">
        <v>9451</v>
      </c>
      <c r="JOA324" s="133">
        <f>+JNY324*JNX324*JNW324</f>
        <v>0</v>
      </c>
      <c r="JOB324" s="5"/>
      <c r="JOC324" s="62"/>
      <c r="JOD324" s="8" t="s">
        <v>9446</v>
      </c>
      <c r="JOE324" s="163">
        <v>0</v>
      </c>
      <c r="JOF324" s="53">
        <v>5</v>
      </c>
      <c r="JOG324" s="148">
        <v>5</v>
      </c>
      <c r="JOH324" s="154" t="s">
        <v>9451</v>
      </c>
      <c r="JOI324" s="133">
        <f>+JOG324*JOF324*JOE324</f>
        <v>0</v>
      </c>
      <c r="JOJ324" s="5"/>
      <c r="JOK324" s="62"/>
      <c r="JOL324" s="8" t="s">
        <v>9446</v>
      </c>
      <c r="JOM324" s="163">
        <v>0</v>
      </c>
      <c r="JON324" s="53">
        <v>5</v>
      </c>
      <c r="JOO324" s="148">
        <v>5</v>
      </c>
      <c r="JOP324" s="154" t="s">
        <v>9451</v>
      </c>
      <c r="JOQ324" s="133">
        <f>+JOO324*JON324*JOM324</f>
        <v>0</v>
      </c>
      <c r="JOR324" s="5"/>
      <c r="JOS324" s="62"/>
      <c r="JOT324" s="8" t="s">
        <v>9446</v>
      </c>
      <c r="JOU324" s="163">
        <v>0</v>
      </c>
      <c r="JOV324" s="53">
        <v>5</v>
      </c>
      <c r="JOW324" s="148">
        <v>5</v>
      </c>
      <c r="JOX324" s="154" t="s">
        <v>9451</v>
      </c>
      <c r="JOY324" s="133">
        <f>+JOW324*JOV324*JOU324</f>
        <v>0</v>
      </c>
      <c r="JOZ324" s="5"/>
      <c r="JPA324" s="62"/>
      <c r="JPB324" s="8" t="s">
        <v>9446</v>
      </c>
      <c r="JPC324" s="163">
        <v>0</v>
      </c>
      <c r="JPD324" s="53">
        <v>5</v>
      </c>
      <c r="JPE324" s="148">
        <v>5</v>
      </c>
      <c r="JPF324" s="154" t="s">
        <v>9451</v>
      </c>
      <c r="JPG324" s="133">
        <f>+JPE324*JPD324*JPC324</f>
        <v>0</v>
      </c>
      <c r="JPH324" s="5"/>
      <c r="JPI324" s="62"/>
      <c r="JPJ324" s="8" t="s">
        <v>9446</v>
      </c>
      <c r="JPK324" s="163">
        <v>0</v>
      </c>
      <c r="JPL324" s="53">
        <v>5</v>
      </c>
      <c r="JPM324" s="148">
        <v>5</v>
      </c>
      <c r="JPN324" s="154" t="s">
        <v>9451</v>
      </c>
      <c r="JPO324" s="133">
        <f>+JPM324*JPL324*JPK324</f>
        <v>0</v>
      </c>
      <c r="JPP324" s="5"/>
      <c r="JPQ324" s="62"/>
      <c r="JPR324" s="8" t="s">
        <v>9446</v>
      </c>
      <c r="JPS324" s="163">
        <v>0</v>
      </c>
      <c r="JPT324" s="53">
        <v>5</v>
      </c>
      <c r="JPU324" s="148">
        <v>5</v>
      </c>
      <c r="JPV324" s="154" t="s">
        <v>9451</v>
      </c>
      <c r="JPW324" s="133">
        <f>+JPU324*JPT324*JPS324</f>
        <v>0</v>
      </c>
      <c r="JPX324" s="5"/>
      <c r="JPY324" s="62"/>
      <c r="JPZ324" s="8" t="s">
        <v>9446</v>
      </c>
      <c r="JQA324" s="163">
        <v>0</v>
      </c>
      <c r="JQB324" s="53">
        <v>5</v>
      </c>
      <c r="JQC324" s="148">
        <v>5</v>
      </c>
      <c r="JQD324" s="154" t="s">
        <v>9451</v>
      </c>
      <c r="JQE324" s="133">
        <f>+JQC324*JQB324*JQA324</f>
        <v>0</v>
      </c>
      <c r="JQF324" s="5"/>
      <c r="JQG324" s="62"/>
      <c r="JQH324" s="8" t="s">
        <v>9446</v>
      </c>
      <c r="JQI324" s="163">
        <v>0</v>
      </c>
      <c r="JQJ324" s="53">
        <v>5</v>
      </c>
      <c r="JQK324" s="148">
        <v>5</v>
      </c>
      <c r="JQL324" s="154" t="s">
        <v>9451</v>
      </c>
      <c r="JQM324" s="133">
        <f>+JQK324*JQJ324*JQI324</f>
        <v>0</v>
      </c>
      <c r="JQN324" s="5"/>
      <c r="JQO324" s="62"/>
      <c r="JQP324" s="8" t="s">
        <v>9446</v>
      </c>
      <c r="JQQ324" s="163">
        <v>0</v>
      </c>
      <c r="JQR324" s="53">
        <v>5</v>
      </c>
      <c r="JQS324" s="148">
        <v>5</v>
      </c>
      <c r="JQT324" s="154" t="s">
        <v>9451</v>
      </c>
      <c r="JQU324" s="133">
        <f>+JQS324*JQR324*JQQ324</f>
        <v>0</v>
      </c>
      <c r="JQV324" s="5"/>
      <c r="JQW324" s="62"/>
      <c r="JQX324" s="8" t="s">
        <v>9446</v>
      </c>
      <c r="JQY324" s="163">
        <v>0</v>
      </c>
      <c r="JQZ324" s="53">
        <v>5</v>
      </c>
      <c r="JRA324" s="148">
        <v>5</v>
      </c>
      <c r="JRB324" s="154" t="s">
        <v>9451</v>
      </c>
      <c r="JRC324" s="133">
        <f>+JRA324*JQZ324*JQY324</f>
        <v>0</v>
      </c>
      <c r="JRD324" s="5"/>
      <c r="JRE324" s="62"/>
      <c r="JRF324" s="8" t="s">
        <v>9446</v>
      </c>
      <c r="JRG324" s="163">
        <v>0</v>
      </c>
      <c r="JRH324" s="53">
        <v>5</v>
      </c>
      <c r="JRI324" s="148">
        <v>5</v>
      </c>
      <c r="JRJ324" s="154" t="s">
        <v>9451</v>
      </c>
      <c r="JRK324" s="133">
        <f>+JRI324*JRH324*JRG324</f>
        <v>0</v>
      </c>
      <c r="JRL324" s="5"/>
      <c r="JRM324" s="62"/>
      <c r="JRN324" s="8" t="s">
        <v>9446</v>
      </c>
      <c r="JRO324" s="163">
        <v>0</v>
      </c>
      <c r="JRP324" s="53">
        <v>5</v>
      </c>
      <c r="JRQ324" s="148">
        <v>5</v>
      </c>
      <c r="JRR324" s="154" t="s">
        <v>9451</v>
      </c>
      <c r="JRS324" s="133">
        <f>+JRQ324*JRP324*JRO324</f>
        <v>0</v>
      </c>
      <c r="JRT324" s="5"/>
      <c r="JRU324" s="62"/>
      <c r="JRV324" s="8" t="s">
        <v>9446</v>
      </c>
      <c r="JRW324" s="163">
        <v>0</v>
      </c>
      <c r="JRX324" s="53">
        <v>5</v>
      </c>
      <c r="JRY324" s="148">
        <v>5</v>
      </c>
      <c r="JRZ324" s="154" t="s">
        <v>9451</v>
      </c>
      <c r="JSA324" s="133">
        <f>+JRY324*JRX324*JRW324</f>
        <v>0</v>
      </c>
      <c r="JSB324" s="5"/>
      <c r="JSC324" s="62"/>
      <c r="JSD324" s="8" t="s">
        <v>9446</v>
      </c>
      <c r="JSE324" s="163">
        <v>0</v>
      </c>
      <c r="JSF324" s="53">
        <v>5</v>
      </c>
      <c r="JSG324" s="148">
        <v>5</v>
      </c>
      <c r="JSH324" s="154" t="s">
        <v>9451</v>
      </c>
      <c r="JSI324" s="133">
        <f>+JSG324*JSF324*JSE324</f>
        <v>0</v>
      </c>
      <c r="JSJ324" s="5"/>
      <c r="JSK324" s="62"/>
      <c r="JSL324" s="8" t="s">
        <v>9446</v>
      </c>
      <c r="JSM324" s="163">
        <v>0</v>
      </c>
      <c r="JSN324" s="53">
        <v>5</v>
      </c>
      <c r="JSO324" s="148">
        <v>5</v>
      </c>
      <c r="JSP324" s="154" t="s">
        <v>9451</v>
      </c>
      <c r="JSQ324" s="133">
        <f>+JSO324*JSN324*JSM324</f>
        <v>0</v>
      </c>
      <c r="JSR324" s="5"/>
      <c r="JSS324" s="62"/>
      <c r="JST324" s="8" t="s">
        <v>9446</v>
      </c>
      <c r="JSU324" s="163">
        <v>0</v>
      </c>
      <c r="JSV324" s="53">
        <v>5</v>
      </c>
      <c r="JSW324" s="148">
        <v>5</v>
      </c>
      <c r="JSX324" s="154" t="s">
        <v>9451</v>
      </c>
      <c r="JSY324" s="133">
        <f>+JSW324*JSV324*JSU324</f>
        <v>0</v>
      </c>
      <c r="JSZ324" s="5"/>
      <c r="JTA324" s="62"/>
      <c r="JTB324" s="8" t="s">
        <v>9446</v>
      </c>
      <c r="JTC324" s="163">
        <v>0</v>
      </c>
      <c r="JTD324" s="53">
        <v>5</v>
      </c>
      <c r="JTE324" s="148">
        <v>5</v>
      </c>
      <c r="JTF324" s="154" t="s">
        <v>9451</v>
      </c>
      <c r="JTG324" s="133">
        <f>+JTE324*JTD324*JTC324</f>
        <v>0</v>
      </c>
      <c r="JTH324" s="5"/>
      <c r="JTI324" s="62"/>
      <c r="JTJ324" s="8" t="s">
        <v>9446</v>
      </c>
      <c r="JTK324" s="163">
        <v>0</v>
      </c>
      <c r="JTL324" s="53">
        <v>5</v>
      </c>
      <c r="JTM324" s="148">
        <v>5</v>
      </c>
      <c r="JTN324" s="154" t="s">
        <v>9451</v>
      </c>
      <c r="JTO324" s="133">
        <f>+JTM324*JTL324*JTK324</f>
        <v>0</v>
      </c>
      <c r="JTP324" s="5"/>
      <c r="JTQ324" s="62"/>
      <c r="JTR324" s="8" t="s">
        <v>9446</v>
      </c>
      <c r="JTS324" s="163">
        <v>0</v>
      </c>
      <c r="JTT324" s="53">
        <v>5</v>
      </c>
      <c r="JTU324" s="148">
        <v>5</v>
      </c>
      <c r="JTV324" s="154" t="s">
        <v>9451</v>
      </c>
      <c r="JTW324" s="133">
        <f>+JTU324*JTT324*JTS324</f>
        <v>0</v>
      </c>
      <c r="JTX324" s="5"/>
      <c r="JTY324" s="62"/>
      <c r="JTZ324" s="8" t="s">
        <v>9446</v>
      </c>
      <c r="JUA324" s="163">
        <v>0</v>
      </c>
      <c r="JUB324" s="53">
        <v>5</v>
      </c>
      <c r="JUC324" s="148">
        <v>5</v>
      </c>
      <c r="JUD324" s="154" t="s">
        <v>9451</v>
      </c>
      <c r="JUE324" s="133">
        <f>+JUC324*JUB324*JUA324</f>
        <v>0</v>
      </c>
      <c r="JUF324" s="5"/>
      <c r="JUG324" s="62"/>
      <c r="JUH324" s="8" t="s">
        <v>9446</v>
      </c>
      <c r="JUI324" s="163">
        <v>0</v>
      </c>
      <c r="JUJ324" s="53">
        <v>5</v>
      </c>
      <c r="JUK324" s="148">
        <v>5</v>
      </c>
      <c r="JUL324" s="154" t="s">
        <v>9451</v>
      </c>
      <c r="JUM324" s="133">
        <f>+JUK324*JUJ324*JUI324</f>
        <v>0</v>
      </c>
      <c r="JUN324" s="5"/>
      <c r="JUO324" s="62"/>
      <c r="JUP324" s="8" t="s">
        <v>9446</v>
      </c>
      <c r="JUQ324" s="163">
        <v>0</v>
      </c>
      <c r="JUR324" s="53">
        <v>5</v>
      </c>
      <c r="JUS324" s="148">
        <v>5</v>
      </c>
      <c r="JUT324" s="154" t="s">
        <v>9451</v>
      </c>
      <c r="JUU324" s="133">
        <f>+JUS324*JUR324*JUQ324</f>
        <v>0</v>
      </c>
      <c r="JUV324" s="5"/>
      <c r="JUW324" s="62"/>
      <c r="JUX324" s="8" t="s">
        <v>9446</v>
      </c>
      <c r="JUY324" s="163">
        <v>0</v>
      </c>
      <c r="JUZ324" s="53">
        <v>5</v>
      </c>
      <c r="JVA324" s="148">
        <v>5</v>
      </c>
      <c r="JVB324" s="154" t="s">
        <v>9451</v>
      </c>
      <c r="JVC324" s="133">
        <f>+JVA324*JUZ324*JUY324</f>
        <v>0</v>
      </c>
      <c r="JVD324" s="5"/>
      <c r="JVE324" s="62"/>
      <c r="JVF324" s="8" t="s">
        <v>9446</v>
      </c>
      <c r="JVG324" s="163">
        <v>0</v>
      </c>
      <c r="JVH324" s="53">
        <v>5</v>
      </c>
      <c r="JVI324" s="148">
        <v>5</v>
      </c>
      <c r="JVJ324" s="154" t="s">
        <v>9451</v>
      </c>
      <c r="JVK324" s="133">
        <f>+JVI324*JVH324*JVG324</f>
        <v>0</v>
      </c>
      <c r="JVL324" s="5"/>
      <c r="JVM324" s="62"/>
      <c r="JVN324" s="8" t="s">
        <v>9446</v>
      </c>
      <c r="JVO324" s="163">
        <v>0</v>
      </c>
      <c r="JVP324" s="53">
        <v>5</v>
      </c>
      <c r="JVQ324" s="148">
        <v>5</v>
      </c>
      <c r="JVR324" s="154" t="s">
        <v>9451</v>
      </c>
      <c r="JVS324" s="133">
        <f>+JVQ324*JVP324*JVO324</f>
        <v>0</v>
      </c>
      <c r="JVT324" s="5"/>
      <c r="JVU324" s="62"/>
      <c r="JVV324" s="8" t="s">
        <v>9446</v>
      </c>
      <c r="JVW324" s="163">
        <v>0</v>
      </c>
      <c r="JVX324" s="53">
        <v>5</v>
      </c>
      <c r="JVY324" s="148">
        <v>5</v>
      </c>
      <c r="JVZ324" s="154" t="s">
        <v>9451</v>
      </c>
      <c r="JWA324" s="133">
        <f>+JVY324*JVX324*JVW324</f>
        <v>0</v>
      </c>
      <c r="JWB324" s="5"/>
      <c r="JWC324" s="62"/>
      <c r="JWD324" s="8" t="s">
        <v>9446</v>
      </c>
      <c r="JWE324" s="163">
        <v>0</v>
      </c>
      <c r="JWF324" s="53">
        <v>5</v>
      </c>
      <c r="JWG324" s="148">
        <v>5</v>
      </c>
      <c r="JWH324" s="154" t="s">
        <v>9451</v>
      </c>
      <c r="JWI324" s="133">
        <f>+JWG324*JWF324*JWE324</f>
        <v>0</v>
      </c>
      <c r="JWJ324" s="5"/>
      <c r="JWK324" s="62"/>
      <c r="JWL324" s="8" t="s">
        <v>9446</v>
      </c>
      <c r="JWM324" s="163">
        <v>0</v>
      </c>
      <c r="JWN324" s="53">
        <v>5</v>
      </c>
      <c r="JWO324" s="148">
        <v>5</v>
      </c>
      <c r="JWP324" s="154" t="s">
        <v>9451</v>
      </c>
      <c r="JWQ324" s="133">
        <f>+JWO324*JWN324*JWM324</f>
        <v>0</v>
      </c>
      <c r="JWR324" s="5"/>
      <c r="JWS324" s="62"/>
      <c r="JWT324" s="8" t="s">
        <v>9446</v>
      </c>
      <c r="JWU324" s="163">
        <v>0</v>
      </c>
      <c r="JWV324" s="53">
        <v>5</v>
      </c>
      <c r="JWW324" s="148">
        <v>5</v>
      </c>
      <c r="JWX324" s="154" t="s">
        <v>9451</v>
      </c>
      <c r="JWY324" s="133">
        <f>+JWW324*JWV324*JWU324</f>
        <v>0</v>
      </c>
      <c r="JWZ324" s="5"/>
      <c r="JXA324" s="62"/>
      <c r="JXB324" s="8" t="s">
        <v>9446</v>
      </c>
      <c r="JXC324" s="163">
        <v>0</v>
      </c>
      <c r="JXD324" s="53">
        <v>5</v>
      </c>
      <c r="JXE324" s="148">
        <v>5</v>
      </c>
      <c r="JXF324" s="154" t="s">
        <v>9451</v>
      </c>
      <c r="JXG324" s="133">
        <f>+JXE324*JXD324*JXC324</f>
        <v>0</v>
      </c>
      <c r="JXH324" s="5"/>
      <c r="JXI324" s="62"/>
      <c r="JXJ324" s="8" t="s">
        <v>9446</v>
      </c>
      <c r="JXK324" s="163">
        <v>0</v>
      </c>
      <c r="JXL324" s="53">
        <v>5</v>
      </c>
      <c r="JXM324" s="148">
        <v>5</v>
      </c>
      <c r="JXN324" s="154" t="s">
        <v>9451</v>
      </c>
      <c r="JXO324" s="133">
        <f>+JXM324*JXL324*JXK324</f>
        <v>0</v>
      </c>
      <c r="JXP324" s="5"/>
      <c r="JXQ324" s="62"/>
      <c r="JXR324" s="8" t="s">
        <v>9446</v>
      </c>
      <c r="JXS324" s="163">
        <v>0</v>
      </c>
      <c r="JXT324" s="53">
        <v>5</v>
      </c>
      <c r="JXU324" s="148">
        <v>5</v>
      </c>
      <c r="JXV324" s="154" t="s">
        <v>9451</v>
      </c>
      <c r="JXW324" s="133">
        <f>+JXU324*JXT324*JXS324</f>
        <v>0</v>
      </c>
      <c r="JXX324" s="5"/>
      <c r="JXY324" s="62"/>
      <c r="JXZ324" s="8" t="s">
        <v>9446</v>
      </c>
      <c r="JYA324" s="163">
        <v>0</v>
      </c>
      <c r="JYB324" s="53">
        <v>5</v>
      </c>
      <c r="JYC324" s="148">
        <v>5</v>
      </c>
      <c r="JYD324" s="154" t="s">
        <v>9451</v>
      </c>
      <c r="JYE324" s="133">
        <f>+JYC324*JYB324*JYA324</f>
        <v>0</v>
      </c>
      <c r="JYF324" s="5"/>
      <c r="JYG324" s="62"/>
      <c r="JYH324" s="8" t="s">
        <v>9446</v>
      </c>
      <c r="JYI324" s="163">
        <v>0</v>
      </c>
      <c r="JYJ324" s="53">
        <v>5</v>
      </c>
      <c r="JYK324" s="148">
        <v>5</v>
      </c>
      <c r="JYL324" s="154" t="s">
        <v>9451</v>
      </c>
      <c r="JYM324" s="133">
        <f>+JYK324*JYJ324*JYI324</f>
        <v>0</v>
      </c>
      <c r="JYN324" s="5"/>
      <c r="JYO324" s="62"/>
      <c r="JYP324" s="8" t="s">
        <v>9446</v>
      </c>
      <c r="JYQ324" s="163">
        <v>0</v>
      </c>
      <c r="JYR324" s="53">
        <v>5</v>
      </c>
      <c r="JYS324" s="148">
        <v>5</v>
      </c>
      <c r="JYT324" s="154" t="s">
        <v>9451</v>
      </c>
      <c r="JYU324" s="133">
        <f>+JYS324*JYR324*JYQ324</f>
        <v>0</v>
      </c>
      <c r="JYV324" s="5"/>
      <c r="JYW324" s="62"/>
      <c r="JYX324" s="8" t="s">
        <v>9446</v>
      </c>
      <c r="JYY324" s="163">
        <v>0</v>
      </c>
      <c r="JYZ324" s="53">
        <v>5</v>
      </c>
      <c r="JZA324" s="148">
        <v>5</v>
      </c>
      <c r="JZB324" s="154" t="s">
        <v>9451</v>
      </c>
      <c r="JZC324" s="133">
        <f>+JZA324*JYZ324*JYY324</f>
        <v>0</v>
      </c>
      <c r="JZD324" s="5"/>
      <c r="JZE324" s="62"/>
      <c r="JZF324" s="8" t="s">
        <v>9446</v>
      </c>
      <c r="JZG324" s="163">
        <v>0</v>
      </c>
      <c r="JZH324" s="53">
        <v>5</v>
      </c>
      <c r="JZI324" s="148">
        <v>5</v>
      </c>
      <c r="JZJ324" s="154" t="s">
        <v>9451</v>
      </c>
      <c r="JZK324" s="133">
        <f>+JZI324*JZH324*JZG324</f>
        <v>0</v>
      </c>
      <c r="JZL324" s="5"/>
      <c r="JZM324" s="62"/>
      <c r="JZN324" s="8" t="s">
        <v>9446</v>
      </c>
      <c r="JZO324" s="163">
        <v>0</v>
      </c>
      <c r="JZP324" s="53">
        <v>5</v>
      </c>
      <c r="JZQ324" s="148">
        <v>5</v>
      </c>
      <c r="JZR324" s="154" t="s">
        <v>9451</v>
      </c>
      <c r="JZS324" s="133">
        <f>+JZQ324*JZP324*JZO324</f>
        <v>0</v>
      </c>
      <c r="JZT324" s="5"/>
      <c r="JZU324" s="62"/>
      <c r="JZV324" s="8" t="s">
        <v>9446</v>
      </c>
      <c r="JZW324" s="163">
        <v>0</v>
      </c>
      <c r="JZX324" s="53">
        <v>5</v>
      </c>
      <c r="JZY324" s="148">
        <v>5</v>
      </c>
      <c r="JZZ324" s="154" t="s">
        <v>9451</v>
      </c>
      <c r="KAA324" s="133">
        <f>+JZY324*JZX324*JZW324</f>
        <v>0</v>
      </c>
      <c r="KAB324" s="5"/>
      <c r="KAC324" s="62"/>
      <c r="KAD324" s="8" t="s">
        <v>9446</v>
      </c>
      <c r="KAE324" s="163">
        <v>0</v>
      </c>
      <c r="KAF324" s="53">
        <v>5</v>
      </c>
      <c r="KAG324" s="148">
        <v>5</v>
      </c>
      <c r="KAH324" s="154" t="s">
        <v>9451</v>
      </c>
      <c r="KAI324" s="133">
        <f>+KAG324*KAF324*KAE324</f>
        <v>0</v>
      </c>
      <c r="KAJ324" s="5"/>
      <c r="KAK324" s="62"/>
      <c r="KAL324" s="8" t="s">
        <v>9446</v>
      </c>
      <c r="KAM324" s="163">
        <v>0</v>
      </c>
      <c r="KAN324" s="53">
        <v>5</v>
      </c>
      <c r="KAO324" s="148">
        <v>5</v>
      </c>
      <c r="KAP324" s="154" t="s">
        <v>9451</v>
      </c>
      <c r="KAQ324" s="133">
        <f>+KAO324*KAN324*KAM324</f>
        <v>0</v>
      </c>
      <c r="KAR324" s="5"/>
      <c r="KAS324" s="62"/>
      <c r="KAT324" s="8" t="s">
        <v>9446</v>
      </c>
      <c r="KAU324" s="163">
        <v>0</v>
      </c>
      <c r="KAV324" s="53">
        <v>5</v>
      </c>
      <c r="KAW324" s="148">
        <v>5</v>
      </c>
      <c r="KAX324" s="154" t="s">
        <v>9451</v>
      </c>
      <c r="KAY324" s="133">
        <f>+KAW324*KAV324*KAU324</f>
        <v>0</v>
      </c>
      <c r="KAZ324" s="5"/>
      <c r="KBA324" s="62"/>
      <c r="KBB324" s="8" t="s">
        <v>9446</v>
      </c>
      <c r="KBC324" s="163">
        <v>0</v>
      </c>
      <c r="KBD324" s="53">
        <v>5</v>
      </c>
      <c r="KBE324" s="148">
        <v>5</v>
      </c>
      <c r="KBF324" s="154" t="s">
        <v>9451</v>
      </c>
      <c r="KBG324" s="133">
        <f>+KBE324*KBD324*KBC324</f>
        <v>0</v>
      </c>
      <c r="KBH324" s="5"/>
      <c r="KBI324" s="62"/>
      <c r="KBJ324" s="8" t="s">
        <v>9446</v>
      </c>
      <c r="KBK324" s="163">
        <v>0</v>
      </c>
      <c r="KBL324" s="53">
        <v>5</v>
      </c>
      <c r="KBM324" s="148">
        <v>5</v>
      </c>
      <c r="KBN324" s="154" t="s">
        <v>9451</v>
      </c>
      <c r="KBO324" s="133">
        <f>+KBM324*KBL324*KBK324</f>
        <v>0</v>
      </c>
      <c r="KBP324" s="5"/>
      <c r="KBQ324" s="62"/>
      <c r="KBR324" s="8" t="s">
        <v>9446</v>
      </c>
      <c r="KBS324" s="163">
        <v>0</v>
      </c>
      <c r="KBT324" s="53">
        <v>5</v>
      </c>
      <c r="KBU324" s="148">
        <v>5</v>
      </c>
      <c r="KBV324" s="154" t="s">
        <v>9451</v>
      </c>
      <c r="KBW324" s="133">
        <f>+KBU324*KBT324*KBS324</f>
        <v>0</v>
      </c>
      <c r="KBX324" s="5"/>
      <c r="KBY324" s="62"/>
      <c r="KBZ324" s="8" t="s">
        <v>9446</v>
      </c>
      <c r="KCA324" s="163">
        <v>0</v>
      </c>
      <c r="KCB324" s="53">
        <v>5</v>
      </c>
      <c r="KCC324" s="148">
        <v>5</v>
      </c>
      <c r="KCD324" s="154" t="s">
        <v>9451</v>
      </c>
      <c r="KCE324" s="133">
        <f>+KCC324*KCB324*KCA324</f>
        <v>0</v>
      </c>
      <c r="KCF324" s="5"/>
      <c r="KCG324" s="62"/>
      <c r="KCH324" s="8" t="s">
        <v>9446</v>
      </c>
      <c r="KCI324" s="163">
        <v>0</v>
      </c>
      <c r="KCJ324" s="53">
        <v>5</v>
      </c>
      <c r="KCK324" s="148">
        <v>5</v>
      </c>
      <c r="KCL324" s="154" t="s">
        <v>9451</v>
      </c>
      <c r="KCM324" s="133">
        <f>+KCK324*KCJ324*KCI324</f>
        <v>0</v>
      </c>
      <c r="KCN324" s="5"/>
      <c r="KCO324" s="62"/>
      <c r="KCP324" s="8" t="s">
        <v>9446</v>
      </c>
      <c r="KCQ324" s="163">
        <v>0</v>
      </c>
      <c r="KCR324" s="53">
        <v>5</v>
      </c>
      <c r="KCS324" s="148">
        <v>5</v>
      </c>
      <c r="KCT324" s="154" t="s">
        <v>9451</v>
      </c>
      <c r="KCU324" s="133">
        <f>+KCS324*KCR324*KCQ324</f>
        <v>0</v>
      </c>
      <c r="KCV324" s="5"/>
      <c r="KCW324" s="62"/>
      <c r="KCX324" s="8" t="s">
        <v>9446</v>
      </c>
      <c r="KCY324" s="163">
        <v>0</v>
      </c>
      <c r="KCZ324" s="53">
        <v>5</v>
      </c>
      <c r="KDA324" s="148">
        <v>5</v>
      </c>
      <c r="KDB324" s="154" t="s">
        <v>9451</v>
      </c>
      <c r="KDC324" s="133">
        <f>+KDA324*KCZ324*KCY324</f>
        <v>0</v>
      </c>
      <c r="KDD324" s="5"/>
      <c r="KDE324" s="62"/>
      <c r="KDF324" s="8" t="s">
        <v>9446</v>
      </c>
      <c r="KDG324" s="163">
        <v>0</v>
      </c>
      <c r="KDH324" s="53">
        <v>5</v>
      </c>
      <c r="KDI324" s="148">
        <v>5</v>
      </c>
      <c r="KDJ324" s="154" t="s">
        <v>9451</v>
      </c>
      <c r="KDK324" s="133">
        <f>+KDI324*KDH324*KDG324</f>
        <v>0</v>
      </c>
      <c r="KDL324" s="5"/>
      <c r="KDM324" s="62"/>
      <c r="KDN324" s="8" t="s">
        <v>9446</v>
      </c>
      <c r="KDO324" s="163">
        <v>0</v>
      </c>
      <c r="KDP324" s="53">
        <v>5</v>
      </c>
      <c r="KDQ324" s="148">
        <v>5</v>
      </c>
      <c r="KDR324" s="154" t="s">
        <v>9451</v>
      </c>
      <c r="KDS324" s="133">
        <f>+KDQ324*KDP324*KDO324</f>
        <v>0</v>
      </c>
      <c r="KDT324" s="5"/>
      <c r="KDU324" s="62"/>
      <c r="KDV324" s="8" t="s">
        <v>9446</v>
      </c>
      <c r="KDW324" s="163">
        <v>0</v>
      </c>
      <c r="KDX324" s="53">
        <v>5</v>
      </c>
      <c r="KDY324" s="148">
        <v>5</v>
      </c>
      <c r="KDZ324" s="154" t="s">
        <v>9451</v>
      </c>
      <c r="KEA324" s="133">
        <f>+KDY324*KDX324*KDW324</f>
        <v>0</v>
      </c>
      <c r="KEB324" s="5"/>
      <c r="KEC324" s="62"/>
      <c r="KED324" s="8" t="s">
        <v>9446</v>
      </c>
      <c r="KEE324" s="163">
        <v>0</v>
      </c>
      <c r="KEF324" s="53">
        <v>5</v>
      </c>
      <c r="KEG324" s="148">
        <v>5</v>
      </c>
      <c r="KEH324" s="154" t="s">
        <v>9451</v>
      </c>
      <c r="KEI324" s="133">
        <f>+KEG324*KEF324*KEE324</f>
        <v>0</v>
      </c>
      <c r="KEJ324" s="5"/>
      <c r="KEK324" s="62"/>
      <c r="KEL324" s="8" t="s">
        <v>9446</v>
      </c>
      <c r="KEM324" s="163">
        <v>0</v>
      </c>
      <c r="KEN324" s="53">
        <v>5</v>
      </c>
      <c r="KEO324" s="148">
        <v>5</v>
      </c>
      <c r="KEP324" s="154" t="s">
        <v>9451</v>
      </c>
      <c r="KEQ324" s="133">
        <f>+KEO324*KEN324*KEM324</f>
        <v>0</v>
      </c>
      <c r="KER324" s="5"/>
      <c r="KES324" s="62"/>
      <c r="KET324" s="8" t="s">
        <v>9446</v>
      </c>
      <c r="KEU324" s="163">
        <v>0</v>
      </c>
      <c r="KEV324" s="53">
        <v>5</v>
      </c>
      <c r="KEW324" s="148">
        <v>5</v>
      </c>
      <c r="KEX324" s="154" t="s">
        <v>9451</v>
      </c>
      <c r="KEY324" s="133">
        <f>+KEW324*KEV324*KEU324</f>
        <v>0</v>
      </c>
      <c r="KEZ324" s="5"/>
      <c r="KFA324" s="62"/>
      <c r="KFB324" s="8" t="s">
        <v>9446</v>
      </c>
      <c r="KFC324" s="163">
        <v>0</v>
      </c>
      <c r="KFD324" s="53">
        <v>5</v>
      </c>
      <c r="KFE324" s="148">
        <v>5</v>
      </c>
      <c r="KFF324" s="154" t="s">
        <v>9451</v>
      </c>
      <c r="KFG324" s="133">
        <f>+KFE324*KFD324*KFC324</f>
        <v>0</v>
      </c>
      <c r="KFH324" s="5"/>
      <c r="KFI324" s="62"/>
      <c r="KFJ324" s="8" t="s">
        <v>9446</v>
      </c>
      <c r="KFK324" s="163">
        <v>0</v>
      </c>
      <c r="KFL324" s="53">
        <v>5</v>
      </c>
      <c r="KFM324" s="148">
        <v>5</v>
      </c>
      <c r="KFN324" s="154" t="s">
        <v>9451</v>
      </c>
      <c r="KFO324" s="133">
        <f>+KFM324*KFL324*KFK324</f>
        <v>0</v>
      </c>
      <c r="KFP324" s="5"/>
      <c r="KFQ324" s="62"/>
      <c r="KFR324" s="8" t="s">
        <v>9446</v>
      </c>
      <c r="KFS324" s="163">
        <v>0</v>
      </c>
      <c r="KFT324" s="53">
        <v>5</v>
      </c>
      <c r="KFU324" s="148">
        <v>5</v>
      </c>
      <c r="KFV324" s="154" t="s">
        <v>9451</v>
      </c>
      <c r="KFW324" s="133">
        <f>+KFU324*KFT324*KFS324</f>
        <v>0</v>
      </c>
      <c r="KFX324" s="5"/>
      <c r="KFY324" s="62"/>
      <c r="KFZ324" s="8" t="s">
        <v>9446</v>
      </c>
      <c r="KGA324" s="163">
        <v>0</v>
      </c>
      <c r="KGB324" s="53">
        <v>5</v>
      </c>
      <c r="KGC324" s="148">
        <v>5</v>
      </c>
      <c r="KGD324" s="154" t="s">
        <v>9451</v>
      </c>
      <c r="KGE324" s="133">
        <f>+KGC324*KGB324*KGA324</f>
        <v>0</v>
      </c>
      <c r="KGF324" s="5"/>
      <c r="KGG324" s="62"/>
      <c r="KGH324" s="8" t="s">
        <v>9446</v>
      </c>
      <c r="KGI324" s="163">
        <v>0</v>
      </c>
      <c r="KGJ324" s="53">
        <v>5</v>
      </c>
      <c r="KGK324" s="148">
        <v>5</v>
      </c>
      <c r="KGL324" s="154" t="s">
        <v>9451</v>
      </c>
      <c r="KGM324" s="133">
        <f>+KGK324*KGJ324*KGI324</f>
        <v>0</v>
      </c>
      <c r="KGN324" s="5"/>
      <c r="KGO324" s="62"/>
      <c r="KGP324" s="8" t="s">
        <v>9446</v>
      </c>
      <c r="KGQ324" s="163">
        <v>0</v>
      </c>
      <c r="KGR324" s="53">
        <v>5</v>
      </c>
      <c r="KGS324" s="148">
        <v>5</v>
      </c>
      <c r="KGT324" s="154" t="s">
        <v>9451</v>
      </c>
      <c r="KGU324" s="133">
        <f>+KGS324*KGR324*KGQ324</f>
        <v>0</v>
      </c>
      <c r="KGV324" s="5"/>
      <c r="KGW324" s="62"/>
      <c r="KGX324" s="8" t="s">
        <v>9446</v>
      </c>
      <c r="KGY324" s="163">
        <v>0</v>
      </c>
      <c r="KGZ324" s="53">
        <v>5</v>
      </c>
      <c r="KHA324" s="148">
        <v>5</v>
      </c>
      <c r="KHB324" s="154" t="s">
        <v>9451</v>
      </c>
      <c r="KHC324" s="133">
        <f>+KHA324*KGZ324*KGY324</f>
        <v>0</v>
      </c>
      <c r="KHD324" s="5"/>
      <c r="KHE324" s="62"/>
      <c r="KHF324" s="8" t="s">
        <v>9446</v>
      </c>
      <c r="KHG324" s="163">
        <v>0</v>
      </c>
      <c r="KHH324" s="53">
        <v>5</v>
      </c>
      <c r="KHI324" s="148">
        <v>5</v>
      </c>
      <c r="KHJ324" s="154" t="s">
        <v>9451</v>
      </c>
      <c r="KHK324" s="133">
        <f>+KHI324*KHH324*KHG324</f>
        <v>0</v>
      </c>
      <c r="KHL324" s="5"/>
      <c r="KHM324" s="62"/>
      <c r="KHN324" s="8" t="s">
        <v>9446</v>
      </c>
      <c r="KHO324" s="163">
        <v>0</v>
      </c>
      <c r="KHP324" s="53">
        <v>5</v>
      </c>
      <c r="KHQ324" s="148">
        <v>5</v>
      </c>
      <c r="KHR324" s="154" t="s">
        <v>9451</v>
      </c>
      <c r="KHS324" s="133">
        <f>+KHQ324*KHP324*KHO324</f>
        <v>0</v>
      </c>
      <c r="KHT324" s="5"/>
      <c r="KHU324" s="62"/>
      <c r="KHV324" s="8" t="s">
        <v>9446</v>
      </c>
      <c r="KHW324" s="163">
        <v>0</v>
      </c>
      <c r="KHX324" s="53">
        <v>5</v>
      </c>
      <c r="KHY324" s="148">
        <v>5</v>
      </c>
      <c r="KHZ324" s="154" t="s">
        <v>9451</v>
      </c>
      <c r="KIA324" s="133">
        <f>+KHY324*KHX324*KHW324</f>
        <v>0</v>
      </c>
      <c r="KIB324" s="5"/>
      <c r="KIC324" s="62"/>
      <c r="KID324" s="8" t="s">
        <v>9446</v>
      </c>
      <c r="KIE324" s="163">
        <v>0</v>
      </c>
      <c r="KIF324" s="53">
        <v>5</v>
      </c>
      <c r="KIG324" s="148">
        <v>5</v>
      </c>
      <c r="KIH324" s="154" t="s">
        <v>9451</v>
      </c>
      <c r="KII324" s="133">
        <f>+KIG324*KIF324*KIE324</f>
        <v>0</v>
      </c>
      <c r="KIJ324" s="5"/>
      <c r="KIK324" s="62"/>
      <c r="KIL324" s="8" t="s">
        <v>9446</v>
      </c>
      <c r="KIM324" s="163">
        <v>0</v>
      </c>
      <c r="KIN324" s="53">
        <v>5</v>
      </c>
      <c r="KIO324" s="148">
        <v>5</v>
      </c>
      <c r="KIP324" s="154" t="s">
        <v>9451</v>
      </c>
      <c r="KIQ324" s="133">
        <f>+KIO324*KIN324*KIM324</f>
        <v>0</v>
      </c>
      <c r="KIR324" s="5"/>
      <c r="KIS324" s="62"/>
      <c r="KIT324" s="8" t="s">
        <v>9446</v>
      </c>
      <c r="KIU324" s="163">
        <v>0</v>
      </c>
      <c r="KIV324" s="53">
        <v>5</v>
      </c>
      <c r="KIW324" s="148">
        <v>5</v>
      </c>
      <c r="KIX324" s="154" t="s">
        <v>9451</v>
      </c>
      <c r="KIY324" s="133">
        <f>+KIW324*KIV324*KIU324</f>
        <v>0</v>
      </c>
      <c r="KIZ324" s="5"/>
      <c r="KJA324" s="62"/>
      <c r="KJB324" s="8" t="s">
        <v>9446</v>
      </c>
      <c r="KJC324" s="163">
        <v>0</v>
      </c>
      <c r="KJD324" s="53">
        <v>5</v>
      </c>
      <c r="KJE324" s="148">
        <v>5</v>
      </c>
      <c r="KJF324" s="154" t="s">
        <v>9451</v>
      </c>
      <c r="KJG324" s="133">
        <f>+KJE324*KJD324*KJC324</f>
        <v>0</v>
      </c>
      <c r="KJH324" s="5"/>
      <c r="KJI324" s="62"/>
      <c r="KJJ324" s="8" t="s">
        <v>9446</v>
      </c>
      <c r="KJK324" s="163">
        <v>0</v>
      </c>
      <c r="KJL324" s="53">
        <v>5</v>
      </c>
      <c r="KJM324" s="148">
        <v>5</v>
      </c>
      <c r="KJN324" s="154" t="s">
        <v>9451</v>
      </c>
      <c r="KJO324" s="133">
        <f>+KJM324*KJL324*KJK324</f>
        <v>0</v>
      </c>
      <c r="KJP324" s="5"/>
      <c r="KJQ324" s="62"/>
      <c r="KJR324" s="8" t="s">
        <v>9446</v>
      </c>
      <c r="KJS324" s="163">
        <v>0</v>
      </c>
      <c r="KJT324" s="53">
        <v>5</v>
      </c>
      <c r="KJU324" s="148">
        <v>5</v>
      </c>
      <c r="KJV324" s="154" t="s">
        <v>9451</v>
      </c>
      <c r="KJW324" s="133">
        <f>+KJU324*KJT324*KJS324</f>
        <v>0</v>
      </c>
      <c r="KJX324" s="5"/>
      <c r="KJY324" s="62"/>
      <c r="KJZ324" s="8" t="s">
        <v>9446</v>
      </c>
      <c r="KKA324" s="163">
        <v>0</v>
      </c>
      <c r="KKB324" s="53">
        <v>5</v>
      </c>
      <c r="KKC324" s="148">
        <v>5</v>
      </c>
      <c r="KKD324" s="154" t="s">
        <v>9451</v>
      </c>
      <c r="KKE324" s="133">
        <f>+KKC324*KKB324*KKA324</f>
        <v>0</v>
      </c>
      <c r="KKF324" s="5"/>
      <c r="KKG324" s="62"/>
      <c r="KKH324" s="8" t="s">
        <v>9446</v>
      </c>
      <c r="KKI324" s="163">
        <v>0</v>
      </c>
      <c r="KKJ324" s="53">
        <v>5</v>
      </c>
      <c r="KKK324" s="148">
        <v>5</v>
      </c>
      <c r="KKL324" s="154" t="s">
        <v>9451</v>
      </c>
      <c r="KKM324" s="133">
        <f>+KKK324*KKJ324*KKI324</f>
        <v>0</v>
      </c>
      <c r="KKN324" s="5"/>
      <c r="KKO324" s="62"/>
      <c r="KKP324" s="8" t="s">
        <v>9446</v>
      </c>
      <c r="KKQ324" s="163">
        <v>0</v>
      </c>
      <c r="KKR324" s="53">
        <v>5</v>
      </c>
      <c r="KKS324" s="148">
        <v>5</v>
      </c>
      <c r="KKT324" s="154" t="s">
        <v>9451</v>
      </c>
      <c r="KKU324" s="133">
        <f>+KKS324*KKR324*KKQ324</f>
        <v>0</v>
      </c>
      <c r="KKV324" s="5"/>
      <c r="KKW324" s="62"/>
      <c r="KKX324" s="8" t="s">
        <v>9446</v>
      </c>
      <c r="KKY324" s="163">
        <v>0</v>
      </c>
      <c r="KKZ324" s="53">
        <v>5</v>
      </c>
      <c r="KLA324" s="148">
        <v>5</v>
      </c>
      <c r="KLB324" s="154" t="s">
        <v>9451</v>
      </c>
      <c r="KLC324" s="133">
        <f>+KLA324*KKZ324*KKY324</f>
        <v>0</v>
      </c>
      <c r="KLD324" s="5"/>
      <c r="KLE324" s="62"/>
      <c r="KLF324" s="8" t="s">
        <v>9446</v>
      </c>
      <c r="KLG324" s="163">
        <v>0</v>
      </c>
      <c r="KLH324" s="53">
        <v>5</v>
      </c>
      <c r="KLI324" s="148">
        <v>5</v>
      </c>
      <c r="KLJ324" s="154" t="s">
        <v>9451</v>
      </c>
      <c r="KLK324" s="133">
        <f>+KLI324*KLH324*KLG324</f>
        <v>0</v>
      </c>
      <c r="KLL324" s="5"/>
      <c r="KLM324" s="62"/>
      <c r="KLN324" s="8" t="s">
        <v>9446</v>
      </c>
      <c r="KLO324" s="163">
        <v>0</v>
      </c>
      <c r="KLP324" s="53">
        <v>5</v>
      </c>
      <c r="KLQ324" s="148">
        <v>5</v>
      </c>
      <c r="KLR324" s="154" t="s">
        <v>9451</v>
      </c>
      <c r="KLS324" s="133">
        <f>+KLQ324*KLP324*KLO324</f>
        <v>0</v>
      </c>
      <c r="KLT324" s="5"/>
      <c r="KLU324" s="62"/>
      <c r="KLV324" s="8" t="s">
        <v>9446</v>
      </c>
      <c r="KLW324" s="163">
        <v>0</v>
      </c>
      <c r="KLX324" s="53">
        <v>5</v>
      </c>
      <c r="KLY324" s="148">
        <v>5</v>
      </c>
      <c r="KLZ324" s="154" t="s">
        <v>9451</v>
      </c>
      <c r="KMA324" s="133">
        <f>+KLY324*KLX324*KLW324</f>
        <v>0</v>
      </c>
      <c r="KMB324" s="5"/>
      <c r="KMC324" s="62"/>
      <c r="KMD324" s="8" t="s">
        <v>9446</v>
      </c>
      <c r="KME324" s="163">
        <v>0</v>
      </c>
      <c r="KMF324" s="53">
        <v>5</v>
      </c>
      <c r="KMG324" s="148">
        <v>5</v>
      </c>
      <c r="KMH324" s="154" t="s">
        <v>9451</v>
      </c>
      <c r="KMI324" s="133">
        <f>+KMG324*KMF324*KME324</f>
        <v>0</v>
      </c>
      <c r="KMJ324" s="5"/>
      <c r="KMK324" s="62"/>
      <c r="KML324" s="8" t="s">
        <v>9446</v>
      </c>
      <c r="KMM324" s="163">
        <v>0</v>
      </c>
      <c r="KMN324" s="53">
        <v>5</v>
      </c>
      <c r="KMO324" s="148">
        <v>5</v>
      </c>
      <c r="KMP324" s="154" t="s">
        <v>9451</v>
      </c>
      <c r="KMQ324" s="133">
        <f>+KMO324*KMN324*KMM324</f>
        <v>0</v>
      </c>
      <c r="KMR324" s="5"/>
      <c r="KMS324" s="62"/>
      <c r="KMT324" s="8" t="s">
        <v>9446</v>
      </c>
      <c r="KMU324" s="163">
        <v>0</v>
      </c>
      <c r="KMV324" s="53">
        <v>5</v>
      </c>
      <c r="KMW324" s="148">
        <v>5</v>
      </c>
      <c r="KMX324" s="154" t="s">
        <v>9451</v>
      </c>
      <c r="KMY324" s="133">
        <f>+KMW324*KMV324*KMU324</f>
        <v>0</v>
      </c>
      <c r="KMZ324" s="5"/>
      <c r="KNA324" s="62"/>
      <c r="KNB324" s="8" t="s">
        <v>9446</v>
      </c>
      <c r="KNC324" s="163">
        <v>0</v>
      </c>
      <c r="KND324" s="53">
        <v>5</v>
      </c>
      <c r="KNE324" s="148">
        <v>5</v>
      </c>
      <c r="KNF324" s="154" t="s">
        <v>9451</v>
      </c>
      <c r="KNG324" s="133">
        <f>+KNE324*KND324*KNC324</f>
        <v>0</v>
      </c>
      <c r="KNH324" s="5"/>
      <c r="KNI324" s="62"/>
      <c r="KNJ324" s="8" t="s">
        <v>9446</v>
      </c>
      <c r="KNK324" s="163">
        <v>0</v>
      </c>
      <c r="KNL324" s="53">
        <v>5</v>
      </c>
      <c r="KNM324" s="148">
        <v>5</v>
      </c>
      <c r="KNN324" s="154" t="s">
        <v>9451</v>
      </c>
      <c r="KNO324" s="133">
        <f>+KNM324*KNL324*KNK324</f>
        <v>0</v>
      </c>
      <c r="KNP324" s="5"/>
      <c r="KNQ324" s="62"/>
      <c r="KNR324" s="8" t="s">
        <v>9446</v>
      </c>
      <c r="KNS324" s="163">
        <v>0</v>
      </c>
      <c r="KNT324" s="53">
        <v>5</v>
      </c>
      <c r="KNU324" s="148">
        <v>5</v>
      </c>
      <c r="KNV324" s="154" t="s">
        <v>9451</v>
      </c>
      <c r="KNW324" s="133">
        <f>+KNU324*KNT324*KNS324</f>
        <v>0</v>
      </c>
      <c r="KNX324" s="5"/>
      <c r="KNY324" s="62"/>
      <c r="KNZ324" s="8" t="s">
        <v>9446</v>
      </c>
      <c r="KOA324" s="163">
        <v>0</v>
      </c>
      <c r="KOB324" s="53">
        <v>5</v>
      </c>
      <c r="KOC324" s="148">
        <v>5</v>
      </c>
      <c r="KOD324" s="154" t="s">
        <v>9451</v>
      </c>
      <c r="KOE324" s="133">
        <f>+KOC324*KOB324*KOA324</f>
        <v>0</v>
      </c>
      <c r="KOF324" s="5"/>
      <c r="KOG324" s="62"/>
      <c r="KOH324" s="8" t="s">
        <v>9446</v>
      </c>
      <c r="KOI324" s="163">
        <v>0</v>
      </c>
      <c r="KOJ324" s="53">
        <v>5</v>
      </c>
      <c r="KOK324" s="148">
        <v>5</v>
      </c>
      <c r="KOL324" s="154" t="s">
        <v>9451</v>
      </c>
      <c r="KOM324" s="133">
        <f>+KOK324*KOJ324*KOI324</f>
        <v>0</v>
      </c>
      <c r="KON324" s="5"/>
      <c r="KOO324" s="62"/>
      <c r="KOP324" s="8" t="s">
        <v>9446</v>
      </c>
      <c r="KOQ324" s="163">
        <v>0</v>
      </c>
      <c r="KOR324" s="53">
        <v>5</v>
      </c>
      <c r="KOS324" s="148">
        <v>5</v>
      </c>
      <c r="KOT324" s="154" t="s">
        <v>9451</v>
      </c>
      <c r="KOU324" s="133">
        <f>+KOS324*KOR324*KOQ324</f>
        <v>0</v>
      </c>
      <c r="KOV324" s="5"/>
      <c r="KOW324" s="62"/>
      <c r="KOX324" s="8" t="s">
        <v>9446</v>
      </c>
      <c r="KOY324" s="163">
        <v>0</v>
      </c>
      <c r="KOZ324" s="53">
        <v>5</v>
      </c>
      <c r="KPA324" s="148">
        <v>5</v>
      </c>
      <c r="KPB324" s="154" t="s">
        <v>9451</v>
      </c>
      <c r="KPC324" s="133">
        <f>+KPA324*KOZ324*KOY324</f>
        <v>0</v>
      </c>
      <c r="KPD324" s="5"/>
      <c r="KPE324" s="62"/>
      <c r="KPF324" s="8" t="s">
        <v>9446</v>
      </c>
      <c r="KPG324" s="163">
        <v>0</v>
      </c>
      <c r="KPH324" s="53">
        <v>5</v>
      </c>
      <c r="KPI324" s="148">
        <v>5</v>
      </c>
      <c r="KPJ324" s="154" t="s">
        <v>9451</v>
      </c>
      <c r="KPK324" s="133">
        <f>+KPI324*KPH324*KPG324</f>
        <v>0</v>
      </c>
      <c r="KPL324" s="5"/>
      <c r="KPM324" s="62"/>
      <c r="KPN324" s="8" t="s">
        <v>9446</v>
      </c>
      <c r="KPO324" s="163">
        <v>0</v>
      </c>
      <c r="KPP324" s="53">
        <v>5</v>
      </c>
      <c r="KPQ324" s="148">
        <v>5</v>
      </c>
      <c r="KPR324" s="154" t="s">
        <v>9451</v>
      </c>
      <c r="KPS324" s="133">
        <f>+KPQ324*KPP324*KPO324</f>
        <v>0</v>
      </c>
      <c r="KPT324" s="5"/>
      <c r="KPU324" s="62"/>
      <c r="KPV324" s="8" t="s">
        <v>9446</v>
      </c>
      <c r="KPW324" s="163">
        <v>0</v>
      </c>
      <c r="KPX324" s="53">
        <v>5</v>
      </c>
      <c r="KPY324" s="148">
        <v>5</v>
      </c>
      <c r="KPZ324" s="154" t="s">
        <v>9451</v>
      </c>
      <c r="KQA324" s="133">
        <f>+KPY324*KPX324*KPW324</f>
        <v>0</v>
      </c>
      <c r="KQB324" s="5"/>
      <c r="KQC324" s="62"/>
      <c r="KQD324" s="8" t="s">
        <v>9446</v>
      </c>
      <c r="KQE324" s="163">
        <v>0</v>
      </c>
      <c r="KQF324" s="53">
        <v>5</v>
      </c>
      <c r="KQG324" s="148">
        <v>5</v>
      </c>
      <c r="KQH324" s="154" t="s">
        <v>9451</v>
      </c>
      <c r="KQI324" s="133">
        <f>+KQG324*KQF324*KQE324</f>
        <v>0</v>
      </c>
      <c r="KQJ324" s="5"/>
      <c r="KQK324" s="62"/>
      <c r="KQL324" s="8" t="s">
        <v>9446</v>
      </c>
      <c r="KQM324" s="163">
        <v>0</v>
      </c>
      <c r="KQN324" s="53">
        <v>5</v>
      </c>
      <c r="KQO324" s="148">
        <v>5</v>
      </c>
      <c r="KQP324" s="154" t="s">
        <v>9451</v>
      </c>
      <c r="KQQ324" s="133">
        <f>+KQO324*KQN324*KQM324</f>
        <v>0</v>
      </c>
      <c r="KQR324" s="5"/>
      <c r="KQS324" s="62"/>
      <c r="KQT324" s="8" t="s">
        <v>9446</v>
      </c>
      <c r="KQU324" s="163">
        <v>0</v>
      </c>
      <c r="KQV324" s="53">
        <v>5</v>
      </c>
      <c r="KQW324" s="148">
        <v>5</v>
      </c>
      <c r="KQX324" s="154" t="s">
        <v>9451</v>
      </c>
      <c r="KQY324" s="133">
        <f>+KQW324*KQV324*KQU324</f>
        <v>0</v>
      </c>
      <c r="KQZ324" s="5"/>
      <c r="KRA324" s="62"/>
      <c r="KRB324" s="8" t="s">
        <v>9446</v>
      </c>
      <c r="KRC324" s="163">
        <v>0</v>
      </c>
      <c r="KRD324" s="53">
        <v>5</v>
      </c>
      <c r="KRE324" s="148">
        <v>5</v>
      </c>
      <c r="KRF324" s="154" t="s">
        <v>9451</v>
      </c>
      <c r="KRG324" s="133">
        <f>+KRE324*KRD324*KRC324</f>
        <v>0</v>
      </c>
      <c r="KRH324" s="5"/>
      <c r="KRI324" s="62"/>
      <c r="KRJ324" s="8" t="s">
        <v>9446</v>
      </c>
      <c r="KRK324" s="163">
        <v>0</v>
      </c>
      <c r="KRL324" s="53">
        <v>5</v>
      </c>
      <c r="KRM324" s="148">
        <v>5</v>
      </c>
      <c r="KRN324" s="154" t="s">
        <v>9451</v>
      </c>
      <c r="KRO324" s="133">
        <f>+KRM324*KRL324*KRK324</f>
        <v>0</v>
      </c>
      <c r="KRP324" s="5"/>
      <c r="KRQ324" s="62"/>
      <c r="KRR324" s="8" t="s">
        <v>9446</v>
      </c>
      <c r="KRS324" s="163">
        <v>0</v>
      </c>
      <c r="KRT324" s="53">
        <v>5</v>
      </c>
      <c r="KRU324" s="148">
        <v>5</v>
      </c>
      <c r="KRV324" s="154" t="s">
        <v>9451</v>
      </c>
      <c r="KRW324" s="133">
        <f>+KRU324*KRT324*KRS324</f>
        <v>0</v>
      </c>
      <c r="KRX324" s="5"/>
      <c r="KRY324" s="62"/>
      <c r="KRZ324" s="8" t="s">
        <v>9446</v>
      </c>
      <c r="KSA324" s="163">
        <v>0</v>
      </c>
      <c r="KSB324" s="53">
        <v>5</v>
      </c>
      <c r="KSC324" s="148">
        <v>5</v>
      </c>
      <c r="KSD324" s="154" t="s">
        <v>9451</v>
      </c>
      <c r="KSE324" s="133">
        <f>+KSC324*KSB324*KSA324</f>
        <v>0</v>
      </c>
      <c r="KSF324" s="5"/>
      <c r="KSG324" s="62"/>
      <c r="KSH324" s="8" t="s">
        <v>9446</v>
      </c>
      <c r="KSI324" s="163">
        <v>0</v>
      </c>
      <c r="KSJ324" s="53">
        <v>5</v>
      </c>
      <c r="KSK324" s="148">
        <v>5</v>
      </c>
      <c r="KSL324" s="154" t="s">
        <v>9451</v>
      </c>
      <c r="KSM324" s="133">
        <f>+KSK324*KSJ324*KSI324</f>
        <v>0</v>
      </c>
      <c r="KSN324" s="5"/>
      <c r="KSO324" s="62"/>
      <c r="KSP324" s="8" t="s">
        <v>9446</v>
      </c>
      <c r="KSQ324" s="163">
        <v>0</v>
      </c>
      <c r="KSR324" s="53">
        <v>5</v>
      </c>
      <c r="KSS324" s="148">
        <v>5</v>
      </c>
      <c r="KST324" s="154" t="s">
        <v>9451</v>
      </c>
      <c r="KSU324" s="133">
        <f>+KSS324*KSR324*KSQ324</f>
        <v>0</v>
      </c>
      <c r="KSV324" s="5"/>
      <c r="KSW324" s="62"/>
      <c r="KSX324" s="8" t="s">
        <v>9446</v>
      </c>
      <c r="KSY324" s="163">
        <v>0</v>
      </c>
      <c r="KSZ324" s="53">
        <v>5</v>
      </c>
      <c r="KTA324" s="148">
        <v>5</v>
      </c>
      <c r="KTB324" s="154" t="s">
        <v>9451</v>
      </c>
      <c r="KTC324" s="133">
        <f>+KTA324*KSZ324*KSY324</f>
        <v>0</v>
      </c>
      <c r="KTD324" s="5"/>
      <c r="KTE324" s="62"/>
      <c r="KTF324" s="8" t="s">
        <v>9446</v>
      </c>
      <c r="KTG324" s="163">
        <v>0</v>
      </c>
      <c r="KTH324" s="53">
        <v>5</v>
      </c>
      <c r="KTI324" s="148">
        <v>5</v>
      </c>
      <c r="KTJ324" s="154" t="s">
        <v>9451</v>
      </c>
      <c r="KTK324" s="133">
        <f>+KTI324*KTH324*KTG324</f>
        <v>0</v>
      </c>
      <c r="KTL324" s="5"/>
      <c r="KTM324" s="62"/>
      <c r="KTN324" s="8" t="s">
        <v>9446</v>
      </c>
      <c r="KTO324" s="163">
        <v>0</v>
      </c>
      <c r="KTP324" s="53">
        <v>5</v>
      </c>
      <c r="KTQ324" s="148">
        <v>5</v>
      </c>
      <c r="KTR324" s="154" t="s">
        <v>9451</v>
      </c>
      <c r="KTS324" s="133">
        <f>+KTQ324*KTP324*KTO324</f>
        <v>0</v>
      </c>
      <c r="KTT324" s="5"/>
      <c r="KTU324" s="62"/>
      <c r="KTV324" s="8" t="s">
        <v>9446</v>
      </c>
      <c r="KTW324" s="163">
        <v>0</v>
      </c>
      <c r="KTX324" s="53">
        <v>5</v>
      </c>
      <c r="KTY324" s="148">
        <v>5</v>
      </c>
      <c r="KTZ324" s="154" t="s">
        <v>9451</v>
      </c>
      <c r="KUA324" s="133">
        <f>+KTY324*KTX324*KTW324</f>
        <v>0</v>
      </c>
      <c r="KUB324" s="5"/>
      <c r="KUC324" s="62"/>
      <c r="KUD324" s="8" t="s">
        <v>9446</v>
      </c>
      <c r="KUE324" s="163">
        <v>0</v>
      </c>
      <c r="KUF324" s="53">
        <v>5</v>
      </c>
      <c r="KUG324" s="148">
        <v>5</v>
      </c>
      <c r="KUH324" s="154" t="s">
        <v>9451</v>
      </c>
      <c r="KUI324" s="133">
        <f>+KUG324*KUF324*KUE324</f>
        <v>0</v>
      </c>
      <c r="KUJ324" s="5"/>
      <c r="KUK324" s="62"/>
      <c r="KUL324" s="8" t="s">
        <v>9446</v>
      </c>
      <c r="KUM324" s="163">
        <v>0</v>
      </c>
      <c r="KUN324" s="53">
        <v>5</v>
      </c>
      <c r="KUO324" s="148">
        <v>5</v>
      </c>
      <c r="KUP324" s="154" t="s">
        <v>9451</v>
      </c>
      <c r="KUQ324" s="133">
        <f>+KUO324*KUN324*KUM324</f>
        <v>0</v>
      </c>
      <c r="KUR324" s="5"/>
      <c r="KUS324" s="62"/>
      <c r="KUT324" s="8" t="s">
        <v>9446</v>
      </c>
      <c r="KUU324" s="163">
        <v>0</v>
      </c>
      <c r="KUV324" s="53">
        <v>5</v>
      </c>
      <c r="KUW324" s="148">
        <v>5</v>
      </c>
      <c r="KUX324" s="154" t="s">
        <v>9451</v>
      </c>
      <c r="KUY324" s="133">
        <f>+KUW324*KUV324*KUU324</f>
        <v>0</v>
      </c>
      <c r="KUZ324" s="5"/>
      <c r="KVA324" s="62"/>
      <c r="KVB324" s="8" t="s">
        <v>9446</v>
      </c>
      <c r="KVC324" s="163">
        <v>0</v>
      </c>
      <c r="KVD324" s="53">
        <v>5</v>
      </c>
      <c r="KVE324" s="148">
        <v>5</v>
      </c>
      <c r="KVF324" s="154" t="s">
        <v>9451</v>
      </c>
      <c r="KVG324" s="133">
        <f>+KVE324*KVD324*KVC324</f>
        <v>0</v>
      </c>
      <c r="KVH324" s="5"/>
      <c r="KVI324" s="62"/>
      <c r="KVJ324" s="8" t="s">
        <v>9446</v>
      </c>
      <c r="KVK324" s="163">
        <v>0</v>
      </c>
      <c r="KVL324" s="53">
        <v>5</v>
      </c>
      <c r="KVM324" s="148">
        <v>5</v>
      </c>
      <c r="KVN324" s="154" t="s">
        <v>9451</v>
      </c>
      <c r="KVO324" s="133">
        <f>+KVM324*KVL324*KVK324</f>
        <v>0</v>
      </c>
      <c r="KVP324" s="5"/>
      <c r="KVQ324" s="62"/>
      <c r="KVR324" s="8" t="s">
        <v>9446</v>
      </c>
      <c r="KVS324" s="163">
        <v>0</v>
      </c>
      <c r="KVT324" s="53">
        <v>5</v>
      </c>
      <c r="KVU324" s="148">
        <v>5</v>
      </c>
      <c r="KVV324" s="154" t="s">
        <v>9451</v>
      </c>
      <c r="KVW324" s="133">
        <f>+KVU324*KVT324*KVS324</f>
        <v>0</v>
      </c>
      <c r="KVX324" s="5"/>
      <c r="KVY324" s="62"/>
      <c r="KVZ324" s="8" t="s">
        <v>9446</v>
      </c>
      <c r="KWA324" s="163">
        <v>0</v>
      </c>
      <c r="KWB324" s="53">
        <v>5</v>
      </c>
      <c r="KWC324" s="148">
        <v>5</v>
      </c>
      <c r="KWD324" s="154" t="s">
        <v>9451</v>
      </c>
      <c r="KWE324" s="133">
        <f>+KWC324*KWB324*KWA324</f>
        <v>0</v>
      </c>
      <c r="KWF324" s="5"/>
      <c r="KWG324" s="62"/>
      <c r="KWH324" s="8" t="s">
        <v>9446</v>
      </c>
      <c r="KWI324" s="163">
        <v>0</v>
      </c>
      <c r="KWJ324" s="53">
        <v>5</v>
      </c>
      <c r="KWK324" s="148">
        <v>5</v>
      </c>
      <c r="KWL324" s="154" t="s">
        <v>9451</v>
      </c>
      <c r="KWM324" s="133">
        <f>+KWK324*KWJ324*KWI324</f>
        <v>0</v>
      </c>
      <c r="KWN324" s="5"/>
      <c r="KWO324" s="62"/>
      <c r="KWP324" s="8" t="s">
        <v>9446</v>
      </c>
      <c r="KWQ324" s="163">
        <v>0</v>
      </c>
      <c r="KWR324" s="53">
        <v>5</v>
      </c>
      <c r="KWS324" s="148">
        <v>5</v>
      </c>
      <c r="KWT324" s="154" t="s">
        <v>9451</v>
      </c>
      <c r="KWU324" s="133">
        <f>+KWS324*KWR324*KWQ324</f>
        <v>0</v>
      </c>
      <c r="KWV324" s="5"/>
      <c r="KWW324" s="62"/>
      <c r="KWX324" s="8" t="s">
        <v>9446</v>
      </c>
      <c r="KWY324" s="163">
        <v>0</v>
      </c>
      <c r="KWZ324" s="53">
        <v>5</v>
      </c>
      <c r="KXA324" s="148">
        <v>5</v>
      </c>
      <c r="KXB324" s="154" t="s">
        <v>9451</v>
      </c>
      <c r="KXC324" s="133">
        <f>+KXA324*KWZ324*KWY324</f>
        <v>0</v>
      </c>
      <c r="KXD324" s="5"/>
      <c r="KXE324" s="62"/>
      <c r="KXF324" s="8" t="s">
        <v>9446</v>
      </c>
      <c r="KXG324" s="163">
        <v>0</v>
      </c>
      <c r="KXH324" s="53">
        <v>5</v>
      </c>
      <c r="KXI324" s="148">
        <v>5</v>
      </c>
      <c r="KXJ324" s="154" t="s">
        <v>9451</v>
      </c>
      <c r="KXK324" s="133">
        <f>+KXI324*KXH324*KXG324</f>
        <v>0</v>
      </c>
      <c r="KXL324" s="5"/>
      <c r="KXM324" s="62"/>
      <c r="KXN324" s="8" t="s">
        <v>9446</v>
      </c>
      <c r="KXO324" s="163">
        <v>0</v>
      </c>
      <c r="KXP324" s="53">
        <v>5</v>
      </c>
      <c r="KXQ324" s="148">
        <v>5</v>
      </c>
      <c r="KXR324" s="154" t="s">
        <v>9451</v>
      </c>
      <c r="KXS324" s="133">
        <f>+KXQ324*KXP324*KXO324</f>
        <v>0</v>
      </c>
      <c r="KXT324" s="5"/>
      <c r="KXU324" s="62"/>
      <c r="KXV324" s="8" t="s">
        <v>9446</v>
      </c>
      <c r="KXW324" s="163">
        <v>0</v>
      </c>
      <c r="KXX324" s="53">
        <v>5</v>
      </c>
      <c r="KXY324" s="148">
        <v>5</v>
      </c>
      <c r="KXZ324" s="154" t="s">
        <v>9451</v>
      </c>
      <c r="KYA324" s="133">
        <f>+KXY324*KXX324*KXW324</f>
        <v>0</v>
      </c>
      <c r="KYB324" s="5"/>
      <c r="KYC324" s="62"/>
      <c r="KYD324" s="8" t="s">
        <v>9446</v>
      </c>
      <c r="KYE324" s="163">
        <v>0</v>
      </c>
      <c r="KYF324" s="53">
        <v>5</v>
      </c>
      <c r="KYG324" s="148">
        <v>5</v>
      </c>
      <c r="KYH324" s="154" t="s">
        <v>9451</v>
      </c>
      <c r="KYI324" s="133">
        <f>+KYG324*KYF324*KYE324</f>
        <v>0</v>
      </c>
      <c r="KYJ324" s="5"/>
      <c r="KYK324" s="62"/>
      <c r="KYL324" s="8" t="s">
        <v>9446</v>
      </c>
      <c r="KYM324" s="163">
        <v>0</v>
      </c>
      <c r="KYN324" s="53">
        <v>5</v>
      </c>
      <c r="KYO324" s="148">
        <v>5</v>
      </c>
      <c r="KYP324" s="154" t="s">
        <v>9451</v>
      </c>
      <c r="KYQ324" s="133">
        <f>+KYO324*KYN324*KYM324</f>
        <v>0</v>
      </c>
      <c r="KYR324" s="5"/>
      <c r="KYS324" s="62"/>
      <c r="KYT324" s="8" t="s">
        <v>9446</v>
      </c>
      <c r="KYU324" s="163">
        <v>0</v>
      </c>
      <c r="KYV324" s="53">
        <v>5</v>
      </c>
      <c r="KYW324" s="148">
        <v>5</v>
      </c>
      <c r="KYX324" s="154" t="s">
        <v>9451</v>
      </c>
      <c r="KYY324" s="133">
        <f>+KYW324*KYV324*KYU324</f>
        <v>0</v>
      </c>
      <c r="KYZ324" s="5"/>
      <c r="KZA324" s="62"/>
      <c r="KZB324" s="8" t="s">
        <v>9446</v>
      </c>
      <c r="KZC324" s="163">
        <v>0</v>
      </c>
      <c r="KZD324" s="53">
        <v>5</v>
      </c>
      <c r="KZE324" s="148">
        <v>5</v>
      </c>
      <c r="KZF324" s="154" t="s">
        <v>9451</v>
      </c>
      <c r="KZG324" s="133">
        <f>+KZE324*KZD324*KZC324</f>
        <v>0</v>
      </c>
      <c r="KZH324" s="5"/>
      <c r="KZI324" s="62"/>
      <c r="KZJ324" s="8" t="s">
        <v>9446</v>
      </c>
      <c r="KZK324" s="163">
        <v>0</v>
      </c>
      <c r="KZL324" s="53">
        <v>5</v>
      </c>
      <c r="KZM324" s="148">
        <v>5</v>
      </c>
      <c r="KZN324" s="154" t="s">
        <v>9451</v>
      </c>
      <c r="KZO324" s="133">
        <f>+KZM324*KZL324*KZK324</f>
        <v>0</v>
      </c>
      <c r="KZP324" s="5"/>
      <c r="KZQ324" s="62"/>
      <c r="KZR324" s="8" t="s">
        <v>9446</v>
      </c>
      <c r="KZS324" s="163">
        <v>0</v>
      </c>
      <c r="KZT324" s="53">
        <v>5</v>
      </c>
      <c r="KZU324" s="148">
        <v>5</v>
      </c>
      <c r="KZV324" s="154" t="s">
        <v>9451</v>
      </c>
      <c r="KZW324" s="133">
        <f>+KZU324*KZT324*KZS324</f>
        <v>0</v>
      </c>
      <c r="KZX324" s="5"/>
      <c r="KZY324" s="62"/>
      <c r="KZZ324" s="8" t="s">
        <v>9446</v>
      </c>
      <c r="LAA324" s="163">
        <v>0</v>
      </c>
      <c r="LAB324" s="53">
        <v>5</v>
      </c>
      <c r="LAC324" s="148">
        <v>5</v>
      </c>
      <c r="LAD324" s="154" t="s">
        <v>9451</v>
      </c>
      <c r="LAE324" s="133">
        <f>+LAC324*LAB324*LAA324</f>
        <v>0</v>
      </c>
      <c r="LAF324" s="5"/>
      <c r="LAG324" s="62"/>
      <c r="LAH324" s="8" t="s">
        <v>9446</v>
      </c>
      <c r="LAI324" s="163">
        <v>0</v>
      </c>
      <c r="LAJ324" s="53">
        <v>5</v>
      </c>
      <c r="LAK324" s="148">
        <v>5</v>
      </c>
      <c r="LAL324" s="154" t="s">
        <v>9451</v>
      </c>
      <c r="LAM324" s="133">
        <f>+LAK324*LAJ324*LAI324</f>
        <v>0</v>
      </c>
      <c r="LAN324" s="5"/>
      <c r="LAO324" s="62"/>
      <c r="LAP324" s="8" t="s">
        <v>9446</v>
      </c>
      <c r="LAQ324" s="163">
        <v>0</v>
      </c>
      <c r="LAR324" s="53">
        <v>5</v>
      </c>
      <c r="LAS324" s="148">
        <v>5</v>
      </c>
      <c r="LAT324" s="154" t="s">
        <v>9451</v>
      </c>
      <c r="LAU324" s="133">
        <f>+LAS324*LAR324*LAQ324</f>
        <v>0</v>
      </c>
      <c r="LAV324" s="5"/>
      <c r="LAW324" s="62"/>
      <c r="LAX324" s="8" t="s">
        <v>9446</v>
      </c>
      <c r="LAY324" s="163">
        <v>0</v>
      </c>
      <c r="LAZ324" s="53">
        <v>5</v>
      </c>
      <c r="LBA324" s="148">
        <v>5</v>
      </c>
      <c r="LBB324" s="154" t="s">
        <v>9451</v>
      </c>
      <c r="LBC324" s="133">
        <f>+LBA324*LAZ324*LAY324</f>
        <v>0</v>
      </c>
      <c r="LBD324" s="5"/>
      <c r="LBE324" s="62"/>
      <c r="LBF324" s="8" t="s">
        <v>9446</v>
      </c>
      <c r="LBG324" s="163">
        <v>0</v>
      </c>
      <c r="LBH324" s="53">
        <v>5</v>
      </c>
      <c r="LBI324" s="148">
        <v>5</v>
      </c>
      <c r="LBJ324" s="154" t="s">
        <v>9451</v>
      </c>
      <c r="LBK324" s="133">
        <f>+LBI324*LBH324*LBG324</f>
        <v>0</v>
      </c>
      <c r="LBL324" s="5"/>
      <c r="LBM324" s="62"/>
      <c r="LBN324" s="8" t="s">
        <v>9446</v>
      </c>
      <c r="LBO324" s="163">
        <v>0</v>
      </c>
      <c r="LBP324" s="53">
        <v>5</v>
      </c>
      <c r="LBQ324" s="148">
        <v>5</v>
      </c>
      <c r="LBR324" s="154" t="s">
        <v>9451</v>
      </c>
      <c r="LBS324" s="133">
        <f>+LBQ324*LBP324*LBO324</f>
        <v>0</v>
      </c>
      <c r="LBT324" s="5"/>
      <c r="LBU324" s="62"/>
      <c r="LBV324" s="8" t="s">
        <v>9446</v>
      </c>
      <c r="LBW324" s="163">
        <v>0</v>
      </c>
      <c r="LBX324" s="53">
        <v>5</v>
      </c>
      <c r="LBY324" s="148">
        <v>5</v>
      </c>
      <c r="LBZ324" s="154" t="s">
        <v>9451</v>
      </c>
      <c r="LCA324" s="133">
        <f>+LBY324*LBX324*LBW324</f>
        <v>0</v>
      </c>
      <c r="LCB324" s="5"/>
      <c r="LCC324" s="62"/>
      <c r="LCD324" s="8" t="s">
        <v>9446</v>
      </c>
      <c r="LCE324" s="163">
        <v>0</v>
      </c>
      <c r="LCF324" s="53">
        <v>5</v>
      </c>
      <c r="LCG324" s="148">
        <v>5</v>
      </c>
      <c r="LCH324" s="154" t="s">
        <v>9451</v>
      </c>
      <c r="LCI324" s="133">
        <f>+LCG324*LCF324*LCE324</f>
        <v>0</v>
      </c>
      <c r="LCJ324" s="5"/>
      <c r="LCK324" s="62"/>
      <c r="LCL324" s="8" t="s">
        <v>9446</v>
      </c>
      <c r="LCM324" s="163">
        <v>0</v>
      </c>
      <c r="LCN324" s="53">
        <v>5</v>
      </c>
      <c r="LCO324" s="148">
        <v>5</v>
      </c>
      <c r="LCP324" s="154" t="s">
        <v>9451</v>
      </c>
      <c r="LCQ324" s="133">
        <f>+LCO324*LCN324*LCM324</f>
        <v>0</v>
      </c>
      <c r="LCR324" s="5"/>
      <c r="LCS324" s="62"/>
      <c r="LCT324" s="8" t="s">
        <v>9446</v>
      </c>
      <c r="LCU324" s="163">
        <v>0</v>
      </c>
      <c r="LCV324" s="53">
        <v>5</v>
      </c>
      <c r="LCW324" s="148">
        <v>5</v>
      </c>
      <c r="LCX324" s="154" t="s">
        <v>9451</v>
      </c>
      <c r="LCY324" s="133">
        <f>+LCW324*LCV324*LCU324</f>
        <v>0</v>
      </c>
      <c r="LCZ324" s="5"/>
      <c r="LDA324" s="62"/>
      <c r="LDB324" s="8" t="s">
        <v>9446</v>
      </c>
      <c r="LDC324" s="163">
        <v>0</v>
      </c>
      <c r="LDD324" s="53">
        <v>5</v>
      </c>
      <c r="LDE324" s="148">
        <v>5</v>
      </c>
      <c r="LDF324" s="154" t="s">
        <v>9451</v>
      </c>
      <c r="LDG324" s="133">
        <f>+LDE324*LDD324*LDC324</f>
        <v>0</v>
      </c>
      <c r="LDH324" s="5"/>
      <c r="LDI324" s="62"/>
      <c r="LDJ324" s="8" t="s">
        <v>9446</v>
      </c>
      <c r="LDK324" s="163">
        <v>0</v>
      </c>
      <c r="LDL324" s="53">
        <v>5</v>
      </c>
      <c r="LDM324" s="148">
        <v>5</v>
      </c>
      <c r="LDN324" s="154" t="s">
        <v>9451</v>
      </c>
      <c r="LDO324" s="133">
        <f>+LDM324*LDL324*LDK324</f>
        <v>0</v>
      </c>
      <c r="LDP324" s="5"/>
      <c r="LDQ324" s="62"/>
      <c r="LDR324" s="8" t="s">
        <v>9446</v>
      </c>
      <c r="LDS324" s="163">
        <v>0</v>
      </c>
      <c r="LDT324" s="53">
        <v>5</v>
      </c>
      <c r="LDU324" s="148">
        <v>5</v>
      </c>
      <c r="LDV324" s="154" t="s">
        <v>9451</v>
      </c>
      <c r="LDW324" s="133">
        <f>+LDU324*LDT324*LDS324</f>
        <v>0</v>
      </c>
      <c r="LDX324" s="5"/>
      <c r="LDY324" s="62"/>
      <c r="LDZ324" s="8" t="s">
        <v>9446</v>
      </c>
      <c r="LEA324" s="163">
        <v>0</v>
      </c>
      <c r="LEB324" s="53">
        <v>5</v>
      </c>
      <c r="LEC324" s="148">
        <v>5</v>
      </c>
      <c r="LED324" s="154" t="s">
        <v>9451</v>
      </c>
      <c r="LEE324" s="133">
        <f>+LEC324*LEB324*LEA324</f>
        <v>0</v>
      </c>
      <c r="LEF324" s="5"/>
      <c r="LEG324" s="62"/>
      <c r="LEH324" s="8" t="s">
        <v>9446</v>
      </c>
      <c r="LEI324" s="163">
        <v>0</v>
      </c>
      <c r="LEJ324" s="53">
        <v>5</v>
      </c>
      <c r="LEK324" s="148">
        <v>5</v>
      </c>
      <c r="LEL324" s="154" t="s">
        <v>9451</v>
      </c>
      <c r="LEM324" s="133">
        <f>+LEK324*LEJ324*LEI324</f>
        <v>0</v>
      </c>
      <c r="LEN324" s="5"/>
      <c r="LEO324" s="62"/>
      <c r="LEP324" s="8" t="s">
        <v>9446</v>
      </c>
      <c r="LEQ324" s="163">
        <v>0</v>
      </c>
      <c r="LER324" s="53">
        <v>5</v>
      </c>
      <c r="LES324" s="148">
        <v>5</v>
      </c>
      <c r="LET324" s="154" t="s">
        <v>9451</v>
      </c>
      <c r="LEU324" s="133">
        <f>+LES324*LER324*LEQ324</f>
        <v>0</v>
      </c>
      <c r="LEV324" s="5"/>
      <c r="LEW324" s="62"/>
      <c r="LEX324" s="8" t="s">
        <v>9446</v>
      </c>
      <c r="LEY324" s="163">
        <v>0</v>
      </c>
      <c r="LEZ324" s="53">
        <v>5</v>
      </c>
      <c r="LFA324" s="148">
        <v>5</v>
      </c>
      <c r="LFB324" s="154" t="s">
        <v>9451</v>
      </c>
      <c r="LFC324" s="133">
        <f>+LFA324*LEZ324*LEY324</f>
        <v>0</v>
      </c>
      <c r="LFD324" s="5"/>
      <c r="LFE324" s="62"/>
      <c r="LFF324" s="8" t="s">
        <v>9446</v>
      </c>
      <c r="LFG324" s="163">
        <v>0</v>
      </c>
      <c r="LFH324" s="53">
        <v>5</v>
      </c>
      <c r="LFI324" s="148">
        <v>5</v>
      </c>
      <c r="LFJ324" s="154" t="s">
        <v>9451</v>
      </c>
      <c r="LFK324" s="133">
        <f>+LFI324*LFH324*LFG324</f>
        <v>0</v>
      </c>
      <c r="LFL324" s="5"/>
      <c r="LFM324" s="62"/>
      <c r="LFN324" s="8" t="s">
        <v>9446</v>
      </c>
      <c r="LFO324" s="163">
        <v>0</v>
      </c>
      <c r="LFP324" s="53">
        <v>5</v>
      </c>
      <c r="LFQ324" s="148">
        <v>5</v>
      </c>
      <c r="LFR324" s="154" t="s">
        <v>9451</v>
      </c>
      <c r="LFS324" s="133">
        <f>+LFQ324*LFP324*LFO324</f>
        <v>0</v>
      </c>
      <c r="LFT324" s="5"/>
      <c r="LFU324" s="62"/>
      <c r="LFV324" s="8" t="s">
        <v>9446</v>
      </c>
      <c r="LFW324" s="163">
        <v>0</v>
      </c>
      <c r="LFX324" s="53">
        <v>5</v>
      </c>
      <c r="LFY324" s="148">
        <v>5</v>
      </c>
      <c r="LFZ324" s="154" t="s">
        <v>9451</v>
      </c>
      <c r="LGA324" s="133">
        <f>+LFY324*LFX324*LFW324</f>
        <v>0</v>
      </c>
      <c r="LGB324" s="5"/>
      <c r="LGC324" s="62"/>
      <c r="LGD324" s="8" t="s">
        <v>9446</v>
      </c>
      <c r="LGE324" s="163">
        <v>0</v>
      </c>
      <c r="LGF324" s="53">
        <v>5</v>
      </c>
      <c r="LGG324" s="148">
        <v>5</v>
      </c>
      <c r="LGH324" s="154" t="s">
        <v>9451</v>
      </c>
      <c r="LGI324" s="133">
        <f>+LGG324*LGF324*LGE324</f>
        <v>0</v>
      </c>
      <c r="LGJ324" s="5"/>
      <c r="LGK324" s="62"/>
      <c r="LGL324" s="8" t="s">
        <v>9446</v>
      </c>
      <c r="LGM324" s="163">
        <v>0</v>
      </c>
      <c r="LGN324" s="53">
        <v>5</v>
      </c>
      <c r="LGO324" s="148">
        <v>5</v>
      </c>
      <c r="LGP324" s="154" t="s">
        <v>9451</v>
      </c>
      <c r="LGQ324" s="133">
        <f>+LGO324*LGN324*LGM324</f>
        <v>0</v>
      </c>
      <c r="LGR324" s="5"/>
      <c r="LGS324" s="62"/>
      <c r="LGT324" s="8" t="s">
        <v>9446</v>
      </c>
      <c r="LGU324" s="163">
        <v>0</v>
      </c>
      <c r="LGV324" s="53">
        <v>5</v>
      </c>
      <c r="LGW324" s="148">
        <v>5</v>
      </c>
      <c r="LGX324" s="154" t="s">
        <v>9451</v>
      </c>
      <c r="LGY324" s="133">
        <f>+LGW324*LGV324*LGU324</f>
        <v>0</v>
      </c>
      <c r="LGZ324" s="5"/>
      <c r="LHA324" s="62"/>
      <c r="LHB324" s="8" t="s">
        <v>9446</v>
      </c>
      <c r="LHC324" s="163">
        <v>0</v>
      </c>
      <c r="LHD324" s="53">
        <v>5</v>
      </c>
      <c r="LHE324" s="148">
        <v>5</v>
      </c>
      <c r="LHF324" s="154" t="s">
        <v>9451</v>
      </c>
      <c r="LHG324" s="133">
        <f>+LHE324*LHD324*LHC324</f>
        <v>0</v>
      </c>
      <c r="LHH324" s="5"/>
      <c r="LHI324" s="62"/>
      <c r="LHJ324" s="8" t="s">
        <v>9446</v>
      </c>
      <c r="LHK324" s="163">
        <v>0</v>
      </c>
      <c r="LHL324" s="53">
        <v>5</v>
      </c>
      <c r="LHM324" s="148">
        <v>5</v>
      </c>
      <c r="LHN324" s="154" t="s">
        <v>9451</v>
      </c>
      <c r="LHO324" s="133">
        <f>+LHM324*LHL324*LHK324</f>
        <v>0</v>
      </c>
      <c r="LHP324" s="5"/>
      <c r="LHQ324" s="62"/>
      <c r="LHR324" s="8" t="s">
        <v>9446</v>
      </c>
      <c r="LHS324" s="163">
        <v>0</v>
      </c>
      <c r="LHT324" s="53">
        <v>5</v>
      </c>
      <c r="LHU324" s="148">
        <v>5</v>
      </c>
      <c r="LHV324" s="154" t="s">
        <v>9451</v>
      </c>
      <c r="LHW324" s="133">
        <f>+LHU324*LHT324*LHS324</f>
        <v>0</v>
      </c>
      <c r="LHX324" s="5"/>
      <c r="LHY324" s="62"/>
      <c r="LHZ324" s="8" t="s">
        <v>9446</v>
      </c>
      <c r="LIA324" s="163">
        <v>0</v>
      </c>
      <c r="LIB324" s="53">
        <v>5</v>
      </c>
      <c r="LIC324" s="148">
        <v>5</v>
      </c>
      <c r="LID324" s="154" t="s">
        <v>9451</v>
      </c>
      <c r="LIE324" s="133">
        <f>+LIC324*LIB324*LIA324</f>
        <v>0</v>
      </c>
      <c r="LIF324" s="5"/>
      <c r="LIG324" s="62"/>
      <c r="LIH324" s="8" t="s">
        <v>9446</v>
      </c>
      <c r="LII324" s="163">
        <v>0</v>
      </c>
      <c r="LIJ324" s="53">
        <v>5</v>
      </c>
      <c r="LIK324" s="148">
        <v>5</v>
      </c>
      <c r="LIL324" s="154" t="s">
        <v>9451</v>
      </c>
      <c r="LIM324" s="133">
        <f>+LIK324*LIJ324*LII324</f>
        <v>0</v>
      </c>
      <c r="LIN324" s="5"/>
      <c r="LIO324" s="62"/>
      <c r="LIP324" s="8" t="s">
        <v>9446</v>
      </c>
      <c r="LIQ324" s="163">
        <v>0</v>
      </c>
      <c r="LIR324" s="53">
        <v>5</v>
      </c>
      <c r="LIS324" s="148">
        <v>5</v>
      </c>
      <c r="LIT324" s="154" t="s">
        <v>9451</v>
      </c>
      <c r="LIU324" s="133">
        <f>+LIS324*LIR324*LIQ324</f>
        <v>0</v>
      </c>
      <c r="LIV324" s="5"/>
      <c r="LIW324" s="62"/>
      <c r="LIX324" s="8" t="s">
        <v>9446</v>
      </c>
      <c r="LIY324" s="163">
        <v>0</v>
      </c>
      <c r="LIZ324" s="53">
        <v>5</v>
      </c>
      <c r="LJA324" s="148">
        <v>5</v>
      </c>
      <c r="LJB324" s="154" t="s">
        <v>9451</v>
      </c>
      <c r="LJC324" s="133">
        <f>+LJA324*LIZ324*LIY324</f>
        <v>0</v>
      </c>
      <c r="LJD324" s="5"/>
      <c r="LJE324" s="62"/>
      <c r="LJF324" s="8" t="s">
        <v>9446</v>
      </c>
      <c r="LJG324" s="163">
        <v>0</v>
      </c>
      <c r="LJH324" s="53">
        <v>5</v>
      </c>
      <c r="LJI324" s="148">
        <v>5</v>
      </c>
      <c r="LJJ324" s="154" t="s">
        <v>9451</v>
      </c>
      <c r="LJK324" s="133">
        <f>+LJI324*LJH324*LJG324</f>
        <v>0</v>
      </c>
      <c r="LJL324" s="5"/>
      <c r="LJM324" s="62"/>
      <c r="LJN324" s="8" t="s">
        <v>9446</v>
      </c>
      <c r="LJO324" s="163">
        <v>0</v>
      </c>
      <c r="LJP324" s="53">
        <v>5</v>
      </c>
      <c r="LJQ324" s="148">
        <v>5</v>
      </c>
      <c r="LJR324" s="154" t="s">
        <v>9451</v>
      </c>
      <c r="LJS324" s="133">
        <f>+LJQ324*LJP324*LJO324</f>
        <v>0</v>
      </c>
      <c r="LJT324" s="5"/>
      <c r="LJU324" s="62"/>
      <c r="LJV324" s="8" t="s">
        <v>9446</v>
      </c>
      <c r="LJW324" s="163">
        <v>0</v>
      </c>
      <c r="LJX324" s="53">
        <v>5</v>
      </c>
      <c r="LJY324" s="148">
        <v>5</v>
      </c>
      <c r="LJZ324" s="154" t="s">
        <v>9451</v>
      </c>
      <c r="LKA324" s="133">
        <f>+LJY324*LJX324*LJW324</f>
        <v>0</v>
      </c>
      <c r="LKB324" s="5"/>
      <c r="LKC324" s="62"/>
      <c r="LKD324" s="8" t="s">
        <v>9446</v>
      </c>
      <c r="LKE324" s="163">
        <v>0</v>
      </c>
      <c r="LKF324" s="53">
        <v>5</v>
      </c>
      <c r="LKG324" s="148">
        <v>5</v>
      </c>
      <c r="LKH324" s="154" t="s">
        <v>9451</v>
      </c>
      <c r="LKI324" s="133">
        <f>+LKG324*LKF324*LKE324</f>
        <v>0</v>
      </c>
      <c r="LKJ324" s="5"/>
      <c r="LKK324" s="62"/>
      <c r="LKL324" s="8" t="s">
        <v>9446</v>
      </c>
      <c r="LKM324" s="163">
        <v>0</v>
      </c>
      <c r="LKN324" s="53">
        <v>5</v>
      </c>
      <c r="LKO324" s="148">
        <v>5</v>
      </c>
      <c r="LKP324" s="154" t="s">
        <v>9451</v>
      </c>
      <c r="LKQ324" s="133">
        <f>+LKO324*LKN324*LKM324</f>
        <v>0</v>
      </c>
      <c r="LKR324" s="5"/>
      <c r="LKS324" s="62"/>
      <c r="LKT324" s="8" t="s">
        <v>9446</v>
      </c>
      <c r="LKU324" s="163">
        <v>0</v>
      </c>
      <c r="LKV324" s="53">
        <v>5</v>
      </c>
      <c r="LKW324" s="148">
        <v>5</v>
      </c>
      <c r="LKX324" s="154" t="s">
        <v>9451</v>
      </c>
      <c r="LKY324" s="133">
        <f>+LKW324*LKV324*LKU324</f>
        <v>0</v>
      </c>
      <c r="LKZ324" s="5"/>
      <c r="LLA324" s="62"/>
      <c r="LLB324" s="8" t="s">
        <v>9446</v>
      </c>
      <c r="LLC324" s="163">
        <v>0</v>
      </c>
      <c r="LLD324" s="53">
        <v>5</v>
      </c>
      <c r="LLE324" s="148">
        <v>5</v>
      </c>
      <c r="LLF324" s="154" t="s">
        <v>9451</v>
      </c>
      <c r="LLG324" s="133">
        <f>+LLE324*LLD324*LLC324</f>
        <v>0</v>
      </c>
      <c r="LLH324" s="5"/>
      <c r="LLI324" s="62"/>
      <c r="LLJ324" s="8" t="s">
        <v>9446</v>
      </c>
      <c r="LLK324" s="163">
        <v>0</v>
      </c>
      <c r="LLL324" s="53">
        <v>5</v>
      </c>
      <c r="LLM324" s="148">
        <v>5</v>
      </c>
      <c r="LLN324" s="154" t="s">
        <v>9451</v>
      </c>
      <c r="LLO324" s="133">
        <f>+LLM324*LLL324*LLK324</f>
        <v>0</v>
      </c>
      <c r="LLP324" s="5"/>
      <c r="LLQ324" s="62"/>
      <c r="LLR324" s="8" t="s">
        <v>9446</v>
      </c>
      <c r="LLS324" s="163">
        <v>0</v>
      </c>
      <c r="LLT324" s="53">
        <v>5</v>
      </c>
      <c r="LLU324" s="148">
        <v>5</v>
      </c>
      <c r="LLV324" s="154" t="s">
        <v>9451</v>
      </c>
      <c r="LLW324" s="133">
        <f>+LLU324*LLT324*LLS324</f>
        <v>0</v>
      </c>
      <c r="LLX324" s="5"/>
      <c r="LLY324" s="62"/>
      <c r="LLZ324" s="8" t="s">
        <v>9446</v>
      </c>
      <c r="LMA324" s="163">
        <v>0</v>
      </c>
      <c r="LMB324" s="53">
        <v>5</v>
      </c>
      <c r="LMC324" s="148">
        <v>5</v>
      </c>
      <c r="LMD324" s="154" t="s">
        <v>9451</v>
      </c>
      <c r="LME324" s="133">
        <f>+LMC324*LMB324*LMA324</f>
        <v>0</v>
      </c>
      <c r="LMF324" s="5"/>
      <c r="LMG324" s="62"/>
      <c r="LMH324" s="8" t="s">
        <v>9446</v>
      </c>
      <c r="LMI324" s="163">
        <v>0</v>
      </c>
      <c r="LMJ324" s="53">
        <v>5</v>
      </c>
      <c r="LMK324" s="148">
        <v>5</v>
      </c>
      <c r="LML324" s="154" t="s">
        <v>9451</v>
      </c>
      <c r="LMM324" s="133">
        <f>+LMK324*LMJ324*LMI324</f>
        <v>0</v>
      </c>
      <c r="LMN324" s="5"/>
      <c r="LMO324" s="62"/>
      <c r="LMP324" s="8" t="s">
        <v>9446</v>
      </c>
      <c r="LMQ324" s="163">
        <v>0</v>
      </c>
      <c r="LMR324" s="53">
        <v>5</v>
      </c>
      <c r="LMS324" s="148">
        <v>5</v>
      </c>
      <c r="LMT324" s="154" t="s">
        <v>9451</v>
      </c>
      <c r="LMU324" s="133">
        <f>+LMS324*LMR324*LMQ324</f>
        <v>0</v>
      </c>
      <c r="LMV324" s="5"/>
      <c r="LMW324" s="62"/>
      <c r="LMX324" s="8" t="s">
        <v>9446</v>
      </c>
      <c r="LMY324" s="163">
        <v>0</v>
      </c>
      <c r="LMZ324" s="53">
        <v>5</v>
      </c>
      <c r="LNA324" s="148">
        <v>5</v>
      </c>
      <c r="LNB324" s="154" t="s">
        <v>9451</v>
      </c>
      <c r="LNC324" s="133">
        <f>+LNA324*LMZ324*LMY324</f>
        <v>0</v>
      </c>
      <c r="LND324" s="5"/>
      <c r="LNE324" s="62"/>
      <c r="LNF324" s="8" t="s">
        <v>9446</v>
      </c>
      <c r="LNG324" s="163">
        <v>0</v>
      </c>
      <c r="LNH324" s="53">
        <v>5</v>
      </c>
      <c r="LNI324" s="148">
        <v>5</v>
      </c>
      <c r="LNJ324" s="154" t="s">
        <v>9451</v>
      </c>
      <c r="LNK324" s="133">
        <f>+LNI324*LNH324*LNG324</f>
        <v>0</v>
      </c>
      <c r="LNL324" s="5"/>
      <c r="LNM324" s="62"/>
      <c r="LNN324" s="8" t="s">
        <v>9446</v>
      </c>
      <c r="LNO324" s="163">
        <v>0</v>
      </c>
      <c r="LNP324" s="53">
        <v>5</v>
      </c>
      <c r="LNQ324" s="148">
        <v>5</v>
      </c>
      <c r="LNR324" s="154" t="s">
        <v>9451</v>
      </c>
      <c r="LNS324" s="133">
        <f>+LNQ324*LNP324*LNO324</f>
        <v>0</v>
      </c>
      <c r="LNT324" s="5"/>
      <c r="LNU324" s="62"/>
      <c r="LNV324" s="8" t="s">
        <v>9446</v>
      </c>
      <c r="LNW324" s="163">
        <v>0</v>
      </c>
      <c r="LNX324" s="53">
        <v>5</v>
      </c>
      <c r="LNY324" s="148">
        <v>5</v>
      </c>
      <c r="LNZ324" s="154" t="s">
        <v>9451</v>
      </c>
      <c r="LOA324" s="133">
        <f>+LNY324*LNX324*LNW324</f>
        <v>0</v>
      </c>
      <c r="LOB324" s="5"/>
      <c r="LOC324" s="62"/>
      <c r="LOD324" s="8" t="s">
        <v>9446</v>
      </c>
      <c r="LOE324" s="163">
        <v>0</v>
      </c>
      <c r="LOF324" s="53">
        <v>5</v>
      </c>
      <c r="LOG324" s="148">
        <v>5</v>
      </c>
      <c r="LOH324" s="154" t="s">
        <v>9451</v>
      </c>
      <c r="LOI324" s="133">
        <f>+LOG324*LOF324*LOE324</f>
        <v>0</v>
      </c>
      <c r="LOJ324" s="5"/>
      <c r="LOK324" s="62"/>
      <c r="LOL324" s="8" t="s">
        <v>9446</v>
      </c>
      <c r="LOM324" s="163">
        <v>0</v>
      </c>
      <c r="LON324" s="53">
        <v>5</v>
      </c>
      <c r="LOO324" s="148">
        <v>5</v>
      </c>
      <c r="LOP324" s="154" t="s">
        <v>9451</v>
      </c>
      <c r="LOQ324" s="133">
        <f>+LOO324*LON324*LOM324</f>
        <v>0</v>
      </c>
      <c r="LOR324" s="5"/>
      <c r="LOS324" s="62"/>
      <c r="LOT324" s="8" t="s">
        <v>9446</v>
      </c>
      <c r="LOU324" s="163">
        <v>0</v>
      </c>
      <c r="LOV324" s="53">
        <v>5</v>
      </c>
      <c r="LOW324" s="148">
        <v>5</v>
      </c>
      <c r="LOX324" s="154" t="s">
        <v>9451</v>
      </c>
      <c r="LOY324" s="133">
        <f>+LOW324*LOV324*LOU324</f>
        <v>0</v>
      </c>
      <c r="LOZ324" s="5"/>
      <c r="LPA324" s="62"/>
      <c r="LPB324" s="8" t="s">
        <v>9446</v>
      </c>
      <c r="LPC324" s="163">
        <v>0</v>
      </c>
      <c r="LPD324" s="53">
        <v>5</v>
      </c>
      <c r="LPE324" s="148">
        <v>5</v>
      </c>
      <c r="LPF324" s="154" t="s">
        <v>9451</v>
      </c>
      <c r="LPG324" s="133">
        <f>+LPE324*LPD324*LPC324</f>
        <v>0</v>
      </c>
      <c r="LPH324" s="5"/>
      <c r="LPI324" s="62"/>
      <c r="LPJ324" s="8" t="s">
        <v>9446</v>
      </c>
      <c r="LPK324" s="163">
        <v>0</v>
      </c>
      <c r="LPL324" s="53">
        <v>5</v>
      </c>
      <c r="LPM324" s="148">
        <v>5</v>
      </c>
      <c r="LPN324" s="154" t="s">
        <v>9451</v>
      </c>
      <c r="LPO324" s="133">
        <f>+LPM324*LPL324*LPK324</f>
        <v>0</v>
      </c>
      <c r="LPP324" s="5"/>
      <c r="LPQ324" s="62"/>
      <c r="LPR324" s="8" t="s">
        <v>9446</v>
      </c>
      <c r="LPS324" s="163">
        <v>0</v>
      </c>
      <c r="LPT324" s="53">
        <v>5</v>
      </c>
      <c r="LPU324" s="148">
        <v>5</v>
      </c>
      <c r="LPV324" s="154" t="s">
        <v>9451</v>
      </c>
      <c r="LPW324" s="133">
        <f>+LPU324*LPT324*LPS324</f>
        <v>0</v>
      </c>
      <c r="LPX324" s="5"/>
      <c r="LPY324" s="62"/>
      <c r="LPZ324" s="8" t="s">
        <v>9446</v>
      </c>
      <c r="LQA324" s="163">
        <v>0</v>
      </c>
      <c r="LQB324" s="53">
        <v>5</v>
      </c>
      <c r="LQC324" s="148">
        <v>5</v>
      </c>
      <c r="LQD324" s="154" t="s">
        <v>9451</v>
      </c>
      <c r="LQE324" s="133">
        <f>+LQC324*LQB324*LQA324</f>
        <v>0</v>
      </c>
      <c r="LQF324" s="5"/>
      <c r="LQG324" s="62"/>
      <c r="LQH324" s="8" t="s">
        <v>9446</v>
      </c>
      <c r="LQI324" s="163">
        <v>0</v>
      </c>
      <c r="LQJ324" s="53">
        <v>5</v>
      </c>
      <c r="LQK324" s="148">
        <v>5</v>
      </c>
      <c r="LQL324" s="154" t="s">
        <v>9451</v>
      </c>
      <c r="LQM324" s="133">
        <f>+LQK324*LQJ324*LQI324</f>
        <v>0</v>
      </c>
      <c r="LQN324" s="5"/>
      <c r="LQO324" s="62"/>
      <c r="LQP324" s="8" t="s">
        <v>9446</v>
      </c>
      <c r="LQQ324" s="163">
        <v>0</v>
      </c>
      <c r="LQR324" s="53">
        <v>5</v>
      </c>
      <c r="LQS324" s="148">
        <v>5</v>
      </c>
      <c r="LQT324" s="154" t="s">
        <v>9451</v>
      </c>
      <c r="LQU324" s="133">
        <f>+LQS324*LQR324*LQQ324</f>
        <v>0</v>
      </c>
      <c r="LQV324" s="5"/>
      <c r="LQW324" s="62"/>
      <c r="LQX324" s="8" t="s">
        <v>9446</v>
      </c>
      <c r="LQY324" s="163">
        <v>0</v>
      </c>
      <c r="LQZ324" s="53">
        <v>5</v>
      </c>
      <c r="LRA324" s="148">
        <v>5</v>
      </c>
      <c r="LRB324" s="154" t="s">
        <v>9451</v>
      </c>
      <c r="LRC324" s="133">
        <f>+LRA324*LQZ324*LQY324</f>
        <v>0</v>
      </c>
      <c r="LRD324" s="5"/>
      <c r="LRE324" s="62"/>
      <c r="LRF324" s="8" t="s">
        <v>9446</v>
      </c>
      <c r="LRG324" s="163">
        <v>0</v>
      </c>
      <c r="LRH324" s="53">
        <v>5</v>
      </c>
      <c r="LRI324" s="148">
        <v>5</v>
      </c>
      <c r="LRJ324" s="154" t="s">
        <v>9451</v>
      </c>
      <c r="LRK324" s="133">
        <f>+LRI324*LRH324*LRG324</f>
        <v>0</v>
      </c>
      <c r="LRL324" s="5"/>
      <c r="LRM324" s="62"/>
      <c r="LRN324" s="8" t="s">
        <v>9446</v>
      </c>
      <c r="LRO324" s="163">
        <v>0</v>
      </c>
      <c r="LRP324" s="53">
        <v>5</v>
      </c>
      <c r="LRQ324" s="148">
        <v>5</v>
      </c>
      <c r="LRR324" s="154" t="s">
        <v>9451</v>
      </c>
      <c r="LRS324" s="133">
        <f>+LRQ324*LRP324*LRO324</f>
        <v>0</v>
      </c>
      <c r="LRT324" s="5"/>
      <c r="LRU324" s="62"/>
      <c r="LRV324" s="8" t="s">
        <v>9446</v>
      </c>
      <c r="LRW324" s="163">
        <v>0</v>
      </c>
      <c r="LRX324" s="53">
        <v>5</v>
      </c>
      <c r="LRY324" s="148">
        <v>5</v>
      </c>
      <c r="LRZ324" s="154" t="s">
        <v>9451</v>
      </c>
      <c r="LSA324" s="133">
        <f>+LRY324*LRX324*LRW324</f>
        <v>0</v>
      </c>
      <c r="LSB324" s="5"/>
      <c r="LSC324" s="62"/>
      <c r="LSD324" s="8" t="s">
        <v>9446</v>
      </c>
      <c r="LSE324" s="163">
        <v>0</v>
      </c>
      <c r="LSF324" s="53">
        <v>5</v>
      </c>
      <c r="LSG324" s="148">
        <v>5</v>
      </c>
      <c r="LSH324" s="154" t="s">
        <v>9451</v>
      </c>
      <c r="LSI324" s="133">
        <f>+LSG324*LSF324*LSE324</f>
        <v>0</v>
      </c>
      <c r="LSJ324" s="5"/>
      <c r="LSK324" s="62"/>
      <c r="LSL324" s="8" t="s">
        <v>9446</v>
      </c>
      <c r="LSM324" s="163">
        <v>0</v>
      </c>
      <c r="LSN324" s="53">
        <v>5</v>
      </c>
      <c r="LSO324" s="148">
        <v>5</v>
      </c>
      <c r="LSP324" s="154" t="s">
        <v>9451</v>
      </c>
      <c r="LSQ324" s="133">
        <f>+LSO324*LSN324*LSM324</f>
        <v>0</v>
      </c>
      <c r="LSR324" s="5"/>
      <c r="LSS324" s="62"/>
      <c r="LST324" s="8" t="s">
        <v>9446</v>
      </c>
      <c r="LSU324" s="163">
        <v>0</v>
      </c>
      <c r="LSV324" s="53">
        <v>5</v>
      </c>
      <c r="LSW324" s="148">
        <v>5</v>
      </c>
      <c r="LSX324" s="154" t="s">
        <v>9451</v>
      </c>
      <c r="LSY324" s="133">
        <f>+LSW324*LSV324*LSU324</f>
        <v>0</v>
      </c>
      <c r="LSZ324" s="5"/>
      <c r="LTA324" s="62"/>
      <c r="LTB324" s="8" t="s">
        <v>9446</v>
      </c>
      <c r="LTC324" s="163">
        <v>0</v>
      </c>
      <c r="LTD324" s="53">
        <v>5</v>
      </c>
      <c r="LTE324" s="148">
        <v>5</v>
      </c>
      <c r="LTF324" s="154" t="s">
        <v>9451</v>
      </c>
      <c r="LTG324" s="133">
        <f>+LTE324*LTD324*LTC324</f>
        <v>0</v>
      </c>
      <c r="LTH324" s="5"/>
      <c r="LTI324" s="62"/>
      <c r="LTJ324" s="8" t="s">
        <v>9446</v>
      </c>
      <c r="LTK324" s="163">
        <v>0</v>
      </c>
      <c r="LTL324" s="53">
        <v>5</v>
      </c>
      <c r="LTM324" s="148">
        <v>5</v>
      </c>
      <c r="LTN324" s="154" t="s">
        <v>9451</v>
      </c>
      <c r="LTO324" s="133">
        <f>+LTM324*LTL324*LTK324</f>
        <v>0</v>
      </c>
      <c r="LTP324" s="5"/>
      <c r="LTQ324" s="62"/>
      <c r="LTR324" s="8" t="s">
        <v>9446</v>
      </c>
      <c r="LTS324" s="163">
        <v>0</v>
      </c>
      <c r="LTT324" s="53">
        <v>5</v>
      </c>
      <c r="LTU324" s="148">
        <v>5</v>
      </c>
      <c r="LTV324" s="154" t="s">
        <v>9451</v>
      </c>
      <c r="LTW324" s="133">
        <f>+LTU324*LTT324*LTS324</f>
        <v>0</v>
      </c>
      <c r="LTX324" s="5"/>
      <c r="LTY324" s="62"/>
      <c r="LTZ324" s="8" t="s">
        <v>9446</v>
      </c>
      <c r="LUA324" s="163">
        <v>0</v>
      </c>
      <c r="LUB324" s="53">
        <v>5</v>
      </c>
      <c r="LUC324" s="148">
        <v>5</v>
      </c>
      <c r="LUD324" s="154" t="s">
        <v>9451</v>
      </c>
      <c r="LUE324" s="133">
        <f>+LUC324*LUB324*LUA324</f>
        <v>0</v>
      </c>
      <c r="LUF324" s="5"/>
      <c r="LUG324" s="62"/>
      <c r="LUH324" s="8" t="s">
        <v>9446</v>
      </c>
      <c r="LUI324" s="163">
        <v>0</v>
      </c>
      <c r="LUJ324" s="53">
        <v>5</v>
      </c>
      <c r="LUK324" s="148">
        <v>5</v>
      </c>
      <c r="LUL324" s="154" t="s">
        <v>9451</v>
      </c>
      <c r="LUM324" s="133">
        <f>+LUK324*LUJ324*LUI324</f>
        <v>0</v>
      </c>
      <c r="LUN324" s="5"/>
      <c r="LUO324" s="62"/>
      <c r="LUP324" s="8" t="s">
        <v>9446</v>
      </c>
      <c r="LUQ324" s="163">
        <v>0</v>
      </c>
      <c r="LUR324" s="53">
        <v>5</v>
      </c>
      <c r="LUS324" s="148">
        <v>5</v>
      </c>
      <c r="LUT324" s="154" t="s">
        <v>9451</v>
      </c>
      <c r="LUU324" s="133">
        <f>+LUS324*LUR324*LUQ324</f>
        <v>0</v>
      </c>
      <c r="LUV324" s="5"/>
      <c r="LUW324" s="62"/>
      <c r="LUX324" s="8" t="s">
        <v>9446</v>
      </c>
      <c r="LUY324" s="163">
        <v>0</v>
      </c>
      <c r="LUZ324" s="53">
        <v>5</v>
      </c>
      <c r="LVA324" s="148">
        <v>5</v>
      </c>
      <c r="LVB324" s="154" t="s">
        <v>9451</v>
      </c>
      <c r="LVC324" s="133">
        <f>+LVA324*LUZ324*LUY324</f>
        <v>0</v>
      </c>
      <c r="LVD324" s="5"/>
      <c r="LVE324" s="62"/>
      <c r="LVF324" s="8" t="s">
        <v>9446</v>
      </c>
      <c r="LVG324" s="163">
        <v>0</v>
      </c>
      <c r="LVH324" s="53">
        <v>5</v>
      </c>
      <c r="LVI324" s="148">
        <v>5</v>
      </c>
      <c r="LVJ324" s="154" t="s">
        <v>9451</v>
      </c>
      <c r="LVK324" s="133">
        <f>+LVI324*LVH324*LVG324</f>
        <v>0</v>
      </c>
      <c r="LVL324" s="5"/>
      <c r="LVM324" s="62"/>
      <c r="LVN324" s="8" t="s">
        <v>9446</v>
      </c>
      <c r="LVO324" s="163">
        <v>0</v>
      </c>
      <c r="LVP324" s="53">
        <v>5</v>
      </c>
      <c r="LVQ324" s="148">
        <v>5</v>
      </c>
      <c r="LVR324" s="154" t="s">
        <v>9451</v>
      </c>
      <c r="LVS324" s="133">
        <f>+LVQ324*LVP324*LVO324</f>
        <v>0</v>
      </c>
      <c r="LVT324" s="5"/>
      <c r="LVU324" s="62"/>
      <c r="LVV324" s="8" t="s">
        <v>9446</v>
      </c>
      <c r="LVW324" s="163">
        <v>0</v>
      </c>
      <c r="LVX324" s="53">
        <v>5</v>
      </c>
      <c r="LVY324" s="148">
        <v>5</v>
      </c>
      <c r="LVZ324" s="154" t="s">
        <v>9451</v>
      </c>
      <c r="LWA324" s="133">
        <f>+LVY324*LVX324*LVW324</f>
        <v>0</v>
      </c>
      <c r="LWB324" s="5"/>
      <c r="LWC324" s="62"/>
      <c r="LWD324" s="8" t="s">
        <v>9446</v>
      </c>
      <c r="LWE324" s="163">
        <v>0</v>
      </c>
      <c r="LWF324" s="53">
        <v>5</v>
      </c>
      <c r="LWG324" s="148">
        <v>5</v>
      </c>
      <c r="LWH324" s="154" t="s">
        <v>9451</v>
      </c>
      <c r="LWI324" s="133">
        <f>+LWG324*LWF324*LWE324</f>
        <v>0</v>
      </c>
      <c r="LWJ324" s="5"/>
      <c r="LWK324" s="62"/>
      <c r="LWL324" s="8" t="s">
        <v>9446</v>
      </c>
      <c r="LWM324" s="163">
        <v>0</v>
      </c>
      <c r="LWN324" s="53">
        <v>5</v>
      </c>
      <c r="LWO324" s="148">
        <v>5</v>
      </c>
      <c r="LWP324" s="154" t="s">
        <v>9451</v>
      </c>
      <c r="LWQ324" s="133">
        <f>+LWO324*LWN324*LWM324</f>
        <v>0</v>
      </c>
      <c r="LWR324" s="5"/>
      <c r="LWS324" s="62"/>
      <c r="LWT324" s="8" t="s">
        <v>9446</v>
      </c>
      <c r="LWU324" s="163">
        <v>0</v>
      </c>
      <c r="LWV324" s="53">
        <v>5</v>
      </c>
      <c r="LWW324" s="148">
        <v>5</v>
      </c>
      <c r="LWX324" s="154" t="s">
        <v>9451</v>
      </c>
      <c r="LWY324" s="133">
        <f>+LWW324*LWV324*LWU324</f>
        <v>0</v>
      </c>
      <c r="LWZ324" s="5"/>
      <c r="LXA324" s="62"/>
      <c r="LXB324" s="8" t="s">
        <v>9446</v>
      </c>
      <c r="LXC324" s="163">
        <v>0</v>
      </c>
      <c r="LXD324" s="53">
        <v>5</v>
      </c>
      <c r="LXE324" s="148">
        <v>5</v>
      </c>
      <c r="LXF324" s="154" t="s">
        <v>9451</v>
      </c>
      <c r="LXG324" s="133">
        <f>+LXE324*LXD324*LXC324</f>
        <v>0</v>
      </c>
      <c r="LXH324" s="5"/>
      <c r="LXI324" s="62"/>
      <c r="LXJ324" s="8" t="s">
        <v>9446</v>
      </c>
      <c r="LXK324" s="163">
        <v>0</v>
      </c>
      <c r="LXL324" s="53">
        <v>5</v>
      </c>
      <c r="LXM324" s="148">
        <v>5</v>
      </c>
      <c r="LXN324" s="154" t="s">
        <v>9451</v>
      </c>
      <c r="LXO324" s="133">
        <f>+LXM324*LXL324*LXK324</f>
        <v>0</v>
      </c>
      <c r="LXP324" s="5"/>
      <c r="LXQ324" s="62"/>
      <c r="LXR324" s="8" t="s">
        <v>9446</v>
      </c>
      <c r="LXS324" s="163">
        <v>0</v>
      </c>
      <c r="LXT324" s="53">
        <v>5</v>
      </c>
      <c r="LXU324" s="148">
        <v>5</v>
      </c>
      <c r="LXV324" s="154" t="s">
        <v>9451</v>
      </c>
      <c r="LXW324" s="133">
        <f>+LXU324*LXT324*LXS324</f>
        <v>0</v>
      </c>
      <c r="LXX324" s="5"/>
      <c r="LXY324" s="62"/>
      <c r="LXZ324" s="8" t="s">
        <v>9446</v>
      </c>
      <c r="LYA324" s="163">
        <v>0</v>
      </c>
      <c r="LYB324" s="53">
        <v>5</v>
      </c>
      <c r="LYC324" s="148">
        <v>5</v>
      </c>
      <c r="LYD324" s="154" t="s">
        <v>9451</v>
      </c>
      <c r="LYE324" s="133">
        <f>+LYC324*LYB324*LYA324</f>
        <v>0</v>
      </c>
      <c r="LYF324" s="5"/>
      <c r="LYG324" s="62"/>
      <c r="LYH324" s="8" t="s">
        <v>9446</v>
      </c>
      <c r="LYI324" s="163">
        <v>0</v>
      </c>
      <c r="LYJ324" s="53">
        <v>5</v>
      </c>
      <c r="LYK324" s="148">
        <v>5</v>
      </c>
      <c r="LYL324" s="154" t="s">
        <v>9451</v>
      </c>
      <c r="LYM324" s="133">
        <f>+LYK324*LYJ324*LYI324</f>
        <v>0</v>
      </c>
      <c r="LYN324" s="5"/>
      <c r="LYO324" s="62"/>
      <c r="LYP324" s="8" t="s">
        <v>9446</v>
      </c>
      <c r="LYQ324" s="163">
        <v>0</v>
      </c>
      <c r="LYR324" s="53">
        <v>5</v>
      </c>
      <c r="LYS324" s="148">
        <v>5</v>
      </c>
      <c r="LYT324" s="154" t="s">
        <v>9451</v>
      </c>
      <c r="LYU324" s="133">
        <f>+LYS324*LYR324*LYQ324</f>
        <v>0</v>
      </c>
      <c r="LYV324" s="5"/>
      <c r="LYW324" s="62"/>
      <c r="LYX324" s="8" t="s">
        <v>9446</v>
      </c>
      <c r="LYY324" s="163">
        <v>0</v>
      </c>
      <c r="LYZ324" s="53">
        <v>5</v>
      </c>
      <c r="LZA324" s="148">
        <v>5</v>
      </c>
      <c r="LZB324" s="154" t="s">
        <v>9451</v>
      </c>
      <c r="LZC324" s="133">
        <f>+LZA324*LYZ324*LYY324</f>
        <v>0</v>
      </c>
      <c r="LZD324" s="5"/>
      <c r="LZE324" s="62"/>
      <c r="LZF324" s="8" t="s">
        <v>9446</v>
      </c>
      <c r="LZG324" s="163">
        <v>0</v>
      </c>
      <c r="LZH324" s="53">
        <v>5</v>
      </c>
      <c r="LZI324" s="148">
        <v>5</v>
      </c>
      <c r="LZJ324" s="154" t="s">
        <v>9451</v>
      </c>
      <c r="LZK324" s="133">
        <f>+LZI324*LZH324*LZG324</f>
        <v>0</v>
      </c>
      <c r="LZL324" s="5"/>
      <c r="LZM324" s="62"/>
      <c r="LZN324" s="8" t="s">
        <v>9446</v>
      </c>
      <c r="LZO324" s="163">
        <v>0</v>
      </c>
      <c r="LZP324" s="53">
        <v>5</v>
      </c>
      <c r="LZQ324" s="148">
        <v>5</v>
      </c>
      <c r="LZR324" s="154" t="s">
        <v>9451</v>
      </c>
      <c r="LZS324" s="133">
        <f>+LZQ324*LZP324*LZO324</f>
        <v>0</v>
      </c>
      <c r="LZT324" s="5"/>
      <c r="LZU324" s="62"/>
      <c r="LZV324" s="8" t="s">
        <v>9446</v>
      </c>
      <c r="LZW324" s="163">
        <v>0</v>
      </c>
      <c r="LZX324" s="53">
        <v>5</v>
      </c>
      <c r="LZY324" s="148">
        <v>5</v>
      </c>
      <c r="LZZ324" s="154" t="s">
        <v>9451</v>
      </c>
      <c r="MAA324" s="133">
        <f>+LZY324*LZX324*LZW324</f>
        <v>0</v>
      </c>
      <c r="MAB324" s="5"/>
      <c r="MAC324" s="62"/>
      <c r="MAD324" s="8" t="s">
        <v>9446</v>
      </c>
      <c r="MAE324" s="163">
        <v>0</v>
      </c>
      <c r="MAF324" s="53">
        <v>5</v>
      </c>
      <c r="MAG324" s="148">
        <v>5</v>
      </c>
      <c r="MAH324" s="154" t="s">
        <v>9451</v>
      </c>
      <c r="MAI324" s="133">
        <f>+MAG324*MAF324*MAE324</f>
        <v>0</v>
      </c>
      <c r="MAJ324" s="5"/>
      <c r="MAK324" s="62"/>
      <c r="MAL324" s="8" t="s">
        <v>9446</v>
      </c>
      <c r="MAM324" s="163">
        <v>0</v>
      </c>
      <c r="MAN324" s="53">
        <v>5</v>
      </c>
      <c r="MAO324" s="148">
        <v>5</v>
      </c>
      <c r="MAP324" s="154" t="s">
        <v>9451</v>
      </c>
      <c r="MAQ324" s="133">
        <f>+MAO324*MAN324*MAM324</f>
        <v>0</v>
      </c>
      <c r="MAR324" s="5"/>
      <c r="MAS324" s="62"/>
      <c r="MAT324" s="8" t="s">
        <v>9446</v>
      </c>
      <c r="MAU324" s="163">
        <v>0</v>
      </c>
      <c r="MAV324" s="53">
        <v>5</v>
      </c>
      <c r="MAW324" s="148">
        <v>5</v>
      </c>
      <c r="MAX324" s="154" t="s">
        <v>9451</v>
      </c>
      <c r="MAY324" s="133">
        <f>+MAW324*MAV324*MAU324</f>
        <v>0</v>
      </c>
      <c r="MAZ324" s="5"/>
      <c r="MBA324" s="62"/>
      <c r="MBB324" s="8" t="s">
        <v>9446</v>
      </c>
      <c r="MBC324" s="163">
        <v>0</v>
      </c>
      <c r="MBD324" s="53">
        <v>5</v>
      </c>
      <c r="MBE324" s="148">
        <v>5</v>
      </c>
      <c r="MBF324" s="154" t="s">
        <v>9451</v>
      </c>
      <c r="MBG324" s="133">
        <f>+MBE324*MBD324*MBC324</f>
        <v>0</v>
      </c>
      <c r="MBH324" s="5"/>
      <c r="MBI324" s="62"/>
      <c r="MBJ324" s="8" t="s">
        <v>9446</v>
      </c>
      <c r="MBK324" s="163">
        <v>0</v>
      </c>
      <c r="MBL324" s="53">
        <v>5</v>
      </c>
      <c r="MBM324" s="148">
        <v>5</v>
      </c>
      <c r="MBN324" s="154" t="s">
        <v>9451</v>
      </c>
      <c r="MBO324" s="133">
        <f>+MBM324*MBL324*MBK324</f>
        <v>0</v>
      </c>
      <c r="MBP324" s="5"/>
      <c r="MBQ324" s="62"/>
      <c r="MBR324" s="8" t="s">
        <v>9446</v>
      </c>
      <c r="MBS324" s="163">
        <v>0</v>
      </c>
      <c r="MBT324" s="53">
        <v>5</v>
      </c>
      <c r="MBU324" s="148">
        <v>5</v>
      </c>
      <c r="MBV324" s="154" t="s">
        <v>9451</v>
      </c>
      <c r="MBW324" s="133">
        <f>+MBU324*MBT324*MBS324</f>
        <v>0</v>
      </c>
      <c r="MBX324" s="5"/>
      <c r="MBY324" s="62"/>
      <c r="MBZ324" s="8" t="s">
        <v>9446</v>
      </c>
      <c r="MCA324" s="163">
        <v>0</v>
      </c>
      <c r="MCB324" s="53">
        <v>5</v>
      </c>
      <c r="MCC324" s="148">
        <v>5</v>
      </c>
      <c r="MCD324" s="154" t="s">
        <v>9451</v>
      </c>
      <c r="MCE324" s="133">
        <f>+MCC324*MCB324*MCA324</f>
        <v>0</v>
      </c>
      <c r="MCF324" s="5"/>
      <c r="MCG324" s="62"/>
      <c r="MCH324" s="8" t="s">
        <v>9446</v>
      </c>
      <c r="MCI324" s="163">
        <v>0</v>
      </c>
      <c r="MCJ324" s="53">
        <v>5</v>
      </c>
      <c r="MCK324" s="148">
        <v>5</v>
      </c>
      <c r="MCL324" s="154" t="s">
        <v>9451</v>
      </c>
      <c r="MCM324" s="133">
        <f>+MCK324*MCJ324*MCI324</f>
        <v>0</v>
      </c>
      <c r="MCN324" s="5"/>
      <c r="MCO324" s="62"/>
      <c r="MCP324" s="8" t="s">
        <v>9446</v>
      </c>
      <c r="MCQ324" s="163">
        <v>0</v>
      </c>
      <c r="MCR324" s="53">
        <v>5</v>
      </c>
      <c r="MCS324" s="148">
        <v>5</v>
      </c>
      <c r="MCT324" s="154" t="s">
        <v>9451</v>
      </c>
      <c r="MCU324" s="133">
        <f>+MCS324*MCR324*MCQ324</f>
        <v>0</v>
      </c>
      <c r="MCV324" s="5"/>
      <c r="MCW324" s="62"/>
      <c r="MCX324" s="8" t="s">
        <v>9446</v>
      </c>
      <c r="MCY324" s="163">
        <v>0</v>
      </c>
      <c r="MCZ324" s="53">
        <v>5</v>
      </c>
      <c r="MDA324" s="148">
        <v>5</v>
      </c>
      <c r="MDB324" s="154" t="s">
        <v>9451</v>
      </c>
      <c r="MDC324" s="133">
        <f>+MDA324*MCZ324*MCY324</f>
        <v>0</v>
      </c>
      <c r="MDD324" s="5"/>
      <c r="MDE324" s="62"/>
      <c r="MDF324" s="8" t="s">
        <v>9446</v>
      </c>
      <c r="MDG324" s="163">
        <v>0</v>
      </c>
      <c r="MDH324" s="53">
        <v>5</v>
      </c>
      <c r="MDI324" s="148">
        <v>5</v>
      </c>
      <c r="MDJ324" s="154" t="s">
        <v>9451</v>
      </c>
      <c r="MDK324" s="133">
        <f>+MDI324*MDH324*MDG324</f>
        <v>0</v>
      </c>
      <c r="MDL324" s="5"/>
      <c r="MDM324" s="62"/>
      <c r="MDN324" s="8" t="s">
        <v>9446</v>
      </c>
      <c r="MDO324" s="163">
        <v>0</v>
      </c>
      <c r="MDP324" s="53">
        <v>5</v>
      </c>
      <c r="MDQ324" s="148">
        <v>5</v>
      </c>
      <c r="MDR324" s="154" t="s">
        <v>9451</v>
      </c>
      <c r="MDS324" s="133">
        <f>+MDQ324*MDP324*MDO324</f>
        <v>0</v>
      </c>
      <c r="MDT324" s="5"/>
      <c r="MDU324" s="62"/>
      <c r="MDV324" s="8" t="s">
        <v>9446</v>
      </c>
      <c r="MDW324" s="163">
        <v>0</v>
      </c>
      <c r="MDX324" s="53">
        <v>5</v>
      </c>
      <c r="MDY324" s="148">
        <v>5</v>
      </c>
      <c r="MDZ324" s="154" t="s">
        <v>9451</v>
      </c>
      <c r="MEA324" s="133">
        <f>+MDY324*MDX324*MDW324</f>
        <v>0</v>
      </c>
      <c r="MEB324" s="5"/>
      <c r="MEC324" s="62"/>
      <c r="MED324" s="8" t="s">
        <v>9446</v>
      </c>
      <c r="MEE324" s="163">
        <v>0</v>
      </c>
      <c r="MEF324" s="53">
        <v>5</v>
      </c>
      <c r="MEG324" s="148">
        <v>5</v>
      </c>
      <c r="MEH324" s="154" t="s">
        <v>9451</v>
      </c>
      <c r="MEI324" s="133">
        <f>+MEG324*MEF324*MEE324</f>
        <v>0</v>
      </c>
      <c r="MEJ324" s="5"/>
      <c r="MEK324" s="62"/>
      <c r="MEL324" s="8" t="s">
        <v>9446</v>
      </c>
      <c r="MEM324" s="163">
        <v>0</v>
      </c>
      <c r="MEN324" s="53">
        <v>5</v>
      </c>
      <c r="MEO324" s="148">
        <v>5</v>
      </c>
      <c r="MEP324" s="154" t="s">
        <v>9451</v>
      </c>
      <c r="MEQ324" s="133">
        <f>+MEO324*MEN324*MEM324</f>
        <v>0</v>
      </c>
      <c r="MER324" s="5"/>
      <c r="MES324" s="62"/>
      <c r="MET324" s="8" t="s">
        <v>9446</v>
      </c>
      <c r="MEU324" s="163">
        <v>0</v>
      </c>
      <c r="MEV324" s="53">
        <v>5</v>
      </c>
      <c r="MEW324" s="148">
        <v>5</v>
      </c>
      <c r="MEX324" s="154" t="s">
        <v>9451</v>
      </c>
      <c r="MEY324" s="133">
        <f>+MEW324*MEV324*MEU324</f>
        <v>0</v>
      </c>
      <c r="MEZ324" s="5"/>
      <c r="MFA324" s="62"/>
      <c r="MFB324" s="8" t="s">
        <v>9446</v>
      </c>
      <c r="MFC324" s="163">
        <v>0</v>
      </c>
      <c r="MFD324" s="53">
        <v>5</v>
      </c>
      <c r="MFE324" s="148">
        <v>5</v>
      </c>
      <c r="MFF324" s="154" t="s">
        <v>9451</v>
      </c>
      <c r="MFG324" s="133">
        <f>+MFE324*MFD324*MFC324</f>
        <v>0</v>
      </c>
      <c r="MFH324" s="5"/>
      <c r="MFI324" s="62"/>
      <c r="MFJ324" s="8" t="s">
        <v>9446</v>
      </c>
      <c r="MFK324" s="163">
        <v>0</v>
      </c>
      <c r="MFL324" s="53">
        <v>5</v>
      </c>
      <c r="MFM324" s="148">
        <v>5</v>
      </c>
      <c r="MFN324" s="154" t="s">
        <v>9451</v>
      </c>
      <c r="MFO324" s="133">
        <f>+MFM324*MFL324*MFK324</f>
        <v>0</v>
      </c>
      <c r="MFP324" s="5"/>
      <c r="MFQ324" s="62"/>
      <c r="MFR324" s="8" t="s">
        <v>9446</v>
      </c>
      <c r="MFS324" s="163">
        <v>0</v>
      </c>
      <c r="MFT324" s="53">
        <v>5</v>
      </c>
      <c r="MFU324" s="148">
        <v>5</v>
      </c>
      <c r="MFV324" s="154" t="s">
        <v>9451</v>
      </c>
      <c r="MFW324" s="133">
        <f>+MFU324*MFT324*MFS324</f>
        <v>0</v>
      </c>
      <c r="MFX324" s="5"/>
      <c r="MFY324" s="62"/>
      <c r="MFZ324" s="8" t="s">
        <v>9446</v>
      </c>
      <c r="MGA324" s="163">
        <v>0</v>
      </c>
      <c r="MGB324" s="53">
        <v>5</v>
      </c>
      <c r="MGC324" s="148">
        <v>5</v>
      </c>
      <c r="MGD324" s="154" t="s">
        <v>9451</v>
      </c>
      <c r="MGE324" s="133">
        <f>+MGC324*MGB324*MGA324</f>
        <v>0</v>
      </c>
      <c r="MGF324" s="5"/>
      <c r="MGG324" s="62"/>
      <c r="MGH324" s="8" t="s">
        <v>9446</v>
      </c>
      <c r="MGI324" s="163">
        <v>0</v>
      </c>
      <c r="MGJ324" s="53">
        <v>5</v>
      </c>
      <c r="MGK324" s="148">
        <v>5</v>
      </c>
      <c r="MGL324" s="154" t="s">
        <v>9451</v>
      </c>
      <c r="MGM324" s="133">
        <f>+MGK324*MGJ324*MGI324</f>
        <v>0</v>
      </c>
      <c r="MGN324" s="5"/>
      <c r="MGO324" s="62"/>
      <c r="MGP324" s="8" t="s">
        <v>9446</v>
      </c>
      <c r="MGQ324" s="163">
        <v>0</v>
      </c>
      <c r="MGR324" s="53">
        <v>5</v>
      </c>
      <c r="MGS324" s="148">
        <v>5</v>
      </c>
      <c r="MGT324" s="154" t="s">
        <v>9451</v>
      </c>
      <c r="MGU324" s="133">
        <f>+MGS324*MGR324*MGQ324</f>
        <v>0</v>
      </c>
      <c r="MGV324" s="5"/>
      <c r="MGW324" s="62"/>
      <c r="MGX324" s="8" t="s">
        <v>9446</v>
      </c>
      <c r="MGY324" s="163">
        <v>0</v>
      </c>
      <c r="MGZ324" s="53">
        <v>5</v>
      </c>
      <c r="MHA324" s="148">
        <v>5</v>
      </c>
      <c r="MHB324" s="154" t="s">
        <v>9451</v>
      </c>
      <c r="MHC324" s="133">
        <f>+MHA324*MGZ324*MGY324</f>
        <v>0</v>
      </c>
      <c r="MHD324" s="5"/>
      <c r="MHE324" s="62"/>
      <c r="MHF324" s="8" t="s">
        <v>9446</v>
      </c>
      <c r="MHG324" s="163">
        <v>0</v>
      </c>
      <c r="MHH324" s="53">
        <v>5</v>
      </c>
      <c r="MHI324" s="148">
        <v>5</v>
      </c>
      <c r="MHJ324" s="154" t="s">
        <v>9451</v>
      </c>
      <c r="MHK324" s="133">
        <f>+MHI324*MHH324*MHG324</f>
        <v>0</v>
      </c>
      <c r="MHL324" s="5"/>
      <c r="MHM324" s="62"/>
      <c r="MHN324" s="8" t="s">
        <v>9446</v>
      </c>
      <c r="MHO324" s="163">
        <v>0</v>
      </c>
      <c r="MHP324" s="53">
        <v>5</v>
      </c>
      <c r="MHQ324" s="148">
        <v>5</v>
      </c>
      <c r="MHR324" s="154" t="s">
        <v>9451</v>
      </c>
      <c r="MHS324" s="133">
        <f>+MHQ324*MHP324*MHO324</f>
        <v>0</v>
      </c>
      <c r="MHT324" s="5"/>
      <c r="MHU324" s="62"/>
      <c r="MHV324" s="8" t="s">
        <v>9446</v>
      </c>
      <c r="MHW324" s="163">
        <v>0</v>
      </c>
      <c r="MHX324" s="53">
        <v>5</v>
      </c>
      <c r="MHY324" s="148">
        <v>5</v>
      </c>
      <c r="MHZ324" s="154" t="s">
        <v>9451</v>
      </c>
      <c r="MIA324" s="133">
        <f>+MHY324*MHX324*MHW324</f>
        <v>0</v>
      </c>
      <c r="MIB324" s="5"/>
      <c r="MIC324" s="62"/>
      <c r="MID324" s="8" t="s">
        <v>9446</v>
      </c>
      <c r="MIE324" s="163">
        <v>0</v>
      </c>
      <c r="MIF324" s="53">
        <v>5</v>
      </c>
      <c r="MIG324" s="148">
        <v>5</v>
      </c>
      <c r="MIH324" s="154" t="s">
        <v>9451</v>
      </c>
      <c r="MII324" s="133">
        <f>+MIG324*MIF324*MIE324</f>
        <v>0</v>
      </c>
      <c r="MIJ324" s="5"/>
      <c r="MIK324" s="62"/>
      <c r="MIL324" s="8" t="s">
        <v>9446</v>
      </c>
      <c r="MIM324" s="163">
        <v>0</v>
      </c>
      <c r="MIN324" s="53">
        <v>5</v>
      </c>
      <c r="MIO324" s="148">
        <v>5</v>
      </c>
      <c r="MIP324" s="154" t="s">
        <v>9451</v>
      </c>
      <c r="MIQ324" s="133">
        <f>+MIO324*MIN324*MIM324</f>
        <v>0</v>
      </c>
      <c r="MIR324" s="5"/>
      <c r="MIS324" s="62"/>
      <c r="MIT324" s="8" t="s">
        <v>9446</v>
      </c>
      <c r="MIU324" s="163">
        <v>0</v>
      </c>
      <c r="MIV324" s="53">
        <v>5</v>
      </c>
      <c r="MIW324" s="148">
        <v>5</v>
      </c>
      <c r="MIX324" s="154" t="s">
        <v>9451</v>
      </c>
      <c r="MIY324" s="133">
        <f>+MIW324*MIV324*MIU324</f>
        <v>0</v>
      </c>
      <c r="MIZ324" s="5"/>
      <c r="MJA324" s="62"/>
      <c r="MJB324" s="8" t="s">
        <v>9446</v>
      </c>
      <c r="MJC324" s="163">
        <v>0</v>
      </c>
      <c r="MJD324" s="53">
        <v>5</v>
      </c>
      <c r="MJE324" s="148">
        <v>5</v>
      </c>
      <c r="MJF324" s="154" t="s">
        <v>9451</v>
      </c>
      <c r="MJG324" s="133">
        <f>+MJE324*MJD324*MJC324</f>
        <v>0</v>
      </c>
      <c r="MJH324" s="5"/>
      <c r="MJI324" s="62"/>
      <c r="MJJ324" s="8" t="s">
        <v>9446</v>
      </c>
      <c r="MJK324" s="163">
        <v>0</v>
      </c>
      <c r="MJL324" s="53">
        <v>5</v>
      </c>
      <c r="MJM324" s="148">
        <v>5</v>
      </c>
      <c r="MJN324" s="154" t="s">
        <v>9451</v>
      </c>
      <c r="MJO324" s="133">
        <f>+MJM324*MJL324*MJK324</f>
        <v>0</v>
      </c>
      <c r="MJP324" s="5"/>
      <c r="MJQ324" s="62"/>
      <c r="MJR324" s="8" t="s">
        <v>9446</v>
      </c>
      <c r="MJS324" s="163">
        <v>0</v>
      </c>
      <c r="MJT324" s="53">
        <v>5</v>
      </c>
      <c r="MJU324" s="148">
        <v>5</v>
      </c>
      <c r="MJV324" s="154" t="s">
        <v>9451</v>
      </c>
      <c r="MJW324" s="133">
        <f>+MJU324*MJT324*MJS324</f>
        <v>0</v>
      </c>
      <c r="MJX324" s="5"/>
      <c r="MJY324" s="62"/>
      <c r="MJZ324" s="8" t="s">
        <v>9446</v>
      </c>
      <c r="MKA324" s="163">
        <v>0</v>
      </c>
      <c r="MKB324" s="53">
        <v>5</v>
      </c>
      <c r="MKC324" s="148">
        <v>5</v>
      </c>
      <c r="MKD324" s="154" t="s">
        <v>9451</v>
      </c>
      <c r="MKE324" s="133">
        <f>+MKC324*MKB324*MKA324</f>
        <v>0</v>
      </c>
      <c r="MKF324" s="5"/>
      <c r="MKG324" s="62"/>
      <c r="MKH324" s="8" t="s">
        <v>9446</v>
      </c>
      <c r="MKI324" s="163">
        <v>0</v>
      </c>
      <c r="MKJ324" s="53">
        <v>5</v>
      </c>
      <c r="MKK324" s="148">
        <v>5</v>
      </c>
      <c r="MKL324" s="154" t="s">
        <v>9451</v>
      </c>
      <c r="MKM324" s="133">
        <f>+MKK324*MKJ324*MKI324</f>
        <v>0</v>
      </c>
      <c r="MKN324" s="5"/>
      <c r="MKO324" s="62"/>
      <c r="MKP324" s="8" t="s">
        <v>9446</v>
      </c>
      <c r="MKQ324" s="163">
        <v>0</v>
      </c>
      <c r="MKR324" s="53">
        <v>5</v>
      </c>
      <c r="MKS324" s="148">
        <v>5</v>
      </c>
      <c r="MKT324" s="154" t="s">
        <v>9451</v>
      </c>
      <c r="MKU324" s="133">
        <f>+MKS324*MKR324*MKQ324</f>
        <v>0</v>
      </c>
      <c r="MKV324" s="5"/>
      <c r="MKW324" s="62"/>
      <c r="MKX324" s="8" t="s">
        <v>9446</v>
      </c>
      <c r="MKY324" s="163">
        <v>0</v>
      </c>
      <c r="MKZ324" s="53">
        <v>5</v>
      </c>
      <c r="MLA324" s="148">
        <v>5</v>
      </c>
      <c r="MLB324" s="154" t="s">
        <v>9451</v>
      </c>
      <c r="MLC324" s="133">
        <f>+MLA324*MKZ324*MKY324</f>
        <v>0</v>
      </c>
      <c r="MLD324" s="5"/>
      <c r="MLE324" s="62"/>
      <c r="MLF324" s="8" t="s">
        <v>9446</v>
      </c>
      <c r="MLG324" s="163">
        <v>0</v>
      </c>
      <c r="MLH324" s="53">
        <v>5</v>
      </c>
      <c r="MLI324" s="148">
        <v>5</v>
      </c>
      <c r="MLJ324" s="154" t="s">
        <v>9451</v>
      </c>
      <c r="MLK324" s="133">
        <f>+MLI324*MLH324*MLG324</f>
        <v>0</v>
      </c>
      <c r="MLL324" s="5"/>
      <c r="MLM324" s="62"/>
      <c r="MLN324" s="8" t="s">
        <v>9446</v>
      </c>
      <c r="MLO324" s="163">
        <v>0</v>
      </c>
      <c r="MLP324" s="53">
        <v>5</v>
      </c>
      <c r="MLQ324" s="148">
        <v>5</v>
      </c>
      <c r="MLR324" s="154" t="s">
        <v>9451</v>
      </c>
      <c r="MLS324" s="133">
        <f>+MLQ324*MLP324*MLO324</f>
        <v>0</v>
      </c>
      <c r="MLT324" s="5"/>
      <c r="MLU324" s="62"/>
      <c r="MLV324" s="8" t="s">
        <v>9446</v>
      </c>
      <c r="MLW324" s="163">
        <v>0</v>
      </c>
      <c r="MLX324" s="53">
        <v>5</v>
      </c>
      <c r="MLY324" s="148">
        <v>5</v>
      </c>
      <c r="MLZ324" s="154" t="s">
        <v>9451</v>
      </c>
      <c r="MMA324" s="133">
        <f>+MLY324*MLX324*MLW324</f>
        <v>0</v>
      </c>
      <c r="MMB324" s="5"/>
      <c r="MMC324" s="62"/>
      <c r="MMD324" s="8" t="s">
        <v>9446</v>
      </c>
      <c r="MME324" s="163">
        <v>0</v>
      </c>
      <c r="MMF324" s="53">
        <v>5</v>
      </c>
      <c r="MMG324" s="148">
        <v>5</v>
      </c>
      <c r="MMH324" s="154" t="s">
        <v>9451</v>
      </c>
      <c r="MMI324" s="133">
        <f>+MMG324*MMF324*MME324</f>
        <v>0</v>
      </c>
      <c r="MMJ324" s="5"/>
      <c r="MMK324" s="62"/>
      <c r="MML324" s="8" t="s">
        <v>9446</v>
      </c>
      <c r="MMM324" s="163">
        <v>0</v>
      </c>
      <c r="MMN324" s="53">
        <v>5</v>
      </c>
      <c r="MMO324" s="148">
        <v>5</v>
      </c>
      <c r="MMP324" s="154" t="s">
        <v>9451</v>
      </c>
      <c r="MMQ324" s="133">
        <f>+MMO324*MMN324*MMM324</f>
        <v>0</v>
      </c>
      <c r="MMR324" s="5"/>
      <c r="MMS324" s="62"/>
      <c r="MMT324" s="8" t="s">
        <v>9446</v>
      </c>
      <c r="MMU324" s="163">
        <v>0</v>
      </c>
      <c r="MMV324" s="53">
        <v>5</v>
      </c>
      <c r="MMW324" s="148">
        <v>5</v>
      </c>
      <c r="MMX324" s="154" t="s">
        <v>9451</v>
      </c>
      <c r="MMY324" s="133">
        <f>+MMW324*MMV324*MMU324</f>
        <v>0</v>
      </c>
      <c r="MMZ324" s="5"/>
      <c r="MNA324" s="62"/>
      <c r="MNB324" s="8" t="s">
        <v>9446</v>
      </c>
      <c r="MNC324" s="163">
        <v>0</v>
      </c>
      <c r="MND324" s="53">
        <v>5</v>
      </c>
      <c r="MNE324" s="148">
        <v>5</v>
      </c>
      <c r="MNF324" s="154" t="s">
        <v>9451</v>
      </c>
      <c r="MNG324" s="133">
        <f>+MNE324*MND324*MNC324</f>
        <v>0</v>
      </c>
      <c r="MNH324" s="5"/>
      <c r="MNI324" s="62"/>
      <c r="MNJ324" s="8" t="s">
        <v>9446</v>
      </c>
      <c r="MNK324" s="163">
        <v>0</v>
      </c>
      <c r="MNL324" s="53">
        <v>5</v>
      </c>
      <c r="MNM324" s="148">
        <v>5</v>
      </c>
      <c r="MNN324" s="154" t="s">
        <v>9451</v>
      </c>
      <c r="MNO324" s="133">
        <f>+MNM324*MNL324*MNK324</f>
        <v>0</v>
      </c>
      <c r="MNP324" s="5"/>
      <c r="MNQ324" s="62"/>
      <c r="MNR324" s="8" t="s">
        <v>9446</v>
      </c>
      <c r="MNS324" s="163">
        <v>0</v>
      </c>
      <c r="MNT324" s="53">
        <v>5</v>
      </c>
      <c r="MNU324" s="148">
        <v>5</v>
      </c>
      <c r="MNV324" s="154" t="s">
        <v>9451</v>
      </c>
      <c r="MNW324" s="133">
        <f>+MNU324*MNT324*MNS324</f>
        <v>0</v>
      </c>
      <c r="MNX324" s="5"/>
      <c r="MNY324" s="62"/>
      <c r="MNZ324" s="8" t="s">
        <v>9446</v>
      </c>
      <c r="MOA324" s="163">
        <v>0</v>
      </c>
      <c r="MOB324" s="53">
        <v>5</v>
      </c>
      <c r="MOC324" s="148">
        <v>5</v>
      </c>
      <c r="MOD324" s="154" t="s">
        <v>9451</v>
      </c>
      <c r="MOE324" s="133">
        <f>+MOC324*MOB324*MOA324</f>
        <v>0</v>
      </c>
      <c r="MOF324" s="5"/>
      <c r="MOG324" s="62"/>
      <c r="MOH324" s="8" t="s">
        <v>9446</v>
      </c>
      <c r="MOI324" s="163">
        <v>0</v>
      </c>
      <c r="MOJ324" s="53">
        <v>5</v>
      </c>
      <c r="MOK324" s="148">
        <v>5</v>
      </c>
      <c r="MOL324" s="154" t="s">
        <v>9451</v>
      </c>
      <c r="MOM324" s="133">
        <f>+MOK324*MOJ324*MOI324</f>
        <v>0</v>
      </c>
      <c r="MON324" s="5"/>
      <c r="MOO324" s="62"/>
      <c r="MOP324" s="8" t="s">
        <v>9446</v>
      </c>
      <c r="MOQ324" s="163">
        <v>0</v>
      </c>
      <c r="MOR324" s="53">
        <v>5</v>
      </c>
      <c r="MOS324" s="148">
        <v>5</v>
      </c>
      <c r="MOT324" s="154" t="s">
        <v>9451</v>
      </c>
      <c r="MOU324" s="133">
        <f>+MOS324*MOR324*MOQ324</f>
        <v>0</v>
      </c>
      <c r="MOV324" s="5"/>
      <c r="MOW324" s="62"/>
      <c r="MOX324" s="8" t="s">
        <v>9446</v>
      </c>
      <c r="MOY324" s="163">
        <v>0</v>
      </c>
      <c r="MOZ324" s="53">
        <v>5</v>
      </c>
      <c r="MPA324" s="148">
        <v>5</v>
      </c>
      <c r="MPB324" s="154" t="s">
        <v>9451</v>
      </c>
      <c r="MPC324" s="133">
        <f>+MPA324*MOZ324*MOY324</f>
        <v>0</v>
      </c>
      <c r="MPD324" s="5"/>
      <c r="MPE324" s="62"/>
      <c r="MPF324" s="8" t="s">
        <v>9446</v>
      </c>
      <c r="MPG324" s="163">
        <v>0</v>
      </c>
      <c r="MPH324" s="53">
        <v>5</v>
      </c>
      <c r="MPI324" s="148">
        <v>5</v>
      </c>
      <c r="MPJ324" s="154" t="s">
        <v>9451</v>
      </c>
      <c r="MPK324" s="133">
        <f>+MPI324*MPH324*MPG324</f>
        <v>0</v>
      </c>
      <c r="MPL324" s="5"/>
      <c r="MPM324" s="62"/>
      <c r="MPN324" s="8" t="s">
        <v>9446</v>
      </c>
      <c r="MPO324" s="163">
        <v>0</v>
      </c>
      <c r="MPP324" s="53">
        <v>5</v>
      </c>
      <c r="MPQ324" s="148">
        <v>5</v>
      </c>
      <c r="MPR324" s="154" t="s">
        <v>9451</v>
      </c>
      <c r="MPS324" s="133">
        <f>+MPQ324*MPP324*MPO324</f>
        <v>0</v>
      </c>
      <c r="MPT324" s="5"/>
      <c r="MPU324" s="62"/>
      <c r="MPV324" s="8" t="s">
        <v>9446</v>
      </c>
      <c r="MPW324" s="163">
        <v>0</v>
      </c>
      <c r="MPX324" s="53">
        <v>5</v>
      </c>
      <c r="MPY324" s="148">
        <v>5</v>
      </c>
      <c r="MPZ324" s="154" t="s">
        <v>9451</v>
      </c>
      <c r="MQA324" s="133">
        <f>+MPY324*MPX324*MPW324</f>
        <v>0</v>
      </c>
      <c r="MQB324" s="5"/>
      <c r="MQC324" s="62"/>
      <c r="MQD324" s="8" t="s">
        <v>9446</v>
      </c>
      <c r="MQE324" s="163">
        <v>0</v>
      </c>
      <c r="MQF324" s="53">
        <v>5</v>
      </c>
      <c r="MQG324" s="148">
        <v>5</v>
      </c>
      <c r="MQH324" s="154" t="s">
        <v>9451</v>
      </c>
      <c r="MQI324" s="133">
        <f>+MQG324*MQF324*MQE324</f>
        <v>0</v>
      </c>
      <c r="MQJ324" s="5"/>
      <c r="MQK324" s="62"/>
      <c r="MQL324" s="8" t="s">
        <v>9446</v>
      </c>
      <c r="MQM324" s="163">
        <v>0</v>
      </c>
      <c r="MQN324" s="53">
        <v>5</v>
      </c>
      <c r="MQO324" s="148">
        <v>5</v>
      </c>
      <c r="MQP324" s="154" t="s">
        <v>9451</v>
      </c>
      <c r="MQQ324" s="133">
        <f>+MQO324*MQN324*MQM324</f>
        <v>0</v>
      </c>
      <c r="MQR324" s="5"/>
      <c r="MQS324" s="62"/>
      <c r="MQT324" s="8" t="s">
        <v>9446</v>
      </c>
      <c r="MQU324" s="163">
        <v>0</v>
      </c>
      <c r="MQV324" s="53">
        <v>5</v>
      </c>
      <c r="MQW324" s="148">
        <v>5</v>
      </c>
      <c r="MQX324" s="154" t="s">
        <v>9451</v>
      </c>
      <c r="MQY324" s="133">
        <f>+MQW324*MQV324*MQU324</f>
        <v>0</v>
      </c>
      <c r="MQZ324" s="5"/>
      <c r="MRA324" s="62"/>
      <c r="MRB324" s="8" t="s">
        <v>9446</v>
      </c>
      <c r="MRC324" s="163">
        <v>0</v>
      </c>
      <c r="MRD324" s="53">
        <v>5</v>
      </c>
      <c r="MRE324" s="148">
        <v>5</v>
      </c>
      <c r="MRF324" s="154" t="s">
        <v>9451</v>
      </c>
      <c r="MRG324" s="133">
        <f>+MRE324*MRD324*MRC324</f>
        <v>0</v>
      </c>
      <c r="MRH324" s="5"/>
      <c r="MRI324" s="62"/>
      <c r="MRJ324" s="8" t="s">
        <v>9446</v>
      </c>
      <c r="MRK324" s="163">
        <v>0</v>
      </c>
      <c r="MRL324" s="53">
        <v>5</v>
      </c>
      <c r="MRM324" s="148">
        <v>5</v>
      </c>
      <c r="MRN324" s="154" t="s">
        <v>9451</v>
      </c>
      <c r="MRO324" s="133">
        <f>+MRM324*MRL324*MRK324</f>
        <v>0</v>
      </c>
      <c r="MRP324" s="5"/>
      <c r="MRQ324" s="62"/>
      <c r="MRR324" s="8" t="s">
        <v>9446</v>
      </c>
      <c r="MRS324" s="163">
        <v>0</v>
      </c>
      <c r="MRT324" s="53">
        <v>5</v>
      </c>
      <c r="MRU324" s="148">
        <v>5</v>
      </c>
      <c r="MRV324" s="154" t="s">
        <v>9451</v>
      </c>
      <c r="MRW324" s="133">
        <f>+MRU324*MRT324*MRS324</f>
        <v>0</v>
      </c>
      <c r="MRX324" s="5"/>
      <c r="MRY324" s="62"/>
      <c r="MRZ324" s="8" t="s">
        <v>9446</v>
      </c>
      <c r="MSA324" s="163">
        <v>0</v>
      </c>
      <c r="MSB324" s="53">
        <v>5</v>
      </c>
      <c r="MSC324" s="148">
        <v>5</v>
      </c>
      <c r="MSD324" s="154" t="s">
        <v>9451</v>
      </c>
      <c r="MSE324" s="133">
        <f>+MSC324*MSB324*MSA324</f>
        <v>0</v>
      </c>
      <c r="MSF324" s="5"/>
      <c r="MSG324" s="62"/>
      <c r="MSH324" s="8" t="s">
        <v>9446</v>
      </c>
      <c r="MSI324" s="163">
        <v>0</v>
      </c>
      <c r="MSJ324" s="53">
        <v>5</v>
      </c>
      <c r="MSK324" s="148">
        <v>5</v>
      </c>
      <c r="MSL324" s="154" t="s">
        <v>9451</v>
      </c>
      <c r="MSM324" s="133">
        <f>+MSK324*MSJ324*MSI324</f>
        <v>0</v>
      </c>
      <c r="MSN324" s="5"/>
      <c r="MSO324" s="62"/>
      <c r="MSP324" s="8" t="s">
        <v>9446</v>
      </c>
      <c r="MSQ324" s="163">
        <v>0</v>
      </c>
      <c r="MSR324" s="53">
        <v>5</v>
      </c>
      <c r="MSS324" s="148">
        <v>5</v>
      </c>
      <c r="MST324" s="154" t="s">
        <v>9451</v>
      </c>
      <c r="MSU324" s="133">
        <f>+MSS324*MSR324*MSQ324</f>
        <v>0</v>
      </c>
      <c r="MSV324" s="5"/>
      <c r="MSW324" s="62"/>
      <c r="MSX324" s="8" t="s">
        <v>9446</v>
      </c>
      <c r="MSY324" s="163">
        <v>0</v>
      </c>
      <c r="MSZ324" s="53">
        <v>5</v>
      </c>
      <c r="MTA324" s="148">
        <v>5</v>
      </c>
      <c r="MTB324" s="154" t="s">
        <v>9451</v>
      </c>
      <c r="MTC324" s="133">
        <f>+MTA324*MSZ324*MSY324</f>
        <v>0</v>
      </c>
      <c r="MTD324" s="5"/>
      <c r="MTE324" s="62"/>
      <c r="MTF324" s="8" t="s">
        <v>9446</v>
      </c>
      <c r="MTG324" s="163">
        <v>0</v>
      </c>
      <c r="MTH324" s="53">
        <v>5</v>
      </c>
      <c r="MTI324" s="148">
        <v>5</v>
      </c>
      <c r="MTJ324" s="154" t="s">
        <v>9451</v>
      </c>
      <c r="MTK324" s="133">
        <f>+MTI324*MTH324*MTG324</f>
        <v>0</v>
      </c>
      <c r="MTL324" s="5"/>
      <c r="MTM324" s="62"/>
      <c r="MTN324" s="8" t="s">
        <v>9446</v>
      </c>
      <c r="MTO324" s="163">
        <v>0</v>
      </c>
      <c r="MTP324" s="53">
        <v>5</v>
      </c>
      <c r="MTQ324" s="148">
        <v>5</v>
      </c>
      <c r="MTR324" s="154" t="s">
        <v>9451</v>
      </c>
      <c r="MTS324" s="133">
        <f>+MTQ324*MTP324*MTO324</f>
        <v>0</v>
      </c>
      <c r="MTT324" s="5"/>
      <c r="MTU324" s="62"/>
      <c r="MTV324" s="8" t="s">
        <v>9446</v>
      </c>
      <c r="MTW324" s="163">
        <v>0</v>
      </c>
      <c r="MTX324" s="53">
        <v>5</v>
      </c>
      <c r="MTY324" s="148">
        <v>5</v>
      </c>
      <c r="MTZ324" s="154" t="s">
        <v>9451</v>
      </c>
      <c r="MUA324" s="133">
        <f>+MTY324*MTX324*MTW324</f>
        <v>0</v>
      </c>
      <c r="MUB324" s="5"/>
      <c r="MUC324" s="62"/>
      <c r="MUD324" s="8" t="s">
        <v>9446</v>
      </c>
      <c r="MUE324" s="163">
        <v>0</v>
      </c>
      <c r="MUF324" s="53">
        <v>5</v>
      </c>
      <c r="MUG324" s="148">
        <v>5</v>
      </c>
      <c r="MUH324" s="154" t="s">
        <v>9451</v>
      </c>
      <c r="MUI324" s="133">
        <f>+MUG324*MUF324*MUE324</f>
        <v>0</v>
      </c>
      <c r="MUJ324" s="5"/>
      <c r="MUK324" s="62"/>
      <c r="MUL324" s="8" t="s">
        <v>9446</v>
      </c>
      <c r="MUM324" s="163">
        <v>0</v>
      </c>
      <c r="MUN324" s="53">
        <v>5</v>
      </c>
      <c r="MUO324" s="148">
        <v>5</v>
      </c>
      <c r="MUP324" s="154" t="s">
        <v>9451</v>
      </c>
      <c r="MUQ324" s="133">
        <f>+MUO324*MUN324*MUM324</f>
        <v>0</v>
      </c>
      <c r="MUR324" s="5"/>
      <c r="MUS324" s="62"/>
      <c r="MUT324" s="8" t="s">
        <v>9446</v>
      </c>
      <c r="MUU324" s="163">
        <v>0</v>
      </c>
      <c r="MUV324" s="53">
        <v>5</v>
      </c>
      <c r="MUW324" s="148">
        <v>5</v>
      </c>
      <c r="MUX324" s="154" t="s">
        <v>9451</v>
      </c>
      <c r="MUY324" s="133">
        <f>+MUW324*MUV324*MUU324</f>
        <v>0</v>
      </c>
      <c r="MUZ324" s="5"/>
      <c r="MVA324" s="62"/>
      <c r="MVB324" s="8" t="s">
        <v>9446</v>
      </c>
      <c r="MVC324" s="163">
        <v>0</v>
      </c>
      <c r="MVD324" s="53">
        <v>5</v>
      </c>
      <c r="MVE324" s="148">
        <v>5</v>
      </c>
      <c r="MVF324" s="154" t="s">
        <v>9451</v>
      </c>
      <c r="MVG324" s="133">
        <f>+MVE324*MVD324*MVC324</f>
        <v>0</v>
      </c>
      <c r="MVH324" s="5"/>
      <c r="MVI324" s="62"/>
      <c r="MVJ324" s="8" t="s">
        <v>9446</v>
      </c>
      <c r="MVK324" s="163">
        <v>0</v>
      </c>
      <c r="MVL324" s="53">
        <v>5</v>
      </c>
      <c r="MVM324" s="148">
        <v>5</v>
      </c>
      <c r="MVN324" s="154" t="s">
        <v>9451</v>
      </c>
      <c r="MVO324" s="133">
        <f>+MVM324*MVL324*MVK324</f>
        <v>0</v>
      </c>
      <c r="MVP324" s="5"/>
      <c r="MVQ324" s="62"/>
      <c r="MVR324" s="8" t="s">
        <v>9446</v>
      </c>
      <c r="MVS324" s="163">
        <v>0</v>
      </c>
      <c r="MVT324" s="53">
        <v>5</v>
      </c>
      <c r="MVU324" s="148">
        <v>5</v>
      </c>
      <c r="MVV324" s="154" t="s">
        <v>9451</v>
      </c>
      <c r="MVW324" s="133">
        <f>+MVU324*MVT324*MVS324</f>
        <v>0</v>
      </c>
      <c r="MVX324" s="5"/>
      <c r="MVY324" s="62"/>
      <c r="MVZ324" s="8" t="s">
        <v>9446</v>
      </c>
      <c r="MWA324" s="163">
        <v>0</v>
      </c>
      <c r="MWB324" s="53">
        <v>5</v>
      </c>
      <c r="MWC324" s="148">
        <v>5</v>
      </c>
      <c r="MWD324" s="154" t="s">
        <v>9451</v>
      </c>
      <c r="MWE324" s="133">
        <f>+MWC324*MWB324*MWA324</f>
        <v>0</v>
      </c>
      <c r="MWF324" s="5"/>
      <c r="MWG324" s="62"/>
      <c r="MWH324" s="8" t="s">
        <v>9446</v>
      </c>
      <c r="MWI324" s="163">
        <v>0</v>
      </c>
      <c r="MWJ324" s="53">
        <v>5</v>
      </c>
      <c r="MWK324" s="148">
        <v>5</v>
      </c>
      <c r="MWL324" s="154" t="s">
        <v>9451</v>
      </c>
      <c r="MWM324" s="133">
        <f>+MWK324*MWJ324*MWI324</f>
        <v>0</v>
      </c>
      <c r="MWN324" s="5"/>
      <c r="MWO324" s="62"/>
      <c r="MWP324" s="8" t="s">
        <v>9446</v>
      </c>
      <c r="MWQ324" s="163">
        <v>0</v>
      </c>
      <c r="MWR324" s="53">
        <v>5</v>
      </c>
      <c r="MWS324" s="148">
        <v>5</v>
      </c>
      <c r="MWT324" s="154" t="s">
        <v>9451</v>
      </c>
      <c r="MWU324" s="133">
        <f>+MWS324*MWR324*MWQ324</f>
        <v>0</v>
      </c>
      <c r="MWV324" s="5"/>
      <c r="MWW324" s="62"/>
      <c r="MWX324" s="8" t="s">
        <v>9446</v>
      </c>
      <c r="MWY324" s="163">
        <v>0</v>
      </c>
      <c r="MWZ324" s="53">
        <v>5</v>
      </c>
      <c r="MXA324" s="148">
        <v>5</v>
      </c>
      <c r="MXB324" s="154" t="s">
        <v>9451</v>
      </c>
      <c r="MXC324" s="133">
        <f>+MXA324*MWZ324*MWY324</f>
        <v>0</v>
      </c>
      <c r="MXD324" s="5"/>
      <c r="MXE324" s="62"/>
      <c r="MXF324" s="8" t="s">
        <v>9446</v>
      </c>
      <c r="MXG324" s="163">
        <v>0</v>
      </c>
      <c r="MXH324" s="53">
        <v>5</v>
      </c>
      <c r="MXI324" s="148">
        <v>5</v>
      </c>
      <c r="MXJ324" s="154" t="s">
        <v>9451</v>
      </c>
      <c r="MXK324" s="133">
        <f>+MXI324*MXH324*MXG324</f>
        <v>0</v>
      </c>
      <c r="MXL324" s="5"/>
      <c r="MXM324" s="62"/>
      <c r="MXN324" s="8" t="s">
        <v>9446</v>
      </c>
      <c r="MXO324" s="163">
        <v>0</v>
      </c>
      <c r="MXP324" s="53">
        <v>5</v>
      </c>
      <c r="MXQ324" s="148">
        <v>5</v>
      </c>
      <c r="MXR324" s="154" t="s">
        <v>9451</v>
      </c>
      <c r="MXS324" s="133">
        <f>+MXQ324*MXP324*MXO324</f>
        <v>0</v>
      </c>
      <c r="MXT324" s="5"/>
      <c r="MXU324" s="62"/>
      <c r="MXV324" s="8" t="s">
        <v>9446</v>
      </c>
      <c r="MXW324" s="163">
        <v>0</v>
      </c>
      <c r="MXX324" s="53">
        <v>5</v>
      </c>
      <c r="MXY324" s="148">
        <v>5</v>
      </c>
      <c r="MXZ324" s="154" t="s">
        <v>9451</v>
      </c>
      <c r="MYA324" s="133">
        <f>+MXY324*MXX324*MXW324</f>
        <v>0</v>
      </c>
      <c r="MYB324" s="5"/>
      <c r="MYC324" s="62"/>
      <c r="MYD324" s="8" t="s">
        <v>9446</v>
      </c>
      <c r="MYE324" s="163">
        <v>0</v>
      </c>
      <c r="MYF324" s="53">
        <v>5</v>
      </c>
      <c r="MYG324" s="148">
        <v>5</v>
      </c>
      <c r="MYH324" s="154" t="s">
        <v>9451</v>
      </c>
      <c r="MYI324" s="133">
        <f>+MYG324*MYF324*MYE324</f>
        <v>0</v>
      </c>
      <c r="MYJ324" s="5"/>
      <c r="MYK324" s="62"/>
      <c r="MYL324" s="8" t="s">
        <v>9446</v>
      </c>
      <c r="MYM324" s="163">
        <v>0</v>
      </c>
      <c r="MYN324" s="53">
        <v>5</v>
      </c>
      <c r="MYO324" s="148">
        <v>5</v>
      </c>
      <c r="MYP324" s="154" t="s">
        <v>9451</v>
      </c>
      <c r="MYQ324" s="133">
        <f>+MYO324*MYN324*MYM324</f>
        <v>0</v>
      </c>
      <c r="MYR324" s="5"/>
      <c r="MYS324" s="62"/>
      <c r="MYT324" s="8" t="s">
        <v>9446</v>
      </c>
      <c r="MYU324" s="163">
        <v>0</v>
      </c>
      <c r="MYV324" s="53">
        <v>5</v>
      </c>
      <c r="MYW324" s="148">
        <v>5</v>
      </c>
      <c r="MYX324" s="154" t="s">
        <v>9451</v>
      </c>
      <c r="MYY324" s="133">
        <f>+MYW324*MYV324*MYU324</f>
        <v>0</v>
      </c>
      <c r="MYZ324" s="5"/>
      <c r="MZA324" s="62"/>
      <c r="MZB324" s="8" t="s">
        <v>9446</v>
      </c>
      <c r="MZC324" s="163">
        <v>0</v>
      </c>
      <c r="MZD324" s="53">
        <v>5</v>
      </c>
      <c r="MZE324" s="148">
        <v>5</v>
      </c>
      <c r="MZF324" s="154" t="s">
        <v>9451</v>
      </c>
      <c r="MZG324" s="133">
        <f>+MZE324*MZD324*MZC324</f>
        <v>0</v>
      </c>
      <c r="MZH324" s="5"/>
      <c r="MZI324" s="62"/>
      <c r="MZJ324" s="8" t="s">
        <v>9446</v>
      </c>
      <c r="MZK324" s="163">
        <v>0</v>
      </c>
      <c r="MZL324" s="53">
        <v>5</v>
      </c>
      <c r="MZM324" s="148">
        <v>5</v>
      </c>
      <c r="MZN324" s="154" t="s">
        <v>9451</v>
      </c>
      <c r="MZO324" s="133">
        <f>+MZM324*MZL324*MZK324</f>
        <v>0</v>
      </c>
      <c r="MZP324" s="5"/>
      <c r="MZQ324" s="62"/>
      <c r="MZR324" s="8" t="s">
        <v>9446</v>
      </c>
      <c r="MZS324" s="163">
        <v>0</v>
      </c>
      <c r="MZT324" s="53">
        <v>5</v>
      </c>
      <c r="MZU324" s="148">
        <v>5</v>
      </c>
      <c r="MZV324" s="154" t="s">
        <v>9451</v>
      </c>
      <c r="MZW324" s="133">
        <f>+MZU324*MZT324*MZS324</f>
        <v>0</v>
      </c>
      <c r="MZX324" s="5"/>
      <c r="MZY324" s="62"/>
      <c r="MZZ324" s="8" t="s">
        <v>9446</v>
      </c>
      <c r="NAA324" s="163">
        <v>0</v>
      </c>
      <c r="NAB324" s="53">
        <v>5</v>
      </c>
      <c r="NAC324" s="148">
        <v>5</v>
      </c>
      <c r="NAD324" s="154" t="s">
        <v>9451</v>
      </c>
      <c r="NAE324" s="133">
        <f>+NAC324*NAB324*NAA324</f>
        <v>0</v>
      </c>
      <c r="NAF324" s="5"/>
      <c r="NAG324" s="62"/>
      <c r="NAH324" s="8" t="s">
        <v>9446</v>
      </c>
      <c r="NAI324" s="163">
        <v>0</v>
      </c>
      <c r="NAJ324" s="53">
        <v>5</v>
      </c>
      <c r="NAK324" s="148">
        <v>5</v>
      </c>
      <c r="NAL324" s="154" t="s">
        <v>9451</v>
      </c>
      <c r="NAM324" s="133">
        <f>+NAK324*NAJ324*NAI324</f>
        <v>0</v>
      </c>
      <c r="NAN324" s="5"/>
      <c r="NAO324" s="62"/>
      <c r="NAP324" s="8" t="s">
        <v>9446</v>
      </c>
      <c r="NAQ324" s="163">
        <v>0</v>
      </c>
      <c r="NAR324" s="53">
        <v>5</v>
      </c>
      <c r="NAS324" s="148">
        <v>5</v>
      </c>
      <c r="NAT324" s="154" t="s">
        <v>9451</v>
      </c>
      <c r="NAU324" s="133">
        <f>+NAS324*NAR324*NAQ324</f>
        <v>0</v>
      </c>
      <c r="NAV324" s="5"/>
      <c r="NAW324" s="62"/>
      <c r="NAX324" s="8" t="s">
        <v>9446</v>
      </c>
      <c r="NAY324" s="163">
        <v>0</v>
      </c>
      <c r="NAZ324" s="53">
        <v>5</v>
      </c>
      <c r="NBA324" s="148">
        <v>5</v>
      </c>
      <c r="NBB324" s="154" t="s">
        <v>9451</v>
      </c>
      <c r="NBC324" s="133">
        <f>+NBA324*NAZ324*NAY324</f>
        <v>0</v>
      </c>
      <c r="NBD324" s="5"/>
      <c r="NBE324" s="62"/>
      <c r="NBF324" s="8" t="s">
        <v>9446</v>
      </c>
      <c r="NBG324" s="163">
        <v>0</v>
      </c>
      <c r="NBH324" s="53">
        <v>5</v>
      </c>
      <c r="NBI324" s="148">
        <v>5</v>
      </c>
      <c r="NBJ324" s="154" t="s">
        <v>9451</v>
      </c>
      <c r="NBK324" s="133">
        <f>+NBI324*NBH324*NBG324</f>
        <v>0</v>
      </c>
      <c r="NBL324" s="5"/>
      <c r="NBM324" s="62"/>
      <c r="NBN324" s="8" t="s">
        <v>9446</v>
      </c>
      <c r="NBO324" s="163">
        <v>0</v>
      </c>
      <c r="NBP324" s="53">
        <v>5</v>
      </c>
      <c r="NBQ324" s="148">
        <v>5</v>
      </c>
      <c r="NBR324" s="154" t="s">
        <v>9451</v>
      </c>
      <c r="NBS324" s="133">
        <f>+NBQ324*NBP324*NBO324</f>
        <v>0</v>
      </c>
      <c r="NBT324" s="5"/>
      <c r="NBU324" s="62"/>
      <c r="NBV324" s="8" t="s">
        <v>9446</v>
      </c>
      <c r="NBW324" s="163">
        <v>0</v>
      </c>
      <c r="NBX324" s="53">
        <v>5</v>
      </c>
      <c r="NBY324" s="148">
        <v>5</v>
      </c>
      <c r="NBZ324" s="154" t="s">
        <v>9451</v>
      </c>
      <c r="NCA324" s="133">
        <f>+NBY324*NBX324*NBW324</f>
        <v>0</v>
      </c>
      <c r="NCB324" s="5"/>
      <c r="NCC324" s="62"/>
      <c r="NCD324" s="8" t="s">
        <v>9446</v>
      </c>
      <c r="NCE324" s="163">
        <v>0</v>
      </c>
      <c r="NCF324" s="53">
        <v>5</v>
      </c>
      <c r="NCG324" s="148">
        <v>5</v>
      </c>
      <c r="NCH324" s="154" t="s">
        <v>9451</v>
      </c>
      <c r="NCI324" s="133">
        <f>+NCG324*NCF324*NCE324</f>
        <v>0</v>
      </c>
      <c r="NCJ324" s="5"/>
      <c r="NCK324" s="62"/>
      <c r="NCL324" s="8" t="s">
        <v>9446</v>
      </c>
      <c r="NCM324" s="163">
        <v>0</v>
      </c>
      <c r="NCN324" s="53">
        <v>5</v>
      </c>
      <c r="NCO324" s="148">
        <v>5</v>
      </c>
      <c r="NCP324" s="154" t="s">
        <v>9451</v>
      </c>
      <c r="NCQ324" s="133">
        <f>+NCO324*NCN324*NCM324</f>
        <v>0</v>
      </c>
      <c r="NCR324" s="5"/>
      <c r="NCS324" s="62"/>
      <c r="NCT324" s="8" t="s">
        <v>9446</v>
      </c>
      <c r="NCU324" s="163">
        <v>0</v>
      </c>
      <c r="NCV324" s="53">
        <v>5</v>
      </c>
      <c r="NCW324" s="148">
        <v>5</v>
      </c>
      <c r="NCX324" s="154" t="s">
        <v>9451</v>
      </c>
      <c r="NCY324" s="133">
        <f>+NCW324*NCV324*NCU324</f>
        <v>0</v>
      </c>
      <c r="NCZ324" s="5"/>
      <c r="NDA324" s="62"/>
      <c r="NDB324" s="8" t="s">
        <v>9446</v>
      </c>
      <c r="NDC324" s="163">
        <v>0</v>
      </c>
      <c r="NDD324" s="53">
        <v>5</v>
      </c>
      <c r="NDE324" s="148">
        <v>5</v>
      </c>
      <c r="NDF324" s="154" t="s">
        <v>9451</v>
      </c>
      <c r="NDG324" s="133">
        <f>+NDE324*NDD324*NDC324</f>
        <v>0</v>
      </c>
      <c r="NDH324" s="5"/>
      <c r="NDI324" s="62"/>
      <c r="NDJ324" s="8" t="s">
        <v>9446</v>
      </c>
      <c r="NDK324" s="163">
        <v>0</v>
      </c>
      <c r="NDL324" s="53">
        <v>5</v>
      </c>
      <c r="NDM324" s="148">
        <v>5</v>
      </c>
      <c r="NDN324" s="154" t="s">
        <v>9451</v>
      </c>
      <c r="NDO324" s="133">
        <f>+NDM324*NDL324*NDK324</f>
        <v>0</v>
      </c>
      <c r="NDP324" s="5"/>
      <c r="NDQ324" s="62"/>
      <c r="NDR324" s="8" t="s">
        <v>9446</v>
      </c>
      <c r="NDS324" s="163">
        <v>0</v>
      </c>
      <c r="NDT324" s="53">
        <v>5</v>
      </c>
      <c r="NDU324" s="148">
        <v>5</v>
      </c>
      <c r="NDV324" s="154" t="s">
        <v>9451</v>
      </c>
      <c r="NDW324" s="133">
        <f>+NDU324*NDT324*NDS324</f>
        <v>0</v>
      </c>
      <c r="NDX324" s="5"/>
      <c r="NDY324" s="62"/>
      <c r="NDZ324" s="8" t="s">
        <v>9446</v>
      </c>
      <c r="NEA324" s="163">
        <v>0</v>
      </c>
      <c r="NEB324" s="53">
        <v>5</v>
      </c>
      <c r="NEC324" s="148">
        <v>5</v>
      </c>
      <c r="NED324" s="154" t="s">
        <v>9451</v>
      </c>
      <c r="NEE324" s="133">
        <f>+NEC324*NEB324*NEA324</f>
        <v>0</v>
      </c>
      <c r="NEF324" s="5"/>
      <c r="NEG324" s="62"/>
      <c r="NEH324" s="8" t="s">
        <v>9446</v>
      </c>
      <c r="NEI324" s="163">
        <v>0</v>
      </c>
      <c r="NEJ324" s="53">
        <v>5</v>
      </c>
      <c r="NEK324" s="148">
        <v>5</v>
      </c>
      <c r="NEL324" s="154" t="s">
        <v>9451</v>
      </c>
      <c r="NEM324" s="133">
        <f>+NEK324*NEJ324*NEI324</f>
        <v>0</v>
      </c>
      <c r="NEN324" s="5"/>
      <c r="NEO324" s="62"/>
      <c r="NEP324" s="8" t="s">
        <v>9446</v>
      </c>
      <c r="NEQ324" s="163">
        <v>0</v>
      </c>
      <c r="NER324" s="53">
        <v>5</v>
      </c>
      <c r="NES324" s="148">
        <v>5</v>
      </c>
      <c r="NET324" s="154" t="s">
        <v>9451</v>
      </c>
      <c r="NEU324" s="133">
        <f>+NES324*NER324*NEQ324</f>
        <v>0</v>
      </c>
      <c r="NEV324" s="5"/>
      <c r="NEW324" s="62"/>
      <c r="NEX324" s="8" t="s">
        <v>9446</v>
      </c>
      <c r="NEY324" s="163">
        <v>0</v>
      </c>
      <c r="NEZ324" s="53">
        <v>5</v>
      </c>
      <c r="NFA324" s="148">
        <v>5</v>
      </c>
      <c r="NFB324" s="154" t="s">
        <v>9451</v>
      </c>
      <c r="NFC324" s="133">
        <f>+NFA324*NEZ324*NEY324</f>
        <v>0</v>
      </c>
      <c r="NFD324" s="5"/>
      <c r="NFE324" s="62"/>
      <c r="NFF324" s="8" t="s">
        <v>9446</v>
      </c>
      <c r="NFG324" s="163">
        <v>0</v>
      </c>
      <c r="NFH324" s="53">
        <v>5</v>
      </c>
      <c r="NFI324" s="148">
        <v>5</v>
      </c>
      <c r="NFJ324" s="154" t="s">
        <v>9451</v>
      </c>
      <c r="NFK324" s="133">
        <f>+NFI324*NFH324*NFG324</f>
        <v>0</v>
      </c>
      <c r="NFL324" s="5"/>
      <c r="NFM324" s="62"/>
      <c r="NFN324" s="8" t="s">
        <v>9446</v>
      </c>
      <c r="NFO324" s="163">
        <v>0</v>
      </c>
      <c r="NFP324" s="53">
        <v>5</v>
      </c>
      <c r="NFQ324" s="148">
        <v>5</v>
      </c>
      <c r="NFR324" s="154" t="s">
        <v>9451</v>
      </c>
      <c r="NFS324" s="133">
        <f>+NFQ324*NFP324*NFO324</f>
        <v>0</v>
      </c>
      <c r="NFT324" s="5"/>
      <c r="NFU324" s="62"/>
      <c r="NFV324" s="8" t="s">
        <v>9446</v>
      </c>
      <c r="NFW324" s="163">
        <v>0</v>
      </c>
      <c r="NFX324" s="53">
        <v>5</v>
      </c>
      <c r="NFY324" s="148">
        <v>5</v>
      </c>
      <c r="NFZ324" s="154" t="s">
        <v>9451</v>
      </c>
      <c r="NGA324" s="133">
        <f>+NFY324*NFX324*NFW324</f>
        <v>0</v>
      </c>
      <c r="NGB324" s="5"/>
      <c r="NGC324" s="62"/>
      <c r="NGD324" s="8" t="s">
        <v>9446</v>
      </c>
      <c r="NGE324" s="163">
        <v>0</v>
      </c>
      <c r="NGF324" s="53">
        <v>5</v>
      </c>
      <c r="NGG324" s="148">
        <v>5</v>
      </c>
      <c r="NGH324" s="154" t="s">
        <v>9451</v>
      </c>
      <c r="NGI324" s="133">
        <f>+NGG324*NGF324*NGE324</f>
        <v>0</v>
      </c>
      <c r="NGJ324" s="5"/>
      <c r="NGK324" s="62"/>
      <c r="NGL324" s="8" t="s">
        <v>9446</v>
      </c>
      <c r="NGM324" s="163">
        <v>0</v>
      </c>
      <c r="NGN324" s="53">
        <v>5</v>
      </c>
      <c r="NGO324" s="148">
        <v>5</v>
      </c>
      <c r="NGP324" s="154" t="s">
        <v>9451</v>
      </c>
      <c r="NGQ324" s="133">
        <f>+NGO324*NGN324*NGM324</f>
        <v>0</v>
      </c>
      <c r="NGR324" s="5"/>
      <c r="NGS324" s="62"/>
      <c r="NGT324" s="8" t="s">
        <v>9446</v>
      </c>
      <c r="NGU324" s="163">
        <v>0</v>
      </c>
      <c r="NGV324" s="53">
        <v>5</v>
      </c>
      <c r="NGW324" s="148">
        <v>5</v>
      </c>
      <c r="NGX324" s="154" t="s">
        <v>9451</v>
      </c>
      <c r="NGY324" s="133">
        <f>+NGW324*NGV324*NGU324</f>
        <v>0</v>
      </c>
      <c r="NGZ324" s="5"/>
      <c r="NHA324" s="62"/>
      <c r="NHB324" s="8" t="s">
        <v>9446</v>
      </c>
      <c r="NHC324" s="163">
        <v>0</v>
      </c>
      <c r="NHD324" s="53">
        <v>5</v>
      </c>
      <c r="NHE324" s="148">
        <v>5</v>
      </c>
      <c r="NHF324" s="154" t="s">
        <v>9451</v>
      </c>
      <c r="NHG324" s="133">
        <f>+NHE324*NHD324*NHC324</f>
        <v>0</v>
      </c>
      <c r="NHH324" s="5"/>
      <c r="NHI324" s="62"/>
      <c r="NHJ324" s="8" t="s">
        <v>9446</v>
      </c>
      <c r="NHK324" s="163">
        <v>0</v>
      </c>
      <c r="NHL324" s="53">
        <v>5</v>
      </c>
      <c r="NHM324" s="148">
        <v>5</v>
      </c>
      <c r="NHN324" s="154" t="s">
        <v>9451</v>
      </c>
      <c r="NHO324" s="133">
        <f>+NHM324*NHL324*NHK324</f>
        <v>0</v>
      </c>
      <c r="NHP324" s="5"/>
      <c r="NHQ324" s="62"/>
      <c r="NHR324" s="8" t="s">
        <v>9446</v>
      </c>
      <c r="NHS324" s="163">
        <v>0</v>
      </c>
      <c r="NHT324" s="53">
        <v>5</v>
      </c>
      <c r="NHU324" s="148">
        <v>5</v>
      </c>
      <c r="NHV324" s="154" t="s">
        <v>9451</v>
      </c>
      <c r="NHW324" s="133">
        <f>+NHU324*NHT324*NHS324</f>
        <v>0</v>
      </c>
      <c r="NHX324" s="5"/>
      <c r="NHY324" s="62"/>
      <c r="NHZ324" s="8" t="s">
        <v>9446</v>
      </c>
      <c r="NIA324" s="163">
        <v>0</v>
      </c>
      <c r="NIB324" s="53">
        <v>5</v>
      </c>
      <c r="NIC324" s="148">
        <v>5</v>
      </c>
      <c r="NID324" s="154" t="s">
        <v>9451</v>
      </c>
      <c r="NIE324" s="133">
        <f>+NIC324*NIB324*NIA324</f>
        <v>0</v>
      </c>
      <c r="NIF324" s="5"/>
      <c r="NIG324" s="62"/>
      <c r="NIH324" s="8" t="s">
        <v>9446</v>
      </c>
      <c r="NII324" s="163">
        <v>0</v>
      </c>
      <c r="NIJ324" s="53">
        <v>5</v>
      </c>
      <c r="NIK324" s="148">
        <v>5</v>
      </c>
      <c r="NIL324" s="154" t="s">
        <v>9451</v>
      </c>
      <c r="NIM324" s="133">
        <f>+NIK324*NIJ324*NII324</f>
        <v>0</v>
      </c>
      <c r="NIN324" s="5"/>
      <c r="NIO324" s="62"/>
      <c r="NIP324" s="8" t="s">
        <v>9446</v>
      </c>
      <c r="NIQ324" s="163">
        <v>0</v>
      </c>
      <c r="NIR324" s="53">
        <v>5</v>
      </c>
      <c r="NIS324" s="148">
        <v>5</v>
      </c>
      <c r="NIT324" s="154" t="s">
        <v>9451</v>
      </c>
      <c r="NIU324" s="133">
        <f>+NIS324*NIR324*NIQ324</f>
        <v>0</v>
      </c>
      <c r="NIV324" s="5"/>
      <c r="NIW324" s="62"/>
      <c r="NIX324" s="8" t="s">
        <v>9446</v>
      </c>
      <c r="NIY324" s="163">
        <v>0</v>
      </c>
      <c r="NIZ324" s="53">
        <v>5</v>
      </c>
      <c r="NJA324" s="148">
        <v>5</v>
      </c>
      <c r="NJB324" s="154" t="s">
        <v>9451</v>
      </c>
      <c r="NJC324" s="133">
        <f>+NJA324*NIZ324*NIY324</f>
        <v>0</v>
      </c>
      <c r="NJD324" s="5"/>
      <c r="NJE324" s="62"/>
      <c r="NJF324" s="8" t="s">
        <v>9446</v>
      </c>
      <c r="NJG324" s="163">
        <v>0</v>
      </c>
      <c r="NJH324" s="53">
        <v>5</v>
      </c>
      <c r="NJI324" s="148">
        <v>5</v>
      </c>
      <c r="NJJ324" s="154" t="s">
        <v>9451</v>
      </c>
      <c r="NJK324" s="133">
        <f>+NJI324*NJH324*NJG324</f>
        <v>0</v>
      </c>
      <c r="NJL324" s="5"/>
      <c r="NJM324" s="62"/>
      <c r="NJN324" s="8" t="s">
        <v>9446</v>
      </c>
      <c r="NJO324" s="163">
        <v>0</v>
      </c>
      <c r="NJP324" s="53">
        <v>5</v>
      </c>
      <c r="NJQ324" s="148">
        <v>5</v>
      </c>
      <c r="NJR324" s="154" t="s">
        <v>9451</v>
      </c>
      <c r="NJS324" s="133">
        <f>+NJQ324*NJP324*NJO324</f>
        <v>0</v>
      </c>
      <c r="NJT324" s="5"/>
      <c r="NJU324" s="62"/>
      <c r="NJV324" s="8" t="s">
        <v>9446</v>
      </c>
      <c r="NJW324" s="163">
        <v>0</v>
      </c>
      <c r="NJX324" s="53">
        <v>5</v>
      </c>
      <c r="NJY324" s="148">
        <v>5</v>
      </c>
      <c r="NJZ324" s="154" t="s">
        <v>9451</v>
      </c>
      <c r="NKA324" s="133">
        <f>+NJY324*NJX324*NJW324</f>
        <v>0</v>
      </c>
      <c r="NKB324" s="5"/>
      <c r="NKC324" s="62"/>
      <c r="NKD324" s="8" t="s">
        <v>9446</v>
      </c>
      <c r="NKE324" s="163">
        <v>0</v>
      </c>
      <c r="NKF324" s="53">
        <v>5</v>
      </c>
      <c r="NKG324" s="148">
        <v>5</v>
      </c>
      <c r="NKH324" s="154" t="s">
        <v>9451</v>
      </c>
      <c r="NKI324" s="133">
        <f>+NKG324*NKF324*NKE324</f>
        <v>0</v>
      </c>
      <c r="NKJ324" s="5"/>
      <c r="NKK324" s="62"/>
      <c r="NKL324" s="8" t="s">
        <v>9446</v>
      </c>
      <c r="NKM324" s="163">
        <v>0</v>
      </c>
      <c r="NKN324" s="53">
        <v>5</v>
      </c>
      <c r="NKO324" s="148">
        <v>5</v>
      </c>
      <c r="NKP324" s="154" t="s">
        <v>9451</v>
      </c>
      <c r="NKQ324" s="133">
        <f>+NKO324*NKN324*NKM324</f>
        <v>0</v>
      </c>
      <c r="NKR324" s="5"/>
      <c r="NKS324" s="62"/>
      <c r="NKT324" s="8" t="s">
        <v>9446</v>
      </c>
      <c r="NKU324" s="163">
        <v>0</v>
      </c>
      <c r="NKV324" s="53">
        <v>5</v>
      </c>
      <c r="NKW324" s="148">
        <v>5</v>
      </c>
      <c r="NKX324" s="154" t="s">
        <v>9451</v>
      </c>
      <c r="NKY324" s="133">
        <f>+NKW324*NKV324*NKU324</f>
        <v>0</v>
      </c>
      <c r="NKZ324" s="5"/>
      <c r="NLA324" s="62"/>
      <c r="NLB324" s="8" t="s">
        <v>9446</v>
      </c>
      <c r="NLC324" s="163">
        <v>0</v>
      </c>
      <c r="NLD324" s="53">
        <v>5</v>
      </c>
      <c r="NLE324" s="148">
        <v>5</v>
      </c>
      <c r="NLF324" s="154" t="s">
        <v>9451</v>
      </c>
      <c r="NLG324" s="133">
        <f>+NLE324*NLD324*NLC324</f>
        <v>0</v>
      </c>
      <c r="NLH324" s="5"/>
      <c r="NLI324" s="62"/>
      <c r="NLJ324" s="8" t="s">
        <v>9446</v>
      </c>
      <c r="NLK324" s="163">
        <v>0</v>
      </c>
      <c r="NLL324" s="53">
        <v>5</v>
      </c>
      <c r="NLM324" s="148">
        <v>5</v>
      </c>
      <c r="NLN324" s="154" t="s">
        <v>9451</v>
      </c>
      <c r="NLO324" s="133">
        <f>+NLM324*NLL324*NLK324</f>
        <v>0</v>
      </c>
      <c r="NLP324" s="5"/>
      <c r="NLQ324" s="62"/>
      <c r="NLR324" s="8" t="s">
        <v>9446</v>
      </c>
      <c r="NLS324" s="163">
        <v>0</v>
      </c>
      <c r="NLT324" s="53">
        <v>5</v>
      </c>
      <c r="NLU324" s="148">
        <v>5</v>
      </c>
      <c r="NLV324" s="154" t="s">
        <v>9451</v>
      </c>
      <c r="NLW324" s="133">
        <f>+NLU324*NLT324*NLS324</f>
        <v>0</v>
      </c>
      <c r="NLX324" s="5"/>
      <c r="NLY324" s="62"/>
      <c r="NLZ324" s="8" t="s">
        <v>9446</v>
      </c>
      <c r="NMA324" s="163">
        <v>0</v>
      </c>
      <c r="NMB324" s="53">
        <v>5</v>
      </c>
      <c r="NMC324" s="148">
        <v>5</v>
      </c>
      <c r="NMD324" s="154" t="s">
        <v>9451</v>
      </c>
      <c r="NME324" s="133">
        <f>+NMC324*NMB324*NMA324</f>
        <v>0</v>
      </c>
      <c r="NMF324" s="5"/>
      <c r="NMG324" s="62"/>
      <c r="NMH324" s="8" t="s">
        <v>9446</v>
      </c>
      <c r="NMI324" s="163">
        <v>0</v>
      </c>
      <c r="NMJ324" s="53">
        <v>5</v>
      </c>
      <c r="NMK324" s="148">
        <v>5</v>
      </c>
      <c r="NML324" s="154" t="s">
        <v>9451</v>
      </c>
      <c r="NMM324" s="133">
        <f>+NMK324*NMJ324*NMI324</f>
        <v>0</v>
      </c>
      <c r="NMN324" s="5"/>
      <c r="NMO324" s="62"/>
      <c r="NMP324" s="8" t="s">
        <v>9446</v>
      </c>
      <c r="NMQ324" s="163">
        <v>0</v>
      </c>
      <c r="NMR324" s="53">
        <v>5</v>
      </c>
      <c r="NMS324" s="148">
        <v>5</v>
      </c>
      <c r="NMT324" s="154" t="s">
        <v>9451</v>
      </c>
      <c r="NMU324" s="133">
        <f>+NMS324*NMR324*NMQ324</f>
        <v>0</v>
      </c>
      <c r="NMV324" s="5"/>
      <c r="NMW324" s="62"/>
      <c r="NMX324" s="8" t="s">
        <v>9446</v>
      </c>
      <c r="NMY324" s="163">
        <v>0</v>
      </c>
      <c r="NMZ324" s="53">
        <v>5</v>
      </c>
      <c r="NNA324" s="148">
        <v>5</v>
      </c>
      <c r="NNB324" s="154" t="s">
        <v>9451</v>
      </c>
      <c r="NNC324" s="133">
        <f>+NNA324*NMZ324*NMY324</f>
        <v>0</v>
      </c>
      <c r="NND324" s="5"/>
      <c r="NNE324" s="62"/>
      <c r="NNF324" s="8" t="s">
        <v>9446</v>
      </c>
      <c r="NNG324" s="163">
        <v>0</v>
      </c>
      <c r="NNH324" s="53">
        <v>5</v>
      </c>
      <c r="NNI324" s="148">
        <v>5</v>
      </c>
      <c r="NNJ324" s="154" t="s">
        <v>9451</v>
      </c>
      <c r="NNK324" s="133">
        <f>+NNI324*NNH324*NNG324</f>
        <v>0</v>
      </c>
      <c r="NNL324" s="5"/>
      <c r="NNM324" s="62"/>
      <c r="NNN324" s="8" t="s">
        <v>9446</v>
      </c>
      <c r="NNO324" s="163">
        <v>0</v>
      </c>
      <c r="NNP324" s="53">
        <v>5</v>
      </c>
      <c r="NNQ324" s="148">
        <v>5</v>
      </c>
      <c r="NNR324" s="154" t="s">
        <v>9451</v>
      </c>
      <c r="NNS324" s="133">
        <f>+NNQ324*NNP324*NNO324</f>
        <v>0</v>
      </c>
      <c r="NNT324" s="5"/>
      <c r="NNU324" s="62"/>
      <c r="NNV324" s="8" t="s">
        <v>9446</v>
      </c>
      <c r="NNW324" s="163">
        <v>0</v>
      </c>
      <c r="NNX324" s="53">
        <v>5</v>
      </c>
      <c r="NNY324" s="148">
        <v>5</v>
      </c>
      <c r="NNZ324" s="154" t="s">
        <v>9451</v>
      </c>
      <c r="NOA324" s="133">
        <f>+NNY324*NNX324*NNW324</f>
        <v>0</v>
      </c>
      <c r="NOB324" s="5"/>
      <c r="NOC324" s="62"/>
      <c r="NOD324" s="8" t="s">
        <v>9446</v>
      </c>
      <c r="NOE324" s="163">
        <v>0</v>
      </c>
      <c r="NOF324" s="53">
        <v>5</v>
      </c>
      <c r="NOG324" s="148">
        <v>5</v>
      </c>
      <c r="NOH324" s="154" t="s">
        <v>9451</v>
      </c>
      <c r="NOI324" s="133">
        <f>+NOG324*NOF324*NOE324</f>
        <v>0</v>
      </c>
      <c r="NOJ324" s="5"/>
      <c r="NOK324" s="62"/>
      <c r="NOL324" s="8" t="s">
        <v>9446</v>
      </c>
      <c r="NOM324" s="163">
        <v>0</v>
      </c>
      <c r="NON324" s="53">
        <v>5</v>
      </c>
      <c r="NOO324" s="148">
        <v>5</v>
      </c>
      <c r="NOP324" s="154" t="s">
        <v>9451</v>
      </c>
      <c r="NOQ324" s="133">
        <f>+NOO324*NON324*NOM324</f>
        <v>0</v>
      </c>
      <c r="NOR324" s="5"/>
      <c r="NOS324" s="62"/>
      <c r="NOT324" s="8" t="s">
        <v>9446</v>
      </c>
      <c r="NOU324" s="163">
        <v>0</v>
      </c>
      <c r="NOV324" s="53">
        <v>5</v>
      </c>
      <c r="NOW324" s="148">
        <v>5</v>
      </c>
      <c r="NOX324" s="154" t="s">
        <v>9451</v>
      </c>
      <c r="NOY324" s="133">
        <f>+NOW324*NOV324*NOU324</f>
        <v>0</v>
      </c>
      <c r="NOZ324" s="5"/>
      <c r="NPA324" s="62"/>
      <c r="NPB324" s="8" t="s">
        <v>9446</v>
      </c>
      <c r="NPC324" s="163">
        <v>0</v>
      </c>
      <c r="NPD324" s="53">
        <v>5</v>
      </c>
      <c r="NPE324" s="148">
        <v>5</v>
      </c>
      <c r="NPF324" s="154" t="s">
        <v>9451</v>
      </c>
      <c r="NPG324" s="133">
        <f>+NPE324*NPD324*NPC324</f>
        <v>0</v>
      </c>
      <c r="NPH324" s="5"/>
      <c r="NPI324" s="62"/>
      <c r="NPJ324" s="8" t="s">
        <v>9446</v>
      </c>
      <c r="NPK324" s="163">
        <v>0</v>
      </c>
      <c r="NPL324" s="53">
        <v>5</v>
      </c>
      <c r="NPM324" s="148">
        <v>5</v>
      </c>
      <c r="NPN324" s="154" t="s">
        <v>9451</v>
      </c>
      <c r="NPO324" s="133">
        <f>+NPM324*NPL324*NPK324</f>
        <v>0</v>
      </c>
      <c r="NPP324" s="5"/>
      <c r="NPQ324" s="62"/>
      <c r="NPR324" s="8" t="s">
        <v>9446</v>
      </c>
      <c r="NPS324" s="163">
        <v>0</v>
      </c>
      <c r="NPT324" s="53">
        <v>5</v>
      </c>
      <c r="NPU324" s="148">
        <v>5</v>
      </c>
      <c r="NPV324" s="154" t="s">
        <v>9451</v>
      </c>
      <c r="NPW324" s="133">
        <f>+NPU324*NPT324*NPS324</f>
        <v>0</v>
      </c>
      <c r="NPX324" s="5"/>
      <c r="NPY324" s="62"/>
      <c r="NPZ324" s="8" t="s">
        <v>9446</v>
      </c>
      <c r="NQA324" s="163">
        <v>0</v>
      </c>
      <c r="NQB324" s="53">
        <v>5</v>
      </c>
      <c r="NQC324" s="148">
        <v>5</v>
      </c>
      <c r="NQD324" s="154" t="s">
        <v>9451</v>
      </c>
      <c r="NQE324" s="133">
        <f>+NQC324*NQB324*NQA324</f>
        <v>0</v>
      </c>
      <c r="NQF324" s="5"/>
      <c r="NQG324" s="62"/>
      <c r="NQH324" s="8" t="s">
        <v>9446</v>
      </c>
      <c r="NQI324" s="163">
        <v>0</v>
      </c>
      <c r="NQJ324" s="53">
        <v>5</v>
      </c>
      <c r="NQK324" s="148">
        <v>5</v>
      </c>
      <c r="NQL324" s="154" t="s">
        <v>9451</v>
      </c>
      <c r="NQM324" s="133">
        <f>+NQK324*NQJ324*NQI324</f>
        <v>0</v>
      </c>
      <c r="NQN324" s="5"/>
      <c r="NQO324" s="62"/>
      <c r="NQP324" s="8" t="s">
        <v>9446</v>
      </c>
      <c r="NQQ324" s="163">
        <v>0</v>
      </c>
      <c r="NQR324" s="53">
        <v>5</v>
      </c>
      <c r="NQS324" s="148">
        <v>5</v>
      </c>
      <c r="NQT324" s="154" t="s">
        <v>9451</v>
      </c>
      <c r="NQU324" s="133">
        <f>+NQS324*NQR324*NQQ324</f>
        <v>0</v>
      </c>
      <c r="NQV324" s="5"/>
      <c r="NQW324" s="62"/>
      <c r="NQX324" s="8" t="s">
        <v>9446</v>
      </c>
      <c r="NQY324" s="163">
        <v>0</v>
      </c>
      <c r="NQZ324" s="53">
        <v>5</v>
      </c>
      <c r="NRA324" s="148">
        <v>5</v>
      </c>
      <c r="NRB324" s="154" t="s">
        <v>9451</v>
      </c>
      <c r="NRC324" s="133">
        <f>+NRA324*NQZ324*NQY324</f>
        <v>0</v>
      </c>
      <c r="NRD324" s="5"/>
      <c r="NRE324" s="62"/>
      <c r="NRF324" s="8" t="s">
        <v>9446</v>
      </c>
      <c r="NRG324" s="163">
        <v>0</v>
      </c>
      <c r="NRH324" s="53">
        <v>5</v>
      </c>
      <c r="NRI324" s="148">
        <v>5</v>
      </c>
      <c r="NRJ324" s="154" t="s">
        <v>9451</v>
      </c>
      <c r="NRK324" s="133">
        <f>+NRI324*NRH324*NRG324</f>
        <v>0</v>
      </c>
      <c r="NRL324" s="5"/>
      <c r="NRM324" s="62"/>
      <c r="NRN324" s="8" t="s">
        <v>9446</v>
      </c>
      <c r="NRO324" s="163">
        <v>0</v>
      </c>
      <c r="NRP324" s="53">
        <v>5</v>
      </c>
      <c r="NRQ324" s="148">
        <v>5</v>
      </c>
      <c r="NRR324" s="154" t="s">
        <v>9451</v>
      </c>
      <c r="NRS324" s="133">
        <f>+NRQ324*NRP324*NRO324</f>
        <v>0</v>
      </c>
      <c r="NRT324" s="5"/>
      <c r="NRU324" s="62"/>
      <c r="NRV324" s="8" t="s">
        <v>9446</v>
      </c>
      <c r="NRW324" s="163">
        <v>0</v>
      </c>
      <c r="NRX324" s="53">
        <v>5</v>
      </c>
      <c r="NRY324" s="148">
        <v>5</v>
      </c>
      <c r="NRZ324" s="154" t="s">
        <v>9451</v>
      </c>
      <c r="NSA324" s="133">
        <f>+NRY324*NRX324*NRW324</f>
        <v>0</v>
      </c>
      <c r="NSB324" s="5"/>
      <c r="NSC324" s="62"/>
      <c r="NSD324" s="8" t="s">
        <v>9446</v>
      </c>
      <c r="NSE324" s="163">
        <v>0</v>
      </c>
      <c r="NSF324" s="53">
        <v>5</v>
      </c>
      <c r="NSG324" s="148">
        <v>5</v>
      </c>
      <c r="NSH324" s="154" t="s">
        <v>9451</v>
      </c>
      <c r="NSI324" s="133">
        <f>+NSG324*NSF324*NSE324</f>
        <v>0</v>
      </c>
      <c r="NSJ324" s="5"/>
      <c r="NSK324" s="62"/>
      <c r="NSL324" s="8" t="s">
        <v>9446</v>
      </c>
      <c r="NSM324" s="163">
        <v>0</v>
      </c>
      <c r="NSN324" s="53">
        <v>5</v>
      </c>
      <c r="NSO324" s="148">
        <v>5</v>
      </c>
      <c r="NSP324" s="154" t="s">
        <v>9451</v>
      </c>
      <c r="NSQ324" s="133">
        <f>+NSO324*NSN324*NSM324</f>
        <v>0</v>
      </c>
      <c r="NSR324" s="5"/>
      <c r="NSS324" s="62"/>
      <c r="NST324" s="8" t="s">
        <v>9446</v>
      </c>
      <c r="NSU324" s="163">
        <v>0</v>
      </c>
      <c r="NSV324" s="53">
        <v>5</v>
      </c>
      <c r="NSW324" s="148">
        <v>5</v>
      </c>
      <c r="NSX324" s="154" t="s">
        <v>9451</v>
      </c>
      <c r="NSY324" s="133">
        <f>+NSW324*NSV324*NSU324</f>
        <v>0</v>
      </c>
      <c r="NSZ324" s="5"/>
      <c r="NTA324" s="62"/>
      <c r="NTB324" s="8" t="s">
        <v>9446</v>
      </c>
      <c r="NTC324" s="163">
        <v>0</v>
      </c>
      <c r="NTD324" s="53">
        <v>5</v>
      </c>
      <c r="NTE324" s="148">
        <v>5</v>
      </c>
      <c r="NTF324" s="154" t="s">
        <v>9451</v>
      </c>
      <c r="NTG324" s="133">
        <f>+NTE324*NTD324*NTC324</f>
        <v>0</v>
      </c>
      <c r="NTH324" s="5"/>
      <c r="NTI324" s="62"/>
      <c r="NTJ324" s="8" t="s">
        <v>9446</v>
      </c>
      <c r="NTK324" s="163">
        <v>0</v>
      </c>
      <c r="NTL324" s="53">
        <v>5</v>
      </c>
      <c r="NTM324" s="148">
        <v>5</v>
      </c>
      <c r="NTN324" s="154" t="s">
        <v>9451</v>
      </c>
      <c r="NTO324" s="133">
        <f>+NTM324*NTL324*NTK324</f>
        <v>0</v>
      </c>
      <c r="NTP324" s="5"/>
      <c r="NTQ324" s="62"/>
      <c r="NTR324" s="8" t="s">
        <v>9446</v>
      </c>
      <c r="NTS324" s="163">
        <v>0</v>
      </c>
      <c r="NTT324" s="53">
        <v>5</v>
      </c>
      <c r="NTU324" s="148">
        <v>5</v>
      </c>
      <c r="NTV324" s="154" t="s">
        <v>9451</v>
      </c>
      <c r="NTW324" s="133">
        <f>+NTU324*NTT324*NTS324</f>
        <v>0</v>
      </c>
      <c r="NTX324" s="5"/>
      <c r="NTY324" s="62"/>
      <c r="NTZ324" s="8" t="s">
        <v>9446</v>
      </c>
      <c r="NUA324" s="163">
        <v>0</v>
      </c>
      <c r="NUB324" s="53">
        <v>5</v>
      </c>
      <c r="NUC324" s="148">
        <v>5</v>
      </c>
      <c r="NUD324" s="154" t="s">
        <v>9451</v>
      </c>
      <c r="NUE324" s="133">
        <f>+NUC324*NUB324*NUA324</f>
        <v>0</v>
      </c>
      <c r="NUF324" s="5"/>
      <c r="NUG324" s="62"/>
      <c r="NUH324" s="8" t="s">
        <v>9446</v>
      </c>
      <c r="NUI324" s="163">
        <v>0</v>
      </c>
      <c r="NUJ324" s="53">
        <v>5</v>
      </c>
      <c r="NUK324" s="148">
        <v>5</v>
      </c>
      <c r="NUL324" s="154" t="s">
        <v>9451</v>
      </c>
      <c r="NUM324" s="133">
        <f>+NUK324*NUJ324*NUI324</f>
        <v>0</v>
      </c>
      <c r="NUN324" s="5"/>
      <c r="NUO324" s="62"/>
      <c r="NUP324" s="8" t="s">
        <v>9446</v>
      </c>
      <c r="NUQ324" s="163">
        <v>0</v>
      </c>
      <c r="NUR324" s="53">
        <v>5</v>
      </c>
      <c r="NUS324" s="148">
        <v>5</v>
      </c>
      <c r="NUT324" s="154" t="s">
        <v>9451</v>
      </c>
      <c r="NUU324" s="133">
        <f>+NUS324*NUR324*NUQ324</f>
        <v>0</v>
      </c>
      <c r="NUV324" s="5"/>
      <c r="NUW324" s="62"/>
      <c r="NUX324" s="8" t="s">
        <v>9446</v>
      </c>
      <c r="NUY324" s="163">
        <v>0</v>
      </c>
      <c r="NUZ324" s="53">
        <v>5</v>
      </c>
      <c r="NVA324" s="148">
        <v>5</v>
      </c>
      <c r="NVB324" s="154" t="s">
        <v>9451</v>
      </c>
      <c r="NVC324" s="133">
        <f>+NVA324*NUZ324*NUY324</f>
        <v>0</v>
      </c>
      <c r="NVD324" s="5"/>
      <c r="NVE324" s="62"/>
      <c r="NVF324" s="8" t="s">
        <v>9446</v>
      </c>
      <c r="NVG324" s="163">
        <v>0</v>
      </c>
      <c r="NVH324" s="53">
        <v>5</v>
      </c>
      <c r="NVI324" s="148">
        <v>5</v>
      </c>
      <c r="NVJ324" s="154" t="s">
        <v>9451</v>
      </c>
      <c r="NVK324" s="133">
        <f>+NVI324*NVH324*NVG324</f>
        <v>0</v>
      </c>
      <c r="NVL324" s="5"/>
      <c r="NVM324" s="62"/>
      <c r="NVN324" s="8" t="s">
        <v>9446</v>
      </c>
      <c r="NVO324" s="163">
        <v>0</v>
      </c>
      <c r="NVP324" s="53">
        <v>5</v>
      </c>
      <c r="NVQ324" s="148">
        <v>5</v>
      </c>
      <c r="NVR324" s="154" t="s">
        <v>9451</v>
      </c>
      <c r="NVS324" s="133">
        <f>+NVQ324*NVP324*NVO324</f>
        <v>0</v>
      </c>
      <c r="NVT324" s="5"/>
      <c r="NVU324" s="62"/>
      <c r="NVV324" s="8" t="s">
        <v>9446</v>
      </c>
      <c r="NVW324" s="163">
        <v>0</v>
      </c>
      <c r="NVX324" s="53">
        <v>5</v>
      </c>
      <c r="NVY324" s="148">
        <v>5</v>
      </c>
      <c r="NVZ324" s="154" t="s">
        <v>9451</v>
      </c>
      <c r="NWA324" s="133">
        <f>+NVY324*NVX324*NVW324</f>
        <v>0</v>
      </c>
      <c r="NWB324" s="5"/>
      <c r="NWC324" s="62"/>
      <c r="NWD324" s="8" t="s">
        <v>9446</v>
      </c>
      <c r="NWE324" s="163">
        <v>0</v>
      </c>
      <c r="NWF324" s="53">
        <v>5</v>
      </c>
      <c r="NWG324" s="148">
        <v>5</v>
      </c>
      <c r="NWH324" s="154" t="s">
        <v>9451</v>
      </c>
      <c r="NWI324" s="133">
        <f>+NWG324*NWF324*NWE324</f>
        <v>0</v>
      </c>
      <c r="NWJ324" s="5"/>
      <c r="NWK324" s="62"/>
      <c r="NWL324" s="8" t="s">
        <v>9446</v>
      </c>
      <c r="NWM324" s="163">
        <v>0</v>
      </c>
      <c r="NWN324" s="53">
        <v>5</v>
      </c>
      <c r="NWO324" s="148">
        <v>5</v>
      </c>
      <c r="NWP324" s="154" t="s">
        <v>9451</v>
      </c>
      <c r="NWQ324" s="133">
        <f>+NWO324*NWN324*NWM324</f>
        <v>0</v>
      </c>
      <c r="NWR324" s="5"/>
      <c r="NWS324" s="62"/>
      <c r="NWT324" s="8" t="s">
        <v>9446</v>
      </c>
      <c r="NWU324" s="163">
        <v>0</v>
      </c>
      <c r="NWV324" s="53">
        <v>5</v>
      </c>
      <c r="NWW324" s="148">
        <v>5</v>
      </c>
      <c r="NWX324" s="154" t="s">
        <v>9451</v>
      </c>
      <c r="NWY324" s="133">
        <f>+NWW324*NWV324*NWU324</f>
        <v>0</v>
      </c>
      <c r="NWZ324" s="5"/>
      <c r="NXA324" s="62"/>
      <c r="NXB324" s="8" t="s">
        <v>9446</v>
      </c>
      <c r="NXC324" s="163">
        <v>0</v>
      </c>
      <c r="NXD324" s="53">
        <v>5</v>
      </c>
      <c r="NXE324" s="148">
        <v>5</v>
      </c>
      <c r="NXF324" s="154" t="s">
        <v>9451</v>
      </c>
      <c r="NXG324" s="133">
        <f>+NXE324*NXD324*NXC324</f>
        <v>0</v>
      </c>
      <c r="NXH324" s="5"/>
      <c r="NXI324" s="62"/>
      <c r="NXJ324" s="8" t="s">
        <v>9446</v>
      </c>
      <c r="NXK324" s="163">
        <v>0</v>
      </c>
      <c r="NXL324" s="53">
        <v>5</v>
      </c>
      <c r="NXM324" s="148">
        <v>5</v>
      </c>
      <c r="NXN324" s="154" t="s">
        <v>9451</v>
      </c>
      <c r="NXO324" s="133">
        <f>+NXM324*NXL324*NXK324</f>
        <v>0</v>
      </c>
      <c r="NXP324" s="5"/>
      <c r="NXQ324" s="62"/>
      <c r="NXR324" s="8" t="s">
        <v>9446</v>
      </c>
      <c r="NXS324" s="163">
        <v>0</v>
      </c>
      <c r="NXT324" s="53">
        <v>5</v>
      </c>
      <c r="NXU324" s="148">
        <v>5</v>
      </c>
      <c r="NXV324" s="154" t="s">
        <v>9451</v>
      </c>
      <c r="NXW324" s="133">
        <f>+NXU324*NXT324*NXS324</f>
        <v>0</v>
      </c>
      <c r="NXX324" s="5"/>
      <c r="NXY324" s="62"/>
      <c r="NXZ324" s="8" t="s">
        <v>9446</v>
      </c>
      <c r="NYA324" s="163">
        <v>0</v>
      </c>
      <c r="NYB324" s="53">
        <v>5</v>
      </c>
      <c r="NYC324" s="148">
        <v>5</v>
      </c>
      <c r="NYD324" s="154" t="s">
        <v>9451</v>
      </c>
      <c r="NYE324" s="133">
        <f>+NYC324*NYB324*NYA324</f>
        <v>0</v>
      </c>
      <c r="NYF324" s="5"/>
      <c r="NYG324" s="62"/>
      <c r="NYH324" s="8" t="s">
        <v>9446</v>
      </c>
      <c r="NYI324" s="163">
        <v>0</v>
      </c>
      <c r="NYJ324" s="53">
        <v>5</v>
      </c>
      <c r="NYK324" s="148">
        <v>5</v>
      </c>
      <c r="NYL324" s="154" t="s">
        <v>9451</v>
      </c>
      <c r="NYM324" s="133">
        <f>+NYK324*NYJ324*NYI324</f>
        <v>0</v>
      </c>
      <c r="NYN324" s="5"/>
      <c r="NYO324" s="62"/>
      <c r="NYP324" s="8" t="s">
        <v>9446</v>
      </c>
      <c r="NYQ324" s="163">
        <v>0</v>
      </c>
      <c r="NYR324" s="53">
        <v>5</v>
      </c>
      <c r="NYS324" s="148">
        <v>5</v>
      </c>
      <c r="NYT324" s="154" t="s">
        <v>9451</v>
      </c>
      <c r="NYU324" s="133">
        <f>+NYS324*NYR324*NYQ324</f>
        <v>0</v>
      </c>
      <c r="NYV324" s="5"/>
      <c r="NYW324" s="62"/>
      <c r="NYX324" s="8" t="s">
        <v>9446</v>
      </c>
      <c r="NYY324" s="163">
        <v>0</v>
      </c>
      <c r="NYZ324" s="53">
        <v>5</v>
      </c>
      <c r="NZA324" s="148">
        <v>5</v>
      </c>
      <c r="NZB324" s="154" t="s">
        <v>9451</v>
      </c>
      <c r="NZC324" s="133">
        <f>+NZA324*NYZ324*NYY324</f>
        <v>0</v>
      </c>
      <c r="NZD324" s="5"/>
      <c r="NZE324" s="62"/>
      <c r="NZF324" s="8" t="s">
        <v>9446</v>
      </c>
      <c r="NZG324" s="163">
        <v>0</v>
      </c>
      <c r="NZH324" s="53">
        <v>5</v>
      </c>
      <c r="NZI324" s="148">
        <v>5</v>
      </c>
      <c r="NZJ324" s="154" t="s">
        <v>9451</v>
      </c>
      <c r="NZK324" s="133">
        <f>+NZI324*NZH324*NZG324</f>
        <v>0</v>
      </c>
      <c r="NZL324" s="5"/>
      <c r="NZM324" s="62"/>
      <c r="NZN324" s="8" t="s">
        <v>9446</v>
      </c>
      <c r="NZO324" s="163">
        <v>0</v>
      </c>
      <c r="NZP324" s="53">
        <v>5</v>
      </c>
      <c r="NZQ324" s="148">
        <v>5</v>
      </c>
      <c r="NZR324" s="154" t="s">
        <v>9451</v>
      </c>
      <c r="NZS324" s="133">
        <f>+NZQ324*NZP324*NZO324</f>
        <v>0</v>
      </c>
      <c r="NZT324" s="5"/>
      <c r="NZU324" s="62"/>
      <c r="NZV324" s="8" t="s">
        <v>9446</v>
      </c>
      <c r="NZW324" s="163">
        <v>0</v>
      </c>
      <c r="NZX324" s="53">
        <v>5</v>
      </c>
      <c r="NZY324" s="148">
        <v>5</v>
      </c>
      <c r="NZZ324" s="154" t="s">
        <v>9451</v>
      </c>
      <c r="OAA324" s="133">
        <f>+NZY324*NZX324*NZW324</f>
        <v>0</v>
      </c>
      <c r="OAB324" s="5"/>
      <c r="OAC324" s="62"/>
      <c r="OAD324" s="8" t="s">
        <v>9446</v>
      </c>
      <c r="OAE324" s="163">
        <v>0</v>
      </c>
      <c r="OAF324" s="53">
        <v>5</v>
      </c>
      <c r="OAG324" s="148">
        <v>5</v>
      </c>
      <c r="OAH324" s="154" t="s">
        <v>9451</v>
      </c>
      <c r="OAI324" s="133">
        <f>+OAG324*OAF324*OAE324</f>
        <v>0</v>
      </c>
      <c r="OAJ324" s="5"/>
      <c r="OAK324" s="62"/>
      <c r="OAL324" s="8" t="s">
        <v>9446</v>
      </c>
      <c r="OAM324" s="163">
        <v>0</v>
      </c>
      <c r="OAN324" s="53">
        <v>5</v>
      </c>
      <c r="OAO324" s="148">
        <v>5</v>
      </c>
      <c r="OAP324" s="154" t="s">
        <v>9451</v>
      </c>
      <c r="OAQ324" s="133">
        <f>+OAO324*OAN324*OAM324</f>
        <v>0</v>
      </c>
      <c r="OAR324" s="5"/>
      <c r="OAS324" s="62"/>
      <c r="OAT324" s="8" t="s">
        <v>9446</v>
      </c>
      <c r="OAU324" s="163">
        <v>0</v>
      </c>
      <c r="OAV324" s="53">
        <v>5</v>
      </c>
      <c r="OAW324" s="148">
        <v>5</v>
      </c>
      <c r="OAX324" s="154" t="s">
        <v>9451</v>
      </c>
      <c r="OAY324" s="133">
        <f>+OAW324*OAV324*OAU324</f>
        <v>0</v>
      </c>
      <c r="OAZ324" s="5"/>
      <c r="OBA324" s="62"/>
      <c r="OBB324" s="8" t="s">
        <v>9446</v>
      </c>
      <c r="OBC324" s="163">
        <v>0</v>
      </c>
      <c r="OBD324" s="53">
        <v>5</v>
      </c>
      <c r="OBE324" s="148">
        <v>5</v>
      </c>
      <c r="OBF324" s="154" t="s">
        <v>9451</v>
      </c>
      <c r="OBG324" s="133">
        <f>+OBE324*OBD324*OBC324</f>
        <v>0</v>
      </c>
      <c r="OBH324" s="5"/>
      <c r="OBI324" s="62"/>
      <c r="OBJ324" s="8" t="s">
        <v>9446</v>
      </c>
      <c r="OBK324" s="163">
        <v>0</v>
      </c>
      <c r="OBL324" s="53">
        <v>5</v>
      </c>
      <c r="OBM324" s="148">
        <v>5</v>
      </c>
      <c r="OBN324" s="154" t="s">
        <v>9451</v>
      </c>
      <c r="OBO324" s="133">
        <f>+OBM324*OBL324*OBK324</f>
        <v>0</v>
      </c>
      <c r="OBP324" s="5"/>
      <c r="OBQ324" s="62"/>
      <c r="OBR324" s="8" t="s">
        <v>9446</v>
      </c>
      <c r="OBS324" s="163">
        <v>0</v>
      </c>
      <c r="OBT324" s="53">
        <v>5</v>
      </c>
      <c r="OBU324" s="148">
        <v>5</v>
      </c>
      <c r="OBV324" s="154" t="s">
        <v>9451</v>
      </c>
      <c r="OBW324" s="133">
        <f>+OBU324*OBT324*OBS324</f>
        <v>0</v>
      </c>
      <c r="OBX324" s="5"/>
      <c r="OBY324" s="62"/>
      <c r="OBZ324" s="8" t="s">
        <v>9446</v>
      </c>
      <c r="OCA324" s="163">
        <v>0</v>
      </c>
      <c r="OCB324" s="53">
        <v>5</v>
      </c>
      <c r="OCC324" s="148">
        <v>5</v>
      </c>
      <c r="OCD324" s="154" t="s">
        <v>9451</v>
      </c>
      <c r="OCE324" s="133">
        <f>+OCC324*OCB324*OCA324</f>
        <v>0</v>
      </c>
      <c r="OCF324" s="5"/>
      <c r="OCG324" s="62"/>
      <c r="OCH324" s="8" t="s">
        <v>9446</v>
      </c>
      <c r="OCI324" s="163">
        <v>0</v>
      </c>
      <c r="OCJ324" s="53">
        <v>5</v>
      </c>
      <c r="OCK324" s="148">
        <v>5</v>
      </c>
      <c r="OCL324" s="154" t="s">
        <v>9451</v>
      </c>
      <c r="OCM324" s="133">
        <f>+OCK324*OCJ324*OCI324</f>
        <v>0</v>
      </c>
      <c r="OCN324" s="5"/>
      <c r="OCO324" s="62"/>
      <c r="OCP324" s="8" t="s">
        <v>9446</v>
      </c>
      <c r="OCQ324" s="163">
        <v>0</v>
      </c>
      <c r="OCR324" s="53">
        <v>5</v>
      </c>
      <c r="OCS324" s="148">
        <v>5</v>
      </c>
      <c r="OCT324" s="154" t="s">
        <v>9451</v>
      </c>
      <c r="OCU324" s="133">
        <f>+OCS324*OCR324*OCQ324</f>
        <v>0</v>
      </c>
      <c r="OCV324" s="5"/>
      <c r="OCW324" s="62"/>
      <c r="OCX324" s="8" t="s">
        <v>9446</v>
      </c>
      <c r="OCY324" s="163">
        <v>0</v>
      </c>
      <c r="OCZ324" s="53">
        <v>5</v>
      </c>
      <c r="ODA324" s="148">
        <v>5</v>
      </c>
      <c r="ODB324" s="154" t="s">
        <v>9451</v>
      </c>
      <c r="ODC324" s="133">
        <f>+ODA324*OCZ324*OCY324</f>
        <v>0</v>
      </c>
      <c r="ODD324" s="5"/>
      <c r="ODE324" s="62"/>
      <c r="ODF324" s="8" t="s">
        <v>9446</v>
      </c>
      <c r="ODG324" s="163">
        <v>0</v>
      </c>
      <c r="ODH324" s="53">
        <v>5</v>
      </c>
      <c r="ODI324" s="148">
        <v>5</v>
      </c>
      <c r="ODJ324" s="154" t="s">
        <v>9451</v>
      </c>
      <c r="ODK324" s="133">
        <f>+ODI324*ODH324*ODG324</f>
        <v>0</v>
      </c>
      <c r="ODL324" s="5"/>
      <c r="ODM324" s="62"/>
      <c r="ODN324" s="8" t="s">
        <v>9446</v>
      </c>
      <c r="ODO324" s="163">
        <v>0</v>
      </c>
      <c r="ODP324" s="53">
        <v>5</v>
      </c>
      <c r="ODQ324" s="148">
        <v>5</v>
      </c>
      <c r="ODR324" s="154" t="s">
        <v>9451</v>
      </c>
      <c r="ODS324" s="133">
        <f>+ODQ324*ODP324*ODO324</f>
        <v>0</v>
      </c>
      <c r="ODT324" s="5"/>
      <c r="ODU324" s="62"/>
      <c r="ODV324" s="8" t="s">
        <v>9446</v>
      </c>
      <c r="ODW324" s="163">
        <v>0</v>
      </c>
      <c r="ODX324" s="53">
        <v>5</v>
      </c>
      <c r="ODY324" s="148">
        <v>5</v>
      </c>
      <c r="ODZ324" s="154" t="s">
        <v>9451</v>
      </c>
      <c r="OEA324" s="133">
        <f>+ODY324*ODX324*ODW324</f>
        <v>0</v>
      </c>
      <c r="OEB324" s="5"/>
      <c r="OEC324" s="62"/>
      <c r="OED324" s="8" t="s">
        <v>9446</v>
      </c>
      <c r="OEE324" s="163">
        <v>0</v>
      </c>
      <c r="OEF324" s="53">
        <v>5</v>
      </c>
      <c r="OEG324" s="148">
        <v>5</v>
      </c>
      <c r="OEH324" s="154" t="s">
        <v>9451</v>
      </c>
      <c r="OEI324" s="133">
        <f>+OEG324*OEF324*OEE324</f>
        <v>0</v>
      </c>
      <c r="OEJ324" s="5"/>
      <c r="OEK324" s="62"/>
      <c r="OEL324" s="8" t="s">
        <v>9446</v>
      </c>
      <c r="OEM324" s="163">
        <v>0</v>
      </c>
      <c r="OEN324" s="53">
        <v>5</v>
      </c>
      <c r="OEO324" s="148">
        <v>5</v>
      </c>
      <c r="OEP324" s="154" t="s">
        <v>9451</v>
      </c>
      <c r="OEQ324" s="133">
        <f>+OEO324*OEN324*OEM324</f>
        <v>0</v>
      </c>
      <c r="OER324" s="5"/>
      <c r="OES324" s="62"/>
      <c r="OET324" s="8" t="s">
        <v>9446</v>
      </c>
      <c r="OEU324" s="163">
        <v>0</v>
      </c>
      <c r="OEV324" s="53">
        <v>5</v>
      </c>
      <c r="OEW324" s="148">
        <v>5</v>
      </c>
      <c r="OEX324" s="154" t="s">
        <v>9451</v>
      </c>
      <c r="OEY324" s="133">
        <f>+OEW324*OEV324*OEU324</f>
        <v>0</v>
      </c>
      <c r="OEZ324" s="5"/>
      <c r="OFA324" s="62"/>
      <c r="OFB324" s="8" t="s">
        <v>9446</v>
      </c>
      <c r="OFC324" s="163">
        <v>0</v>
      </c>
      <c r="OFD324" s="53">
        <v>5</v>
      </c>
      <c r="OFE324" s="148">
        <v>5</v>
      </c>
      <c r="OFF324" s="154" t="s">
        <v>9451</v>
      </c>
      <c r="OFG324" s="133">
        <f>+OFE324*OFD324*OFC324</f>
        <v>0</v>
      </c>
      <c r="OFH324" s="5"/>
      <c r="OFI324" s="62"/>
      <c r="OFJ324" s="8" t="s">
        <v>9446</v>
      </c>
      <c r="OFK324" s="163">
        <v>0</v>
      </c>
      <c r="OFL324" s="53">
        <v>5</v>
      </c>
      <c r="OFM324" s="148">
        <v>5</v>
      </c>
      <c r="OFN324" s="154" t="s">
        <v>9451</v>
      </c>
      <c r="OFO324" s="133">
        <f>+OFM324*OFL324*OFK324</f>
        <v>0</v>
      </c>
      <c r="OFP324" s="5"/>
      <c r="OFQ324" s="62"/>
      <c r="OFR324" s="8" t="s">
        <v>9446</v>
      </c>
      <c r="OFS324" s="163">
        <v>0</v>
      </c>
      <c r="OFT324" s="53">
        <v>5</v>
      </c>
      <c r="OFU324" s="148">
        <v>5</v>
      </c>
      <c r="OFV324" s="154" t="s">
        <v>9451</v>
      </c>
      <c r="OFW324" s="133">
        <f>+OFU324*OFT324*OFS324</f>
        <v>0</v>
      </c>
      <c r="OFX324" s="5"/>
      <c r="OFY324" s="62"/>
      <c r="OFZ324" s="8" t="s">
        <v>9446</v>
      </c>
      <c r="OGA324" s="163">
        <v>0</v>
      </c>
      <c r="OGB324" s="53">
        <v>5</v>
      </c>
      <c r="OGC324" s="148">
        <v>5</v>
      </c>
      <c r="OGD324" s="154" t="s">
        <v>9451</v>
      </c>
      <c r="OGE324" s="133">
        <f>+OGC324*OGB324*OGA324</f>
        <v>0</v>
      </c>
      <c r="OGF324" s="5"/>
      <c r="OGG324" s="62"/>
      <c r="OGH324" s="8" t="s">
        <v>9446</v>
      </c>
      <c r="OGI324" s="163">
        <v>0</v>
      </c>
      <c r="OGJ324" s="53">
        <v>5</v>
      </c>
      <c r="OGK324" s="148">
        <v>5</v>
      </c>
      <c r="OGL324" s="154" t="s">
        <v>9451</v>
      </c>
      <c r="OGM324" s="133">
        <f>+OGK324*OGJ324*OGI324</f>
        <v>0</v>
      </c>
      <c r="OGN324" s="5"/>
      <c r="OGO324" s="62"/>
      <c r="OGP324" s="8" t="s">
        <v>9446</v>
      </c>
      <c r="OGQ324" s="163">
        <v>0</v>
      </c>
      <c r="OGR324" s="53">
        <v>5</v>
      </c>
      <c r="OGS324" s="148">
        <v>5</v>
      </c>
      <c r="OGT324" s="154" t="s">
        <v>9451</v>
      </c>
      <c r="OGU324" s="133">
        <f>+OGS324*OGR324*OGQ324</f>
        <v>0</v>
      </c>
      <c r="OGV324" s="5"/>
      <c r="OGW324" s="62"/>
      <c r="OGX324" s="8" t="s">
        <v>9446</v>
      </c>
      <c r="OGY324" s="163">
        <v>0</v>
      </c>
      <c r="OGZ324" s="53">
        <v>5</v>
      </c>
      <c r="OHA324" s="148">
        <v>5</v>
      </c>
      <c r="OHB324" s="154" t="s">
        <v>9451</v>
      </c>
      <c r="OHC324" s="133">
        <f>+OHA324*OGZ324*OGY324</f>
        <v>0</v>
      </c>
      <c r="OHD324" s="5"/>
      <c r="OHE324" s="62"/>
      <c r="OHF324" s="8" t="s">
        <v>9446</v>
      </c>
      <c r="OHG324" s="163">
        <v>0</v>
      </c>
      <c r="OHH324" s="53">
        <v>5</v>
      </c>
      <c r="OHI324" s="148">
        <v>5</v>
      </c>
      <c r="OHJ324" s="154" t="s">
        <v>9451</v>
      </c>
      <c r="OHK324" s="133">
        <f>+OHI324*OHH324*OHG324</f>
        <v>0</v>
      </c>
      <c r="OHL324" s="5"/>
      <c r="OHM324" s="62"/>
      <c r="OHN324" s="8" t="s">
        <v>9446</v>
      </c>
      <c r="OHO324" s="163">
        <v>0</v>
      </c>
      <c r="OHP324" s="53">
        <v>5</v>
      </c>
      <c r="OHQ324" s="148">
        <v>5</v>
      </c>
      <c r="OHR324" s="154" t="s">
        <v>9451</v>
      </c>
      <c r="OHS324" s="133">
        <f>+OHQ324*OHP324*OHO324</f>
        <v>0</v>
      </c>
      <c r="OHT324" s="5"/>
      <c r="OHU324" s="62"/>
      <c r="OHV324" s="8" t="s">
        <v>9446</v>
      </c>
      <c r="OHW324" s="163">
        <v>0</v>
      </c>
      <c r="OHX324" s="53">
        <v>5</v>
      </c>
      <c r="OHY324" s="148">
        <v>5</v>
      </c>
      <c r="OHZ324" s="154" t="s">
        <v>9451</v>
      </c>
      <c r="OIA324" s="133">
        <f>+OHY324*OHX324*OHW324</f>
        <v>0</v>
      </c>
      <c r="OIB324" s="5"/>
      <c r="OIC324" s="62"/>
      <c r="OID324" s="8" t="s">
        <v>9446</v>
      </c>
      <c r="OIE324" s="163">
        <v>0</v>
      </c>
      <c r="OIF324" s="53">
        <v>5</v>
      </c>
      <c r="OIG324" s="148">
        <v>5</v>
      </c>
      <c r="OIH324" s="154" t="s">
        <v>9451</v>
      </c>
      <c r="OII324" s="133">
        <f>+OIG324*OIF324*OIE324</f>
        <v>0</v>
      </c>
      <c r="OIJ324" s="5"/>
      <c r="OIK324" s="62"/>
      <c r="OIL324" s="8" t="s">
        <v>9446</v>
      </c>
      <c r="OIM324" s="163">
        <v>0</v>
      </c>
      <c r="OIN324" s="53">
        <v>5</v>
      </c>
      <c r="OIO324" s="148">
        <v>5</v>
      </c>
      <c r="OIP324" s="154" t="s">
        <v>9451</v>
      </c>
      <c r="OIQ324" s="133">
        <f>+OIO324*OIN324*OIM324</f>
        <v>0</v>
      </c>
      <c r="OIR324" s="5"/>
      <c r="OIS324" s="62"/>
      <c r="OIT324" s="8" t="s">
        <v>9446</v>
      </c>
      <c r="OIU324" s="163">
        <v>0</v>
      </c>
      <c r="OIV324" s="53">
        <v>5</v>
      </c>
      <c r="OIW324" s="148">
        <v>5</v>
      </c>
      <c r="OIX324" s="154" t="s">
        <v>9451</v>
      </c>
      <c r="OIY324" s="133">
        <f>+OIW324*OIV324*OIU324</f>
        <v>0</v>
      </c>
      <c r="OIZ324" s="5"/>
      <c r="OJA324" s="62"/>
      <c r="OJB324" s="8" t="s">
        <v>9446</v>
      </c>
      <c r="OJC324" s="163">
        <v>0</v>
      </c>
      <c r="OJD324" s="53">
        <v>5</v>
      </c>
      <c r="OJE324" s="148">
        <v>5</v>
      </c>
      <c r="OJF324" s="154" t="s">
        <v>9451</v>
      </c>
      <c r="OJG324" s="133">
        <f>+OJE324*OJD324*OJC324</f>
        <v>0</v>
      </c>
      <c r="OJH324" s="5"/>
      <c r="OJI324" s="62"/>
      <c r="OJJ324" s="8" t="s">
        <v>9446</v>
      </c>
      <c r="OJK324" s="163">
        <v>0</v>
      </c>
      <c r="OJL324" s="53">
        <v>5</v>
      </c>
      <c r="OJM324" s="148">
        <v>5</v>
      </c>
      <c r="OJN324" s="154" t="s">
        <v>9451</v>
      </c>
      <c r="OJO324" s="133">
        <f>+OJM324*OJL324*OJK324</f>
        <v>0</v>
      </c>
      <c r="OJP324" s="5"/>
      <c r="OJQ324" s="62"/>
      <c r="OJR324" s="8" t="s">
        <v>9446</v>
      </c>
      <c r="OJS324" s="163">
        <v>0</v>
      </c>
      <c r="OJT324" s="53">
        <v>5</v>
      </c>
      <c r="OJU324" s="148">
        <v>5</v>
      </c>
      <c r="OJV324" s="154" t="s">
        <v>9451</v>
      </c>
      <c r="OJW324" s="133">
        <f>+OJU324*OJT324*OJS324</f>
        <v>0</v>
      </c>
      <c r="OJX324" s="5"/>
      <c r="OJY324" s="62"/>
      <c r="OJZ324" s="8" t="s">
        <v>9446</v>
      </c>
      <c r="OKA324" s="163">
        <v>0</v>
      </c>
      <c r="OKB324" s="53">
        <v>5</v>
      </c>
      <c r="OKC324" s="148">
        <v>5</v>
      </c>
      <c r="OKD324" s="154" t="s">
        <v>9451</v>
      </c>
      <c r="OKE324" s="133">
        <f>+OKC324*OKB324*OKA324</f>
        <v>0</v>
      </c>
      <c r="OKF324" s="5"/>
      <c r="OKG324" s="62"/>
      <c r="OKH324" s="8" t="s">
        <v>9446</v>
      </c>
      <c r="OKI324" s="163">
        <v>0</v>
      </c>
      <c r="OKJ324" s="53">
        <v>5</v>
      </c>
      <c r="OKK324" s="148">
        <v>5</v>
      </c>
      <c r="OKL324" s="154" t="s">
        <v>9451</v>
      </c>
      <c r="OKM324" s="133">
        <f>+OKK324*OKJ324*OKI324</f>
        <v>0</v>
      </c>
      <c r="OKN324" s="5"/>
      <c r="OKO324" s="62"/>
      <c r="OKP324" s="8" t="s">
        <v>9446</v>
      </c>
      <c r="OKQ324" s="163">
        <v>0</v>
      </c>
      <c r="OKR324" s="53">
        <v>5</v>
      </c>
      <c r="OKS324" s="148">
        <v>5</v>
      </c>
      <c r="OKT324" s="154" t="s">
        <v>9451</v>
      </c>
      <c r="OKU324" s="133">
        <f>+OKS324*OKR324*OKQ324</f>
        <v>0</v>
      </c>
      <c r="OKV324" s="5"/>
      <c r="OKW324" s="62"/>
      <c r="OKX324" s="8" t="s">
        <v>9446</v>
      </c>
      <c r="OKY324" s="163">
        <v>0</v>
      </c>
      <c r="OKZ324" s="53">
        <v>5</v>
      </c>
      <c r="OLA324" s="148">
        <v>5</v>
      </c>
      <c r="OLB324" s="154" t="s">
        <v>9451</v>
      </c>
      <c r="OLC324" s="133">
        <f>+OLA324*OKZ324*OKY324</f>
        <v>0</v>
      </c>
      <c r="OLD324" s="5"/>
      <c r="OLE324" s="62"/>
      <c r="OLF324" s="8" t="s">
        <v>9446</v>
      </c>
      <c r="OLG324" s="163">
        <v>0</v>
      </c>
      <c r="OLH324" s="53">
        <v>5</v>
      </c>
      <c r="OLI324" s="148">
        <v>5</v>
      </c>
      <c r="OLJ324" s="154" t="s">
        <v>9451</v>
      </c>
      <c r="OLK324" s="133">
        <f>+OLI324*OLH324*OLG324</f>
        <v>0</v>
      </c>
      <c r="OLL324" s="5"/>
      <c r="OLM324" s="62"/>
      <c r="OLN324" s="8" t="s">
        <v>9446</v>
      </c>
      <c r="OLO324" s="163">
        <v>0</v>
      </c>
      <c r="OLP324" s="53">
        <v>5</v>
      </c>
      <c r="OLQ324" s="148">
        <v>5</v>
      </c>
      <c r="OLR324" s="154" t="s">
        <v>9451</v>
      </c>
      <c r="OLS324" s="133">
        <f>+OLQ324*OLP324*OLO324</f>
        <v>0</v>
      </c>
      <c r="OLT324" s="5"/>
      <c r="OLU324" s="62"/>
      <c r="OLV324" s="8" t="s">
        <v>9446</v>
      </c>
      <c r="OLW324" s="163">
        <v>0</v>
      </c>
      <c r="OLX324" s="53">
        <v>5</v>
      </c>
      <c r="OLY324" s="148">
        <v>5</v>
      </c>
      <c r="OLZ324" s="154" t="s">
        <v>9451</v>
      </c>
      <c r="OMA324" s="133">
        <f>+OLY324*OLX324*OLW324</f>
        <v>0</v>
      </c>
      <c r="OMB324" s="5"/>
      <c r="OMC324" s="62"/>
      <c r="OMD324" s="8" t="s">
        <v>9446</v>
      </c>
      <c r="OME324" s="163">
        <v>0</v>
      </c>
      <c r="OMF324" s="53">
        <v>5</v>
      </c>
      <c r="OMG324" s="148">
        <v>5</v>
      </c>
      <c r="OMH324" s="154" t="s">
        <v>9451</v>
      </c>
      <c r="OMI324" s="133">
        <f>+OMG324*OMF324*OME324</f>
        <v>0</v>
      </c>
      <c r="OMJ324" s="5"/>
      <c r="OMK324" s="62"/>
      <c r="OML324" s="8" t="s">
        <v>9446</v>
      </c>
      <c r="OMM324" s="163">
        <v>0</v>
      </c>
      <c r="OMN324" s="53">
        <v>5</v>
      </c>
      <c r="OMO324" s="148">
        <v>5</v>
      </c>
      <c r="OMP324" s="154" t="s">
        <v>9451</v>
      </c>
      <c r="OMQ324" s="133">
        <f>+OMO324*OMN324*OMM324</f>
        <v>0</v>
      </c>
      <c r="OMR324" s="5"/>
      <c r="OMS324" s="62"/>
      <c r="OMT324" s="8" t="s">
        <v>9446</v>
      </c>
      <c r="OMU324" s="163">
        <v>0</v>
      </c>
      <c r="OMV324" s="53">
        <v>5</v>
      </c>
      <c r="OMW324" s="148">
        <v>5</v>
      </c>
      <c r="OMX324" s="154" t="s">
        <v>9451</v>
      </c>
      <c r="OMY324" s="133">
        <f>+OMW324*OMV324*OMU324</f>
        <v>0</v>
      </c>
      <c r="OMZ324" s="5"/>
      <c r="ONA324" s="62"/>
      <c r="ONB324" s="8" t="s">
        <v>9446</v>
      </c>
      <c r="ONC324" s="163">
        <v>0</v>
      </c>
      <c r="OND324" s="53">
        <v>5</v>
      </c>
      <c r="ONE324" s="148">
        <v>5</v>
      </c>
      <c r="ONF324" s="154" t="s">
        <v>9451</v>
      </c>
      <c r="ONG324" s="133">
        <f>+ONE324*OND324*ONC324</f>
        <v>0</v>
      </c>
      <c r="ONH324" s="5"/>
      <c r="ONI324" s="62"/>
      <c r="ONJ324" s="8" t="s">
        <v>9446</v>
      </c>
      <c r="ONK324" s="163">
        <v>0</v>
      </c>
      <c r="ONL324" s="53">
        <v>5</v>
      </c>
      <c r="ONM324" s="148">
        <v>5</v>
      </c>
      <c r="ONN324" s="154" t="s">
        <v>9451</v>
      </c>
      <c r="ONO324" s="133">
        <f>+ONM324*ONL324*ONK324</f>
        <v>0</v>
      </c>
      <c r="ONP324" s="5"/>
      <c r="ONQ324" s="62"/>
      <c r="ONR324" s="8" t="s">
        <v>9446</v>
      </c>
      <c r="ONS324" s="163">
        <v>0</v>
      </c>
      <c r="ONT324" s="53">
        <v>5</v>
      </c>
      <c r="ONU324" s="148">
        <v>5</v>
      </c>
      <c r="ONV324" s="154" t="s">
        <v>9451</v>
      </c>
      <c r="ONW324" s="133">
        <f>+ONU324*ONT324*ONS324</f>
        <v>0</v>
      </c>
      <c r="ONX324" s="5"/>
      <c r="ONY324" s="62"/>
      <c r="ONZ324" s="8" t="s">
        <v>9446</v>
      </c>
      <c r="OOA324" s="163">
        <v>0</v>
      </c>
      <c r="OOB324" s="53">
        <v>5</v>
      </c>
      <c r="OOC324" s="148">
        <v>5</v>
      </c>
      <c r="OOD324" s="154" t="s">
        <v>9451</v>
      </c>
      <c r="OOE324" s="133">
        <f>+OOC324*OOB324*OOA324</f>
        <v>0</v>
      </c>
      <c r="OOF324" s="5"/>
      <c r="OOG324" s="62"/>
      <c r="OOH324" s="8" t="s">
        <v>9446</v>
      </c>
      <c r="OOI324" s="163">
        <v>0</v>
      </c>
      <c r="OOJ324" s="53">
        <v>5</v>
      </c>
      <c r="OOK324" s="148">
        <v>5</v>
      </c>
      <c r="OOL324" s="154" t="s">
        <v>9451</v>
      </c>
      <c r="OOM324" s="133">
        <f>+OOK324*OOJ324*OOI324</f>
        <v>0</v>
      </c>
      <c r="OON324" s="5"/>
      <c r="OOO324" s="62"/>
      <c r="OOP324" s="8" t="s">
        <v>9446</v>
      </c>
      <c r="OOQ324" s="163">
        <v>0</v>
      </c>
      <c r="OOR324" s="53">
        <v>5</v>
      </c>
      <c r="OOS324" s="148">
        <v>5</v>
      </c>
      <c r="OOT324" s="154" t="s">
        <v>9451</v>
      </c>
      <c r="OOU324" s="133">
        <f>+OOS324*OOR324*OOQ324</f>
        <v>0</v>
      </c>
      <c r="OOV324" s="5"/>
      <c r="OOW324" s="62"/>
      <c r="OOX324" s="8" t="s">
        <v>9446</v>
      </c>
      <c r="OOY324" s="163">
        <v>0</v>
      </c>
      <c r="OOZ324" s="53">
        <v>5</v>
      </c>
      <c r="OPA324" s="148">
        <v>5</v>
      </c>
      <c r="OPB324" s="154" t="s">
        <v>9451</v>
      </c>
      <c r="OPC324" s="133">
        <f>+OPA324*OOZ324*OOY324</f>
        <v>0</v>
      </c>
      <c r="OPD324" s="5"/>
      <c r="OPE324" s="62"/>
      <c r="OPF324" s="8" t="s">
        <v>9446</v>
      </c>
      <c r="OPG324" s="163">
        <v>0</v>
      </c>
      <c r="OPH324" s="53">
        <v>5</v>
      </c>
      <c r="OPI324" s="148">
        <v>5</v>
      </c>
      <c r="OPJ324" s="154" t="s">
        <v>9451</v>
      </c>
      <c r="OPK324" s="133">
        <f>+OPI324*OPH324*OPG324</f>
        <v>0</v>
      </c>
      <c r="OPL324" s="5"/>
      <c r="OPM324" s="62"/>
      <c r="OPN324" s="8" t="s">
        <v>9446</v>
      </c>
      <c r="OPO324" s="163">
        <v>0</v>
      </c>
      <c r="OPP324" s="53">
        <v>5</v>
      </c>
      <c r="OPQ324" s="148">
        <v>5</v>
      </c>
      <c r="OPR324" s="154" t="s">
        <v>9451</v>
      </c>
      <c r="OPS324" s="133">
        <f>+OPQ324*OPP324*OPO324</f>
        <v>0</v>
      </c>
      <c r="OPT324" s="5"/>
      <c r="OPU324" s="62"/>
      <c r="OPV324" s="8" t="s">
        <v>9446</v>
      </c>
      <c r="OPW324" s="163">
        <v>0</v>
      </c>
      <c r="OPX324" s="53">
        <v>5</v>
      </c>
      <c r="OPY324" s="148">
        <v>5</v>
      </c>
      <c r="OPZ324" s="154" t="s">
        <v>9451</v>
      </c>
      <c r="OQA324" s="133">
        <f>+OPY324*OPX324*OPW324</f>
        <v>0</v>
      </c>
      <c r="OQB324" s="5"/>
      <c r="OQC324" s="62"/>
      <c r="OQD324" s="8" t="s">
        <v>9446</v>
      </c>
      <c r="OQE324" s="163">
        <v>0</v>
      </c>
      <c r="OQF324" s="53">
        <v>5</v>
      </c>
      <c r="OQG324" s="148">
        <v>5</v>
      </c>
      <c r="OQH324" s="154" t="s">
        <v>9451</v>
      </c>
      <c r="OQI324" s="133">
        <f>+OQG324*OQF324*OQE324</f>
        <v>0</v>
      </c>
      <c r="OQJ324" s="5"/>
      <c r="OQK324" s="62"/>
      <c r="OQL324" s="8" t="s">
        <v>9446</v>
      </c>
      <c r="OQM324" s="163">
        <v>0</v>
      </c>
      <c r="OQN324" s="53">
        <v>5</v>
      </c>
      <c r="OQO324" s="148">
        <v>5</v>
      </c>
      <c r="OQP324" s="154" t="s">
        <v>9451</v>
      </c>
      <c r="OQQ324" s="133">
        <f>+OQO324*OQN324*OQM324</f>
        <v>0</v>
      </c>
      <c r="OQR324" s="5"/>
      <c r="OQS324" s="62"/>
      <c r="OQT324" s="8" t="s">
        <v>9446</v>
      </c>
      <c r="OQU324" s="163">
        <v>0</v>
      </c>
      <c r="OQV324" s="53">
        <v>5</v>
      </c>
      <c r="OQW324" s="148">
        <v>5</v>
      </c>
      <c r="OQX324" s="154" t="s">
        <v>9451</v>
      </c>
      <c r="OQY324" s="133">
        <f>+OQW324*OQV324*OQU324</f>
        <v>0</v>
      </c>
      <c r="OQZ324" s="5"/>
      <c r="ORA324" s="62"/>
      <c r="ORB324" s="8" t="s">
        <v>9446</v>
      </c>
      <c r="ORC324" s="163">
        <v>0</v>
      </c>
      <c r="ORD324" s="53">
        <v>5</v>
      </c>
      <c r="ORE324" s="148">
        <v>5</v>
      </c>
      <c r="ORF324" s="154" t="s">
        <v>9451</v>
      </c>
      <c r="ORG324" s="133">
        <f>+ORE324*ORD324*ORC324</f>
        <v>0</v>
      </c>
      <c r="ORH324" s="5"/>
      <c r="ORI324" s="62"/>
      <c r="ORJ324" s="8" t="s">
        <v>9446</v>
      </c>
      <c r="ORK324" s="163">
        <v>0</v>
      </c>
      <c r="ORL324" s="53">
        <v>5</v>
      </c>
      <c r="ORM324" s="148">
        <v>5</v>
      </c>
      <c r="ORN324" s="154" t="s">
        <v>9451</v>
      </c>
      <c r="ORO324" s="133">
        <f>+ORM324*ORL324*ORK324</f>
        <v>0</v>
      </c>
      <c r="ORP324" s="5"/>
      <c r="ORQ324" s="62"/>
      <c r="ORR324" s="8" t="s">
        <v>9446</v>
      </c>
      <c r="ORS324" s="163">
        <v>0</v>
      </c>
      <c r="ORT324" s="53">
        <v>5</v>
      </c>
      <c r="ORU324" s="148">
        <v>5</v>
      </c>
      <c r="ORV324" s="154" t="s">
        <v>9451</v>
      </c>
      <c r="ORW324" s="133">
        <f>+ORU324*ORT324*ORS324</f>
        <v>0</v>
      </c>
      <c r="ORX324" s="5"/>
      <c r="ORY324" s="62"/>
      <c r="ORZ324" s="8" t="s">
        <v>9446</v>
      </c>
      <c r="OSA324" s="163">
        <v>0</v>
      </c>
      <c r="OSB324" s="53">
        <v>5</v>
      </c>
      <c r="OSC324" s="148">
        <v>5</v>
      </c>
      <c r="OSD324" s="154" t="s">
        <v>9451</v>
      </c>
      <c r="OSE324" s="133">
        <f>+OSC324*OSB324*OSA324</f>
        <v>0</v>
      </c>
      <c r="OSF324" s="5"/>
      <c r="OSG324" s="62"/>
      <c r="OSH324" s="8" t="s">
        <v>9446</v>
      </c>
      <c r="OSI324" s="163">
        <v>0</v>
      </c>
      <c r="OSJ324" s="53">
        <v>5</v>
      </c>
      <c r="OSK324" s="148">
        <v>5</v>
      </c>
      <c r="OSL324" s="154" t="s">
        <v>9451</v>
      </c>
      <c r="OSM324" s="133">
        <f>+OSK324*OSJ324*OSI324</f>
        <v>0</v>
      </c>
      <c r="OSN324" s="5"/>
      <c r="OSO324" s="62"/>
      <c r="OSP324" s="8" t="s">
        <v>9446</v>
      </c>
      <c r="OSQ324" s="163">
        <v>0</v>
      </c>
      <c r="OSR324" s="53">
        <v>5</v>
      </c>
      <c r="OSS324" s="148">
        <v>5</v>
      </c>
      <c r="OST324" s="154" t="s">
        <v>9451</v>
      </c>
      <c r="OSU324" s="133">
        <f>+OSS324*OSR324*OSQ324</f>
        <v>0</v>
      </c>
      <c r="OSV324" s="5"/>
      <c r="OSW324" s="62"/>
      <c r="OSX324" s="8" t="s">
        <v>9446</v>
      </c>
      <c r="OSY324" s="163">
        <v>0</v>
      </c>
      <c r="OSZ324" s="53">
        <v>5</v>
      </c>
      <c r="OTA324" s="148">
        <v>5</v>
      </c>
      <c r="OTB324" s="154" t="s">
        <v>9451</v>
      </c>
      <c r="OTC324" s="133">
        <f>+OTA324*OSZ324*OSY324</f>
        <v>0</v>
      </c>
      <c r="OTD324" s="5"/>
      <c r="OTE324" s="62"/>
      <c r="OTF324" s="8" t="s">
        <v>9446</v>
      </c>
      <c r="OTG324" s="163">
        <v>0</v>
      </c>
      <c r="OTH324" s="53">
        <v>5</v>
      </c>
      <c r="OTI324" s="148">
        <v>5</v>
      </c>
      <c r="OTJ324" s="154" t="s">
        <v>9451</v>
      </c>
      <c r="OTK324" s="133">
        <f>+OTI324*OTH324*OTG324</f>
        <v>0</v>
      </c>
      <c r="OTL324" s="5"/>
      <c r="OTM324" s="62"/>
      <c r="OTN324" s="8" t="s">
        <v>9446</v>
      </c>
      <c r="OTO324" s="163">
        <v>0</v>
      </c>
      <c r="OTP324" s="53">
        <v>5</v>
      </c>
      <c r="OTQ324" s="148">
        <v>5</v>
      </c>
      <c r="OTR324" s="154" t="s">
        <v>9451</v>
      </c>
      <c r="OTS324" s="133">
        <f>+OTQ324*OTP324*OTO324</f>
        <v>0</v>
      </c>
      <c r="OTT324" s="5"/>
      <c r="OTU324" s="62"/>
      <c r="OTV324" s="8" t="s">
        <v>9446</v>
      </c>
      <c r="OTW324" s="163">
        <v>0</v>
      </c>
      <c r="OTX324" s="53">
        <v>5</v>
      </c>
      <c r="OTY324" s="148">
        <v>5</v>
      </c>
      <c r="OTZ324" s="154" t="s">
        <v>9451</v>
      </c>
      <c r="OUA324" s="133">
        <f>+OTY324*OTX324*OTW324</f>
        <v>0</v>
      </c>
      <c r="OUB324" s="5"/>
      <c r="OUC324" s="62"/>
      <c r="OUD324" s="8" t="s">
        <v>9446</v>
      </c>
      <c r="OUE324" s="163">
        <v>0</v>
      </c>
      <c r="OUF324" s="53">
        <v>5</v>
      </c>
      <c r="OUG324" s="148">
        <v>5</v>
      </c>
      <c r="OUH324" s="154" t="s">
        <v>9451</v>
      </c>
      <c r="OUI324" s="133">
        <f>+OUG324*OUF324*OUE324</f>
        <v>0</v>
      </c>
      <c r="OUJ324" s="5"/>
      <c r="OUK324" s="62"/>
      <c r="OUL324" s="8" t="s">
        <v>9446</v>
      </c>
      <c r="OUM324" s="163">
        <v>0</v>
      </c>
      <c r="OUN324" s="53">
        <v>5</v>
      </c>
      <c r="OUO324" s="148">
        <v>5</v>
      </c>
      <c r="OUP324" s="154" t="s">
        <v>9451</v>
      </c>
      <c r="OUQ324" s="133">
        <f>+OUO324*OUN324*OUM324</f>
        <v>0</v>
      </c>
      <c r="OUR324" s="5"/>
      <c r="OUS324" s="62"/>
      <c r="OUT324" s="8" t="s">
        <v>9446</v>
      </c>
      <c r="OUU324" s="163">
        <v>0</v>
      </c>
      <c r="OUV324" s="53">
        <v>5</v>
      </c>
      <c r="OUW324" s="148">
        <v>5</v>
      </c>
      <c r="OUX324" s="154" t="s">
        <v>9451</v>
      </c>
      <c r="OUY324" s="133">
        <f>+OUW324*OUV324*OUU324</f>
        <v>0</v>
      </c>
      <c r="OUZ324" s="5"/>
      <c r="OVA324" s="62"/>
      <c r="OVB324" s="8" t="s">
        <v>9446</v>
      </c>
      <c r="OVC324" s="163">
        <v>0</v>
      </c>
      <c r="OVD324" s="53">
        <v>5</v>
      </c>
      <c r="OVE324" s="148">
        <v>5</v>
      </c>
      <c r="OVF324" s="154" t="s">
        <v>9451</v>
      </c>
      <c r="OVG324" s="133">
        <f>+OVE324*OVD324*OVC324</f>
        <v>0</v>
      </c>
      <c r="OVH324" s="5"/>
      <c r="OVI324" s="62"/>
      <c r="OVJ324" s="8" t="s">
        <v>9446</v>
      </c>
      <c r="OVK324" s="163">
        <v>0</v>
      </c>
      <c r="OVL324" s="53">
        <v>5</v>
      </c>
      <c r="OVM324" s="148">
        <v>5</v>
      </c>
      <c r="OVN324" s="154" t="s">
        <v>9451</v>
      </c>
      <c r="OVO324" s="133">
        <f>+OVM324*OVL324*OVK324</f>
        <v>0</v>
      </c>
      <c r="OVP324" s="5"/>
      <c r="OVQ324" s="62"/>
      <c r="OVR324" s="8" t="s">
        <v>9446</v>
      </c>
      <c r="OVS324" s="163">
        <v>0</v>
      </c>
      <c r="OVT324" s="53">
        <v>5</v>
      </c>
      <c r="OVU324" s="148">
        <v>5</v>
      </c>
      <c r="OVV324" s="154" t="s">
        <v>9451</v>
      </c>
      <c r="OVW324" s="133">
        <f>+OVU324*OVT324*OVS324</f>
        <v>0</v>
      </c>
      <c r="OVX324" s="5"/>
      <c r="OVY324" s="62"/>
      <c r="OVZ324" s="8" t="s">
        <v>9446</v>
      </c>
      <c r="OWA324" s="163">
        <v>0</v>
      </c>
      <c r="OWB324" s="53">
        <v>5</v>
      </c>
      <c r="OWC324" s="148">
        <v>5</v>
      </c>
      <c r="OWD324" s="154" t="s">
        <v>9451</v>
      </c>
      <c r="OWE324" s="133">
        <f>+OWC324*OWB324*OWA324</f>
        <v>0</v>
      </c>
      <c r="OWF324" s="5"/>
      <c r="OWG324" s="62"/>
      <c r="OWH324" s="8" t="s">
        <v>9446</v>
      </c>
      <c r="OWI324" s="163">
        <v>0</v>
      </c>
      <c r="OWJ324" s="53">
        <v>5</v>
      </c>
      <c r="OWK324" s="148">
        <v>5</v>
      </c>
      <c r="OWL324" s="154" t="s">
        <v>9451</v>
      </c>
      <c r="OWM324" s="133">
        <f>+OWK324*OWJ324*OWI324</f>
        <v>0</v>
      </c>
      <c r="OWN324" s="5"/>
      <c r="OWO324" s="62"/>
      <c r="OWP324" s="8" t="s">
        <v>9446</v>
      </c>
      <c r="OWQ324" s="163">
        <v>0</v>
      </c>
      <c r="OWR324" s="53">
        <v>5</v>
      </c>
      <c r="OWS324" s="148">
        <v>5</v>
      </c>
      <c r="OWT324" s="154" t="s">
        <v>9451</v>
      </c>
      <c r="OWU324" s="133">
        <f>+OWS324*OWR324*OWQ324</f>
        <v>0</v>
      </c>
      <c r="OWV324" s="5"/>
      <c r="OWW324" s="62"/>
      <c r="OWX324" s="8" t="s">
        <v>9446</v>
      </c>
      <c r="OWY324" s="163">
        <v>0</v>
      </c>
      <c r="OWZ324" s="53">
        <v>5</v>
      </c>
      <c r="OXA324" s="148">
        <v>5</v>
      </c>
      <c r="OXB324" s="154" t="s">
        <v>9451</v>
      </c>
      <c r="OXC324" s="133">
        <f>+OXA324*OWZ324*OWY324</f>
        <v>0</v>
      </c>
      <c r="OXD324" s="5"/>
      <c r="OXE324" s="62"/>
      <c r="OXF324" s="8" t="s">
        <v>9446</v>
      </c>
      <c r="OXG324" s="163">
        <v>0</v>
      </c>
      <c r="OXH324" s="53">
        <v>5</v>
      </c>
      <c r="OXI324" s="148">
        <v>5</v>
      </c>
      <c r="OXJ324" s="154" t="s">
        <v>9451</v>
      </c>
      <c r="OXK324" s="133">
        <f>+OXI324*OXH324*OXG324</f>
        <v>0</v>
      </c>
      <c r="OXL324" s="5"/>
      <c r="OXM324" s="62"/>
      <c r="OXN324" s="8" t="s">
        <v>9446</v>
      </c>
      <c r="OXO324" s="163">
        <v>0</v>
      </c>
      <c r="OXP324" s="53">
        <v>5</v>
      </c>
      <c r="OXQ324" s="148">
        <v>5</v>
      </c>
      <c r="OXR324" s="154" t="s">
        <v>9451</v>
      </c>
      <c r="OXS324" s="133">
        <f>+OXQ324*OXP324*OXO324</f>
        <v>0</v>
      </c>
      <c r="OXT324" s="5"/>
      <c r="OXU324" s="62"/>
      <c r="OXV324" s="8" t="s">
        <v>9446</v>
      </c>
      <c r="OXW324" s="163">
        <v>0</v>
      </c>
      <c r="OXX324" s="53">
        <v>5</v>
      </c>
      <c r="OXY324" s="148">
        <v>5</v>
      </c>
      <c r="OXZ324" s="154" t="s">
        <v>9451</v>
      </c>
      <c r="OYA324" s="133">
        <f>+OXY324*OXX324*OXW324</f>
        <v>0</v>
      </c>
      <c r="OYB324" s="5"/>
      <c r="OYC324" s="62"/>
      <c r="OYD324" s="8" t="s">
        <v>9446</v>
      </c>
      <c r="OYE324" s="163">
        <v>0</v>
      </c>
      <c r="OYF324" s="53">
        <v>5</v>
      </c>
      <c r="OYG324" s="148">
        <v>5</v>
      </c>
      <c r="OYH324" s="154" t="s">
        <v>9451</v>
      </c>
      <c r="OYI324" s="133">
        <f>+OYG324*OYF324*OYE324</f>
        <v>0</v>
      </c>
      <c r="OYJ324" s="5"/>
      <c r="OYK324" s="62"/>
      <c r="OYL324" s="8" t="s">
        <v>9446</v>
      </c>
      <c r="OYM324" s="163">
        <v>0</v>
      </c>
      <c r="OYN324" s="53">
        <v>5</v>
      </c>
      <c r="OYO324" s="148">
        <v>5</v>
      </c>
      <c r="OYP324" s="154" t="s">
        <v>9451</v>
      </c>
      <c r="OYQ324" s="133">
        <f>+OYO324*OYN324*OYM324</f>
        <v>0</v>
      </c>
      <c r="OYR324" s="5"/>
      <c r="OYS324" s="62"/>
      <c r="OYT324" s="8" t="s">
        <v>9446</v>
      </c>
      <c r="OYU324" s="163">
        <v>0</v>
      </c>
      <c r="OYV324" s="53">
        <v>5</v>
      </c>
      <c r="OYW324" s="148">
        <v>5</v>
      </c>
      <c r="OYX324" s="154" t="s">
        <v>9451</v>
      </c>
      <c r="OYY324" s="133">
        <f>+OYW324*OYV324*OYU324</f>
        <v>0</v>
      </c>
      <c r="OYZ324" s="5"/>
      <c r="OZA324" s="62"/>
      <c r="OZB324" s="8" t="s">
        <v>9446</v>
      </c>
      <c r="OZC324" s="163">
        <v>0</v>
      </c>
      <c r="OZD324" s="53">
        <v>5</v>
      </c>
      <c r="OZE324" s="148">
        <v>5</v>
      </c>
      <c r="OZF324" s="154" t="s">
        <v>9451</v>
      </c>
      <c r="OZG324" s="133">
        <f>+OZE324*OZD324*OZC324</f>
        <v>0</v>
      </c>
      <c r="OZH324" s="5"/>
      <c r="OZI324" s="62"/>
      <c r="OZJ324" s="8" t="s">
        <v>9446</v>
      </c>
      <c r="OZK324" s="163">
        <v>0</v>
      </c>
      <c r="OZL324" s="53">
        <v>5</v>
      </c>
      <c r="OZM324" s="148">
        <v>5</v>
      </c>
      <c r="OZN324" s="154" t="s">
        <v>9451</v>
      </c>
      <c r="OZO324" s="133">
        <f>+OZM324*OZL324*OZK324</f>
        <v>0</v>
      </c>
      <c r="OZP324" s="5"/>
      <c r="OZQ324" s="62"/>
      <c r="OZR324" s="8" t="s">
        <v>9446</v>
      </c>
      <c r="OZS324" s="163">
        <v>0</v>
      </c>
      <c r="OZT324" s="53">
        <v>5</v>
      </c>
      <c r="OZU324" s="148">
        <v>5</v>
      </c>
      <c r="OZV324" s="154" t="s">
        <v>9451</v>
      </c>
      <c r="OZW324" s="133">
        <f>+OZU324*OZT324*OZS324</f>
        <v>0</v>
      </c>
      <c r="OZX324" s="5"/>
      <c r="OZY324" s="62"/>
      <c r="OZZ324" s="8" t="s">
        <v>9446</v>
      </c>
      <c r="PAA324" s="163">
        <v>0</v>
      </c>
      <c r="PAB324" s="53">
        <v>5</v>
      </c>
      <c r="PAC324" s="148">
        <v>5</v>
      </c>
      <c r="PAD324" s="154" t="s">
        <v>9451</v>
      </c>
      <c r="PAE324" s="133">
        <f>+PAC324*PAB324*PAA324</f>
        <v>0</v>
      </c>
      <c r="PAF324" s="5"/>
      <c r="PAG324" s="62"/>
      <c r="PAH324" s="8" t="s">
        <v>9446</v>
      </c>
      <c r="PAI324" s="163">
        <v>0</v>
      </c>
      <c r="PAJ324" s="53">
        <v>5</v>
      </c>
      <c r="PAK324" s="148">
        <v>5</v>
      </c>
      <c r="PAL324" s="154" t="s">
        <v>9451</v>
      </c>
      <c r="PAM324" s="133">
        <f>+PAK324*PAJ324*PAI324</f>
        <v>0</v>
      </c>
      <c r="PAN324" s="5"/>
      <c r="PAO324" s="62"/>
      <c r="PAP324" s="8" t="s">
        <v>9446</v>
      </c>
      <c r="PAQ324" s="163">
        <v>0</v>
      </c>
      <c r="PAR324" s="53">
        <v>5</v>
      </c>
      <c r="PAS324" s="148">
        <v>5</v>
      </c>
      <c r="PAT324" s="154" t="s">
        <v>9451</v>
      </c>
      <c r="PAU324" s="133">
        <f>+PAS324*PAR324*PAQ324</f>
        <v>0</v>
      </c>
      <c r="PAV324" s="5"/>
      <c r="PAW324" s="62"/>
      <c r="PAX324" s="8" t="s">
        <v>9446</v>
      </c>
      <c r="PAY324" s="163">
        <v>0</v>
      </c>
      <c r="PAZ324" s="53">
        <v>5</v>
      </c>
      <c r="PBA324" s="148">
        <v>5</v>
      </c>
      <c r="PBB324" s="154" t="s">
        <v>9451</v>
      </c>
      <c r="PBC324" s="133">
        <f>+PBA324*PAZ324*PAY324</f>
        <v>0</v>
      </c>
      <c r="PBD324" s="5"/>
      <c r="PBE324" s="62"/>
      <c r="PBF324" s="8" t="s">
        <v>9446</v>
      </c>
      <c r="PBG324" s="163">
        <v>0</v>
      </c>
      <c r="PBH324" s="53">
        <v>5</v>
      </c>
      <c r="PBI324" s="148">
        <v>5</v>
      </c>
      <c r="PBJ324" s="154" t="s">
        <v>9451</v>
      </c>
      <c r="PBK324" s="133">
        <f>+PBI324*PBH324*PBG324</f>
        <v>0</v>
      </c>
      <c r="PBL324" s="5"/>
      <c r="PBM324" s="62"/>
      <c r="PBN324" s="8" t="s">
        <v>9446</v>
      </c>
      <c r="PBO324" s="163">
        <v>0</v>
      </c>
      <c r="PBP324" s="53">
        <v>5</v>
      </c>
      <c r="PBQ324" s="148">
        <v>5</v>
      </c>
      <c r="PBR324" s="154" t="s">
        <v>9451</v>
      </c>
      <c r="PBS324" s="133">
        <f>+PBQ324*PBP324*PBO324</f>
        <v>0</v>
      </c>
      <c r="PBT324" s="5"/>
      <c r="PBU324" s="62"/>
      <c r="PBV324" s="8" t="s">
        <v>9446</v>
      </c>
      <c r="PBW324" s="163">
        <v>0</v>
      </c>
      <c r="PBX324" s="53">
        <v>5</v>
      </c>
      <c r="PBY324" s="148">
        <v>5</v>
      </c>
      <c r="PBZ324" s="154" t="s">
        <v>9451</v>
      </c>
      <c r="PCA324" s="133">
        <f>+PBY324*PBX324*PBW324</f>
        <v>0</v>
      </c>
      <c r="PCB324" s="5"/>
      <c r="PCC324" s="62"/>
      <c r="PCD324" s="8" t="s">
        <v>9446</v>
      </c>
      <c r="PCE324" s="163">
        <v>0</v>
      </c>
      <c r="PCF324" s="53">
        <v>5</v>
      </c>
      <c r="PCG324" s="148">
        <v>5</v>
      </c>
      <c r="PCH324" s="154" t="s">
        <v>9451</v>
      </c>
      <c r="PCI324" s="133">
        <f>+PCG324*PCF324*PCE324</f>
        <v>0</v>
      </c>
      <c r="PCJ324" s="5"/>
      <c r="PCK324" s="62"/>
      <c r="PCL324" s="8" t="s">
        <v>9446</v>
      </c>
      <c r="PCM324" s="163">
        <v>0</v>
      </c>
      <c r="PCN324" s="53">
        <v>5</v>
      </c>
      <c r="PCO324" s="148">
        <v>5</v>
      </c>
      <c r="PCP324" s="154" t="s">
        <v>9451</v>
      </c>
      <c r="PCQ324" s="133">
        <f>+PCO324*PCN324*PCM324</f>
        <v>0</v>
      </c>
      <c r="PCR324" s="5"/>
      <c r="PCS324" s="62"/>
      <c r="PCT324" s="8" t="s">
        <v>9446</v>
      </c>
      <c r="PCU324" s="163">
        <v>0</v>
      </c>
      <c r="PCV324" s="53">
        <v>5</v>
      </c>
      <c r="PCW324" s="148">
        <v>5</v>
      </c>
      <c r="PCX324" s="154" t="s">
        <v>9451</v>
      </c>
      <c r="PCY324" s="133">
        <f>+PCW324*PCV324*PCU324</f>
        <v>0</v>
      </c>
      <c r="PCZ324" s="5"/>
      <c r="PDA324" s="62"/>
      <c r="PDB324" s="8" t="s">
        <v>9446</v>
      </c>
      <c r="PDC324" s="163">
        <v>0</v>
      </c>
      <c r="PDD324" s="53">
        <v>5</v>
      </c>
      <c r="PDE324" s="148">
        <v>5</v>
      </c>
      <c r="PDF324" s="154" t="s">
        <v>9451</v>
      </c>
      <c r="PDG324" s="133">
        <f>+PDE324*PDD324*PDC324</f>
        <v>0</v>
      </c>
      <c r="PDH324" s="5"/>
      <c r="PDI324" s="62"/>
      <c r="PDJ324" s="8" t="s">
        <v>9446</v>
      </c>
      <c r="PDK324" s="163">
        <v>0</v>
      </c>
      <c r="PDL324" s="53">
        <v>5</v>
      </c>
      <c r="PDM324" s="148">
        <v>5</v>
      </c>
      <c r="PDN324" s="154" t="s">
        <v>9451</v>
      </c>
      <c r="PDO324" s="133">
        <f>+PDM324*PDL324*PDK324</f>
        <v>0</v>
      </c>
      <c r="PDP324" s="5"/>
      <c r="PDQ324" s="62"/>
      <c r="PDR324" s="8" t="s">
        <v>9446</v>
      </c>
      <c r="PDS324" s="163">
        <v>0</v>
      </c>
      <c r="PDT324" s="53">
        <v>5</v>
      </c>
      <c r="PDU324" s="148">
        <v>5</v>
      </c>
      <c r="PDV324" s="154" t="s">
        <v>9451</v>
      </c>
      <c r="PDW324" s="133">
        <f>+PDU324*PDT324*PDS324</f>
        <v>0</v>
      </c>
      <c r="PDX324" s="5"/>
      <c r="PDY324" s="62"/>
      <c r="PDZ324" s="8" t="s">
        <v>9446</v>
      </c>
      <c r="PEA324" s="163">
        <v>0</v>
      </c>
      <c r="PEB324" s="53">
        <v>5</v>
      </c>
      <c r="PEC324" s="148">
        <v>5</v>
      </c>
      <c r="PED324" s="154" t="s">
        <v>9451</v>
      </c>
      <c r="PEE324" s="133">
        <f>+PEC324*PEB324*PEA324</f>
        <v>0</v>
      </c>
      <c r="PEF324" s="5"/>
      <c r="PEG324" s="62"/>
      <c r="PEH324" s="8" t="s">
        <v>9446</v>
      </c>
      <c r="PEI324" s="163">
        <v>0</v>
      </c>
      <c r="PEJ324" s="53">
        <v>5</v>
      </c>
      <c r="PEK324" s="148">
        <v>5</v>
      </c>
      <c r="PEL324" s="154" t="s">
        <v>9451</v>
      </c>
      <c r="PEM324" s="133">
        <f>+PEK324*PEJ324*PEI324</f>
        <v>0</v>
      </c>
      <c r="PEN324" s="5"/>
      <c r="PEO324" s="62"/>
      <c r="PEP324" s="8" t="s">
        <v>9446</v>
      </c>
      <c r="PEQ324" s="163">
        <v>0</v>
      </c>
      <c r="PER324" s="53">
        <v>5</v>
      </c>
      <c r="PES324" s="148">
        <v>5</v>
      </c>
      <c r="PET324" s="154" t="s">
        <v>9451</v>
      </c>
      <c r="PEU324" s="133">
        <f>+PES324*PER324*PEQ324</f>
        <v>0</v>
      </c>
      <c r="PEV324" s="5"/>
      <c r="PEW324" s="62"/>
      <c r="PEX324" s="8" t="s">
        <v>9446</v>
      </c>
      <c r="PEY324" s="163">
        <v>0</v>
      </c>
      <c r="PEZ324" s="53">
        <v>5</v>
      </c>
      <c r="PFA324" s="148">
        <v>5</v>
      </c>
      <c r="PFB324" s="154" t="s">
        <v>9451</v>
      </c>
      <c r="PFC324" s="133">
        <f>+PFA324*PEZ324*PEY324</f>
        <v>0</v>
      </c>
      <c r="PFD324" s="5"/>
      <c r="PFE324" s="62"/>
      <c r="PFF324" s="8" t="s">
        <v>9446</v>
      </c>
      <c r="PFG324" s="163">
        <v>0</v>
      </c>
      <c r="PFH324" s="53">
        <v>5</v>
      </c>
      <c r="PFI324" s="148">
        <v>5</v>
      </c>
      <c r="PFJ324" s="154" t="s">
        <v>9451</v>
      </c>
      <c r="PFK324" s="133">
        <f>+PFI324*PFH324*PFG324</f>
        <v>0</v>
      </c>
      <c r="PFL324" s="5"/>
      <c r="PFM324" s="62"/>
      <c r="PFN324" s="8" t="s">
        <v>9446</v>
      </c>
      <c r="PFO324" s="163">
        <v>0</v>
      </c>
      <c r="PFP324" s="53">
        <v>5</v>
      </c>
      <c r="PFQ324" s="148">
        <v>5</v>
      </c>
      <c r="PFR324" s="154" t="s">
        <v>9451</v>
      </c>
      <c r="PFS324" s="133">
        <f>+PFQ324*PFP324*PFO324</f>
        <v>0</v>
      </c>
      <c r="PFT324" s="5"/>
      <c r="PFU324" s="62"/>
      <c r="PFV324" s="8" t="s">
        <v>9446</v>
      </c>
      <c r="PFW324" s="163">
        <v>0</v>
      </c>
      <c r="PFX324" s="53">
        <v>5</v>
      </c>
      <c r="PFY324" s="148">
        <v>5</v>
      </c>
      <c r="PFZ324" s="154" t="s">
        <v>9451</v>
      </c>
      <c r="PGA324" s="133">
        <f>+PFY324*PFX324*PFW324</f>
        <v>0</v>
      </c>
      <c r="PGB324" s="5"/>
      <c r="PGC324" s="62"/>
      <c r="PGD324" s="8" t="s">
        <v>9446</v>
      </c>
      <c r="PGE324" s="163">
        <v>0</v>
      </c>
      <c r="PGF324" s="53">
        <v>5</v>
      </c>
      <c r="PGG324" s="148">
        <v>5</v>
      </c>
      <c r="PGH324" s="154" t="s">
        <v>9451</v>
      </c>
      <c r="PGI324" s="133">
        <f>+PGG324*PGF324*PGE324</f>
        <v>0</v>
      </c>
      <c r="PGJ324" s="5"/>
      <c r="PGK324" s="62"/>
      <c r="PGL324" s="8" t="s">
        <v>9446</v>
      </c>
      <c r="PGM324" s="163">
        <v>0</v>
      </c>
      <c r="PGN324" s="53">
        <v>5</v>
      </c>
      <c r="PGO324" s="148">
        <v>5</v>
      </c>
      <c r="PGP324" s="154" t="s">
        <v>9451</v>
      </c>
      <c r="PGQ324" s="133">
        <f>+PGO324*PGN324*PGM324</f>
        <v>0</v>
      </c>
      <c r="PGR324" s="5"/>
      <c r="PGS324" s="62"/>
      <c r="PGT324" s="8" t="s">
        <v>9446</v>
      </c>
      <c r="PGU324" s="163">
        <v>0</v>
      </c>
      <c r="PGV324" s="53">
        <v>5</v>
      </c>
      <c r="PGW324" s="148">
        <v>5</v>
      </c>
      <c r="PGX324" s="154" t="s">
        <v>9451</v>
      </c>
      <c r="PGY324" s="133">
        <f>+PGW324*PGV324*PGU324</f>
        <v>0</v>
      </c>
      <c r="PGZ324" s="5"/>
      <c r="PHA324" s="62"/>
      <c r="PHB324" s="8" t="s">
        <v>9446</v>
      </c>
      <c r="PHC324" s="163">
        <v>0</v>
      </c>
      <c r="PHD324" s="53">
        <v>5</v>
      </c>
      <c r="PHE324" s="148">
        <v>5</v>
      </c>
      <c r="PHF324" s="154" t="s">
        <v>9451</v>
      </c>
      <c r="PHG324" s="133">
        <f>+PHE324*PHD324*PHC324</f>
        <v>0</v>
      </c>
      <c r="PHH324" s="5"/>
      <c r="PHI324" s="62"/>
      <c r="PHJ324" s="8" t="s">
        <v>9446</v>
      </c>
      <c r="PHK324" s="163">
        <v>0</v>
      </c>
      <c r="PHL324" s="53">
        <v>5</v>
      </c>
      <c r="PHM324" s="148">
        <v>5</v>
      </c>
      <c r="PHN324" s="154" t="s">
        <v>9451</v>
      </c>
      <c r="PHO324" s="133">
        <f>+PHM324*PHL324*PHK324</f>
        <v>0</v>
      </c>
      <c r="PHP324" s="5"/>
      <c r="PHQ324" s="62"/>
      <c r="PHR324" s="8" t="s">
        <v>9446</v>
      </c>
      <c r="PHS324" s="163">
        <v>0</v>
      </c>
      <c r="PHT324" s="53">
        <v>5</v>
      </c>
      <c r="PHU324" s="148">
        <v>5</v>
      </c>
      <c r="PHV324" s="154" t="s">
        <v>9451</v>
      </c>
      <c r="PHW324" s="133">
        <f>+PHU324*PHT324*PHS324</f>
        <v>0</v>
      </c>
      <c r="PHX324" s="5"/>
      <c r="PHY324" s="62"/>
      <c r="PHZ324" s="8" t="s">
        <v>9446</v>
      </c>
      <c r="PIA324" s="163">
        <v>0</v>
      </c>
      <c r="PIB324" s="53">
        <v>5</v>
      </c>
      <c r="PIC324" s="148">
        <v>5</v>
      </c>
      <c r="PID324" s="154" t="s">
        <v>9451</v>
      </c>
      <c r="PIE324" s="133">
        <f>+PIC324*PIB324*PIA324</f>
        <v>0</v>
      </c>
      <c r="PIF324" s="5"/>
      <c r="PIG324" s="62"/>
      <c r="PIH324" s="8" t="s">
        <v>9446</v>
      </c>
      <c r="PII324" s="163">
        <v>0</v>
      </c>
      <c r="PIJ324" s="53">
        <v>5</v>
      </c>
      <c r="PIK324" s="148">
        <v>5</v>
      </c>
      <c r="PIL324" s="154" t="s">
        <v>9451</v>
      </c>
      <c r="PIM324" s="133">
        <f>+PIK324*PIJ324*PII324</f>
        <v>0</v>
      </c>
      <c r="PIN324" s="5"/>
      <c r="PIO324" s="62"/>
      <c r="PIP324" s="8" t="s">
        <v>9446</v>
      </c>
      <c r="PIQ324" s="163">
        <v>0</v>
      </c>
      <c r="PIR324" s="53">
        <v>5</v>
      </c>
      <c r="PIS324" s="148">
        <v>5</v>
      </c>
      <c r="PIT324" s="154" t="s">
        <v>9451</v>
      </c>
      <c r="PIU324" s="133">
        <f>+PIS324*PIR324*PIQ324</f>
        <v>0</v>
      </c>
      <c r="PIV324" s="5"/>
      <c r="PIW324" s="62"/>
      <c r="PIX324" s="8" t="s">
        <v>9446</v>
      </c>
      <c r="PIY324" s="163">
        <v>0</v>
      </c>
      <c r="PIZ324" s="53">
        <v>5</v>
      </c>
      <c r="PJA324" s="148">
        <v>5</v>
      </c>
      <c r="PJB324" s="154" t="s">
        <v>9451</v>
      </c>
      <c r="PJC324" s="133">
        <f>+PJA324*PIZ324*PIY324</f>
        <v>0</v>
      </c>
      <c r="PJD324" s="5"/>
      <c r="PJE324" s="62"/>
      <c r="PJF324" s="8" t="s">
        <v>9446</v>
      </c>
      <c r="PJG324" s="163">
        <v>0</v>
      </c>
      <c r="PJH324" s="53">
        <v>5</v>
      </c>
      <c r="PJI324" s="148">
        <v>5</v>
      </c>
      <c r="PJJ324" s="154" t="s">
        <v>9451</v>
      </c>
      <c r="PJK324" s="133">
        <f>+PJI324*PJH324*PJG324</f>
        <v>0</v>
      </c>
      <c r="PJL324" s="5"/>
      <c r="PJM324" s="62"/>
      <c r="PJN324" s="8" t="s">
        <v>9446</v>
      </c>
      <c r="PJO324" s="163">
        <v>0</v>
      </c>
      <c r="PJP324" s="53">
        <v>5</v>
      </c>
      <c r="PJQ324" s="148">
        <v>5</v>
      </c>
      <c r="PJR324" s="154" t="s">
        <v>9451</v>
      </c>
      <c r="PJS324" s="133">
        <f>+PJQ324*PJP324*PJO324</f>
        <v>0</v>
      </c>
      <c r="PJT324" s="5"/>
      <c r="PJU324" s="62"/>
      <c r="PJV324" s="8" t="s">
        <v>9446</v>
      </c>
      <c r="PJW324" s="163">
        <v>0</v>
      </c>
      <c r="PJX324" s="53">
        <v>5</v>
      </c>
      <c r="PJY324" s="148">
        <v>5</v>
      </c>
      <c r="PJZ324" s="154" t="s">
        <v>9451</v>
      </c>
      <c r="PKA324" s="133">
        <f>+PJY324*PJX324*PJW324</f>
        <v>0</v>
      </c>
      <c r="PKB324" s="5"/>
      <c r="PKC324" s="62"/>
      <c r="PKD324" s="8" t="s">
        <v>9446</v>
      </c>
      <c r="PKE324" s="163">
        <v>0</v>
      </c>
      <c r="PKF324" s="53">
        <v>5</v>
      </c>
      <c r="PKG324" s="148">
        <v>5</v>
      </c>
      <c r="PKH324" s="154" t="s">
        <v>9451</v>
      </c>
      <c r="PKI324" s="133">
        <f>+PKG324*PKF324*PKE324</f>
        <v>0</v>
      </c>
      <c r="PKJ324" s="5"/>
      <c r="PKK324" s="62"/>
      <c r="PKL324" s="8" t="s">
        <v>9446</v>
      </c>
      <c r="PKM324" s="163">
        <v>0</v>
      </c>
      <c r="PKN324" s="53">
        <v>5</v>
      </c>
      <c r="PKO324" s="148">
        <v>5</v>
      </c>
      <c r="PKP324" s="154" t="s">
        <v>9451</v>
      </c>
      <c r="PKQ324" s="133">
        <f>+PKO324*PKN324*PKM324</f>
        <v>0</v>
      </c>
      <c r="PKR324" s="5"/>
      <c r="PKS324" s="62"/>
      <c r="PKT324" s="8" t="s">
        <v>9446</v>
      </c>
      <c r="PKU324" s="163">
        <v>0</v>
      </c>
      <c r="PKV324" s="53">
        <v>5</v>
      </c>
      <c r="PKW324" s="148">
        <v>5</v>
      </c>
      <c r="PKX324" s="154" t="s">
        <v>9451</v>
      </c>
      <c r="PKY324" s="133">
        <f>+PKW324*PKV324*PKU324</f>
        <v>0</v>
      </c>
      <c r="PKZ324" s="5"/>
      <c r="PLA324" s="62"/>
      <c r="PLB324" s="8" t="s">
        <v>9446</v>
      </c>
      <c r="PLC324" s="163">
        <v>0</v>
      </c>
      <c r="PLD324" s="53">
        <v>5</v>
      </c>
      <c r="PLE324" s="148">
        <v>5</v>
      </c>
      <c r="PLF324" s="154" t="s">
        <v>9451</v>
      </c>
      <c r="PLG324" s="133">
        <f>+PLE324*PLD324*PLC324</f>
        <v>0</v>
      </c>
      <c r="PLH324" s="5"/>
      <c r="PLI324" s="62"/>
      <c r="PLJ324" s="8" t="s">
        <v>9446</v>
      </c>
      <c r="PLK324" s="163">
        <v>0</v>
      </c>
      <c r="PLL324" s="53">
        <v>5</v>
      </c>
      <c r="PLM324" s="148">
        <v>5</v>
      </c>
      <c r="PLN324" s="154" t="s">
        <v>9451</v>
      </c>
      <c r="PLO324" s="133">
        <f>+PLM324*PLL324*PLK324</f>
        <v>0</v>
      </c>
      <c r="PLP324" s="5"/>
      <c r="PLQ324" s="62"/>
      <c r="PLR324" s="8" t="s">
        <v>9446</v>
      </c>
      <c r="PLS324" s="163">
        <v>0</v>
      </c>
      <c r="PLT324" s="53">
        <v>5</v>
      </c>
      <c r="PLU324" s="148">
        <v>5</v>
      </c>
      <c r="PLV324" s="154" t="s">
        <v>9451</v>
      </c>
      <c r="PLW324" s="133">
        <f>+PLU324*PLT324*PLS324</f>
        <v>0</v>
      </c>
      <c r="PLX324" s="5"/>
      <c r="PLY324" s="62"/>
      <c r="PLZ324" s="8" t="s">
        <v>9446</v>
      </c>
      <c r="PMA324" s="163">
        <v>0</v>
      </c>
      <c r="PMB324" s="53">
        <v>5</v>
      </c>
      <c r="PMC324" s="148">
        <v>5</v>
      </c>
      <c r="PMD324" s="154" t="s">
        <v>9451</v>
      </c>
      <c r="PME324" s="133">
        <f>+PMC324*PMB324*PMA324</f>
        <v>0</v>
      </c>
      <c r="PMF324" s="5"/>
      <c r="PMG324" s="62"/>
      <c r="PMH324" s="8" t="s">
        <v>9446</v>
      </c>
      <c r="PMI324" s="163">
        <v>0</v>
      </c>
      <c r="PMJ324" s="53">
        <v>5</v>
      </c>
      <c r="PMK324" s="148">
        <v>5</v>
      </c>
      <c r="PML324" s="154" t="s">
        <v>9451</v>
      </c>
      <c r="PMM324" s="133">
        <f>+PMK324*PMJ324*PMI324</f>
        <v>0</v>
      </c>
      <c r="PMN324" s="5"/>
      <c r="PMO324" s="62"/>
      <c r="PMP324" s="8" t="s">
        <v>9446</v>
      </c>
      <c r="PMQ324" s="163">
        <v>0</v>
      </c>
      <c r="PMR324" s="53">
        <v>5</v>
      </c>
      <c r="PMS324" s="148">
        <v>5</v>
      </c>
      <c r="PMT324" s="154" t="s">
        <v>9451</v>
      </c>
      <c r="PMU324" s="133">
        <f>+PMS324*PMR324*PMQ324</f>
        <v>0</v>
      </c>
      <c r="PMV324" s="5"/>
      <c r="PMW324" s="62"/>
      <c r="PMX324" s="8" t="s">
        <v>9446</v>
      </c>
      <c r="PMY324" s="163">
        <v>0</v>
      </c>
      <c r="PMZ324" s="53">
        <v>5</v>
      </c>
      <c r="PNA324" s="148">
        <v>5</v>
      </c>
      <c r="PNB324" s="154" t="s">
        <v>9451</v>
      </c>
      <c r="PNC324" s="133">
        <f>+PNA324*PMZ324*PMY324</f>
        <v>0</v>
      </c>
      <c r="PND324" s="5"/>
      <c r="PNE324" s="62"/>
      <c r="PNF324" s="8" t="s">
        <v>9446</v>
      </c>
      <c r="PNG324" s="163">
        <v>0</v>
      </c>
      <c r="PNH324" s="53">
        <v>5</v>
      </c>
      <c r="PNI324" s="148">
        <v>5</v>
      </c>
      <c r="PNJ324" s="154" t="s">
        <v>9451</v>
      </c>
      <c r="PNK324" s="133">
        <f>+PNI324*PNH324*PNG324</f>
        <v>0</v>
      </c>
      <c r="PNL324" s="5"/>
      <c r="PNM324" s="62"/>
      <c r="PNN324" s="8" t="s">
        <v>9446</v>
      </c>
      <c r="PNO324" s="163">
        <v>0</v>
      </c>
      <c r="PNP324" s="53">
        <v>5</v>
      </c>
      <c r="PNQ324" s="148">
        <v>5</v>
      </c>
      <c r="PNR324" s="154" t="s">
        <v>9451</v>
      </c>
      <c r="PNS324" s="133">
        <f>+PNQ324*PNP324*PNO324</f>
        <v>0</v>
      </c>
      <c r="PNT324" s="5"/>
      <c r="PNU324" s="62"/>
      <c r="PNV324" s="8" t="s">
        <v>9446</v>
      </c>
      <c r="PNW324" s="163">
        <v>0</v>
      </c>
      <c r="PNX324" s="53">
        <v>5</v>
      </c>
      <c r="PNY324" s="148">
        <v>5</v>
      </c>
      <c r="PNZ324" s="154" t="s">
        <v>9451</v>
      </c>
      <c r="POA324" s="133">
        <f>+PNY324*PNX324*PNW324</f>
        <v>0</v>
      </c>
      <c r="POB324" s="5"/>
      <c r="POC324" s="62"/>
      <c r="POD324" s="8" t="s">
        <v>9446</v>
      </c>
      <c r="POE324" s="163">
        <v>0</v>
      </c>
      <c r="POF324" s="53">
        <v>5</v>
      </c>
      <c r="POG324" s="148">
        <v>5</v>
      </c>
      <c r="POH324" s="154" t="s">
        <v>9451</v>
      </c>
      <c r="POI324" s="133">
        <f>+POG324*POF324*POE324</f>
        <v>0</v>
      </c>
      <c r="POJ324" s="5"/>
      <c r="POK324" s="62"/>
      <c r="POL324" s="8" t="s">
        <v>9446</v>
      </c>
      <c r="POM324" s="163">
        <v>0</v>
      </c>
      <c r="PON324" s="53">
        <v>5</v>
      </c>
      <c r="POO324" s="148">
        <v>5</v>
      </c>
      <c r="POP324" s="154" t="s">
        <v>9451</v>
      </c>
      <c r="POQ324" s="133">
        <f>+POO324*PON324*POM324</f>
        <v>0</v>
      </c>
      <c r="POR324" s="5"/>
      <c r="POS324" s="62"/>
      <c r="POT324" s="8" t="s">
        <v>9446</v>
      </c>
      <c r="POU324" s="163">
        <v>0</v>
      </c>
      <c r="POV324" s="53">
        <v>5</v>
      </c>
      <c r="POW324" s="148">
        <v>5</v>
      </c>
      <c r="POX324" s="154" t="s">
        <v>9451</v>
      </c>
      <c r="POY324" s="133">
        <f>+POW324*POV324*POU324</f>
        <v>0</v>
      </c>
      <c r="POZ324" s="5"/>
      <c r="PPA324" s="62"/>
      <c r="PPB324" s="8" t="s">
        <v>9446</v>
      </c>
      <c r="PPC324" s="163">
        <v>0</v>
      </c>
      <c r="PPD324" s="53">
        <v>5</v>
      </c>
      <c r="PPE324" s="148">
        <v>5</v>
      </c>
      <c r="PPF324" s="154" t="s">
        <v>9451</v>
      </c>
      <c r="PPG324" s="133">
        <f>+PPE324*PPD324*PPC324</f>
        <v>0</v>
      </c>
      <c r="PPH324" s="5"/>
      <c r="PPI324" s="62"/>
      <c r="PPJ324" s="8" t="s">
        <v>9446</v>
      </c>
      <c r="PPK324" s="163">
        <v>0</v>
      </c>
      <c r="PPL324" s="53">
        <v>5</v>
      </c>
      <c r="PPM324" s="148">
        <v>5</v>
      </c>
      <c r="PPN324" s="154" t="s">
        <v>9451</v>
      </c>
      <c r="PPO324" s="133">
        <f>+PPM324*PPL324*PPK324</f>
        <v>0</v>
      </c>
      <c r="PPP324" s="5"/>
      <c r="PPQ324" s="62"/>
      <c r="PPR324" s="8" t="s">
        <v>9446</v>
      </c>
      <c r="PPS324" s="163">
        <v>0</v>
      </c>
      <c r="PPT324" s="53">
        <v>5</v>
      </c>
      <c r="PPU324" s="148">
        <v>5</v>
      </c>
      <c r="PPV324" s="154" t="s">
        <v>9451</v>
      </c>
      <c r="PPW324" s="133">
        <f>+PPU324*PPT324*PPS324</f>
        <v>0</v>
      </c>
      <c r="PPX324" s="5"/>
      <c r="PPY324" s="62"/>
      <c r="PPZ324" s="8" t="s">
        <v>9446</v>
      </c>
      <c r="PQA324" s="163">
        <v>0</v>
      </c>
      <c r="PQB324" s="53">
        <v>5</v>
      </c>
      <c r="PQC324" s="148">
        <v>5</v>
      </c>
      <c r="PQD324" s="154" t="s">
        <v>9451</v>
      </c>
      <c r="PQE324" s="133">
        <f>+PQC324*PQB324*PQA324</f>
        <v>0</v>
      </c>
      <c r="PQF324" s="5"/>
      <c r="PQG324" s="62"/>
      <c r="PQH324" s="8" t="s">
        <v>9446</v>
      </c>
      <c r="PQI324" s="163">
        <v>0</v>
      </c>
      <c r="PQJ324" s="53">
        <v>5</v>
      </c>
      <c r="PQK324" s="148">
        <v>5</v>
      </c>
      <c r="PQL324" s="154" t="s">
        <v>9451</v>
      </c>
      <c r="PQM324" s="133">
        <f>+PQK324*PQJ324*PQI324</f>
        <v>0</v>
      </c>
      <c r="PQN324" s="5"/>
      <c r="PQO324" s="62"/>
      <c r="PQP324" s="8" t="s">
        <v>9446</v>
      </c>
      <c r="PQQ324" s="163">
        <v>0</v>
      </c>
      <c r="PQR324" s="53">
        <v>5</v>
      </c>
      <c r="PQS324" s="148">
        <v>5</v>
      </c>
      <c r="PQT324" s="154" t="s">
        <v>9451</v>
      </c>
      <c r="PQU324" s="133">
        <f>+PQS324*PQR324*PQQ324</f>
        <v>0</v>
      </c>
      <c r="PQV324" s="5"/>
      <c r="PQW324" s="62"/>
      <c r="PQX324" s="8" t="s">
        <v>9446</v>
      </c>
      <c r="PQY324" s="163">
        <v>0</v>
      </c>
      <c r="PQZ324" s="53">
        <v>5</v>
      </c>
      <c r="PRA324" s="148">
        <v>5</v>
      </c>
      <c r="PRB324" s="154" t="s">
        <v>9451</v>
      </c>
      <c r="PRC324" s="133">
        <f>+PRA324*PQZ324*PQY324</f>
        <v>0</v>
      </c>
      <c r="PRD324" s="5"/>
      <c r="PRE324" s="62"/>
      <c r="PRF324" s="8" t="s">
        <v>9446</v>
      </c>
      <c r="PRG324" s="163">
        <v>0</v>
      </c>
      <c r="PRH324" s="53">
        <v>5</v>
      </c>
      <c r="PRI324" s="148">
        <v>5</v>
      </c>
      <c r="PRJ324" s="154" t="s">
        <v>9451</v>
      </c>
      <c r="PRK324" s="133">
        <f>+PRI324*PRH324*PRG324</f>
        <v>0</v>
      </c>
      <c r="PRL324" s="5"/>
      <c r="PRM324" s="62"/>
      <c r="PRN324" s="8" t="s">
        <v>9446</v>
      </c>
      <c r="PRO324" s="163">
        <v>0</v>
      </c>
      <c r="PRP324" s="53">
        <v>5</v>
      </c>
      <c r="PRQ324" s="148">
        <v>5</v>
      </c>
      <c r="PRR324" s="154" t="s">
        <v>9451</v>
      </c>
      <c r="PRS324" s="133">
        <f>+PRQ324*PRP324*PRO324</f>
        <v>0</v>
      </c>
      <c r="PRT324" s="5"/>
      <c r="PRU324" s="62"/>
      <c r="PRV324" s="8" t="s">
        <v>9446</v>
      </c>
      <c r="PRW324" s="163">
        <v>0</v>
      </c>
      <c r="PRX324" s="53">
        <v>5</v>
      </c>
      <c r="PRY324" s="148">
        <v>5</v>
      </c>
      <c r="PRZ324" s="154" t="s">
        <v>9451</v>
      </c>
      <c r="PSA324" s="133">
        <f>+PRY324*PRX324*PRW324</f>
        <v>0</v>
      </c>
      <c r="PSB324" s="5"/>
      <c r="PSC324" s="62"/>
      <c r="PSD324" s="8" t="s">
        <v>9446</v>
      </c>
      <c r="PSE324" s="163">
        <v>0</v>
      </c>
      <c r="PSF324" s="53">
        <v>5</v>
      </c>
      <c r="PSG324" s="148">
        <v>5</v>
      </c>
      <c r="PSH324" s="154" t="s">
        <v>9451</v>
      </c>
      <c r="PSI324" s="133">
        <f>+PSG324*PSF324*PSE324</f>
        <v>0</v>
      </c>
      <c r="PSJ324" s="5"/>
      <c r="PSK324" s="62"/>
      <c r="PSL324" s="8" t="s">
        <v>9446</v>
      </c>
      <c r="PSM324" s="163">
        <v>0</v>
      </c>
      <c r="PSN324" s="53">
        <v>5</v>
      </c>
      <c r="PSO324" s="148">
        <v>5</v>
      </c>
      <c r="PSP324" s="154" t="s">
        <v>9451</v>
      </c>
      <c r="PSQ324" s="133">
        <f>+PSO324*PSN324*PSM324</f>
        <v>0</v>
      </c>
      <c r="PSR324" s="5"/>
      <c r="PSS324" s="62"/>
      <c r="PST324" s="8" t="s">
        <v>9446</v>
      </c>
      <c r="PSU324" s="163">
        <v>0</v>
      </c>
      <c r="PSV324" s="53">
        <v>5</v>
      </c>
      <c r="PSW324" s="148">
        <v>5</v>
      </c>
      <c r="PSX324" s="154" t="s">
        <v>9451</v>
      </c>
      <c r="PSY324" s="133">
        <f>+PSW324*PSV324*PSU324</f>
        <v>0</v>
      </c>
      <c r="PSZ324" s="5"/>
      <c r="PTA324" s="62"/>
      <c r="PTB324" s="8" t="s">
        <v>9446</v>
      </c>
      <c r="PTC324" s="163">
        <v>0</v>
      </c>
      <c r="PTD324" s="53">
        <v>5</v>
      </c>
      <c r="PTE324" s="148">
        <v>5</v>
      </c>
      <c r="PTF324" s="154" t="s">
        <v>9451</v>
      </c>
      <c r="PTG324" s="133">
        <f>+PTE324*PTD324*PTC324</f>
        <v>0</v>
      </c>
      <c r="PTH324" s="5"/>
      <c r="PTI324" s="62"/>
      <c r="PTJ324" s="8" t="s">
        <v>9446</v>
      </c>
      <c r="PTK324" s="163">
        <v>0</v>
      </c>
      <c r="PTL324" s="53">
        <v>5</v>
      </c>
      <c r="PTM324" s="148">
        <v>5</v>
      </c>
      <c r="PTN324" s="154" t="s">
        <v>9451</v>
      </c>
      <c r="PTO324" s="133">
        <f>+PTM324*PTL324*PTK324</f>
        <v>0</v>
      </c>
      <c r="PTP324" s="5"/>
      <c r="PTQ324" s="62"/>
      <c r="PTR324" s="8" t="s">
        <v>9446</v>
      </c>
      <c r="PTS324" s="163">
        <v>0</v>
      </c>
      <c r="PTT324" s="53">
        <v>5</v>
      </c>
      <c r="PTU324" s="148">
        <v>5</v>
      </c>
      <c r="PTV324" s="154" t="s">
        <v>9451</v>
      </c>
      <c r="PTW324" s="133">
        <f>+PTU324*PTT324*PTS324</f>
        <v>0</v>
      </c>
      <c r="PTX324" s="5"/>
      <c r="PTY324" s="62"/>
      <c r="PTZ324" s="8" t="s">
        <v>9446</v>
      </c>
      <c r="PUA324" s="163">
        <v>0</v>
      </c>
      <c r="PUB324" s="53">
        <v>5</v>
      </c>
      <c r="PUC324" s="148">
        <v>5</v>
      </c>
      <c r="PUD324" s="154" t="s">
        <v>9451</v>
      </c>
      <c r="PUE324" s="133">
        <f>+PUC324*PUB324*PUA324</f>
        <v>0</v>
      </c>
      <c r="PUF324" s="5"/>
      <c r="PUG324" s="62"/>
      <c r="PUH324" s="8" t="s">
        <v>9446</v>
      </c>
      <c r="PUI324" s="163">
        <v>0</v>
      </c>
      <c r="PUJ324" s="53">
        <v>5</v>
      </c>
      <c r="PUK324" s="148">
        <v>5</v>
      </c>
      <c r="PUL324" s="154" t="s">
        <v>9451</v>
      </c>
      <c r="PUM324" s="133">
        <f>+PUK324*PUJ324*PUI324</f>
        <v>0</v>
      </c>
      <c r="PUN324" s="5"/>
      <c r="PUO324" s="62"/>
      <c r="PUP324" s="8" t="s">
        <v>9446</v>
      </c>
      <c r="PUQ324" s="163">
        <v>0</v>
      </c>
      <c r="PUR324" s="53">
        <v>5</v>
      </c>
      <c r="PUS324" s="148">
        <v>5</v>
      </c>
      <c r="PUT324" s="154" t="s">
        <v>9451</v>
      </c>
      <c r="PUU324" s="133">
        <f>+PUS324*PUR324*PUQ324</f>
        <v>0</v>
      </c>
      <c r="PUV324" s="5"/>
      <c r="PUW324" s="62"/>
      <c r="PUX324" s="8" t="s">
        <v>9446</v>
      </c>
      <c r="PUY324" s="163">
        <v>0</v>
      </c>
      <c r="PUZ324" s="53">
        <v>5</v>
      </c>
      <c r="PVA324" s="148">
        <v>5</v>
      </c>
      <c r="PVB324" s="154" t="s">
        <v>9451</v>
      </c>
      <c r="PVC324" s="133">
        <f>+PVA324*PUZ324*PUY324</f>
        <v>0</v>
      </c>
      <c r="PVD324" s="5"/>
      <c r="PVE324" s="62"/>
      <c r="PVF324" s="8" t="s">
        <v>9446</v>
      </c>
      <c r="PVG324" s="163">
        <v>0</v>
      </c>
      <c r="PVH324" s="53">
        <v>5</v>
      </c>
      <c r="PVI324" s="148">
        <v>5</v>
      </c>
      <c r="PVJ324" s="154" t="s">
        <v>9451</v>
      </c>
      <c r="PVK324" s="133">
        <f>+PVI324*PVH324*PVG324</f>
        <v>0</v>
      </c>
      <c r="PVL324" s="5"/>
      <c r="PVM324" s="62"/>
      <c r="PVN324" s="8" t="s">
        <v>9446</v>
      </c>
      <c r="PVO324" s="163">
        <v>0</v>
      </c>
      <c r="PVP324" s="53">
        <v>5</v>
      </c>
      <c r="PVQ324" s="148">
        <v>5</v>
      </c>
      <c r="PVR324" s="154" t="s">
        <v>9451</v>
      </c>
      <c r="PVS324" s="133">
        <f>+PVQ324*PVP324*PVO324</f>
        <v>0</v>
      </c>
      <c r="PVT324" s="5"/>
      <c r="PVU324" s="62"/>
      <c r="PVV324" s="8" t="s">
        <v>9446</v>
      </c>
      <c r="PVW324" s="163">
        <v>0</v>
      </c>
      <c r="PVX324" s="53">
        <v>5</v>
      </c>
      <c r="PVY324" s="148">
        <v>5</v>
      </c>
      <c r="PVZ324" s="154" t="s">
        <v>9451</v>
      </c>
      <c r="PWA324" s="133">
        <f>+PVY324*PVX324*PVW324</f>
        <v>0</v>
      </c>
      <c r="PWB324" s="5"/>
      <c r="PWC324" s="62"/>
      <c r="PWD324" s="8" t="s">
        <v>9446</v>
      </c>
      <c r="PWE324" s="163">
        <v>0</v>
      </c>
      <c r="PWF324" s="53">
        <v>5</v>
      </c>
      <c r="PWG324" s="148">
        <v>5</v>
      </c>
      <c r="PWH324" s="154" t="s">
        <v>9451</v>
      </c>
      <c r="PWI324" s="133">
        <f>+PWG324*PWF324*PWE324</f>
        <v>0</v>
      </c>
      <c r="PWJ324" s="5"/>
      <c r="PWK324" s="62"/>
      <c r="PWL324" s="8" t="s">
        <v>9446</v>
      </c>
      <c r="PWM324" s="163">
        <v>0</v>
      </c>
      <c r="PWN324" s="53">
        <v>5</v>
      </c>
      <c r="PWO324" s="148">
        <v>5</v>
      </c>
      <c r="PWP324" s="154" t="s">
        <v>9451</v>
      </c>
      <c r="PWQ324" s="133">
        <f>+PWO324*PWN324*PWM324</f>
        <v>0</v>
      </c>
      <c r="PWR324" s="5"/>
      <c r="PWS324" s="62"/>
      <c r="PWT324" s="8" t="s">
        <v>9446</v>
      </c>
      <c r="PWU324" s="163">
        <v>0</v>
      </c>
      <c r="PWV324" s="53">
        <v>5</v>
      </c>
      <c r="PWW324" s="148">
        <v>5</v>
      </c>
      <c r="PWX324" s="154" t="s">
        <v>9451</v>
      </c>
      <c r="PWY324" s="133">
        <f>+PWW324*PWV324*PWU324</f>
        <v>0</v>
      </c>
      <c r="PWZ324" s="5"/>
      <c r="PXA324" s="62"/>
      <c r="PXB324" s="8" t="s">
        <v>9446</v>
      </c>
      <c r="PXC324" s="163">
        <v>0</v>
      </c>
      <c r="PXD324" s="53">
        <v>5</v>
      </c>
      <c r="PXE324" s="148">
        <v>5</v>
      </c>
      <c r="PXF324" s="154" t="s">
        <v>9451</v>
      </c>
      <c r="PXG324" s="133">
        <f>+PXE324*PXD324*PXC324</f>
        <v>0</v>
      </c>
      <c r="PXH324" s="5"/>
      <c r="PXI324" s="62"/>
      <c r="PXJ324" s="8" t="s">
        <v>9446</v>
      </c>
      <c r="PXK324" s="163">
        <v>0</v>
      </c>
      <c r="PXL324" s="53">
        <v>5</v>
      </c>
      <c r="PXM324" s="148">
        <v>5</v>
      </c>
      <c r="PXN324" s="154" t="s">
        <v>9451</v>
      </c>
      <c r="PXO324" s="133">
        <f>+PXM324*PXL324*PXK324</f>
        <v>0</v>
      </c>
      <c r="PXP324" s="5"/>
      <c r="PXQ324" s="62"/>
      <c r="PXR324" s="8" t="s">
        <v>9446</v>
      </c>
      <c r="PXS324" s="163">
        <v>0</v>
      </c>
      <c r="PXT324" s="53">
        <v>5</v>
      </c>
      <c r="PXU324" s="148">
        <v>5</v>
      </c>
      <c r="PXV324" s="154" t="s">
        <v>9451</v>
      </c>
      <c r="PXW324" s="133">
        <f>+PXU324*PXT324*PXS324</f>
        <v>0</v>
      </c>
      <c r="PXX324" s="5"/>
      <c r="PXY324" s="62"/>
      <c r="PXZ324" s="8" t="s">
        <v>9446</v>
      </c>
      <c r="PYA324" s="163">
        <v>0</v>
      </c>
      <c r="PYB324" s="53">
        <v>5</v>
      </c>
      <c r="PYC324" s="148">
        <v>5</v>
      </c>
      <c r="PYD324" s="154" t="s">
        <v>9451</v>
      </c>
      <c r="PYE324" s="133">
        <f>+PYC324*PYB324*PYA324</f>
        <v>0</v>
      </c>
      <c r="PYF324" s="5"/>
      <c r="PYG324" s="62"/>
      <c r="PYH324" s="8" t="s">
        <v>9446</v>
      </c>
      <c r="PYI324" s="163">
        <v>0</v>
      </c>
      <c r="PYJ324" s="53">
        <v>5</v>
      </c>
      <c r="PYK324" s="148">
        <v>5</v>
      </c>
      <c r="PYL324" s="154" t="s">
        <v>9451</v>
      </c>
      <c r="PYM324" s="133">
        <f>+PYK324*PYJ324*PYI324</f>
        <v>0</v>
      </c>
      <c r="PYN324" s="5"/>
      <c r="PYO324" s="62"/>
      <c r="PYP324" s="8" t="s">
        <v>9446</v>
      </c>
      <c r="PYQ324" s="163">
        <v>0</v>
      </c>
      <c r="PYR324" s="53">
        <v>5</v>
      </c>
      <c r="PYS324" s="148">
        <v>5</v>
      </c>
      <c r="PYT324" s="154" t="s">
        <v>9451</v>
      </c>
      <c r="PYU324" s="133">
        <f>+PYS324*PYR324*PYQ324</f>
        <v>0</v>
      </c>
      <c r="PYV324" s="5"/>
      <c r="PYW324" s="62"/>
      <c r="PYX324" s="8" t="s">
        <v>9446</v>
      </c>
      <c r="PYY324" s="163">
        <v>0</v>
      </c>
      <c r="PYZ324" s="53">
        <v>5</v>
      </c>
      <c r="PZA324" s="148">
        <v>5</v>
      </c>
      <c r="PZB324" s="154" t="s">
        <v>9451</v>
      </c>
      <c r="PZC324" s="133">
        <f>+PZA324*PYZ324*PYY324</f>
        <v>0</v>
      </c>
      <c r="PZD324" s="5"/>
      <c r="PZE324" s="62"/>
      <c r="PZF324" s="8" t="s">
        <v>9446</v>
      </c>
      <c r="PZG324" s="163">
        <v>0</v>
      </c>
      <c r="PZH324" s="53">
        <v>5</v>
      </c>
      <c r="PZI324" s="148">
        <v>5</v>
      </c>
      <c r="PZJ324" s="154" t="s">
        <v>9451</v>
      </c>
      <c r="PZK324" s="133">
        <f>+PZI324*PZH324*PZG324</f>
        <v>0</v>
      </c>
      <c r="PZL324" s="5"/>
      <c r="PZM324" s="62"/>
      <c r="PZN324" s="8" t="s">
        <v>9446</v>
      </c>
      <c r="PZO324" s="163">
        <v>0</v>
      </c>
      <c r="PZP324" s="53">
        <v>5</v>
      </c>
      <c r="PZQ324" s="148">
        <v>5</v>
      </c>
      <c r="PZR324" s="154" t="s">
        <v>9451</v>
      </c>
      <c r="PZS324" s="133">
        <f>+PZQ324*PZP324*PZO324</f>
        <v>0</v>
      </c>
      <c r="PZT324" s="5"/>
      <c r="PZU324" s="62"/>
      <c r="PZV324" s="8" t="s">
        <v>9446</v>
      </c>
      <c r="PZW324" s="163">
        <v>0</v>
      </c>
      <c r="PZX324" s="53">
        <v>5</v>
      </c>
      <c r="PZY324" s="148">
        <v>5</v>
      </c>
      <c r="PZZ324" s="154" t="s">
        <v>9451</v>
      </c>
      <c r="QAA324" s="133">
        <f>+PZY324*PZX324*PZW324</f>
        <v>0</v>
      </c>
      <c r="QAB324" s="5"/>
      <c r="QAC324" s="62"/>
      <c r="QAD324" s="8" t="s">
        <v>9446</v>
      </c>
      <c r="QAE324" s="163">
        <v>0</v>
      </c>
      <c r="QAF324" s="53">
        <v>5</v>
      </c>
      <c r="QAG324" s="148">
        <v>5</v>
      </c>
      <c r="QAH324" s="154" t="s">
        <v>9451</v>
      </c>
      <c r="QAI324" s="133">
        <f>+QAG324*QAF324*QAE324</f>
        <v>0</v>
      </c>
      <c r="QAJ324" s="5"/>
      <c r="QAK324" s="62"/>
      <c r="QAL324" s="8" t="s">
        <v>9446</v>
      </c>
      <c r="QAM324" s="163">
        <v>0</v>
      </c>
      <c r="QAN324" s="53">
        <v>5</v>
      </c>
      <c r="QAO324" s="148">
        <v>5</v>
      </c>
      <c r="QAP324" s="154" t="s">
        <v>9451</v>
      </c>
      <c r="QAQ324" s="133">
        <f>+QAO324*QAN324*QAM324</f>
        <v>0</v>
      </c>
      <c r="QAR324" s="5"/>
      <c r="QAS324" s="62"/>
      <c r="QAT324" s="8" t="s">
        <v>9446</v>
      </c>
      <c r="QAU324" s="163">
        <v>0</v>
      </c>
      <c r="QAV324" s="53">
        <v>5</v>
      </c>
      <c r="QAW324" s="148">
        <v>5</v>
      </c>
      <c r="QAX324" s="154" t="s">
        <v>9451</v>
      </c>
      <c r="QAY324" s="133">
        <f>+QAW324*QAV324*QAU324</f>
        <v>0</v>
      </c>
      <c r="QAZ324" s="5"/>
      <c r="QBA324" s="62"/>
      <c r="QBB324" s="8" t="s">
        <v>9446</v>
      </c>
      <c r="QBC324" s="163">
        <v>0</v>
      </c>
      <c r="QBD324" s="53">
        <v>5</v>
      </c>
      <c r="QBE324" s="148">
        <v>5</v>
      </c>
      <c r="QBF324" s="154" t="s">
        <v>9451</v>
      </c>
      <c r="QBG324" s="133">
        <f>+QBE324*QBD324*QBC324</f>
        <v>0</v>
      </c>
      <c r="QBH324" s="5"/>
      <c r="QBI324" s="62"/>
      <c r="QBJ324" s="8" t="s">
        <v>9446</v>
      </c>
      <c r="QBK324" s="163">
        <v>0</v>
      </c>
      <c r="QBL324" s="53">
        <v>5</v>
      </c>
      <c r="QBM324" s="148">
        <v>5</v>
      </c>
      <c r="QBN324" s="154" t="s">
        <v>9451</v>
      </c>
      <c r="QBO324" s="133">
        <f>+QBM324*QBL324*QBK324</f>
        <v>0</v>
      </c>
      <c r="QBP324" s="5"/>
      <c r="QBQ324" s="62"/>
      <c r="QBR324" s="8" t="s">
        <v>9446</v>
      </c>
      <c r="QBS324" s="163">
        <v>0</v>
      </c>
      <c r="QBT324" s="53">
        <v>5</v>
      </c>
      <c r="QBU324" s="148">
        <v>5</v>
      </c>
      <c r="QBV324" s="154" t="s">
        <v>9451</v>
      </c>
      <c r="QBW324" s="133">
        <f>+QBU324*QBT324*QBS324</f>
        <v>0</v>
      </c>
      <c r="QBX324" s="5"/>
      <c r="QBY324" s="62"/>
      <c r="QBZ324" s="8" t="s">
        <v>9446</v>
      </c>
      <c r="QCA324" s="163">
        <v>0</v>
      </c>
      <c r="QCB324" s="53">
        <v>5</v>
      </c>
      <c r="QCC324" s="148">
        <v>5</v>
      </c>
      <c r="QCD324" s="154" t="s">
        <v>9451</v>
      </c>
      <c r="QCE324" s="133">
        <f>+QCC324*QCB324*QCA324</f>
        <v>0</v>
      </c>
      <c r="QCF324" s="5"/>
      <c r="QCG324" s="62"/>
      <c r="QCH324" s="8" t="s">
        <v>9446</v>
      </c>
      <c r="QCI324" s="163">
        <v>0</v>
      </c>
      <c r="QCJ324" s="53">
        <v>5</v>
      </c>
      <c r="QCK324" s="148">
        <v>5</v>
      </c>
      <c r="QCL324" s="154" t="s">
        <v>9451</v>
      </c>
      <c r="QCM324" s="133">
        <f>+QCK324*QCJ324*QCI324</f>
        <v>0</v>
      </c>
      <c r="QCN324" s="5"/>
      <c r="QCO324" s="62"/>
      <c r="QCP324" s="8" t="s">
        <v>9446</v>
      </c>
      <c r="QCQ324" s="163">
        <v>0</v>
      </c>
      <c r="QCR324" s="53">
        <v>5</v>
      </c>
      <c r="QCS324" s="148">
        <v>5</v>
      </c>
      <c r="QCT324" s="154" t="s">
        <v>9451</v>
      </c>
      <c r="QCU324" s="133">
        <f>+QCS324*QCR324*QCQ324</f>
        <v>0</v>
      </c>
      <c r="QCV324" s="5"/>
      <c r="QCW324" s="62"/>
      <c r="QCX324" s="8" t="s">
        <v>9446</v>
      </c>
      <c r="QCY324" s="163">
        <v>0</v>
      </c>
      <c r="QCZ324" s="53">
        <v>5</v>
      </c>
      <c r="QDA324" s="148">
        <v>5</v>
      </c>
      <c r="QDB324" s="154" t="s">
        <v>9451</v>
      </c>
      <c r="QDC324" s="133">
        <f>+QDA324*QCZ324*QCY324</f>
        <v>0</v>
      </c>
      <c r="QDD324" s="5"/>
      <c r="QDE324" s="62"/>
      <c r="QDF324" s="8" t="s">
        <v>9446</v>
      </c>
      <c r="QDG324" s="163">
        <v>0</v>
      </c>
      <c r="QDH324" s="53">
        <v>5</v>
      </c>
      <c r="QDI324" s="148">
        <v>5</v>
      </c>
      <c r="QDJ324" s="154" t="s">
        <v>9451</v>
      </c>
      <c r="QDK324" s="133">
        <f>+QDI324*QDH324*QDG324</f>
        <v>0</v>
      </c>
      <c r="QDL324" s="5"/>
      <c r="QDM324" s="62"/>
      <c r="QDN324" s="8" t="s">
        <v>9446</v>
      </c>
      <c r="QDO324" s="163">
        <v>0</v>
      </c>
      <c r="QDP324" s="53">
        <v>5</v>
      </c>
      <c r="QDQ324" s="148">
        <v>5</v>
      </c>
      <c r="QDR324" s="154" t="s">
        <v>9451</v>
      </c>
      <c r="QDS324" s="133">
        <f>+QDQ324*QDP324*QDO324</f>
        <v>0</v>
      </c>
      <c r="QDT324" s="5"/>
      <c r="QDU324" s="62"/>
      <c r="QDV324" s="8" t="s">
        <v>9446</v>
      </c>
      <c r="QDW324" s="163">
        <v>0</v>
      </c>
      <c r="QDX324" s="53">
        <v>5</v>
      </c>
      <c r="QDY324" s="148">
        <v>5</v>
      </c>
      <c r="QDZ324" s="154" t="s">
        <v>9451</v>
      </c>
      <c r="QEA324" s="133">
        <f>+QDY324*QDX324*QDW324</f>
        <v>0</v>
      </c>
      <c r="QEB324" s="5"/>
      <c r="QEC324" s="62"/>
      <c r="QED324" s="8" t="s">
        <v>9446</v>
      </c>
      <c r="QEE324" s="163">
        <v>0</v>
      </c>
      <c r="QEF324" s="53">
        <v>5</v>
      </c>
      <c r="QEG324" s="148">
        <v>5</v>
      </c>
      <c r="QEH324" s="154" t="s">
        <v>9451</v>
      </c>
      <c r="QEI324" s="133">
        <f>+QEG324*QEF324*QEE324</f>
        <v>0</v>
      </c>
      <c r="QEJ324" s="5"/>
      <c r="QEK324" s="62"/>
      <c r="QEL324" s="8" t="s">
        <v>9446</v>
      </c>
      <c r="QEM324" s="163">
        <v>0</v>
      </c>
      <c r="QEN324" s="53">
        <v>5</v>
      </c>
      <c r="QEO324" s="148">
        <v>5</v>
      </c>
      <c r="QEP324" s="154" t="s">
        <v>9451</v>
      </c>
      <c r="QEQ324" s="133">
        <f>+QEO324*QEN324*QEM324</f>
        <v>0</v>
      </c>
      <c r="QER324" s="5"/>
      <c r="QES324" s="62"/>
      <c r="QET324" s="8" t="s">
        <v>9446</v>
      </c>
      <c r="QEU324" s="163">
        <v>0</v>
      </c>
      <c r="QEV324" s="53">
        <v>5</v>
      </c>
      <c r="QEW324" s="148">
        <v>5</v>
      </c>
      <c r="QEX324" s="154" t="s">
        <v>9451</v>
      </c>
      <c r="QEY324" s="133">
        <f>+QEW324*QEV324*QEU324</f>
        <v>0</v>
      </c>
      <c r="QEZ324" s="5"/>
      <c r="QFA324" s="62"/>
      <c r="QFB324" s="8" t="s">
        <v>9446</v>
      </c>
      <c r="QFC324" s="163">
        <v>0</v>
      </c>
      <c r="QFD324" s="53">
        <v>5</v>
      </c>
      <c r="QFE324" s="148">
        <v>5</v>
      </c>
      <c r="QFF324" s="154" t="s">
        <v>9451</v>
      </c>
      <c r="QFG324" s="133">
        <f>+QFE324*QFD324*QFC324</f>
        <v>0</v>
      </c>
      <c r="QFH324" s="5"/>
      <c r="QFI324" s="62"/>
      <c r="QFJ324" s="8" t="s">
        <v>9446</v>
      </c>
      <c r="QFK324" s="163">
        <v>0</v>
      </c>
      <c r="QFL324" s="53">
        <v>5</v>
      </c>
      <c r="QFM324" s="148">
        <v>5</v>
      </c>
      <c r="QFN324" s="154" t="s">
        <v>9451</v>
      </c>
      <c r="QFO324" s="133">
        <f>+QFM324*QFL324*QFK324</f>
        <v>0</v>
      </c>
      <c r="QFP324" s="5"/>
      <c r="QFQ324" s="62"/>
      <c r="QFR324" s="8" t="s">
        <v>9446</v>
      </c>
      <c r="QFS324" s="163">
        <v>0</v>
      </c>
      <c r="QFT324" s="53">
        <v>5</v>
      </c>
      <c r="QFU324" s="148">
        <v>5</v>
      </c>
      <c r="QFV324" s="154" t="s">
        <v>9451</v>
      </c>
      <c r="QFW324" s="133">
        <f>+QFU324*QFT324*QFS324</f>
        <v>0</v>
      </c>
      <c r="QFX324" s="5"/>
      <c r="QFY324" s="62"/>
      <c r="QFZ324" s="8" t="s">
        <v>9446</v>
      </c>
      <c r="QGA324" s="163">
        <v>0</v>
      </c>
      <c r="QGB324" s="53">
        <v>5</v>
      </c>
      <c r="QGC324" s="148">
        <v>5</v>
      </c>
      <c r="QGD324" s="154" t="s">
        <v>9451</v>
      </c>
      <c r="QGE324" s="133">
        <f>+QGC324*QGB324*QGA324</f>
        <v>0</v>
      </c>
      <c r="QGF324" s="5"/>
      <c r="QGG324" s="62"/>
      <c r="QGH324" s="8" t="s">
        <v>9446</v>
      </c>
      <c r="QGI324" s="163">
        <v>0</v>
      </c>
      <c r="QGJ324" s="53">
        <v>5</v>
      </c>
      <c r="QGK324" s="148">
        <v>5</v>
      </c>
      <c r="QGL324" s="154" t="s">
        <v>9451</v>
      </c>
      <c r="QGM324" s="133">
        <f>+QGK324*QGJ324*QGI324</f>
        <v>0</v>
      </c>
      <c r="QGN324" s="5"/>
      <c r="QGO324" s="62"/>
      <c r="QGP324" s="8" t="s">
        <v>9446</v>
      </c>
      <c r="QGQ324" s="163">
        <v>0</v>
      </c>
      <c r="QGR324" s="53">
        <v>5</v>
      </c>
      <c r="QGS324" s="148">
        <v>5</v>
      </c>
      <c r="QGT324" s="154" t="s">
        <v>9451</v>
      </c>
      <c r="QGU324" s="133">
        <f>+QGS324*QGR324*QGQ324</f>
        <v>0</v>
      </c>
      <c r="QGV324" s="5"/>
      <c r="QGW324" s="62"/>
      <c r="QGX324" s="8" t="s">
        <v>9446</v>
      </c>
      <c r="QGY324" s="163">
        <v>0</v>
      </c>
      <c r="QGZ324" s="53">
        <v>5</v>
      </c>
      <c r="QHA324" s="148">
        <v>5</v>
      </c>
      <c r="QHB324" s="154" t="s">
        <v>9451</v>
      </c>
      <c r="QHC324" s="133">
        <f>+QHA324*QGZ324*QGY324</f>
        <v>0</v>
      </c>
      <c r="QHD324" s="5"/>
      <c r="QHE324" s="62"/>
      <c r="QHF324" s="8" t="s">
        <v>9446</v>
      </c>
      <c r="QHG324" s="163">
        <v>0</v>
      </c>
      <c r="QHH324" s="53">
        <v>5</v>
      </c>
      <c r="QHI324" s="148">
        <v>5</v>
      </c>
      <c r="QHJ324" s="154" t="s">
        <v>9451</v>
      </c>
      <c r="QHK324" s="133">
        <f>+QHI324*QHH324*QHG324</f>
        <v>0</v>
      </c>
      <c r="QHL324" s="5"/>
      <c r="QHM324" s="62"/>
      <c r="QHN324" s="8" t="s">
        <v>9446</v>
      </c>
      <c r="QHO324" s="163">
        <v>0</v>
      </c>
      <c r="QHP324" s="53">
        <v>5</v>
      </c>
      <c r="QHQ324" s="148">
        <v>5</v>
      </c>
      <c r="QHR324" s="154" t="s">
        <v>9451</v>
      </c>
      <c r="QHS324" s="133">
        <f>+QHQ324*QHP324*QHO324</f>
        <v>0</v>
      </c>
      <c r="QHT324" s="5"/>
      <c r="QHU324" s="62"/>
      <c r="QHV324" s="8" t="s">
        <v>9446</v>
      </c>
      <c r="QHW324" s="163">
        <v>0</v>
      </c>
      <c r="QHX324" s="53">
        <v>5</v>
      </c>
      <c r="QHY324" s="148">
        <v>5</v>
      </c>
      <c r="QHZ324" s="154" t="s">
        <v>9451</v>
      </c>
      <c r="QIA324" s="133">
        <f>+QHY324*QHX324*QHW324</f>
        <v>0</v>
      </c>
      <c r="QIB324" s="5"/>
      <c r="QIC324" s="62"/>
      <c r="QID324" s="8" t="s">
        <v>9446</v>
      </c>
      <c r="QIE324" s="163">
        <v>0</v>
      </c>
      <c r="QIF324" s="53">
        <v>5</v>
      </c>
      <c r="QIG324" s="148">
        <v>5</v>
      </c>
      <c r="QIH324" s="154" t="s">
        <v>9451</v>
      </c>
      <c r="QII324" s="133">
        <f>+QIG324*QIF324*QIE324</f>
        <v>0</v>
      </c>
      <c r="QIJ324" s="5"/>
      <c r="QIK324" s="62"/>
      <c r="QIL324" s="8" t="s">
        <v>9446</v>
      </c>
      <c r="QIM324" s="163">
        <v>0</v>
      </c>
      <c r="QIN324" s="53">
        <v>5</v>
      </c>
      <c r="QIO324" s="148">
        <v>5</v>
      </c>
      <c r="QIP324" s="154" t="s">
        <v>9451</v>
      </c>
      <c r="QIQ324" s="133">
        <f>+QIO324*QIN324*QIM324</f>
        <v>0</v>
      </c>
      <c r="QIR324" s="5"/>
      <c r="QIS324" s="62"/>
      <c r="QIT324" s="8" t="s">
        <v>9446</v>
      </c>
      <c r="QIU324" s="163">
        <v>0</v>
      </c>
      <c r="QIV324" s="53">
        <v>5</v>
      </c>
      <c r="QIW324" s="148">
        <v>5</v>
      </c>
      <c r="QIX324" s="154" t="s">
        <v>9451</v>
      </c>
      <c r="QIY324" s="133">
        <f>+QIW324*QIV324*QIU324</f>
        <v>0</v>
      </c>
      <c r="QIZ324" s="5"/>
      <c r="QJA324" s="62"/>
      <c r="QJB324" s="8" t="s">
        <v>9446</v>
      </c>
      <c r="QJC324" s="163">
        <v>0</v>
      </c>
      <c r="QJD324" s="53">
        <v>5</v>
      </c>
      <c r="QJE324" s="148">
        <v>5</v>
      </c>
      <c r="QJF324" s="154" t="s">
        <v>9451</v>
      </c>
      <c r="QJG324" s="133">
        <f>+QJE324*QJD324*QJC324</f>
        <v>0</v>
      </c>
      <c r="QJH324" s="5"/>
      <c r="QJI324" s="62"/>
      <c r="QJJ324" s="8" t="s">
        <v>9446</v>
      </c>
      <c r="QJK324" s="163">
        <v>0</v>
      </c>
      <c r="QJL324" s="53">
        <v>5</v>
      </c>
      <c r="QJM324" s="148">
        <v>5</v>
      </c>
      <c r="QJN324" s="154" t="s">
        <v>9451</v>
      </c>
      <c r="QJO324" s="133">
        <f>+QJM324*QJL324*QJK324</f>
        <v>0</v>
      </c>
      <c r="QJP324" s="5"/>
      <c r="QJQ324" s="62"/>
      <c r="QJR324" s="8" t="s">
        <v>9446</v>
      </c>
      <c r="QJS324" s="163">
        <v>0</v>
      </c>
      <c r="QJT324" s="53">
        <v>5</v>
      </c>
      <c r="QJU324" s="148">
        <v>5</v>
      </c>
      <c r="QJV324" s="154" t="s">
        <v>9451</v>
      </c>
      <c r="QJW324" s="133">
        <f>+QJU324*QJT324*QJS324</f>
        <v>0</v>
      </c>
      <c r="QJX324" s="5"/>
      <c r="QJY324" s="62"/>
      <c r="QJZ324" s="8" t="s">
        <v>9446</v>
      </c>
      <c r="QKA324" s="163">
        <v>0</v>
      </c>
      <c r="QKB324" s="53">
        <v>5</v>
      </c>
      <c r="QKC324" s="148">
        <v>5</v>
      </c>
      <c r="QKD324" s="154" t="s">
        <v>9451</v>
      </c>
      <c r="QKE324" s="133">
        <f>+QKC324*QKB324*QKA324</f>
        <v>0</v>
      </c>
      <c r="QKF324" s="5"/>
      <c r="QKG324" s="62"/>
      <c r="QKH324" s="8" t="s">
        <v>9446</v>
      </c>
      <c r="QKI324" s="163">
        <v>0</v>
      </c>
      <c r="QKJ324" s="53">
        <v>5</v>
      </c>
      <c r="QKK324" s="148">
        <v>5</v>
      </c>
      <c r="QKL324" s="154" t="s">
        <v>9451</v>
      </c>
      <c r="QKM324" s="133">
        <f>+QKK324*QKJ324*QKI324</f>
        <v>0</v>
      </c>
      <c r="QKN324" s="5"/>
      <c r="QKO324" s="62"/>
      <c r="QKP324" s="8" t="s">
        <v>9446</v>
      </c>
      <c r="QKQ324" s="163">
        <v>0</v>
      </c>
      <c r="QKR324" s="53">
        <v>5</v>
      </c>
      <c r="QKS324" s="148">
        <v>5</v>
      </c>
      <c r="QKT324" s="154" t="s">
        <v>9451</v>
      </c>
      <c r="QKU324" s="133">
        <f>+QKS324*QKR324*QKQ324</f>
        <v>0</v>
      </c>
      <c r="QKV324" s="5"/>
      <c r="QKW324" s="62"/>
      <c r="QKX324" s="8" t="s">
        <v>9446</v>
      </c>
      <c r="QKY324" s="163">
        <v>0</v>
      </c>
      <c r="QKZ324" s="53">
        <v>5</v>
      </c>
      <c r="QLA324" s="148">
        <v>5</v>
      </c>
      <c r="QLB324" s="154" t="s">
        <v>9451</v>
      </c>
      <c r="QLC324" s="133">
        <f>+QLA324*QKZ324*QKY324</f>
        <v>0</v>
      </c>
      <c r="QLD324" s="5"/>
      <c r="QLE324" s="62"/>
      <c r="QLF324" s="8" t="s">
        <v>9446</v>
      </c>
      <c r="QLG324" s="163">
        <v>0</v>
      </c>
      <c r="QLH324" s="53">
        <v>5</v>
      </c>
      <c r="QLI324" s="148">
        <v>5</v>
      </c>
      <c r="QLJ324" s="154" t="s">
        <v>9451</v>
      </c>
      <c r="QLK324" s="133">
        <f>+QLI324*QLH324*QLG324</f>
        <v>0</v>
      </c>
      <c r="QLL324" s="5"/>
      <c r="QLM324" s="62"/>
      <c r="QLN324" s="8" t="s">
        <v>9446</v>
      </c>
      <c r="QLO324" s="163">
        <v>0</v>
      </c>
      <c r="QLP324" s="53">
        <v>5</v>
      </c>
      <c r="QLQ324" s="148">
        <v>5</v>
      </c>
      <c r="QLR324" s="154" t="s">
        <v>9451</v>
      </c>
      <c r="QLS324" s="133">
        <f>+QLQ324*QLP324*QLO324</f>
        <v>0</v>
      </c>
      <c r="QLT324" s="5"/>
      <c r="QLU324" s="62"/>
      <c r="QLV324" s="8" t="s">
        <v>9446</v>
      </c>
      <c r="QLW324" s="163">
        <v>0</v>
      </c>
      <c r="QLX324" s="53">
        <v>5</v>
      </c>
      <c r="QLY324" s="148">
        <v>5</v>
      </c>
      <c r="QLZ324" s="154" t="s">
        <v>9451</v>
      </c>
      <c r="QMA324" s="133">
        <f>+QLY324*QLX324*QLW324</f>
        <v>0</v>
      </c>
      <c r="QMB324" s="5"/>
      <c r="QMC324" s="62"/>
      <c r="QMD324" s="8" t="s">
        <v>9446</v>
      </c>
      <c r="QME324" s="163">
        <v>0</v>
      </c>
      <c r="QMF324" s="53">
        <v>5</v>
      </c>
      <c r="QMG324" s="148">
        <v>5</v>
      </c>
      <c r="QMH324" s="154" t="s">
        <v>9451</v>
      </c>
      <c r="QMI324" s="133">
        <f>+QMG324*QMF324*QME324</f>
        <v>0</v>
      </c>
      <c r="QMJ324" s="5"/>
      <c r="QMK324" s="62"/>
      <c r="QML324" s="8" t="s">
        <v>9446</v>
      </c>
      <c r="QMM324" s="163">
        <v>0</v>
      </c>
      <c r="QMN324" s="53">
        <v>5</v>
      </c>
      <c r="QMO324" s="148">
        <v>5</v>
      </c>
      <c r="QMP324" s="154" t="s">
        <v>9451</v>
      </c>
      <c r="QMQ324" s="133">
        <f>+QMO324*QMN324*QMM324</f>
        <v>0</v>
      </c>
      <c r="QMR324" s="5"/>
      <c r="QMS324" s="62"/>
      <c r="QMT324" s="8" t="s">
        <v>9446</v>
      </c>
      <c r="QMU324" s="163">
        <v>0</v>
      </c>
      <c r="QMV324" s="53">
        <v>5</v>
      </c>
      <c r="QMW324" s="148">
        <v>5</v>
      </c>
      <c r="QMX324" s="154" t="s">
        <v>9451</v>
      </c>
      <c r="QMY324" s="133">
        <f>+QMW324*QMV324*QMU324</f>
        <v>0</v>
      </c>
      <c r="QMZ324" s="5"/>
      <c r="QNA324" s="62"/>
      <c r="QNB324" s="8" t="s">
        <v>9446</v>
      </c>
      <c r="QNC324" s="163">
        <v>0</v>
      </c>
      <c r="QND324" s="53">
        <v>5</v>
      </c>
      <c r="QNE324" s="148">
        <v>5</v>
      </c>
      <c r="QNF324" s="154" t="s">
        <v>9451</v>
      </c>
      <c r="QNG324" s="133">
        <f>+QNE324*QND324*QNC324</f>
        <v>0</v>
      </c>
      <c r="QNH324" s="5"/>
      <c r="QNI324" s="62"/>
      <c r="QNJ324" s="8" t="s">
        <v>9446</v>
      </c>
      <c r="QNK324" s="163">
        <v>0</v>
      </c>
      <c r="QNL324" s="53">
        <v>5</v>
      </c>
      <c r="QNM324" s="148">
        <v>5</v>
      </c>
      <c r="QNN324" s="154" t="s">
        <v>9451</v>
      </c>
      <c r="QNO324" s="133">
        <f>+QNM324*QNL324*QNK324</f>
        <v>0</v>
      </c>
      <c r="QNP324" s="5"/>
      <c r="QNQ324" s="62"/>
      <c r="QNR324" s="8" t="s">
        <v>9446</v>
      </c>
      <c r="QNS324" s="163">
        <v>0</v>
      </c>
      <c r="QNT324" s="53">
        <v>5</v>
      </c>
      <c r="QNU324" s="148">
        <v>5</v>
      </c>
      <c r="QNV324" s="154" t="s">
        <v>9451</v>
      </c>
      <c r="QNW324" s="133">
        <f>+QNU324*QNT324*QNS324</f>
        <v>0</v>
      </c>
      <c r="QNX324" s="5"/>
      <c r="QNY324" s="62"/>
      <c r="QNZ324" s="8" t="s">
        <v>9446</v>
      </c>
      <c r="QOA324" s="163">
        <v>0</v>
      </c>
      <c r="QOB324" s="53">
        <v>5</v>
      </c>
      <c r="QOC324" s="148">
        <v>5</v>
      </c>
      <c r="QOD324" s="154" t="s">
        <v>9451</v>
      </c>
      <c r="QOE324" s="133">
        <f>+QOC324*QOB324*QOA324</f>
        <v>0</v>
      </c>
      <c r="QOF324" s="5"/>
      <c r="QOG324" s="62"/>
      <c r="QOH324" s="8" t="s">
        <v>9446</v>
      </c>
      <c r="QOI324" s="163">
        <v>0</v>
      </c>
      <c r="QOJ324" s="53">
        <v>5</v>
      </c>
      <c r="QOK324" s="148">
        <v>5</v>
      </c>
      <c r="QOL324" s="154" t="s">
        <v>9451</v>
      </c>
      <c r="QOM324" s="133">
        <f>+QOK324*QOJ324*QOI324</f>
        <v>0</v>
      </c>
      <c r="QON324" s="5"/>
      <c r="QOO324" s="62"/>
      <c r="QOP324" s="8" t="s">
        <v>9446</v>
      </c>
      <c r="QOQ324" s="163">
        <v>0</v>
      </c>
      <c r="QOR324" s="53">
        <v>5</v>
      </c>
      <c r="QOS324" s="148">
        <v>5</v>
      </c>
      <c r="QOT324" s="154" t="s">
        <v>9451</v>
      </c>
      <c r="QOU324" s="133">
        <f>+QOS324*QOR324*QOQ324</f>
        <v>0</v>
      </c>
      <c r="QOV324" s="5"/>
      <c r="QOW324" s="62"/>
      <c r="QOX324" s="8" t="s">
        <v>9446</v>
      </c>
      <c r="QOY324" s="163">
        <v>0</v>
      </c>
      <c r="QOZ324" s="53">
        <v>5</v>
      </c>
      <c r="QPA324" s="148">
        <v>5</v>
      </c>
      <c r="QPB324" s="154" t="s">
        <v>9451</v>
      </c>
      <c r="QPC324" s="133">
        <f>+QPA324*QOZ324*QOY324</f>
        <v>0</v>
      </c>
      <c r="QPD324" s="5"/>
      <c r="QPE324" s="62"/>
      <c r="QPF324" s="8" t="s">
        <v>9446</v>
      </c>
      <c r="QPG324" s="163">
        <v>0</v>
      </c>
      <c r="QPH324" s="53">
        <v>5</v>
      </c>
      <c r="QPI324" s="148">
        <v>5</v>
      </c>
      <c r="QPJ324" s="154" t="s">
        <v>9451</v>
      </c>
      <c r="QPK324" s="133">
        <f>+QPI324*QPH324*QPG324</f>
        <v>0</v>
      </c>
      <c r="QPL324" s="5"/>
      <c r="QPM324" s="62"/>
      <c r="QPN324" s="8" t="s">
        <v>9446</v>
      </c>
      <c r="QPO324" s="163">
        <v>0</v>
      </c>
      <c r="QPP324" s="53">
        <v>5</v>
      </c>
      <c r="QPQ324" s="148">
        <v>5</v>
      </c>
      <c r="QPR324" s="154" t="s">
        <v>9451</v>
      </c>
      <c r="QPS324" s="133">
        <f>+QPQ324*QPP324*QPO324</f>
        <v>0</v>
      </c>
      <c r="QPT324" s="5"/>
      <c r="QPU324" s="62"/>
      <c r="QPV324" s="8" t="s">
        <v>9446</v>
      </c>
      <c r="QPW324" s="163">
        <v>0</v>
      </c>
      <c r="QPX324" s="53">
        <v>5</v>
      </c>
      <c r="QPY324" s="148">
        <v>5</v>
      </c>
      <c r="QPZ324" s="154" t="s">
        <v>9451</v>
      </c>
      <c r="QQA324" s="133">
        <f>+QPY324*QPX324*QPW324</f>
        <v>0</v>
      </c>
      <c r="QQB324" s="5"/>
      <c r="QQC324" s="62"/>
      <c r="QQD324" s="8" t="s">
        <v>9446</v>
      </c>
      <c r="QQE324" s="163">
        <v>0</v>
      </c>
      <c r="QQF324" s="53">
        <v>5</v>
      </c>
      <c r="QQG324" s="148">
        <v>5</v>
      </c>
      <c r="QQH324" s="154" t="s">
        <v>9451</v>
      </c>
      <c r="QQI324" s="133">
        <f>+QQG324*QQF324*QQE324</f>
        <v>0</v>
      </c>
      <c r="QQJ324" s="5"/>
      <c r="QQK324" s="62"/>
      <c r="QQL324" s="8" t="s">
        <v>9446</v>
      </c>
      <c r="QQM324" s="163">
        <v>0</v>
      </c>
      <c r="QQN324" s="53">
        <v>5</v>
      </c>
      <c r="QQO324" s="148">
        <v>5</v>
      </c>
      <c r="QQP324" s="154" t="s">
        <v>9451</v>
      </c>
      <c r="QQQ324" s="133">
        <f>+QQO324*QQN324*QQM324</f>
        <v>0</v>
      </c>
      <c r="QQR324" s="5"/>
      <c r="QQS324" s="62"/>
      <c r="QQT324" s="8" t="s">
        <v>9446</v>
      </c>
      <c r="QQU324" s="163">
        <v>0</v>
      </c>
      <c r="QQV324" s="53">
        <v>5</v>
      </c>
      <c r="QQW324" s="148">
        <v>5</v>
      </c>
      <c r="QQX324" s="154" t="s">
        <v>9451</v>
      </c>
      <c r="QQY324" s="133">
        <f>+QQW324*QQV324*QQU324</f>
        <v>0</v>
      </c>
      <c r="QQZ324" s="5"/>
      <c r="QRA324" s="62"/>
      <c r="QRB324" s="8" t="s">
        <v>9446</v>
      </c>
      <c r="QRC324" s="163">
        <v>0</v>
      </c>
      <c r="QRD324" s="53">
        <v>5</v>
      </c>
      <c r="QRE324" s="148">
        <v>5</v>
      </c>
      <c r="QRF324" s="154" t="s">
        <v>9451</v>
      </c>
      <c r="QRG324" s="133">
        <f>+QRE324*QRD324*QRC324</f>
        <v>0</v>
      </c>
      <c r="QRH324" s="5"/>
      <c r="QRI324" s="62"/>
      <c r="QRJ324" s="8" t="s">
        <v>9446</v>
      </c>
      <c r="QRK324" s="163">
        <v>0</v>
      </c>
      <c r="QRL324" s="53">
        <v>5</v>
      </c>
      <c r="QRM324" s="148">
        <v>5</v>
      </c>
      <c r="QRN324" s="154" t="s">
        <v>9451</v>
      </c>
      <c r="QRO324" s="133">
        <f>+QRM324*QRL324*QRK324</f>
        <v>0</v>
      </c>
      <c r="QRP324" s="5"/>
      <c r="QRQ324" s="62"/>
      <c r="QRR324" s="8" t="s">
        <v>9446</v>
      </c>
      <c r="QRS324" s="163">
        <v>0</v>
      </c>
      <c r="QRT324" s="53">
        <v>5</v>
      </c>
      <c r="QRU324" s="148">
        <v>5</v>
      </c>
      <c r="QRV324" s="154" t="s">
        <v>9451</v>
      </c>
      <c r="QRW324" s="133">
        <f>+QRU324*QRT324*QRS324</f>
        <v>0</v>
      </c>
      <c r="QRX324" s="5"/>
      <c r="QRY324" s="62"/>
      <c r="QRZ324" s="8" t="s">
        <v>9446</v>
      </c>
      <c r="QSA324" s="163">
        <v>0</v>
      </c>
      <c r="QSB324" s="53">
        <v>5</v>
      </c>
      <c r="QSC324" s="148">
        <v>5</v>
      </c>
      <c r="QSD324" s="154" t="s">
        <v>9451</v>
      </c>
      <c r="QSE324" s="133">
        <f>+QSC324*QSB324*QSA324</f>
        <v>0</v>
      </c>
      <c r="QSF324" s="5"/>
      <c r="QSG324" s="62"/>
      <c r="QSH324" s="8" t="s">
        <v>9446</v>
      </c>
      <c r="QSI324" s="163">
        <v>0</v>
      </c>
      <c r="QSJ324" s="53">
        <v>5</v>
      </c>
      <c r="QSK324" s="148">
        <v>5</v>
      </c>
      <c r="QSL324" s="154" t="s">
        <v>9451</v>
      </c>
      <c r="QSM324" s="133">
        <f>+QSK324*QSJ324*QSI324</f>
        <v>0</v>
      </c>
      <c r="QSN324" s="5"/>
      <c r="QSO324" s="62"/>
      <c r="QSP324" s="8" t="s">
        <v>9446</v>
      </c>
      <c r="QSQ324" s="163">
        <v>0</v>
      </c>
      <c r="QSR324" s="53">
        <v>5</v>
      </c>
      <c r="QSS324" s="148">
        <v>5</v>
      </c>
      <c r="QST324" s="154" t="s">
        <v>9451</v>
      </c>
      <c r="QSU324" s="133">
        <f>+QSS324*QSR324*QSQ324</f>
        <v>0</v>
      </c>
      <c r="QSV324" s="5"/>
      <c r="QSW324" s="62"/>
      <c r="QSX324" s="8" t="s">
        <v>9446</v>
      </c>
      <c r="QSY324" s="163">
        <v>0</v>
      </c>
      <c r="QSZ324" s="53">
        <v>5</v>
      </c>
      <c r="QTA324" s="148">
        <v>5</v>
      </c>
      <c r="QTB324" s="154" t="s">
        <v>9451</v>
      </c>
      <c r="QTC324" s="133">
        <f>+QTA324*QSZ324*QSY324</f>
        <v>0</v>
      </c>
      <c r="QTD324" s="5"/>
      <c r="QTE324" s="62"/>
      <c r="QTF324" s="8" t="s">
        <v>9446</v>
      </c>
      <c r="QTG324" s="163">
        <v>0</v>
      </c>
      <c r="QTH324" s="53">
        <v>5</v>
      </c>
      <c r="QTI324" s="148">
        <v>5</v>
      </c>
      <c r="QTJ324" s="154" t="s">
        <v>9451</v>
      </c>
      <c r="QTK324" s="133">
        <f>+QTI324*QTH324*QTG324</f>
        <v>0</v>
      </c>
      <c r="QTL324" s="5"/>
      <c r="QTM324" s="62"/>
      <c r="QTN324" s="8" t="s">
        <v>9446</v>
      </c>
      <c r="QTO324" s="163">
        <v>0</v>
      </c>
      <c r="QTP324" s="53">
        <v>5</v>
      </c>
      <c r="QTQ324" s="148">
        <v>5</v>
      </c>
      <c r="QTR324" s="154" t="s">
        <v>9451</v>
      </c>
      <c r="QTS324" s="133">
        <f>+QTQ324*QTP324*QTO324</f>
        <v>0</v>
      </c>
      <c r="QTT324" s="5"/>
      <c r="QTU324" s="62"/>
      <c r="QTV324" s="8" t="s">
        <v>9446</v>
      </c>
      <c r="QTW324" s="163">
        <v>0</v>
      </c>
      <c r="QTX324" s="53">
        <v>5</v>
      </c>
      <c r="QTY324" s="148">
        <v>5</v>
      </c>
      <c r="QTZ324" s="154" t="s">
        <v>9451</v>
      </c>
      <c r="QUA324" s="133">
        <f>+QTY324*QTX324*QTW324</f>
        <v>0</v>
      </c>
      <c r="QUB324" s="5"/>
      <c r="QUC324" s="62"/>
      <c r="QUD324" s="8" t="s">
        <v>9446</v>
      </c>
      <c r="QUE324" s="163">
        <v>0</v>
      </c>
      <c r="QUF324" s="53">
        <v>5</v>
      </c>
      <c r="QUG324" s="148">
        <v>5</v>
      </c>
      <c r="QUH324" s="154" t="s">
        <v>9451</v>
      </c>
      <c r="QUI324" s="133">
        <f>+QUG324*QUF324*QUE324</f>
        <v>0</v>
      </c>
      <c r="QUJ324" s="5"/>
      <c r="QUK324" s="62"/>
      <c r="QUL324" s="8" t="s">
        <v>9446</v>
      </c>
      <c r="QUM324" s="163">
        <v>0</v>
      </c>
      <c r="QUN324" s="53">
        <v>5</v>
      </c>
      <c r="QUO324" s="148">
        <v>5</v>
      </c>
      <c r="QUP324" s="154" t="s">
        <v>9451</v>
      </c>
      <c r="QUQ324" s="133">
        <f>+QUO324*QUN324*QUM324</f>
        <v>0</v>
      </c>
      <c r="QUR324" s="5"/>
      <c r="QUS324" s="62"/>
      <c r="QUT324" s="8" t="s">
        <v>9446</v>
      </c>
      <c r="QUU324" s="163">
        <v>0</v>
      </c>
      <c r="QUV324" s="53">
        <v>5</v>
      </c>
      <c r="QUW324" s="148">
        <v>5</v>
      </c>
      <c r="QUX324" s="154" t="s">
        <v>9451</v>
      </c>
      <c r="QUY324" s="133">
        <f>+QUW324*QUV324*QUU324</f>
        <v>0</v>
      </c>
      <c r="QUZ324" s="5"/>
      <c r="QVA324" s="62"/>
      <c r="QVB324" s="8" t="s">
        <v>9446</v>
      </c>
      <c r="QVC324" s="163">
        <v>0</v>
      </c>
      <c r="QVD324" s="53">
        <v>5</v>
      </c>
      <c r="QVE324" s="148">
        <v>5</v>
      </c>
      <c r="QVF324" s="154" t="s">
        <v>9451</v>
      </c>
      <c r="QVG324" s="133">
        <f>+QVE324*QVD324*QVC324</f>
        <v>0</v>
      </c>
      <c r="QVH324" s="5"/>
      <c r="QVI324" s="62"/>
      <c r="QVJ324" s="8" t="s">
        <v>9446</v>
      </c>
      <c r="QVK324" s="163">
        <v>0</v>
      </c>
      <c r="QVL324" s="53">
        <v>5</v>
      </c>
      <c r="QVM324" s="148">
        <v>5</v>
      </c>
      <c r="QVN324" s="154" t="s">
        <v>9451</v>
      </c>
      <c r="QVO324" s="133">
        <f>+QVM324*QVL324*QVK324</f>
        <v>0</v>
      </c>
      <c r="QVP324" s="5"/>
      <c r="QVQ324" s="62"/>
      <c r="QVR324" s="8" t="s">
        <v>9446</v>
      </c>
      <c r="QVS324" s="163">
        <v>0</v>
      </c>
      <c r="QVT324" s="53">
        <v>5</v>
      </c>
      <c r="QVU324" s="148">
        <v>5</v>
      </c>
      <c r="QVV324" s="154" t="s">
        <v>9451</v>
      </c>
      <c r="QVW324" s="133">
        <f>+QVU324*QVT324*QVS324</f>
        <v>0</v>
      </c>
      <c r="QVX324" s="5"/>
      <c r="QVY324" s="62"/>
      <c r="QVZ324" s="8" t="s">
        <v>9446</v>
      </c>
      <c r="QWA324" s="163">
        <v>0</v>
      </c>
      <c r="QWB324" s="53">
        <v>5</v>
      </c>
      <c r="QWC324" s="148">
        <v>5</v>
      </c>
      <c r="QWD324" s="154" t="s">
        <v>9451</v>
      </c>
      <c r="QWE324" s="133">
        <f>+QWC324*QWB324*QWA324</f>
        <v>0</v>
      </c>
      <c r="QWF324" s="5"/>
      <c r="QWG324" s="62"/>
      <c r="QWH324" s="8" t="s">
        <v>9446</v>
      </c>
      <c r="QWI324" s="163">
        <v>0</v>
      </c>
      <c r="QWJ324" s="53">
        <v>5</v>
      </c>
      <c r="QWK324" s="148">
        <v>5</v>
      </c>
      <c r="QWL324" s="154" t="s">
        <v>9451</v>
      </c>
      <c r="QWM324" s="133">
        <f>+QWK324*QWJ324*QWI324</f>
        <v>0</v>
      </c>
      <c r="QWN324" s="5"/>
      <c r="QWO324" s="62"/>
      <c r="QWP324" s="8" t="s">
        <v>9446</v>
      </c>
      <c r="QWQ324" s="163">
        <v>0</v>
      </c>
      <c r="QWR324" s="53">
        <v>5</v>
      </c>
      <c r="QWS324" s="148">
        <v>5</v>
      </c>
      <c r="QWT324" s="154" t="s">
        <v>9451</v>
      </c>
      <c r="QWU324" s="133">
        <f>+QWS324*QWR324*QWQ324</f>
        <v>0</v>
      </c>
      <c r="QWV324" s="5"/>
      <c r="QWW324" s="62"/>
      <c r="QWX324" s="8" t="s">
        <v>9446</v>
      </c>
      <c r="QWY324" s="163">
        <v>0</v>
      </c>
      <c r="QWZ324" s="53">
        <v>5</v>
      </c>
      <c r="QXA324" s="148">
        <v>5</v>
      </c>
      <c r="QXB324" s="154" t="s">
        <v>9451</v>
      </c>
      <c r="QXC324" s="133">
        <f>+QXA324*QWZ324*QWY324</f>
        <v>0</v>
      </c>
      <c r="QXD324" s="5"/>
      <c r="QXE324" s="62"/>
      <c r="QXF324" s="8" t="s">
        <v>9446</v>
      </c>
      <c r="QXG324" s="163">
        <v>0</v>
      </c>
      <c r="QXH324" s="53">
        <v>5</v>
      </c>
      <c r="QXI324" s="148">
        <v>5</v>
      </c>
      <c r="QXJ324" s="154" t="s">
        <v>9451</v>
      </c>
      <c r="QXK324" s="133">
        <f>+QXI324*QXH324*QXG324</f>
        <v>0</v>
      </c>
      <c r="QXL324" s="5"/>
      <c r="QXM324" s="62"/>
      <c r="QXN324" s="8" t="s">
        <v>9446</v>
      </c>
      <c r="QXO324" s="163">
        <v>0</v>
      </c>
      <c r="QXP324" s="53">
        <v>5</v>
      </c>
      <c r="QXQ324" s="148">
        <v>5</v>
      </c>
      <c r="QXR324" s="154" t="s">
        <v>9451</v>
      </c>
      <c r="QXS324" s="133">
        <f>+QXQ324*QXP324*QXO324</f>
        <v>0</v>
      </c>
      <c r="QXT324" s="5"/>
      <c r="QXU324" s="62"/>
      <c r="QXV324" s="8" t="s">
        <v>9446</v>
      </c>
      <c r="QXW324" s="163">
        <v>0</v>
      </c>
      <c r="QXX324" s="53">
        <v>5</v>
      </c>
      <c r="QXY324" s="148">
        <v>5</v>
      </c>
      <c r="QXZ324" s="154" t="s">
        <v>9451</v>
      </c>
      <c r="QYA324" s="133">
        <f>+QXY324*QXX324*QXW324</f>
        <v>0</v>
      </c>
      <c r="QYB324" s="5"/>
      <c r="QYC324" s="62"/>
      <c r="QYD324" s="8" t="s">
        <v>9446</v>
      </c>
      <c r="QYE324" s="163">
        <v>0</v>
      </c>
      <c r="QYF324" s="53">
        <v>5</v>
      </c>
      <c r="QYG324" s="148">
        <v>5</v>
      </c>
      <c r="QYH324" s="154" t="s">
        <v>9451</v>
      </c>
      <c r="QYI324" s="133">
        <f>+QYG324*QYF324*QYE324</f>
        <v>0</v>
      </c>
      <c r="QYJ324" s="5"/>
      <c r="QYK324" s="62"/>
      <c r="QYL324" s="8" t="s">
        <v>9446</v>
      </c>
      <c r="QYM324" s="163">
        <v>0</v>
      </c>
      <c r="QYN324" s="53">
        <v>5</v>
      </c>
      <c r="QYO324" s="148">
        <v>5</v>
      </c>
      <c r="QYP324" s="154" t="s">
        <v>9451</v>
      </c>
      <c r="QYQ324" s="133">
        <f>+QYO324*QYN324*QYM324</f>
        <v>0</v>
      </c>
      <c r="QYR324" s="5"/>
      <c r="QYS324" s="62"/>
      <c r="QYT324" s="8" t="s">
        <v>9446</v>
      </c>
      <c r="QYU324" s="163">
        <v>0</v>
      </c>
      <c r="QYV324" s="53">
        <v>5</v>
      </c>
      <c r="QYW324" s="148">
        <v>5</v>
      </c>
      <c r="QYX324" s="154" t="s">
        <v>9451</v>
      </c>
      <c r="QYY324" s="133">
        <f>+QYW324*QYV324*QYU324</f>
        <v>0</v>
      </c>
      <c r="QYZ324" s="5"/>
      <c r="QZA324" s="62"/>
      <c r="QZB324" s="8" t="s">
        <v>9446</v>
      </c>
      <c r="QZC324" s="163">
        <v>0</v>
      </c>
      <c r="QZD324" s="53">
        <v>5</v>
      </c>
      <c r="QZE324" s="148">
        <v>5</v>
      </c>
      <c r="QZF324" s="154" t="s">
        <v>9451</v>
      </c>
      <c r="QZG324" s="133">
        <f>+QZE324*QZD324*QZC324</f>
        <v>0</v>
      </c>
      <c r="QZH324" s="5"/>
      <c r="QZI324" s="62"/>
      <c r="QZJ324" s="8" t="s">
        <v>9446</v>
      </c>
      <c r="QZK324" s="163">
        <v>0</v>
      </c>
      <c r="QZL324" s="53">
        <v>5</v>
      </c>
      <c r="QZM324" s="148">
        <v>5</v>
      </c>
      <c r="QZN324" s="154" t="s">
        <v>9451</v>
      </c>
      <c r="QZO324" s="133">
        <f>+QZM324*QZL324*QZK324</f>
        <v>0</v>
      </c>
      <c r="QZP324" s="5"/>
      <c r="QZQ324" s="62"/>
      <c r="QZR324" s="8" t="s">
        <v>9446</v>
      </c>
      <c r="QZS324" s="163">
        <v>0</v>
      </c>
      <c r="QZT324" s="53">
        <v>5</v>
      </c>
      <c r="QZU324" s="148">
        <v>5</v>
      </c>
      <c r="QZV324" s="154" t="s">
        <v>9451</v>
      </c>
      <c r="QZW324" s="133">
        <f>+QZU324*QZT324*QZS324</f>
        <v>0</v>
      </c>
      <c r="QZX324" s="5"/>
      <c r="QZY324" s="62"/>
      <c r="QZZ324" s="8" t="s">
        <v>9446</v>
      </c>
      <c r="RAA324" s="163">
        <v>0</v>
      </c>
      <c r="RAB324" s="53">
        <v>5</v>
      </c>
      <c r="RAC324" s="148">
        <v>5</v>
      </c>
      <c r="RAD324" s="154" t="s">
        <v>9451</v>
      </c>
      <c r="RAE324" s="133">
        <f>+RAC324*RAB324*RAA324</f>
        <v>0</v>
      </c>
      <c r="RAF324" s="5"/>
      <c r="RAG324" s="62"/>
      <c r="RAH324" s="8" t="s">
        <v>9446</v>
      </c>
      <c r="RAI324" s="163">
        <v>0</v>
      </c>
      <c r="RAJ324" s="53">
        <v>5</v>
      </c>
      <c r="RAK324" s="148">
        <v>5</v>
      </c>
      <c r="RAL324" s="154" t="s">
        <v>9451</v>
      </c>
      <c r="RAM324" s="133">
        <f>+RAK324*RAJ324*RAI324</f>
        <v>0</v>
      </c>
      <c r="RAN324" s="5"/>
      <c r="RAO324" s="62"/>
      <c r="RAP324" s="8" t="s">
        <v>9446</v>
      </c>
      <c r="RAQ324" s="163">
        <v>0</v>
      </c>
      <c r="RAR324" s="53">
        <v>5</v>
      </c>
      <c r="RAS324" s="148">
        <v>5</v>
      </c>
      <c r="RAT324" s="154" t="s">
        <v>9451</v>
      </c>
      <c r="RAU324" s="133">
        <f>+RAS324*RAR324*RAQ324</f>
        <v>0</v>
      </c>
      <c r="RAV324" s="5"/>
      <c r="RAW324" s="62"/>
      <c r="RAX324" s="8" t="s">
        <v>9446</v>
      </c>
      <c r="RAY324" s="163">
        <v>0</v>
      </c>
      <c r="RAZ324" s="53">
        <v>5</v>
      </c>
      <c r="RBA324" s="148">
        <v>5</v>
      </c>
      <c r="RBB324" s="154" t="s">
        <v>9451</v>
      </c>
      <c r="RBC324" s="133">
        <f>+RBA324*RAZ324*RAY324</f>
        <v>0</v>
      </c>
      <c r="RBD324" s="5"/>
      <c r="RBE324" s="62"/>
      <c r="RBF324" s="8" t="s">
        <v>9446</v>
      </c>
      <c r="RBG324" s="163">
        <v>0</v>
      </c>
      <c r="RBH324" s="53">
        <v>5</v>
      </c>
      <c r="RBI324" s="148">
        <v>5</v>
      </c>
      <c r="RBJ324" s="154" t="s">
        <v>9451</v>
      </c>
      <c r="RBK324" s="133">
        <f>+RBI324*RBH324*RBG324</f>
        <v>0</v>
      </c>
      <c r="RBL324" s="5"/>
      <c r="RBM324" s="62"/>
      <c r="RBN324" s="8" t="s">
        <v>9446</v>
      </c>
      <c r="RBO324" s="163">
        <v>0</v>
      </c>
      <c r="RBP324" s="53">
        <v>5</v>
      </c>
      <c r="RBQ324" s="148">
        <v>5</v>
      </c>
      <c r="RBR324" s="154" t="s">
        <v>9451</v>
      </c>
      <c r="RBS324" s="133">
        <f>+RBQ324*RBP324*RBO324</f>
        <v>0</v>
      </c>
      <c r="RBT324" s="5"/>
      <c r="RBU324" s="62"/>
      <c r="RBV324" s="8" t="s">
        <v>9446</v>
      </c>
      <c r="RBW324" s="163">
        <v>0</v>
      </c>
      <c r="RBX324" s="53">
        <v>5</v>
      </c>
      <c r="RBY324" s="148">
        <v>5</v>
      </c>
      <c r="RBZ324" s="154" t="s">
        <v>9451</v>
      </c>
      <c r="RCA324" s="133">
        <f>+RBY324*RBX324*RBW324</f>
        <v>0</v>
      </c>
      <c r="RCB324" s="5"/>
      <c r="RCC324" s="62"/>
      <c r="RCD324" s="8" t="s">
        <v>9446</v>
      </c>
      <c r="RCE324" s="163">
        <v>0</v>
      </c>
      <c r="RCF324" s="53">
        <v>5</v>
      </c>
      <c r="RCG324" s="148">
        <v>5</v>
      </c>
      <c r="RCH324" s="154" t="s">
        <v>9451</v>
      </c>
      <c r="RCI324" s="133">
        <f>+RCG324*RCF324*RCE324</f>
        <v>0</v>
      </c>
      <c r="RCJ324" s="5"/>
      <c r="RCK324" s="62"/>
      <c r="RCL324" s="8" t="s">
        <v>9446</v>
      </c>
      <c r="RCM324" s="163">
        <v>0</v>
      </c>
      <c r="RCN324" s="53">
        <v>5</v>
      </c>
      <c r="RCO324" s="148">
        <v>5</v>
      </c>
      <c r="RCP324" s="154" t="s">
        <v>9451</v>
      </c>
      <c r="RCQ324" s="133">
        <f>+RCO324*RCN324*RCM324</f>
        <v>0</v>
      </c>
      <c r="RCR324" s="5"/>
      <c r="RCS324" s="62"/>
      <c r="RCT324" s="8" t="s">
        <v>9446</v>
      </c>
      <c r="RCU324" s="163">
        <v>0</v>
      </c>
      <c r="RCV324" s="53">
        <v>5</v>
      </c>
      <c r="RCW324" s="148">
        <v>5</v>
      </c>
      <c r="RCX324" s="154" t="s">
        <v>9451</v>
      </c>
      <c r="RCY324" s="133">
        <f>+RCW324*RCV324*RCU324</f>
        <v>0</v>
      </c>
      <c r="RCZ324" s="5"/>
      <c r="RDA324" s="62"/>
      <c r="RDB324" s="8" t="s">
        <v>9446</v>
      </c>
      <c r="RDC324" s="163">
        <v>0</v>
      </c>
      <c r="RDD324" s="53">
        <v>5</v>
      </c>
      <c r="RDE324" s="148">
        <v>5</v>
      </c>
      <c r="RDF324" s="154" t="s">
        <v>9451</v>
      </c>
      <c r="RDG324" s="133">
        <f>+RDE324*RDD324*RDC324</f>
        <v>0</v>
      </c>
      <c r="RDH324" s="5"/>
      <c r="RDI324" s="62"/>
      <c r="RDJ324" s="8" t="s">
        <v>9446</v>
      </c>
      <c r="RDK324" s="163">
        <v>0</v>
      </c>
      <c r="RDL324" s="53">
        <v>5</v>
      </c>
      <c r="RDM324" s="148">
        <v>5</v>
      </c>
      <c r="RDN324" s="154" t="s">
        <v>9451</v>
      </c>
      <c r="RDO324" s="133">
        <f>+RDM324*RDL324*RDK324</f>
        <v>0</v>
      </c>
      <c r="RDP324" s="5"/>
      <c r="RDQ324" s="62"/>
      <c r="RDR324" s="8" t="s">
        <v>9446</v>
      </c>
      <c r="RDS324" s="163">
        <v>0</v>
      </c>
      <c r="RDT324" s="53">
        <v>5</v>
      </c>
      <c r="RDU324" s="148">
        <v>5</v>
      </c>
      <c r="RDV324" s="154" t="s">
        <v>9451</v>
      </c>
      <c r="RDW324" s="133">
        <f>+RDU324*RDT324*RDS324</f>
        <v>0</v>
      </c>
      <c r="RDX324" s="5"/>
      <c r="RDY324" s="62"/>
      <c r="RDZ324" s="8" t="s">
        <v>9446</v>
      </c>
      <c r="REA324" s="163">
        <v>0</v>
      </c>
      <c r="REB324" s="53">
        <v>5</v>
      </c>
      <c r="REC324" s="148">
        <v>5</v>
      </c>
      <c r="RED324" s="154" t="s">
        <v>9451</v>
      </c>
      <c r="REE324" s="133">
        <f>+REC324*REB324*REA324</f>
        <v>0</v>
      </c>
      <c r="REF324" s="5"/>
      <c r="REG324" s="62"/>
      <c r="REH324" s="8" t="s">
        <v>9446</v>
      </c>
      <c r="REI324" s="163">
        <v>0</v>
      </c>
      <c r="REJ324" s="53">
        <v>5</v>
      </c>
      <c r="REK324" s="148">
        <v>5</v>
      </c>
      <c r="REL324" s="154" t="s">
        <v>9451</v>
      </c>
      <c r="REM324" s="133">
        <f>+REK324*REJ324*REI324</f>
        <v>0</v>
      </c>
      <c r="REN324" s="5"/>
      <c r="REO324" s="62"/>
      <c r="REP324" s="8" t="s">
        <v>9446</v>
      </c>
      <c r="REQ324" s="163">
        <v>0</v>
      </c>
      <c r="RER324" s="53">
        <v>5</v>
      </c>
      <c r="RES324" s="148">
        <v>5</v>
      </c>
      <c r="RET324" s="154" t="s">
        <v>9451</v>
      </c>
      <c r="REU324" s="133">
        <f>+RES324*RER324*REQ324</f>
        <v>0</v>
      </c>
      <c r="REV324" s="5"/>
      <c r="REW324" s="62"/>
      <c r="REX324" s="8" t="s">
        <v>9446</v>
      </c>
      <c r="REY324" s="163">
        <v>0</v>
      </c>
      <c r="REZ324" s="53">
        <v>5</v>
      </c>
      <c r="RFA324" s="148">
        <v>5</v>
      </c>
      <c r="RFB324" s="154" t="s">
        <v>9451</v>
      </c>
      <c r="RFC324" s="133">
        <f>+RFA324*REZ324*REY324</f>
        <v>0</v>
      </c>
      <c r="RFD324" s="5"/>
      <c r="RFE324" s="62"/>
      <c r="RFF324" s="8" t="s">
        <v>9446</v>
      </c>
      <c r="RFG324" s="163">
        <v>0</v>
      </c>
      <c r="RFH324" s="53">
        <v>5</v>
      </c>
      <c r="RFI324" s="148">
        <v>5</v>
      </c>
      <c r="RFJ324" s="154" t="s">
        <v>9451</v>
      </c>
      <c r="RFK324" s="133">
        <f>+RFI324*RFH324*RFG324</f>
        <v>0</v>
      </c>
      <c r="RFL324" s="5"/>
      <c r="RFM324" s="62"/>
      <c r="RFN324" s="8" t="s">
        <v>9446</v>
      </c>
      <c r="RFO324" s="163">
        <v>0</v>
      </c>
      <c r="RFP324" s="53">
        <v>5</v>
      </c>
      <c r="RFQ324" s="148">
        <v>5</v>
      </c>
      <c r="RFR324" s="154" t="s">
        <v>9451</v>
      </c>
      <c r="RFS324" s="133">
        <f>+RFQ324*RFP324*RFO324</f>
        <v>0</v>
      </c>
      <c r="RFT324" s="5"/>
      <c r="RFU324" s="62"/>
      <c r="RFV324" s="8" t="s">
        <v>9446</v>
      </c>
      <c r="RFW324" s="163">
        <v>0</v>
      </c>
      <c r="RFX324" s="53">
        <v>5</v>
      </c>
      <c r="RFY324" s="148">
        <v>5</v>
      </c>
      <c r="RFZ324" s="154" t="s">
        <v>9451</v>
      </c>
      <c r="RGA324" s="133">
        <f>+RFY324*RFX324*RFW324</f>
        <v>0</v>
      </c>
      <c r="RGB324" s="5"/>
      <c r="RGC324" s="62"/>
      <c r="RGD324" s="8" t="s">
        <v>9446</v>
      </c>
      <c r="RGE324" s="163">
        <v>0</v>
      </c>
      <c r="RGF324" s="53">
        <v>5</v>
      </c>
      <c r="RGG324" s="148">
        <v>5</v>
      </c>
      <c r="RGH324" s="154" t="s">
        <v>9451</v>
      </c>
      <c r="RGI324" s="133">
        <f>+RGG324*RGF324*RGE324</f>
        <v>0</v>
      </c>
      <c r="RGJ324" s="5"/>
      <c r="RGK324" s="62"/>
      <c r="RGL324" s="8" t="s">
        <v>9446</v>
      </c>
      <c r="RGM324" s="163">
        <v>0</v>
      </c>
      <c r="RGN324" s="53">
        <v>5</v>
      </c>
      <c r="RGO324" s="148">
        <v>5</v>
      </c>
      <c r="RGP324" s="154" t="s">
        <v>9451</v>
      </c>
      <c r="RGQ324" s="133">
        <f>+RGO324*RGN324*RGM324</f>
        <v>0</v>
      </c>
      <c r="RGR324" s="5"/>
      <c r="RGS324" s="62"/>
      <c r="RGT324" s="8" t="s">
        <v>9446</v>
      </c>
      <c r="RGU324" s="163">
        <v>0</v>
      </c>
      <c r="RGV324" s="53">
        <v>5</v>
      </c>
      <c r="RGW324" s="148">
        <v>5</v>
      </c>
      <c r="RGX324" s="154" t="s">
        <v>9451</v>
      </c>
      <c r="RGY324" s="133">
        <f>+RGW324*RGV324*RGU324</f>
        <v>0</v>
      </c>
      <c r="RGZ324" s="5"/>
      <c r="RHA324" s="62"/>
      <c r="RHB324" s="8" t="s">
        <v>9446</v>
      </c>
      <c r="RHC324" s="163">
        <v>0</v>
      </c>
      <c r="RHD324" s="53">
        <v>5</v>
      </c>
      <c r="RHE324" s="148">
        <v>5</v>
      </c>
      <c r="RHF324" s="154" t="s">
        <v>9451</v>
      </c>
      <c r="RHG324" s="133">
        <f>+RHE324*RHD324*RHC324</f>
        <v>0</v>
      </c>
      <c r="RHH324" s="5"/>
      <c r="RHI324" s="62"/>
      <c r="RHJ324" s="8" t="s">
        <v>9446</v>
      </c>
      <c r="RHK324" s="163">
        <v>0</v>
      </c>
      <c r="RHL324" s="53">
        <v>5</v>
      </c>
      <c r="RHM324" s="148">
        <v>5</v>
      </c>
      <c r="RHN324" s="154" t="s">
        <v>9451</v>
      </c>
      <c r="RHO324" s="133">
        <f>+RHM324*RHL324*RHK324</f>
        <v>0</v>
      </c>
      <c r="RHP324" s="5"/>
      <c r="RHQ324" s="62"/>
      <c r="RHR324" s="8" t="s">
        <v>9446</v>
      </c>
      <c r="RHS324" s="163">
        <v>0</v>
      </c>
      <c r="RHT324" s="53">
        <v>5</v>
      </c>
      <c r="RHU324" s="148">
        <v>5</v>
      </c>
      <c r="RHV324" s="154" t="s">
        <v>9451</v>
      </c>
      <c r="RHW324" s="133">
        <f>+RHU324*RHT324*RHS324</f>
        <v>0</v>
      </c>
      <c r="RHX324" s="5"/>
      <c r="RHY324" s="62"/>
      <c r="RHZ324" s="8" t="s">
        <v>9446</v>
      </c>
      <c r="RIA324" s="163">
        <v>0</v>
      </c>
      <c r="RIB324" s="53">
        <v>5</v>
      </c>
      <c r="RIC324" s="148">
        <v>5</v>
      </c>
      <c r="RID324" s="154" t="s">
        <v>9451</v>
      </c>
      <c r="RIE324" s="133">
        <f>+RIC324*RIB324*RIA324</f>
        <v>0</v>
      </c>
      <c r="RIF324" s="5"/>
      <c r="RIG324" s="62"/>
      <c r="RIH324" s="8" t="s">
        <v>9446</v>
      </c>
      <c r="RII324" s="163">
        <v>0</v>
      </c>
      <c r="RIJ324" s="53">
        <v>5</v>
      </c>
      <c r="RIK324" s="148">
        <v>5</v>
      </c>
      <c r="RIL324" s="154" t="s">
        <v>9451</v>
      </c>
      <c r="RIM324" s="133">
        <f>+RIK324*RIJ324*RII324</f>
        <v>0</v>
      </c>
      <c r="RIN324" s="5"/>
      <c r="RIO324" s="62"/>
      <c r="RIP324" s="8" t="s">
        <v>9446</v>
      </c>
      <c r="RIQ324" s="163">
        <v>0</v>
      </c>
      <c r="RIR324" s="53">
        <v>5</v>
      </c>
      <c r="RIS324" s="148">
        <v>5</v>
      </c>
      <c r="RIT324" s="154" t="s">
        <v>9451</v>
      </c>
      <c r="RIU324" s="133">
        <f>+RIS324*RIR324*RIQ324</f>
        <v>0</v>
      </c>
      <c r="RIV324" s="5"/>
      <c r="RIW324" s="62"/>
      <c r="RIX324" s="8" t="s">
        <v>9446</v>
      </c>
      <c r="RIY324" s="163">
        <v>0</v>
      </c>
      <c r="RIZ324" s="53">
        <v>5</v>
      </c>
      <c r="RJA324" s="148">
        <v>5</v>
      </c>
      <c r="RJB324" s="154" t="s">
        <v>9451</v>
      </c>
      <c r="RJC324" s="133">
        <f>+RJA324*RIZ324*RIY324</f>
        <v>0</v>
      </c>
      <c r="RJD324" s="5"/>
      <c r="RJE324" s="62"/>
      <c r="RJF324" s="8" t="s">
        <v>9446</v>
      </c>
      <c r="RJG324" s="163">
        <v>0</v>
      </c>
      <c r="RJH324" s="53">
        <v>5</v>
      </c>
      <c r="RJI324" s="148">
        <v>5</v>
      </c>
      <c r="RJJ324" s="154" t="s">
        <v>9451</v>
      </c>
      <c r="RJK324" s="133">
        <f>+RJI324*RJH324*RJG324</f>
        <v>0</v>
      </c>
      <c r="RJL324" s="5"/>
      <c r="RJM324" s="62"/>
      <c r="RJN324" s="8" t="s">
        <v>9446</v>
      </c>
      <c r="RJO324" s="163">
        <v>0</v>
      </c>
      <c r="RJP324" s="53">
        <v>5</v>
      </c>
      <c r="RJQ324" s="148">
        <v>5</v>
      </c>
      <c r="RJR324" s="154" t="s">
        <v>9451</v>
      </c>
      <c r="RJS324" s="133">
        <f>+RJQ324*RJP324*RJO324</f>
        <v>0</v>
      </c>
      <c r="RJT324" s="5"/>
      <c r="RJU324" s="62"/>
      <c r="RJV324" s="8" t="s">
        <v>9446</v>
      </c>
      <c r="RJW324" s="163">
        <v>0</v>
      </c>
      <c r="RJX324" s="53">
        <v>5</v>
      </c>
      <c r="RJY324" s="148">
        <v>5</v>
      </c>
      <c r="RJZ324" s="154" t="s">
        <v>9451</v>
      </c>
      <c r="RKA324" s="133">
        <f>+RJY324*RJX324*RJW324</f>
        <v>0</v>
      </c>
      <c r="RKB324" s="5"/>
      <c r="RKC324" s="62"/>
      <c r="RKD324" s="8" t="s">
        <v>9446</v>
      </c>
      <c r="RKE324" s="163">
        <v>0</v>
      </c>
      <c r="RKF324" s="53">
        <v>5</v>
      </c>
      <c r="RKG324" s="148">
        <v>5</v>
      </c>
      <c r="RKH324" s="154" t="s">
        <v>9451</v>
      </c>
      <c r="RKI324" s="133">
        <f>+RKG324*RKF324*RKE324</f>
        <v>0</v>
      </c>
      <c r="RKJ324" s="5"/>
      <c r="RKK324" s="62"/>
      <c r="RKL324" s="8" t="s">
        <v>9446</v>
      </c>
      <c r="RKM324" s="163">
        <v>0</v>
      </c>
      <c r="RKN324" s="53">
        <v>5</v>
      </c>
      <c r="RKO324" s="148">
        <v>5</v>
      </c>
      <c r="RKP324" s="154" t="s">
        <v>9451</v>
      </c>
      <c r="RKQ324" s="133">
        <f>+RKO324*RKN324*RKM324</f>
        <v>0</v>
      </c>
      <c r="RKR324" s="5"/>
      <c r="RKS324" s="62"/>
      <c r="RKT324" s="8" t="s">
        <v>9446</v>
      </c>
      <c r="RKU324" s="163">
        <v>0</v>
      </c>
      <c r="RKV324" s="53">
        <v>5</v>
      </c>
      <c r="RKW324" s="148">
        <v>5</v>
      </c>
      <c r="RKX324" s="154" t="s">
        <v>9451</v>
      </c>
      <c r="RKY324" s="133">
        <f>+RKW324*RKV324*RKU324</f>
        <v>0</v>
      </c>
      <c r="RKZ324" s="5"/>
      <c r="RLA324" s="62"/>
      <c r="RLB324" s="8" t="s">
        <v>9446</v>
      </c>
      <c r="RLC324" s="163">
        <v>0</v>
      </c>
      <c r="RLD324" s="53">
        <v>5</v>
      </c>
      <c r="RLE324" s="148">
        <v>5</v>
      </c>
      <c r="RLF324" s="154" t="s">
        <v>9451</v>
      </c>
      <c r="RLG324" s="133">
        <f>+RLE324*RLD324*RLC324</f>
        <v>0</v>
      </c>
      <c r="RLH324" s="5"/>
      <c r="RLI324" s="62"/>
      <c r="RLJ324" s="8" t="s">
        <v>9446</v>
      </c>
      <c r="RLK324" s="163">
        <v>0</v>
      </c>
      <c r="RLL324" s="53">
        <v>5</v>
      </c>
      <c r="RLM324" s="148">
        <v>5</v>
      </c>
      <c r="RLN324" s="154" t="s">
        <v>9451</v>
      </c>
      <c r="RLO324" s="133">
        <f>+RLM324*RLL324*RLK324</f>
        <v>0</v>
      </c>
      <c r="RLP324" s="5"/>
      <c r="RLQ324" s="62"/>
      <c r="RLR324" s="8" t="s">
        <v>9446</v>
      </c>
      <c r="RLS324" s="163">
        <v>0</v>
      </c>
      <c r="RLT324" s="53">
        <v>5</v>
      </c>
      <c r="RLU324" s="148">
        <v>5</v>
      </c>
      <c r="RLV324" s="154" t="s">
        <v>9451</v>
      </c>
      <c r="RLW324" s="133">
        <f>+RLU324*RLT324*RLS324</f>
        <v>0</v>
      </c>
      <c r="RLX324" s="5"/>
      <c r="RLY324" s="62"/>
      <c r="RLZ324" s="8" t="s">
        <v>9446</v>
      </c>
      <c r="RMA324" s="163">
        <v>0</v>
      </c>
      <c r="RMB324" s="53">
        <v>5</v>
      </c>
      <c r="RMC324" s="148">
        <v>5</v>
      </c>
      <c r="RMD324" s="154" t="s">
        <v>9451</v>
      </c>
      <c r="RME324" s="133">
        <f>+RMC324*RMB324*RMA324</f>
        <v>0</v>
      </c>
      <c r="RMF324" s="5"/>
      <c r="RMG324" s="62"/>
      <c r="RMH324" s="8" t="s">
        <v>9446</v>
      </c>
      <c r="RMI324" s="163">
        <v>0</v>
      </c>
      <c r="RMJ324" s="53">
        <v>5</v>
      </c>
      <c r="RMK324" s="148">
        <v>5</v>
      </c>
      <c r="RML324" s="154" t="s">
        <v>9451</v>
      </c>
      <c r="RMM324" s="133">
        <f>+RMK324*RMJ324*RMI324</f>
        <v>0</v>
      </c>
      <c r="RMN324" s="5"/>
      <c r="RMO324" s="62"/>
      <c r="RMP324" s="8" t="s">
        <v>9446</v>
      </c>
      <c r="RMQ324" s="163">
        <v>0</v>
      </c>
      <c r="RMR324" s="53">
        <v>5</v>
      </c>
      <c r="RMS324" s="148">
        <v>5</v>
      </c>
      <c r="RMT324" s="154" t="s">
        <v>9451</v>
      </c>
      <c r="RMU324" s="133">
        <f>+RMS324*RMR324*RMQ324</f>
        <v>0</v>
      </c>
      <c r="RMV324" s="5"/>
      <c r="RMW324" s="62"/>
      <c r="RMX324" s="8" t="s">
        <v>9446</v>
      </c>
      <c r="RMY324" s="163">
        <v>0</v>
      </c>
      <c r="RMZ324" s="53">
        <v>5</v>
      </c>
      <c r="RNA324" s="148">
        <v>5</v>
      </c>
      <c r="RNB324" s="154" t="s">
        <v>9451</v>
      </c>
      <c r="RNC324" s="133">
        <f>+RNA324*RMZ324*RMY324</f>
        <v>0</v>
      </c>
      <c r="RND324" s="5"/>
      <c r="RNE324" s="62"/>
      <c r="RNF324" s="8" t="s">
        <v>9446</v>
      </c>
      <c r="RNG324" s="163">
        <v>0</v>
      </c>
      <c r="RNH324" s="53">
        <v>5</v>
      </c>
      <c r="RNI324" s="148">
        <v>5</v>
      </c>
      <c r="RNJ324" s="154" t="s">
        <v>9451</v>
      </c>
      <c r="RNK324" s="133">
        <f>+RNI324*RNH324*RNG324</f>
        <v>0</v>
      </c>
      <c r="RNL324" s="5"/>
      <c r="RNM324" s="62"/>
      <c r="RNN324" s="8" t="s">
        <v>9446</v>
      </c>
      <c r="RNO324" s="163">
        <v>0</v>
      </c>
      <c r="RNP324" s="53">
        <v>5</v>
      </c>
      <c r="RNQ324" s="148">
        <v>5</v>
      </c>
      <c r="RNR324" s="154" t="s">
        <v>9451</v>
      </c>
      <c r="RNS324" s="133">
        <f>+RNQ324*RNP324*RNO324</f>
        <v>0</v>
      </c>
      <c r="RNT324" s="5"/>
      <c r="RNU324" s="62"/>
      <c r="RNV324" s="8" t="s">
        <v>9446</v>
      </c>
      <c r="RNW324" s="163">
        <v>0</v>
      </c>
      <c r="RNX324" s="53">
        <v>5</v>
      </c>
      <c r="RNY324" s="148">
        <v>5</v>
      </c>
      <c r="RNZ324" s="154" t="s">
        <v>9451</v>
      </c>
      <c r="ROA324" s="133">
        <f>+RNY324*RNX324*RNW324</f>
        <v>0</v>
      </c>
      <c r="ROB324" s="5"/>
      <c r="ROC324" s="62"/>
      <c r="ROD324" s="8" t="s">
        <v>9446</v>
      </c>
      <c r="ROE324" s="163">
        <v>0</v>
      </c>
      <c r="ROF324" s="53">
        <v>5</v>
      </c>
      <c r="ROG324" s="148">
        <v>5</v>
      </c>
      <c r="ROH324" s="154" t="s">
        <v>9451</v>
      </c>
      <c r="ROI324" s="133">
        <f>+ROG324*ROF324*ROE324</f>
        <v>0</v>
      </c>
      <c r="ROJ324" s="5"/>
      <c r="ROK324" s="62"/>
      <c r="ROL324" s="8" t="s">
        <v>9446</v>
      </c>
      <c r="ROM324" s="163">
        <v>0</v>
      </c>
      <c r="RON324" s="53">
        <v>5</v>
      </c>
      <c r="ROO324" s="148">
        <v>5</v>
      </c>
      <c r="ROP324" s="154" t="s">
        <v>9451</v>
      </c>
      <c r="ROQ324" s="133">
        <f>+ROO324*RON324*ROM324</f>
        <v>0</v>
      </c>
      <c r="ROR324" s="5"/>
      <c r="ROS324" s="62"/>
      <c r="ROT324" s="8" t="s">
        <v>9446</v>
      </c>
      <c r="ROU324" s="163">
        <v>0</v>
      </c>
      <c r="ROV324" s="53">
        <v>5</v>
      </c>
      <c r="ROW324" s="148">
        <v>5</v>
      </c>
      <c r="ROX324" s="154" t="s">
        <v>9451</v>
      </c>
      <c r="ROY324" s="133">
        <f>+ROW324*ROV324*ROU324</f>
        <v>0</v>
      </c>
      <c r="ROZ324" s="5"/>
      <c r="RPA324" s="62"/>
      <c r="RPB324" s="8" t="s">
        <v>9446</v>
      </c>
      <c r="RPC324" s="163">
        <v>0</v>
      </c>
      <c r="RPD324" s="53">
        <v>5</v>
      </c>
      <c r="RPE324" s="148">
        <v>5</v>
      </c>
      <c r="RPF324" s="154" t="s">
        <v>9451</v>
      </c>
      <c r="RPG324" s="133">
        <f>+RPE324*RPD324*RPC324</f>
        <v>0</v>
      </c>
      <c r="RPH324" s="5"/>
      <c r="RPI324" s="62"/>
      <c r="RPJ324" s="8" t="s">
        <v>9446</v>
      </c>
      <c r="RPK324" s="163">
        <v>0</v>
      </c>
      <c r="RPL324" s="53">
        <v>5</v>
      </c>
      <c r="RPM324" s="148">
        <v>5</v>
      </c>
      <c r="RPN324" s="154" t="s">
        <v>9451</v>
      </c>
      <c r="RPO324" s="133">
        <f>+RPM324*RPL324*RPK324</f>
        <v>0</v>
      </c>
      <c r="RPP324" s="5"/>
      <c r="RPQ324" s="62"/>
      <c r="RPR324" s="8" t="s">
        <v>9446</v>
      </c>
      <c r="RPS324" s="163">
        <v>0</v>
      </c>
      <c r="RPT324" s="53">
        <v>5</v>
      </c>
      <c r="RPU324" s="148">
        <v>5</v>
      </c>
      <c r="RPV324" s="154" t="s">
        <v>9451</v>
      </c>
      <c r="RPW324" s="133">
        <f>+RPU324*RPT324*RPS324</f>
        <v>0</v>
      </c>
      <c r="RPX324" s="5"/>
      <c r="RPY324" s="62"/>
      <c r="RPZ324" s="8" t="s">
        <v>9446</v>
      </c>
      <c r="RQA324" s="163">
        <v>0</v>
      </c>
      <c r="RQB324" s="53">
        <v>5</v>
      </c>
      <c r="RQC324" s="148">
        <v>5</v>
      </c>
      <c r="RQD324" s="154" t="s">
        <v>9451</v>
      </c>
      <c r="RQE324" s="133">
        <f>+RQC324*RQB324*RQA324</f>
        <v>0</v>
      </c>
      <c r="RQF324" s="5"/>
      <c r="RQG324" s="62"/>
      <c r="RQH324" s="8" t="s">
        <v>9446</v>
      </c>
      <c r="RQI324" s="163">
        <v>0</v>
      </c>
      <c r="RQJ324" s="53">
        <v>5</v>
      </c>
      <c r="RQK324" s="148">
        <v>5</v>
      </c>
      <c r="RQL324" s="154" t="s">
        <v>9451</v>
      </c>
      <c r="RQM324" s="133">
        <f>+RQK324*RQJ324*RQI324</f>
        <v>0</v>
      </c>
      <c r="RQN324" s="5"/>
      <c r="RQO324" s="62"/>
      <c r="RQP324" s="8" t="s">
        <v>9446</v>
      </c>
      <c r="RQQ324" s="163">
        <v>0</v>
      </c>
      <c r="RQR324" s="53">
        <v>5</v>
      </c>
      <c r="RQS324" s="148">
        <v>5</v>
      </c>
      <c r="RQT324" s="154" t="s">
        <v>9451</v>
      </c>
      <c r="RQU324" s="133">
        <f>+RQS324*RQR324*RQQ324</f>
        <v>0</v>
      </c>
      <c r="RQV324" s="5"/>
      <c r="RQW324" s="62"/>
      <c r="RQX324" s="8" t="s">
        <v>9446</v>
      </c>
      <c r="RQY324" s="163">
        <v>0</v>
      </c>
      <c r="RQZ324" s="53">
        <v>5</v>
      </c>
      <c r="RRA324" s="148">
        <v>5</v>
      </c>
      <c r="RRB324" s="154" t="s">
        <v>9451</v>
      </c>
      <c r="RRC324" s="133">
        <f>+RRA324*RQZ324*RQY324</f>
        <v>0</v>
      </c>
      <c r="RRD324" s="5"/>
      <c r="RRE324" s="62"/>
      <c r="RRF324" s="8" t="s">
        <v>9446</v>
      </c>
      <c r="RRG324" s="163">
        <v>0</v>
      </c>
      <c r="RRH324" s="53">
        <v>5</v>
      </c>
      <c r="RRI324" s="148">
        <v>5</v>
      </c>
      <c r="RRJ324" s="154" t="s">
        <v>9451</v>
      </c>
      <c r="RRK324" s="133">
        <f>+RRI324*RRH324*RRG324</f>
        <v>0</v>
      </c>
      <c r="RRL324" s="5"/>
      <c r="RRM324" s="62"/>
      <c r="RRN324" s="8" t="s">
        <v>9446</v>
      </c>
      <c r="RRO324" s="163">
        <v>0</v>
      </c>
      <c r="RRP324" s="53">
        <v>5</v>
      </c>
      <c r="RRQ324" s="148">
        <v>5</v>
      </c>
      <c r="RRR324" s="154" t="s">
        <v>9451</v>
      </c>
      <c r="RRS324" s="133">
        <f>+RRQ324*RRP324*RRO324</f>
        <v>0</v>
      </c>
      <c r="RRT324" s="5"/>
      <c r="RRU324" s="62"/>
      <c r="RRV324" s="8" t="s">
        <v>9446</v>
      </c>
      <c r="RRW324" s="163">
        <v>0</v>
      </c>
      <c r="RRX324" s="53">
        <v>5</v>
      </c>
      <c r="RRY324" s="148">
        <v>5</v>
      </c>
      <c r="RRZ324" s="154" t="s">
        <v>9451</v>
      </c>
      <c r="RSA324" s="133">
        <f>+RRY324*RRX324*RRW324</f>
        <v>0</v>
      </c>
      <c r="RSB324" s="5"/>
      <c r="RSC324" s="62"/>
      <c r="RSD324" s="8" t="s">
        <v>9446</v>
      </c>
      <c r="RSE324" s="163">
        <v>0</v>
      </c>
      <c r="RSF324" s="53">
        <v>5</v>
      </c>
      <c r="RSG324" s="148">
        <v>5</v>
      </c>
      <c r="RSH324" s="154" t="s">
        <v>9451</v>
      </c>
      <c r="RSI324" s="133">
        <f>+RSG324*RSF324*RSE324</f>
        <v>0</v>
      </c>
      <c r="RSJ324" s="5"/>
      <c r="RSK324" s="62"/>
      <c r="RSL324" s="8" t="s">
        <v>9446</v>
      </c>
      <c r="RSM324" s="163">
        <v>0</v>
      </c>
      <c r="RSN324" s="53">
        <v>5</v>
      </c>
      <c r="RSO324" s="148">
        <v>5</v>
      </c>
      <c r="RSP324" s="154" t="s">
        <v>9451</v>
      </c>
      <c r="RSQ324" s="133">
        <f>+RSO324*RSN324*RSM324</f>
        <v>0</v>
      </c>
      <c r="RSR324" s="5"/>
      <c r="RSS324" s="62"/>
      <c r="RST324" s="8" t="s">
        <v>9446</v>
      </c>
      <c r="RSU324" s="163">
        <v>0</v>
      </c>
      <c r="RSV324" s="53">
        <v>5</v>
      </c>
      <c r="RSW324" s="148">
        <v>5</v>
      </c>
      <c r="RSX324" s="154" t="s">
        <v>9451</v>
      </c>
      <c r="RSY324" s="133">
        <f>+RSW324*RSV324*RSU324</f>
        <v>0</v>
      </c>
      <c r="RSZ324" s="5"/>
      <c r="RTA324" s="62"/>
      <c r="RTB324" s="8" t="s">
        <v>9446</v>
      </c>
      <c r="RTC324" s="163">
        <v>0</v>
      </c>
      <c r="RTD324" s="53">
        <v>5</v>
      </c>
      <c r="RTE324" s="148">
        <v>5</v>
      </c>
      <c r="RTF324" s="154" t="s">
        <v>9451</v>
      </c>
      <c r="RTG324" s="133">
        <f>+RTE324*RTD324*RTC324</f>
        <v>0</v>
      </c>
      <c r="RTH324" s="5"/>
      <c r="RTI324" s="62"/>
      <c r="RTJ324" s="8" t="s">
        <v>9446</v>
      </c>
      <c r="RTK324" s="163">
        <v>0</v>
      </c>
      <c r="RTL324" s="53">
        <v>5</v>
      </c>
      <c r="RTM324" s="148">
        <v>5</v>
      </c>
      <c r="RTN324" s="154" t="s">
        <v>9451</v>
      </c>
      <c r="RTO324" s="133">
        <f>+RTM324*RTL324*RTK324</f>
        <v>0</v>
      </c>
      <c r="RTP324" s="5"/>
      <c r="RTQ324" s="62"/>
      <c r="RTR324" s="8" t="s">
        <v>9446</v>
      </c>
      <c r="RTS324" s="163">
        <v>0</v>
      </c>
      <c r="RTT324" s="53">
        <v>5</v>
      </c>
      <c r="RTU324" s="148">
        <v>5</v>
      </c>
      <c r="RTV324" s="154" t="s">
        <v>9451</v>
      </c>
      <c r="RTW324" s="133">
        <f>+RTU324*RTT324*RTS324</f>
        <v>0</v>
      </c>
      <c r="RTX324" s="5"/>
      <c r="RTY324" s="62"/>
      <c r="RTZ324" s="8" t="s">
        <v>9446</v>
      </c>
      <c r="RUA324" s="163">
        <v>0</v>
      </c>
      <c r="RUB324" s="53">
        <v>5</v>
      </c>
      <c r="RUC324" s="148">
        <v>5</v>
      </c>
      <c r="RUD324" s="154" t="s">
        <v>9451</v>
      </c>
      <c r="RUE324" s="133">
        <f>+RUC324*RUB324*RUA324</f>
        <v>0</v>
      </c>
      <c r="RUF324" s="5"/>
      <c r="RUG324" s="62"/>
      <c r="RUH324" s="8" t="s">
        <v>9446</v>
      </c>
      <c r="RUI324" s="163">
        <v>0</v>
      </c>
      <c r="RUJ324" s="53">
        <v>5</v>
      </c>
      <c r="RUK324" s="148">
        <v>5</v>
      </c>
      <c r="RUL324" s="154" t="s">
        <v>9451</v>
      </c>
      <c r="RUM324" s="133">
        <f>+RUK324*RUJ324*RUI324</f>
        <v>0</v>
      </c>
      <c r="RUN324" s="5"/>
      <c r="RUO324" s="62"/>
      <c r="RUP324" s="8" t="s">
        <v>9446</v>
      </c>
      <c r="RUQ324" s="163">
        <v>0</v>
      </c>
      <c r="RUR324" s="53">
        <v>5</v>
      </c>
      <c r="RUS324" s="148">
        <v>5</v>
      </c>
      <c r="RUT324" s="154" t="s">
        <v>9451</v>
      </c>
      <c r="RUU324" s="133">
        <f>+RUS324*RUR324*RUQ324</f>
        <v>0</v>
      </c>
      <c r="RUV324" s="5"/>
      <c r="RUW324" s="62"/>
      <c r="RUX324" s="8" t="s">
        <v>9446</v>
      </c>
      <c r="RUY324" s="163">
        <v>0</v>
      </c>
      <c r="RUZ324" s="53">
        <v>5</v>
      </c>
      <c r="RVA324" s="148">
        <v>5</v>
      </c>
      <c r="RVB324" s="154" t="s">
        <v>9451</v>
      </c>
      <c r="RVC324" s="133">
        <f>+RVA324*RUZ324*RUY324</f>
        <v>0</v>
      </c>
      <c r="RVD324" s="5"/>
      <c r="RVE324" s="62"/>
      <c r="RVF324" s="8" t="s">
        <v>9446</v>
      </c>
      <c r="RVG324" s="163">
        <v>0</v>
      </c>
      <c r="RVH324" s="53">
        <v>5</v>
      </c>
      <c r="RVI324" s="148">
        <v>5</v>
      </c>
      <c r="RVJ324" s="154" t="s">
        <v>9451</v>
      </c>
      <c r="RVK324" s="133">
        <f>+RVI324*RVH324*RVG324</f>
        <v>0</v>
      </c>
      <c r="RVL324" s="5"/>
      <c r="RVM324" s="62"/>
      <c r="RVN324" s="8" t="s">
        <v>9446</v>
      </c>
      <c r="RVO324" s="163">
        <v>0</v>
      </c>
      <c r="RVP324" s="53">
        <v>5</v>
      </c>
      <c r="RVQ324" s="148">
        <v>5</v>
      </c>
      <c r="RVR324" s="154" t="s">
        <v>9451</v>
      </c>
      <c r="RVS324" s="133">
        <f>+RVQ324*RVP324*RVO324</f>
        <v>0</v>
      </c>
      <c r="RVT324" s="5"/>
      <c r="RVU324" s="62"/>
      <c r="RVV324" s="8" t="s">
        <v>9446</v>
      </c>
      <c r="RVW324" s="163">
        <v>0</v>
      </c>
      <c r="RVX324" s="53">
        <v>5</v>
      </c>
      <c r="RVY324" s="148">
        <v>5</v>
      </c>
      <c r="RVZ324" s="154" t="s">
        <v>9451</v>
      </c>
      <c r="RWA324" s="133">
        <f>+RVY324*RVX324*RVW324</f>
        <v>0</v>
      </c>
      <c r="RWB324" s="5"/>
      <c r="RWC324" s="62"/>
      <c r="RWD324" s="8" t="s">
        <v>9446</v>
      </c>
      <c r="RWE324" s="163">
        <v>0</v>
      </c>
      <c r="RWF324" s="53">
        <v>5</v>
      </c>
      <c r="RWG324" s="148">
        <v>5</v>
      </c>
      <c r="RWH324" s="154" t="s">
        <v>9451</v>
      </c>
      <c r="RWI324" s="133">
        <f>+RWG324*RWF324*RWE324</f>
        <v>0</v>
      </c>
      <c r="RWJ324" s="5"/>
      <c r="RWK324" s="62"/>
      <c r="RWL324" s="8" t="s">
        <v>9446</v>
      </c>
      <c r="RWM324" s="163">
        <v>0</v>
      </c>
      <c r="RWN324" s="53">
        <v>5</v>
      </c>
      <c r="RWO324" s="148">
        <v>5</v>
      </c>
      <c r="RWP324" s="154" t="s">
        <v>9451</v>
      </c>
      <c r="RWQ324" s="133">
        <f>+RWO324*RWN324*RWM324</f>
        <v>0</v>
      </c>
      <c r="RWR324" s="5"/>
      <c r="RWS324" s="62"/>
      <c r="RWT324" s="8" t="s">
        <v>9446</v>
      </c>
      <c r="RWU324" s="163">
        <v>0</v>
      </c>
      <c r="RWV324" s="53">
        <v>5</v>
      </c>
      <c r="RWW324" s="148">
        <v>5</v>
      </c>
      <c r="RWX324" s="154" t="s">
        <v>9451</v>
      </c>
      <c r="RWY324" s="133">
        <f>+RWW324*RWV324*RWU324</f>
        <v>0</v>
      </c>
      <c r="RWZ324" s="5"/>
      <c r="RXA324" s="62"/>
      <c r="RXB324" s="8" t="s">
        <v>9446</v>
      </c>
      <c r="RXC324" s="163">
        <v>0</v>
      </c>
      <c r="RXD324" s="53">
        <v>5</v>
      </c>
      <c r="RXE324" s="148">
        <v>5</v>
      </c>
      <c r="RXF324" s="154" t="s">
        <v>9451</v>
      </c>
      <c r="RXG324" s="133">
        <f>+RXE324*RXD324*RXC324</f>
        <v>0</v>
      </c>
      <c r="RXH324" s="5"/>
      <c r="RXI324" s="62"/>
      <c r="RXJ324" s="8" t="s">
        <v>9446</v>
      </c>
      <c r="RXK324" s="163">
        <v>0</v>
      </c>
      <c r="RXL324" s="53">
        <v>5</v>
      </c>
      <c r="RXM324" s="148">
        <v>5</v>
      </c>
      <c r="RXN324" s="154" t="s">
        <v>9451</v>
      </c>
      <c r="RXO324" s="133">
        <f>+RXM324*RXL324*RXK324</f>
        <v>0</v>
      </c>
      <c r="RXP324" s="5"/>
      <c r="RXQ324" s="62"/>
      <c r="RXR324" s="8" t="s">
        <v>9446</v>
      </c>
      <c r="RXS324" s="163">
        <v>0</v>
      </c>
      <c r="RXT324" s="53">
        <v>5</v>
      </c>
      <c r="RXU324" s="148">
        <v>5</v>
      </c>
      <c r="RXV324" s="154" t="s">
        <v>9451</v>
      </c>
      <c r="RXW324" s="133">
        <f>+RXU324*RXT324*RXS324</f>
        <v>0</v>
      </c>
      <c r="RXX324" s="5"/>
      <c r="RXY324" s="62"/>
      <c r="RXZ324" s="8" t="s">
        <v>9446</v>
      </c>
      <c r="RYA324" s="163">
        <v>0</v>
      </c>
      <c r="RYB324" s="53">
        <v>5</v>
      </c>
      <c r="RYC324" s="148">
        <v>5</v>
      </c>
      <c r="RYD324" s="154" t="s">
        <v>9451</v>
      </c>
      <c r="RYE324" s="133">
        <f>+RYC324*RYB324*RYA324</f>
        <v>0</v>
      </c>
      <c r="RYF324" s="5"/>
      <c r="RYG324" s="62"/>
      <c r="RYH324" s="8" t="s">
        <v>9446</v>
      </c>
      <c r="RYI324" s="163">
        <v>0</v>
      </c>
      <c r="RYJ324" s="53">
        <v>5</v>
      </c>
      <c r="RYK324" s="148">
        <v>5</v>
      </c>
      <c r="RYL324" s="154" t="s">
        <v>9451</v>
      </c>
      <c r="RYM324" s="133">
        <f>+RYK324*RYJ324*RYI324</f>
        <v>0</v>
      </c>
      <c r="RYN324" s="5"/>
      <c r="RYO324" s="62"/>
      <c r="RYP324" s="8" t="s">
        <v>9446</v>
      </c>
      <c r="RYQ324" s="163">
        <v>0</v>
      </c>
      <c r="RYR324" s="53">
        <v>5</v>
      </c>
      <c r="RYS324" s="148">
        <v>5</v>
      </c>
      <c r="RYT324" s="154" t="s">
        <v>9451</v>
      </c>
      <c r="RYU324" s="133">
        <f>+RYS324*RYR324*RYQ324</f>
        <v>0</v>
      </c>
      <c r="RYV324" s="5"/>
      <c r="RYW324" s="62"/>
      <c r="RYX324" s="8" t="s">
        <v>9446</v>
      </c>
      <c r="RYY324" s="163">
        <v>0</v>
      </c>
      <c r="RYZ324" s="53">
        <v>5</v>
      </c>
      <c r="RZA324" s="148">
        <v>5</v>
      </c>
      <c r="RZB324" s="154" t="s">
        <v>9451</v>
      </c>
      <c r="RZC324" s="133">
        <f>+RZA324*RYZ324*RYY324</f>
        <v>0</v>
      </c>
      <c r="RZD324" s="5"/>
      <c r="RZE324" s="62"/>
      <c r="RZF324" s="8" t="s">
        <v>9446</v>
      </c>
      <c r="RZG324" s="163">
        <v>0</v>
      </c>
      <c r="RZH324" s="53">
        <v>5</v>
      </c>
      <c r="RZI324" s="148">
        <v>5</v>
      </c>
      <c r="RZJ324" s="154" t="s">
        <v>9451</v>
      </c>
      <c r="RZK324" s="133">
        <f>+RZI324*RZH324*RZG324</f>
        <v>0</v>
      </c>
      <c r="RZL324" s="5"/>
      <c r="RZM324" s="62"/>
      <c r="RZN324" s="8" t="s">
        <v>9446</v>
      </c>
      <c r="RZO324" s="163">
        <v>0</v>
      </c>
      <c r="RZP324" s="53">
        <v>5</v>
      </c>
      <c r="RZQ324" s="148">
        <v>5</v>
      </c>
      <c r="RZR324" s="154" t="s">
        <v>9451</v>
      </c>
      <c r="RZS324" s="133">
        <f>+RZQ324*RZP324*RZO324</f>
        <v>0</v>
      </c>
      <c r="RZT324" s="5"/>
      <c r="RZU324" s="62"/>
      <c r="RZV324" s="8" t="s">
        <v>9446</v>
      </c>
      <c r="RZW324" s="163">
        <v>0</v>
      </c>
      <c r="RZX324" s="53">
        <v>5</v>
      </c>
      <c r="RZY324" s="148">
        <v>5</v>
      </c>
      <c r="RZZ324" s="154" t="s">
        <v>9451</v>
      </c>
      <c r="SAA324" s="133">
        <f>+RZY324*RZX324*RZW324</f>
        <v>0</v>
      </c>
      <c r="SAB324" s="5"/>
      <c r="SAC324" s="62"/>
      <c r="SAD324" s="8" t="s">
        <v>9446</v>
      </c>
      <c r="SAE324" s="163">
        <v>0</v>
      </c>
      <c r="SAF324" s="53">
        <v>5</v>
      </c>
      <c r="SAG324" s="148">
        <v>5</v>
      </c>
      <c r="SAH324" s="154" t="s">
        <v>9451</v>
      </c>
      <c r="SAI324" s="133">
        <f>+SAG324*SAF324*SAE324</f>
        <v>0</v>
      </c>
      <c r="SAJ324" s="5"/>
      <c r="SAK324" s="62"/>
      <c r="SAL324" s="8" t="s">
        <v>9446</v>
      </c>
      <c r="SAM324" s="163">
        <v>0</v>
      </c>
      <c r="SAN324" s="53">
        <v>5</v>
      </c>
      <c r="SAO324" s="148">
        <v>5</v>
      </c>
      <c r="SAP324" s="154" t="s">
        <v>9451</v>
      </c>
      <c r="SAQ324" s="133">
        <f>+SAO324*SAN324*SAM324</f>
        <v>0</v>
      </c>
      <c r="SAR324" s="5"/>
      <c r="SAS324" s="62"/>
      <c r="SAT324" s="8" t="s">
        <v>9446</v>
      </c>
      <c r="SAU324" s="163">
        <v>0</v>
      </c>
      <c r="SAV324" s="53">
        <v>5</v>
      </c>
      <c r="SAW324" s="148">
        <v>5</v>
      </c>
      <c r="SAX324" s="154" t="s">
        <v>9451</v>
      </c>
      <c r="SAY324" s="133">
        <f>+SAW324*SAV324*SAU324</f>
        <v>0</v>
      </c>
      <c r="SAZ324" s="5"/>
      <c r="SBA324" s="62"/>
      <c r="SBB324" s="8" t="s">
        <v>9446</v>
      </c>
      <c r="SBC324" s="163">
        <v>0</v>
      </c>
      <c r="SBD324" s="53">
        <v>5</v>
      </c>
      <c r="SBE324" s="148">
        <v>5</v>
      </c>
      <c r="SBF324" s="154" t="s">
        <v>9451</v>
      </c>
      <c r="SBG324" s="133">
        <f>+SBE324*SBD324*SBC324</f>
        <v>0</v>
      </c>
      <c r="SBH324" s="5"/>
      <c r="SBI324" s="62"/>
      <c r="SBJ324" s="8" t="s">
        <v>9446</v>
      </c>
      <c r="SBK324" s="163">
        <v>0</v>
      </c>
      <c r="SBL324" s="53">
        <v>5</v>
      </c>
      <c r="SBM324" s="148">
        <v>5</v>
      </c>
      <c r="SBN324" s="154" t="s">
        <v>9451</v>
      </c>
      <c r="SBO324" s="133">
        <f>+SBM324*SBL324*SBK324</f>
        <v>0</v>
      </c>
      <c r="SBP324" s="5"/>
      <c r="SBQ324" s="62"/>
      <c r="SBR324" s="8" t="s">
        <v>9446</v>
      </c>
      <c r="SBS324" s="163">
        <v>0</v>
      </c>
      <c r="SBT324" s="53">
        <v>5</v>
      </c>
      <c r="SBU324" s="148">
        <v>5</v>
      </c>
      <c r="SBV324" s="154" t="s">
        <v>9451</v>
      </c>
      <c r="SBW324" s="133">
        <f>+SBU324*SBT324*SBS324</f>
        <v>0</v>
      </c>
      <c r="SBX324" s="5"/>
      <c r="SBY324" s="62"/>
      <c r="SBZ324" s="8" t="s">
        <v>9446</v>
      </c>
      <c r="SCA324" s="163">
        <v>0</v>
      </c>
      <c r="SCB324" s="53">
        <v>5</v>
      </c>
      <c r="SCC324" s="148">
        <v>5</v>
      </c>
      <c r="SCD324" s="154" t="s">
        <v>9451</v>
      </c>
      <c r="SCE324" s="133">
        <f>+SCC324*SCB324*SCA324</f>
        <v>0</v>
      </c>
      <c r="SCF324" s="5"/>
      <c r="SCG324" s="62"/>
      <c r="SCH324" s="8" t="s">
        <v>9446</v>
      </c>
      <c r="SCI324" s="163">
        <v>0</v>
      </c>
      <c r="SCJ324" s="53">
        <v>5</v>
      </c>
      <c r="SCK324" s="148">
        <v>5</v>
      </c>
      <c r="SCL324" s="154" t="s">
        <v>9451</v>
      </c>
      <c r="SCM324" s="133">
        <f>+SCK324*SCJ324*SCI324</f>
        <v>0</v>
      </c>
      <c r="SCN324" s="5"/>
      <c r="SCO324" s="62"/>
      <c r="SCP324" s="8" t="s">
        <v>9446</v>
      </c>
      <c r="SCQ324" s="163">
        <v>0</v>
      </c>
      <c r="SCR324" s="53">
        <v>5</v>
      </c>
      <c r="SCS324" s="148">
        <v>5</v>
      </c>
      <c r="SCT324" s="154" t="s">
        <v>9451</v>
      </c>
      <c r="SCU324" s="133">
        <f>+SCS324*SCR324*SCQ324</f>
        <v>0</v>
      </c>
      <c r="SCV324" s="5"/>
      <c r="SCW324" s="62"/>
      <c r="SCX324" s="8" t="s">
        <v>9446</v>
      </c>
      <c r="SCY324" s="163">
        <v>0</v>
      </c>
      <c r="SCZ324" s="53">
        <v>5</v>
      </c>
      <c r="SDA324" s="148">
        <v>5</v>
      </c>
      <c r="SDB324" s="154" t="s">
        <v>9451</v>
      </c>
      <c r="SDC324" s="133">
        <f>+SDA324*SCZ324*SCY324</f>
        <v>0</v>
      </c>
      <c r="SDD324" s="5"/>
      <c r="SDE324" s="62"/>
      <c r="SDF324" s="8" t="s">
        <v>9446</v>
      </c>
      <c r="SDG324" s="163">
        <v>0</v>
      </c>
      <c r="SDH324" s="53">
        <v>5</v>
      </c>
      <c r="SDI324" s="148">
        <v>5</v>
      </c>
      <c r="SDJ324" s="154" t="s">
        <v>9451</v>
      </c>
      <c r="SDK324" s="133">
        <f>+SDI324*SDH324*SDG324</f>
        <v>0</v>
      </c>
      <c r="SDL324" s="5"/>
      <c r="SDM324" s="62"/>
      <c r="SDN324" s="8" t="s">
        <v>9446</v>
      </c>
      <c r="SDO324" s="163">
        <v>0</v>
      </c>
      <c r="SDP324" s="53">
        <v>5</v>
      </c>
      <c r="SDQ324" s="148">
        <v>5</v>
      </c>
      <c r="SDR324" s="154" t="s">
        <v>9451</v>
      </c>
      <c r="SDS324" s="133">
        <f>+SDQ324*SDP324*SDO324</f>
        <v>0</v>
      </c>
      <c r="SDT324" s="5"/>
      <c r="SDU324" s="62"/>
      <c r="SDV324" s="8" t="s">
        <v>9446</v>
      </c>
      <c r="SDW324" s="163">
        <v>0</v>
      </c>
      <c r="SDX324" s="53">
        <v>5</v>
      </c>
      <c r="SDY324" s="148">
        <v>5</v>
      </c>
      <c r="SDZ324" s="154" t="s">
        <v>9451</v>
      </c>
      <c r="SEA324" s="133">
        <f>+SDY324*SDX324*SDW324</f>
        <v>0</v>
      </c>
      <c r="SEB324" s="5"/>
      <c r="SEC324" s="62"/>
      <c r="SED324" s="8" t="s">
        <v>9446</v>
      </c>
      <c r="SEE324" s="163">
        <v>0</v>
      </c>
      <c r="SEF324" s="53">
        <v>5</v>
      </c>
      <c r="SEG324" s="148">
        <v>5</v>
      </c>
      <c r="SEH324" s="154" t="s">
        <v>9451</v>
      </c>
      <c r="SEI324" s="133">
        <f>+SEG324*SEF324*SEE324</f>
        <v>0</v>
      </c>
      <c r="SEJ324" s="5"/>
      <c r="SEK324" s="62"/>
      <c r="SEL324" s="8" t="s">
        <v>9446</v>
      </c>
      <c r="SEM324" s="163">
        <v>0</v>
      </c>
      <c r="SEN324" s="53">
        <v>5</v>
      </c>
      <c r="SEO324" s="148">
        <v>5</v>
      </c>
      <c r="SEP324" s="154" t="s">
        <v>9451</v>
      </c>
      <c r="SEQ324" s="133">
        <f>+SEO324*SEN324*SEM324</f>
        <v>0</v>
      </c>
      <c r="SER324" s="5"/>
      <c r="SES324" s="62"/>
      <c r="SET324" s="8" t="s">
        <v>9446</v>
      </c>
      <c r="SEU324" s="163">
        <v>0</v>
      </c>
      <c r="SEV324" s="53">
        <v>5</v>
      </c>
      <c r="SEW324" s="148">
        <v>5</v>
      </c>
      <c r="SEX324" s="154" t="s">
        <v>9451</v>
      </c>
      <c r="SEY324" s="133">
        <f>+SEW324*SEV324*SEU324</f>
        <v>0</v>
      </c>
      <c r="SEZ324" s="5"/>
      <c r="SFA324" s="62"/>
      <c r="SFB324" s="8" t="s">
        <v>9446</v>
      </c>
      <c r="SFC324" s="163">
        <v>0</v>
      </c>
      <c r="SFD324" s="53">
        <v>5</v>
      </c>
      <c r="SFE324" s="148">
        <v>5</v>
      </c>
      <c r="SFF324" s="154" t="s">
        <v>9451</v>
      </c>
      <c r="SFG324" s="133">
        <f>+SFE324*SFD324*SFC324</f>
        <v>0</v>
      </c>
      <c r="SFH324" s="5"/>
      <c r="SFI324" s="62"/>
      <c r="SFJ324" s="8" t="s">
        <v>9446</v>
      </c>
      <c r="SFK324" s="163">
        <v>0</v>
      </c>
      <c r="SFL324" s="53">
        <v>5</v>
      </c>
      <c r="SFM324" s="148">
        <v>5</v>
      </c>
      <c r="SFN324" s="154" t="s">
        <v>9451</v>
      </c>
      <c r="SFO324" s="133">
        <f>+SFM324*SFL324*SFK324</f>
        <v>0</v>
      </c>
      <c r="SFP324" s="5"/>
      <c r="SFQ324" s="62"/>
      <c r="SFR324" s="8" t="s">
        <v>9446</v>
      </c>
      <c r="SFS324" s="163">
        <v>0</v>
      </c>
      <c r="SFT324" s="53">
        <v>5</v>
      </c>
      <c r="SFU324" s="148">
        <v>5</v>
      </c>
      <c r="SFV324" s="154" t="s">
        <v>9451</v>
      </c>
      <c r="SFW324" s="133">
        <f>+SFU324*SFT324*SFS324</f>
        <v>0</v>
      </c>
      <c r="SFX324" s="5"/>
      <c r="SFY324" s="62"/>
      <c r="SFZ324" s="8" t="s">
        <v>9446</v>
      </c>
      <c r="SGA324" s="163">
        <v>0</v>
      </c>
      <c r="SGB324" s="53">
        <v>5</v>
      </c>
      <c r="SGC324" s="148">
        <v>5</v>
      </c>
      <c r="SGD324" s="154" t="s">
        <v>9451</v>
      </c>
      <c r="SGE324" s="133">
        <f>+SGC324*SGB324*SGA324</f>
        <v>0</v>
      </c>
      <c r="SGF324" s="5"/>
      <c r="SGG324" s="62"/>
      <c r="SGH324" s="8" t="s">
        <v>9446</v>
      </c>
      <c r="SGI324" s="163">
        <v>0</v>
      </c>
      <c r="SGJ324" s="53">
        <v>5</v>
      </c>
      <c r="SGK324" s="148">
        <v>5</v>
      </c>
      <c r="SGL324" s="154" t="s">
        <v>9451</v>
      </c>
      <c r="SGM324" s="133">
        <f>+SGK324*SGJ324*SGI324</f>
        <v>0</v>
      </c>
      <c r="SGN324" s="5"/>
      <c r="SGO324" s="62"/>
      <c r="SGP324" s="8" t="s">
        <v>9446</v>
      </c>
      <c r="SGQ324" s="163">
        <v>0</v>
      </c>
      <c r="SGR324" s="53">
        <v>5</v>
      </c>
      <c r="SGS324" s="148">
        <v>5</v>
      </c>
      <c r="SGT324" s="154" t="s">
        <v>9451</v>
      </c>
      <c r="SGU324" s="133">
        <f>+SGS324*SGR324*SGQ324</f>
        <v>0</v>
      </c>
      <c r="SGV324" s="5"/>
      <c r="SGW324" s="62"/>
      <c r="SGX324" s="8" t="s">
        <v>9446</v>
      </c>
      <c r="SGY324" s="163">
        <v>0</v>
      </c>
      <c r="SGZ324" s="53">
        <v>5</v>
      </c>
      <c r="SHA324" s="148">
        <v>5</v>
      </c>
      <c r="SHB324" s="154" t="s">
        <v>9451</v>
      </c>
      <c r="SHC324" s="133">
        <f>+SHA324*SGZ324*SGY324</f>
        <v>0</v>
      </c>
      <c r="SHD324" s="5"/>
      <c r="SHE324" s="62"/>
      <c r="SHF324" s="8" t="s">
        <v>9446</v>
      </c>
      <c r="SHG324" s="163">
        <v>0</v>
      </c>
      <c r="SHH324" s="53">
        <v>5</v>
      </c>
      <c r="SHI324" s="148">
        <v>5</v>
      </c>
      <c r="SHJ324" s="154" t="s">
        <v>9451</v>
      </c>
      <c r="SHK324" s="133">
        <f>+SHI324*SHH324*SHG324</f>
        <v>0</v>
      </c>
      <c r="SHL324" s="5"/>
      <c r="SHM324" s="62"/>
      <c r="SHN324" s="8" t="s">
        <v>9446</v>
      </c>
      <c r="SHO324" s="163">
        <v>0</v>
      </c>
      <c r="SHP324" s="53">
        <v>5</v>
      </c>
      <c r="SHQ324" s="148">
        <v>5</v>
      </c>
      <c r="SHR324" s="154" t="s">
        <v>9451</v>
      </c>
      <c r="SHS324" s="133">
        <f>+SHQ324*SHP324*SHO324</f>
        <v>0</v>
      </c>
      <c r="SHT324" s="5"/>
      <c r="SHU324" s="62"/>
      <c r="SHV324" s="8" t="s">
        <v>9446</v>
      </c>
      <c r="SHW324" s="163">
        <v>0</v>
      </c>
      <c r="SHX324" s="53">
        <v>5</v>
      </c>
      <c r="SHY324" s="148">
        <v>5</v>
      </c>
      <c r="SHZ324" s="154" t="s">
        <v>9451</v>
      </c>
      <c r="SIA324" s="133">
        <f>+SHY324*SHX324*SHW324</f>
        <v>0</v>
      </c>
      <c r="SIB324" s="5"/>
      <c r="SIC324" s="62"/>
      <c r="SID324" s="8" t="s">
        <v>9446</v>
      </c>
      <c r="SIE324" s="163">
        <v>0</v>
      </c>
      <c r="SIF324" s="53">
        <v>5</v>
      </c>
      <c r="SIG324" s="148">
        <v>5</v>
      </c>
      <c r="SIH324" s="154" t="s">
        <v>9451</v>
      </c>
      <c r="SII324" s="133">
        <f>+SIG324*SIF324*SIE324</f>
        <v>0</v>
      </c>
      <c r="SIJ324" s="5"/>
      <c r="SIK324" s="62"/>
      <c r="SIL324" s="8" t="s">
        <v>9446</v>
      </c>
      <c r="SIM324" s="163">
        <v>0</v>
      </c>
      <c r="SIN324" s="53">
        <v>5</v>
      </c>
      <c r="SIO324" s="148">
        <v>5</v>
      </c>
      <c r="SIP324" s="154" t="s">
        <v>9451</v>
      </c>
      <c r="SIQ324" s="133">
        <f>+SIO324*SIN324*SIM324</f>
        <v>0</v>
      </c>
      <c r="SIR324" s="5"/>
      <c r="SIS324" s="62"/>
      <c r="SIT324" s="8" t="s">
        <v>9446</v>
      </c>
      <c r="SIU324" s="163">
        <v>0</v>
      </c>
      <c r="SIV324" s="53">
        <v>5</v>
      </c>
      <c r="SIW324" s="148">
        <v>5</v>
      </c>
      <c r="SIX324" s="154" t="s">
        <v>9451</v>
      </c>
      <c r="SIY324" s="133">
        <f>+SIW324*SIV324*SIU324</f>
        <v>0</v>
      </c>
      <c r="SIZ324" s="5"/>
      <c r="SJA324" s="62"/>
      <c r="SJB324" s="8" t="s">
        <v>9446</v>
      </c>
      <c r="SJC324" s="163">
        <v>0</v>
      </c>
      <c r="SJD324" s="53">
        <v>5</v>
      </c>
      <c r="SJE324" s="148">
        <v>5</v>
      </c>
      <c r="SJF324" s="154" t="s">
        <v>9451</v>
      </c>
      <c r="SJG324" s="133">
        <f>+SJE324*SJD324*SJC324</f>
        <v>0</v>
      </c>
      <c r="SJH324" s="5"/>
      <c r="SJI324" s="62"/>
      <c r="SJJ324" s="8" t="s">
        <v>9446</v>
      </c>
      <c r="SJK324" s="163">
        <v>0</v>
      </c>
      <c r="SJL324" s="53">
        <v>5</v>
      </c>
      <c r="SJM324" s="148">
        <v>5</v>
      </c>
      <c r="SJN324" s="154" t="s">
        <v>9451</v>
      </c>
      <c r="SJO324" s="133">
        <f>+SJM324*SJL324*SJK324</f>
        <v>0</v>
      </c>
      <c r="SJP324" s="5"/>
      <c r="SJQ324" s="62"/>
      <c r="SJR324" s="8" t="s">
        <v>9446</v>
      </c>
      <c r="SJS324" s="163">
        <v>0</v>
      </c>
      <c r="SJT324" s="53">
        <v>5</v>
      </c>
      <c r="SJU324" s="148">
        <v>5</v>
      </c>
      <c r="SJV324" s="154" t="s">
        <v>9451</v>
      </c>
      <c r="SJW324" s="133">
        <f>+SJU324*SJT324*SJS324</f>
        <v>0</v>
      </c>
      <c r="SJX324" s="5"/>
      <c r="SJY324" s="62"/>
      <c r="SJZ324" s="8" t="s">
        <v>9446</v>
      </c>
      <c r="SKA324" s="163">
        <v>0</v>
      </c>
      <c r="SKB324" s="53">
        <v>5</v>
      </c>
      <c r="SKC324" s="148">
        <v>5</v>
      </c>
      <c r="SKD324" s="154" t="s">
        <v>9451</v>
      </c>
      <c r="SKE324" s="133">
        <f>+SKC324*SKB324*SKA324</f>
        <v>0</v>
      </c>
      <c r="SKF324" s="5"/>
      <c r="SKG324" s="62"/>
      <c r="SKH324" s="8" t="s">
        <v>9446</v>
      </c>
      <c r="SKI324" s="163">
        <v>0</v>
      </c>
      <c r="SKJ324" s="53">
        <v>5</v>
      </c>
      <c r="SKK324" s="148">
        <v>5</v>
      </c>
      <c r="SKL324" s="154" t="s">
        <v>9451</v>
      </c>
      <c r="SKM324" s="133">
        <f>+SKK324*SKJ324*SKI324</f>
        <v>0</v>
      </c>
      <c r="SKN324" s="5"/>
      <c r="SKO324" s="62"/>
      <c r="SKP324" s="8" t="s">
        <v>9446</v>
      </c>
      <c r="SKQ324" s="163">
        <v>0</v>
      </c>
      <c r="SKR324" s="53">
        <v>5</v>
      </c>
      <c r="SKS324" s="148">
        <v>5</v>
      </c>
      <c r="SKT324" s="154" t="s">
        <v>9451</v>
      </c>
      <c r="SKU324" s="133">
        <f>+SKS324*SKR324*SKQ324</f>
        <v>0</v>
      </c>
      <c r="SKV324" s="5"/>
      <c r="SKW324" s="62"/>
      <c r="SKX324" s="8" t="s">
        <v>9446</v>
      </c>
      <c r="SKY324" s="163">
        <v>0</v>
      </c>
      <c r="SKZ324" s="53">
        <v>5</v>
      </c>
      <c r="SLA324" s="148">
        <v>5</v>
      </c>
      <c r="SLB324" s="154" t="s">
        <v>9451</v>
      </c>
      <c r="SLC324" s="133">
        <f>+SLA324*SKZ324*SKY324</f>
        <v>0</v>
      </c>
      <c r="SLD324" s="5"/>
      <c r="SLE324" s="62"/>
      <c r="SLF324" s="8" t="s">
        <v>9446</v>
      </c>
      <c r="SLG324" s="163">
        <v>0</v>
      </c>
      <c r="SLH324" s="53">
        <v>5</v>
      </c>
      <c r="SLI324" s="148">
        <v>5</v>
      </c>
      <c r="SLJ324" s="154" t="s">
        <v>9451</v>
      </c>
      <c r="SLK324" s="133">
        <f>+SLI324*SLH324*SLG324</f>
        <v>0</v>
      </c>
      <c r="SLL324" s="5"/>
      <c r="SLM324" s="62"/>
      <c r="SLN324" s="8" t="s">
        <v>9446</v>
      </c>
      <c r="SLO324" s="163">
        <v>0</v>
      </c>
      <c r="SLP324" s="53">
        <v>5</v>
      </c>
      <c r="SLQ324" s="148">
        <v>5</v>
      </c>
      <c r="SLR324" s="154" t="s">
        <v>9451</v>
      </c>
      <c r="SLS324" s="133">
        <f>+SLQ324*SLP324*SLO324</f>
        <v>0</v>
      </c>
      <c r="SLT324" s="5"/>
      <c r="SLU324" s="62"/>
      <c r="SLV324" s="8" t="s">
        <v>9446</v>
      </c>
      <c r="SLW324" s="163">
        <v>0</v>
      </c>
      <c r="SLX324" s="53">
        <v>5</v>
      </c>
      <c r="SLY324" s="148">
        <v>5</v>
      </c>
      <c r="SLZ324" s="154" t="s">
        <v>9451</v>
      </c>
      <c r="SMA324" s="133">
        <f>+SLY324*SLX324*SLW324</f>
        <v>0</v>
      </c>
      <c r="SMB324" s="5"/>
      <c r="SMC324" s="62"/>
      <c r="SMD324" s="8" t="s">
        <v>9446</v>
      </c>
      <c r="SME324" s="163">
        <v>0</v>
      </c>
      <c r="SMF324" s="53">
        <v>5</v>
      </c>
      <c r="SMG324" s="148">
        <v>5</v>
      </c>
      <c r="SMH324" s="154" t="s">
        <v>9451</v>
      </c>
      <c r="SMI324" s="133">
        <f>+SMG324*SMF324*SME324</f>
        <v>0</v>
      </c>
      <c r="SMJ324" s="5"/>
      <c r="SMK324" s="62"/>
      <c r="SML324" s="8" t="s">
        <v>9446</v>
      </c>
      <c r="SMM324" s="163">
        <v>0</v>
      </c>
      <c r="SMN324" s="53">
        <v>5</v>
      </c>
      <c r="SMO324" s="148">
        <v>5</v>
      </c>
      <c r="SMP324" s="154" t="s">
        <v>9451</v>
      </c>
      <c r="SMQ324" s="133">
        <f>+SMO324*SMN324*SMM324</f>
        <v>0</v>
      </c>
      <c r="SMR324" s="5"/>
      <c r="SMS324" s="62"/>
      <c r="SMT324" s="8" t="s">
        <v>9446</v>
      </c>
      <c r="SMU324" s="163">
        <v>0</v>
      </c>
      <c r="SMV324" s="53">
        <v>5</v>
      </c>
      <c r="SMW324" s="148">
        <v>5</v>
      </c>
      <c r="SMX324" s="154" t="s">
        <v>9451</v>
      </c>
      <c r="SMY324" s="133">
        <f>+SMW324*SMV324*SMU324</f>
        <v>0</v>
      </c>
      <c r="SMZ324" s="5"/>
      <c r="SNA324" s="62"/>
      <c r="SNB324" s="8" t="s">
        <v>9446</v>
      </c>
      <c r="SNC324" s="163">
        <v>0</v>
      </c>
      <c r="SND324" s="53">
        <v>5</v>
      </c>
      <c r="SNE324" s="148">
        <v>5</v>
      </c>
      <c r="SNF324" s="154" t="s">
        <v>9451</v>
      </c>
      <c r="SNG324" s="133">
        <f>+SNE324*SND324*SNC324</f>
        <v>0</v>
      </c>
      <c r="SNH324" s="5"/>
      <c r="SNI324" s="62"/>
      <c r="SNJ324" s="8" t="s">
        <v>9446</v>
      </c>
      <c r="SNK324" s="163">
        <v>0</v>
      </c>
      <c r="SNL324" s="53">
        <v>5</v>
      </c>
      <c r="SNM324" s="148">
        <v>5</v>
      </c>
      <c r="SNN324" s="154" t="s">
        <v>9451</v>
      </c>
      <c r="SNO324" s="133">
        <f>+SNM324*SNL324*SNK324</f>
        <v>0</v>
      </c>
      <c r="SNP324" s="5"/>
      <c r="SNQ324" s="62"/>
      <c r="SNR324" s="8" t="s">
        <v>9446</v>
      </c>
      <c r="SNS324" s="163">
        <v>0</v>
      </c>
      <c r="SNT324" s="53">
        <v>5</v>
      </c>
      <c r="SNU324" s="148">
        <v>5</v>
      </c>
      <c r="SNV324" s="154" t="s">
        <v>9451</v>
      </c>
      <c r="SNW324" s="133">
        <f>+SNU324*SNT324*SNS324</f>
        <v>0</v>
      </c>
      <c r="SNX324" s="5"/>
      <c r="SNY324" s="62"/>
      <c r="SNZ324" s="8" t="s">
        <v>9446</v>
      </c>
      <c r="SOA324" s="163">
        <v>0</v>
      </c>
      <c r="SOB324" s="53">
        <v>5</v>
      </c>
      <c r="SOC324" s="148">
        <v>5</v>
      </c>
      <c r="SOD324" s="154" t="s">
        <v>9451</v>
      </c>
      <c r="SOE324" s="133">
        <f>+SOC324*SOB324*SOA324</f>
        <v>0</v>
      </c>
      <c r="SOF324" s="5"/>
      <c r="SOG324" s="62"/>
      <c r="SOH324" s="8" t="s">
        <v>9446</v>
      </c>
      <c r="SOI324" s="163">
        <v>0</v>
      </c>
      <c r="SOJ324" s="53">
        <v>5</v>
      </c>
      <c r="SOK324" s="148">
        <v>5</v>
      </c>
      <c r="SOL324" s="154" t="s">
        <v>9451</v>
      </c>
      <c r="SOM324" s="133">
        <f>+SOK324*SOJ324*SOI324</f>
        <v>0</v>
      </c>
      <c r="SON324" s="5"/>
      <c r="SOO324" s="62"/>
      <c r="SOP324" s="8" t="s">
        <v>9446</v>
      </c>
      <c r="SOQ324" s="163">
        <v>0</v>
      </c>
      <c r="SOR324" s="53">
        <v>5</v>
      </c>
      <c r="SOS324" s="148">
        <v>5</v>
      </c>
      <c r="SOT324" s="154" t="s">
        <v>9451</v>
      </c>
      <c r="SOU324" s="133">
        <f>+SOS324*SOR324*SOQ324</f>
        <v>0</v>
      </c>
      <c r="SOV324" s="5"/>
      <c r="SOW324" s="62"/>
      <c r="SOX324" s="8" t="s">
        <v>9446</v>
      </c>
      <c r="SOY324" s="163">
        <v>0</v>
      </c>
      <c r="SOZ324" s="53">
        <v>5</v>
      </c>
      <c r="SPA324" s="148">
        <v>5</v>
      </c>
      <c r="SPB324" s="154" t="s">
        <v>9451</v>
      </c>
      <c r="SPC324" s="133">
        <f>+SPA324*SOZ324*SOY324</f>
        <v>0</v>
      </c>
      <c r="SPD324" s="5"/>
      <c r="SPE324" s="62"/>
      <c r="SPF324" s="8" t="s">
        <v>9446</v>
      </c>
      <c r="SPG324" s="163">
        <v>0</v>
      </c>
      <c r="SPH324" s="53">
        <v>5</v>
      </c>
      <c r="SPI324" s="148">
        <v>5</v>
      </c>
      <c r="SPJ324" s="154" t="s">
        <v>9451</v>
      </c>
      <c r="SPK324" s="133">
        <f>+SPI324*SPH324*SPG324</f>
        <v>0</v>
      </c>
      <c r="SPL324" s="5"/>
      <c r="SPM324" s="62"/>
      <c r="SPN324" s="8" t="s">
        <v>9446</v>
      </c>
      <c r="SPO324" s="163">
        <v>0</v>
      </c>
      <c r="SPP324" s="53">
        <v>5</v>
      </c>
      <c r="SPQ324" s="148">
        <v>5</v>
      </c>
      <c r="SPR324" s="154" t="s">
        <v>9451</v>
      </c>
      <c r="SPS324" s="133">
        <f>+SPQ324*SPP324*SPO324</f>
        <v>0</v>
      </c>
      <c r="SPT324" s="5"/>
      <c r="SPU324" s="62"/>
      <c r="SPV324" s="8" t="s">
        <v>9446</v>
      </c>
      <c r="SPW324" s="163">
        <v>0</v>
      </c>
      <c r="SPX324" s="53">
        <v>5</v>
      </c>
      <c r="SPY324" s="148">
        <v>5</v>
      </c>
      <c r="SPZ324" s="154" t="s">
        <v>9451</v>
      </c>
      <c r="SQA324" s="133">
        <f>+SPY324*SPX324*SPW324</f>
        <v>0</v>
      </c>
      <c r="SQB324" s="5"/>
      <c r="SQC324" s="62"/>
      <c r="SQD324" s="8" t="s">
        <v>9446</v>
      </c>
      <c r="SQE324" s="163">
        <v>0</v>
      </c>
      <c r="SQF324" s="53">
        <v>5</v>
      </c>
      <c r="SQG324" s="148">
        <v>5</v>
      </c>
      <c r="SQH324" s="154" t="s">
        <v>9451</v>
      </c>
      <c r="SQI324" s="133">
        <f>+SQG324*SQF324*SQE324</f>
        <v>0</v>
      </c>
      <c r="SQJ324" s="5"/>
      <c r="SQK324" s="62"/>
      <c r="SQL324" s="8" t="s">
        <v>9446</v>
      </c>
      <c r="SQM324" s="163">
        <v>0</v>
      </c>
      <c r="SQN324" s="53">
        <v>5</v>
      </c>
      <c r="SQO324" s="148">
        <v>5</v>
      </c>
      <c r="SQP324" s="154" t="s">
        <v>9451</v>
      </c>
      <c r="SQQ324" s="133">
        <f>+SQO324*SQN324*SQM324</f>
        <v>0</v>
      </c>
      <c r="SQR324" s="5"/>
      <c r="SQS324" s="62"/>
      <c r="SQT324" s="8" t="s">
        <v>9446</v>
      </c>
      <c r="SQU324" s="163">
        <v>0</v>
      </c>
      <c r="SQV324" s="53">
        <v>5</v>
      </c>
      <c r="SQW324" s="148">
        <v>5</v>
      </c>
      <c r="SQX324" s="154" t="s">
        <v>9451</v>
      </c>
      <c r="SQY324" s="133">
        <f>+SQW324*SQV324*SQU324</f>
        <v>0</v>
      </c>
      <c r="SQZ324" s="5"/>
      <c r="SRA324" s="62"/>
      <c r="SRB324" s="8" t="s">
        <v>9446</v>
      </c>
      <c r="SRC324" s="163">
        <v>0</v>
      </c>
      <c r="SRD324" s="53">
        <v>5</v>
      </c>
      <c r="SRE324" s="148">
        <v>5</v>
      </c>
      <c r="SRF324" s="154" t="s">
        <v>9451</v>
      </c>
      <c r="SRG324" s="133">
        <f>+SRE324*SRD324*SRC324</f>
        <v>0</v>
      </c>
      <c r="SRH324" s="5"/>
      <c r="SRI324" s="62"/>
      <c r="SRJ324" s="8" t="s">
        <v>9446</v>
      </c>
      <c r="SRK324" s="163">
        <v>0</v>
      </c>
      <c r="SRL324" s="53">
        <v>5</v>
      </c>
      <c r="SRM324" s="148">
        <v>5</v>
      </c>
      <c r="SRN324" s="154" t="s">
        <v>9451</v>
      </c>
      <c r="SRO324" s="133">
        <f>+SRM324*SRL324*SRK324</f>
        <v>0</v>
      </c>
      <c r="SRP324" s="5"/>
      <c r="SRQ324" s="62"/>
      <c r="SRR324" s="8" t="s">
        <v>9446</v>
      </c>
      <c r="SRS324" s="163">
        <v>0</v>
      </c>
      <c r="SRT324" s="53">
        <v>5</v>
      </c>
      <c r="SRU324" s="148">
        <v>5</v>
      </c>
      <c r="SRV324" s="154" t="s">
        <v>9451</v>
      </c>
      <c r="SRW324" s="133">
        <f>+SRU324*SRT324*SRS324</f>
        <v>0</v>
      </c>
      <c r="SRX324" s="5"/>
      <c r="SRY324" s="62"/>
      <c r="SRZ324" s="8" t="s">
        <v>9446</v>
      </c>
      <c r="SSA324" s="163">
        <v>0</v>
      </c>
      <c r="SSB324" s="53">
        <v>5</v>
      </c>
      <c r="SSC324" s="148">
        <v>5</v>
      </c>
      <c r="SSD324" s="154" t="s">
        <v>9451</v>
      </c>
      <c r="SSE324" s="133">
        <f>+SSC324*SSB324*SSA324</f>
        <v>0</v>
      </c>
      <c r="SSF324" s="5"/>
      <c r="SSG324" s="62"/>
      <c r="SSH324" s="8" t="s">
        <v>9446</v>
      </c>
      <c r="SSI324" s="163">
        <v>0</v>
      </c>
      <c r="SSJ324" s="53">
        <v>5</v>
      </c>
      <c r="SSK324" s="148">
        <v>5</v>
      </c>
      <c r="SSL324" s="154" t="s">
        <v>9451</v>
      </c>
      <c r="SSM324" s="133">
        <f>+SSK324*SSJ324*SSI324</f>
        <v>0</v>
      </c>
      <c r="SSN324" s="5"/>
      <c r="SSO324" s="62"/>
      <c r="SSP324" s="8" t="s">
        <v>9446</v>
      </c>
      <c r="SSQ324" s="163">
        <v>0</v>
      </c>
      <c r="SSR324" s="53">
        <v>5</v>
      </c>
      <c r="SSS324" s="148">
        <v>5</v>
      </c>
      <c r="SST324" s="154" t="s">
        <v>9451</v>
      </c>
      <c r="SSU324" s="133">
        <f>+SSS324*SSR324*SSQ324</f>
        <v>0</v>
      </c>
      <c r="SSV324" s="5"/>
      <c r="SSW324" s="62"/>
      <c r="SSX324" s="8" t="s">
        <v>9446</v>
      </c>
      <c r="SSY324" s="163">
        <v>0</v>
      </c>
      <c r="SSZ324" s="53">
        <v>5</v>
      </c>
      <c r="STA324" s="148">
        <v>5</v>
      </c>
      <c r="STB324" s="154" t="s">
        <v>9451</v>
      </c>
      <c r="STC324" s="133">
        <f>+STA324*SSZ324*SSY324</f>
        <v>0</v>
      </c>
      <c r="STD324" s="5"/>
      <c r="STE324" s="62"/>
      <c r="STF324" s="8" t="s">
        <v>9446</v>
      </c>
      <c r="STG324" s="163">
        <v>0</v>
      </c>
      <c r="STH324" s="53">
        <v>5</v>
      </c>
      <c r="STI324" s="148">
        <v>5</v>
      </c>
      <c r="STJ324" s="154" t="s">
        <v>9451</v>
      </c>
      <c r="STK324" s="133">
        <f>+STI324*STH324*STG324</f>
        <v>0</v>
      </c>
      <c r="STL324" s="5"/>
      <c r="STM324" s="62"/>
      <c r="STN324" s="8" t="s">
        <v>9446</v>
      </c>
      <c r="STO324" s="163">
        <v>0</v>
      </c>
      <c r="STP324" s="53">
        <v>5</v>
      </c>
      <c r="STQ324" s="148">
        <v>5</v>
      </c>
      <c r="STR324" s="154" t="s">
        <v>9451</v>
      </c>
      <c r="STS324" s="133">
        <f>+STQ324*STP324*STO324</f>
        <v>0</v>
      </c>
      <c r="STT324" s="5"/>
      <c r="STU324" s="62"/>
      <c r="STV324" s="8" t="s">
        <v>9446</v>
      </c>
      <c r="STW324" s="163">
        <v>0</v>
      </c>
      <c r="STX324" s="53">
        <v>5</v>
      </c>
      <c r="STY324" s="148">
        <v>5</v>
      </c>
      <c r="STZ324" s="154" t="s">
        <v>9451</v>
      </c>
      <c r="SUA324" s="133">
        <f>+STY324*STX324*STW324</f>
        <v>0</v>
      </c>
      <c r="SUB324" s="5"/>
      <c r="SUC324" s="62"/>
      <c r="SUD324" s="8" t="s">
        <v>9446</v>
      </c>
      <c r="SUE324" s="163">
        <v>0</v>
      </c>
      <c r="SUF324" s="53">
        <v>5</v>
      </c>
      <c r="SUG324" s="148">
        <v>5</v>
      </c>
      <c r="SUH324" s="154" t="s">
        <v>9451</v>
      </c>
      <c r="SUI324" s="133">
        <f>+SUG324*SUF324*SUE324</f>
        <v>0</v>
      </c>
      <c r="SUJ324" s="5"/>
      <c r="SUK324" s="62"/>
      <c r="SUL324" s="8" t="s">
        <v>9446</v>
      </c>
      <c r="SUM324" s="163">
        <v>0</v>
      </c>
      <c r="SUN324" s="53">
        <v>5</v>
      </c>
      <c r="SUO324" s="148">
        <v>5</v>
      </c>
      <c r="SUP324" s="154" t="s">
        <v>9451</v>
      </c>
      <c r="SUQ324" s="133">
        <f>+SUO324*SUN324*SUM324</f>
        <v>0</v>
      </c>
      <c r="SUR324" s="5"/>
      <c r="SUS324" s="62"/>
      <c r="SUT324" s="8" t="s">
        <v>9446</v>
      </c>
      <c r="SUU324" s="163">
        <v>0</v>
      </c>
      <c r="SUV324" s="53">
        <v>5</v>
      </c>
      <c r="SUW324" s="148">
        <v>5</v>
      </c>
      <c r="SUX324" s="154" t="s">
        <v>9451</v>
      </c>
      <c r="SUY324" s="133">
        <f>+SUW324*SUV324*SUU324</f>
        <v>0</v>
      </c>
      <c r="SUZ324" s="5"/>
      <c r="SVA324" s="62"/>
      <c r="SVB324" s="8" t="s">
        <v>9446</v>
      </c>
      <c r="SVC324" s="163">
        <v>0</v>
      </c>
      <c r="SVD324" s="53">
        <v>5</v>
      </c>
      <c r="SVE324" s="148">
        <v>5</v>
      </c>
      <c r="SVF324" s="154" t="s">
        <v>9451</v>
      </c>
      <c r="SVG324" s="133">
        <f>+SVE324*SVD324*SVC324</f>
        <v>0</v>
      </c>
      <c r="SVH324" s="5"/>
      <c r="SVI324" s="62"/>
      <c r="SVJ324" s="8" t="s">
        <v>9446</v>
      </c>
      <c r="SVK324" s="163">
        <v>0</v>
      </c>
      <c r="SVL324" s="53">
        <v>5</v>
      </c>
      <c r="SVM324" s="148">
        <v>5</v>
      </c>
      <c r="SVN324" s="154" t="s">
        <v>9451</v>
      </c>
      <c r="SVO324" s="133">
        <f>+SVM324*SVL324*SVK324</f>
        <v>0</v>
      </c>
      <c r="SVP324" s="5"/>
      <c r="SVQ324" s="62"/>
      <c r="SVR324" s="8" t="s">
        <v>9446</v>
      </c>
      <c r="SVS324" s="163">
        <v>0</v>
      </c>
      <c r="SVT324" s="53">
        <v>5</v>
      </c>
      <c r="SVU324" s="148">
        <v>5</v>
      </c>
      <c r="SVV324" s="154" t="s">
        <v>9451</v>
      </c>
      <c r="SVW324" s="133">
        <f>+SVU324*SVT324*SVS324</f>
        <v>0</v>
      </c>
      <c r="SVX324" s="5"/>
      <c r="SVY324" s="62"/>
      <c r="SVZ324" s="8" t="s">
        <v>9446</v>
      </c>
      <c r="SWA324" s="163">
        <v>0</v>
      </c>
      <c r="SWB324" s="53">
        <v>5</v>
      </c>
      <c r="SWC324" s="148">
        <v>5</v>
      </c>
      <c r="SWD324" s="154" t="s">
        <v>9451</v>
      </c>
      <c r="SWE324" s="133">
        <f>+SWC324*SWB324*SWA324</f>
        <v>0</v>
      </c>
      <c r="SWF324" s="5"/>
      <c r="SWG324" s="62"/>
      <c r="SWH324" s="8" t="s">
        <v>9446</v>
      </c>
      <c r="SWI324" s="163">
        <v>0</v>
      </c>
      <c r="SWJ324" s="53">
        <v>5</v>
      </c>
      <c r="SWK324" s="148">
        <v>5</v>
      </c>
      <c r="SWL324" s="154" t="s">
        <v>9451</v>
      </c>
      <c r="SWM324" s="133">
        <f>+SWK324*SWJ324*SWI324</f>
        <v>0</v>
      </c>
      <c r="SWN324" s="5"/>
      <c r="SWO324" s="62"/>
      <c r="SWP324" s="8" t="s">
        <v>9446</v>
      </c>
      <c r="SWQ324" s="163">
        <v>0</v>
      </c>
      <c r="SWR324" s="53">
        <v>5</v>
      </c>
      <c r="SWS324" s="148">
        <v>5</v>
      </c>
      <c r="SWT324" s="154" t="s">
        <v>9451</v>
      </c>
      <c r="SWU324" s="133">
        <f>+SWS324*SWR324*SWQ324</f>
        <v>0</v>
      </c>
      <c r="SWV324" s="5"/>
      <c r="SWW324" s="62"/>
      <c r="SWX324" s="8" t="s">
        <v>9446</v>
      </c>
      <c r="SWY324" s="163">
        <v>0</v>
      </c>
      <c r="SWZ324" s="53">
        <v>5</v>
      </c>
      <c r="SXA324" s="148">
        <v>5</v>
      </c>
      <c r="SXB324" s="154" t="s">
        <v>9451</v>
      </c>
      <c r="SXC324" s="133">
        <f>+SXA324*SWZ324*SWY324</f>
        <v>0</v>
      </c>
      <c r="SXD324" s="5"/>
      <c r="SXE324" s="62"/>
      <c r="SXF324" s="8" t="s">
        <v>9446</v>
      </c>
      <c r="SXG324" s="163">
        <v>0</v>
      </c>
      <c r="SXH324" s="53">
        <v>5</v>
      </c>
      <c r="SXI324" s="148">
        <v>5</v>
      </c>
      <c r="SXJ324" s="154" t="s">
        <v>9451</v>
      </c>
      <c r="SXK324" s="133">
        <f>+SXI324*SXH324*SXG324</f>
        <v>0</v>
      </c>
      <c r="SXL324" s="5"/>
      <c r="SXM324" s="62"/>
      <c r="SXN324" s="8" t="s">
        <v>9446</v>
      </c>
      <c r="SXO324" s="163">
        <v>0</v>
      </c>
      <c r="SXP324" s="53">
        <v>5</v>
      </c>
      <c r="SXQ324" s="148">
        <v>5</v>
      </c>
      <c r="SXR324" s="154" t="s">
        <v>9451</v>
      </c>
      <c r="SXS324" s="133">
        <f>+SXQ324*SXP324*SXO324</f>
        <v>0</v>
      </c>
      <c r="SXT324" s="5"/>
      <c r="SXU324" s="62"/>
      <c r="SXV324" s="8" t="s">
        <v>9446</v>
      </c>
      <c r="SXW324" s="163">
        <v>0</v>
      </c>
      <c r="SXX324" s="53">
        <v>5</v>
      </c>
      <c r="SXY324" s="148">
        <v>5</v>
      </c>
      <c r="SXZ324" s="154" t="s">
        <v>9451</v>
      </c>
      <c r="SYA324" s="133">
        <f>+SXY324*SXX324*SXW324</f>
        <v>0</v>
      </c>
      <c r="SYB324" s="5"/>
      <c r="SYC324" s="62"/>
      <c r="SYD324" s="8" t="s">
        <v>9446</v>
      </c>
      <c r="SYE324" s="163">
        <v>0</v>
      </c>
      <c r="SYF324" s="53">
        <v>5</v>
      </c>
      <c r="SYG324" s="148">
        <v>5</v>
      </c>
      <c r="SYH324" s="154" t="s">
        <v>9451</v>
      </c>
      <c r="SYI324" s="133">
        <f>+SYG324*SYF324*SYE324</f>
        <v>0</v>
      </c>
      <c r="SYJ324" s="5"/>
      <c r="SYK324" s="62"/>
      <c r="SYL324" s="8" t="s">
        <v>9446</v>
      </c>
      <c r="SYM324" s="163">
        <v>0</v>
      </c>
      <c r="SYN324" s="53">
        <v>5</v>
      </c>
      <c r="SYO324" s="148">
        <v>5</v>
      </c>
      <c r="SYP324" s="154" t="s">
        <v>9451</v>
      </c>
      <c r="SYQ324" s="133">
        <f>+SYO324*SYN324*SYM324</f>
        <v>0</v>
      </c>
      <c r="SYR324" s="5"/>
      <c r="SYS324" s="62"/>
      <c r="SYT324" s="8" t="s">
        <v>9446</v>
      </c>
      <c r="SYU324" s="163">
        <v>0</v>
      </c>
      <c r="SYV324" s="53">
        <v>5</v>
      </c>
      <c r="SYW324" s="148">
        <v>5</v>
      </c>
      <c r="SYX324" s="154" t="s">
        <v>9451</v>
      </c>
      <c r="SYY324" s="133">
        <f>+SYW324*SYV324*SYU324</f>
        <v>0</v>
      </c>
      <c r="SYZ324" s="5"/>
      <c r="SZA324" s="62"/>
      <c r="SZB324" s="8" t="s">
        <v>9446</v>
      </c>
      <c r="SZC324" s="163">
        <v>0</v>
      </c>
      <c r="SZD324" s="53">
        <v>5</v>
      </c>
      <c r="SZE324" s="148">
        <v>5</v>
      </c>
      <c r="SZF324" s="154" t="s">
        <v>9451</v>
      </c>
      <c r="SZG324" s="133">
        <f>+SZE324*SZD324*SZC324</f>
        <v>0</v>
      </c>
      <c r="SZH324" s="5"/>
      <c r="SZI324" s="62"/>
      <c r="SZJ324" s="8" t="s">
        <v>9446</v>
      </c>
      <c r="SZK324" s="163">
        <v>0</v>
      </c>
      <c r="SZL324" s="53">
        <v>5</v>
      </c>
      <c r="SZM324" s="148">
        <v>5</v>
      </c>
      <c r="SZN324" s="154" t="s">
        <v>9451</v>
      </c>
      <c r="SZO324" s="133">
        <f>+SZM324*SZL324*SZK324</f>
        <v>0</v>
      </c>
      <c r="SZP324" s="5"/>
      <c r="SZQ324" s="62"/>
      <c r="SZR324" s="8" t="s">
        <v>9446</v>
      </c>
      <c r="SZS324" s="163">
        <v>0</v>
      </c>
      <c r="SZT324" s="53">
        <v>5</v>
      </c>
      <c r="SZU324" s="148">
        <v>5</v>
      </c>
      <c r="SZV324" s="154" t="s">
        <v>9451</v>
      </c>
      <c r="SZW324" s="133">
        <f>+SZU324*SZT324*SZS324</f>
        <v>0</v>
      </c>
      <c r="SZX324" s="5"/>
      <c r="SZY324" s="62"/>
      <c r="SZZ324" s="8" t="s">
        <v>9446</v>
      </c>
      <c r="TAA324" s="163">
        <v>0</v>
      </c>
      <c r="TAB324" s="53">
        <v>5</v>
      </c>
      <c r="TAC324" s="148">
        <v>5</v>
      </c>
      <c r="TAD324" s="154" t="s">
        <v>9451</v>
      </c>
      <c r="TAE324" s="133">
        <f>+TAC324*TAB324*TAA324</f>
        <v>0</v>
      </c>
      <c r="TAF324" s="5"/>
      <c r="TAG324" s="62"/>
      <c r="TAH324" s="8" t="s">
        <v>9446</v>
      </c>
      <c r="TAI324" s="163">
        <v>0</v>
      </c>
      <c r="TAJ324" s="53">
        <v>5</v>
      </c>
      <c r="TAK324" s="148">
        <v>5</v>
      </c>
      <c r="TAL324" s="154" t="s">
        <v>9451</v>
      </c>
      <c r="TAM324" s="133">
        <f>+TAK324*TAJ324*TAI324</f>
        <v>0</v>
      </c>
      <c r="TAN324" s="5"/>
      <c r="TAO324" s="62"/>
      <c r="TAP324" s="8" t="s">
        <v>9446</v>
      </c>
      <c r="TAQ324" s="163">
        <v>0</v>
      </c>
      <c r="TAR324" s="53">
        <v>5</v>
      </c>
      <c r="TAS324" s="148">
        <v>5</v>
      </c>
      <c r="TAT324" s="154" t="s">
        <v>9451</v>
      </c>
      <c r="TAU324" s="133">
        <f>+TAS324*TAR324*TAQ324</f>
        <v>0</v>
      </c>
      <c r="TAV324" s="5"/>
      <c r="TAW324" s="62"/>
      <c r="TAX324" s="8" t="s">
        <v>9446</v>
      </c>
      <c r="TAY324" s="163">
        <v>0</v>
      </c>
      <c r="TAZ324" s="53">
        <v>5</v>
      </c>
      <c r="TBA324" s="148">
        <v>5</v>
      </c>
      <c r="TBB324" s="154" t="s">
        <v>9451</v>
      </c>
      <c r="TBC324" s="133">
        <f>+TBA324*TAZ324*TAY324</f>
        <v>0</v>
      </c>
      <c r="TBD324" s="5"/>
      <c r="TBE324" s="62"/>
      <c r="TBF324" s="8" t="s">
        <v>9446</v>
      </c>
      <c r="TBG324" s="163">
        <v>0</v>
      </c>
      <c r="TBH324" s="53">
        <v>5</v>
      </c>
      <c r="TBI324" s="148">
        <v>5</v>
      </c>
      <c r="TBJ324" s="154" t="s">
        <v>9451</v>
      </c>
      <c r="TBK324" s="133">
        <f>+TBI324*TBH324*TBG324</f>
        <v>0</v>
      </c>
      <c r="TBL324" s="5"/>
      <c r="TBM324" s="62"/>
      <c r="TBN324" s="8" t="s">
        <v>9446</v>
      </c>
      <c r="TBO324" s="163">
        <v>0</v>
      </c>
      <c r="TBP324" s="53">
        <v>5</v>
      </c>
      <c r="TBQ324" s="148">
        <v>5</v>
      </c>
      <c r="TBR324" s="154" t="s">
        <v>9451</v>
      </c>
      <c r="TBS324" s="133">
        <f>+TBQ324*TBP324*TBO324</f>
        <v>0</v>
      </c>
      <c r="TBT324" s="5"/>
      <c r="TBU324" s="62"/>
      <c r="TBV324" s="8" t="s">
        <v>9446</v>
      </c>
      <c r="TBW324" s="163">
        <v>0</v>
      </c>
      <c r="TBX324" s="53">
        <v>5</v>
      </c>
      <c r="TBY324" s="148">
        <v>5</v>
      </c>
      <c r="TBZ324" s="154" t="s">
        <v>9451</v>
      </c>
      <c r="TCA324" s="133">
        <f>+TBY324*TBX324*TBW324</f>
        <v>0</v>
      </c>
      <c r="TCB324" s="5"/>
      <c r="TCC324" s="62"/>
      <c r="TCD324" s="8" t="s">
        <v>9446</v>
      </c>
      <c r="TCE324" s="163">
        <v>0</v>
      </c>
      <c r="TCF324" s="53">
        <v>5</v>
      </c>
      <c r="TCG324" s="148">
        <v>5</v>
      </c>
      <c r="TCH324" s="154" t="s">
        <v>9451</v>
      </c>
      <c r="TCI324" s="133">
        <f>+TCG324*TCF324*TCE324</f>
        <v>0</v>
      </c>
      <c r="TCJ324" s="5"/>
      <c r="TCK324" s="62"/>
      <c r="TCL324" s="8" t="s">
        <v>9446</v>
      </c>
      <c r="TCM324" s="163">
        <v>0</v>
      </c>
      <c r="TCN324" s="53">
        <v>5</v>
      </c>
      <c r="TCO324" s="148">
        <v>5</v>
      </c>
      <c r="TCP324" s="154" t="s">
        <v>9451</v>
      </c>
      <c r="TCQ324" s="133">
        <f>+TCO324*TCN324*TCM324</f>
        <v>0</v>
      </c>
      <c r="TCR324" s="5"/>
      <c r="TCS324" s="62"/>
      <c r="TCT324" s="8" t="s">
        <v>9446</v>
      </c>
      <c r="TCU324" s="163">
        <v>0</v>
      </c>
      <c r="TCV324" s="53">
        <v>5</v>
      </c>
      <c r="TCW324" s="148">
        <v>5</v>
      </c>
      <c r="TCX324" s="154" t="s">
        <v>9451</v>
      </c>
      <c r="TCY324" s="133">
        <f>+TCW324*TCV324*TCU324</f>
        <v>0</v>
      </c>
      <c r="TCZ324" s="5"/>
      <c r="TDA324" s="62"/>
      <c r="TDB324" s="8" t="s">
        <v>9446</v>
      </c>
      <c r="TDC324" s="163">
        <v>0</v>
      </c>
      <c r="TDD324" s="53">
        <v>5</v>
      </c>
      <c r="TDE324" s="148">
        <v>5</v>
      </c>
      <c r="TDF324" s="154" t="s">
        <v>9451</v>
      </c>
      <c r="TDG324" s="133">
        <f>+TDE324*TDD324*TDC324</f>
        <v>0</v>
      </c>
      <c r="TDH324" s="5"/>
      <c r="TDI324" s="62"/>
      <c r="TDJ324" s="8" t="s">
        <v>9446</v>
      </c>
      <c r="TDK324" s="163">
        <v>0</v>
      </c>
      <c r="TDL324" s="53">
        <v>5</v>
      </c>
      <c r="TDM324" s="148">
        <v>5</v>
      </c>
      <c r="TDN324" s="154" t="s">
        <v>9451</v>
      </c>
      <c r="TDO324" s="133">
        <f>+TDM324*TDL324*TDK324</f>
        <v>0</v>
      </c>
      <c r="TDP324" s="5"/>
      <c r="TDQ324" s="62"/>
      <c r="TDR324" s="8" t="s">
        <v>9446</v>
      </c>
      <c r="TDS324" s="163">
        <v>0</v>
      </c>
      <c r="TDT324" s="53">
        <v>5</v>
      </c>
      <c r="TDU324" s="148">
        <v>5</v>
      </c>
      <c r="TDV324" s="154" t="s">
        <v>9451</v>
      </c>
      <c r="TDW324" s="133">
        <f>+TDU324*TDT324*TDS324</f>
        <v>0</v>
      </c>
      <c r="TDX324" s="5"/>
      <c r="TDY324" s="62"/>
      <c r="TDZ324" s="8" t="s">
        <v>9446</v>
      </c>
      <c r="TEA324" s="163">
        <v>0</v>
      </c>
      <c r="TEB324" s="53">
        <v>5</v>
      </c>
      <c r="TEC324" s="148">
        <v>5</v>
      </c>
      <c r="TED324" s="154" t="s">
        <v>9451</v>
      </c>
      <c r="TEE324" s="133">
        <f>+TEC324*TEB324*TEA324</f>
        <v>0</v>
      </c>
      <c r="TEF324" s="5"/>
      <c r="TEG324" s="62"/>
      <c r="TEH324" s="8" t="s">
        <v>9446</v>
      </c>
      <c r="TEI324" s="163">
        <v>0</v>
      </c>
      <c r="TEJ324" s="53">
        <v>5</v>
      </c>
      <c r="TEK324" s="148">
        <v>5</v>
      </c>
      <c r="TEL324" s="154" t="s">
        <v>9451</v>
      </c>
      <c r="TEM324" s="133">
        <f>+TEK324*TEJ324*TEI324</f>
        <v>0</v>
      </c>
      <c r="TEN324" s="5"/>
      <c r="TEO324" s="62"/>
      <c r="TEP324" s="8" t="s">
        <v>9446</v>
      </c>
      <c r="TEQ324" s="163">
        <v>0</v>
      </c>
      <c r="TER324" s="53">
        <v>5</v>
      </c>
      <c r="TES324" s="148">
        <v>5</v>
      </c>
      <c r="TET324" s="154" t="s">
        <v>9451</v>
      </c>
      <c r="TEU324" s="133">
        <f>+TES324*TER324*TEQ324</f>
        <v>0</v>
      </c>
      <c r="TEV324" s="5"/>
      <c r="TEW324" s="62"/>
      <c r="TEX324" s="8" t="s">
        <v>9446</v>
      </c>
      <c r="TEY324" s="163">
        <v>0</v>
      </c>
      <c r="TEZ324" s="53">
        <v>5</v>
      </c>
      <c r="TFA324" s="148">
        <v>5</v>
      </c>
      <c r="TFB324" s="154" t="s">
        <v>9451</v>
      </c>
      <c r="TFC324" s="133">
        <f>+TFA324*TEZ324*TEY324</f>
        <v>0</v>
      </c>
      <c r="TFD324" s="5"/>
      <c r="TFE324" s="62"/>
      <c r="TFF324" s="8" t="s">
        <v>9446</v>
      </c>
      <c r="TFG324" s="163">
        <v>0</v>
      </c>
      <c r="TFH324" s="53">
        <v>5</v>
      </c>
      <c r="TFI324" s="148">
        <v>5</v>
      </c>
      <c r="TFJ324" s="154" t="s">
        <v>9451</v>
      </c>
      <c r="TFK324" s="133">
        <f>+TFI324*TFH324*TFG324</f>
        <v>0</v>
      </c>
      <c r="TFL324" s="5"/>
      <c r="TFM324" s="62"/>
      <c r="TFN324" s="8" t="s">
        <v>9446</v>
      </c>
      <c r="TFO324" s="163">
        <v>0</v>
      </c>
      <c r="TFP324" s="53">
        <v>5</v>
      </c>
      <c r="TFQ324" s="148">
        <v>5</v>
      </c>
      <c r="TFR324" s="154" t="s">
        <v>9451</v>
      </c>
      <c r="TFS324" s="133">
        <f>+TFQ324*TFP324*TFO324</f>
        <v>0</v>
      </c>
      <c r="TFT324" s="5"/>
      <c r="TFU324" s="62"/>
      <c r="TFV324" s="8" t="s">
        <v>9446</v>
      </c>
      <c r="TFW324" s="163">
        <v>0</v>
      </c>
      <c r="TFX324" s="53">
        <v>5</v>
      </c>
      <c r="TFY324" s="148">
        <v>5</v>
      </c>
      <c r="TFZ324" s="154" t="s">
        <v>9451</v>
      </c>
      <c r="TGA324" s="133">
        <f>+TFY324*TFX324*TFW324</f>
        <v>0</v>
      </c>
      <c r="TGB324" s="5"/>
      <c r="TGC324" s="62"/>
      <c r="TGD324" s="8" t="s">
        <v>9446</v>
      </c>
      <c r="TGE324" s="163">
        <v>0</v>
      </c>
      <c r="TGF324" s="53">
        <v>5</v>
      </c>
      <c r="TGG324" s="148">
        <v>5</v>
      </c>
      <c r="TGH324" s="154" t="s">
        <v>9451</v>
      </c>
      <c r="TGI324" s="133">
        <f>+TGG324*TGF324*TGE324</f>
        <v>0</v>
      </c>
      <c r="TGJ324" s="5"/>
      <c r="TGK324" s="62"/>
      <c r="TGL324" s="8" t="s">
        <v>9446</v>
      </c>
      <c r="TGM324" s="163">
        <v>0</v>
      </c>
      <c r="TGN324" s="53">
        <v>5</v>
      </c>
      <c r="TGO324" s="148">
        <v>5</v>
      </c>
      <c r="TGP324" s="154" t="s">
        <v>9451</v>
      </c>
      <c r="TGQ324" s="133">
        <f>+TGO324*TGN324*TGM324</f>
        <v>0</v>
      </c>
      <c r="TGR324" s="5"/>
      <c r="TGS324" s="62"/>
      <c r="TGT324" s="8" t="s">
        <v>9446</v>
      </c>
      <c r="TGU324" s="163">
        <v>0</v>
      </c>
      <c r="TGV324" s="53">
        <v>5</v>
      </c>
      <c r="TGW324" s="148">
        <v>5</v>
      </c>
      <c r="TGX324" s="154" t="s">
        <v>9451</v>
      </c>
      <c r="TGY324" s="133">
        <f>+TGW324*TGV324*TGU324</f>
        <v>0</v>
      </c>
      <c r="TGZ324" s="5"/>
      <c r="THA324" s="62"/>
      <c r="THB324" s="8" t="s">
        <v>9446</v>
      </c>
      <c r="THC324" s="163">
        <v>0</v>
      </c>
      <c r="THD324" s="53">
        <v>5</v>
      </c>
      <c r="THE324" s="148">
        <v>5</v>
      </c>
      <c r="THF324" s="154" t="s">
        <v>9451</v>
      </c>
      <c r="THG324" s="133">
        <f>+THE324*THD324*THC324</f>
        <v>0</v>
      </c>
      <c r="THH324" s="5"/>
      <c r="THI324" s="62"/>
      <c r="THJ324" s="8" t="s">
        <v>9446</v>
      </c>
      <c r="THK324" s="163">
        <v>0</v>
      </c>
      <c r="THL324" s="53">
        <v>5</v>
      </c>
      <c r="THM324" s="148">
        <v>5</v>
      </c>
      <c r="THN324" s="154" t="s">
        <v>9451</v>
      </c>
      <c r="THO324" s="133">
        <f>+THM324*THL324*THK324</f>
        <v>0</v>
      </c>
      <c r="THP324" s="5"/>
      <c r="THQ324" s="62"/>
      <c r="THR324" s="8" t="s">
        <v>9446</v>
      </c>
      <c r="THS324" s="163">
        <v>0</v>
      </c>
      <c r="THT324" s="53">
        <v>5</v>
      </c>
      <c r="THU324" s="148">
        <v>5</v>
      </c>
      <c r="THV324" s="154" t="s">
        <v>9451</v>
      </c>
      <c r="THW324" s="133">
        <f>+THU324*THT324*THS324</f>
        <v>0</v>
      </c>
      <c r="THX324" s="5"/>
      <c r="THY324" s="62"/>
      <c r="THZ324" s="8" t="s">
        <v>9446</v>
      </c>
      <c r="TIA324" s="163">
        <v>0</v>
      </c>
      <c r="TIB324" s="53">
        <v>5</v>
      </c>
      <c r="TIC324" s="148">
        <v>5</v>
      </c>
      <c r="TID324" s="154" t="s">
        <v>9451</v>
      </c>
      <c r="TIE324" s="133">
        <f>+TIC324*TIB324*TIA324</f>
        <v>0</v>
      </c>
      <c r="TIF324" s="5"/>
      <c r="TIG324" s="62"/>
      <c r="TIH324" s="8" t="s">
        <v>9446</v>
      </c>
      <c r="TII324" s="163">
        <v>0</v>
      </c>
      <c r="TIJ324" s="53">
        <v>5</v>
      </c>
      <c r="TIK324" s="148">
        <v>5</v>
      </c>
      <c r="TIL324" s="154" t="s">
        <v>9451</v>
      </c>
      <c r="TIM324" s="133">
        <f>+TIK324*TIJ324*TII324</f>
        <v>0</v>
      </c>
      <c r="TIN324" s="5"/>
      <c r="TIO324" s="62"/>
      <c r="TIP324" s="8" t="s">
        <v>9446</v>
      </c>
      <c r="TIQ324" s="163">
        <v>0</v>
      </c>
      <c r="TIR324" s="53">
        <v>5</v>
      </c>
      <c r="TIS324" s="148">
        <v>5</v>
      </c>
      <c r="TIT324" s="154" t="s">
        <v>9451</v>
      </c>
      <c r="TIU324" s="133">
        <f>+TIS324*TIR324*TIQ324</f>
        <v>0</v>
      </c>
      <c r="TIV324" s="5"/>
      <c r="TIW324" s="62"/>
      <c r="TIX324" s="8" t="s">
        <v>9446</v>
      </c>
      <c r="TIY324" s="163">
        <v>0</v>
      </c>
      <c r="TIZ324" s="53">
        <v>5</v>
      </c>
      <c r="TJA324" s="148">
        <v>5</v>
      </c>
      <c r="TJB324" s="154" t="s">
        <v>9451</v>
      </c>
      <c r="TJC324" s="133">
        <f>+TJA324*TIZ324*TIY324</f>
        <v>0</v>
      </c>
      <c r="TJD324" s="5"/>
      <c r="TJE324" s="62"/>
      <c r="TJF324" s="8" t="s">
        <v>9446</v>
      </c>
      <c r="TJG324" s="163">
        <v>0</v>
      </c>
      <c r="TJH324" s="53">
        <v>5</v>
      </c>
      <c r="TJI324" s="148">
        <v>5</v>
      </c>
      <c r="TJJ324" s="154" t="s">
        <v>9451</v>
      </c>
      <c r="TJK324" s="133">
        <f>+TJI324*TJH324*TJG324</f>
        <v>0</v>
      </c>
      <c r="TJL324" s="5"/>
      <c r="TJM324" s="62"/>
      <c r="TJN324" s="8" t="s">
        <v>9446</v>
      </c>
      <c r="TJO324" s="163">
        <v>0</v>
      </c>
      <c r="TJP324" s="53">
        <v>5</v>
      </c>
      <c r="TJQ324" s="148">
        <v>5</v>
      </c>
      <c r="TJR324" s="154" t="s">
        <v>9451</v>
      </c>
      <c r="TJS324" s="133">
        <f>+TJQ324*TJP324*TJO324</f>
        <v>0</v>
      </c>
      <c r="TJT324" s="5"/>
      <c r="TJU324" s="62"/>
      <c r="TJV324" s="8" t="s">
        <v>9446</v>
      </c>
      <c r="TJW324" s="163">
        <v>0</v>
      </c>
      <c r="TJX324" s="53">
        <v>5</v>
      </c>
      <c r="TJY324" s="148">
        <v>5</v>
      </c>
      <c r="TJZ324" s="154" t="s">
        <v>9451</v>
      </c>
      <c r="TKA324" s="133">
        <f>+TJY324*TJX324*TJW324</f>
        <v>0</v>
      </c>
      <c r="TKB324" s="5"/>
      <c r="TKC324" s="62"/>
      <c r="TKD324" s="8" t="s">
        <v>9446</v>
      </c>
      <c r="TKE324" s="163">
        <v>0</v>
      </c>
      <c r="TKF324" s="53">
        <v>5</v>
      </c>
      <c r="TKG324" s="148">
        <v>5</v>
      </c>
      <c r="TKH324" s="154" t="s">
        <v>9451</v>
      </c>
      <c r="TKI324" s="133">
        <f>+TKG324*TKF324*TKE324</f>
        <v>0</v>
      </c>
      <c r="TKJ324" s="5"/>
      <c r="TKK324" s="62"/>
      <c r="TKL324" s="8" t="s">
        <v>9446</v>
      </c>
      <c r="TKM324" s="163">
        <v>0</v>
      </c>
      <c r="TKN324" s="53">
        <v>5</v>
      </c>
      <c r="TKO324" s="148">
        <v>5</v>
      </c>
      <c r="TKP324" s="154" t="s">
        <v>9451</v>
      </c>
      <c r="TKQ324" s="133">
        <f>+TKO324*TKN324*TKM324</f>
        <v>0</v>
      </c>
      <c r="TKR324" s="5"/>
      <c r="TKS324" s="62"/>
      <c r="TKT324" s="8" t="s">
        <v>9446</v>
      </c>
      <c r="TKU324" s="163">
        <v>0</v>
      </c>
      <c r="TKV324" s="53">
        <v>5</v>
      </c>
      <c r="TKW324" s="148">
        <v>5</v>
      </c>
      <c r="TKX324" s="154" t="s">
        <v>9451</v>
      </c>
      <c r="TKY324" s="133">
        <f>+TKW324*TKV324*TKU324</f>
        <v>0</v>
      </c>
      <c r="TKZ324" s="5"/>
      <c r="TLA324" s="62"/>
      <c r="TLB324" s="8" t="s">
        <v>9446</v>
      </c>
      <c r="TLC324" s="163">
        <v>0</v>
      </c>
      <c r="TLD324" s="53">
        <v>5</v>
      </c>
      <c r="TLE324" s="148">
        <v>5</v>
      </c>
      <c r="TLF324" s="154" t="s">
        <v>9451</v>
      </c>
      <c r="TLG324" s="133">
        <f>+TLE324*TLD324*TLC324</f>
        <v>0</v>
      </c>
      <c r="TLH324" s="5"/>
      <c r="TLI324" s="62"/>
      <c r="TLJ324" s="8" t="s">
        <v>9446</v>
      </c>
      <c r="TLK324" s="163">
        <v>0</v>
      </c>
      <c r="TLL324" s="53">
        <v>5</v>
      </c>
      <c r="TLM324" s="148">
        <v>5</v>
      </c>
      <c r="TLN324" s="154" t="s">
        <v>9451</v>
      </c>
      <c r="TLO324" s="133">
        <f>+TLM324*TLL324*TLK324</f>
        <v>0</v>
      </c>
      <c r="TLP324" s="5"/>
      <c r="TLQ324" s="62"/>
      <c r="TLR324" s="8" t="s">
        <v>9446</v>
      </c>
      <c r="TLS324" s="163">
        <v>0</v>
      </c>
      <c r="TLT324" s="53">
        <v>5</v>
      </c>
      <c r="TLU324" s="148">
        <v>5</v>
      </c>
      <c r="TLV324" s="154" t="s">
        <v>9451</v>
      </c>
      <c r="TLW324" s="133">
        <f>+TLU324*TLT324*TLS324</f>
        <v>0</v>
      </c>
      <c r="TLX324" s="5"/>
      <c r="TLY324" s="62"/>
      <c r="TLZ324" s="8" t="s">
        <v>9446</v>
      </c>
      <c r="TMA324" s="163">
        <v>0</v>
      </c>
      <c r="TMB324" s="53">
        <v>5</v>
      </c>
      <c r="TMC324" s="148">
        <v>5</v>
      </c>
      <c r="TMD324" s="154" t="s">
        <v>9451</v>
      </c>
      <c r="TME324" s="133">
        <f>+TMC324*TMB324*TMA324</f>
        <v>0</v>
      </c>
      <c r="TMF324" s="5"/>
      <c r="TMG324" s="62"/>
      <c r="TMH324" s="8" t="s">
        <v>9446</v>
      </c>
      <c r="TMI324" s="163">
        <v>0</v>
      </c>
      <c r="TMJ324" s="53">
        <v>5</v>
      </c>
      <c r="TMK324" s="148">
        <v>5</v>
      </c>
      <c r="TML324" s="154" t="s">
        <v>9451</v>
      </c>
      <c r="TMM324" s="133">
        <f>+TMK324*TMJ324*TMI324</f>
        <v>0</v>
      </c>
      <c r="TMN324" s="5"/>
      <c r="TMO324" s="62"/>
      <c r="TMP324" s="8" t="s">
        <v>9446</v>
      </c>
      <c r="TMQ324" s="163">
        <v>0</v>
      </c>
      <c r="TMR324" s="53">
        <v>5</v>
      </c>
      <c r="TMS324" s="148">
        <v>5</v>
      </c>
      <c r="TMT324" s="154" t="s">
        <v>9451</v>
      </c>
      <c r="TMU324" s="133">
        <f>+TMS324*TMR324*TMQ324</f>
        <v>0</v>
      </c>
      <c r="TMV324" s="5"/>
      <c r="TMW324" s="62"/>
      <c r="TMX324" s="8" t="s">
        <v>9446</v>
      </c>
      <c r="TMY324" s="163">
        <v>0</v>
      </c>
      <c r="TMZ324" s="53">
        <v>5</v>
      </c>
      <c r="TNA324" s="148">
        <v>5</v>
      </c>
      <c r="TNB324" s="154" t="s">
        <v>9451</v>
      </c>
      <c r="TNC324" s="133">
        <f>+TNA324*TMZ324*TMY324</f>
        <v>0</v>
      </c>
      <c r="TND324" s="5"/>
      <c r="TNE324" s="62"/>
      <c r="TNF324" s="8" t="s">
        <v>9446</v>
      </c>
      <c r="TNG324" s="163">
        <v>0</v>
      </c>
      <c r="TNH324" s="53">
        <v>5</v>
      </c>
      <c r="TNI324" s="148">
        <v>5</v>
      </c>
      <c r="TNJ324" s="154" t="s">
        <v>9451</v>
      </c>
      <c r="TNK324" s="133">
        <f>+TNI324*TNH324*TNG324</f>
        <v>0</v>
      </c>
      <c r="TNL324" s="5"/>
      <c r="TNM324" s="62"/>
      <c r="TNN324" s="8" t="s">
        <v>9446</v>
      </c>
      <c r="TNO324" s="163">
        <v>0</v>
      </c>
      <c r="TNP324" s="53">
        <v>5</v>
      </c>
      <c r="TNQ324" s="148">
        <v>5</v>
      </c>
      <c r="TNR324" s="154" t="s">
        <v>9451</v>
      </c>
      <c r="TNS324" s="133">
        <f>+TNQ324*TNP324*TNO324</f>
        <v>0</v>
      </c>
      <c r="TNT324" s="5"/>
      <c r="TNU324" s="62"/>
      <c r="TNV324" s="8" t="s">
        <v>9446</v>
      </c>
      <c r="TNW324" s="163">
        <v>0</v>
      </c>
      <c r="TNX324" s="53">
        <v>5</v>
      </c>
      <c r="TNY324" s="148">
        <v>5</v>
      </c>
      <c r="TNZ324" s="154" t="s">
        <v>9451</v>
      </c>
      <c r="TOA324" s="133">
        <f>+TNY324*TNX324*TNW324</f>
        <v>0</v>
      </c>
      <c r="TOB324" s="5"/>
      <c r="TOC324" s="62"/>
      <c r="TOD324" s="8" t="s">
        <v>9446</v>
      </c>
      <c r="TOE324" s="163">
        <v>0</v>
      </c>
      <c r="TOF324" s="53">
        <v>5</v>
      </c>
      <c r="TOG324" s="148">
        <v>5</v>
      </c>
      <c r="TOH324" s="154" t="s">
        <v>9451</v>
      </c>
      <c r="TOI324" s="133">
        <f>+TOG324*TOF324*TOE324</f>
        <v>0</v>
      </c>
      <c r="TOJ324" s="5"/>
      <c r="TOK324" s="62"/>
      <c r="TOL324" s="8" t="s">
        <v>9446</v>
      </c>
      <c r="TOM324" s="163">
        <v>0</v>
      </c>
      <c r="TON324" s="53">
        <v>5</v>
      </c>
      <c r="TOO324" s="148">
        <v>5</v>
      </c>
      <c r="TOP324" s="154" t="s">
        <v>9451</v>
      </c>
      <c r="TOQ324" s="133">
        <f>+TOO324*TON324*TOM324</f>
        <v>0</v>
      </c>
      <c r="TOR324" s="5"/>
      <c r="TOS324" s="62"/>
      <c r="TOT324" s="8" t="s">
        <v>9446</v>
      </c>
      <c r="TOU324" s="163">
        <v>0</v>
      </c>
      <c r="TOV324" s="53">
        <v>5</v>
      </c>
      <c r="TOW324" s="148">
        <v>5</v>
      </c>
      <c r="TOX324" s="154" t="s">
        <v>9451</v>
      </c>
      <c r="TOY324" s="133">
        <f>+TOW324*TOV324*TOU324</f>
        <v>0</v>
      </c>
      <c r="TOZ324" s="5"/>
      <c r="TPA324" s="62"/>
      <c r="TPB324" s="8" t="s">
        <v>9446</v>
      </c>
      <c r="TPC324" s="163">
        <v>0</v>
      </c>
      <c r="TPD324" s="53">
        <v>5</v>
      </c>
      <c r="TPE324" s="148">
        <v>5</v>
      </c>
      <c r="TPF324" s="154" t="s">
        <v>9451</v>
      </c>
      <c r="TPG324" s="133">
        <f>+TPE324*TPD324*TPC324</f>
        <v>0</v>
      </c>
      <c r="TPH324" s="5"/>
      <c r="TPI324" s="62"/>
      <c r="TPJ324" s="8" t="s">
        <v>9446</v>
      </c>
      <c r="TPK324" s="163">
        <v>0</v>
      </c>
      <c r="TPL324" s="53">
        <v>5</v>
      </c>
      <c r="TPM324" s="148">
        <v>5</v>
      </c>
      <c r="TPN324" s="154" t="s">
        <v>9451</v>
      </c>
      <c r="TPO324" s="133">
        <f>+TPM324*TPL324*TPK324</f>
        <v>0</v>
      </c>
      <c r="TPP324" s="5"/>
      <c r="TPQ324" s="62"/>
      <c r="TPR324" s="8" t="s">
        <v>9446</v>
      </c>
      <c r="TPS324" s="163">
        <v>0</v>
      </c>
      <c r="TPT324" s="53">
        <v>5</v>
      </c>
      <c r="TPU324" s="148">
        <v>5</v>
      </c>
      <c r="TPV324" s="154" t="s">
        <v>9451</v>
      </c>
      <c r="TPW324" s="133">
        <f>+TPU324*TPT324*TPS324</f>
        <v>0</v>
      </c>
      <c r="TPX324" s="5"/>
      <c r="TPY324" s="62"/>
      <c r="TPZ324" s="8" t="s">
        <v>9446</v>
      </c>
      <c r="TQA324" s="163">
        <v>0</v>
      </c>
      <c r="TQB324" s="53">
        <v>5</v>
      </c>
      <c r="TQC324" s="148">
        <v>5</v>
      </c>
      <c r="TQD324" s="154" t="s">
        <v>9451</v>
      </c>
      <c r="TQE324" s="133">
        <f>+TQC324*TQB324*TQA324</f>
        <v>0</v>
      </c>
      <c r="TQF324" s="5"/>
      <c r="TQG324" s="62"/>
      <c r="TQH324" s="8" t="s">
        <v>9446</v>
      </c>
      <c r="TQI324" s="163">
        <v>0</v>
      </c>
      <c r="TQJ324" s="53">
        <v>5</v>
      </c>
      <c r="TQK324" s="148">
        <v>5</v>
      </c>
      <c r="TQL324" s="154" t="s">
        <v>9451</v>
      </c>
      <c r="TQM324" s="133">
        <f>+TQK324*TQJ324*TQI324</f>
        <v>0</v>
      </c>
      <c r="TQN324" s="5"/>
      <c r="TQO324" s="62"/>
      <c r="TQP324" s="8" t="s">
        <v>9446</v>
      </c>
      <c r="TQQ324" s="163">
        <v>0</v>
      </c>
      <c r="TQR324" s="53">
        <v>5</v>
      </c>
      <c r="TQS324" s="148">
        <v>5</v>
      </c>
      <c r="TQT324" s="154" t="s">
        <v>9451</v>
      </c>
      <c r="TQU324" s="133">
        <f>+TQS324*TQR324*TQQ324</f>
        <v>0</v>
      </c>
      <c r="TQV324" s="5"/>
      <c r="TQW324" s="62"/>
      <c r="TQX324" s="8" t="s">
        <v>9446</v>
      </c>
      <c r="TQY324" s="163">
        <v>0</v>
      </c>
      <c r="TQZ324" s="53">
        <v>5</v>
      </c>
      <c r="TRA324" s="148">
        <v>5</v>
      </c>
      <c r="TRB324" s="154" t="s">
        <v>9451</v>
      </c>
      <c r="TRC324" s="133">
        <f>+TRA324*TQZ324*TQY324</f>
        <v>0</v>
      </c>
      <c r="TRD324" s="5"/>
      <c r="TRE324" s="62"/>
      <c r="TRF324" s="8" t="s">
        <v>9446</v>
      </c>
      <c r="TRG324" s="163">
        <v>0</v>
      </c>
      <c r="TRH324" s="53">
        <v>5</v>
      </c>
      <c r="TRI324" s="148">
        <v>5</v>
      </c>
      <c r="TRJ324" s="154" t="s">
        <v>9451</v>
      </c>
      <c r="TRK324" s="133">
        <f>+TRI324*TRH324*TRG324</f>
        <v>0</v>
      </c>
      <c r="TRL324" s="5"/>
      <c r="TRM324" s="62"/>
      <c r="TRN324" s="8" t="s">
        <v>9446</v>
      </c>
      <c r="TRO324" s="163">
        <v>0</v>
      </c>
      <c r="TRP324" s="53">
        <v>5</v>
      </c>
      <c r="TRQ324" s="148">
        <v>5</v>
      </c>
      <c r="TRR324" s="154" t="s">
        <v>9451</v>
      </c>
      <c r="TRS324" s="133">
        <f>+TRQ324*TRP324*TRO324</f>
        <v>0</v>
      </c>
      <c r="TRT324" s="5"/>
      <c r="TRU324" s="62"/>
      <c r="TRV324" s="8" t="s">
        <v>9446</v>
      </c>
      <c r="TRW324" s="163">
        <v>0</v>
      </c>
      <c r="TRX324" s="53">
        <v>5</v>
      </c>
      <c r="TRY324" s="148">
        <v>5</v>
      </c>
      <c r="TRZ324" s="154" t="s">
        <v>9451</v>
      </c>
      <c r="TSA324" s="133">
        <f>+TRY324*TRX324*TRW324</f>
        <v>0</v>
      </c>
      <c r="TSB324" s="5"/>
      <c r="TSC324" s="62"/>
      <c r="TSD324" s="8" t="s">
        <v>9446</v>
      </c>
      <c r="TSE324" s="163">
        <v>0</v>
      </c>
      <c r="TSF324" s="53">
        <v>5</v>
      </c>
      <c r="TSG324" s="148">
        <v>5</v>
      </c>
      <c r="TSH324" s="154" t="s">
        <v>9451</v>
      </c>
      <c r="TSI324" s="133">
        <f>+TSG324*TSF324*TSE324</f>
        <v>0</v>
      </c>
      <c r="TSJ324" s="5"/>
      <c r="TSK324" s="62"/>
      <c r="TSL324" s="8" t="s">
        <v>9446</v>
      </c>
      <c r="TSM324" s="163">
        <v>0</v>
      </c>
      <c r="TSN324" s="53">
        <v>5</v>
      </c>
      <c r="TSO324" s="148">
        <v>5</v>
      </c>
      <c r="TSP324" s="154" t="s">
        <v>9451</v>
      </c>
      <c r="TSQ324" s="133">
        <f>+TSO324*TSN324*TSM324</f>
        <v>0</v>
      </c>
      <c r="TSR324" s="5"/>
      <c r="TSS324" s="62"/>
      <c r="TST324" s="8" t="s">
        <v>9446</v>
      </c>
      <c r="TSU324" s="163">
        <v>0</v>
      </c>
      <c r="TSV324" s="53">
        <v>5</v>
      </c>
      <c r="TSW324" s="148">
        <v>5</v>
      </c>
      <c r="TSX324" s="154" t="s">
        <v>9451</v>
      </c>
      <c r="TSY324" s="133">
        <f>+TSW324*TSV324*TSU324</f>
        <v>0</v>
      </c>
      <c r="TSZ324" s="5"/>
      <c r="TTA324" s="62"/>
      <c r="TTB324" s="8" t="s">
        <v>9446</v>
      </c>
      <c r="TTC324" s="163">
        <v>0</v>
      </c>
      <c r="TTD324" s="53">
        <v>5</v>
      </c>
      <c r="TTE324" s="148">
        <v>5</v>
      </c>
      <c r="TTF324" s="154" t="s">
        <v>9451</v>
      </c>
      <c r="TTG324" s="133">
        <f>+TTE324*TTD324*TTC324</f>
        <v>0</v>
      </c>
      <c r="TTH324" s="5"/>
      <c r="TTI324" s="62"/>
      <c r="TTJ324" s="8" t="s">
        <v>9446</v>
      </c>
      <c r="TTK324" s="163">
        <v>0</v>
      </c>
      <c r="TTL324" s="53">
        <v>5</v>
      </c>
      <c r="TTM324" s="148">
        <v>5</v>
      </c>
      <c r="TTN324" s="154" t="s">
        <v>9451</v>
      </c>
      <c r="TTO324" s="133">
        <f>+TTM324*TTL324*TTK324</f>
        <v>0</v>
      </c>
      <c r="TTP324" s="5"/>
      <c r="TTQ324" s="62"/>
      <c r="TTR324" s="8" t="s">
        <v>9446</v>
      </c>
      <c r="TTS324" s="163">
        <v>0</v>
      </c>
      <c r="TTT324" s="53">
        <v>5</v>
      </c>
      <c r="TTU324" s="148">
        <v>5</v>
      </c>
      <c r="TTV324" s="154" t="s">
        <v>9451</v>
      </c>
      <c r="TTW324" s="133">
        <f>+TTU324*TTT324*TTS324</f>
        <v>0</v>
      </c>
      <c r="TTX324" s="5"/>
      <c r="TTY324" s="62"/>
      <c r="TTZ324" s="8" t="s">
        <v>9446</v>
      </c>
      <c r="TUA324" s="163">
        <v>0</v>
      </c>
      <c r="TUB324" s="53">
        <v>5</v>
      </c>
      <c r="TUC324" s="148">
        <v>5</v>
      </c>
      <c r="TUD324" s="154" t="s">
        <v>9451</v>
      </c>
      <c r="TUE324" s="133">
        <f>+TUC324*TUB324*TUA324</f>
        <v>0</v>
      </c>
      <c r="TUF324" s="5"/>
      <c r="TUG324" s="62"/>
      <c r="TUH324" s="8" t="s">
        <v>9446</v>
      </c>
      <c r="TUI324" s="163">
        <v>0</v>
      </c>
      <c r="TUJ324" s="53">
        <v>5</v>
      </c>
      <c r="TUK324" s="148">
        <v>5</v>
      </c>
      <c r="TUL324" s="154" t="s">
        <v>9451</v>
      </c>
      <c r="TUM324" s="133">
        <f>+TUK324*TUJ324*TUI324</f>
        <v>0</v>
      </c>
      <c r="TUN324" s="5"/>
      <c r="TUO324" s="62"/>
      <c r="TUP324" s="8" t="s">
        <v>9446</v>
      </c>
      <c r="TUQ324" s="163">
        <v>0</v>
      </c>
      <c r="TUR324" s="53">
        <v>5</v>
      </c>
      <c r="TUS324" s="148">
        <v>5</v>
      </c>
      <c r="TUT324" s="154" t="s">
        <v>9451</v>
      </c>
      <c r="TUU324" s="133">
        <f>+TUS324*TUR324*TUQ324</f>
        <v>0</v>
      </c>
      <c r="TUV324" s="5"/>
      <c r="TUW324" s="62"/>
      <c r="TUX324" s="8" t="s">
        <v>9446</v>
      </c>
      <c r="TUY324" s="163">
        <v>0</v>
      </c>
      <c r="TUZ324" s="53">
        <v>5</v>
      </c>
      <c r="TVA324" s="148">
        <v>5</v>
      </c>
      <c r="TVB324" s="154" t="s">
        <v>9451</v>
      </c>
      <c r="TVC324" s="133">
        <f>+TVA324*TUZ324*TUY324</f>
        <v>0</v>
      </c>
      <c r="TVD324" s="5"/>
      <c r="TVE324" s="62"/>
      <c r="TVF324" s="8" t="s">
        <v>9446</v>
      </c>
      <c r="TVG324" s="163">
        <v>0</v>
      </c>
      <c r="TVH324" s="53">
        <v>5</v>
      </c>
      <c r="TVI324" s="148">
        <v>5</v>
      </c>
      <c r="TVJ324" s="154" t="s">
        <v>9451</v>
      </c>
      <c r="TVK324" s="133">
        <f>+TVI324*TVH324*TVG324</f>
        <v>0</v>
      </c>
      <c r="TVL324" s="5"/>
      <c r="TVM324" s="62"/>
      <c r="TVN324" s="8" t="s">
        <v>9446</v>
      </c>
      <c r="TVO324" s="163">
        <v>0</v>
      </c>
      <c r="TVP324" s="53">
        <v>5</v>
      </c>
      <c r="TVQ324" s="148">
        <v>5</v>
      </c>
      <c r="TVR324" s="154" t="s">
        <v>9451</v>
      </c>
      <c r="TVS324" s="133">
        <f>+TVQ324*TVP324*TVO324</f>
        <v>0</v>
      </c>
      <c r="TVT324" s="5"/>
      <c r="TVU324" s="62"/>
      <c r="TVV324" s="8" t="s">
        <v>9446</v>
      </c>
      <c r="TVW324" s="163">
        <v>0</v>
      </c>
      <c r="TVX324" s="53">
        <v>5</v>
      </c>
      <c r="TVY324" s="148">
        <v>5</v>
      </c>
      <c r="TVZ324" s="154" t="s">
        <v>9451</v>
      </c>
      <c r="TWA324" s="133">
        <f>+TVY324*TVX324*TVW324</f>
        <v>0</v>
      </c>
      <c r="TWB324" s="5"/>
      <c r="TWC324" s="62"/>
      <c r="TWD324" s="8" t="s">
        <v>9446</v>
      </c>
      <c r="TWE324" s="163">
        <v>0</v>
      </c>
      <c r="TWF324" s="53">
        <v>5</v>
      </c>
      <c r="TWG324" s="148">
        <v>5</v>
      </c>
      <c r="TWH324" s="154" t="s">
        <v>9451</v>
      </c>
      <c r="TWI324" s="133">
        <f>+TWG324*TWF324*TWE324</f>
        <v>0</v>
      </c>
      <c r="TWJ324" s="5"/>
      <c r="TWK324" s="62"/>
      <c r="TWL324" s="8" t="s">
        <v>9446</v>
      </c>
      <c r="TWM324" s="163">
        <v>0</v>
      </c>
      <c r="TWN324" s="53">
        <v>5</v>
      </c>
      <c r="TWO324" s="148">
        <v>5</v>
      </c>
      <c r="TWP324" s="154" t="s">
        <v>9451</v>
      </c>
      <c r="TWQ324" s="133">
        <f>+TWO324*TWN324*TWM324</f>
        <v>0</v>
      </c>
      <c r="TWR324" s="5"/>
      <c r="TWS324" s="62"/>
      <c r="TWT324" s="8" t="s">
        <v>9446</v>
      </c>
      <c r="TWU324" s="163">
        <v>0</v>
      </c>
      <c r="TWV324" s="53">
        <v>5</v>
      </c>
      <c r="TWW324" s="148">
        <v>5</v>
      </c>
      <c r="TWX324" s="154" t="s">
        <v>9451</v>
      </c>
      <c r="TWY324" s="133">
        <f>+TWW324*TWV324*TWU324</f>
        <v>0</v>
      </c>
      <c r="TWZ324" s="5"/>
      <c r="TXA324" s="62"/>
      <c r="TXB324" s="8" t="s">
        <v>9446</v>
      </c>
      <c r="TXC324" s="163">
        <v>0</v>
      </c>
      <c r="TXD324" s="53">
        <v>5</v>
      </c>
      <c r="TXE324" s="148">
        <v>5</v>
      </c>
      <c r="TXF324" s="154" t="s">
        <v>9451</v>
      </c>
      <c r="TXG324" s="133">
        <f>+TXE324*TXD324*TXC324</f>
        <v>0</v>
      </c>
      <c r="TXH324" s="5"/>
      <c r="TXI324" s="62"/>
      <c r="TXJ324" s="8" t="s">
        <v>9446</v>
      </c>
      <c r="TXK324" s="163">
        <v>0</v>
      </c>
      <c r="TXL324" s="53">
        <v>5</v>
      </c>
      <c r="TXM324" s="148">
        <v>5</v>
      </c>
      <c r="TXN324" s="154" t="s">
        <v>9451</v>
      </c>
      <c r="TXO324" s="133">
        <f>+TXM324*TXL324*TXK324</f>
        <v>0</v>
      </c>
      <c r="TXP324" s="5"/>
      <c r="TXQ324" s="62"/>
      <c r="TXR324" s="8" t="s">
        <v>9446</v>
      </c>
      <c r="TXS324" s="163">
        <v>0</v>
      </c>
      <c r="TXT324" s="53">
        <v>5</v>
      </c>
      <c r="TXU324" s="148">
        <v>5</v>
      </c>
      <c r="TXV324" s="154" t="s">
        <v>9451</v>
      </c>
      <c r="TXW324" s="133">
        <f>+TXU324*TXT324*TXS324</f>
        <v>0</v>
      </c>
      <c r="TXX324" s="5"/>
      <c r="TXY324" s="62"/>
      <c r="TXZ324" s="8" t="s">
        <v>9446</v>
      </c>
      <c r="TYA324" s="163">
        <v>0</v>
      </c>
      <c r="TYB324" s="53">
        <v>5</v>
      </c>
      <c r="TYC324" s="148">
        <v>5</v>
      </c>
      <c r="TYD324" s="154" t="s">
        <v>9451</v>
      </c>
      <c r="TYE324" s="133">
        <f>+TYC324*TYB324*TYA324</f>
        <v>0</v>
      </c>
      <c r="TYF324" s="5"/>
      <c r="TYG324" s="62"/>
      <c r="TYH324" s="8" t="s">
        <v>9446</v>
      </c>
      <c r="TYI324" s="163">
        <v>0</v>
      </c>
      <c r="TYJ324" s="53">
        <v>5</v>
      </c>
      <c r="TYK324" s="148">
        <v>5</v>
      </c>
      <c r="TYL324" s="154" t="s">
        <v>9451</v>
      </c>
      <c r="TYM324" s="133">
        <f>+TYK324*TYJ324*TYI324</f>
        <v>0</v>
      </c>
      <c r="TYN324" s="5"/>
      <c r="TYO324" s="62"/>
      <c r="TYP324" s="8" t="s">
        <v>9446</v>
      </c>
      <c r="TYQ324" s="163">
        <v>0</v>
      </c>
      <c r="TYR324" s="53">
        <v>5</v>
      </c>
      <c r="TYS324" s="148">
        <v>5</v>
      </c>
      <c r="TYT324" s="154" t="s">
        <v>9451</v>
      </c>
      <c r="TYU324" s="133">
        <f>+TYS324*TYR324*TYQ324</f>
        <v>0</v>
      </c>
      <c r="TYV324" s="5"/>
      <c r="TYW324" s="62"/>
      <c r="TYX324" s="8" t="s">
        <v>9446</v>
      </c>
      <c r="TYY324" s="163">
        <v>0</v>
      </c>
      <c r="TYZ324" s="53">
        <v>5</v>
      </c>
      <c r="TZA324" s="148">
        <v>5</v>
      </c>
      <c r="TZB324" s="154" t="s">
        <v>9451</v>
      </c>
      <c r="TZC324" s="133">
        <f>+TZA324*TYZ324*TYY324</f>
        <v>0</v>
      </c>
      <c r="TZD324" s="5"/>
      <c r="TZE324" s="62"/>
      <c r="TZF324" s="8" t="s">
        <v>9446</v>
      </c>
      <c r="TZG324" s="163">
        <v>0</v>
      </c>
      <c r="TZH324" s="53">
        <v>5</v>
      </c>
      <c r="TZI324" s="148">
        <v>5</v>
      </c>
      <c r="TZJ324" s="154" t="s">
        <v>9451</v>
      </c>
      <c r="TZK324" s="133">
        <f>+TZI324*TZH324*TZG324</f>
        <v>0</v>
      </c>
      <c r="TZL324" s="5"/>
      <c r="TZM324" s="62"/>
      <c r="TZN324" s="8" t="s">
        <v>9446</v>
      </c>
      <c r="TZO324" s="163">
        <v>0</v>
      </c>
      <c r="TZP324" s="53">
        <v>5</v>
      </c>
      <c r="TZQ324" s="148">
        <v>5</v>
      </c>
      <c r="TZR324" s="154" t="s">
        <v>9451</v>
      </c>
      <c r="TZS324" s="133">
        <f>+TZQ324*TZP324*TZO324</f>
        <v>0</v>
      </c>
      <c r="TZT324" s="5"/>
      <c r="TZU324" s="62"/>
      <c r="TZV324" s="8" t="s">
        <v>9446</v>
      </c>
      <c r="TZW324" s="163">
        <v>0</v>
      </c>
      <c r="TZX324" s="53">
        <v>5</v>
      </c>
      <c r="TZY324" s="148">
        <v>5</v>
      </c>
      <c r="TZZ324" s="154" t="s">
        <v>9451</v>
      </c>
      <c r="UAA324" s="133">
        <f>+TZY324*TZX324*TZW324</f>
        <v>0</v>
      </c>
      <c r="UAB324" s="5"/>
      <c r="UAC324" s="62"/>
      <c r="UAD324" s="8" t="s">
        <v>9446</v>
      </c>
      <c r="UAE324" s="163">
        <v>0</v>
      </c>
      <c r="UAF324" s="53">
        <v>5</v>
      </c>
      <c r="UAG324" s="148">
        <v>5</v>
      </c>
      <c r="UAH324" s="154" t="s">
        <v>9451</v>
      </c>
      <c r="UAI324" s="133">
        <f>+UAG324*UAF324*UAE324</f>
        <v>0</v>
      </c>
      <c r="UAJ324" s="5"/>
      <c r="UAK324" s="62"/>
      <c r="UAL324" s="8" t="s">
        <v>9446</v>
      </c>
      <c r="UAM324" s="163">
        <v>0</v>
      </c>
      <c r="UAN324" s="53">
        <v>5</v>
      </c>
      <c r="UAO324" s="148">
        <v>5</v>
      </c>
      <c r="UAP324" s="154" t="s">
        <v>9451</v>
      </c>
      <c r="UAQ324" s="133">
        <f>+UAO324*UAN324*UAM324</f>
        <v>0</v>
      </c>
      <c r="UAR324" s="5"/>
      <c r="UAS324" s="62"/>
      <c r="UAT324" s="8" t="s">
        <v>9446</v>
      </c>
      <c r="UAU324" s="163">
        <v>0</v>
      </c>
      <c r="UAV324" s="53">
        <v>5</v>
      </c>
      <c r="UAW324" s="148">
        <v>5</v>
      </c>
      <c r="UAX324" s="154" t="s">
        <v>9451</v>
      </c>
      <c r="UAY324" s="133">
        <f>+UAW324*UAV324*UAU324</f>
        <v>0</v>
      </c>
      <c r="UAZ324" s="5"/>
      <c r="UBA324" s="62"/>
      <c r="UBB324" s="8" t="s">
        <v>9446</v>
      </c>
      <c r="UBC324" s="163">
        <v>0</v>
      </c>
      <c r="UBD324" s="53">
        <v>5</v>
      </c>
      <c r="UBE324" s="148">
        <v>5</v>
      </c>
      <c r="UBF324" s="154" t="s">
        <v>9451</v>
      </c>
      <c r="UBG324" s="133">
        <f>+UBE324*UBD324*UBC324</f>
        <v>0</v>
      </c>
      <c r="UBH324" s="5"/>
      <c r="UBI324" s="62"/>
      <c r="UBJ324" s="8" t="s">
        <v>9446</v>
      </c>
      <c r="UBK324" s="163">
        <v>0</v>
      </c>
      <c r="UBL324" s="53">
        <v>5</v>
      </c>
      <c r="UBM324" s="148">
        <v>5</v>
      </c>
      <c r="UBN324" s="154" t="s">
        <v>9451</v>
      </c>
      <c r="UBO324" s="133">
        <f>+UBM324*UBL324*UBK324</f>
        <v>0</v>
      </c>
      <c r="UBP324" s="5"/>
      <c r="UBQ324" s="62"/>
      <c r="UBR324" s="8" t="s">
        <v>9446</v>
      </c>
      <c r="UBS324" s="163">
        <v>0</v>
      </c>
      <c r="UBT324" s="53">
        <v>5</v>
      </c>
      <c r="UBU324" s="148">
        <v>5</v>
      </c>
      <c r="UBV324" s="154" t="s">
        <v>9451</v>
      </c>
      <c r="UBW324" s="133">
        <f>+UBU324*UBT324*UBS324</f>
        <v>0</v>
      </c>
      <c r="UBX324" s="5"/>
      <c r="UBY324" s="62"/>
      <c r="UBZ324" s="8" t="s">
        <v>9446</v>
      </c>
      <c r="UCA324" s="163">
        <v>0</v>
      </c>
      <c r="UCB324" s="53">
        <v>5</v>
      </c>
      <c r="UCC324" s="148">
        <v>5</v>
      </c>
      <c r="UCD324" s="154" t="s">
        <v>9451</v>
      </c>
      <c r="UCE324" s="133">
        <f>+UCC324*UCB324*UCA324</f>
        <v>0</v>
      </c>
      <c r="UCF324" s="5"/>
      <c r="UCG324" s="62"/>
      <c r="UCH324" s="8" t="s">
        <v>9446</v>
      </c>
      <c r="UCI324" s="163">
        <v>0</v>
      </c>
      <c r="UCJ324" s="53">
        <v>5</v>
      </c>
      <c r="UCK324" s="148">
        <v>5</v>
      </c>
      <c r="UCL324" s="154" t="s">
        <v>9451</v>
      </c>
      <c r="UCM324" s="133">
        <f>+UCK324*UCJ324*UCI324</f>
        <v>0</v>
      </c>
      <c r="UCN324" s="5"/>
      <c r="UCO324" s="62"/>
      <c r="UCP324" s="8" t="s">
        <v>9446</v>
      </c>
      <c r="UCQ324" s="163">
        <v>0</v>
      </c>
      <c r="UCR324" s="53">
        <v>5</v>
      </c>
      <c r="UCS324" s="148">
        <v>5</v>
      </c>
      <c r="UCT324" s="154" t="s">
        <v>9451</v>
      </c>
      <c r="UCU324" s="133">
        <f>+UCS324*UCR324*UCQ324</f>
        <v>0</v>
      </c>
      <c r="UCV324" s="5"/>
      <c r="UCW324" s="62"/>
      <c r="UCX324" s="8" t="s">
        <v>9446</v>
      </c>
      <c r="UCY324" s="163">
        <v>0</v>
      </c>
      <c r="UCZ324" s="53">
        <v>5</v>
      </c>
      <c r="UDA324" s="148">
        <v>5</v>
      </c>
      <c r="UDB324" s="154" t="s">
        <v>9451</v>
      </c>
      <c r="UDC324" s="133">
        <f>+UDA324*UCZ324*UCY324</f>
        <v>0</v>
      </c>
      <c r="UDD324" s="5"/>
      <c r="UDE324" s="62"/>
      <c r="UDF324" s="8" t="s">
        <v>9446</v>
      </c>
      <c r="UDG324" s="163">
        <v>0</v>
      </c>
      <c r="UDH324" s="53">
        <v>5</v>
      </c>
      <c r="UDI324" s="148">
        <v>5</v>
      </c>
      <c r="UDJ324" s="154" t="s">
        <v>9451</v>
      </c>
      <c r="UDK324" s="133">
        <f>+UDI324*UDH324*UDG324</f>
        <v>0</v>
      </c>
      <c r="UDL324" s="5"/>
      <c r="UDM324" s="62"/>
      <c r="UDN324" s="8" t="s">
        <v>9446</v>
      </c>
      <c r="UDO324" s="163">
        <v>0</v>
      </c>
      <c r="UDP324" s="53">
        <v>5</v>
      </c>
      <c r="UDQ324" s="148">
        <v>5</v>
      </c>
      <c r="UDR324" s="154" t="s">
        <v>9451</v>
      </c>
      <c r="UDS324" s="133">
        <f>+UDQ324*UDP324*UDO324</f>
        <v>0</v>
      </c>
      <c r="UDT324" s="5"/>
      <c r="UDU324" s="62"/>
      <c r="UDV324" s="8" t="s">
        <v>9446</v>
      </c>
      <c r="UDW324" s="163">
        <v>0</v>
      </c>
      <c r="UDX324" s="53">
        <v>5</v>
      </c>
      <c r="UDY324" s="148">
        <v>5</v>
      </c>
      <c r="UDZ324" s="154" t="s">
        <v>9451</v>
      </c>
      <c r="UEA324" s="133">
        <f>+UDY324*UDX324*UDW324</f>
        <v>0</v>
      </c>
      <c r="UEB324" s="5"/>
      <c r="UEC324" s="62"/>
      <c r="UED324" s="8" t="s">
        <v>9446</v>
      </c>
      <c r="UEE324" s="163">
        <v>0</v>
      </c>
      <c r="UEF324" s="53">
        <v>5</v>
      </c>
      <c r="UEG324" s="148">
        <v>5</v>
      </c>
      <c r="UEH324" s="154" t="s">
        <v>9451</v>
      </c>
      <c r="UEI324" s="133">
        <f>+UEG324*UEF324*UEE324</f>
        <v>0</v>
      </c>
      <c r="UEJ324" s="5"/>
      <c r="UEK324" s="62"/>
      <c r="UEL324" s="8" t="s">
        <v>9446</v>
      </c>
      <c r="UEM324" s="163">
        <v>0</v>
      </c>
      <c r="UEN324" s="53">
        <v>5</v>
      </c>
      <c r="UEO324" s="148">
        <v>5</v>
      </c>
      <c r="UEP324" s="154" t="s">
        <v>9451</v>
      </c>
      <c r="UEQ324" s="133">
        <f>+UEO324*UEN324*UEM324</f>
        <v>0</v>
      </c>
      <c r="UER324" s="5"/>
      <c r="UES324" s="62"/>
      <c r="UET324" s="8" t="s">
        <v>9446</v>
      </c>
      <c r="UEU324" s="163">
        <v>0</v>
      </c>
      <c r="UEV324" s="53">
        <v>5</v>
      </c>
      <c r="UEW324" s="148">
        <v>5</v>
      </c>
      <c r="UEX324" s="154" t="s">
        <v>9451</v>
      </c>
      <c r="UEY324" s="133">
        <f>+UEW324*UEV324*UEU324</f>
        <v>0</v>
      </c>
      <c r="UEZ324" s="5"/>
      <c r="UFA324" s="62"/>
      <c r="UFB324" s="8" t="s">
        <v>9446</v>
      </c>
      <c r="UFC324" s="163">
        <v>0</v>
      </c>
      <c r="UFD324" s="53">
        <v>5</v>
      </c>
      <c r="UFE324" s="148">
        <v>5</v>
      </c>
      <c r="UFF324" s="154" t="s">
        <v>9451</v>
      </c>
      <c r="UFG324" s="133">
        <f>+UFE324*UFD324*UFC324</f>
        <v>0</v>
      </c>
      <c r="UFH324" s="5"/>
      <c r="UFI324" s="62"/>
      <c r="UFJ324" s="8" t="s">
        <v>9446</v>
      </c>
      <c r="UFK324" s="163">
        <v>0</v>
      </c>
      <c r="UFL324" s="53">
        <v>5</v>
      </c>
      <c r="UFM324" s="148">
        <v>5</v>
      </c>
      <c r="UFN324" s="154" t="s">
        <v>9451</v>
      </c>
      <c r="UFO324" s="133">
        <f>+UFM324*UFL324*UFK324</f>
        <v>0</v>
      </c>
      <c r="UFP324" s="5"/>
      <c r="UFQ324" s="62"/>
      <c r="UFR324" s="8" t="s">
        <v>9446</v>
      </c>
      <c r="UFS324" s="163">
        <v>0</v>
      </c>
      <c r="UFT324" s="53">
        <v>5</v>
      </c>
      <c r="UFU324" s="148">
        <v>5</v>
      </c>
      <c r="UFV324" s="154" t="s">
        <v>9451</v>
      </c>
      <c r="UFW324" s="133">
        <f>+UFU324*UFT324*UFS324</f>
        <v>0</v>
      </c>
      <c r="UFX324" s="5"/>
      <c r="UFY324" s="62"/>
      <c r="UFZ324" s="8" t="s">
        <v>9446</v>
      </c>
      <c r="UGA324" s="163">
        <v>0</v>
      </c>
      <c r="UGB324" s="53">
        <v>5</v>
      </c>
      <c r="UGC324" s="148">
        <v>5</v>
      </c>
      <c r="UGD324" s="154" t="s">
        <v>9451</v>
      </c>
      <c r="UGE324" s="133">
        <f>+UGC324*UGB324*UGA324</f>
        <v>0</v>
      </c>
      <c r="UGF324" s="5"/>
      <c r="UGG324" s="62"/>
      <c r="UGH324" s="8" t="s">
        <v>9446</v>
      </c>
      <c r="UGI324" s="163">
        <v>0</v>
      </c>
      <c r="UGJ324" s="53">
        <v>5</v>
      </c>
      <c r="UGK324" s="148">
        <v>5</v>
      </c>
      <c r="UGL324" s="154" t="s">
        <v>9451</v>
      </c>
      <c r="UGM324" s="133">
        <f>+UGK324*UGJ324*UGI324</f>
        <v>0</v>
      </c>
      <c r="UGN324" s="5"/>
      <c r="UGO324" s="62"/>
      <c r="UGP324" s="8" t="s">
        <v>9446</v>
      </c>
      <c r="UGQ324" s="163">
        <v>0</v>
      </c>
      <c r="UGR324" s="53">
        <v>5</v>
      </c>
      <c r="UGS324" s="148">
        <v>5</v>
      </c>
      <c r="UGT324" s="154" t="s">
        <v>9451</v>
      </c>
      <c r="UGU324" s="133">
        <f>+UGS324*UGR324*UGQ324</f>
        <v>0</v>
      </c>
      <c r="UGV324" s="5"/>
      <c r="UGW324" s="62"/>
      <c r="UGX324" s="8" t="s">
        <v>9446</v>
      </c>
      <c r="UGY324" s="163">
        <v>0</v>
      </c>
      <c r="UGZ324" s="53">
        <v>5</v>
      </c>
      <c r="UHA324" s="148">
        <v>5</v>
      </c>
      <c r="UHB324" s="154" t="s">
        <v>9451</v>
      </c>
      <c r="UHC324" s="133">
        <f>+UHA324*UGZ324*UGY324</f>
        <v>0</v>
      </c>
      <c r="UHD324" s="5"/>
      <c r="UHE324" s="62"/>
      <c r="UHF324" s="8" t="s">
        <v>9446</v>
      </c>
      <c r="UHG324" s="163">
        <v>0</v>
      </c>
      <c r="UHH324" s="53">
        <v>5</v>
      </c>
      <c r="UHI324" s="148">
        <v>5</v>
      </c>
      <c r="UHJ324" s="154" t="s">
        <v>9451</v>
      </c>
      <c r="UHK324" s="133">
        <f>+UHI324*UHH324*UHG324</f>
        <v>0</v>
      </c>
      <c r="UHL324" s="5"/>
      <c r="UHM324" s="62"/>
      <c r="UHN324" s="8" t="s">
        <v>9446</v>
      </c>
      <c r="UHO324" s="163">
        <v>0</v>
      </c>
      <c r="UHP324" s="53">
        <v>5</v>
      </c>
      <c r="UHQ324" s="148">
        <v>5</v>
      </c>
      <c r="UHR324" s="154" t="s">
        <v>9451</v>
      </c>
      <c r="UHS324" s="133">
        <f>+UHQ324*UHP324*UHO324</f>
        <v>0</v>
      </c>
      <c r="UHT324" s="5"/>
      <c r="UHU324" s="62"/>
      <c r="UHV324" s="8" t="s">
        <v>9446</v>
      </c>
      <c r="UHW324" s="163">
        <v>0</v>
      </c>
      <c r="UHX324" s="53">
        <v>5</v>
      </c>
      <c r="UHY324" s="148">
        <v>5</v>
      </c>
      <c r="UHZ324" s="154" t="s">
        <v>9451</v>
      </c>
      <c r="UIA324" s="133">
        <f>+UHY324*UHX324*UHW324</f>
        <v>0</v>
      </c>
      <c r="UIB324" s="5"/>
      <c r="UIC324" s="62"/>
      <c r="UID324" s="8" t="s">
        <v>9446</v>
      </c>
      <c r="UIE324" s="163">
        <v>0</v>
      </c>
      <c r="UIF324" s="53">
        <v>5</v>
      </c>
      <c r="UIG324" s="148">
        <v>5</v>
      </c>
      <c r="UIH324" s="154" t="s">
        <v>9451</v>
      </c>
      <c r="UII324" s="133">
        <f>+UIG324*UIF324*UIE324</f>
        <v>0</v>
      </c>
      <c r="UIJ324" s="5"/>
      <c r="UIK324" s="62"/>
      <c r="UIL324" s="8" t="s">
        <v>9446</v>
      </c>
      <c r="UIM324" s="163">
        <v>0</v>
      </c>
      <c r="UIN324" s="53">
        <v>5</v>
      </c>
      <c r="UIO324" s="148">
        <v>5</v>
      </c>
      <c r="UIP324" s="154" t="s">
        <v>9451</v>
      </c>
      <c r="UIQ324" s="133">
        <f>+UIO324*UIN324*UIM324</f>
        <v>0</v>
      </c>
      <c r="UIR324" s="5"/>
      <c r="UIS324" s="62"/>
      <c r="UIT324" s="8" t="s">
        <v>9446</v>
      </c>
      <c r="UIU324" s="163">
        <v>0</v>
      </c>
      <c r="UIV324" s="53">
        <v>5</v>
      </c>
      <c r="UIW324" s="148">
        <v>5</v>
      </c>
      <c r="UIX324" s="154" t="s">
        <v>9451</v>
      </c>
      <c r="UIY324" s="133">
        <f>+UIW324*UIV324*UIU324</f>
        <v>0</v>
      </c>
      <c r="UIZ324" s="5"/>
      <c r="UJA324" s="62"/>
      <c r="UJB324" s="8" t="s">
        <v>9446</v>
      </c>
      <c r="UJC324" s="163">
        <v>0</v>
      </c>
      <c r="UJD324" s="53">
        <v>5</v>
      </c>
      <c r="UJE324" s="148">
        <v>5</v>
      </c>
      <c r="UJF324" s="154" t="s">
        <v>9451</v>
      </c>
      <c r="UJG324" s="133">
        <f>+UJE324*UJD324*UJC324</f>
        <v>0</v>
      </c>
      <c r="UJH324" s="5"/>
      <c r="UJI324" s="62"/>
      <c r="UJJ324" s="8" t="s">
        <v>9446</v>
      </c>
      <c r="UJK324" s="163">
        <v>0</v>
      </c>
      <c r="UJL324" s="53">
        <v>5</v>
      </c>
      <c r="UJM324" s="148">
        <v>5</v>
      </c>
      <c r="UJN324" s="154" t="s">
        <v>9451</v>
      </c>
      <c r="UJO324" s="133">
        <f>+UJM324*UJL324*UJK324</f>
        <v>0</v>
      </c>
      <c r="UJP324" s="5"/>
      <c r="UJQ324" s="62"/>
      <c r="UJR324" s="8" t="s">
        <v>9446</v>
      </c>
      <c r="UJS324" s="163">
        <v>0</v>
      </c>
      <c r="UJT324" s="53">
        <v>5</v>
      </c>
      <c r="UJU324" s="148">
        <v>5</v>
      </c>
      <c r="UJV324" s="154" t="s">
        <v>9451</v>
      </c>
      <c r="UJW324" s="133">
        <f>+UJU324*UJT324*UJS324</f>
        <v>0</v>
      </c>
      <c r="UJX324" s="5"/>
      <c r="UJY324" s="62"/>
      <c r="UJZ324" s="8" t="s">
        <v>9446</v>
      </c>
      <c r="UKA324" s="163">
        <v>0</v>
      </c>
      <c r="UKB324" s="53">
        <v>5</v>
      </c>
      <c r="UKC324" s="148">
        <v>5</v>
      </c>
      <c r="UKD324" s="154" t="s">
        <v>9451</v>
      </c>
      <c r="UKE324" s="133">
        <f>+UKC324*UKB324*UKA324</f>
        <v>0</v>
      </c>
      <c r="UKF324" s="5"/>
      <c r="UKG324" s="62"/>
      <c r="UKH324" s="8" t="s">
        <v>9446</v>
      </c>
      <c r="UKI324" s="163">
        <v>0</v>
      </c>
      <c r="UKJ324" s="53">
        <v>5</v>
      </c>
      <c r="UKK324" s="148">
        <v>5</v>
      </c>
      <c r="UKL324" s="154" t="s">
        <v>9451</v>
      </c>
      <c r="UKM324" s="133">
        <f>+UKK324*UKJ324*UKI324</f>
        <v>0</v>
      </c>
      <c r="UKN324" s="5"/>
      <c r="UKO324" s="62"/>
      <c r="UKP324" s="8" t="s">
        <v>9446</v>
      </c>
      <c r="UKQ324" s="163">
        <v>0</v>
      </c>
      <c r="UKR324" s="53">
        <v>5</v>
      </c>
      <c r="UKS324" s="148">
        <v>5</v>
      </c>
      <c r="UKT324" s="154" t="s">
        <v>9451</v>
      </c>
      <c r="UKU324" s="133">
        <f>+UKS324*UKR324*UKQ324</f>
        <v>0</v>
      </c>
      <c r="UKV324" s="5"/>
      <c r="UKW324" s="62"/>
      <c r="UKX324" s="8" t="s">
        <v>9446</v>
      </c>
      <c r="UKY324" s="163">
        <v>0</v>
      </c>
      <c r="UKZ324" s="53">
        <v>5</v>
      </c>
      <c r="ULA324" s="148">
        <v>5</v>
      </c>
      <c r="ULB324" s="154" t="s">
        <v>9451</v>
      </c>
      <c r="ULC324" s="133">
        <f>+ULA324*UKZ324*UKY324</f>
        <v>0</v>
      </c>
      <c r="ULD324" s="5"/>
      <c r="ULE324" s="62"/>
      <c r="ULF324" s="8" t="s">
        <v>9446</v>
      </c>
      <c r="ULG324" s="163">
        <v>0</v>
      </c>
      <c r="ULH324" s="53">
        <v>5</v>
      </c>
      <c r="ULI324" s="148">
        <v>5</v>
      </c>
      <c r="ULJ324" s="154" t="s">
        <v>9451</v>
      </c>
      <c r="ULK324" s="133">
        <f>+ULI324*ULH324*ULG324</f>
        <v>0</v>
      </c>
      <c r="ULL324" s="5"/>
      <c r="ULM324" s="62"/>
      <c r="ULN324" s="8" t="s">
        <v>9446</v>
      </c>
      <c r="ULO324" s="163">
        <v>0</v>
      </c>
      <c r="ULP324" s="53">
        <v>5</v>
      </c>
      <c r="ULQ324" s="148">
        <v>5</v>
      </c>
      <c r="ULR324" s="154" t="s">
        <v>9451</v>
      </c>
      <c r="ULS324" s="133">
        <f>+ULQ324*ULP324*ULO324</f>
        <v>0</v>
      </c>
      <c r="ULT324" s="5"/>
      <c r="ULU324" s="62"/>
      <c r="ULV324" s="8" t="s">
        <v>9446</v>
      </c>
      <c r="ULW324" s="163">
        <v>0</v>
      </c>
      <c r="ULX324" s="53">
        <v>5</v>
      </c>
      <c r="ULY324" s="148">
        <v>5</v>
      </c>
      <c r="ULZ324" s="154" t="s">
        <v>9451</v>
      </c>
      <c r="UMA324" s="133">
        <f>+ULY324*ULX324*ULW324</f>
        <v>0</v>
      </c>
      <c r="UMB324" s="5"/>
      <c r="UMC324" s="62"/>
      <c r="UMD324" s="8" t="s">
        <v>9446</v>
      </c>
      <c r="UME324" s="163">
        <v>0</v>
      </c>
      <c r="UMF324" s="53">
        <v>5</v>
      </c>
      <c r="UMG324" s="148">
        <v>5</v>
      </c>
      <c r="UMH324" s="154" t="s">
        <v>9451</v>
      </c>
      <c r="UMI324" s="133">
        <f>+UMG324*UMF324*UME324</f>
        <v>0</v>
      </c>
      <c r="UMJ324" s="5"/>
      <c r="UMK324" s="62"/>
      <c r="UML324" s="8" t="s">
        <v>9446</v>
      </c>
      <c r="UMM324" s="163">
        <v>0</v>
      </c>
      <c r="UMN324" s="53">
        <v>5</v>
      </c>
      <c r="UMO324" s="148">
        <v>5</v>
      </c>
      <c r="UMP324" s="154" t="s">
        <v>9451</v>
      </c>
      <c r="UMQ324" s="133">
        <f>+UMO324*UMN324*UMM324</f>
        <v>0</v>
      </c>
      <c r="UMR324" s="5"/>
      <c r="UMS324" s="62"/>
      <c r="UMT324" s="8" t="s">
        <v>9446</v>
      </c>
      <c r="UMU324" s="163">
        <v>0</v>
      </c>
      <c r="UMV324" s="53">
        <v>5</v>
      </c>
      <c r="UMW324" s="148">
        <v>5</v>
      </c>
      <c r="UMX324" s="154" t="s">
        <v>9451</v>
      </c>
      <c r="UMY324" s="133">
        <f>+UMW324*UMV324*UMU324</f>
        <v>0</v>
      </c>
      <c r="UMZ324" s="5"/>
      <c r="UNA324" s="62"/>
      <c r="UNB324" s="8" t="s">
        <v>9446</v>
      </c>
      <c r="UNC324" s="163">
        <v>0</v>
      </c>
      <c r="UND324" s="53">
        <v>5</v>
      </c>
      <c r="UNE324" s="148">
        <v>5</v>
      </c>
      <c r="UNF324" s="154" t="s">
        <v>9451</v>
      </c>
      <c r="UNG324" s="133">
        <f>+UNE324*UND324*UNC324</f>
        <v>0</v>
      </c>
      <c r="UNH324" s="5"/>
      <c r="UNI324" s="62"/>
      <c r="UNJ324" s="8" t="s">
        <v>9446</v>
      </c>
      <c r="UNK324" s="163">
        <v>0</v>
      </c>
      <c r="UNL324" s="53">
        <v>5</v>
      </c>
      <c r="UNM324" s="148">
        <v>5</v>
      </c>
      <c r="UNN324" s="154" t="s">
        <v>9451</v>
      </c>
      <c r="UNO324" s="133">
        <f>+UNM324*UNL324*UNK324</f>
        <v>0</v>
      </c>
      <c r="UNP324" s="5"/>
      <c r="UNQ324" s="62"/>
      <c r="UNR324" s="8" t="s">
        <v>9446</v>
      </c>
      <c r="UNS324" s="163">
        <v>0</v>
      </c>
      <c r="UNT324" s="53">
        <v>5</v>
      </c>
      <c r="UNU324" s="148">
        <v>5</v>
      </c>
      <c r="UNV324" s="154" t="s">
        <v>9451</v>
      </c>
      <c r="UNW324" s="133">
        <f>+UNU324*UNT324*UNS324</f>
        <v>0</v>
      </c>
      <c r="UNX324" s="5"/>
      <c r="UNY324" s="62"/>
      <c r="UNZ324" s="8" t="s">
        <v>9446</v>
      </c>
      <c r="UOA324" s="163">
        <v>0</v>
      </c>
      <c r="UOB324" s="53">
        <v>5</v>
      </c>
      <c r="UOC324" s="148">
        <v>5</v>
      </c>
      <c r="UOD324" s="154" t="s">
        <v>9451</v>
      </c>
      <c r="UOE324" s="133">
        <f>+UOC324*UOB324*UOA324</f>
        <v>0</v>
      </c>
      <c r="UOF324" s="5"/>
      <c r="UOG324" s="62"/>
      <c r="UOH324" s="8" t="s">
        <v>9446</v>
      </c>
      <c r="UOI324" s="163">
        <v>0</v>
      </c>
      <c r="UOJ324" s="53">
        <v>5</v>
      </c>
      <c r="UOK324" s="148">
        <v>5</v>
      </c>
      <c r="UOL324" s="154" t="s">
        <v>9451</v>
      </c>
      <c r="UOM324" s="133">
        <f>+UOK324*UOJ324*UOI324</f>
        <v>0</v>
      </c>
      <c r="UON324" s="5"/>
      <c r="UOO324" s="62"/>
      <c r="UOP324" s="8" t="s">
        <v>9446</v>
      </c>
      <c r="UOQ324" s="163">
        <v>0</v>
      </c>
      <c r="UOR324" s="53">
        <v>5</v>
      </c>
      <c r="UOS324" s="148">
        <v>5</v>
      </c>
      <c r="UOT324" s="154" t="s">
        <v>9451</v>
      </c>
      <c r="UOU324" s="133">
        <f>+UOS324*UOR324*UOQ324</f>
        <v>0</v>
      </c>
      <c r="UOV324" s="5"/>
      <c r="UOW324" s="62"/>
      <c r="UOX324" s="8" t="s">
        <v>9446</v>
      </c>
      <c r="UOY324" s="163">
        <v>0</v>
      </c>
      <c r="UOZ324" s="53">
        <v>5</v>
      </c>
      <c r="UPA324" s="148">
        <v>5</v>
      </c>
      <c r="UPB324" s="154" t="s">
        <v>9451</v>
      </c>
      <c r="UPC324" s="133">
        <f>+UPA324*UOZ324*UOY324</f>
        <v>0</v>
      </c>
      <c r="UPD324" s="5"/>
      <c r="UPE324" s="62"/>
      <c r="UPF324" s="8" t="s">
        <v>9446</v>
      </c>
      <c r="UPG324" s="163">
        <v>0</v>
      </c>
      <c r="UPH324" s="53">
        <v>5</v>
      </c>
      <c r="UPI324" s="148">
        <v>5</v>
      </c>
      <c r="UPJ324" s="154" t="s">
        <v>9451</v>
      </c>
      <c r="UPK324" s="133">
        <f>+UPI324*UPH324*UPG324</f>
        <v>0</v>
      </c>
      <c r="UPL324" s="5"/>
      <c r="UPM324" s="62"/>
      <c r="UPN324" s="8" t="s">
        <v>9446</v>
      </c>
      <c r="UPO324" s="163">
        <v>0</v>
      </c>
      <c r="UPP324" s="53">
        <v>5</v>
      </c>
      <c r="UPQ324" s="148">
        <v>5</v>
      </c>
      <c r="UPR324" s="154" t="s">
        <v>9451</v>
      </c>
      <c r="UPS324" s="133">
        <f>+UPQ324*UPP324*UPO324</f>
        <v>0</v>
      </c>
      <c r="UPT324" s="5"/>
      <c r="UPU324" s="62"/>
      <c r="UPV324" s="8" t="s">
        <v>9446</v>
      </c>
      <c r="UPW324" s="163">
        <v>0</v>
      </c>
      <c r="UPX324" s="53">
        <v>5</v>
      </c>
      <c r="UPY324" s="148">
        <v>5</v>
      </c>
      <c r="UPZ324" s="154" t="s">
        <v>9451</v>
      </c>
      <c r="UQA324" s="133">
        <f>+UPY324*UPX324*UPW324</f>
        <v>0</v>
      </c>
      <c r="UQB324" s="5"/>
      <c r="UQC324" s="62"/>
      <c r="UQD324" s="8" t="s">
        <v>9446</v>
      </c>
      <c r="UQE324" s="163">
        <v>0</v>
      </c>
      <c r="UQF324" s="53">
        <v>5</v>
      </c>
      <c r="UQG324" s="148">
        <v>5</v>
      </c>
      <c r="UQH324" s="154" t="s">
        <v>9451</v>
      </c>
      <c r="UQI324" s="133">
        <f>+UQG324*UQF324*UQE324</f>
        <v>0</v>
      </c>
      <c r="UQJ324" s="5"/>
      <c r="UQK324" s="62"/>
      <c r="UQL324" s="8" t="s">
        <v>9446</v>
      </c>
      <c r="UQM324" s="163">
        <v>0</v>
      </c>
      <c r="UQN324" s="53">
        <v>5</v>
      </c>
      <c r="UQO324" s="148">
        <v>5</v>
      </c>
      <c r="UQP324" s="154" t="s">
        <v>9451</v>
      </c>
      <c r="UQQ324" s="133">
        <f>+UQO324*UQN324*UQM324</f>
        <v>0</v>
      </c>
      <c r="UQR324" s="5"/>
      <c r="UQS324" s="62"/>
      <c r="UQT324" s="8" t="s">
        <v>9446</v>
      </c>
      <c r="UQU324" s="163">
        <v>0</v>
      </c>
      <c r="UQV324" s="53">
        <v>5</v>
      </c>
      <c r="UQW324" s="148">
        <v>5</v>
      </c>
      <c r="UQX324" s="154" t="s">
        <v>9451</v>
      </c>
      <c r="UQY324" s="133">
        <f>+UQW324*UQV324*UQU324</f>
        <v>0</v>
      </c>
      <c r="UQZ324" s="5"/>
      <c r="URA324" s="62"/>
      <c r="URB324" s="8" t="s">
        <v>9446</v>
      </c>
      <c r="URC324" s="163">
        <v>0</v>
      </c>
      <c r="URD324" s="53">
        <v>5</v>
      </c>
      <c r="URE324" s="148">
        <v>5</v>
      </c>
      <c r="URF324" s="154" t="s">
        <v>9451</v>
      </c>
      <c r="URG324" s="133">
        <f>+URE324*URD324*URC324</f>
        <v>0</v>
      </c>
      <c r="URH324" s="5"/>
      <c r="URI324" s="62"/>
      <c r="URJ324" s="8" t="s">
        <v>9446</v>
      </c>
      <c r="URK324" s="163">
        <v>0</v>
      </c>
      <c r="URL324" s="53">
        <v>5</v>
      </c>
      <c r="URM324" s="148">
        <v>5</v>
      </c>
      <c r="URN324" s="154" t="s">
        <v>9451</v>
      </c>
      <c r="URO324" s="133">
        <f>+URM324*URL324*URK324</f>
        <v>0</v>
      </c>
      <c r="URP324" s="5"/>
      <c r="URQ324" s="62"/>
      <c r="URR324" s="8" t="s">
        <v>9446</v>
      </c>
      <c r="URS324" s="163">
        <v>0</v>
      </c>
      <c r="URT324" s="53">
        <v>5</v>
      </c>
      <c r="URU324" s="148">
        <v>5</v>
      </c>
      <c r="URV324" s="154" t="s">
        <v>9451</v>
      </c>
      <c r="URW324" s="133">
        <f>+URU324*URT324*URS324</f>
        <v>0</v>
      </c>
      <c r="URX324" s="5"/>
      <c r="URY324" s="62"/>
      <c r="URZ324" s="8" t="s">
        <v>9446</v>
      </c>
      <c r="USA324" s="163">
        <v>0</v>
      </c>
      <c r="USB324" s="53">
        <v>5</v>
      </c>
      <c r="USC324" s="148">
        <v>5</v>
      </c>
      <c r="USD324" s="154" t="s">
        <v>9451</v>
      </c>
      <c r="USE324" s="133">
        <f>+USC324*USB324*USA324</f>
        <v>0</v>
      </c>
      <c r="USF324" s="5"/>
      <c r="USG324" s="62"/>
      <c r="USH324" s="8" t="s">
        <v>9446</v>
      </c>
      <c r="USI324" s="163">
        <v>0</v>
      </c>
      <c r="USJ324" s="53">
        <v>5</v>
      </c>
      <c r="USK324" s="148">
        <v>5</v>
      </c>
      <c r="USL324" s="154" t="s">
        <v>9451</v>
      </c>
      <c r="USM324" s="133">
        <f>+USK324*USJ324*USI324</f>
        <v>0</v>
      </c>
      <c r="USN324" s="5"/>
      <c r="USO324" s="62"/>
      <c r="USP324" s="8" t="s">
        <v>9446</v>
      </c>
      <c r="USQ324" s="163">
        <v>0</v>
      </c>
      <c r="USR324" s="53">
        <v>5</v>
      </c>
      <c r="USS324" s="148">
        <v>5</v>
      </c>
      <c r="UST324" s="154" t="s">
        <v>9451</v>
      </c>
      <c r="USU324" s="133">
        <f>+USS324*USR324*USQ324</f>
        <v>0</v>
      </c>
      <c r="USV324" s="5"/>
      <c r="USW324" s="62"/>
      <c r="USX324" s="8" t="s">
        <v>9446</v>
      </c>
      <c r="USY324" s="163">
        <v>0</v>
      </c>
      <c r="USZ324" s="53">
        <v>5</v>
      </c>
      <c r="UTA324" s="148">
        <v>5</v>
      </c>
      <c r="UTB324" s="154" t="s">
        <v>9451</v>
      </c>
      <c r="UTC324" s="133">
        <f>+UTA324*USZ324*USY324</f>
        <v>0</v>
      </c>
      <c r="UTD324" s="5"/>
      <c r="UTE324" s="62"/>
      <c r="UTF324" s="8" t="s">
        <v>9446</v>
      </c>
      <c r="UTG324" s="163">
        <v>0</v>
      </c>
      <c r="UTH324" s="53">
        <v>5</v>
      </c>
      <c r="UTI324" s="148">
        <v>5</v>
      </c>
      <c r="UTJ324" s="154" t="s">
        <v>9451</v>
      </c>
      <c r="UTK324" s="133">
        <f>+UTI324*UTH324*UTG324</f>
        <v>0</v>
      </c>
      <c r="UTL324" s="5"/>
      <c r="UTM324" s="62"/>
      <c r="UTN324" s="8" t="s">
        <v>9446</v>
      </c>
      <c r="UTO324" s="163">
        <v>0</v>
      </c>
      <c r="UTP324" s="53">
        <v>5</v>
      </c>
      <c r="UTQ324" s="148">
        <v>5</v>
      </c>
      <c r="UTR324" s="154" t="s">
        <v>9451</v>
      </c>
      <c r="UTS324" s="133">
        <f>+UTQ324*UTP324*UTO324</f>
        <v>0</v>
      </c>
      <c r="UTT324" s="5"/>
      <c r="UTU324" s="62"/>
      <c r="UTV324" s="8" t="s">
        <v>9446</v>
      </c>
      <c r="UTW324" s="163">
        <v>0</v>
      </c>
      <c r="UTX324" s="53">
        <v>5</v>
      </c>
      <c r="UTY324" s="148">
        <v>5</v>
      </c>
      <c r="UTZ324" s="154" t="s">
        <v>9451</v>
      </c>
      <c r="UUA324" s="133">
        <f>+UTY324*UTX324*UTW324</f>
        <v>0</v>
      </c>
      <c r="UUB324" s="5"/>
      <c r="UUC324" s="62"/>
      <c r="UUD324" s="8" t="s">
        <v>9446</v>
      </c>
      <c r="UUE324" s="163">
        <v>0</v>
      </c>
      <c r="UUF324" s="53">
        <v>5</v>
      </c>
      <c r="UUG324" s="148">
        <v>5</v>
      </c>
      <c r="UUH324" s="154" t="s">
        <v>9451</v>
      </c>
      <c r="UUI324" s="133">
        <f>+UUG324*UUF324*UUE324</f>
        <v>0</v>
      </c>
      <c r="UUJ324" s="5"/>
      <c r="UUK324" s="62"/>
      <c r="UUL324" s="8" t="s">
        <v>9446</v>
      </c>
      <c r="UUM324" s="163">
        <v>0</v>
      </c>
      <c r="UUN324" s="53">
        <v>5</v>
      </c>
      <c r="UUO324" s="148">
        <v>5</v>
      </c>
      <c r="UUP324" s="154" t="s">
        <v>9451</v>
      </c>
      <c r="UUQ324" s="133">
        <f>+UUO324*UUN324*UUM324</f>
        <v>0</v>
      </c>
      <c r="UUR324" s="5"/>
      <c r="UUS324" s="62"/>
      <c r="UUT324" s="8" t="s">
        <v>9446</v>
      </c>
      <c r="UUU324" s="163">
        <v>0</v>
      </c>
      <c r="UUV324" s="53">
        <v>5</v>
      </c>
      <c r="UUW324" s="148">
        <v>5</v>
      </c>
      <c r="UUX324" s="154" t="s">
        <v>9451</v>
      </c>
      <c r="UUY324" s="133">
        <f>+UUW324*UUV324*UUU324</f>
        <v>0</v>
      </c>
      <c r="UUZ324" s="5"/>
      <c r="UVA324" s="62"/>
      <c r="UVB324" s="8" t="s">
        <v>9446</v>
      </c>
      <c r="UVC324" s="163">
        <v>0</v>
      </c>
      <c r="UVD324" s="53">
        <v>5</v>
      </c>
      <c r="UVE324" s="148">
        <v>5</v>
      </c>
      <c r="UVF324" s="154" t="s">
        <v>9451</v>
      </c>
      <c r="UVG324" s="133">
        <f>+UVE324*UVD324*UVC324</f>
        <v>0</v>
      </c>
      <c r="UVH324" s="5"/>
      <c r="UVI324" s="62"/>
      <c r="UVJ324" s="8" t="s">
        <v>9446</v>
      </c>
      <c r="UVK324" s="163">
        <v>0</v>
      </c>
      <c r="UVL324" s="53">
        <v>5</v>
      </c>
      <c r="UVM324" s="148">
        <v>5</v>
      </c>
      <c r="UVN324" s="154" t="s">
        <v>9451</v>
      </c>
      <c r="UVO324" s="133">
        <f>+UVM324*UVL324*UVK324</f>
        <v>0</v>
      </c>
      <c r="UVP324" s="5"/>
      <c r="UVQ324" s="62"/>
      <c r="UVR324" s="8" t="s">
        <v>9446</v>
      </c>
      <c r="UVS324" s="163">
        <v>0</v>
      </c>
      <c r="UVT324" s="53">
        <v>5</v>
      </c>
      <c r="UVU324" s="148">
        <v>5</v>
      </c>
      <c r="UVV324" s="154" t="s">
        <v>9451</v>
      </c>
      <c r="UVW324" s="133">
        <f>+UVU324*UVT324*UVS324</f>
        <v>0</v>
      </c>
      <c r="UVX324" s="5"/>
      <c r="UVY324" s="62"/>
      <c r="UVZ324" s="8" t="s">
        <v>9446</v>
      </c>
      <c r="UWA324" s="163">
        <v>0</v>
      </c>
      <c r="UWB324" s="53">
        <v>5</v>
      </c>
      <c r="UWC324" s="148">
        <v>5</v>
      </c>
      <c r="UWD324" s="154" t="s">
        <v>9451</v>
      </c>
      <c r="UWE324" s="133">
        <f>+UWC324*UWB324*UWA324</f>
        <v>0</v>
      </c>
      <c r="UWF324" s="5"/>
      <c r="UWG324" s="62"/>
      <c r="UWH324" s="8" t="s">
        <v>9446</v>
      </c>
      <c r="UWI324" s="163">
        <v>0</v>
      </c>
      <c r="UWJ324" s="53">
        <v>5</v>
      </c>
      <c r="UWK324" s="148">
        <v>5</v>
      </c>
      <c r="UWL324" s="154" t="s">
        <v>9451</v>
      </c>
      <c r="UWM324" s="133">
        <f>+UWK324*UWJ324*UWI324</f>
        <v>0</v>
      </c>
      <c r="UWN324" s="5"/>
      <c r="UWO324" s="62"/>
      <c r="UWP324" s="8" t="s">
        <v>9446</v>
      </c>
      <c r="UWQ324" s="163">
        <v>0</v>
      </c>
      <c r="UWR324" s="53">
        <v>5</v>
      </c>
      <c r="UWS324" s="148">
        <v>5</v>
      </c>
      <c r="UWT324" s="154" t="s">
        <v>9451</v>
      </c>
      <c r="UWU324" s="133">
        <f>+UWS324*UWR324*UWQ324</f>
        <v>0</v>
      </c>
      <c r="UWV324" s="5"/>
      <c r="UWW324" s="62"/>
      <c r="UWX324" s="8" t="s">
        <v>9446</v>
      </c>
      <c r="UWY324" s="163">
        <v>0</v>
      </c>
      <c r="UWZ324" s="53">
        <v>5</v>
      </c>
      <c r="UXA324" s="148">
        <v>5</v>
      </c>
      <c r="UXB324" s="154" t="s">
        <v>9451</v>
      </c>
      <c r="UXC324" s="133">
        <f>+UXA324*UWZ324*UWY324</f>
        <v>0</v>
      </c>
      <c r="UXD324" s="5"/>
      <c r="UXE324" s="62"/>
      <c r="UXF324" s="8" t="s">
        <v>9446</v>
      </c>
      <c r="UXG324" s="163">
        <v>0</v>
      </c>
      <c r="UXH324" s="53">
        <v>5</v>
      </c>
      <c r="UXI324" s="148">
        <v>5</v>
      </c>
      <c r="UXJ324" s="154" t="s">
        <v>9451</v>
      </c>
      <c r="UXK324" s="133">
        <f>+UXI324*UXH324*UXG324</f>
        <v>0</v>
      </c>
      <c r="UXL324" s="5"/>
      <c r="UXM324" s="62"/>
      <c r="UXN324" s="8" t="s">
        <v>9446</v>
      </c>
      <c r="UXO324" s="163">
        <v>0</v>
      </c>
      <c r="UXP324" s="53">
        <v>5</v>
      </c>
      <c r="UXQ324" s="148">
        <v>5</v>
      </c>
      <c r="UXR324" s="154" t="s">
        <v>9451</v>
      </c>
      <c r="UXS324" s="133">
        <f>+UXQ324*UXP324*UXO324</f>
        <v>0</v>
      </c>
      <c r="UXT324" s="5"/>
      <c r="UXU324" s="62"/>
      <c r="UXV324" s="8" t="s">
        <v>9446</v>
      </c>
      <c r="UXW324" s="163">
        <v>0</v>
      </c>
      <c r="UXX324" s="53">
        <v>5</v>
      </c>
      <c r="UXY324" s="148">
        <v>5</v>
      </c>
      <c r="UXZ324" s="154" t="s">
        <v>9451</v>
      </c>
      <c r="UYA324" s="133">
        <f>+UXY324*UXX324*UXW324</f>
        <v>0</v>
      </c>
      <c r="UYB324" s="5"/>
      <c r="UYC324" s="62"/>
      <c r="UYD324" s="8" t="s">
        <v>9446</v>
      </c>
      <c r="UYE324" s="163">
        <v>0</v>
      </c>
      <c r="UYF324" s="53">
        <v>5</v>
      </c>
      <c r="UYG324" s="148">
        <v>5</v>
      </c>
      <c r="UYH324" s="154" t="s">
        <v>9451</v>
      </c>
      <c r="UYI324" s="133">
        <f>+UYG324*UYF324*UYE324</f>
        <v>0</v>
      </c>
      <c r="UYJ324" s="5"/>
      <c r="UYK324" s="62"/>
      <c r="UYL324" s="8" t="s">
        <v>9446</v>
      </c>
      <c r="UYM324" s="163">
        <v>0</v>
      </c>
      <c r="UYN324" s="53">
        <v>5</v>
      </c>
      <c r="UYO324" s="148">
        <v>5</v>
      </c>
      <c r="UYP324" s="154" t="s">
        <v>9451</v>
      </c>
      <c r="UYQ324" s="133">
        <f>+UYO324*UYN324*UYM324</f>
        <v>0</v>
      </c>
      <c r="UYR324" s="5"/>
      <c r="UYS324" s="62"/>
      <c r="UYT324" s="8" t="s">
        <v>9446</v>
      </c>
      <c r="UYU324" s="163">
        <v>0</v>
      </c>
      <c r="UYV324" s="53">
        <v>5</v>
      </c>
      <c r="UYW324" s="148">
        <v>5</v>
      </c>
      <c r="UYX324" s="154" t="s">
        <v>9451</v>
      </c>
      <c r="UYY324" s="133">
        <f>+UYW324*UYV324*UYU324</f>
        <v>0</v>
      </c>
      <c r="UYZ324" s="5"/>
      <c r="UZA324" s="62"/>
      <c r="UZB324" s="8" t="s">
        <v>9446</v>
      </c>
      <c r="UZC324" s="163">
        <v>0</v>
      </c>
      <c r="UZD324" s="53">
        <v>5</v>
      </c>
      <c r="UZE324" s="148">
        <v>5</v>
      </c>
      <c r="UZF324" s="154" t="s">
        <v>9451</v>
      </c>
      <c r="UZG324" s="133">
        <f>+UZE324*UZD324*UZC324</f>
        <v>0</v>
      </c>
      <c r="UZH324" s="5"/>
      <c r="UZI324" s="62"/>
      <c r="UZJ324" s="8" t="s">
        <v>9446</v>
      </c>
      <c r="UZK324" s="163">
        <v>0</v>
      </c>
      <c r="UZL324" s="53">
        <v>5</v>
      </c>
      <c r="UZM324" s="148">
        <v>5</v>
      </c>
      <c r="UZN324" s="154" t="s">
        <v>9451</v>
      </c>
      <c r="UZO324" s="133">
        <f>+UZM324*UZL324*UZK324</f>
        <v>0</v>
      </c>
      <c r="UZP324" s="5"/>
      <c r="UZQ324" s="62"/>
      <c r="UZR324" s="8" t="s">
        <v>9446</v>
      </c>
      <c r="UZS324" s="163">
        <v>0</v>
      </c>
      <c r="UZT324" s="53">
        <v>5</v>
      </c>
      <c r="UZU324" s="148">
        <v>5</v>
      </c>
      <c r="UZV324" s="154" t="s">
        <v>9451</v>
      </c>
      <c r="UZW324" s="133">
        <f>+UZU324*UZT324*UZS324</f>
        <v>0</v>
      </c>
      <c r="UZX324" s="5"/>
      <c r="UZY324" s="62"/>
      <c r="UZZ324" s="8" t="s">
        <v>9446</v>
      </c>
      <c r="VAA324" s="163">
        <v>0</v>
      </c>
      <c r="VAB324" s="53">
        <v>5</v>
      </c>
      <c r="VAC324" s="148">
        <v>5</v>
      </c>
      <c r="VAD324" s="154" t="s">
        <v>9451</v>
      </c>
      <c r="VAE324" s="133">
        <f>+VAC324*VAB324*VAA324</f>
        <v>0</v>
      </c>
      <c r="VAF324" s="5"/>
      <c r="VAG324" s="62"/>
      <c r="VAH324" s="8" t="s">
        <v>9446</v>
      </c>
      <c r="VAI324" s="163">
        <v>0</v>
      </c>
      <c r="VAJ324" s="53">
        <v>5</v>
      </c>
      <c r="VAK324" s="148">
        <v>5</v>
      </c>
      <c r="VAL324" s="154" t="s">
        <v>9451</v>
      </c>
      <c r="VAM324" s="133">
        <f>+VAK324*VAJ324*VAI324</f>
        <v>0</v>
      </c>
      <c r="VAN324" s="5"/>
      <c r="VAO324" s="62"/>
      <c r="VAP324" s="8" t="s">
        <v>9446</v>
      </c>
      <c r="VAQ324" s="163">
        <v>0</v>
      </c>
      <c r="VAR324" s="53">
        <v>5</v>
      </c>
      <c r="VAS324" s="148">
        <v>5</v>
      </c>
      <c r="VAT324" s="154" t="s">
        <v>9451</v>
      </c>
      <c r="VAU324" s="133">
        <f>+VAS324*VAR324*VAQ324</f>
        <v>0</v>
      </c>
      <c r="VAV324" s="5"/>
      <c r="VAW324" s="62"/>
      <c r="VAX324" s="8" t="s">
        <v>9446</v>
      </c>
      <c r="VAY324" s="163">
        <v>0</v>
      </c>
      <c r="VAZ324" s="53">
        <v>5</v>
      </c>
      <c r="VBA324" s="148">
        <v>5</v>
      </c>
      <c r="VBB324" s="154" t="s">
        <v>9451</v>
      </c>
      <c r="VBC324" s="133">
        <f>+VBA324*VAZ324*VAY324</f>
        <v>0</v>
      </c>
      <c r="VBD324" s="5"/>
      <c r="VBE324" s="62"/>
      <c r="VBF324" s="8" t="s">
        <v>9446</v>
      </c>
      <c r="VBG324" s="163">
        <v>0</v>
      </c>
      <c r="VBH324" s="53">
        <v>5</v>
      </c>
      <c r="VBI324" s="148">
        <v>5</v>
      </c>
      <c r="VBJ324" s="154" t="s">
        <v>9451</v>
      </c>
      <c r="VBK324" s="133">
        <f>+VBI324*VBH324*VBG324</f>
        <v>0</v>
      </c>
      <c r="VBL324" s="5"/>
      <c r="VBM324" s="62"/>
      <c r="VBN324" s="8" t="s">
        <v>9446</v>
      </c>
      <c r="VBO324" s="163">
        <v>0</v>
      </c>
      <c r="VBP324" s="53">
        <v>5</v>
      </c>
      <c r="VBQ324" s="148">
        <v>5</v>
      </c>
      <c r="VBR324" s="154" t="s">
        <v>9451</v>
      </c>
      <c r="VBS324" s="133">
        <f>+VBQ324*VBP324*VBO324</f>
        <v>0</v>
      </c>
      <c r="VBT324" s="5"/>
      <c r="VBU324" s="62"/>
      <c r="VBV324" s="8" t="s">
        <v>9446</v>
      </c>
      <c r="VBW324" s="163">
        <v>0</v>
      </c>
      <c r="VBX324" s="53">
        <v>5</v>
      </c>
      <c r="VBY324" s="148">
        <v>5</v>
      </c>
      <c r="VBZ324" s="154" t="s">
        <v>9451</v>
      </c>
      <c r="VCA324" s="133">
        <f>+VBY324*VBX324*VBW324</f>
        <v>0</v>
      </c>
      <c r="VCB324" s="5"/>
      <c r="VCC324" s="62"/>
      <c r="VCD324" s="8" t="s">
        <v>9446</v>
      </c>
      <c r="VCE324" s="163">
        <v>0</v>
      </c>
      <c r="VCF324" s="53">
        <v>5</v>
      </c>
      <c r="VCG324" s="148">
        <v>5</v>
      </c>
      <c r="VCH324" s="154" t="s">
        <v>9451</v>
      </c>
      <c r="VCI324" s="133">
        <f>+VCG324*VCF324*VCE324</f>
        <v>0</v>
      </c>
      <c r="VCJ324" s="5"/>
      <c r="VCK324" s="62"/>
      <c r="VCL324" s="8" t="s">
        <v>9446</v>
      </c>
      <c r="VCM324" s="163">
        <v>0</v>
      </c>
      <c r="VCN324" s="53">
        <v>5</v>
      </c>
      <c r="VCO324" s="148">
        <v>5</v>
      </c>
      <c r="VCP324" s="154" t="s">
        <v>9451</v>
      </c>
      <c r="VCQ324" s="133">
        <f>+VCO324*VCN324*VCM324</f>
        <v>0</v>
      </c>
      <c r="VCR324" s="5"/>
      <c r="VCS324" s="62"/>
      <c r="VCT324" s="8" t="s">
        <v>9446</v>
      </c>
      <c r="VCU324" s="163">
        <v>0</v>
      </c>
      <c r="VCV324" s="53">
        <v>5</v>
      </c>
      <c r="VCW324" s="148">
        <v>5</v>
      </c>
      <c r="VCX324" s="154" t="s">
        <v>9451</v>
      </c>
      <c r="VCY324" s="133">
        <f>+VCW324*VCV324*VCU324</f>
        <v>0</v>
      </c>
      <c r="VCZ324" s="5"/>
      <c r="VDA324" s="62"/>
      <c r="VDB324" s="8" t="s">
        <v>9446</v>
      </c>
      <c r="VDC324" s="163">
        <v>0</v>
      </c>
      <c r="VDD324" s="53">
        <v>5</v>
      </c>
      <c r="VDE324" s="148">
        <v>5</v>
      </c>
      <c r="VDF324" s="154" t="s">
        <v>9451</v>
      </c>
      <c r="VDG324" s="133">
        <f>+VDE324*VDD324*VDC324</f>
        <v>0</v>
      </c>
      <c r="VDH324" s="5"/>
      <c r="VDI324" s="62"/>
      <c r="VDJ324" s="8" t="s">
        <v>9446</v>
      </c>
      <c r="VDK324" s="163">
        <v>0</v>
      </c>
      <c r="VDL324" s="53">
        <v>5</v>
      </c>
      <c r="VDM324" s="148">
        <v>5</v>
      </c>
      <c r="VDN324" s="154" t="s">
        <v>9451</v>
      </c>
      <c r="VDO324" s="133">
        <f>+VDM324*VDL324*VDK324</f>
        <v>0</v>
      </c>
      <c r="VDP324" s="5"/>
      <c r="VDQ324" s="62"/>
      <c r="VDR324" s="8" t="s">
        <v>9446</v>
      </c>
      <c r="VDS324" s="163">
        <v>0</v>
      </c>
      <c r="VDT324" s="53">
        <v>5</v>
      </c>
      <c r="VDU324" s="148">
        <v>5</v>
      </c>
      <c r="VDV324" s="154" t="s">
        <v>9451</v>
      </c>
      <c r="VDW324" s="133">
        <f>+VDU324*VDT324*VDS324</f>
        <v>0</v>
      </c>
      <c r="VDX324" s="5"/>
      <c r="VDY324" s="62"/>
      <c r="VDZ324" s="8" t="s">
        <v>9446</v>
      </c>
      <c r="VEA324" s="163">
        <v>0</v>
      </c>
      <c r="VEB324" s="53">
        <v>5</v>
      </c>
      <c r="VEC324" s="148">
        <v>5</v>
      </c>
      <c r="VED324" s="154" t="s">
        <v>9451</v>
      </c>
      <c r="VEE324" s="133">
        <f>+VEC324*VEB324*VEA324</f>
        <v>0</v>
      </c>
      <c r="VEF324" s="5"/>
      <c r="VEG324" s="62"/>
      <c r="VEH324" s="8" t="s">
        <v>9446</v>
      </c>
      <c r="VEI324" s="163">
        <v>0</v>
      </c>
      <c r="VEJ324" s="53">
        <v>5</v>
      </c>
      <c r="VEK324" s="148">
        <v>5</v>
      </c>
      <c r="VEL324" s="154" t="s">
        <v>9451</v>
      </c>
      <c r="VEM324" s="133">
        <f>+VEK324*VEJ324*VEI324</f>
        <v>0</v>
      </c>
      <c r="VEN324" s="5"/>
      <c r="VEO324" s="62"/>
      <c r="VEP324" s="8" t="s">
        <v>9446</v>
      </c>
      <c r="VEQ324" s="163">
        <v>0</v>
      </c>
      <c r="VER324" s="53">
        <v>5</v>
      </c>
      <c r="VES324" s="148">
        <v>5</v>
      </c>
      <c r="VET324" s="154" t="s">
        <v>9451</v>
      </c>
      <c r="VEU324" s="133">
        <f>+VES324*VER324*VEQ324</f>
        <v>0</v>
      </c>
      <c r="VEV324" s="5"/>
      <c r="VEW324" s="62"/>
      <c r="VEX324" s="8" t="s">
        <v>9446</v>
      </c>
      <c r="VEY324" s="163">
        <v>0</v>
      </c>
      <c r="VEZ324" s="53">
        <v>5</v>
      </c>
      <c r="VFA324" s="148">
        <v>5</v>
      </c>
      <c r="VFB324" s="154" t="s">
        <v>9451</v>
      </c>
      <c r="VFC324" s="133">
        <f>+VFA324*VEZ324*VEY324</f>
        <v>0</v>
      </c>
      <c r="VFD324" s="5"/>
      <c r="VFE324" s="62"/>
      <c r="VFF324" s="8" t="s">
        <v>9446</v>
      </c>
      <c r="VFG324" s="163">
        <v>0</v>
      </c>
      <c r="VFH324" s="53">
        <v>5</v>
      </c>
      <c r="VFI324" s="148">
        <v>5</v>
      </c>
      <c r="VFJ324" s="154" t="s">
        <v>9451</v>
      </c>
      <c r="VFK324" s="133">
        <f>+VFI324*VFH324*VFG324</f>
        <v>0</v>
      </c>
      <c r="VFL324" s="5"/>
      <c r="VFM324" s="62"/>
      <c r="VFN324" s="8" t="s">
        <v>9446</v>
      </c>
      <c r="VFO324" s="163">
        <v>0</v>
      </c>
      <c r="VFP324" s="53">
        <v>5</v>
      </c>
      <c r="VFQ324" s="148">
        <v>5</v>
      </c>
      <c r="VFR324" s="154" t="s">
        <v>9451</v>
      </c>
      <c r="VFS324" s="133">
        <f>+VFQ324*VFP324*VFO324</f>
        <v>0</v>
      </c>
      <c r="VFT324" s="5"/>
      <c r="VFU324" s="62"/>
      <c r="VFV324" s="8" t="s">
        <v>9446</v>
      </c>
      <c r="VFW324" s="163">
        <v>0</v>
      </c>
      <c r="VFX324" s="53">
        <v>5</v>
      </c>
      <c r="VFY324" s="148">
        <v>5</v>
      </c>
      <c r="VFZ324" s="154" t="s">
        <v>9451</v>
      </c>
      <c r="VGA324" s="133">
        <f>+VFY324*VFX324*VFW324</f>
        <v>0</v>
      </c>
      <c r="VGB324" s="5"/>
      <c r="VGC324" s="62"/>
      <c r="VGD324" s="8" t="s">
        <v>9446</v>
      </c>
      <c r="VGE324" s="163">
        <v>0</v>
      </c>
      <c r="VGF324" s="53">
        <v>5</v>
      </c>
      <c r="VGG324" s="148">
        <v>5</v>
      </c>
      <c r="VGH324" s="154" t="s">
        <v>9451</v>
      </c>
      <c r="VGI324" s="133">
        <f>+VGG324*VGF324*VGE324</f>
        <v>0</v>
      </c>
      <c r="VGJ324" s="5"/>
      <c r="VGK324" s="62"/>
      <c r="VGL324" s="8" t="s">
        <v>9446</v>
      </c>
      <c r="VGM324" s="163">
        <v>0</v>
      </c>
      <c r="VGN324" s="53">
        <v>5</v>
      </c>
      <c r="VGO324" s="148">
        <v>5</v>
      </c>
      <c r="VGP324" s="154" t="s">
        <v>9451</v>
      </c>
      <c r="VGQ324" s="133">
        <f>+VGO324*VGN324*VGM324</f>
        <v>0</v>
      </c>
      <c r="VGR324" s="5"/>
      <c r="VGS324" s="62"/>
      <c r="VGT324" s="8" t="s">
        <v>9446</v>
      </c>
      <c r="VGU324" s="163">
        <v>0</v>
      </c>
      <c r="VGV324" s="53">
        <v>5</v>
      </c>
      <c r="VGW324" s="148">
        <v>5</v>
      </c>
      <c r="VGX324" s="154" t="s">
        <v>9451</v>
      </c>
      <c r="VGY324" s="133">
        <f>+VGW324*VGV324*VGU324</f>
        <v>0</v>
      </c>
      <c r="VGZ324" s="5"/>
      <c r="VHA324" s="62"/>
      <c r="VHB324" s="8" t="s">
        <v>9446</v>
      </c>
      <c r="VHC324" s="163">
        <v>0</v>
      </c>
      <c r="VHD324" s="53">
        <v>5</v>
      </c>
      <c r="VHE324" s="148">
        <v>5</v>
      </c>
      <c r="VHF324" s="154" t="s">
        <v>9451</v>
      </c>
      <c r="VHG324" s="133">
        <f>+VHE324*VHD324*VHC324</f>
        <v>0</v>
      </c>
      <c r="VHH324" s="5"/>
      <c r="VHI324" s="62"/>
      <c r="VHJ324" s="8" t="s">
        <v>9446</v>
      </c>
      <c r="VHK324" s="163">
        <v>0</v>
      </c>
      <c r="VHL324" s="53">
        <v>5</v>
      </c>
      <c r="VHM324" s="148">
        <v>5</v>
      </c>
      <c r="VHN324" s="154" t="s">
        <v>9451</v>
      </c>
      <c r="VHO324" s="133">
        <f>+VHM324*VHL324*VHK324</f>
        <v>0</v>
      </c>
      <c r="VHP324" s="5"/>
      <c r="VHQ324" s="62"/>
      <c r="VHR324" s="8" t="s">
        <v>9446</v>
      </c>
      <c r="VHS324" s="163">
        <v>0</v>
      </c>
      <c r="VHT324" s="53">
        <v>5</v>
      </c>
      <c r="VHU324" s="148">
        <v>5</v>
      </c>
      <c r="VHV324" s="154" t="s">
        <v>9451</v>
      </c>
      <c r="VHW324" s="133">
        <f>+VHU324*VHT324*VHS324</f>
        <v>0</v>
      </c>
      <c r="VHX324" s="5"/>
      <c r="VHY324" s="62"/>
      <c r="VHZ324" s="8" t="s">
        <v>9446</v>
      </c>
      <c r="VIA324" s="163">
        <v>0</v>
      </c>
      <c r="VIB324" s="53">
        <v>5</v>
      </c>
      <c r="VIC324" s="148">
        <v>5</v>
      </c>
      <c r="VID324" s="154" t="s">
        <v>9451</v>
      </c>
      <c r="VIE324" s="133">
        <f>+VIC324*VIB324*VIA324</f>
        <v>0</v>
      </c>
      <c r="VIF324" s="5"/>
      <c r="VIG324" s="62"/>
      <c r="VIH324" s="8" t="s">
        <v>9446</v>
      </c>
      <c r="VII324" s="163">
        <v>0</v>
      </c>
      <c r="VIJ324" s="53">
        <v>5</v>
      </c>
      <c r="VIK324" s="148">
        <v>5</v>
      </c>
      <c r="VIL324" s="154" t="s">
        <v>9451</v>
      </c>
      <c r="VIM324" s="133">
        <f>+VIK324*VIJ324*VII324</f>
        <v>0</v>
      </c>
      <c r="VIN324" s="5"/>
      <c r="VIO324" s="62"/>
      <c r="VIP324" s="8" t="s">
        <v>9446</v>
      </c>
      <c r="VIQ324" s="163">
        <v>0</v>
      </c>
      <c r="VIR324" s="53">
        <v>5</v>
      </c>
      <c r="VIS324" s="148">
        <v>5</v>
      </c>
      <c r="VIT324" s="154" t="s">
        <v>9451</v>
      </c>
      <c r="VIU324" s="133">
        <f>+VIS324*VIR324*VIQ324</f>
        <v>0</v>
      </c>
      <c r="VIV324" s="5"/>
      <c r="VIW324" s="62"/>
      <c r="VIX324" s="8" t="s">
        <v>9446</v>
      </c>
      <c r="VIY324" s="163">
        <v>0</v>
      </c>
      <c r="VIZ324" s="53">
        <v>5</v>
      </c>
      <c r="VJA324" s="148">
        <v>5</v>
      </c>
      <c r="VJB324" s="154" t="s">
        <v>9451</v>
      </c>
      <c r="VJC324" s="133">
        <f>+VJA324*VIZ324*VIY324</f>
        <v>0</v>
      </c>
      <c r="VJD324" s="5"/>
      <c r="VJE324" s="62"/>
      <c r="VJF324" s="8" t="s">
        <v>9446</v>
      </c>
      <c r="VJG324" s="163">
        <v>0</v>
      </c>
      <c r="VJH324" s="53">
        <v>5</v>
      </c>
      <c r="VJI324" s="148">
        <v>5</v>
      </c>
      <c r="VJJ324" s="154" t="s">
        <v>9451</v>
      </c>
      <c r="VJK324" s="133">
        <f>+VJI324*VJH324*VJG324</f>
        <v>0</v>
      </c>
      <c r="VJL324" s="5"/>
      <c r="VJM324" s="62"/>
      <c r="VJN324" s="8" t="s">
        <v>9446</v>
      </c>
      <c r="VJO324" s="163">
        <v>0</v>
      </c>
      <c r="VJP324" s="53">
        <v>5</v>
      </c>
      <c r="VJQ324" s="148">
        <v>5</v>
      </c>
      <c r="VJR324" s="154" t="s">
        <v>9451</v>
      </c>
      <c r="VJS324" s="133">
        <f>+VJQ324*VJP324*VJO324</f>
        <v>0</v>
      </c>
      <c r="VJT324" s="5"/>
      <c r="VJU324" s="62"/>
      <c r="VJV324" s="8" t="s">
        <v>9446</v>
      </c>
      <c r="VJW324" s="163">
        <v>0</v>
      </c>
      <c r="VJX324" s="53">
        <v>5</v>
      </c>
      <c r="VJY324" s="148">
        <v>5</v>
      </c>
      <c r="VJZ324" s="154" t="s">
        <v>9451</v>
      </c>
      <c r="VKA324" s="133">
        <f>+VJY324*VJX324*VJW324</f>
        <v>0</v>
      </c>
      <c r="VKB324" s="5"/>
      <c r="VKC324" s="62"/>
      <c r="VKD324" s="8" t="s">
        <v>9446</v>
      </c>
      <c r="VKE324" s="163">
        <v>0</v>
      </c>
      <c r="VKF324" s="53">
        <v>5</v>
      </c>
      <c r="VKG324" s="148">
        <v>5</v>
      </c>
      <c r="VKH324" s="154" t="s">
        <v>9451</v>
      </c>
      <c r="VKI324" s="133">
        <f>+VKG324*VKF324*VKE324</f>
        <v>0</v>
      </c>
      <c r="VKJ324" s="5"/>
      <c r="VKK324" s="62"/>
      <c r="VKL324" s="8" t="s">
        <v>9446</v>
      </c>
      <c r="VKM324" s="163">
        <v>0</v>
      </c>
      <c r="VKN324" s="53">
        <v>5</v>
      </c>
      <c r="VKO324" s="148">
        <v>5</v>
      </c>
      <c r="VKP324" s="154" t="s">
        <v>9451</v>
      </c>
      <c r="VKQ324" s="133">
        <f>+VKO324*VKN324*VKM324</f>
        <v>0</v>
      </c>
      <c r="VKR324" s="5"/>
      <c r="VKS324" s="62"/>
      <c r="VKT324" s="8" t="s">
        <v>9446</v>
      </c>
      <c r="VKU324" s="163">
        <v>0</v>
      </c>
      <c r="VKV324" s="53">
        <v>5</v>
      </c>
      <c r="VKW324" s="148">
        <v>5</v>
      </c>
      <c r="VKX324" s="154" t="s">
        <v>9451</v>
      </c>
      <c r="VKY324" s="133">
        <f>+VKW324*VKV324*VKU324</f>
        <v>0</v>
      </c>
      <c r="VKZ324" s="5"/>
      <c r="VLA324" s="62"/>
      <c r="VLB324" s="8" t="s">
        <v>9446</v>
      </c>
      <c r="VLC324" s="163">
        <v>0</v>
      </c>
      <c r="VLD324" s="53">
        <v>5</v>
      </c>
      <c r="VLE324" s="148">
        <v>5</v>
      </c>
      <c r="VLF324" s="154" t="s">
        <v>9451</v>
      </c>
      <c r="VLG324" s="133">
        <f>+VLE324*VLD324*VLC324</f>
        <v>0</v>
      </c>
      <c r="VLH324" s="5"/>
      <c r="VLI324" s="62"/>
      <c r="VLJ324" s="8" t="s">
        <v>9446</v>
      </c>
      <c r="VLK324" s="163">
        <v>0</v>
      </c>
      <c r="VLL324" s="53">
        <v>5</v>
      </c>
      <c r="VLM324" s="148">
        <v>5</v>
      </c>
      <c r="VLN324" s="154" t="s">
        <v>9451</v>
      </c>
      <c r="VLO324" s="133">
        <f>+VLM324*VLL324*VLK324</f>
        <v>0</v>
      </c>
      <c r="VLP324" s="5"/>
      <c r="VLQ324" s="62"/>
      <c r="VLR324" s="8" t="s">
        <v>9446</v>
      </c>
      <c r="VLS324" s="163">
        <v>0</v>
      </c>
      <c r="VLT324" s="53">
        <v>5</v>
      </c>
      <c r="VLU324" s="148">
        <v>5</v>
      </c>
      <c r="VLV324" s="154" t="s">
        <v>9451</v>
      </c>
      <c r="VLW324" s="133">
        <f>+VLU324*VLT324*VLS324</f>
        <v>0</v>
      </c>
      <c r="VLX324" s="5"/>
      <c r="VLY324" s="62"/>
      <c r="VLZ324" s="8" t="s">
        <v>9446</v>
      </c>
      <c r="VMA324" s="163">
        <v>0</v>
      </c>
      <c r="VMB324" s="53">
        <v>5</v>
      </c>
      <c r="VMC324" s="148">
        <v>5</v>
      </c>
      <c r="VMD324" s="154" t="s">
        <v>9451</v>
      </c>
      <c r="VME324" s="133">
        <f>+VMC324*VMB324*VMA324</f>
        <v>0</v>
      </c>
      <c r="VMF324" s="5"/>
      <c r="VMG324" s="62"/>
      <c r="VMH324" s="8" t="s">
        <v>9446</v>
      </c>
      <c r="VMI324" s="163">
        <v>0</v>
      </c>
      <c r="VMJ324" s="53">
        <v>5</v>
      </c>
      <c r="VMK324" s="148">
        <v>5</v>
      </c>
      <c r="VML324" s="154" t="s">
        <v>9451</v>
      </c>
      <c r="VMM324" s="133">
        <f>+VMK324*VMJ324*VMI324</f>
        <v>0</v>
      </c>
      <c r="VMN324" s="5"/>
      <c r="VMO324" s="62"/>
      <c r="VMP324" s="8" t="s">
        <v>9446</v>
      </c>
      <c r="VMQ324" s="163">
        <v>0</v>
      </c>
      <c r="VMR324" s="53">
        <v>5</v>
      </c>
      <c r="VMS324" s="148">
        <v>5</v>
      </c>
      <c r="VMT324" s="154" t="s">
        <v>9451</v>
      </c>
      <c r="VMU324" s="133">
        <f>+VMS324*VMR324*VMQ324</f>
        <v>0</v>
      </c>
      <c r="VMV324" s="5"/>
      <c r="VMW324" s="62"/>
      <c r="VMX324" s="8" t="s">
        <v>9446</v>
      </c>
      <c r="VMY324" s="163">
        <v>0</v>
      </c>
      <c r="VMZ324" s="53">
        <v>5</v>
      </c>
      <c r="VNA324" s="148">
        <v>5</v>
      </c>
      <c r="VNB324" s="154" t="s">
        <v>9451</v>
      </c>
      <c r="VNC324" s="133">
        <f>+VNA324*VMZ324*VMY324</f>
        <v>0</v>
      </c>
      <c r="VND324" s="5"/>
      <c r="VNE324" s="62"/>
      <c r="VNF324" s="8" t="s">
        <v>9446</v>
      </c>
      <c r="VNG324" s="163">
        <v>0</v>
      </c>
      <c r="VNH324" s="53">
        <v>5</v>
      </c>
      <c r="VNI324" s="148">
        <v>5</v>
      </c>
      <c r="VNJ324" s="154" t="s">
        <v>9451</v>
      </c>
      <c r="VNK324" s="133">
        <f>+VNI324*VNH324*VNG324</f>
        <v>0</v>
      </c>
      <c r="VNL324" s="5"/>
      <c r="VNM324" s="62"/>
      <c r="VNN324" s="8" t="s">
        <v>9446</v>
      </c>
      <c r="VNO324" s="163">
        <v>0</v>
      </c>
      <c r="VNP324" s="53">
        <v>5</v>
      </c>
      <c r="VNQ324" s="148">
        <v>5</v>
      </c>
      <c r="VNR324" s="154" t="s">
        <v>9451</v>
      </c>
      <c r="VNS324" s="133">
        <f>+VNQ324*VNP324*VNO324</f>
        <v>0</v>
      </c>
      <c r="VNT324" s="5"/>
      <c r="VNU324" s="62"/>
      <c r="VNV324" s="8" t="s">
        <v>9446</v>
      </c>
      <c r="VNW324" s="163">
        <v>0</v>
      </c>
      <c r="VNX324" s="53">
        <v>5</v>
      </c>
      <c r="VNY324" s="148">
        <v>5</v>
      </c>
      <c r="VNZ324" s="154" t="s">
        <v>9451</v>
      </c>
      <c r="VOA324" s="133">
        <f>+VNY324*VNX324*VNW324</f>
        <v>0</v>
      </c>
      <c r="VOB324" s="5"/>
      <c r="VOC324" s="62"/>
      <c r="VOD324" s="8" t="s">
        <v>9446</v>
      </c>
      <c r="VOE324" s="163">
        <v>0</v>
      </c>
      <c r="VOF324" s="53">
        <v>5</v>
      </c>
      <c r="VOG324" s="148">
        <v>5</v>
      </c>
      <c r="VOH324" s="154" t="s">
        <v>9451</v>
      </c>
      <c r="VOI324" s="133">
        <f>+VOG324*VOF324*VOE324</f>
        <v>0</v>
      </c>
      <c r="VOJ324" s="5"/>
      <c r="VOK324" s="62"/>
      <c r="VOL324" s="8" t="s">
        <v>9446</v>
      </c>
      <c r="VOM324" s="163">
        <v>0</v>
      </c>
      <c r="VON324" s="53">
        <v>5</v>
      </c>
      <c r="VOO324" s="148">
        <v>5</v>
      </c>
      <c r="VOP324" s="154" t="s">
        <v>9451</v>
      </c>
      <c r="VOQ324" s="133">
        <f>+VOO324*VON324*VOM324</f>
        <v>0</v>
      </c>
      <c r="VOR324" s="5"/>
      <c r="VOS324" s="62"/>
      <c r="VOT324" s="8" t="s">
        <v>9446</v>
      </c>
      <c r="VOU324" s="163">
        <v>0</v>
      </c>
      <c r="VOV324" s="53">
        <v>5</v>
      </c>
      <c r="VOW324" s="148">
        <v>5</v>
      </c>
      <c r="VOX324" s="154" t="s">
        <v>9451</v>
      </c>
      <c r="VOY324" s="133">
        <f>+VOW324*VOV324*VOU324</f>
        <v>0</v>
      </c>
      <c r="VOZ324" s="5"/>
      <c r="VPA324" s="62"/>
      <c r="VPB324" s="8" t="s">
        <v>9446</v>
      </c>
      <c r="VPC324" s="163">
        <v>0</v>
      </c>
      <c r="VPD324" s="53">
        <v>5</v>
      </c>
      <c r="VPE324" s="148">
        <v>5</v>
      </c>
      <c r="VPF324" s="154" t="s">
        <v>9451</v>
      </c>
      <c r="VPG324" s="133">
        <f>+VPE324*VPD324*VPC324</f>
        <v>0</v>
      </c>
      <c r="VPH324" s="5"/>
      <c r="VPI324" s="62"/>
      <c r="VPJ324" s="8" t="s">
        <v>9446</v>
      </c>
      <c r="VPK324" s="163">
        <v>0</v>
      </c>
      <c r="VPL324" s="53">
        <v>5</v>
      </c>
      <c r="VPM324" s="148">
        <v>5</v>
      </c>
      <c r="VPN324" s="154" t="s">
        <v>9451</v>
      </c>
      <c r="VPO324" s="133">
        <f>+VPM324*VPL324*VPK324</f>
        <v>0</v>
      </c>
      <c r="VPP324" s="5"/>
      <c r="VPQ324" s="62"/>
      <c r="VPR324" s="8" t="s">
        <v>9446</v>
      </c>
      <c r="VPS324" s="163">
        <v>0</v>
      </c>
      <c r="VPT324" s="53">
        <v>5</v>
      </c>
      <c r="VPU324" s="148">
        <v>5</v>
      </c>
      <c r="VPV324" s="154" t="s">
        <v>9451</v>
      </c>
      <c r="VPW324" s="133">
        <f>+VPU324*VPT324*VPS324</f>
        <v>0</v>
      </c>
      <c r="VPX324" s="5"/>
      <c r="VPY324" s="62"/>
      <c r="VPZ324" s="8" t="s">
        <v>9446</v>
      </c>
      <c r="VQA324" s="163">
        <v>0</v>
      </c>
      <c r="VQB324" s="53">
        <v>5</v>
      </c>
      <c r="VQC324" s="148">
        <v>5</v>
      </c>
      <c r="VQD324" s="154" t="s">
        <v>9451</v>
      </c>
      <c r="VQE324" s="133">
        <f>+VQC324*VQB324*VQA324</f>
        <v>0</v>
      </c>
      <c r="VQF324" s="5"/>
      <c r="VQG324" s="62"/>
      <c r="VQH324" s="8" t="s">
        <v>9446</v>
      </c>
      <c r="VQI324" s="163">
        <v>0</v>
      </c>
      <c r="VQJ324" s="53">
        <v>5</v>
      </c>
      <c r="VQK324" s="148">
        <v>5</v>
      </c>
      <c r="VQL324" s="154" t="s">
        <v>9451</v>
      </c>
      <c r="VQM324" s="133">
        <f>+VQK324*VQJ324*VQI324</f>
        <v>0</v>
      </c>
      <c r="VQN324" s="5"/>
      <c r="VQO324" s="62"/>
      <c r="VQP324" s="8" t="s">
        <v>9446</v>
      </c>
      <c r="VQQ324" s="163">
        <v>0</v>
      </c>
      <c r="VQR324" s="53">
        <v>5</v>
      </c>
      <c r="VQS324" s="148">
        <v>5</v>
      </c>
      <c r="VQT324" s="154" t="s">
        <v>9451</v>
      </c>
      <c r="VQU324" s="133">
        <f>+VQS324*VQR324*VQQ324</f>
        <v>0</v>
      </c>
      <c r="VQV324" s="5"/>
      <c r="VQW324" s="62"/>
      <c r="VQX324" s="8" t="s">
        <v>9446</v>
      </c>
      <c r="VQY324" s="163">
        <v>0</v>
      </c>
      <c r="VQZ324" s="53">
        <v>5</v>
      </c>
      <c r="VRA324" s="148">
        <v>5</v>
      </c>
      <c r="VRB324" s="154" t="s">
        <v>9451</v>
      </c>
      <c r="VRC324" s="133">
        <f>+VRA324*VQZ324*VQY324</f>
        <v>0</v>
      </c>
      <c r="VRD324" s="5"/>
      <c r="VRE324" s="62"/>
      <c r="VRF324" s="8" t="s">
        <v>9446</v>
      </c>
      <c r="VRG324" s="163">
        <v>0</v>
      </c>
      <c r="VRH324" s="53">
        <v>5</v>
      </c>
      <c r="VRI324" s="148">
        <v>5</v>
      </c>
      <c r="VRJ324" s="154" t="s">
        <v>9451</v>
      </c>
      <c r="VRK324" s="133">
        <f>+VRI324*VRH324*VRG324</f>
        <v>0</v>
      </c>
      <c r="VRL324" s="5"/>
      <c r="VRM324" s="62"/>
      <c r="VRN324" s="8" t="s">
        <v>9446</v>
      </c>
      <c r="VRO324" s="163">
        <v>0</v>
      </c>
      <c r="VRP324" s="53">
        <v>5</v>
      </c>
      <c r="VRQ324" s="148">
        <v>5</v>
      </c>
      <c r="VRR324" s="154" t="s">
        <v>9451</v>
      </c>
      <c r="VRS324" s="133">
        <f>+VRQ324*VRP324*VRO324</f>
        <v>0</v>
      </c>
      <c r="VRT324" s="5"/>
      <c r="VRU324" s="62"/>
      <c r="VRV324" s="8" t="s">
        <v>9446</v>
      </c>
      <c r="VRW324" s="163">
        <v>0</v>
      </c>
      <c r="VRX324" s="53">
        <v>5</v>
      </c>
      <c r="VRY324" s="148">
        <v>5</v>
      </c>
      <c r="VRZ324" s="154" t="s">
        <v>9451</v>
      </c>
      <c r="VSA324" s="133">
        <f>+VRY324*VRX324*VRW324</f>
        <v>0</v>
      </c>
      <c r="VSB324" s="5"/>
      <c r="VSC324" s="62"/>
      <c r="VSD324" s="8" t="s">
        <v>9446</v>
      </c>
      <c r="VSE324" s="163">
        <v>0</v>
      </c>
      <c r="VSF324" s="53">
        <v>5</v>
      </c>
      <c r="VSG324" s="148">
        <v>5</v>
      </c>
      <c r="VSH324" s="154" t="s">
        <v>9451</v>
      </c>
      <c r="VSI324" s="133">
        <f>+VSG324*VSF324*VSE324</f>
        <v>0</v>
      </c>
      <c r="VSJ324" s="5"/>
      <c r="VSK324" s="62"/>
      <c r="VSL324" s="8" t="s">
        <v>9446</v>
      </c>
      <c r="VSM324" s="163">
        <v>0</v>
      </c>
      <c r="VSN324" s="53">
        <v>5</v>
      </c>
      <c r="VSO324" s="148">
        <v>5</v>
      </c>
      <c r="VSP324" s="154" t="s">
        <v>9451</v>
      </c>
      <c r="VSQ324" s="133">
        <f>+VSO324*VSN324*VSM324</f>
        <v>0</v>
      </c>
      <c r="VSR324" s="5"/>
      <c r="VSS324" s="62"/>
      <c r="VST324" s="8" t="s">
        <v>9446</v>
      </c>
      <c r="VSU324" s="163">
        <v>0</v>
      </c>
      <c r="VSV324" s="53">
        <v>5</v>
      </c>
      <c r="VSW324" s="148">
        <v>5</v>
      </c>
      <c r="VSX324" s="154" t="s">
        <v>9451</v>
      </c>
      <c r="VSY324" s="133">
        <f>+VSW324*VSV324*VSU324</f>
        <v>0</v>
      </c>
      <c r="VSZ324" s="5"/>
      <c r="VTA324" s="62"/>
      <c r="VTB324" s="8" t="s">
        <v>9446</v>
      </c>
      <c r="VTC324" s="163">
        <v>0</v>
      </c>
      <c r="VTD324" s="53">
        <v>5</v>
      </c>
      <c r="VTE324" s="148">
        <v>5</v>
      </c>
      <c r="VTF324" s="154" t="s">
        <v>9451</v>
      </c>
      <c r="VTG324" s="133">
        <f>+VTE324*VTD324*VTC324</f>
        <v>0</v>
      </c>
      <c r="VTH324" s="5"/>
      <c r="VTI324" s="62"/>
      <c r="VTJ324" s="8" t="s">
        <v>9446</v>
      </c>
      <c r="VTK324" s="163">
        <v>0</v>
      </c>
      <c r="VTL324" s="53">
        <v>5</v>
      </c>
      <c r="VTM324" s="148">
        <v>5</v>
      </c>
      <c r="VTN324" s="154" t="s">
        <v>9451</v>
      </c>
      <c r="VTO324" s="133">
        <f>+VTM324*VTL324*VTK324</f>
        <v>0</v>
      </c>
      <c r="VTP324" s="5"/>
      <c r="VTQ324" s="62"/>
      <c r="VTR324" s="8" t="s">
        <v>9446</v>
      </c>
      <c r="VTS324" s="163">
        <v>0</v>
      </c>
      <c r="VTT324" s="53">
        <v>5</v>
      </c>
      <c r="VTU324" s="148">
        <v>5</v>
      </c>
      <c r="VTV324" s="154" t="s">
        <v>9451</v>
      </c>
      <c r="VTW324" s="133">
        <f>+VTU324*VTT324*VTS324</f>
        <v>0</v>
      </c>
      <c r="VTX324" s="5"/>
      <c r="VTY324" s="62"/>
      <c r="VTZ324" s="8" t="s">
        <v>9446</v>
      </c>
      <c r="VUA324" s="163">
        <v>0</v>
      </c>
      <c r="VUB324" s="53">
        <v>5</v>
      </c>
      <c r="VUC324" s="148">
        <v>5</v>
      </c>
      <c r="VUD324" s="154" t="s">
        <v>9451</v>
      </c>
      <c r="VUE324" s="133">
        <f>+VUC324*VUB324*VUA324</f>
        <v>0</v>
      </c>
      <c r="VUF324" s="5"/>
      <c r="VUG324" s="62"/>
      <c r="VUH324" s="8" t="s">
        <v>9446</v>
      </c>
      <c r="VUI324" s="163">
        <v>0</v>
      </c>
      <c r="VUJ324" s="53">
        <v>5</v>
      </c>
      <c r="VUK324" s="148">
        <v>5</v>
      </c>
      <c r="VUL324" s="154" t="s">
        <v>9451</v>
      </c>
      <c r="VUM324" s="133">
        <f>+VUK324*VUJ324*VUI324</f>
        <v>0</v>
      </c>
      <c r="VUN324" s="5"/>
      <c r="VUO324" s="62"/>
      <c r="VUP324" s="8" t="s">
        <v>9446</v>
      </c>
      <c r="VUQ324" s="163">
        <v>0</v>
      </c>
      <c r="VUR324" s="53">
        <v>5</v>
      </c>
      <c r="VUS324" s="148">
        <v>5</v>
      </c>
      <c r="VUT324" s="154" t="s">
        <v>9451</v>
      </c>
      <c r="VUU324" s="133">
        <f>+VUS324*VUR324*VUQ324</f>
        <v>0</v>
      </c>
      <c r="VUV324" s="5"/>
      <c r="VUW324" s="62"/>
      <c r="VUX324" s="8" t="s">
        <v>9446</v>
      </c>
      <c r="VUY324" s="163">
        <v>0</v>
      </c>
      <c r="VUZ324" s="53">
        <v>5</v>
      </c>
      <c r="VVA324" s="148">
        <v>5</v>
      </c>
      <c r="VVB324" s="154" t="s">
        <v>9451</v>
      </c>
      <c r="VVC324" s="133">
        <f>+VVA324*VUZ324*VUY324</f>
        <v>0</v>
      </c>
      <c r="VVD324" s="5"/>
      <c r="VVE324" s="62"/>
      <c r="VVF324" s="8" t="s">
        <v>9446</v>
      </c>
      <c r="VVG324" s="163">
        <v>0</v>
      </c>
      <c r="VVH324" s="53">
        <v>5</v>
      </c>
      <c r="VVI324" s="148">
        <v>5</v>
      </c>
      <c r="VVJ324" s="154" t="s">
        <v>9451</v>
      </c>
      <c r="VVK324" s="133">
        <f>+VVI324*VVH324*VVG324</f>
        <v>0</v>
      </c>
      <c r="VVL324" s="5"/>
      <c r="VVM324" s="62"/>
      <c r="VVN324" s="8" t="s">
        <v>9446</v>
      </c>
      <c r="VVO324" s="163">
        <v>0</v>
      </c>
      <c r="VVP324" s="53">
        <v>5</v>
      </c>
      <c r="VVQ324" s="148">
        <v>5</v>
      </c>
      <c r="VVR324" s="154" t="s">
        <v>9451</v>
      </c>
      <c r="VVS324" s="133">
        <f>+VVQ324*VVP324*VVO324</f>
        <v>0</v>
      </c>
      <c r="VVT324" s="5"/>
      <c r="VVU324" s="62"/>
      <c r="VVV324" s="8" t="s">
        <v>9446</v>
      </c>
      <c r="VVW324" s="163">
        <v>0</v>
      </c>
      <c r="VVX324" s="53">
        <v>5</v>
      </c>
      <c r="VVY324" s="148">
        <v>5</v>
      </c>
      <c r="VVZ324" s="154" t="s">
        <v>9451</v>
      </c>
      <c r="VWA324" s="133">
        <f>+VVY324*VVX324*VVW324</f>
        <v>0</v>
      </c>
      <c r="VWB324" s="5"/>
      <c r="VWC324" s="62"/>
      <c r="VWD324" s="8" t="s">
        <v>9446</v>
      </c>
      <c r="VWE324" s="163">
        <v>0</v>
      </c>
      <c r="VWF324" s="53">
        <v>5</v>
      </c>
      <c r="VWG324" s="148">
        <v>5</v>
      </c>
      <c r="VWH324" s="154" t="s">
        <v>9451</v>
      </c>
      <c r="VWI324" s="133">
        <f>+VWG324*VWF324*VWE324</f>
        <v>0</v>
      </c>
      <c r="VWJ324" s="5"/>
      <c r="VWK324" s="62"/>
      <c r="VWL324" s="8" t="s">
        <v>9446</v>
      </c>
      <c r="VWM324" s="163">
        <v>0</v>
      </c>
      <c r="VWN324" s="53">
        <v>5</v>
      </c>
      <c r="VWO324" s="148">
        <v>5</v>
      </c>
      <c r="VWP324" s="154" t="s">
        <v>9451</v>
      </c>
      <c r="VWQ324" s="133">
        <f>+VWO324*VWN324*VWM324</f>
        <v>0</v>
      </c>
      <c r="VWR324" s="5"/>
      <c r="VWS324" s="62"/>
      <c r="VWT324" s="8" t="s">
        <v>9446</v>
      </c>
      <c r="VWU324" s="163">
        <v>0</v>
      </c>
      <c r="VWV324" s="53">
        <v>5</v>
      </c>
      <c r="VWW324" s="148">
        <v>5</v>
      </c>
      <c r="VWX324" s="154" t="s">
        <v>9451</v>
      </c>
      <c r="VWY324" s="133">
        <f>+VWW324*VWV324*VWU324</f>
        <v>0</v>
      </c>
      <c r="VWZ324" s="5"/>
      <c r="VXA324" s="62"/>
      <c r="VXB324" s="8" t="s">
        <v>9446</v>
      </c>
      <c r="VXC324" s="163">
        <v>0</v>
      </c>
      <c r="VXD324" s="53">
        <v>5</v>
      </c>
      <c r="VXE324" s="148">
        <v>5</v>
      </c>
      <c r="VXF324" s="154" t="s">
        <v>9451</v>
      </c>
      <c r="VXG324" s="133">
        <f>+VXE324*VXD324*VXC324</f>
        <v>0</v>
      </c>
      <c r="VXH324" s="5"/>
      <c r="VXI324" s="62"/>
      <c r="VXJ324" s="8" t="s">
        <v>9446</v>
      </c>
      <c r="VXK324" s="163">
        <v>0</v>
      </c>
      <c r="VXL324" s="53">
        <v>5</v>
      </c>
      <c r="VXM324" s="148">
        <v>5</v>
      </c>
      <c r="VXN324" s="154" t="s">
        <v>9451</v>
      </c>
      <c r="VXO324" s="133">
        <f>+VXM324*VXL324*VXK324</f>
        <v>0</v>
      </c>
      <c r="VXP324" s="5"/>
      <c r="VXQ324" s="62"/>
      <c r="VXR324" s="8" t="s">
        <v>9446</v>
      </c>
      <c r="VXS324" s="163">
        <v>0</v>
      </c>
      <c r="VXT324" s="53">
        <v>5</v>
      </c>
      <c r="VXU324" s="148">
        <v>5</v>
      </c>
      <c r="VXV324" s="154" t="s">
        <v>9451</v>
      </c>
      <c r="VXW324" s="133">
        <f>+VXU324*VXT324*VXS324</f>
        <v>0</v>
      </c>
      <c r="VXX324" s="5"/>
      <c r="VXY324" s="62"/>
      <c r="VXZ324" s="8" t="s">
        <v>9446</v>
      </c>
      <c r="VYA324" s="163">
        <v>0</v>
      </c>
      <c r="VYB324" s="53">
        <v>5</v>
      </c>
      <c r="VYC324" s="148">
        <v>5</v>
      </c>
      <c r="VYD324" s="154" t="s">
        <v>9451</v>
      </c>
      <c r="VYE324" s="133">
        <f>+VYC324*VYB324*VYA324</f>
        <v>0</v>
      </c>
      <c r="VYF324" s="5"/>
      <c r="VYG324" s="62"/>
      <c r="VYH324" s="8" t="s">
        <v>9446</v>
      </c>
      <c r="VYI324" s="163">
        <v>0</v>
      </c>
      <c r="VYJ324" s="53">
        <v>5</v>
      </c>
      <c r="VYK324" s="148">
        <v>5</v>
      </c>
      <c r="VYL324" s="154" t="s">
        <v>9451</v>
      </c>
      <c r="VYM324" s="133">
        <f>+VYK324*VYJ324*VYI324</f>
        <v>0</v>
      </c>
      <c r="VYN324" s="5"/>
      <c r="VYO324" s="62"/>
      <c r="VYP324" s="8" t="s">
        <v>9446</v>
      </c>
      <c r="VYQ324" s="163">
        <v>0</v>
      </c>
      <c r="VYR324" s="53">
        <v>5</v>
      </c>
      <c r="VYS324" s="148">
        <v>5</v>
      </c>
      <c r="VYT324" s="154" t="s">
        <v>9451</v>
      </c>
      <c r="VYU324" s="133">
        <f>+VYS324*VYR324*VYQ324</f>
        <v>0</v>
      </c>
      <c r="VYV324" s="5"/>
      <c r="VYW324" s="62"/>
      <c r="VYX324" s="8" t="s">
        <v>9446</v>
      </c>
      <c r="VYY324" s="163">
        <v>0</v>
      </c>
      <c r="VYZ324" s="53">
        <v>5</v>
      </c>
      <c r="VZA324" s="148">
        <v>5</v>
      </c>
      <c r="VZB324" s="154" t="s">
        <v>9451</v>
      </c>
      <c r="VZC324" s="133">
        <f>+VZA324*VYZ324*VYY324</f>
        <v>0</v>
      </c>
      <c r="VZD324" s="5"/>
      <c r="VZE324" s="62"/>
      <c r="VZF324" s="8" t="s">
        <v>9446</v>
      </c>
      <c r="VZG324" s="163">
        <v>0</v>
      </c>
      <c r="VZH324" s="53">
        <v>5</v>
      </c>
      <c r="VZI324" s="148">
        <v>5</v>
      </c>
      <c r="VZJ324" s="154" t="s">
        <v>9451</v>
      </c>
      <c r="VZK324" s="133">
        <f>+VZI324*VZH324*VZG324</f>
        <v>0</v>
      </c>
      <c r="VZL324" s="5"/>
      <c r="VZM324" s="62"/>
      <c r="VZN324" s="8" t="s">
        <v>9446</v>
      </c>
      <c r="VZO324" s="163">
        <v>0</v>
      </c>
      <c r="VZP324" s="53">
        <v>5</v>
      </c>
      <c r="VZQ324" s="148">
        <v>5</v>
      </c>
      <c r="VZR324" s="154" t="s">
        <v>9451</v>
      </c>
      <c r="VZS324" s="133">
        <f>+VZQ324*VZP324*VZO324</f>
        <v>0</v>
      </c>
      <c r="VZT324" s="5"/>
      <c r="VZU324" s="62"/>
      <c r="VZV324" s="8" t="s">
        <v>9446</v>
      </c>
      <c r="VZW324" s="163">
        <v>0</v>
      </c>
      <c r="VZX324" s="53">
        <v>5</v>
      </c>
      <c r="VZY324" s="148">
        <v>5</v>
      </c>
      <c r="VZZ324" s="154" t="s">
        <v>9451</v>
      </c>
      <c r="WAA324" s="133">
        <f>+VZY324*VZX324*VZW324</f>
        <v>0</v>
      </c>
      <c r="WAB324" s="5"/>
      <c r="WAC324" s="62"/>
      <c r="WAD324" s="8" t="s">
        <v>9446</v>
      </c>
      <c r="WAE324" s="163">
        <v>0</v>
      </c>
      <c r="WAF324" s="53">
        <v>5</v>
      </c>
      <c r="WAG324" s="148">
        <v>5</v>
      </c>
      <c r="WAH324" s="154" t="s">
        <v>9451</v>
      </c>
      <c r="WAI324" s="133">
        <f>+WAG324*WAF324*WAE324</f>
        <v>0</v>
      </c>
      <c r="WAJ324" s="5"/>
      <c r="WAK324" s="62"/>
      <c r="WAL324" s="8" t="s">
        <v>9446</v>
      </c>
      <c r="WAM324" s="163">
        <v>0</v>
      </c>
      <c r="WAN324" s="53">
        <v>5</v>
      </c>
      <c r="WAO324" s="148">
        <v>5</v>
      </c>
      <c r="WAP324" s="154" t="s">
        <v>9451</v>
      </c>
      <c r="WAQ324" s="133">
        <f>+WAO324*WAN324*WAM324</f>
        <v>0</v>
      </c>
      <c r="WAR324" s="5"/>
      <c r="WAS324" s="62"/>
      <c r="WAT324" s="8" t="s">
        <v>9446</v>
      </c>
      <c r="WAU324" s="163">
        <v>0</v>
      </c>
      <c r="WAV324" s="53">
        <v>5</v>
      </c>
      <c r="WAW324" s="148">
        <v>5</v>
      </c>
      <c r="WAX324" s="154" t="s">
        <v>9451</v>
      </c>
      <c r="WAY324" s="133">
        <f>+WAW324*WAV324*WAU324</f>
        <v>0</v>
      </c>
      <c r="WAZ324" s="5"/>
      <c r="WBA324" s="62"/>
      <c r="WBB324" s="8" t="s">
        <v>9446</v>
      </c>
      <c r="WBC324" s="163">
        <v>0</v>
      </c>
      <c r="WBD324" s="53">
        <v>5</v>
      </c>
      <c r="WBE324" s="148">
        <v>5</v>
      </c>
      <c r="WBF324" s="154" t="s">
        <v>9451</v>
      </c>
      <c r="WBG324" s="133">
        <f>+WBE324*WBD324*WBC324</f>
        <v>0</v>
      </c>
      <c r="WBH324" s="5"/>
      <c r="WBI324" s="62"/>
      <c r="WBJ324" s="8" t="s">
        <v>9446</v>
      </c>
      <c r="WBK324" s="163">
        <v>0</v>
      </c>
      <c r="WBL324" s="53">
        <v>5</v>
      </c>
      <c r="WBM324" s="148">
        <v>5</v>
      </c>
      <c r="WBN324" s="154" t="s">
        <v>9451</v>
      </c>
      <c r="WBO324" s="133">
        <f>+WBM324*WBL324*WBK324</f>
        <v>0</v>
      </c>
      <c r="WBP324" s="5"/>
      <c r="WBQ324" s="62"/>
      <c r="WBR324" s="8" t="s">
        <v>9446</v>
      </c>
      <c r="WBS324" s="163">
        <v>0</v>
      </c>
      <c r="WBT324" s="53">
        <v>5</v>
      </c>
      <c r="WBU324" s="148">
        <v>5</v>
      </c>
      <c r="WBV324" s="154" t="s">
        <v>9451</v>
      </c>
      <c r="WBW324" s="133">
        <f>+WBU324*WBT324*WBS324</f>
        <v>0</v>
      </c>
      <c r="WBX324" s="5"/>
      <c r="WBY324" s="62"/>
      <c r="WBZ324" s="8" t="s">
        <v>9446</v>
      </c>
      <c r="WCA324" s="163">
        <v>0</v>
      </c>
      <c r="WCB324" s="53">
        <v>5</v>
      </c>
      <c r="WCC324" s="148">
        <v>5</v>
      </c>
      <c r="WCD324" s="154" t="s">
        <v>9451</v>
      </c>
      <c r="WCE324" s="133">
        <f>+WCC324*WCB324*WCA324</f>
        <v>0</v>
      </c>
      <c r="WCF324" s="5"/>
      <c r="WCG324" s="62"/>
      <c r="WCH324" s="8" t="s">
        <v>9446</v>
      </c>
      <c r="WCI324" s="163">
        <v>0</v>
      </c>
      <c r="WCJ324" s="53">
        <v>5</v>
      </c>
      <c r="WCK324" s="148">
        <v>5</v>
      </c>
      <c r="WCL324" s="154" t="s">
        <v>9451</v>
      </c>
      <c r="WCM324" s="133">
        <f>+WCK324*WCJ324*WCI324</f>
        <v>0</v>
      </c>
      <c r="WCN324" s="5"/>
      <c r="WCO324" s="62"/>
      <c r="WCP324" s="8" t="s">
        <v>9446</v>
      </c>
      <c r="WCQ324" s="163">
        <v>0</v>
      </c>
      <c r="WCR324" s="53">
        <v>5</v>
      </c>
      <c r="WCS324" s="148">
        <v>5</v>
      </c>
      <c r="WCT324" s="154" t="s">
        <v>9451</v>
      </c>
      <c r="WCU324" s="133">
        <f>+WCS324*WCR324*WCQ324</f>
        <v>0</v>
      </c>
      <c r="WCV324" s="5"/>
      <c r="WCW324" s="62"/>
      <c r="WCX324" s="8" t="s">
        <v>9446</v>
      </c>
      <c r="WCY324" s="163">
        <v>0</v>
      </c>
      <c r="WCZ324" s="53">
        <v>5</v>
      </c>
      <c r="WDA324" s="148">
        <v>5</v>
      </c>
      <c r="WDB324" s="154" t="s">
        <v>9451</v>
      </c>
      <c r="WDC324" s="133">
        <f>+WDA324*WCZ324*WCY324</f>
        <v>0</v>
      </c>
      <c r="WDD324" s="5"/>
      <c r="WDE324" s="62"/>
      <c r="WDF324" s="8" t="s">
        <v>9446</v>
      </c>
      <c r="WDG324" s="163">
        <v>0</v>
      </c>
      <c r="WDH324" s="53">
        <v>5</v>
      </c>
      <c r="WDI324" s="148">
        <v>5</v>
      </c>
      <c r="WDJ324" s="154" t="s">
        <v>9451</v>
      </c>
      <c r="WDK324" s="133">
        <f>+WDI324*WDH324*WDG324</f>
        <v>0</v>
      </c>
      <c r="WDL324" s="5"/>
      <c r="WDM324" s="62"/>
      <c r="WDN324" s="8" t="s">
        <v>9446</v>
      </c>
      <c r="WDO324" s="163">
        <v>0</v>
      </c>
      <c r="WDP324" s="53">
        <v>5</v>
      </c>
      <c r="WDQ324" s="148">
        <v>5</v>
      </c>
      <c r="WDR324" s="154" t="s">
        <v>9451</v>
      </c>
      <c r="WDS324" s="133">
        <f>+WDQ324*WDP324*WDO324</f>
        <v>0</v>
      </c>
      <c r="WDT324" s="5"/>
      <c r="WDU324" s="62"/>
      <c r="WDV324" s="8" t="s">
        <v>9446</v>
      </c>
      <c r="WDW324" s="163">
        <v>0</v>
      </c>
      <c r="WDX324" s="53">
        <v>5</v>
      </c>
      <c r="WDY324" s="148">
        <v>5</v>
      </c>
      <c r="WDZ324" s="154" t="s">
        <v>9451</v>
      </c>
      <c r="WEA324" s="133">
        <f>+WDY324*WDX324*WDW324</f>
        <v>0</v>
      </c>
      <c r="WEB324" s="5"/>
      <c r="WEC324" s="62"/>
      <c r="WED324" s="8" t="s">
        <v>9446</v>
      </c>
      <c r="WEE324" s="163">
        <v>0</v>
      </c>
      <c r="WEF324" s="53">
        <v>5</v>
      </c>
      <c r="WEG324" s="148">
        <v>5</v>
      </c>
      <c r="WEH324" s="154" t="s">
        <v>9451</v>
      </c>
      <c r="WEI324" s="133">
        <f>+WEG324*WEF324*WEE324</f>
        <v>0</v>
      </c>
      <c r="WEJ324" s="5"/>
      <c r="WEK324" s="62"/>
      <c r="WEL324" s="8" t="s">
        <v>9446</v>
      </c>
      <c r="WEM324" s="163">
        <v>0</v>
      </c>
      <c r="WEN324" s="53">
        <v>5</v>
      </c>
      <c r="WEO324" s="148">
        <v>5</v>
      </c>
      <c r="WEP324" s="154" t="s">
        <v>9451</v>
      </c>
      <c r="WEQ324" s="133">
        <f>+WEO324*WEN324*WEM324</f>
        <v>0</v>
      </c>
      <c r="WER324" s="5"/>
      <c r="WES324" s="62"/>
      <c r="WET324" s="8" t="s">
        <v>9446</v>
      </c>
      <c r="WEU324" s="163">
        <v>0</v>
      </c>
      <c r="WEV324" s="53">
        <v>5</v>
      </c>
      <c r="WEW324" s="148">
        <v>5</v>
      </c>
      <c r="WEX324" s="154" t="s">
        <v>9451</v>
      </c>
      <c r="WEY324" s="133">
        <f>+WEW324*WEV324*WEU324</f>
        <v>0</v>
      </c>
      <c r="WEZ324" s="5"/>
      <c r="WFA324" s="62"/>
      <c r="WFB324" s="8" t="s">
        <v>9446</v>
      </c>
      <c r="WFC324" s="163">
        <v>0</v>
      </c>
      <c r="WFD324" s="53">
        <v>5</v>
      </c>
      <c r="WFE324" s="148">
        <v>5</v>
      </c>
      <c r="WFF324" s="154" t="s">
        <v>9451</v>
      </c>
      <c r="WFG324" s="133">
        <f>+WFE324*WFD324*WFC324</f>
        <v>0</v>
      </c>
      <c r="WFH324" s="5"/>
      <c r="WFI324" s="62"/>
      <c r="WFJ324" s="8" t="s">
        <v>9446</v>
      </c>
      <c r="WFK324" s="163">
        <v>0</v>
      </c>
      <c r="WFL324" s="53">
        <v>5</v>
      </c>
      <c r="WFM324" s="148">
        <v>5</v>
      </c>
      <c r="WFN324" s="154" t="s">
        <v>9451</v>
      </c>
      <c r="WFO324" s="133">
        <f>+WFM324*WFL324*WFK324</f>
        <v>0</v>
      </c>
      <c r="WFP324" s="5"/>
      <c r="WFQ324" s="62"/>
      <c r="WFR324" s="8" t="s">
        <v>9446</v>
      </c>
      <c r="WFS324" s="163">
        <v>0</v>
      </c>
      <c r="WFT324" s="53">
        <v>5</v>
      </c>
      <c r="WFU324" s="148">
        <v>5</v>
      </c>
      <c r="WFV324" s="154" t="s">
        <v>9451</v>
      </c>
      <c r="WFW324" s="133">
        <f>+WFU324*WFT324*WFS324</f>
        <v>0</v>
      </c>
      <c r="WFX324" s="5"/>
      <c r="WFY324" s="62"/>
      <c r="WFZ324" s="8" t="s">
        <v>9446</v>
      </c>
      <c r="WGA324" s="163">
        <v>0</v>
      </c>
      <c r="WGB324" s="53">
        <v>5</v>
      </c>
      <c r="WGC324" s="148">
        <v>5</v>
      </c>
      <c r="WGD324" s="154" t="s">
        <v>9451</v>
      </c>
      <c r="WGE324" s="133">
        <f>+WGC324*WGB324*WGA324</f>
        <v>0</v>
      </c>
      <c r="WGF324" s="5"/>
      <c r="WGG324" s="62"/>
      <c r="WGH324" s="8" t="s">
        <v>9446</v>
      </c>
      <c r="WGI324" s="163">
        <v>0</v>
      </c>
      <c r="WGJ324" s="53">
        <v>5</v>
      </c>
      <c r="WGK324" s="148">
        <v>5</v>
      </c>
      <c r="WGL324" s="154" t="s">
        <v>9451</v>
      </c>
      <c r="WGM324" s="133">
        <f>+WGK324*WGJ324*WGI324</f>
        <v>0</v>
      </c>
      <c r="WGN324" s="5"/>
      <c r="WGO324" s="62"/>
      <c r="WGP324" s="8" t="s">
        <v>9446</v>
      </c>
      <c r="WGQ324" s="163">
        <v>0</v>
      </c>
      <c r="WGR324" s="53">
        <v>5</v>
      </c>
      <c r="WGS324" s="148">
        <v>5</v>
      </c>
      <c r="WGT324" s="154" t="s">
        <v>9451</v>
      </c>
      <c r="WGU324" s="133">
        <f>+WGS324*WGR324*WGQ324</f>
        <v>0</v>
      </c>
      <c r="WGV324" s="5"/>
      <c r="WGW324" s="62"/>
      <c r="WGX324" s="8" t="s">
        <v>9446</v>
      </c>
      <c r="WGY324" s="163">
        <v>0</v>
      </c>
      <c r="WGZ324" s="53">
        <v>5</v>
      </c>
      <c r="WHA324" s="148">
        <v>5</v>
      </c>
      <c r="WHB324" s="154" t="s">
        <v>9451</v>
      </c>
      <c r="WHC324" s="133">
        <f>+WHA324*WGZ324*WGY324</f>
        <v>0</v>
      </c>
      <c r="WHD324" s="5"/>
      <c r="WHE324" s="62"/>
      <c r="WHF324" s="8" t="s">
        <v>9446</v>
      </c>
      <c r="WHG324" s="163">
        <v>0</v>
      </c>
      <c r="WHH324" s="53">
        <v>5</v>
      </c>
      <c r="WHI324" s="148">
        <v>5</v>
      </c>
      <c r="WHJ324" s="154" t="s">
        <v>9451</v>
      </c>
      <c r="WHK324" s="133">
        <f>+WHI324*WHH324*WHG324</f>
        <v>0</v>
      </c>
      <c r="WHL324" s="5"/>
      <c r="WHM324" s="62"/>
      <c r="WHN324" s="8" t="s">
        <v>9446</v>
      </c>
      <c r="WHO324" s="163">
        <v>0</v>
      </c>
      <c r="WHP324" s="53">
        <v>5</v>
      </c>
      <c r="WHQ324" s="148">
        <v>5</v>
      </c>
      <c r="WHR324" s="154" t="s">
        <v>9451</v>
      </c>
      <c r="WHS324" s="133">
        <f>+WHQ324*WHP324*WHO324</f>
        <v>0</v>
      </c>
      <c r="WHT324" s="5"/>
      <c r="WHU324" s="62"/>
      <c r="WHV324" s="8" t="s">
        <v>9446</v>
      </c>
      <c r="WHW324" s="163">
        <v>0</v>
      </c>
      <c r="WHX324" s="53">
        <v>5</v>
      </c>
      <c r="WHY324" s="148">
        <v>5</v>
      </c>
      <c r="WHZ324" s="154" t="s">
        <v>9451</v>
      </c>
      <c r="WIA324" s="133">
        <f>+WHY324*WHX324*WHW324</f>
        <v>0</v>
      </c>
      <c r="WIB324" s="5"/>
      <c r="WIC324" s="62"/>
      <c r="WID324" s="8" t="s">
        <v>9446</v>
      </c>
      <c r="WIE324" s="163">
        <v>0</v>
      </c>
      <c r="WIF324" s="53">
        <v>5</v>
      </c>
      <c r="WIG324" s="148">
        <v>5</v>
      </c>
      <c r="WIH324" s="154" t="s">
        <v>9451</v>
      </c>
      <c r="WII324" s="133">
        <f>+WIG324*WIF324*WIE324</f>
        <v>0</v>
      </c>
      <c r="WIJ324" s="5"/>
      <c r="WIK324" s="62"/>
      <c r="WIL324" s="8" t="s">
        <v>9446</v>
      </c>
      <c r="WIM324" s="163">
        <v>0</v>
      </c>
      <c r="WIN324" s="53">
        <v>5</v>
      </c>
      <c r="WIO324" s="148">
        <v>5</v>
      </c>
      <c r="WIP324" s="154" t="s">
        <v>9451</v>
      </c>
      <c r="WIQ324" s="133">
        <f>+WIO324*WIN324*WIM324</f>
        <v>0</v>
      </c>
      <c r="WIR324" s="5"/>
      <c r="WIS324" s="62"/>
      <c r="WIT324" s="8" t="s">
        <v>9446</v>
      </c>
      <c r="WIU324" s="163">
        <v>0</v>
      </c>
      <c r="WIV324" s="53">
        <v>5</v>
      </c>
      <c r="WIW324" s="148">
        <v>5</v>
      </c>
      <c r="WIX324" s="154" t="s">
        <v>9451</v>
      </c>
      <c r="WIY324" s="133">
        <f>+WIW324*WIV324*WIU324</f>
        <v>0</v>
      </c>
      <c r="WIZ324" s="5"/>
      <c r="WJA324" s="62"/>
      <c r="WJB324" s="8" t="s">
        <v>9446</v>
      </c>
      <c r="WJC324" s="163">
        <v>0</v>
      </c>
      <c r="WJD324" s="53">
        <v>5</v>
      </c>
      <c r="WJE324" s="148">
        <v>5</v>
      </c>
      <c r="WJF324" s="154" t="s">
        <v>9451</v>
      </c>
      <c r="WJG324" s="133">
        <f>+WJE324*WJD324*WJC324</f>
        <v>0</v>
      </c>
      <c r="WJH324" s="5"/>
      <c r="WJI324" s="62"/>
      <c r="WJJ324" s="8" t="s">
        <v>9446</v>
      </c>
      <c r="WJK324" s="163">
        <v>0</v>
      </c>
      <c r="WJL324" s="53">
        <v>5</v>
      </c>
      <c r="WJM324" s="148">
        <v>5</v>
      </c>
      <c r="WJN324" s="154" t="s">
        <v>9451</v>
      </c>
      <c r="WJO324" s="133">
        <f>+WJM324*WJL324*WJK324</f>
        <v>0</v>
      </c>
      <c r="WJP324" s="5"/>
      <c r="WJQ324" s="62"/>
      <c r="WJR324" s="8" t="s">
        <v>9446</v>
      </c>
      <c r="WJS324" s="163">
        <v>0</v>
      </c>
      <c r="WJT324" s="53">
        <v>5</v>
      </c>
      <c r="WJU324" s="148">
        <v>5</v>
      </c>
      <c r="WJV324" s="154" t="s">
        <v>9451</v>
      </c>
      <c r="WJW324" s="133">
        <f>+WJU324*WJT324*WJS324</f>
        <v>0</v>
      </c>
      <c r="WJX324" s="5"/>
      <c r="WJY324" s="62"/>
      <c r="WJZ324" s="8" t="s">
        <v>9446</v>
      </c>
      <c r="WKA324" s="163">
        <v>0</v>
      </c>
      <c r="WKB324" s="53">
        <v>5</v>
      </c>
      <c r="WKC324" s="148">
        <v>5</v>
      </c>
      <c r="WKD324" s="154" t="s">
        <v>9451</v>
      </c>
      <c r="WKE324" s="133">
        <f>+WKC324*WKB324*WKA324</f>
        <v>0</v>
      </c>
      <c r="WKF324" s="5"/>
      <c r="WKG324" s="62"/>
      <c r="WKH324" s="8" t="s">
        <v>9446</v>
      </c>
      <c r="WKI324" s="163">
        <v>0</v>
      </c>
      <c r="WKJ324" s="53">
        <v>5</v>
      </c>
      <c r="WKK324" s="148">
        <v>5</v>
      </c>
      <c r="WKL324" s="154" t="s">
        <v>9451</v>
      </c>
      <c r="WKM324" s="133">
        <f>+WKK324*WKJ324*WKI324</f>
        <v>0</v>
      </c>
      <c r="WKN324" s="5"/>
      <c r="WKO324" s="62"/>
      <c r="WKP324" s="8" t="s">
        <v>9446</v>
      </c>
      <c r="WKQ324" s="163">
        <v>0</v>
      </c>
      <c r="WKR324" s="53">
        <v>5</v>
      </c>
      <c r="WKS324" s="148">
        <v>5</v>
      </c>
      <c r="WKT324" s="154" t="s">
        <v>9451</v>
      </c>
      <c r="WKU324" s="133">
        <f>+WKS324*WKR324*WKQ324</f>
        <v>0</v>
      </c>
      <c r="WKV324" s="5"/>
      <c r="WKW324" s="62"/>
      <c r="WKX324" s="8" t="s">
        <v>9446</v>
      </c>
      <c r="WKY324" s="163">
        <v>0</v>
      </c>
      <c r="WKZ324" s="53">
        <v>5</v>
      </c>
      <c r="WLA324" s="148">
        <v>5</v>
      </c>
      <c r="WLB324" s="154" t="s">
        <v>9451</v>
      </c>
      <c r="WLC324" s="133">
        <f>+WLA324*WKZ324*WKY324</f>
        <v>0</v>
      </c>
      <c r="WLD324" s="5"/>
      <c r="WLE324" s="62"/>
      <c r="WLF324" s="8" t="s">
        <v>9446</v>
      </c>
      <c r="WLG324" s="163">
        <v>0</v>
      </c>
      <c r="WLH324" s="53">
        <v>5</v>
      </c>
      <c r="WLI324" s="148">
        <v>5</v>
      </c>
      <c r="WLJ324" s="154" t="s">
        <v>9451</v>
      </c>
      <c r="WLK324" s="133">
        <f>+WLI324*WLH324*WLG324</f>
        <v>0</v>
      </c>
      <c r="WLL324" s="5"/>
      <c r="WLM324" s="62"/>
      <c r="WLN324" s="8" t="s">
        <v>9446</v>
      </c>
      <c r="WLO324" s="163">
        <v>0</v>
      </c>
      <c r="WLP324" s="53">
        <v>5</v>
      </c>
      <c r="WLQ324" s="148">
        <v>5</v>
      </c>
      <c r="WLR324" s="154" t="s">
        <v>9451</v>
      </c>
      <c r="WLS324" s="133">
        <f>+WLQ324*WLP324*WLO324</f>
        <v>0</v>
      </c>
      <c r="WLT324" s="5"/>
      <c r="WLU324" s="62"/>
      <c r="WLV324" s="8" t="s">
        <v>9446</v>
      </c>
      <c r="WLW324" s="163">
        <v>0</v>
      </c>
      <c r="WLX324" s="53">
        <v>5</v>
      </c>
      <c r="WLY324" s="148">
        <v>5</v>
      </c>
      <c r="WLZ324" s="154" t="s">
        <v>9451</v>
      </c>
      <c r="WMA324" s="133">
        <f>+WLY324*WLX324*WLW324</f>
        <v>0</v>
      </c>
      <c r="WMB324" s="5"/>
      <c r="WMC324" s="62"/>
      <c r="WMD324" s="8" t="s">
        <v>9446</v>
      </c>
      <c r="WME324" s="163">
        <v>0</v>
      </c>
      <c r="WMF324" s="53">
        <v>5</v>
      </c>
      <c r="WMG324" s="148">
        <v>5</v>
      </c>
      <c r="WMH324" s="154" t="s">
        <v>9451</v>
      </c>
      <c r="WMI324" s="133">
        <f>+WMG324*WMF324*WME324</f>
        <v>0</v>
      </c>
      <c r="WMJ324" s="5"/>
      <c r="WMK324" s="62"/>
      <c r="WML324" s="8" t="s">
        <v>9446</v>
      </c>
      <c r="WMM324" s="163">
        <v>0</v>
      </c>
      <c r="WMN324" s="53">
        <v>5</v>
      </c>
      <c r="WMO324" s="148">
        <v>5</v>
      </c>
      <c r="WMP324" s="154" t="s">
        <v>9451</v>
      </c>
      <c r="WMQ324" s="133">
        <f>+WMO324*WMN324*WMM324</f>
        <v>0</v>
      </c>
      <c r="WMR324" s="5"/>
      <c r="WMS324" s="62"/>
      <c r="WMT324" s="8" t="s">
        <v>9446</v>
      </c>
      <c r="WMU324" s="163">
        <v>0</v>
      </c>
      <c r="WMV324" s="53">
        <v>5</v>
      </c>
      <c r="WMW324" s="148">
        <v>5</v>
      </c>
      <c r="WMX324" s="154" t="s">
        <v>9451</v>
      </c>
      <c r="WMY324" s="133">
        <f>+WMW324*WMV324*WMU324</f>
        <v>0</v>
      </c>
      <c r="WMZ324" s="5"/>
      <c r="WNA324" s="62"/>
      <c r="WNB324" s="8" t="s">
        <v>9446</v>
      </c>
      <c r="WNC324" s="163">
        <v>0</v>
      </c>
      <c r="WND324" s="53">
        <v>5</v>
      </c>
      <c r="WNE324" s="148">
        <v>5</v>
      </c>
      <c r="WNF324" s="154" t="s">
        <v>9451</v>
      </c>
      <c r="WNG324" s="133">
        <f>+WNE324*WND324*WNC324</f>
        <v>0</v>
      </c>
      <c r="WNH324" s="5"/>
      <c r="WNI324" s="62"/>
      <c r="WNJ324" s="8" t="s">
        <v>9446</v>
      </c>
      <c r="WNK324" s="163">
        <v>0</v>
      </c>
      <c r="WNL324" s="53">
        <v>5</v>
      </c>
      <c r="WNM324" s="148">
        <v>5</v>
      </c>
      <c r="WNN324" s="154" t="s">
        <v>9451</v>
      </c>
      <c r="WNO324" s="133">
        <f>+WNM324*WNL324*WNK324</f>
        <v>0</v>
      </c>
      <c r="WNP324" s="5"/>
      <c r="WNQ324" s="62"/>
      <c r="WNR324" s="8" t="s">
        <v>9446</v>
      </c>
      <c r="WNS324" s="163">
        <v>0</v>
      </c>
      <c r="WNT324" s="53">
        <v>5</v>
      </c>
      <c r="WNU324" s="148">
        <v>5</v>
      </c>
      <c r="WNV324" s="154" t="s">
        <v>9451</v>
      </c>
      <c r="WNW324" s="133">
        <f>+WNU324*WNT324*WNS324</f>
        <v>0</v>
      </c>
      <c r="WNX324" s="5"/>
      <c r="WNY324" s="62"/>
      <c r="WNZ324" s="8" t="s">
        <v>9446</v>
      </c>
      <c r="WOA324" s="163">
        <v>0</v>
      </c>
      <c r="WOB324" s="53">
        <v>5</v>
      </c>
      <c r="WOC324" s="148">
        <v>5</v>
      </c>
      <c r="WOD324" s="154" t="s">
        <v>9451</v>
      </c>
      <c r="WOE324" s="133">
        <f>+WOC324*WOB324*WOA324</f>
        <v>0</v>
      </c>
      <c r="WOF324" s="5"/>
      <c r="WOG324" s="62"/>
      <c r="WOH324" s="8" t="s">
        <v>9446</v>
      </c>
      <c r="WOI324" s="163">
        <v>0</v>
      </c>
      <c r="WOJ324" s="53">
        <v>5</v>
      </c>
      <c r="WOK324" s="148">
        <v>5</v>
      </c>
      <c r="WOL324" s="154" t="s">
        <v>9451</v>
      </c>
      <c r="WOM324" s="133">
        <f>+WOK324*WOJ324*WOI324</f>
        <v>0</v>
      </c>
      <c r="WON324" s="5"/>
      <c r="WOO324" s="62"/>
      <c r="WOP324" s="8" t="s">
        <v>9446</v>
      </c>
      <c r="WOQ324" s="163">
        <v>0</v>
      </c>
      <c r="WOR324" s="53">
        <v>5</v>
      </c>
      <c r="WOS324" s="148">
        <v>5</v>
      </c>
      <c r="WOT324" s="154" t="s">
        <v>9451</v>
      </c>
      <c r="WOU324" s="133">
        <f>+WOS324*WOR324*WOQ324</f>
        <v>0</v>
      </c>
      <c r="WOV324" s="5"/>
      <c r="WOW324" s="62"/>
      <c r="WOX324" s="8" t="s">
        <v>9446</v>
      </c>
      <c r="WOY324" s="163">
        <v>0</v>
      </c>
      <c r="WOZ324" s="53">
        <v>5</v>
      </c>
      <c r="WPA324" s="148">
        <v>5</v>
      </c>
      <c r="WPB324" s="154" t="s">
        <v>9451</v>
      </c>
      <c r="WPC324" s="133">
        <f>+WPA324*WOZ324*WOY324</f>
        <v>0</v>
      </c>
      <c r="WPD324" s="5"/>
      <c r="WPE324" s="62"/>
      <c r="WPF324" s="8" t="s">
        <v>9446</v>
      </c>
      <c r="WPG324" s="163">
        <v>0</v>
      </c>
      <c r="WPH324" s="53">
        <v>5</v>
      </c>
      <c r="WPI324" s="148">
        <v>5</v>
      </c>
      <c r="WPJ324" s="154" t="s">
        <v>9451</v>
      </c>
      <c r="WPK324" s="133">
        <f>+WPI324*WPH324*WPG324</f>
        <v>0</v>
      </c>
      <c r="WPL324" s="5"/>
      <c r="WPM324" s="62"/>
      <c r="WPN324" s="8" t="s">
        <v>9446</v>
      </c>
      <c r="WPO324" s="163">
        <v>0</v>
      </c>
      <c r="WPP324" s="53">
        <v>5</v>
      </c>
      <c r="WPQ324" s="148">
        <v>5</v>
      </c>
      <c r="WPR324" s="154" t="s">
        <v>9451</v>
      </c>
      <c r="WPS324" s="133">
        <f>+WPQ324*WPP324*WPO324</f>
        <v>0</v>
      </c>
      <c r="WPT324" s="5"/>
      <c r="WPU324" s="62"/>
      <c r="WPV324" s="8" t="s">
        <v>9446</v>
      </c>
      <c r="WPW324" s="163">
        <v>0</v>
      </c>
      <c r="WPX324" s="53">
        <v>5</v>
      </c>
      <c r="WPY324" s="148">
        <v>5</v>
      </c>
      <c r="WPZ324" s="154" t="s">
        <v>9451</v>
      </c>
      <c r="WQA324" s="133">
        <f>+WPY324*WPX324*WPW324</f>
        <v>0</v>
      </c>
      <c r="WQB324" s="5"/>
      <c r="WQC324" s="62"/>
      <c r="WQD324" s="8" t="s">
        <v>9446</v>
      </c>
      <c r="WQE324" s="163">
        <v>0</v>
      </c>
      <c r="WQF324" s="53">
        <v>5</v>
      </c>
      <c r="WQG324" s="148">
        <v>5</v>
      </c>
      <c r="WQH324" s="154" t="s">
        <v>9451</v>
      </c>
      <c r="WQI324" s="133">
        <f>+WQG324*WQF324*WQE324</f>
        <v>0</v>
      </c>
      <c r="WQJ324" s="5"/>
      <c r="WQK324" s="62"/>
      <c r="WQL324" s="8" t="s">
        <v>9446</v>
      </c>
      <c r="WQM324" s="163">
        <v>0</v>
      </c>
      <c r="WQN324" s="53">
        <v>5</v>
      </c>
      <c r="WQO324" s="148">
        <v>5</v>
      </c>
      <c r="WQP324" s="154" t="s">
        <v>9451</v>
      </c>
      <c r="WQQ324" s="133">
        <f>+WQO324*WQN324*WQM324</f>
        <v>0</v>
      </c>
      <c r="WQR324" s="5"/>
      <c r="WQS324" s="62"/>
      <c r="WQT324" s="8" t="s">
        <v>9446</v>
      </c>
      <c r="WQU324" s="163">
        <v>0</v>
      </c>
      <c r="WQV324" s="53">
        <v>5</v>
      </c>
      <c r="WQW324" s="148">
        <v>5</v>
      </c>
      <c r="WQX324" s="154" t="s">
        <v>9451</v>
      </c>
      <c r="WQY324" s="133">
        <f>+WQW324*WQV324*WQU324</f>
        <v>0</v>
      </c>
      <c r="WQZ324" s="5"/>
      <c r="WRA324" s="62"/>
      <c r="WRB324" s="8" t="s">
        <v>9446</v>
      </c>
      <c r="WRC324" s="163">
        <v>0</v>
      </c>
      <c r="WRD324" s="53">
        <v>5</v>
      </c>
      <c r="WRE324" s="148">
        <v>5</v>
      </c>
      <c r="WRF324" s="154" t="s">
        <v>9451</v>
      </c>
      <c r="WRG324" s="133">
        <f>+WRE324*WRD324*WRC324</f>
        <v>0</v>
      </c>
      <c r="WRH324" s="5"/>
      <c r="WRI324" s="62"/>
      <c r="WRJ324" s="8" t="s">
        <v>9446</v>
      </c>
      <c r="WRK324" s="163">
        <v>0</v>
      </c>
      <c r="WRL324" s="53">
        <v>5</v>
      </c>
      <c r="WRM324" s="148">
        <v>5</v>
      </c>
      <c r="WRN324" s="154" t="s">
        <v>9451</v>
      </c>
      <c r="WRO324" s="133">
        <f>+WRM324*WRL324*WRK324</f>
        <v>0</v>
      </c>
      <c r="WRP324" s="5"/>
      <c r="WRQ324" s="62"/>
      <c r="WRR324" s="8" t="s">
        <v>9446</v>
      </c>
      <c r="WRS324" s="163">
        <v>0</v>
      </c>
      <c r="WRT324" s="53">
        <v>5</v>
      </c>
      <c r="WRU324" s="148">
        <v>5</v>
      </c>
      <c r="WRV324" s="154" t="s">
        <v>9451</v>
      </c>
      <c r="WRW324" s="133">
        <f>+WRU324*WRT324*WRS324</f>
        <v>0</v>
      </c>
      <c r="WRX324" s="5"/>
      <c r="WRY324" s="62"/>
      <c r="WRZ324" s="8" t="s">
        <v>9446</v>
      </c>
      <c r="WSA324" s="163">
        <v>0</v>
      </c>
      <c r="WSB324" s="53">
        <v>5</v>
      </c>
      <c r="WSC324" s="148">
        <v>5</v>
      </c>
      <c r="WSD324" s="154" t="s">
        <v>9451</v>
      </c>
      <c r="WSE324" s="133">
        <f>+WSC324*WSB324*WSA324</f>
        <v>0</v>
      </c>
      <c r="WSF324" s="5"/>
      <c r="WSG324" s="62"/>
      <c r="WSH324" s="8" t="s">
        <v>9446</v>
      </c>
      <c r="WSI324" s="163">
        <v>0</v>
      </c>
      <c r="WSJ324" s="53">
        <v>5</v>
      </c>
      <c r="WSK324" s="148">
        <v>5</v>
      </c>
      <c r="WSL324" s="154" t="s">
        <v>9451</v>
      </c>
      <c r="WSM324" s="133">
        <f>+WSK324*WSJ324*WSI324</f>
        <v>0</v>
      </c>
      <c r="WSN324" s="5"/>
      <c r="WSO324" s="62"/>
      <c r="WSP324" s="8" t="s">
        <v>9446</v>
      </c>
      <c r="WSQ324" s="163">
        <v>0</v>
      </c>
      <c r="WSR324" s="53">
        <v>5</v>
      </c>
      <c r="WSS324" s="148">
        <v>5</v>
      </c>
      <c r="WST324" s="154" t="s">
        <v>9451</v>
      </c>
      <c r="WSU324" s="133">
        <f>+WSS324*WSR324*WSQ324</f>
        <v>0</v>
      </c>
      <c r="WSV324" s="5"/>
      <c r="WSW324" s="62"/>
      <c r="WSX324" s="8" t="s">
        <v>9446</v>
      </c>
      <c r="WSY324" s="163">
        <v>0</v>
      </c>
      <c r="WSZ324" s="53">
        <v>5</v>
      </c>
      <c r="WTA324" s="148">
        <v>5</v>
      </c>
      <c r="WTB324" s="154" t="s">
        <v>9451</v>
      </c>
      <c r="WTC324" s="133">
        <f>+WTA324*WSZ324*WSY324</f>
        <v>0</v>
      </c>
      <c r="WTD324" s="5"/>
      <c r="WTE324" s="62"/>
      <c r="WTF324" s="8" t="s">
        <v>9446</v>
      </c>
      <c r="WTG324" s="163">
        <v>0</v>
      </c>
      <c r="WTH324" s="53">
        <v>5</v>
      </c>
      <c r="WTI324" s="148">
        <v>5</v>
      </c>
      <c r="WTJ324" s="154" t="s">
        <v>9451</v>
      </c>
      <c r="WTK324" s="133">
        <f>+WTI324*WTH324*WTG324</f>
        <v>0</v>
      </c>
      <c r="WTL324" s="5"/>
      <c r="WTM324" s="62"/>
      <c r="WTN324" s="8" t="s">
        <v>9446</v>
      </c>
      <c r="WTO324" s="163">
        <v>0</v>
      </c>
      <c r="WTP324" s="53">
        <v>5</v>
      </c>
      <c r="WTQ324" s="148">
        <v>5</v>
      </c>
      <c r="WTR324" s="154" t="s">
        <v>9451</v>
      </c>
      <c r="WTS324" s="133">
        <f>+WTQ324*WTP324*WTO324</f>
        <v>0</v>
      </c>
      <c r="WTT324" s="5"/>
      <c r="WTU324" s="62"/>
      <c r="WTV324" s="8" t="s">
        <v>9446</v>
      </c>
      <c r="WTW324" s="163">
        <v>0</v>
      </c>
      <c r="WTX324" s="53">
        <v>5</v>
      </c>
      <c r="WTY324" s="148">
        <v>5</v>
      </c>
      <c r="WTZ324" s="154" t="s">
        <v>9451</v>
      </c>
      <c r="WUA324" s="133">
        <f>+WTY324*WTX324*WTW324</f>
        <v>0</v>
      </c>
      <c r="WUB324" s="5"/>
      <c r="WUC324" s="62"/>
      <c r="WUD324" s="8" t="s">
        <v>9446</v>
      </c>
      <c r="WUE324" s="163">
        <v>0</v>
      </c>
      <c r="WUF324" s="53">
        <v>5</v>
      </c>
      <c r="WUG324" s="148">
        <v>5</v>
      </c>
      <c r="WUH324" s="154" t="s">
        <v>9451</v>
      </c>
      <c r="WUI324" s="133">
        <f>+WUG324*WUF324*WUE324</f>
        <v>0</v>
      </c>
      <c r="WUJ324" s="5"/>
      <c r="WUK324" s="62"/>
      <c r="WUL324" s="8" t="s">
        <v>9446</v>
      </c>
      <c r="WUM324" s="163">
        <v>0</v>
      </c>
      <c r="WUN324" s="53">
        <v>5</v>
      </c>
      <c r="WUO324" s="148">
        <v>5</v>
      </c>
      <c r="WUP324" s="154" t="s">
        <v>9451</v>
      </c>
      <c r="WUQ324" s="133">
        <f>+WUO324*WUN324*WUM324</f>
        <v>0</v>
      </c>
      <c r="WUR324" s="5"/>
      <c r="WUS324" s="62"/>
      <c r="WUT324" s="8" t="s">
        <v>9446</v>
      </c>
      <c r="WUU324" s="163">
        <v>0</v>
      </c>
      <c r="WUV324" s="53">
        <v>5</v>
      </c>
      <c r="WUW324" s="148">
        <v>5</v>
      </c>
      <c r="WUX324" s="154" t="s">
        <v>9451</v>
      </c>
      <c r="WUY324" s="133">
        <f>+WUW324*WUV324*WUU324</f>
        <v>0</v>
      </c>
      <c r="WUZ324" s="5"/>
      <c r="WVA324" s="62"/>
      <c r="WVB324" s="8" t="s">
        <v>9446</v>
      </c>
      <c r="WVC324" s="163">
        <v>0</v>
      </c>
      <c r="WVD324" s="53">
        <v>5</v>
      </c>
      <c r="WVE324" s="148">
        <v>5</v>
      </c>
      <c r="WVF324" s="154" t="s">
        <v>9451</v>
      </c>
      <c r="WVG324" s="133">
        <f>+WVE324*WVD324*WVC324</f>
        <v>0</v>
      </c>
      <c r="WVH324" s="5"/>
      <c r="WVI324" s="62"/>
      <c r="WVJ324" s="8" t="s">
        <v>9446</v>
      </c>
      <c r="WVK324" s="163">
        <v>0</v>
      </c>
      <c r="WVL324" s="53">
        <v>5</v>
      </c>
      <c r="WVM324" s="148">
        <v>5</v>
      </c>
      <c r="WVN324" s="154" t="s">
        <v>9451</v>
      </c>
      <c r="WVO324" s="133">
        <f>+WVM324*WVL324*WVK324</f>
        <v>0</v>
      </c>
      <c r="WVP324" s="5"/>
      <c r="WVQ324" s="62"/>
      <c r="WVR324" s="8" t="s">
        <v>9446</v>
      </c>
      <c r="WVS324" s="163">
        <v>0</v>
      </c>
      <c r="WVT324" s="53">
        <v>5</v>
      </c>
      <c r="WVU324" s="148">
        <v>5</v>
      </c>
      <c r="WVV324" s="154" t="s">
        <v>9451</v>
      </c>
      <c r="WVW324" s="133">
        <f>+WVU324*WVT324*WVS324</f>
        <v>0</v>
      </c>
      <c r="WVX324" s="5"/>
      <c r="WVY324" s="62"/>
      <c r="WVZ324" s="8" t="s">
        <v>9446</v>
      </c>
      <c r="WWA324" s="163">
        <v>0</v>
      </c>
      <c r="WWB324" s="53">
        <v>5</v>
      </c>
      <c r="WWC324" s="148">
        <v>5</v>
      </c>
      <c r="WWD324" s="154" t="s">
        <v>9451</v>
      </c>
      <c r="WWE324" s="133">
        <f>+WWC324*WWB324*WWA324</f>
        <v>0</v>
      </c>
      <c r="WWF324" s="5"/>
      <c r="WWG324" s="62"/>
      <c r="WWH324" s="8" t="s">
        <v>9446</v>
      </c>
      <c r="WWI324" s="163">
        <v>0</v>
      </c>
      <c r="WWJ324" s="53">
        <v>5</v>
      </c>
      <c r="WWK324" s="148">
        <v>5</v>
      </c>
      <c r="WWL324" s="154" t="s">
        <v>9451</v>
      </c>
      <c r="WWM324" s="133">
        <f>+WWK324*WWJ324*WWI324</f>
        <v>0</v>
      </c>
      <c r="WWN324" s="5"/>
      <c r="WWO324" s="62"/>
      <c r="WWP324" s="8" t="s">
        <v>9446</v>
      </c>
      <c r="WWQ324" s="163">
        <v>0</v>
      </c>
      <c r="WWR324" s="53">
        <v>5</v>
      </c>
      <c r="WWS324" s="148">
        <v>5</v>
      </c>
      <c r="WWT324" s="154" t="s">
        <v>9451</v>
      </c>
      <c r="WWU324" s="133">
        <f>+WWS324*WWR324*WWQ324</f>
        <v>0</v>
      </c>
      <c r="WWV324" s="5"/>
      <c r="WWW324" s="62"/>
      <c r="WWX324" s="8" t="s">
        <v>9446</v>
      </c>
      <c r="WWY324" s="163">
        <v>0</v>
      </c>
      <c r="WWZ324" s="53">
        <v>5</v>
      </c>
      <c r="WXA324" s="148">
        <v>5</v>
      </c>
      <c r="WXB324" s="154" t="s">
        <v>9451</v>
      </c>
      <c r="WXC324" s="133">
        <f>+WXA324*WWZ324*WWY324</f>
        <v>0</v>
      </c>
      <c r="WXD324" s="5"/>
      <c r="WXE324" s="62"/>
      <c r="WXF324" s="8" t="s">
        <v>9446</v>
      </c>
      <c r="WXG324" s="163">
        <v>0</v>
      </c>
      <c r="WXH324" s="53">
        <v>5</v>
      </c>
      <c r="WXI324" s="148">
        <v>5</v>
      </c>
      <c r="WXJ324" s="154" t="s">
        <v>9451</v>
      </c>
      <c r="WXK324" s="133">
        <f>+WXI324*WXH324*WXG324</f>
        <v>0</v>
      </c>
      <c r="WXL324" s="5"/>
      <c r="WXM324" s="62"/>
      <c r="WXN324" s="8" t="s">
        <v>9446</v>
      </c>
      <c r="WXO324" s="163">
        <v>0</v>
      </c>
      <c r="WXP324" s="53">
        <v>5</v>
      </c>
      <c r="WXQ324" s="148">
        <v>5</v>
      </c>
      <c r="WXR324" s="154" t="s">
        <v>9451</v>
      </c>
      <c r="WXS324" s="133">
        <f>+WXQ324*WXP324*WXO324</f>
        <v>0</v>
      </c>
      <c r="WXT324" s="5"/>
      <c r="WXU324" s="62"/>
      <c r="WXV324" s="8" t="s">
        <v>9446</v>
      </c>
      <c r="WXW324" s="163">
        <v>0</v>
      </c>
      <c r="WXX324" s="53">
        <v>5</v>
      </c>
      <c r="WXY324" s="148">
        <v>5</v>
      </c>
      <c r="WXZ324" s="154" t="s">
        <v>9451</v>
      </c>
      <c r="WYA324" s="133">
        <f>+WXY324*WXX324*WXW324</f>
        <v>0</v>
      </c>
      <c r="WYB324" s="5"/>
      <c r="WYC324" s="62"/>
      <c r="WYD324" s="8" t="s">
        <v>9446</v>
      </c>
      <c r="WYE324" s="163">
        <v>0</v>
      </c>
      <c r="WYF324" s="53">
        <v>5</v>
      </c>
      <c r="WYG324" s="148">
        <v>5</v>
      </c>
      <c r="WYH324" s="154" t="s">
        <v>9451</v>
      </c>
      <c r="WYI324" s="133">
        <f>+WYG324*WYF324*WYE324</f>
        <v>0</v>
      </c>
      <c r="WYJ324" s="5"/>
      <c r="WYK324" s="62"/>
      <c r="WYL324" s="8" t="s">
        <v>9446</v>
      </c>
      <c r="WYM324" s="163">
        <v>0</v>
      </c>
      <c r="WYN324" s="53">
        <v>5</v>
      </c>
      <c r="WYO324" s="148">
        <v>5</v>
      </c>
      <c r="WYP324" s="154" t="s">
        <v>9451</v>
      </c>
      <c r="WYQ324" s="133">
        <f>+WYO324*WYN324*WYM324</f>
        <v>0</v>
      </c>
      <c r="WYR324" s="5"/>
      <c r="WYS324" s="62"/>
      <c r="WYT324" s="8" t="s">
        <v>9446</v>
      </c>
      <c r="WYU324" s="163">
        <v>0</v>
      </c>
      <c r="WYV324" s="53">
        <v>5</v>
      </c>
      <c r="WYW324" s="148">
        <v>5</v>
      </c>
      <c r="WYX324" s="154" t="s">
        <v>9451</v>
      </c>
      <c r="WYY324" s="133">
        <f>+WYW324*WYV324*WYU324</f>
        <v>0</v>
      </c>
      <c r="WYZ324" s="5"/>
      <c r="WZA324" s="62"/>
      <c r="WZB324" s="8" t="s">
        <v>9446</v>
      </c>
      <c r="WZC324" s="163">
        <v>0</v>
      </c>
      <c r="WZD324" s="53">
        <v>5</v>
      </c>
      <c r="WZE324" s="148">
        <v>5</v>
      </c>
      <c r="WZF324" s="154" t="s">
        <v>9451</v>
      </c>
      <c r="WZG324" s="133">
        <f>+WZE324*WZD324*WZC324</f>
        <v>0</v>
      </c>
      <c r="WZH324" s="5"/>
      <c r="WZI324" s="62"/>
      <c r="WZJ324" s="8" t="s">
        <v>9446</v>
      </c>
      <c r="WZK324" s="163">
        <v>0</v>
      </c>
      <c r="WZL324" s="53">
        <v>5</v>
      </c>
      <c r="WZM324" s="148">
        <v>5</v>
      </c>
      <c r="WZN324" s="154" t="s">
        <v>9451</v>
      </c>
      <c r="WZO324" s="133">
        <f>+WZM324*WZL324*WZK324</f>
        <v>0</v>
      </c>
      <c r="WZP324" s="5"/>
      <c r="WZQ324" s="62"/>
      <c r="WZR324" s="8" t="s">
        <v>9446</v>
      </c>
      <c r="WZS324" s="163">
        <v>0</v>
      </c>
      <c r="WZT324" s="53">
        <v>5</v>
      </c>
      <c r="WZU324" s="148">
        <v>5</v>
      </c>
      <c r="WZV324" s="154" t="s">
        <v>9451</v>
      </c>
      <c r="WZW324" s="133">
        <f>+WZU324*WZT324*WZS324</f>
        <v>0</v>
      </c>
      <c r="WZX324" s="5"/>
      <c r="WZY324" s="62"/>
      <c r="WZZ324" s="8" t="s">
        <v>9446</v>
      </c>
      <c r="XAA324" s="163">
        <v>0</v>
      </c>
      <c r="XAB324" s="53">
        <v>5</v>
      </c>
      <c r="XAC324" s="148">
        <v>5</v>
      </c>
      <c r="XAD324" s="154" t="s">
        <v>9451</v>
      </c>
      <c r="XAE324" s="133">
        <f>+XAC324*XAB324*XAA324</f>
        <v>0</v>
      </c>
      <c r="XAF324" s="5"/>
      <c r="XAG324" s="62"/>
      <c r="XAH324" s="8" t="s">
        <v>9446</v>
      </c>
      <c r="XAI324" s="163">
        <v>0</v>
      </c>
      <c r="XAJ324" s="53">
        <v>5</v>
      </c>
      <c r="XAK324" s="148">
        <v>5</v>
      </c>
      <c r="XAL324" s="154" t="s">
        <v>9451</v>
      </c>
      <c r="XAM324" s="133">
        <f>+XAK324*XAJ324*XAI324</f>
        <v>0</v>
      </c>
      <c r="XAN324" s="5"/>
      <c r="XAO324" s="62"/>
      <c r="XAP324" s="8" t="s">
        <v>9446</v>
      </c>
      <c r="XAQ324" s="163">
        <v>0</v>
      </c>
      <c r="XAR324" s="53">
        <v>5</v>
      </c>
      <c r="XAS324" s="148">
        <v>5</v>
      </c>
      <c r="XAT324" s="154" t="s">
        <v>9451</v>
      </c>
      <c r="XAU324" s="133">
        <f>+XAS324*XAR324*XAQ324</f>
        <v>0</v>
      </c>
      <c r="XAV324" s="5"/>
      <c r="XAW324" s="62"/>
      <c r="XAX324" s="8" t="s">
        <v>9446</v>
      </c>
      <c r="XAY324" s="163">
        <v>0</v>
      </c>
      <c r="XAZ324" s="53">
        <v>5</v>
      </c>
      <c r="XBA324" s="148">
        <v>5</v>
      </c>
      <c r="XBB324" s="154" t="s">
        <v>9451</v>
      </c>
      <c r="XBC324" s="133">
        <f>+XBA324*XAZ324*XAY324</f>
        <v>0</v>
      </c>
      <c r="XBD324" s="5"/>
      <c r="XBE324" s="62"/>
      <c r="XBF324" s="8" t="s">
        <v>9446</v>
      </c>
      <c r="XBG324" s="163">
        <v>0</v>
      </c>
      <c r="XBH324" s="53">
        <v>5</v>
      </c>
      <c r="XBI324" s="148">
        <v>5</v>
      </c>
      <c r="XBJ324" s="154" t="s">
        <v>9451</v>
      </c>
      <c r="XBK324" s="133">
        <f>+XBI324*XBH324*XBG324</f>
        <v>0</v>
      </c>
      <c r="XBL324" s="5"/>
      <c r="XBM324" s="62"/>
      <c r="XBN324" s="8" t="s">
        <v>9446</v>
      </c>
      <c r="XBO324" s="163">
        <v>0</v>
      </c>
      <c r="XBP324" s="53">
        <v>5</v>
      </c>
      <c r="XBQ324" s="148">
        <v>5</v>
      </c>
      <c r="XBR324" s="154" t="s">
        <v>9451</v>
      </c>
      <c r="XBS324" s="133">
        <f>+XBQ324*XBP324*XBO324</f>
        <v>0</v>
      </c>
      <c r="XBT324" s="5"/>
      <c r="XBU324" s="62"/>
      <c r="XBV324" s="8" t="s">
        <v>9446</v>
      </c>
      <c r="XBW324" s="163">
        <v>0</v>
      </c>
      <c r="XBX324" s="53">
        <v>5</v>
      </c>
      <c r="XBY324" s="148">
        <v>5</v>
      </c>
      <c r="XBZ324" s="154" t="s">
        <v>9451</v>
      </c>
      <c r="XCA324" s="133">
        <f>+XBY324*XBX324*XBW324</f>
        <v>0</v>
      </c>
      <c r="XCB324" s="5"/>
      <c r="XCC324" s="62"/>
      <c r="XCD324" s="8" t="s">
        <v>9446</v>
      </c>
      <c r="XCE324" s="163">
        <v>0</v>
      </c>
      <c r="XCF324" s="53">
        <v>5</v>
      </c>
      <c r="XCG324" s="148">
        <v>5</v>
      </c>
      <c r="XCH324" s="154" t="s">
        <v>9451</v>
      </c>
      <c r="XCI324" s="133">
        <f>+XCG324*XCF324*XCE324</f>
        <v>0</v>
      </c>
      <c r="XCJ324" s="5"/>
      <c r="XCK324" s="62"/>
      <c r="XCL324" s="8" t="s">
        <v>9446</v>
      </c>
      <c r="XCM324" s="163">
        <v>0</v>
      </c>
      <c r="XCN324" s="53">
        <v>5</v>
      </c>
      <c r="XCO324" s="148">
        <v>5</v>
      </c>
      <c r="XCP324" s="154" t="s">
        <v>9451</v>
      </c>
      <c r="XCQ324" s="133">
        <f>+XCO324*XCN324*XCM324</f>
        <v>0</v>
      </c>
      <c r="XCR324" s="5"/>
      <c r="XCS324" s="62"/>
      <c r="XCT324" s="8" t="s">
        <v>9446</v>
      </c>
      <c r="XCU324" s="163">
        <v>0</v>
      </c>
      <c r="XCV324" s="53">
        <v>5</v>
      </c>
      <c r="XCW324" s="148">
        <v>5</v>
      </c>
      <c r="XCX324" s="154" t="s">
        <v>9451</v>
      </c>
      <c r="XCY324" s="133">
        <f>+XCW324*XCV324*XCU324</f>
        <v>0</v>
      </c>
      <c r="XCZ324" s="5"/>
      <c r="XDA324" s="62"/>
      <c r="XDB324" s="8" t="s">
        <v>9446</v>
      </c>
      <c r="XDC324" s="163">
        <v>0</v>
      </c>
      <c r="XDD324" s="53">
        <v>5</v>
      </c>
      <c r="XDE324" s="148">
        <v>5</v>
      </c>
      <c r="XDF324" s="154" t="s">
        <v>9451</v>
      </c>
      <c r="XDG324" s="133">
        <f>+XDE324*XDD324*XDC324</f>
        <v>0</v>
      </c>
      <c r="XDH324" s="5"/>
      <c r="XDI324" s="62"/>
      <c r="XDJ324" s="8" t="s">
        <v>9446</v>
      </c>
      <c r="XDK324" s="163">
        <v>0</v>
      </c>
      <c r="XDL324" s="53">
        <v>5</v>
      </c>
      <c r="XDM324" s="148">
        <v>5</v>
      </c>
      <c r="XDN324" s="154" t="s">
        <v>9451</v>
      </c>
      <c r="XDO324" s="133">
        <f>+XDM324*XDL324*XDK324</f>
        <v>0</v>
      </c>
      <c r="XDP324" s="5"/>
      <c r="XDQ324" s="62"/>
      <c r="XDR324" s="8" t="s">
        <v>9446</v>
      </c>
      <c r="XDS324" s="163">
        <v>0</v>
      </c>
      <c r="XDT324" s="53">
        <v>5</v>
      </c>
      <c r="XDU324" s="148">
        <v>5</v>
      </c>
      <c r="XDV324" s="154" t="s">
        <v>9451</v>
      </c>
      <c r="XDW324" s="133">
        <f>+XDU324*XDT324*XDS324</f>
        <v>0</v>
      </c>
      <c r="XDX324" s="5"/>
      <c r="XDY324" s="62"/>
      <c r="XDZ324" s="8" t="s">
        <v>9446</v>
      </c>
      <c r="XEA324" s="163">
        <v>0</v>
      </c>
      <c r="XEB324" s="53">
        <v>5</v>
      </c>
      <c r="XEC324" s="148">
        <v>5</v>
      </c>
      <c r="XED324" s="154" t="s">
        <v>9451</v>
      </c>
      <c r="XEE324" s="133">
        <f>+XEC324*XEB324*XEA324</f>
        <v>0</v>
      </c>
      <c r="XEF324" s="5"/>
      <c r="XEG324" s="62"/>
      <c r="XEH324" s="8" t="s">
        <v>9446</v>
      </c>
      <c r="XEI324" s="163">
        <v>0</v>
      </c>
      <c r="XEJ324" s="53">
        <v>5</v>
      </c>
      <c r="XEK324" s="148">
        <v>5</v>
      </c>
      <c r="XEL324" s="154" t="s">
        <v>9451</v>
      </c>
      <c r="XEM324" s="133">
        <f>+XEK324*XEJ324*XEI324</f>
        <v>0</v>
      </c>
      <c r="XEN324" s="5"/>
      <c r="XEO324" s="62"/>
      <c r="XEP324" s="8" t="s">
        <v>9446</v>
      </c>
      <c r="XEQ324" s="163">
        <v>0</v>
      </c>
      <c r="XER324" s="53">
        <v>5</v>
      </c>
      <c r="XES324" s="148">
        <v>5</v>
      </c>
      <c r="XET324" s="154" t="s">
        <v>9451</v>
      </c>
      <c r="XEU324" s="133">
        <f>+XES324*XER324*XEQ324</f>
        <v>0</v>
      </c>
      <c r="XEV324" s="5"/>
      <c r="XEW324" s="62"/>
      <c r="XEX324" s="8" t="s">
        <v>9446</v>
      </c>
      <c r="XEY324" s="163">
        <v>0</v>
      </c>
      <c r="XEZ324" s="53">
        <v>5</v>
      </c>
      <c r="XFA324" s="148">
        <v>5</v>
      </c>
      <c r="XFB324" s="154" t="s">
        <v>9451</v>
      </c>
      <c r="XFC324" s="133">
        <f>+XFA324*XEZ324*XEY324</f>
        <v>0</v>
      </c>
      <c r="XFD324" s="5"/>
    </row>
    <row r="325" spans="1:16384" s="61" customFormat="1" x14ac:dyDescent="0.35">
      <c r="A325" s="311"/>
      <c r="B325" s="8" t="s">
        <v>10840</v>
      </c>
      <c r="C325" s="318" t="s">
        <v>9363</v>
      </c>
      <c r="D325" s="317">
        <f>127.8-86.12</f>
        <v>41.679999999999993</v>
      </c>
      <c r="E325" s="319"/>
      <c r="F325" s="320"/>
      <c r="G325" s="321"/>
      <c r="H325" s="314"/>
      <c r="I325" s="417"/>
      <c r="J325" s="418"/>
      <c r="K325" s="419"/>
      <c r="L325" s="420"/>
      <c r="M325" s="421"/>
      <c r="N325" s="422"/>
      <c r="O325" s="423"/>
      <c r="P325" s="424"/>
      <c r="Q325" s="417"/>
      <c r="R325" s="418"/>
      <c r="S325" s="419"/>
      <c r="T325" s="420"/>
      <c r="U325" s="421"/>
      <c r="V325" s="422"/>
      <c r="W325" s="423"/>
      <c r="X325" s="424"/>
      <c r="Y325" s="417"/>
      <c r="Z325" s="418"/>
      <c r="AA325" s="419"/>
      <c r="AB325" s="420"/>
      <c r="AC325" s="421"/>
      <c r="AD325" s="422"/>
      <c r="AE325" s="423"/>
      <c r="AF325" s="424"/>
      <c r="AG325" s="417"/>
      <c r="AH325" s="418"/>
      <c r="AI325" s="419"/>
      <c r="AJ325" s="420"/>
      <c r="AK325" s="421"/>
      <c r="AL325" s="422"/>
      <c r="AM325" s="423"/>
      <c r="AN325" s="424"/>
      <c r="AO325" s="417"/>
      <c r="AP325" s="418"/>
      <c r="AQ325" s="419"/>
      <c r="AR325" s="420"/>
      <c r="AS325" s="421"/>
      <c r="AT325" s="422"/>
      <c r="AU325" s="423"/>
      <c r="AV325" s="424"/>
      <c r="AW325" s="417"/>
      <c r="AX325" s="418"/>
      <c r="AY325" s="419"/>
      <c r="AZ325" s="420"/>
      <c r="BA325" s="421"/>
      <c r="BB325" s="422"/>
      <c r="BC325" s="423"/>
      <c r="BD325" s="424"/>
      <c r="BE325" s="417"/>
      <c r="BF325" s="418"/>
      <c r="BG325" s="419"/>
      <c r="BH325" s="420"/>
      <c r="BI325" s="421"/>
      <c r="BJ325" s="422"/>
      <c r="BK325" s="423"/>
      <c r="BL325" s="424"/>
      <c r="BM325" s="417"/>
      <c r="BN325" s="418"/>
      <c r="BO325" s="419"/>
      <c r="BP325" s="420"/>
      <c r="BQ325" s="421"/>
      <c r="BR325" s="422"/>
      <c r="BS325" s="423"/>
      <c r="BT325" s="424"/>
      <c r="BU325" s="417"/>
      <c r="BV325" s="418"/>
      <c r="BW325" s="419"/>
      <c r="BX325" s="420"/>
      <c r="BY325" s="421"/>
      <c r="BZ325" s="422"/>
      <c r="CA325" s="423"/>
      <c r="CB325" s="424"/>
      <c r="CC325" s="417"/>
      <c r="CD325" s="418"/>
      <c r="CE325" s="419"/>
      <c r="CF325" s="420"/>
      <c r="CG325" s="421"/>
      <c r="CH325" s="422"/>
      <c r="CI325" s="423"/>
      <c r="CJ325" s="424"/>
      <c r="CK325" s="417"/>
      <c r="CL325" s="418"/>
      <c r="CM325" s="419"/>
      <c r="CN325" s="420"/>
      <c r="CO325" s="421"/>
      <c r="CP325" s="422"/>
      <c r="CQ325" s="423"/>
      <c r="CR325" s="424"/>
      <c r="CS325" s="417"/>
      <c r="CT325" s="418"/>
      <c r="CU325" s="419"/>
      <c r="CV325" s="420"/>
      <c r="CW325" s="421"/>
      <c r="CX325" s="422"/>
      <c r="CY325" s="423"/>
      <c r="CZ325" s="424"/>
      <c r="DA325" s="417"/>
      <c r="DB325" s="418"/>
      <c r="DC325" s="419"/>
      <c r="DD325" s="420"/>
      <c r="DE325" s="421"/>
      <c r="DF325" s="422"/>
      <c r="DG325" s="423"/>
      <c r="DH325" s="424"/>
      <c r="DI325" s="417"/>
      <c r="DJ325" s="418"/>
      <c r="DK325" s="419"/>
      <c r="DL325" s="420"/>
      <c r="DM325" s="421"/>
      <c r="DN325" s="422"/>
      <c r="DO325" s="423"/>
      <c r="DP325" s="424"/>
      <c r="DQ325" s="417"/>
      <c r="DR325" s="418"/>
      <c r="DS325" s="419"/>
      <c r="DT325" s="420"/>
      <c r="DU325" s="421"/>
      <c r="DV325" s="422"/>
      <c r="DW325" s="423"/>
      <c r="DX325" s="424"/>
      <c r="DY325" s="417"/>
      <c r="DZ325" s="418"/>
      <c r="EA325" s="419"/>
      <c r="EB325" s="420"/>
      <c r="EC325" s="421"/>
      <c r="ED325" s="422"/>
      <c r="EE325" s="423"/>
      <c r="EF325" s="424"/>
      <c r="EG325" s="417"/>
      <c r="EH325" s="418"/>
      <c r="EI325" s="419"/>
      <c r="EJ325" s="420"/>
      <c r="EK325" s="421"/>
      <c r="EL325" s="422"/>
      <c r="EM325" s="423"/>
      <c r="EN325" s="424"/>
      <c r="EO325" s="417"/>
      <c r="EP325" s="418"/>
      <c r="EQ325" s="419"/>
      <c r="ER325" s="420"/>
      <c r="ES325" s="421"/>
      <c r="ET325" s="422"/>
      <c r="EU325" s="423"/>
      <c r="EV325" s="424"/>
      <c r="EW325" s="417"/>
      <c r="EX325" s="418"/>
      <c r="EY325" s="419"/>
      <c r="EZ325" s="420"/>
      <c r="FA325" s="421"/>
      <c r="FB325" s="422"/>
      <c r="FC325" s="423"/>
      <c r="FD325" s="424"/>
      <c r="FE325" s="417"/>
      <c r="FF325" s="418"/>
      <c r="FG325" s="419"/>
      <c r="FH325" s="420"/>
      <c r="FI325" s="421"/>
      <c r="FJ325" s="422"/>
      <c r="FK325" s="423"/>
      <c r="FL325" s="424"/>
      <c r="FM325" s="417"/>
      <c r="FN325" s="418"/>
      <c r="FO325" s="419"/>
      <c r="FP325" s="420"/>
      <c r="FQ325" s="421"/>
      <c r="FR325" s="422"/>
      <c r="FS325" s="423"/>
      <c r="FT325" s="424"/>
      <c r="FU325" s="417"/>
      <c r="FV325" s="418"/>
      <c r="FW325" s="419"/>
      <c r="FX325" s="420"/>
      <c r="FY325" s="421"/>
      <c r="FZ325" s="422"/>
      <c r="GA325" s="423"/>
      <c r="GB325" s="424"/>
      <c r="GC325" s="417"/>
      <c r="GD325" s="418"/>
      <c r="GE325" s="419"/>
      <c r="GF325" s="420"/>
      <c r="GG325" s="421"/>
      <c r="GH325" s="422"/>
      <c r="GI325" s="423"/>
      <c r="GJ325" s="424"/>
      <c r="GK325" s="417"/>
      <c r="GL325" s="418"/>
      <c r="GM325" s="419"/>
      <c r="GN325" s="420"/>
      <c r="GO325" s="421"/>
      <c r="GP325" s="422"/>
      <c r="GQ325" s="423"/>
      <c r="GR325" s="424"/>
      <c r="GS325" s="417"/>
      <c r="GT325" s="418"/>
      <c r="GU325" s="419"/>
      <c r="GV325" s="420"/>
      <c r="GW325" s="421"/>
      <c r="GX325" s="422"/>
      <c r="GY325" s="423"/>
      <c r="GZ325" s="424"/>
      <c r="HA325" s="417"/>
      <c r="HB325" s="418"/>
      <c r="HC325" s="419"/>
      <c r="HD325" s="420"/>
      <c r="HE325" s="421"/>
      <c r="HF325" s="422"/>
      <c r="HG325" s="423"/>
      <c r="HH325" s="424"/>
      <c r="HI325" s="417"/>
      <c r="HJ325" s="418"/>
      <c r="HK325" s="419"/>
      <c r="HL325" s="420"/>
      <c r="HM325" s="421"/>
      <c r="HN325" s="422"/>
      <c r="HO325" s="423"/>
      <c r="HP325" s="424"/>
      <c r="HQ325" s="417"/>
      <c r="HR325" s="418"/>
      <c r="HS325" s="419"/>
      <c r="HT325" s="420"/>
      <c r="HU325" s="421"/>
      <c r="HV325" s="422"/>
      <c r="HW325" s="423"/>
      <c r="HX325" s="424"/>
      <c r="HY325" s="417"/>
      <c r="HZ325" s="418"/>
      <c r="IA325" s="419"/>
      <c r="IB325" s="420"/>
      <c r="IC325" s="421"/>
      <c r="ID325" s="422"/>
      <c r="IE325" s="423"/>
      <c r="IF325" s="424"/>
      <c r="IG325" s="417"/>
      <c r="IH325" s="418"/>
      <c r="II325" s="419"/>
      <c r="IJ325" s="420"/>
      <c r="IK325" s="421"/>
      <c r="IL325" s="422"/>
      <c r="IM325" s="423"/>
      <c r="IN325" s="424"/>
      <c r="IO325" s="417"/>
      <c r="IP325" s="418"/>
      <c r="IQ325" s="419"/>
      <c r="IR325" s="420"/>
      <c r="IS325" s="421"/>
      <c r="IT325" s="422"/>
      <c r="IU325" s="423"/>
      <c r="IV325" s="424"/>
      <c r="IW325" s="417"/>
      <c r="IX325" s="418"/>
      <c r="IY325" s="419"/>
      <c r="IZ325" s="420"/>
      <c r="JA325" s="421"/>
      <c r="JB325" s="422"/>
      <c r="JC325" s="423"/>
      <c r="JD325" s="424"/>
      <c r="JE325" s="417"/>
      <c r="JF325" s="418"/>
      <c r="JG325" s="419"/>
      <c r="JH325" s="420"/>
      <c r="JI325" s="421"/>
      <c r="JJ325" s="422"/>
      <c r="JK325" s="423"/>
      <c r="JL325" s="424"/>
      <c r="JM325" s="417"/>
      <c r="JN325" s="418"/>
      <c r="JO325" s="419"/>
      <c r="JP325" s="420"/>
      <c r="JQ325" s="421"/>
      <c r="JR325" s="422"/>
      <c r="JS325" s="423"/>
      <c r="JT325" s="424"/>
      <c r="JU325" s="417"/>
      <c r="JV325" s="418"/>
      <c r="JW325" s="419"/>
      <c r="JX325" s="420"/>
      <c r="JY325" s="421"/>
      <c r="JZ325" s="422"/>
      <c r="KA325" s="423"/>
      <c r="KB325" s="424"/>
      <c r="KC325" s="417"/>
      <c r="KD325" s="418"/>
      <c r="KE325" s="419"/>
      <c r="KF325" s="420"/>
      <c r="KG325" s="421"/>
      <c r="KH325" s="422"/>
      <c r="KI325" s="423"/>
      <c r="KJ325" s="424"/>
      <c r="KK325" s="417"/>
      <c r="KL325" s="418"/>
      <c r="KM325" s="419"/>
      <c r="KN325" s="420"/>
      <c r="KO325" s="421"/>
      <c r="KP325" s="422"/>
      <c r="KQ325" s="423"/>
      <c r="KR325" s="424"/>
      <c r="KS325" s="417"/>
      <c r="KT325" s="418"/>
      <c r="KU325" s="419"/>
      <c r="KV325" s="420"/>
      <c r="KW325" s="421"/>
      <c r="KX325" s="422"/>
      <c r="KY325" s="423"/>
      <c r="KZ325" s="424"/>
      <c r="LA325" s="417"/>
      <c r="LB325" s="418"/>
      <c r="LC325" s="419"/>
      <c r="LD325" s="420"/>
      <c r="LE325" s="421"/>
      <c r="LF325" s="422"/>
      <c r="LG325" s="423"/>
      <c r="LH325" s="424"/>
      <c r="LI325" s="417"/>
      <c r="LJ325" s="418"/>
      <c r="LK325" s="419"/>
      <c r="LL325" s="420"/>
      <c r="LM325" s="421"/>
      <c r="LN325" s="422"/>
      <c r="LO325" s="423"/>
      <c r="LP325" s="424"/>
      <c r="LQ325" s="417"/>
      <c r="LR325" s="418"/>
      <c r="LS325" s="419"/>
      <c r="LT325" s="420"/>
      <c r="LU325" s="421"/>
      <c r="LV325" s="422"/>
      <c r="LW325" s="423"/>
      <c r="LX325" s="424"/>
      <c r="LY325" s="417"/>
      <c r="LZ325" s="418"/>
      <c r="MA325" s="419"/>
      <c r="MB325" s="420"/>
      <c r="MC325" s="421"/>
      <c r="MD325" s="422"/>
      <c r="ME325" s="423"/>
      <c r="MF325" s="424"/>
      <c r="MG325" s="417"/>
      <c r="MH325" s="418"/>
      <c r="MI325" s="419"/>
      <c r="MJ325" s="420"/>
      <c r="MK325" s="421"/>
      <c r="ML325" s="422"/>
      <c r="MM325" s="423"/>
      <c r="MN325" s="424"/>
      <c r="MO325" s="417"/>
      <c r="MP325" s="418"/>
      <c r="MQ325" s="419"/>
      <c r="MR325" s="420"/>
      <c r="MS325" s="421"/>
      <c r="MT325" s="422"/>
      <c r="MU325" s="423"/>
      <c r="MV325" s="424"/>
      <c r="MW325" s="417"/>
      <c r="MX325" s="418"/>
      <c r="MY325" s="419"/>
      <c r="MZ325" s="420"/>
      <c r="NA325" s="421"/>
      <c r="NB325" s="422"/>
      <c r="NC325" s="423"/>
      <c r="ND325" s="424"/>
      <c r="NE325" s="417"/>
      <c r="NF325" s="418"/>
      <c r="NG325" s="419"/>
      <c r="NH325" s="420"/>
      <c r="NI325" s="421"/>
      <c r="NJ325" s="422"/>
      <c r="NK325" s="423"/>
      <c r="NL325" s="424"/>
      <c r="NM325" s="417"/>
      <c r="NN325" s="418"/>
      <c r="NO325" s="419"/>
      <c r="NP325" s="420"/>
      <c r="NQ325" s="421"/>
      <c r="NR325" s="422"/>
      <c r="NS325" s="423"/>
      <c r="NT325" s="424"/>
      <c r="NU325" s="417"/>
      <c r="NV325" s="418"/>
      <c r="NW325" s="419"/>
      <c r="NX325" s="420"/>
      <c r="NY325" s="421"/>
      <c r="NZ325" s="422"/>
      <c r="OA325" s="423"/>
      <c r="OB325" s="424"/>
      <c r="OC325" s="417"/>
      <c r="OD325" s="418"/>
      <c r="OE325" s="419"/>
      <c r="OF325" s="420"/>
      <c r="OG325" s="421"/>
      <c r="OH325" s="422"/>
      <c r="OI325" s="423"/>
      <c r="OJ325" s="424"/>
      <c r="OK325" s="417"/>
      <c r="OL325" s="418"/>
      <c r="OM325" s="419"/>
      <c r="ON325" s="420"/>
      <c r="OO325" s="421"/>
      <c r="OP325" s="422"/>
      <c r="OQ325" s="423"/>
      <c r="OR325" s="424"/>
      <c r="OS325" s="417"/>
      <c r="OT325" s="418"/>
      <c r="OU325" s="419"/>
      <c r="OV325" s="420"/>
      <c r="OW325" s="421"/>
      <c r="OX325" s="422"/>
      <c r="OY325" s="423"/>
      <c r="OZ325" s="424"/>
      <c r="PA325" s="417"/>
      <c r="PB325" s="418"/>
      <c r="PC325" s="419"/>
      <c r="PD325" s="420"/>
      <c r="PE325" s="421"/>
      <c r="PF325" s="422"/>
      <c r="PG325" s="423"/>
      <c r="PH325" s="424"/>
      <c r="PI325" s="417"/>
      <c r="PJ325" s="418"/>
      <c r="PK325" s="419"/>
      <c r="PL325" s="420"/>
      <c r="PM325" s="421"/>
      <c r="PN325" s="422"/>
      <c r="PO325" s="423"/>
      <c r="PP325" s="424"/>
      <c r="PQ325" s="417"/>
      <c r="PR325" s="418"/>
      <c r="PS325" s="419"/>
      <c r="PT325" s="420"/>
      <c r="PU325" s="421"/>
      <c r="PV325" s="422"/>
      <c r="PW325" s="423"/>
      <c r="PX325" s="424"/>
      <c r="PY325" s="417"/>
      <c r="PZ325" s="418"/>
      <c r="QA325" s="419"/>
      <c r="QB325" s="420"/>
      <c r="QC325" s="421"/>
      <c r="QD325" s="422"/>
      <c r="QE325" s="423"/>
      <c r="QF325" s="424"/>
      <c r="QG325" s="417"/>
      <c r="QH325" s="418"/>
      <c r="QI325" s="419"/>
      <c r="QJ325" s="420"/>
      <c r="QK325" s="421"/>
      <c r="QL325" s="422"/>
      <c r="QM325" s="423"/>
      <c r="QN325" s="424"/>
      <c r="QO325" s="417"/>
      <c r="QP325" s="418"/>
      <c r="QQ325" s="419"/>
      <c r="QR325" s="420"/>
      <c r="QS325" s="421"/>
      <c r="QT325" s="422"/>
      <c r="QU325" s="423"/>
      <c r="QV325" s="424"/>
      <c r="QW325" s="417"/>
      <c r="QX325" s="418"/>
      <c r="QY325" s="419"/>
      <c r="QZ325" s="420"/>
      <c r="RA325" s="421"/>
      <c r="RB325" s="422"/>
      <c r="RC325" s="423"/>
      <c r="RD325" s="424"/>
      <c r="RE325" s="417"/>
      <c r="RF325" s="418"/>
      <c r="RG325" s="419"/>
      <c r="RH325" s="420"/>
      <c r="RI325" s="421"/>
      <c r="RJ325" s="422"/>
      <c r="RK325" s="423"/>
      <c r="RL325" s="424"/>
      <c r="RM325" s="417"/>
      <c r="RN325" s="418"/>
      <c r="RO325" s="419"/>
      <c r="RP325" s="420"/>
      <c r="RQ325" s="421"/>
      <c r="RR325" s="422"/>
      <c r="RS325" s="423"/>
      <c r="RT325" s="424"/>
      <c r="RU325" s="417"/>
      <c r="RV325" s="418"/>
      <c r="RW325" s="419"/>
      <c r="RX325" s="420"/>
      <c r="RY325" s="421"/>
      <c r="RZ325" s="422"/>
      <c r="SA325" s="423"/>
      <c r="SB325" s="424"/>
      <c r="SC325" s="417"/>
      <c r="SD325" s="418"/>
      <c r="SE325" s="419"/>
      <c r="SF325" s="420"/>
      <c r="SG325" s="421"/>
      <c r="SH325" s="422"/>
      <c r="SI325" s="423"/>
      <c r="SJ325" s="424"/>
      <c r="SK325" s="417"/>
      <c r="SL325" s="418"/>
      <c r="SM325" s="419"/>
      <c r="SN325" s="420"/>
      <c r="SO325" s="421"/>
      <c r="SP325" s="422"/>
      <c r="SQ325" s="423"/>
      <c r="SR325" s="424"/>
      <c r="SS325" s="417"/>
      <c r="ST325" s="418"/>
      <c r="SU325" s="419"/>
      <c r="SV325" s="420"/>
      <c r="SW325" s="421"/>
      <c r="SX325" s="422"/>
      <c r="SY325" s="423"/>
      <c r="SZ325" s="424"/>
      <c r="TA325" s="417"/>
      <c r="TB325" s="418"/>
      <c r="TC325" s="419"/>
      <c r="TD325" s="420"/>
      <c r="TE325" s="421"/>
      <c r="TF325" s="422"/>
      <c r="TG325" s="423"/>
      <c r="TH325" s="424"/>
      <c r="TI325" s="417"/>
      <c r="TJ325" s="418"/>
      <c r="TK325" s="419"/>
      <c r="TL325" s="420"/>
      <c r="TM325" s="421"/>
      <c r="TN325" s="422"/>
      <c r="TO325" s="423"/>
      <c r="TP325" s="424"/>
      <c r="TQ325" s="417"/>
      <c r="TR325" s="418"/>
      <c r="TS325" s="419"/>
      <c r="TT325" s="420"/>
      <c r="TU325" s="421"/>
      <c r="TV325" s="422"/>
      <c r="TW325" s="423"/>
      <c r="TX325" s="424"/>
      <c r="TY325" s="417"/>
      <c r="TZ325" s="418"/>
      <c r="UA325" s="419"/>
      <c r="UB325" s="420"/>
      <c r="UC325" s="421"/>
      <c r="UD325" s="422"/>
      <c r="UE325" s="423"/>
      <c r="UF325" s="424"/>
      <c r="UG325" s="417"/>
      <c r="UH325" s="418"/>
      <c r="UI325" s="419"/>
      <c r="UJ325" s="420"/>
      <c r="UK325" s="421"/>
      <c r="UL325" s="422"/>
      <c r="UM325" s="423"/>
      <c r="UN325" s="424"/>
      <c r="UO325" s="417"/>
      <c r="UP325" s="418"/>
      <c r="UQ325" s="419"/>
      <c r="UR325" s="420"/>
      <c r="US325" s="421"/>
      <c r="UT325" s="422"/>
      <c r="UU325" s="423"/>
      <c r="UV325" s="424"/>
      <c r="UW325" s="417"/>
      <c r="UX325" s="418"/>
      <c r="UY325" s="419"/>
      <c r="UZ325" s="420"/>
      <c r="VA325" s="421"/>
      <c r="VB325" s="422"/>
      <c r="VC325" s="423"/>
      <c r="VD325" s="424"/>
      <c r="VE325" s="417"/>
      <c r="VF325" s="418"/>
      <c r="VG325" s="419"/>
      <c r="VH325" s="420"/>
      <c r="VI325" s="421"/>
      <c r="VJ325" s="422"/>
      <c r="VK325" s="423"/>
      <c r="VL325" s="424"/>
      <c r="VM325" s="417"/>
      <c r="VN325" s="418"/>
      <c r="VO325" s="419"/>
      <c r="VP325" s="420"/>
      <c r="VQ325" s="421"/>
      <c r="VR325" s="422"/>
      <c r="VS325" s="423"/>
      <c r="VT325" s="424"/>
      <c r="VU325" s="417"/>
      <c r="VV325" s="418"/>
      <c r="VW325" s="419"/>
      <c r="VX325" s="420"/>
      <c r="VY325" s="421"/>
      <c r="VZ325" s="422"/>
      <c r="WA325" s="423"/>
      <c r="WB325" s="424"/>
      <c r="WC325" s="417"/>
      <c r="WD325" s="418"/>
      <c r="WE325" s="419"/>
      <c r="WF325" s="420"/>
      <c r="WG325" s="421"/>
      <c r="WH325" s="422"/>
      <c r="WI325" s="423"/>
      <c r="WJ325" s="424"/>
      <c r="WK325" s="417"/>
      <c r="WL325" s="418"/>
      <c r="WM325" s="419"/>
      <c r="WN325" s="420"/>
      <c r="WO325" s="421"/>
      <c r="WP325" s="422"/>
      <c r="WQ325" s="423"/>
      <c r="WR325" s="424"/>
      <c r="WS325" s="417"/>
      <c r="WT325" s="418"/>
      <c r="WU325" s="419"/>
      <c r="WV325" s="420"/>
      <c r="WW325" s="421"/>
      <c r="WX325" s="422"/>
      <c r="WY325" s="423"/>
      <c r="WZ325" s="424"/>
      <c r="XA325" s="417"/>
      <c r="XB325" s="418"/>
      <c r="XC325" s="419"/>
      <c r="XD325" s="420"/>
      <c r="XE325" s="421"/>
      <c r="XF325" s="422"/>
      <c r="XG325" s="423"/>
      <c r="XH325" s="424"/>
      <c r="XI325" s="417"/>
      <c r="XJ325" s="418"/>
      <c r="XK325" s="419"/>
      <c r="XL325" s="420"/>
      <c r="XM325" s="421"/>
      <c r="XN325" s="422"/>
      <c r="XO325" s="423"/>
      <c r="XP325" s="424"/>
      <c r="XQ325" s="417"/>
      <c r="XR325" s="418"/>
      <c r="XS325" s="419"/>
      <c r="XT325" s="420"/>
      <c r="XU325" s="421"/>
      <c r="XV325" s="422"/>
      <c r="XW325" s="423"/>
      <c r="XX325" s="424"/>
      <c r="XY325" s="417"/>
      <c r="XZ325" s="418"/>
      <c r="YA325" s="419"/>
      <c r="YB325" s="420"/>
      <c r="YC325" s="421"/>
      <c r="YD325" s="422"/>
      <c r="YE325" s="423"/>
      <c r="YF325" s="424"/>
      <c r="YG325" s="417"/>
      <c r="YH325" s="418"/>
      <c r="YI325" s="419"/>
      <c r="YJ325" s="420"/>
      <c r="YK325" s="421"/>
      <c r="YL325" s="422"/>
      <c r="YM325" s="423"/>
      <c r="YN325" s="424"/>
      <c r="YO325" s="417"/>
      <c r="YP325" s="418"/>
      <c r="YQ325" s="419"/>
      <c r="YR325" s="420"/>
      <c r="YS325" s="421"/>
      <c r="YT325" s="422"/>
      <c r="YU325" s="423"/>
      <c r="YV325" s="424"/>
      <c r="YW325" s="417"/>
      <c r="YX325" s="418"/>
      <c r="YY325" s="419"/>
      <c r="YZ325" s="420"/>
      <c r="ZA325" s="421"/>
      <c r="ZB325" s="422"/>
      <c r="ZC325" s="423"/>
      <c r="ZD325" s="424"/>
      <c r="ZE325" s="417"/>
      <c r="ZF325" s="418"/>
      <c r="ZG325" s="419"/>
      <c r="ZH325" s="420"/>
      <c r="ZI325" s="421"/>
      <c r="ZJ325" s="422"/>
      <c r="ZK325" s="423"/>
      <c r="ZL325" s="424"/>
      <c r="ZM325" s="417"/>
      <c r="ZN325" s="418"/>
      <c r="ZO325" s="419"/>
      <c r="ZP325" s="420"/>
      <c r="ZQ325" s="421"/>
      <c r="ZR325" s="422"/>
      <c r="ZS325" s="423"/>
      <c r="ZT325" s="424"/>
      <c r="ZU325" s="417"/>
      <c r="ZV325" s="418"/>
      <c r="ZW325" s="419"/>
      <c r="ZX325" s="420"/>
      <c r="ZY325" s="421"/>
      <c r="ZZ325" s="422"/>
      <c r="AAA325" s="423"/>
      <c r="AAB325" s="424"/>
      <c r="AAC325" s="417"/>
      <c r="AAD325" s="418"/>
      <c r="AAE325" s="419"/>
      <c r="AAF325" s="420"/>
      <c r="AAG325" s="421"/>
      <c r="AAH325" s="422"/>
      <c r="AAI325" s="423"/>
      <c r="AAJ325" s="424"/>
      <c r="AAK325" s="417"/>
      <c r="AAL325" s="418"/>
      <c r="AAM325" s="419"/>
      <c r="AAN325" s="420"/>
      <c r="AAO325" s="421"/>
      <c r="AAP325" s="422"/>
      <c r="AAQ325" s="423"/>
      <c r="AAR325" s="424"/>
      <c r="AAS325" s="417"/>
      <c r="AAT325" s="418"/>
      <c r="AAU325" s="419"/>
      <c r="AAV325" s="420"/>
      <c r="AAW325" s="421"/>
      <c r="AAX325" s="422"/>
      <c r="AAY325" s="423"/>
      <c r="AAZ325" s="424"/>
      <c r="ABA325" s="417"/>
      <c r="ABB325" s="418"/>
      <c r="ABC325" s="419"/>
      <c r="ABD325" s="420"/>
      <c r="ABE325" s="421"/>
      <c r="ABF325" s="422"/>
      <c r="ABG325" s="423"/>
      <c r="ABH325" s="424"/>
      <c r="ABI325" s="417"/>
      <c r="ABJ325" s="418"/>
      <c r="ABK325" s="419"/>
      <c r="ABL325" s="420"/>
      <c r="ABM325" s="421"/>
      <c r="ABN325" s="422"/>
      <c r="ABO325" s="423"/>
      <c r="ABP325" s="424"/>
      <c r="ABQ325" s="417"/>
      <c r="ABR325" s="418"/>
      <c r="ABS325" s="419"/>
      <c r="ABT325" s="420"/>
      <c r="ABU325" s="421"/>
      <c r="ABV325" s="422"/>
      <c r="ABW325" s="423"/>
      <c r="ABX325" s="424"/>
      <c r="ABY325" s="417"/>
      <c r="ABZ325" s="418"/>
      <c r="ACA325" s="419"/>
      <c r="ACB325" s="420"/>
      <c r="ACC325" s="421"/>
      <c r="ACD325" s="422"/>
      <c r="ACE325" s="423"/>
      <c r="ACF325" s="424"/>
      <c r="ACG325" s="417"/>
      <c r="ACH325" s="418"/>
      <c r="ACI325" s="419"/>
      <c r="ACJ325" s="420"/>
      <c r="ACK325" s="421"/>
      <c r="ACL325" s="422"/>
      <c r="ACM325" s="423"/>
      <c r="ACN325" s="424"/>
      <c r="ACO325" s="417"/>
      <c r="ACP325" s="418"/>
      <c r="ACQ325" s="419"/>
      <c r="ACR325" s="420"/>
      <c r="ACS325" s="421"/>
      <c r="ACT325" s="422"/>
      <c r="ACU325" s="423"/>
      <c r="ACV325" s="424"/>
      <c r="ACW325" s="417"/>
      <c r="ACX325" s="418"/>
      <c r="ACY325" s="419"/>
      <c r="ACZ325" s="420"/>
      <c r="ADA325" s="421"/>
      <c r="ADB325" s="422"/>
      <c r="ADC325" s="423"/>
      <c r="ADD325" s="424"/>
      <c r="ADE325" s="417"/>
      <c r="ADF325" s="418"/>
      <c r="ADG325" s="419"/>
      <c r="ADH325" s="420"/>
      <c r="ADI325" s="421"/>
      <c r="ADJ325" s="422"/>
      <c r="ADK325" s="423"/>
      <c r="ADL325" s="424"/>
      <c r="ADM325" s="417"/>
      <c r="ADN325" s="418"/>
      <c r="ADO325" s="419"/>
      <c r="ADP325" s="420"/>
      <c r="ADQ325" s="421"/>
      <c r="ADR325" s="422"/>
      <c r="ADS325" s="423"/>
      <c r="ADT325" s="424"/>
      <c r="ADU325" s="417"/>
      <c r="ADV325" s="418"/>
      <c r="ADW325" s="419"/>
      <c r="ADX325" s="420"/>
      <c r="ADY325" s="421"/>
      <c r="ADZ325" s="422"/>
      <c r="AEA325" s="423"/>
      <c r="AEB325" s="424"/>
      <c r="AEC325" s="417"/>
      <c r="AED325" s="418"/>
      <c r="AEE325" s="419"/>
      <c r="AEF325" s="420"/>
      <c r="AEG325" s="421"/>
      <c r="AEH325" s="422"/>
      <c r="AEI325" s="423"/>
      <c r="AEJ325" s="424"/>
      <c r="AEK325" s="417"/>
      <c r="AEL325" s="418"/>
      <c r="AEM325" s="419"/>
      <c r="AEN325" s="420"/>
      <c r="AEO325" s="421"/>
      <c r="AEP325" s="422"/>
      <c r="AEQ325" s="423"/>
      <c r="AER325" s="424"/>
      <c r="AES325" s="417"/>
      <c r="AET325" s="418"/>
      <c r="AEU325" s="419"/>
      <c r="AEV325" s="420"/>
      <c r="AEW325" s="421"/>
      <c r="AEX325" s="422"/>
      <c r="AEY325" s="423"/>
      <c r="AEZ325" s="424"/>
      <c r="AFA325" s="417"/>
      <c r="AFB325" s="418"/>
      <c r="AFC325" s="419"/>
      <c r="AFD325" s="420"/>
      <c r="AFE325" s="421"/>
      <c r="AFF325" s="422"/>
      <c r="AFG325" s="423"/>
      <c r="AFH325" s="424"/>
      <c r="AFI325" s="417"/>
      <c r="AFJ325" s="418"/>
      <c r="AFK325" s="419"/>
      <c r="AFL325" s="420"/>
      <c r="AFM325" s="421"/>
      <c r="AFN325" s="422"/>
      <c r="AFO325" s="423"/>
      <c r="AFP325" s="424"/>
      <c r="AFQ325" s="417"/>
      <c r="AFR325" s="418"/>
      <c r="AFS325" s="419"/>
      <c r="AFT325" s="420"/>
      <c r="AFU325" s="421"/>
      <c r="AFV325" s="422"/>
      <c r="AFW325" s="423"/>
      <c r="AFX325" s="424"/>
      <c r="AFY325" s="417"/>
      <c r="AFZ325" s="418"/>
      <c r="AGA325" s="419"/>
      <c r="AGB325" s="420"/>
      <c r="AGC325" s="421"/>
      <c r="AGD325" s="422"/>
      <c r="AGE325" s="423"/>
      <c r="AGF325" s="424"/>
      <c r="AGG325" s="417"/>
      <c r="AGH325" s="418"/>
      <c r="AGI325" s="419"/>
      <c r="AGJ325" s="420"/>
      <c r="AGK325" s="421"/>
      <c r="AGL325" s="422"/>
      <c r="AGM325" s="423"/>
      <c r="AGN325" s="424"/>
      <c r="AGO325" s="417"/>
      <c r="AGP325" s="418"/>
      <c r="AGQ325" s="419"/>
      <c r="AGR325" s="420"/>
      <c r="AGS325" s="421"/>
      <c r="AGT325" s="422"/>
      <c r="AGU325" s="423"/>
      <c r="AGV325" s="424"/>
      <c r="AGW325" s="417"/>
      <c r="AGX325" s="418"/>
      <c r="AGY325" s="419"/>
      <c r="AGZ325" s="420"/>
      <c r="AHA325" s="421"/>
      <c r="AHB325" s="422"/>
      <c r="AHC325" s="423"/>
      <c r="AHD325" s="424"/>
      <c r="AHE325" s="417"/>
      <c r="AHF325" s="418"/>
      <c r="AHG325" s="419"/>
      <c r="AHH325" s="420"/>
      <c r="AHI325" s="421"/>
      <c r="AHJ325" s="422"/>
      <c r="AHK325" s="423"/>
      <c r="AHL325" s="424"/>
      <c r="AHM325" s="417"/>
      <c r="AHN325" s="418"/>
      <c r="AHO325" s="419"/>
      <c r="AHP325" s="420"/>
      <c r="AHQ325" s="421"/>
      <c r="AHR325" s="422"/>
      <c r="AHS325" s="423"/>
      <c r="AHT325" s="424"/>
      <c r="AHU325" s="417"/>
      <c r="AHV325" s="418"/>
      <c r="AHW325" s="419"/>
      <c r="AHX325" s="420"/>
      <c r="AHY325" s="421"/>
      <c r="AHZ325" s="422"/>
      <c r="AIA325" s="423"/>
      <c r="AIB325" s="424"/>
      <c r="AIC325" s="417"/>
      <c r="AID325" s="418"/>
      <c r="AIE325" s="419"/>
      <c r="AIF325" s="420"/>
      <c r="AIG325" s="421"/>
      <c r="AIH325" s="422"/>
      <c r="AII325" s="423"/>
      <c r="AIJ325" s="424"/>
      <c r="AIK325" s="417"/>
      <c r="AIL325" s="418"/>
      <c r="AIM325" s="419"/>
      <c r="AIN325" s="420"/>
      <c r="AIO325" s="421"/>
      <c r="AIP325" s="422"/>
      <c r="AIQ325" s="423"/>
      <c r="AIR325" s="424"/>
      <c r="AIS325" s="417"/>
      <c r="AIT325" s="418"/>
      <c r="AIU325" s="419"/>
      <c r="AIV325" s="420"/>
      <c r="AIW325" s="421"/>
      <c r="AIX325" s="422"/>
      <c r="AIY325" s="423"/>
      <c r="AIZ325" s="424"/>
      <c r="AJA325" s="417"/>
      <c r="AJB325" s="418"/>
      <c r="AJC325" s="419"/>
      <c r="AJD325" s="420"/>
      <c r="AJE325" s="421"/>
      <c r="AJF325" s="422"/>
      <c r="AJG325" s="423"/>
      <c r="AJH325" s="424"/>
      <c r="AJI325" s="417"/>
      <c r="AJJ325" s="418"/>
      <c r="AJK325" s="419"/>
      <c r="AJL325" s="420"/>
      <c r="AJM325" s="421"/>
      <c r="AJN325" s="422"/>
      <c r="AJO325" s="423"/>
      <c r="AJP325" s="424"/>
      <c r="AJQ325" s="417"/>
      <c r="AJR325" s="418"/>
      <c r="AJS325" s="419"/>
      <c r="AJT325" s="420"/>
      <c r="AJU325" s="421"/>
      <c r="AJV325" s="422"/>
      <c r="AJW325" s="423"/>
      <c r="AJX325" s="424"/>
      <c r="AJY325" s="417"/>
      <c r="AJZ325" s="418"/>
      <c r="AKA325" s="419"/>
      <c r="AKB325" s="420"/>
      <c r="AKC325" s="421"/>
      <c r="AKD325" s="422"/>
      <c r="AKE325" s="423"/>
      <c r="AKF325" s="424"/>
      <c r="AKG325" s="417"/>
      <c r="AKH325" s="418"/>
      <c r="AKI325" s="419"/>
      <c r="AKJ325" s="420"/>
      <c r="AKK325" s="421"/>
      <c r="AKL325" s="422"/>
      <c r="AKM325" s="423"/>
      <c r="AKN325" s="424"/>
      <c r="AKO325" s="417"/>
      <c r="AKP325" s="418"/>
      <c r="AKQ325" s="419"/>
      <c r="AKR325" s="420"/>
      <c r="AKS325" s="421"/>
      <c r="AKT325" s="422"/>
      <c r="AKU325" s="423"/>
      <c r="AKV325" s="424"/>
      <c r="AKW325" s="417"/>
      <c r="AKX325" s="418"/>
      <c r="AKY325" s="419"/>
      <c r="AKZ325" s="420"/>
      <c r="ALA325" s="421"/>
      <c r="ALB325" s="422"/>
      <c r="ALC325" s="423"/>
      <c r="ALD325" s="424"/>
      <c r="ALE325" s="417"/>
      <c r="ALF325" s="418"/>
      <c r="ALG325" s="419"/>
      <c r="ALH325" s="420"/>
      <c r="ALI325" s="421"/>
      <c r="ALJ325" s="422"/>
      <c r="ALK325" s="423"/>
      <c r="ALL325" s="424"/>
      <c r="ALM325" s="417"/>
      <c r="ALN325" s="418"/>
      <c r="ALO325" s="419"/>
      <c r="ALP325" s="420"/>
      <c r="ALQ325" s="421"/>
      <c r="ALR325" s="422"/>
      <c r="ALS325" s="423"/>
      <c r="ALT325" s="424"/>
      <c r="ALU325" s="417"/>
      <c r="ALV325" s="418"/>
      <c r="ALW325" s="419"/>
      <c r="ALX325" s="420"/>
      <c r="ALY325" s="421"/>
      <c r="ALZ325" s="422"/>
      <c r="AMA325" s="423"/>
      <c r="AMB325" s="424"/>
      <c r="AMC325" s="417"/>
      <c r="AMD325" s="418"/>
      <c r="AME325" s="419"/>
      <c r="AMF325" s="420"/>
      <c r="AMG325" s="421"/>
      <c r="AMH325" s="422"/>
      <c r="AMI325" s="423"/>
      <c r="AMJ325" s="424"/>
      <c r="AMK325" s="417"/>
      <c r="AML325" s="418"/>
      <c r="AMM325" s="419"/>
      <c r="AMN325" s="420"/>
      <c r="AMO325" s="421"/>
      <c r="AMP325" s="422"/>
      <c r="AMQ325" s="423"/>
      <c r="AMR325" s="424"/>
      <c r="AMS325" s="417"/>
      <c r="AMT325" s="418"/>
      <c r="AMU325" s="419"/>
      <c r="AMV325" s="420"/>
      <c r="AMW325" s="421"/>
      <c r="AMX325" s="422"/>
      <c r="AMY325" s="423"/>
      <c r="AMZ325" s="424"/>
      <c r="ANA325" s="417"/>
      <c r="ANB325" s="418"/>
      <c r="ANC325" s="419"/>
      <c r="AND325" s="420"/>
      <c r="ANE325" s="421"/>
      <c r="ANF325" s="422"/>
      <c r="ANG325" s="423"/>
      <c r="ANH325" s="424"/>
      <c r="ANI325" s="417"/>
      <c r="ANJ325" s="418"/>
      <c r="ANK325" s="419"/>
      <c r="ANL325" s="420"/>
      <c r="ANM325" s="421"/>
      <c r="ANN325" s="422"/>
      <c r="ANO325" s="423"/>
      <c r="ANP325" s="424"/>
      <c r="ANQ325" s="417"/>
      <c r="ANR325" s="418"/>
      <c r="ANS325" s="419"/>
      <c r="ANT325" s="420"/>
      <c r="ANU325" s="421"/>
      <c r="ANV325" s="422"/>
      <c r="ANW325" s="423"/>
      <c r="ANX325" s="424"/>
      <c r="ANY325" s="417"/>
      <c r="ANZ325" s="418"/>
      <c r="AOA325" s="419"/>
      <c r="AOB325" s="420"/>
      <c r="AOC325" s="421"/>
      <c r="AOD325" s="422"/>
      <c r="AOE325" s="423"/>
      <c r="AOF325" s="424"/>
      <c r="AOG325" s="417"/>
      <c r="AOH325" s="418"/>
      <c r="AOI325" s="419"/>
      <c r="AOJ325" s="420"/>
      <c r="AOK325" s="421"/>
      <c r="AOL325" s="422"/>
      <c r="AOM325" s="423"/>
      <c r="AON325" s="424"/>
      <c r="AOO325" s="417"/>
      <c r="AOP325" s="418"/>
      <c r="AOQ325" s="419"/>
      <c r="AOR325" s="420"/>
      <c r="AOS325" s="421"/>
      <c r="AOT325" s="422"/>
      <c r="AOU325" s="423"/>
      <c r="AOV325" s="424"/>
      <c r="AOW325" s="417"/>
      <c r="AOX325" s="418"/>
      <c r="AOY325" s="419"/>
      <c r="AOZ325" s="420"/>
      <c r="APA325" s="421"/>
      <c r="APB325" s="422"/>
      <c r="APC325" s="423"/>
      <c r="APD325" s="424"/>
      <c r="APE325" s="417"/>
      <c r="APF325" s="418"/>
      <c r="APG325" s="419"/>
      <c r="APH325" s="420"/>
      <c r="API325" s="421"/>
      <c r="APJ325" s="422"/>
      <c r="APK325" s="423"/>
      <c r="APL325" s="424"/>
      <c r="APM325" s="417"/>
      <c r="APN325" s="418"/>
      <c r="APO325" s="419"/>
      <c r="APP325" s="420"/>
      <c r="APQ325" s="421"/>
      <c r="APR325" s="422"/>
      <c r="APS325" s="423"/>
      <c r="APT325" s="424"/>
      <c r="APU325" s="417"/>
      <c r="APV325" s="418"/>
      <c r="APW325" s="419"/>
      <c r="APX325" s="420"/>
      <c r="APY325" s="421"/>
      <c r="APZ325" s="422"/>
      <c r="AQA325" s="423"/>
      <c r="AQB325" s="424"/>
      <c r="AQC325" s="417"/>
      <c r="AQD325" s="418"/>
      <c r="AQE325" s="419"/>
      <c r="AQF325" s="420"/>
      <c r="AQG325" s="421"/>
      <c r="AQH325" s="422"/>
      <c r="AQI325" s="423"/>
      <c r="AQJ325" s="424"/>
      <c r="AQK325" s="417"/>
      <c r="AQL325" s="418"/>
      <c r="AQM325" s="419"/>
      <c r="AQN325" s="420"/>
      <c r="AQO325" s="421"/>
      <c r="AQP325" s="422"/>
      <c r="AQQ325" s="423"/>
      <c r="AQR325" s="424"/>
      <c r="AQS325" s="417"/>
      <c r="AQT325" s="418"/>
      <c r="AQU325" s="419"/>
      <c r="AQV325" s="420"/>
      <c r="AQW325" s="421"/>
      <c r="AQX325" s="422"/>
      <c r="AQY325" s="423"/>
      <c r="AQZ325" s="424"/>
      <c r="ARA325" s="417"/>
      <c r="ARB325" s="418"/>
      <c r="ARC325" s="419"/>
      <c r="ARD325" s="420"/>
      <c r="ARE325" s="421"/>
      <c r="ARF325" s="422"/>
      <c r="ARG325" s="423"/>
      <c r="ARH325" s="424"/>
      <c r="ARI325" s="417"/>
      <c r="ARJ325" s="418"/>
      <c r="ARK325" s="419"/>
      <c r="ARL325" s="420"/>
      <c r="ARM325" s="421"/>
      <c r="ARN325" s="422"/>
      <c r="ARO325" s="423"/>
      <c r="ARP325" s="424"/>
      <c r="ARQ325" s="417"/>
      <c r="ARR325" s="418"/>
      <c r="ARS325" s="419"/>
      <c r="ART325" s="420"/>
      <c r="ARU325" s="421"/>
      <c r="ARV325" s="422"/>
      <c r="ARW325" s="423"/>
      <c r="ARX325" s="424"/>
      <c r="ARY325" s="417"/>
      <c r="ARZ325" s="418"/>
      <c r="ASA325" s="419"/>
      <c r="ASB325" s="420"/>
      <c r="ASC325" s="421"/>
      <c r="ASD325" s="422"/>
      <c r="ASE325" s="423"/>
      <c r="ASF325" s="424"/>
      <c r="ASG325" s="417"/>
      <c r="ASH325" s="418"/>
      <c r="ASI325" s="419"/>
      <c r="ASJ325" s="420"/>
      <c r="ASK325" s="421"/>
      <c r="ASL325" s="422"/>
      <c r="ASM325" s="423"/>
      <c r="ASN325" s="424"/>
      <c r="ASO325" s="417"/>
      <c r="ASP325" s="418"/>
      <c r="ASQ325" s="419"/>
      <c r="ASR325" s="420"/>
      <c r="ASS325" s="421"/>
      <c r="AST325" s="422"/>
      <c r="ASU325" s="423"/>
      <c r="ASV325" s="424"/>
      <c r="ASW325" s="417"/>
      <c r="ASX325" s="418"/>
      <c r="ASY325" s="419"/>
      <c r="ASZ325" s="420"/>
      <c r="ATA325" s="421"/>
      <c r="ATB325" s="422"/>
      <c r="ATC325" s="423"/>
      <c r="ATD325" s="424"/>
      <c r="ATE325" s="417"/>
      <c r="ATF325" s="418"/>
      <c r="ATG325" s="419"/>
      <c r="ATH325" s="420"/>
      <c r="ATI325" s="421"/>
      <c r="ATJ325" s="422"/>
      <c r="ATK325" s="423"/>
      <c r="ATL325" s="424"/>
      <c r="ATM325" s="417"/>
      <c r="ATN325" s="418"/>
      <c r="ATO325" s="419"/>
      <c r="ATP325" s="420"/>
      <c r="ATQ325" s="421"/>
      <c r="ATR325" s="422"/>
      <c r="ATS325" s="423"/>
      <c r="ATT325" s="424"/>
      <c r="ATU325" s="417"/>
      <c r="ATV325" s="418"/>
      <c r="ATW325" s="419"/>
      <c r="ATX325" s="420"/>
      <c r="ATY325" s="421"/>
      <c r="ATZ325" s="422"/>
      <c r="AUA325" s="423"/>
      <c r="AUB325" s="424"/>
      <c r="AUC325" s="417"/>
      <c r="AUD325" s="418"/>
      <c r="AUE325" s="419"/>
      <c r="AUF325" s="420"/>
      <c r="AUG325" s="421"/>
      <c r="AUH325" s="422"/>
      <c r="AUI325" s="423"/>
      <c r="AUJ325" s="424"/>
      <c r="AUK325" s="417"/>
      <c r="AUL325" s="418"/>
      <c r="AUM325" s="419"/>
      <c r="AUN325" s="420"/>
      <c r="AUO325" s="421"/>
      <c r="AUP325" s="422"/>
      <c r="AUQ325" s="423"/>
      <c r="AUR325" s="424"/>
      <c r="AUS325" s="417"/>
      <c r="AUT325" s="418"/>
      <c r="AUU325" s="419"/>
      <c r="AUV325" s="420"/>
      <c r="AUW325" s="421"/>
      <c r="AUX325" s="422"/>
      <c r="AUY325" s="423"/>
      <c r="AUZ325" s="424"/>
      <c r="AVA325" s="417"/>
      <c r="AVB325" s="418"/>
      <c r="AVC325" s="419"/>
      <c r="AVD325" s="420"/>
      <c r="AVE325" s="421"/>
      <c r="AVF325" s="422"/>
      <c r="AVG325" s="423"/>
      <c r="AVH325" s="424"/>
      <c r="AVI325" s="417"/>
      <c r="AVJ325" s="418"/>
      <c r="AVK325" s="419"/>
      <c r="AVL325" s="420"/>
      <c r="AVM325" s="421"/>
      <c r="AVN325" s="422"/>
      <c r="AVO325" s="423"/>
      <c r="AVP325" s="424"/>
      <c r="AVQ325" s="417"/>
      <c r="AVR325" s="418"/>
      <c r="AVS325" s="419"/>
      <c r="AVT325" s="420"/>
      <c r="AVU325" s="421"/>
      <c r="AVV325" s="422"/>
      <c r="AVW325" s="423"/>
      <c r="AVX325" s="424"/>
      <c r="AVY325" s="417"/>
      <c r="AVZ325" s="418"/>
      <c r="AWA325" s="419"/>
      <c r="AWB325" s="420"/>
      <c r="AWC325" s="421"/>
      <c r="AWD325" s="422"/>
      <c r="AWE325" s="423"/>
      <c r="AWF325" s="424"/>
      <c r="AWG325" s="417"/>
      <c r="AWH325" s="418"/>
      <c r="AWI325" s="419"/>
      <c r="AWJ325" s="420"/>
      <c r="AWK325" s="421"/>
      <c r="AWL325" s="422"/>
      <c r="AWM325" s="423"/>
      <c r="AWN325" s="424"/>
      <c r="AWO325" s="417"/>
      <c r="AWP325" s="418"/>
      <c r="AWQ325" s="419"/>
      <c r="AWR325" s="420"/>
      <c r="AWS325" s="421"/>
      <c r="AWT325" s="422"/>
      <c r="AWU325" s="423"/>
      <c r="AWV325" s="424"/>
      <c r="AWW325" s="417"/>
      <c r="AWX325" s="418"/>
      <c r="AWY325" s="419"/>
      <c r="AWZ325" s="420"/>
      <c r="AXA325" s="421"/>
      <c r="AXB325" s="422"/>
      <c r="AXC325" s="423"/>
      <c r="AXD325" s="424"/>
      <c r="AXE325" s="417"/>
      <c r="AXF325" s="418"/>
      <c r="AXG325" s="419"/>
      <c r="AXH325" s="420"/>
      <c r="AXI325" s="421"/>
      <c r="AXJ325" s="422"/>
      <c r="AXK325" s="423"/>
      <c r="AXL325" s="424"/>
      <c r="AXM325" s="417"/>
      <c r="AXN325" s="418"/>
      <c r="AXO325" s="419"/>
      <c r="AXP325" s="420"/>
      <c r="AXQ325" s="421"/>
      <c r="AXR325" s="422"/>
      <c r="AXS325" s="423"/>
      <c r="AXT325" s="424"/>
      <c r="AXU325" s="417"/>
      <c r="AXV325" s="418"/>
      <c r="AXW325" s="419"/>
      <c r="AXX325" s="420"/>
      <c r="AXY325" s="421"/>
      <c r="AXZ325" s="422"/>
      <c r="AYA325" s="423"/>
      <c r="AYB325" s="424"/>
      <c r="AYC325" s="417"/>
      <c r="AYD325" s="418"/>
      <c r="AYE325" s="419"/>
      <c r="AYF325" s="420"/>
      <c r="AYG325" s="421"/>
      <c r="AYH325" s="422"/>
      <c r="AYI325" s="423"/>
      <c r="AYJ325" s="424"/>
      <c r="AYK325" s="417"/>
      <c r="AYL325" s="418"/>
      <c r="AYM325" s="419"/>
      <c r="AYN325" s="420"/>
      <c r="AYO325" s="421"/>
      <c r="AYP325" s="422"/>
      <c r="AYQ325" s="423"/>
      <c r="AYR325" s="424"/>
      <c r="AYS325" s="417"/>
      <c r="AYT325" s="418"/>
      <c r="AYU325" s="419"/>
      <c r="AYV325" s="420"/>
      <c r="AYW325" s="421"/>
      <c r="AYX325" s="422"/>
      <c r="AYY325" s="423"/>
      <c r="AYZ325" s="424"/>
      <c r="AZA325" s="417"/>
      <c r="AZB325" s="418"/>
      <c r="AZC325" s="419"/>
      <c r="AZD325" s="420"/>
      <c r="AZE325" s="421"/>
      <c r="AZF325" s="422"/>
      <c r="AZG325" s="423"/>
      <c r="AZH325" s="424"/>
      <c r="AZI325" s="417"/>
      <c r="AZJ325" s="418"/>
      <c r="AZK325" s="419"/>
      <c r="AZL325" s="420"/>
      <c r="AZM325" s="421"/>
      <c r="AZN325" s="422"/>
      <c r="AZO325" s="423"/>
      <c r="AZP325" s="424"/>
      <c r="AZQ325" s="417"/>
      <c r="AZR325" s="418"/>
      <c r="AZS325" s="419"/>
      <c r="AZT325" s="420"/>
      <c r="AZU325" s="421"/>
      <c r="AZV325" s="422"/>
      <c r="AZW325" s="423"/>
      <c r="AZX325" s="424"/>
      <c r="AZY325" s="417"/>
      <c r="AZZ325" s="418"/>
      <c r="BAA325" s="419"/>
      <c r="BAB325" s="420"/>
      <c r="BAC325" s="421"/>
      <c r="BAD325" s="422"/>
      <c r="BAE325" s="423"/>
      <c r="BAF325" s="424"/>
      <c r="BAG325" s="417"/>
      <c r="BAH325" s="418"/>
      <c r="BAI325" s="419"/>
      <c r="BAJ325" s="420"/>
      <c r="BAK325" s="421"/>
      <c r="BAL325" s="422"/>
      <c r="BAM325" s="423"/>
      <c r="BAN325" s="424"/>
      <c r="BAO325" s="417"/>
      <c r="BAP325" s="418"/>
      <c r="BAQ325" s="419"/>
      <c r="BAR325" s="420"/>
      <c r="BAS325" s="421"/>
      <c r="BAT325" s="422"/>
      <c r="BAU325" s="423"/>
      <c r="BAV325" s="424"/>
      <c r="BAW325" s="417"/>
      <c r="BAX325" s="418"/>
      <c r="BAY325" s="419"/>
      <c r="BAZ325" s="420"/>
      <c r="BBA325" s="421"/>
      <c r="BBB325" s="422"/>
      <c r="BBC325" s="423"/>
      <c r="BBD325" s="424"/>
      <c r="BBE325" s="417"/>
      <c r="BBF325" s="418"/>
      <c r="BBG325" s="419"/>
      <c r="BBH325" s="420"/>
      <c r="BBI325" s="421"/>
      <c r="BBJ325" s="422"/>
      <c r="BBK325" s="423"/>
      <c r="BBL325" s="424"/>
      <c r="BBM325" s="417"/>
      <c r="BBN325" s="418"/>
      <c r="BBO325" s="419"/>
      <c r="BBP325" s="420"/>
      <c r="BBQ325" s="421"/>
      <c r="BBR325" s="422"/>
      <c r="BBS325" s="423"/>
      <c r="BBT325" s="424"/>
      <c r="BBU325" s="417"/>
      <c r="BBV325" s="418"/>
      <c r="BBW325" s="419"/>
      <c r="BBX325" s="420"/>
      <c r="BBY325" s="421"/>
      <c r="BBZ325" s="422"/>
      <c r="BCA325" s="423"/>
      <c r="BCB325" s="424"/>
      <c r="BCC325" s="417"/>
      <c r="BCD325" s="418"/>
      <c r="BCE325" s="419"/>
      <c r="BCF325" s="420"/>
      <c r="BCG325" s="421"/>
      <c r="BCH325" s="422"/>
      <c r="BCI325" s="423"/>
      <c r="BCJ325" s="424"/>
      <c r="BCK325" s="417"/>
      <c r="BCL325" s="418"/>
      <c r="BCM325" s="419"/>
      <c r="BCN325" s="420"/>
      <c r="BCO325" s="421"/>
      <c r="BCP325" s="422"/>
      <c r="BCQ325" s="423"/>
      <c r="BCR325" s="424"/>
      <c r="BCS325" s="417"/>
      <c r="BCT325" s="418"/>
      <c r="BCU325" s="419"/>
      <c r="BCV325" s="420"/>
      <c r="BCW325" s="421"/>
      <c r="BCX325" s="422"/>
      <c r="BCY325" s="423"/>
      <c r="BCZ325" s="424"/>
      <c r="BDA325" s="417"/>
      <c r="BDB325" s="418"/>
      <c r="BDC325" s="419"/>
      <c r="BDD325" s="420"/>
      <c r="BDE325" s="421"/>
      <c r="BDF325" s="422"/>
      <c r="BDG325" s="423"/>
      <c r="BDH325" s="424"/>
      <c r="BDI325" s="417"/>
      <c r="BDJ325" s="418"/>
      <c r="BDK325" s="419"/>
      <c r="BDL325" s="420"/>
      <c r="BDM325" s="421"/>
      <c r="BDN325" s="422"/>
      <c r="BDO325" s="423"/>
      <c r="BDP325" s="424"/>
      <c r="BDQ325" s="417"/>
      <c r="BDR325" s="418"/>
      <c r="BDS325" s="419"/>
      <c r="BDT325" s="420"/>
      <c r="BDU325" s="421"/>
      <c r="BDV325" s="422"/>
      <c r="BDW325" s="423"/>
      <c r="BDX325" s="424"/>
      <c r="BDY325" s="417"/>
      <c r="BDZ325" s="418"/>
      <c r="BEA325" s="419"/>
      <c r="BEB325" s="420"/>
      <c r="BEC325" s="421"/>
      <c r="BED325" s="422"/>
      <c r="BEE325" s="423"/>
      <c r="BEF325" s="424"/>
      <c r="BEG325" s="417"/>
      <c r="BEH325" s="418"/>
      <c r="BEI325" s="419"/>
      <c r="BEJ325" s="420"/>
      <c r="BEK325" s="421"/>
      <c r="BEL325" s="422"/>
      <c r="BEM325" s="423"/>
      <c r="BEN325" s="424"/>
      <c r="BEO325" s="417"/>
      <c r="BEP325" s="418"/>
      <c r="BEQ325" s="419"/>
      <c r="BER325" s="420"/>
      <c r="BES325" s="421"/>
      <c r="BET325" s="422"/>
      <c r="BEU325" s="423"/>
      <c r="BEV325" s="424"/>
      <c r="BEW325" s="417"/>
      <c r="BEX325" s="418"/>
      <c r="BEY325" s="419"/>
      <c r="BEZ325" s="420"/>
      <c r="BFA325" s="421"/>
      <c r="BFB325" s="422"/>
      <c r="BFC325" s="423"/>
      <c r="BFD325" s="424"/>
      <c r="BFE325" s="417"/>
      <c r="BFF325" s="418"/>
      <c r="BFG325" s="419"/>
      <c r="BFH325" s="420"/>
      <c r="BFI325" s="421"/>
      <c r="BFJ325" s="422"/>
      <c r="BFK325" s="423"/>
      <c r="BFL325" s="424"/>
      <c r="BFM325" s="417"/>
      <c r="BFN325" s="418"/>
      <c r="BFO325" s="419"/>
      <c r="BFP325" s="420"/>
      <c r="BFQ325" s="421"/>
      <c r="BFR325" s="422"/>
      <c r="BFS325" s="423"/>
      <c r="BFT325" s="424"/>
      <c r="BFU325" s="417"/>
      <c r="BFV325" s="418"/>
      <c r="BFW325" s="419"/>
      <c r="BFX325" s="420"/>
      <c r="BFY325" s="421"/>
      <c r="BFZ325" s="422"/>
      <c r="BGA325" s="423"/>
      <c r="BGB325" s="424"/>
      <c r="BGC325" s="417"/>
      <c r="BGD325" s="418"/>
      <c r="BGE325" s="419"/>
      <c r="BGF325" s="420"/>
      <c r="BGG325" s="421"/>
      <c r="BGH325" s="422"/>
      <c r="BGI325" s="423"/>
      <c r="BGJ325" s="424"/>
      <c r="BGK325" s="417"/>
      <c r="BGL325" s="418"/>
      <c r="BGM325" s="419"/>
      <c r="BGN325" s="420"/>
      <c r="BGO325" s="421"/>
      <c r="BGP325" s="422"/>
      <c r="BGQ325" s="423"/>
      <c r="BGR325" s="424"/>
      <c r="BGS325" s="417"/>
      <c r="BGT325" s="418"/>
      <c r="BGU325" s="419"/>
      <c r="BGV325" s="420"/>
      <c r="BGW325" s="421"/>
      <c r="BGX325" s="422"/>
      <c r="BGY325" s="423"/>
      <c r="BGZ325" s="424"/>
      <c r="BHA325" s="417"/>
      <c r="BHB325" s="418"/>
      <c r="BHC325" s="419"/>
      <c r="BHD325" s="420"/>
      <c r="BHE325" s="421"/>
      <c r="BHF325" s="422"/>
      <c r="BHG325" s="423"/>
      <c r="BHH325" s="424"/>
      <c r="BHI325" s="417"/>
      <c r="BHJ325" s="418"/>
      <c r="BHK325" s="419"/>
      <c r="BHL325" s="420"/>
      <c r="BHM325" s="421"/>
      <c r="BHN325" s="422"/>
      <c r="BHO325" s="423"/>
      <c r="BHP325" s="424"/>
      <c r="BHQ325" s="417"/>
      <c r="BHR325" s="418"/>
      <c r="BHS325" s="419"/>
      <c r="BHT325" s="420"/>
      <c r="BHU325" s="421"/>
      <c r="BHV325" s="422"/>
      <c r="BHW325" s="423"/>
      <c r="BHX325" s="424"/>
      <c r="BHY325" s="417"/>
      <c r="BHZ325" s="418"/>
      <c r="BIA325" s="419"/>
      <c r="BIB325" s="420"/>
      <c r="BIC325" s="421"/>
      <c r="BID325" s="422"/>
      <c r="BIE325" s="423"/>
      <c r="BIF325" s="424"/>
      <c r="BIG325" s="417"/>
      <c r="BIH325" s="418"/>
      <c r="BII325" s="419"/>
      <c r="BIJ325" s="420"/>
      <c r="BIK325" s="421"/>
      <c r="BIL325" s="422"/>
      <c r="BIM325" s="423"/>
      <c r="BIN325" s="424"/>
      <c r="BIO325" s="417"/>
      <c r="BIP325" s="418"/>
      <c r="BIQ325" s="419"/>
      <c r="BIR325" s="420"/>
      <c r="BIS325" s="421"/>
      <c r="BIT325" s="422"/>
      <c r="BIU325" s="423"/>
      <c r="BIV325" s="424"/>
      <c r="BIW325" s="417"/>
      <c r="BIX325" s="418"/>
      <c r="BIY325" s="419"/>
      <c r="BIZ325" s="420"/>
      <c r="BJA325" s="421"/>
      <c r="BJB325" s="422"/>
      <c r="BJC325" s="423"/>
      <c r="BJD325" s="424"/>
      <c r="BJE325" s="417"/>
      <c r="BJF325" s="418"/>
      <c r="BJG325" s="419"/>
      <c r="BJH325" s="420"/>
      <c r="BJI325" s="421"/>
      <c r="BJJ325" s="422"/>
      <c r="BJK325" s="423"/>
      <c r="BJL325" s="424"/>
      <c r="BJM325" s="417"/>
      <c r="BJN325" s="418"/>
      <c r="BJO325" s="419"/>
      <c r="BJP325" s="420"/>
      <c r="BJQ325" s="421"/>
      <c r="BJR325" s="422"/>
      <c r="BJS325" s="423"/>
      <c r="BJT325" s="424"/>
      <c r="BJU325" s="417"/>
      <c r="BJV325" s="418"/>
      <c r="BJW325" s="419"/>
      <c r="BJX325" s="420"/>
      <c r="BJY325" s="421"/>
      <c r="BJZ325" s="422"/>
      <c r="BKA325" s="423"/>
      <c r="BKB325" s="424"/>
      <c r="BKC325" s="417"/>
      <c r="BKD325" s="418"/>
      <c r="BKE325" s="419"/>
      <c r="BKF325" s="420"/>
      <c r="BKG325" s="421"/>
      <c r="BKH325" s="422"/>
      <c r="BKI325" s="423"/>
      <c r="BKJ325" s="424"/>
      <c r="BKK325" s="417"/>
      <c r="BKL325" s="418"/>
      <c r="BKM325" s="419"/>
      <c r="BKN325" s="420"/>
      <c r="BKO325" s="421"/>
      <c r="BKP325" s="422"/>
      <c r="BKQ325" s="423"/>
      <c r="BKR325" s="424"/>
      <c r="BKS325" s="417"/>
      <c r="BKT325" s="418"/>
      <c r="BKU325" s="419"/>
      <c r="BKV325" s="420"/>
      <c r="BKW325" s="421"/>
      <c r="BKX325" s="422"/>
      <c r="BKY325" s="423"/>
      <c r="BKZ325" s="424"/>
      <c r="BLA325" s="417"/>
      <c r="BLB325" s="418"/>
      <c r="BLC325" s="419"/>
      <c r="BLD325" s="420"/>
      <c r="BLE325" s="421"/>
      <c r="BLF325" s="422"/>
      <c r="BLG325" s="423"/>
      <c r="BLH325" s="424"/>
      <c r="BLI325" s="417"/>
      <c r="BLJ325" s="418"/>
      <c r="BLK325" s="419"/>
      <c r="BLL325" s="420"/>
      <c r="BLM325" s="421"/>
      <c r="BLN325" s="422"/>
      <c r="BLO325" s="423"/>
      <c r="BLP325" s="424"/>
      <c r="BLQ325" s="417"/>
      <c r="BLR325" s="418"/>
      <c r="BLS325" s="419"/>
      <c r="BLT325" s="420"/>
      <c r="BLU325" s="421"/>
      <c r="BLV325" s="422"/>
      <c r="BLW325" s="423"/>
      <c r="BLX325" s="424"/>
      <c r="BLY325" s="417"/>
      <c r="BLZ325" s="418"/>
      <c r="BMA325" s="419"/>
      <c r="BMB325" s="420"/>
      <c r="BMC325" s="421"/>
      <c r="BMD325" s="422"/>
      <c r="BME325" s="423"/>
      <c r="BMF325" s="424"/>
      <c r="BMG325" s="417"/>
      <c r="BMH325" s="418"/>
      <c r="BMI325" s="419"/>
      <c r="BMJ325" s="420"/>
      <c r="BMK325" s="421"/>
      <c r="BML325" s="422"/>
      <c r="BMM325" s="423"/>
      <c r="BMN325" s="424"/>
      <c r="BMO325" s="417"/>
      <c r="BMP325" s="418"/>
      <c r="BMQ325" s="419"/>
      <c r="BMR325" s="420"/>
      <c r="BMS325" s="421"/>
      <c r="BMT325" s="422"/>
      <c r="BMU325" s="423"/>
      <c r="BMV325" s="424"/>
      <c r="BMW325" s="417"/>
      <c r="BMX325" s="418"/>
      <c r="BMY325" s="419"/>
      <c r="BMZ325" s="420"/>
      <c r="BNA325" s="421"/>
      <c r="BNB325" s="422"/>
      <c r="BNC325" s="423"/>
      <c r="BND325" s="424"/>
      <c r="BNE325" s="417"/>
      <c r="BNF325" s="418"/>
      <c r="BNG325" s="419"/>
      <c r="BNH325" s="420"/>
      <c r="BNI325" s="421"/>
      <c r="BNJ325" s="422"/>
      <c r="BNK325" s="423"/>
      <c r="BNL325" s="424"/>
      <c r="BNM325" s="417"/>
      <c r="BNN325" s="418"/>
      <c r="BNO325" s="419"/>
      <c r="BNP325" s="420"/>
      <c r="BNQ325" s="421"/>
      <c r="BNR325" s="422"/>
      <c r="BNS325" s="423"/>
      <c r="BNT325" s="424"/>
      <c r="BNU325" s="417"/>
      <c r="BNV325" s="418"/>
      <c r="BNW325" s="419"/>
      <c r="BNX325" s="420"/>
      <c r="BNY325" s="421"/>
      <c r="BNZ325" s="422"/>
      <c r="BOA325" s="423"/>
      <c r="BOB325" s="424"/>
      <c r="BOC325" s="417"/>
      <c r="BOD325" s="418"/>
      <c r="BOE325" s="419"/>
      <c r="BOF325" s="420"/>
      <c r="BOG325" s="421"/>
      <c r="BOH325" s="422"/>
      <c r="BOI325" s="423"/>
      <c r="BOJ325" s="424"/>
      <c r="BOK325" s="417"/>
      <c r="BOL325" s="418"/>
      <c r="BOM325" s="419"/>
      <c r="BON325" s="420"/>
      <c r="BOO325" s="421"/>
      <c r="BOP325" s="422"/>
      <c r="BOQ325" s="423"/>
      <c r="BOR325" s="424"/>
      <c r="BOS325" s="417"/>
      <c r="BOT325" s="418"/>
      <c r="BOU325" s="419"/>
      <c r="BOV325" s="420"/>
      <c r="BOW325" s="421"/>
      <c r="BOX325" s="422"/>
      <c r="BOY325" s="423"/>
      <c r="BOZ325" s="424"/>
      <c r="BPA325" s="417"/>
      <c r="BPB325" s="418"/>
      <c r="BPC325" s="419"/>
      <c r="BPD325" s="420"/>
      <c r="BPE325" s="421"/>
      <c r="BPF325" s="422"/>
      <c r="BPG325" s="423"/>
      <c r="BPH325" s="424"/>
      <c r="BPI325" s="417"/>
      <c r="BPJ325" s="418"/>
      <c r="BPK325" s="419"/>
      <c r="BPL325" s="420"/>
      <c r="BPM325" s="421"/>
      <c r="BPN325" s="422"/>
      <c r="BPO325" s="423"/>
      <c r="BPP325" s="424"/>
      <c r="BPQ325" s="417"/>
      <c r="BPR325" s="418"/>
      <c r="BPS325" s="419"/>
      <c r="BPT325" s="420"/>
      <c r="BPU325" s="421"/>
      <c r="BPV325" s="422"/>
      <c r="BPW325" s="423"/>
      <c r="BPX325" s="424"/>
      <c r="BPY325" s="417"/>
      <c r="BPZ325" s="418"/>
      <c r="BQA325" s="419"/>
      <c r="BQB325" s="420"/>
      <c r="BQC325" s="421"/>
      <c r="BQD325" s="422"/>
      <c r="BQE325" s="423"/>
      <c r="BQF325" s="424"/>
      <c r="BQG325" s="417"/>
      <c r="BQH325" s="418"/>
      <c r="BQI325" s="419"/>
      <c r="BQJ325" s="420"/>
      <c r="BQK325" s="421"/>
      <c r="BQL325" s="422"/>
      <c r="BQM325" s="423"/>
      <c r="BQN325" s="424"/>
      <c r="BQO325" s="417"/>
      <c r="BQP325" s="418"/>
      <c r="BQQ325" s="419"/>
      <c r="BQR325" s="420"/>
      <c r="BQS325" s="421"/>
      <c r="BQT325" s="422"/>
      <c r="BQU325" s="423"/>
      <c r="BQV325" s="424"/>
      <c r="BQW325" s="417"/>
      <c r="BQX325" s="418"/>
      <c r="BQY325" s="419"/>
      <c r="BQZ325" s="420"/>
      <c r="BRA325" s="421"/>
      <c r="BRB325" s="422"/>
      <c r="BRC325" s="423"/>
      <c r="BRD325" s="424"/>
      <c r="BRE325" s="417"/>
      <c r="BRF325" s="418"/>
      <c r="BRG325" s="419"/>
      <c r="BRH325" s="420"/>
      <c r="BRI325" s="421"/>
      <c r="BRJ325" s="422"/>
      <c r="BRK325" s="423"/>
      <c r="BRL325" s="424"/>
      <c r="BRM325" s="417"/>
      <c r="BRN325" s="418"/>
      <c r="BRO325" s="419"/>
      <c r="BRP325" s="420"/>
      <c r="BRQ325" s="421"/>
      <c r="BRR325" s="422"/>
      <c r="BRS325" s="423"/>
      <c r="BRT325" s="424"/>
      <c r="BRU325" s="417"/>
      <c r="BRV325" s="418"/>
      <c r="BRW325" s="419"/>
      <c r="BRX325" s="420"/>
      <c r="BRY325" s="421"/>
      <c r="BRZ325" s="422"/>
      <c r="BSA325" s="423"/>
      <c r="BSB325" s="424"/>
      <c r="BSC325" s="417"/>
      <c r="BSD325" s="418"/>
      <c r="BSE325" s="419"/>
      <c r="BSF325" s="420"/>
      <c r="BSG325" s="421"/>
      <c r="BSH325" s="422"/>
      <c r="BSI325" s="423"/>
      <c r="BSJ325" s="424"/>
      <c r="BSK325" s="417"/>
      <c r="BSL325" s="418"/>
      <c r="BSM325" s="419"/>
      <c r="BSN325" s="420"/>
      <c r="BSO325" s="421"/>
      <c r="BSP325" s="422"/>
      <c r="BSQ325" s="423"/>
      <c r="BSR325" s="424"/>
      <c r="BSS325" s="417"/>
      <c r="BST325" s="418"/>
      <c r="BSU325" s="419"/>
      <c r="BSV325" s="420"/>
      <c r="BSW325" s="421"/>
      <c r="BSX325" s="422"/>
      <c r="BSY325" s="423"/>
      <c r="BSZ325" s="424"/>
      <c r="BTA325" s="417"/>
      <c r="BTB325" s="418"/>
      <c r="BTC325" s="419"/>
      <c r="BTD325" s="420"/>
      <c r="BTE325" s="421"/>
      <c r="BTF325" s="422"/>
      <c r="BTG325" s="423"/>
      <c r="BTH325" s="424"/>
      <c r="BTI325" s="417"/>
      <c r="BTJ325" s="418"/>
      <c r="BTK325" s="419"/>
      <c r="BTL325" s="420"/>
      <c r="BTM325" s="421"/>
      <c r="BTN325" s="422"/>
      <c r="BTO325" s="423"/>
      <c r="BTP325" s="424"/>
      <c r="BTQ325" s="417"/>
      <c r="BTR325" s="418"/>
      <c r="BTS325" s="419"/>
      <c r="BTT325" s="420"/>
      <c r="BTU325" s="421"/>
      <c r="BTV325" s="422"/>
      <c r="BTW325" s="423"/>
      <c r="BTX325" s="424"/>
      <c r="BTY325" s="417"/>
      <c r="BTZ325" s="418"/>
      <c r="BUA325" s="419"/>
      <c r="BUB325" s="420"/>
      <c r="BUC325" s="421"/>
      <c r="BUD325" s="422"/>
      <c r="BUE325" s="423"/>
      <c r="BUF325" s="424"/>
      <c r="BUG325" s="417"/>
      <c r="BUH325" s="418"/>
      <c r="BUI325" s="419"/>
      <c r="BUJ325" s="420"/>
      <c r="BUK325" s="421"/>
      <c r="BUL325" s="422"/>
      <c r="BUM325" s="423"/>
      <c r="BUN325" s="424"/>
      <c r="BUO325" s="417"/>
      <c r="BUP325" s="418"/>
      <c r="BUQ325" s="419"/>
      <c r="BUR325" s="420"/>
      <c r="BUS325" s="421"/>
      <c r="BUT325" s="422"/>
      <c r="BUU325" s="423"/>
      <c r="BUV325" s="424"/>
      <c r="BUW325" s="417"/>
      <c r="BUX325" s="418"/>
      <c r="BUY325" s="419"/>
      <c r="BUZ325" s="420"/>
      <c r="BVA325" s="421"/>
      <c r="BVB325" s="422"/>
      <c r="BVC325" s="423"/>
      <c r="BVD325" s="424"/>
      <c r="BVE325" s="417"/>
      <c r="BVF325" s="418"/>
      <c r="BVG325" s="419"/>
      <c r="BVH325" s="420"/>
      <c r="BVI325" s="421"/>
      <c r="BVJ325" s="422"/>
      <c r="BVK325" s="423"/>
      <c r="BVL325" s="424"/>
      <c r="BVM325" s="417"/>
      <c r="BVN325" s="418"/>
      <c r="BVO325" s="419"/>
      <c r="BVP325" s="420"/>
      <c r="BVQ325" s="421"/>
      <c r="BVR325" s="422"/>
      <c r="BVS325" s="423"/>
      <c r="BVT325" s="424"/>
      <c r="BVU325" s="417"/>
      <c r="BVV325" s="418"/>
      <c r="BVW325" s="419"/>
      <c r="BVX325" s="420"/>
      <c r="BVY325" s="421"/>
      <c r="BVZ325" s="422"/>
      <c r="BWA325" s="423"/>
      <c r="BWB325" s="424"/>
      <c r="BWC325" s="417"/>
      <c r="BWD325" s="418"/>
      <c r="BWE325" s="419"/>
      <c r="BWF325" s="420"/>
      <c r="BWG325" s="421"/>
      <c r="BWH325" s="422"/>
      <c r="BWI325" s="423"/>
      <c r="BWJ325" s="424"/>
      <c r="BWK325" s="417"/>
      <c r="BWL325" s="418"/>
      <c r="BWM325" s="419"/>
      <c r="BWN325" s="420"/>
      <c r="BWO325" s="421"/>
      <c r="BWP325" s="422"/>
      <c r="BWQ325" s="423"/>
      <c r="BWR325" s="424"/>
      <c r="BWS325" s="417"/>
      <c r="BWT325" s="418"/>
      <c r="BWU325" s="419"/>
      <c r="BWV325" s="420"/>
      <c r="BWW325" s="421"/>
      <c r="BWX325" s="422"/>
      <c r="BWY325" s="423"/>
      <c r="BWZ325" s="424"/>
      <c r="BXA325" s="417"/>
      <c r="BXB325" s="418"/>
      <c r="BXC325" s="419"/>
      <c r="BXD325" s="420"/>
      <c r="BXE325" s="421"/>
      <c r="BXF325" s="422"/>
      <c r="BXG325" s="423"/>
      <c r="BXH325" s="424"/>
      <c r="BXI325" s="417"/>
      <c r="BXJ325" s="418"/>
      <c r="BXK325" s="419"/>
      <c r="BXL325" s="420"/>
      <c r="BXM325" s="421"/>
      <c r="BXN325" s="422"/>
      <c r="BXO325" s="423"/>
      <c r="BXP325" s="424"/>
      <c r="BXQ325" s="417"/>
      <c r="BXR325" s="418"/>
      <c r="BXS325" s="419"/>
      <c r="BXT325" s="420"/>
      <c r="BXU325" s="421"/>
      <c r="BXV325" s="422"/>
      <c r="BXW325" s="423"/>
      <c r="BXX325" s="424"/>
      <c r="BXY325" s="417"/>
      <c r="BXZ325" s="418"/>
      <c r="BYA325" s="419"/>
      <c r="BYB325" s="420"/>
      <c r="BYC325" s="421"/>
      <c r="BYD325" s="422"/>
      <c r="BYE325" s="423"/>
      <c r="BYF325" s="424"/>
      <c r="BYG325" s="417"/>
      <c r="BYH325" s="418"/>
      <c r="BYI325" s="419"/>
      <c r="BYJ325" s="420"/>
      <c r="BYK325" s="421"/>
      <c r="BYL325" s="422"/>
      <c r="BYM325" s="423"/>
      <c r="BYN325" s="424"/>
      <c r="BYO325" s="417"/>
      <c r="BYP325" s="418"/>
      <c r="BYQ325" s="419"/>
      <c r="BYR325" s="420"/>
      <c r="BYS325" s="421"/>
      <c r="BYT325" s="422"/>
      <c r="BYU325" s="423"/>
      <c r="BYV325" s="424"/>
      <c r="BYW325" s="417"/>
      <c r="BYX325" s="418"/>
      <c r="BYY325" s="419"/>
      <c r="BYZ325" s="420"/>
      <c r="BZA325" s="421"/>
      <c r="BZB325" s="422"/>
      <c r="BZC325" s="423"/>
      <c r="BZD325" s="424"/>
      <c r="BZE325" s="417"/>
      <c r="BZF325" s="418"/>
      <c r="BZG325" s="419"/>
      <c r="BZH325" s="420"/>
      <c r="BZI325" s="421"/>
      <c r="BZJ325" s="422"/>
      <c r="BZK325" s="423"/>
      <c r="BZL325" s="424"/>
      <c r="BZM325" s="417"/>
      <c r="BZN325" s="418"/>
      <c r="BZO325" s="419"/>
      <c r="BZP325" s="420"/>
      <c r="BZQ325" s="421"/>
      <c r="BZR325" s="422"/>
      <c r="BZS325" s="423"/>
      <c r="BZT325" s="424"/>
      <c r="BZU325" s="417"/>
      <c r="BZV325" s="418"/>
      <c r="BZW325" s="419"/>
      <c r="BZX325" s="420"/>
      <c r="BZY325" s="421"/>
      <c r="BZZ325" s="422"/>
      <c r="CAA325" s="423"/>
      <c r="CAB325" s="424"/>
      <c r="CAC325" s="417"/>
      <c r="CAD325" s="418"/>
      <c r="CAE325" s="419"/>
      <c r="CAF325" s="420"/>
      <c r="CAG325" s="421"/>
      <c r="CAH325" s="422"/>
      <c r="CAI325" s="423"/>
      <c r="CAJ325" s="424"/>
      <c r="CAK325" s="417"/>
      <c r="CAL325" s="418"/>
      <c r="CAM325" s="419"/>
      <c r="CAN325" s="420"/>
      <c r="CAO325" s="421"/>
      <c r="CAP325" s="422"/>
      <c r="CAQ325" s="423"/>
      <c r="CAR325" s="424"/>
      <c r="CAS325" s="417"/>
      <c r="CAT325" s="418"/>
      <c r="CAU325" s="419"/>
      <c r="CAV325" s="420"/>
      <c r="CAW325" s="421"/>
      <c r="CAX325" s="422"/>
      <c r="CAY325" s="423"/>
      <c r="CAZ325" s="424"/>
      <c r="CBA325" s="417"/>
      <c r="CBB325" s="418"/>
      <c r="CBC325" s="419"/>
      <c r="CBD325" s="420"/>
      <c r="CBE325" s="421"/>
      <c r="CBF325" s="422"/>
      <c r="CBG325" s="423"/>
      <c r="CBH325" s="424"/>
      <c r="CBI325" s="417"/>
      <c r="CBJ325" s="418"/>
      <c r="CBK325" s="419"/>
      <c r="CBL325" s="420"/>
      <c r="CBM325" s="421"/>
      <c r="CBN325" s="422"/>
      <c r="CBO325" s="423"/>
      <c r="CBP325" s="424"/>
      <c r="CBQ325" s="417"/>
      <c r="CBR325" s="418"/>
      <c r="CBS325" s="419"/>
      <c r="CBT325" s="420"/>
      <c r="CBU325" s="421"/>
      <c r="CBV325" s="422"/>
      <c r="CBW325" s="423"/>
      <c r="CBX325" s="424"/>
      <c r="CBY325" s="417"/>
      <c r="CBZ325" s="418"/>
      <c r="CCA325" s="419"/>
      <c r="CCB325" s="420"/>
      <c r="CCC325" s="421"/>
      <c r="CCD325" s="422"/>
      <c r="CCE325" s="423"/>
      <c r="CCF325" s="424"/>
      <c r="CCG325" s="417"/>
      <c r="CCH325" s="418"/>
      <c r="CCI325" s="419"/>
      <c r="CCJ325" s="420"/>
      <c r="CCK325" s="421"/>
      <c r="CCL325" s="422"/>
      <c r="CCM325" s="423"/>
      <c r="CCN325" s="424"/>
      <c r="CCO325" s="417"/>
      <c r="CCP325" s="418"/>
      <c r="CCQ325" s="419"/>
      <c r="CCR325" s="420"/>
      <c r="CCS325" s="421"/>
      <c r="CCT325" s="422"/>
      <c r="CCU325" s="423"/>
      <c r="CCV325" s="424"/>
      <c r="CCW325" s="417"/>
      <c r="CCX325" s="418"/>
      <c r="CCY325" s="419"/>
      <c r="CCZ325" s="420"/>
      <c r="CDA325" s="421"/>
      <c r="CDB325" s="422"/>
      <c r="CDC325" s="423"/>
      <c r="CDD325" s="424"/>
      <c r="CDE325" s="417"/>
      <c r="CDF325" s="418"/>
      <c r="CDG325" s="419"/>
      <c r="CDH325" s="420"/>
      <c r="CDI325" s="421"/>
      <c r="CDJ325" s="422"/>
      <c r="CDK325" s="423"/>
      <c r="CDL325" s="424"/>
      <c r="CDM325" s="417"/>
      <c r="CDN325" s="418"/>
      <c r="CDO325" s="419"/>
      <c r="CDP325" s="420"/>
      <c r="CDQ325" s="421"/>
      <c r="CDR325" s="422"/>
      <c r="CDS325" s="423"/>
      <c r="CDT325" s="424"/>
      <c r="CDU325" s="417"/>
      <c r="CDV325" s="418"/>
      <c r="CDW325" s="419"/>
      <c r="CDX325" s="420"/>
      <c r="CDY325" s="421"/>
      <c r="CDZ325" s="422"/>
      <c r="CEA325" s="423"/>
      <c r="CEB325" s="424"/>
      <c r="CEC325" s="417"/>
      <c r="CED325" s="418"/>
      <c r="CEE325" s="419"/>
      <c r="CEF325" s="420"/>
      <c r="CEG325" s="421"/>
      <c r="CEH325" s="422"/>
      <c r="CEI325" s="423"/>
      <c r="CEJ325" s="424"/>
      <c r="CEK325" s="417"/>
      <c r="CEL325" s="418"/>
      <c r="CEM325" s="419"/>
      <c r="CEN325" s="420"/>
      <c r="CEO325" s="421"/>
      <c r="CEP325" s="422"/>
      <c r="CEQ325" s="423"/>
      <c r="CER325" s="424"/>
      <c r="CES325" s="417"/>
      <c r="CET325" s="418"/>
      <c r="CEU325" s="419"/>
      <c r="CEV325" s="420"/>
      <c r="CEW325" s="421"/>
      <c r="CEX325" s="422"/>
      <c r="CEY325" s="423"/>
      <c r="CEZ325" s="424"/>
      <c r="CFA325" s="417"/>
      <c r="CFB325" s="418"/>
      <c r="CFC325" s="419"/>
      <c r="CFD325" s="420"/>
      <c r="CFE325" s="421"/>
      <c r="CFF325" s="422"/>
      <c r="CFG325" s="423"/>
      <c r="CFH325" s="424"/>
      <c r="CFI325" s="417"/>
      <c r="CFJ325" s="418"/>
      <c r="CFK325" s="419"/>
      <c r="CFL325" s="420"/>
      <c r="CFM325" s="421"/>
      <c r="CFN325" s="422"/>
      <c r="CFO325" s="423"/>
      <c r="CFP325" s="424"/>
      <c r="CFQ325" s="417"/>
      <c r="CFR325" s="418"/>
      <c r="CFS325" s="419"/>
      <c r="CFT325" s="420"/>
      <c r="CFU325" s="421"/>
      <c r="CFV325" s="422"/>
      <c r="CFW325" s="423"/>
      <c r="CFX325" s="424"/>
      <c r="CFY325" s="417"/>
      <c r="CFZ325" s="418"/>
      <c r="CGA325" s="419"/>
      <c r="CGB325" s="420"/>
      <c r="CGC325" s="421"/>
      <c r="CGD325" s="422"/>
      <c r="CGE325" s="423"/>
      <c r="CGF325" s="424"/>
      <c r="CGG325" s="417"/>
      <c r="CGH325" s="418"/>
      <c r="CGI325" s="419"/>
      <c r="CGJ325" s="420"/>
      <c r="CGK325" s="421"/>
      <c r="CGL325" s="422"/>
      <c r="CGM325" s="423"/>
      <c r="CGN325" s="424"/>
      <c r="CGO325" s="417"/>
      <c r="CGP325" s="418"/>
      <c r="CGQ325" s="419"/>
      <c r="CGR325" s="420"/>
      <c r="CGS325" s="421"/>
      <c r="CGT325" s="422"/>
      <c r="CGU325" s="423"/>
      <c r="CGV325" s="424"/>
      <c r="CGW325" s="417"/>
      <c r="CGX325" s="418"/>
      <c r="CGY325" s="419"/>
      <c r="CGZ325" s="420"/>
      <c r="CHA325" s="421"/>
      <c r="CHB325" s="422"/>
      <c r="CHC325" s="423"/>
      <c r="CHD325" s="424"/>
      <c r="CHE325" s="417"/>
      <c r="CHF325" s="418"/>
      <c r="CHG325" s="419"/>
      <c r="CHH325" s="420"/>
      <c r="CHI325" s="421"/>
      <c r="CHJ325" s="422"/>
      <c r="CHK325" s="423"/>
      <c r="CHL325" s="424"/>
      <c r="CHM325" s="417"/>
      <c r="CHN325" s="418"/>
      <c r="CHO325" s="419"/>
      <c r="CHP325" s="420"/>
      <c r="CHQ325" s="421"/>
      <c r="CHR325" s="422"/>
      <c r="CHS325" s="423"/>
      <c r="CHT325" s="424"/>
      <c r="CHU325" s="417"/>
      <c r="CHV325" s="418"/>
      <c r="CHW325" s="419"/>
      <c r="CHX325" s="420"/>
      <c r="CHY325" s="421"/>
      <c r="CHZ325" s="422"/>
      <c r="CIA325" s="423"/>
      <c r="CIB325" s="424"/>
      <c r="CIC325" s="417"/>
      <c r="CID325" s="418"/>
      <c r="CIE325" s="419"/>
      <c r="CIF325" s="420"/>
      <c r="CIG325" s="421"/>
      <c r="CIH325" s="422"/>
      <c r="CII325" s="423"/>
      <c r="CIJ325" s="424"/>
      <c r="CIK325" s="417"/>
      <c r="CIL325" s="418"/>
      <c r="CIM325" s="419"/>
      <c r="CIN325" s="420"/>
      <c r="CIO325" s="421"/>
      <c r="CIP325" s="422"/>
      <c r="CIQ325" s="423"/>
      <c r="CIR325" s="424"/>
      <c r="CIS325" s="417"/>
      <c r="CIT325" s="418"/>
      <c r="CIU325" s="419"/>
      <c r="CIV325" s="420"/>
      <c r="CIW325" s="421"/>
      <c r="CIX325" s="422"/>
      <c r="CIY325" s="423"/>
      <c r="CIZ325" s="424"/>
      <c r="CJA325" s="417"/>
      <c r="CJB325" s="418"/>
      <c r="CJC325" s="419"/>
      <c r="CJD325" s="420"/>
      <c r="CJE325" s="421"/>
      <c r="CJF325" s="422"/>
      <c r="CJG325" s="423"/>
      <c r="CJH325" s="424"/>
      <c r="CJI325" s="417"/>
      <c r="CJJ325" s="418"/>
      <c r="CJK325" s="419"/>
      <c r="CJL325" s="420"/>
      <c r="CJM325" s="421"/>
      <c r="CJN325" s="422"/>
      <c r="CJO325" s="423"/>
      <c r="CJP325" s="424"/>
      <c r="CJQ325" s="417"/>
      <c r="CJR325" s="418"/>
      <c r="CJS325" s="419"/>
      <c r="CJT325" s="420"/>
      <c r="CJU325" s="421"/>
      <c r="CJV325" s="422"/>
      <c r="CJW325" s="423"/>
      <c r="CJX325" s="424"/>
      <c r="CJY325" s="417"/>
      <c r="CJZ325" s="418"/>
      <c r="CKA325" s="419"/>
      <c r="CKB325" s="420"/>
      <c r="CKC325" s="421"/>
      <c r="CKD325" s="422"/>
      <c r="CKE325" s="423"/>
      <c r="CKF325" s="424"/>
      <c r="CKG325" s="417"/>
      <c r="CKH325" s="418"/>
      <c r="CKI325" s="419"/>
      <c r="CKJ325" s="420"/>
      <c r="CKK325" s="421"/>
      <c r="CKL325" s="422"/>
      <c r="CKM325" s="423"/>
      <c r="CKN325" s="424"/>
      <c r="CKO325" s="417"/>
      <c r="CKP325" s="418"/>
      <c r="CKQ325" s="419"/>
      <c r="CKR325" s="420"/>
      <c r="CKS325" s="421"/>
      <c r="CKT325" s="422"/>
      <c r="CKU325" s="423"/>
      <c r="CKV325" s="424"/>
      <c r="CKW325" s="417"/>
      <c r="CKX325" s="418"/>
      <c r="CKY325" s="419"/>
      <c r="CKZ325" s="420"/>
      <c r="CLA325" s="421"/>
      <c r="CLB325" s="422"/>
      <c r="CLC325" s="423"/>
      <c r="CLD325" s="424"/>
      <c r="CLE325" s="417"/>
      <c r="CLF325" s="418"/>
      <c r="CLG325" s="419"/>
      <c r="CLH325" s="420"/>
      <c r="CLI325" s="421"/>
      <c r="CLJ325" s="422"/>
      <c r="CLK325" s="423"/>
      <c r="CLL325" s="424"/>
      <c r="CLM325" s="417"/>
      <c r="CLN325" s="418"/>
      <c r="CLO325" s="419"/>
      <c r="CLP325" s="420"/>
      <c r="CLQ325" s="421"/>
      <c r="CLR325" s="422"/>
      <c r="CLS325" s="423"/>
      <c r="CLT325" s="424"/>
      <c r="CLU325" s="417"/>
      <c r="CLV325" s="418"/>
      <c r="CLW325" s="419"/>
      <c r="CLX325" s="420"/>
      <c r="CLY325" s="421"/>
      <c r="CLZ325" s="422"/>
      <c r="CMA325" s="423"/>
      <c r="CMB325" s="424"/>
      <c r="CMC325" s="417"/>
      <c r="CMD325" s="418"/>
      <c r="CME325" s="419"/>
      <c r="CMF325" s="420"/>
      <c r="CMG325" s="421"/>
      <c r="CMH325" s="422"/>
      <c r="CMI325" s="423"/>
      <c r="CMJ325" s="424"/>
      <c r="CMK325" s="417"/>
      <c r="CML325" s="418"/>
      <c r="CMM325" s="419"/>
      <c r="CMN325" s="420"/>
      <c r="CMO325" s="421"/>
      <c r="CMP325" s="422"/>
      <c r="CMQ325" s="423"/>
      <c r="CMR325" s="424"/>
      <c r="CMS325" s="417"/>
      <c r="CMT325" s="418"/>
      <c r="CMU325" s="419"/>
      <c r="CMV325" s="420"/>
      <c r="CMW325" s="421"/>
      <c r="CMX325" s="422"/>
      <c r="CMY325" s="423"/>
      <c r="CMZ325" s="424"/>
      <c r="CNA325" s="417"/>
      <c r="CNB325" s="418"/>
      <c r="CNC325" s="419"/>
      <c r="CND325" s="420"/>
      <c r="CNE325" s="421"/>
      <c r="CNF325" s="422"/>
      <c r="CNG325" s="423"/>
      <c r="CNH325" s="424"/>
      <c r="CNI325" s="417"/>
      <c r="CNJ325" s="418"/>
      <c r="CNK325" s="419"/>
      <c r="CNL325" s="420"/>
      <c r="CNM325" s="421"/>
      <c r="CNN325" s="422"/>
      <c r="CNO325" s="423"/>
      <c r="CNP325" s="424"/>
      <c r="CNQ325" s="417"/>
      <c r="CNR325" s="418"/>
      <c r="CNS325" s="419"/>
      <c r="CNT325" s="420"/>
      <c r="CNU325" s="421"/>
      <c r="CNV325" s="422"/>
      <c r="CNW325" s="423"/>
      <c r="CNX325" s="424"/>
      <c r="CNY325" s="417"/>
      <c r="CNZ325" s="418"/>
      <c r="COA325" s="419"/>
      <c r="COB325" s="420"/>
      <c r="COC325" s="421"/>
      <c r="COD325" s="422"/>
      <c r="COE325" s="423"/>
      <c r="COF325" s="424"/>
      <c r="COG325" s="417"/>
      <c r="COH325" s="418"/>
      <c r="COI325" s="419"/>
      <c r="COJ325" s="420"/>
      <c r="COK325" s="421"/>
      <c r="COL325" s="422"/>
      <c r="COM325" s="423"/>
      <c r="CON325" s="424"/>
      <c r="COO325" s="417"/>
      <c r="COP325" s="418"/>
      <c r="COQ325" s="419"/>
      <c r="COR325" s="420"/>
      <c r="COS325" s="421"/>
      <c r="COT325" s="422"/>
      <c r="COU325" s="423"/>
      <c r="COV325" s="424"/>
      <c r="COW325" s="417"/>
      <c r="COX325" s="418"/>
      <c r="COY325" s="419"/>
      <c r="COZ325" s="420"/>
      <c r="CPA325" s="421"/>
      <c r="CPB325" s="422"/>
      <c r="CPC325" s="423"/>
      <c r="CPD325" s="424"/>
      <c r="CPE325" s="417"/>
      <c r="CPF325" s="418"/>
      <c r="CPG325" s="419"/>
      <c r="CPH325" s="420"/>
      <c r="CPI325" s="421"/>
      <c r="CPJ325" s="422"/>
      <c r="CPK325" s="423"/>
      <c r="CPL325" s="424"/>
      <c r="CPM325" s="417"/>
      <c r="CPN325" s="418"/>
      <c r="CPO325" s="419"/>
      <c r="CPP325" s="420"/>
      <c r="CPQ325" s="421"/>
      <c r="CPR325" s="422"/>
      <c r="CPS325" s="423"/>
      <c r="CPT325" s="424"/>
      <c r="CPU325" s="417"/>
      <c r="CPV325" s="418"/>
      <c r="CPW325" s="419"/>
      <c r="CPX325" s="420"/>
      <c r="CPY325" s="421"/>
      <c r="CPZ325" s="422"/>
      <c r="CQA325" s="423"/>
      <c r="CQB325" s="424"/>
      <c r="CQC325" s="417"/>
      <c r="CQD325" s="418"/>
      <c r="CQE325" s="419"/>
      <c r="CQF325" s="420"/>
      <c r="CQG325" s="421"/>
      <c r="CQH325" s="422"/>
      <c r="CQI325" s="423"/>
      <c r="CQJ325" s="424"/>
      <c r="CQK325" s="417"/>
      <c r="CQL325" s="418"/>
      <c r="CQM325" s="419"/>
      <c r="CQN325" s="420"/>
      <c r="CQO325" s="421"/>
      <c r="CQP325" s="422"/>
      <c r="CQQ325" s="423"/>
      <c r="CQR325" s="424"/>
      <c r="CQS325" s="417"/>
      <c r="CQT325" s="418"/>
      <c r="CQU325" s="419"/>
      <c r="CQV325" s="420"/>
      <c r="CQW325" s="421"/>
      <c r="CQX325" s="422"/>
      <c r="CQY325" s="423"/>
      <c r="CQZ325" s="424"/>
      <c r="CRA325" s="417"/>
      <c r="CRB325" s="418"/>
      <c r="CRC325" s="419"/>
      <c r="CRD325" s="420"/>
      <c r="CRE325" s="421"/>
      <c r="CRF325" s="422"/>
      <c r="CRG325" s="423"/>
      <c r="CRH325" s="424"/>
      <c r="CRI325" s="417"/>
      <c r="CRJ325" s="418"/>
      <c r="CRK325" s="419"/>
      <c r="CRL325" s="420"/>
      <c r="CRM325" s="421"/>
      <c r="CRN325" s="422"/>
      <c r="CRO325" s="423"/>
      <c r="CRP325" s="424"/>
      <c r="CRQ325" s="417"/>
      <c r="CRR325" s="418"/>
      <c r="CRS325" s="419"/>
      <c r="CRT325" s="420"/>
      <c r="CRU325" s="421"/>
      <c r="CRV325" s="422"/>
      <c r="CRW325" s="423"/>
      <c r="CRX325" s="424"/>
      <c r="CRY325" s="417"/>
      <c r="CRZ325" s="418"/>
      <c r="CSA325" s="419"/>
      <c r="CSB325" s="420"/>
      <c r="CSC325" s="421"/>
      <c r="CSD325" s="422"/>
      <c r="CSE325" s="423"/>
      <c r="CSF325" s="424"/>
      <c r="CSG325" s="417"/>
      <c r="CSH325" s="418"/>
      <c r="CSI325" s="419"/>
      <c r="CSJ325" s="420"/>
      <c r="CSK325" s="421"/>
      <c r="CSL325" s="422"/>
      <c r="CSM325" s="423"/>
      <c r="CSN325" s="424"/>
      <c r="CSO325" s="417"/>
      <c r="CSP325" s="418"/>
      <c r="CSQ325" s="419"/>
      <c r="CSR325" s="420"/>
      <c r="CSS325" s="421"/>
      <c r="CST325" s="422"/>
      <c r="CSU325" s="423"/>
      <c r="CSV325" s="424"/>
      <c r="CSW325" s="417"/>
      <c r="CSX325" s="418"/>
      <c r="CSY325" s="419"/>
      <c r="CSZ325" s="420"/>
      <c r="CTA325" s="421"/>
      <c r="CTB325" s="422"/>
      <c r="CTC325" s="423"/>
      <c r="CTD325" s="424"/>
      <c r="CTE325" s="417"/>
      <c r="CTF325" s="418"/>
      <c r="CTG325" s="419"/>
      <c r="CTH325" s="420"/>
      <c r="CTI325" s="421"/>
      <c r="CTJ325" s="422"/>
      <c r="CTK325" s="423"/>
      <c r="CTL325" s="424"/>
      <c r="CTM325" s="417"/>
      <c r="CTN325" s="418"/>
      <c r="CTO325" s="419"/>
      <c r="CTP325" s="420"/>
      <c r="CTQ325" s="421"/>
      <c r="CTR325" s="422"/>
      <c r="CTS325" s="423"/>
      <c r="CTT325" s="424"/>
      <c r="CTU325" s="417"/>
      <c r="CTV325" s="418"/>
      <c r="CTW325" s="419"/>
      <c r="CTX325" s="420"/>
      <c r="CTY325" s="421"/>
      <c r="CTZ325" s="422"/>
      <c r="CUA325" s="423"/>
      <c r="CUB325" s="424"/>
      <c r="CUC325" s="417"/>
      <c r="CUD325" s="418"/>
      <c r="CUE325" s="419"/>
      <c r="CUF325" s="420"/>
      <c r="CUG325" s="421"/>
      <c r="CUH325" s="422"/>
      <c r="CUI325" s="423"/>
      <c r="CUJ325" s="424"/>
      <c r="CUK325" s="417"/>
      <c r="CUL325" s="418"/>
      <c r="CUM325" s="419"/>
      <c r="CUN325" s="420"/>
      <c r="CUO325" s="421"/>
      <c r="CUP325" s="422"/>
      <c r="CUQ325" s="423"/>
      <c r="CUR325" s="424"/>
      <c r="CUS325" s="417"/>
      <c r="CUT325" s="418"/>
      <c r="CUU325" s="419"/>
      <c r="CUV325" s="420"/>
      <c r="CUW325" s="421"/>
      <c r="CUX325" s="422"/>
      <c r="CUY325" s="423"/>
      <c r="CUZ325" s="424"/>
      <c r="CVA325" s="417"/>
      <c r="CVB325" s="418"/>
      <c r="CVC325" s="419"/>
      <c r="CVD325" s="420"/>
      <c r="CVE325" s="421"/>
      <c r="CVF325" s="422"/>
      <c r="CVG325" s="423"/>
      <c r="CVH325" s="424"/>
      <c r="CVI325" s="417"/>
      <c r="CVJ325" s="418"/>
      <c r="CVK325" s="419"/>
      <c r="CVL325" s="420"/>
      <c r="CVM325" s="421"/>
      <c r="CVN325" s="422"/>
      <c r="CVO325" s="423"/>
      <c r="CVP325" s="424"/>
      <c r="CVQ325" s="417"/>
      <c r="CVR325" s="418"/>
      <c r="CVS325" s="419"/>
      <c r="CVT325" s="420"/>
      <c r="CVU325" s="421"/>
      <c r="CVV325" s="422"/>
      <c r="CVW325" s="423"/>
      <c r="CVX325" s="424"/>
      <c r="CVY325" s="417"/>
      <c r="CVZ325" s="418"/>
      <c r="CWA325" s="419"/>
      <c r="CWB325" s="420"/>
      <c r="CWC325" s="421"/>
      <c r="CWD325" s="422"/>
      <c r="CWE325" s="423"/>
      <c r="CWF325" s="424"/>
      <c r="CWG325" s="417"/>
      <c r="CWH325" s="418"/>
      <c r="CWI325" s="419"/>
      <c r="CWJ325" s="420"/>
      <c r="CWK325" s="421"/>
      <c r="CWL325" s="422"/>
      <c r="CWM325" s="423"/>
      <c r="CWN325" s="424"/>
      <c r="CWO325" s="417"/>
      <c r="CWP325" s="418"/>
      <c r="CWQ325" s="419"/>
      <c r="CWR325" s="420"/>
      <c r="CWS325" s="421"/>
      <c r="CWT325" s="422"/>
      <c r="CWU325" s="423"/>
      <c r="CWV325" s="424"/>
      <c r="CWW325" s="417"/>
      <c r="CWX325" s="418"/>
      <c r="CWY325" s="419"/>
      <c r="CWZ325" s="420"/>
      <c r="CXA325" s="421"/>
      <c r="CXB325" s="422"/>
      <c r="CXC325" s="423"/>
      <c r="CXD325" s="424"/>
      <c r="CXE325" s="417"/>
      <c r="CXF325" s="418"/>
      <c r="CXG325" s="419"/>
      <c r="CXH325" s="420"/>
      <c r="CXI325" s="421"/>
      <c r="CXJ325" s="422"/>
      <c r="CXK325" s="423"/>
      <c r="CXL325" s="424"/>
      <c r="CXM325" s="417"/>
      <c r="CXN325" s="418"/>
      <c r="CXO325" s="419"/>
      <c r="CXP325" s="420"/>
      <c r="CXQ325" s="421"/>
      <c r="CXR325" s="422"/>
      <c r="CXS325" s="423"/>
      <c r="CXT325" s="424"/>
      <c r="CXU325" s="417"/>
      <c r="CXV325" s="418"/>
      <c r="CXW325" s="419"/>
      <c r="CXX325" s="420"/>
      <c r="CXY325" s="421"/>
      <c r="CXZ325" s="422"/>
      <c r="CYA325" s="423"/>
      <c r="CYB325" s="424"/>
      <c r="CYC325" s="417"/>
      <c r="CYD325" s="418"/>
      <c r="CYE325" s="419"/>
      <c r="CYF325" s="420"/>
      <c r="CYG325" s="421"/>
      <c r="CYH325" s="422"/>
      <c r="CYI325" s="423"/>
      <c r="CYJ325" s="424"/>
      <c r="CYK325" s="417"/>
      <c r="CYL325" s="418"/>
      <c r="CYM325" s="419"/>
      <c r="CYN325" s="420"/>
      <c r="CYO325" s="421"/>
      <c r="CYP325" s="422"/>
      <c r="CYQ325" s="423"/>
      <c r="CYR325" s="424"/>
      <c r="CYS325" s="417"/>
      <c r="CYT325" s="418"/>
      <c r="CYU325" s="419"/>
      <c r="CYV325" s="420"/>
      <c r="CYW325" s="421"/>
      <c r="CYX325" s="422"/>
      <c r="CYY325" s="423"/>
      <c r="CYZ325" s="424"/>
      <c r="CZA325" s="417"/>
      <c r="CZB325" s="418"/>
      <c r="CZC325" s="419"/>
      <c r="CZD325" s="420"/>
      <c r="CZE325" s="421"/>
      <c r="CZF325" s="422"/>
      <c r="CZG325" s="423"/>
      <c r="CZH325" s="424"/>
      <c r="CZI325" s="417"/>
      <c r="CZJ325" s="418"/>
      <c r="CZK325" s="419"/>
      <c r="CZL325" s="420"/>
      <c r="CZM325" s="421"/>
      <c r="CZN325" s="422"/>
      <c r="CZO325" s="423"/>
      <c r="CZP325" s="424"/>
      <c r="CZQ325" s="417"/>
      <c r="CZR325" s="418"/>
      <c r="CZS325" s="419"/>
      <c r="CZT325" s="420"/>
      <c r="CZU325" s="421"/>
      <c r="CZV325" s="422"/>
      <c r="CZW325" s="423"/>
      <c r="CZX325" s="424"/>
      <c r="CZY325" s="417"/>
      <c r="CZZ325" s="418"/>
      <c r="DAA325" s="419"/>
      <c r="DAB325" s="420"/>
      <c r="DAC325" s="421"/>
      <c r="DAD325" s="422"/>
      <c r="DAE325" s="423"/>
      <c r="DAF325" s="424"/>
      <c r="DAG325" s="417"/>
      <c r="DAH325" s="418"/>
      <c r="DAI325" s="419"/>
      <c r="DAJ325" s="420"/>
      <c r="DAK325" s="421"/>
      <c r="DAL325" s="422"/>
      <c r="DAM325" s="423"/>
      <c r="DAN325" s="424"/>
      <c r="DAO325" s="417"/>
      <c r="DAP325" s="418"/>
      <c r="DAQ325" s="419"/>
      <c r="DAR325" s="420"/>
      <c r="DAS325" s="421"/>
      <c r="DAT325" s="422"/>
      <c r="DAU325" s="423"/>
      <c r="DAV325" s="424"/>
      <c r="DAW325" s="417"/>
      <c r="DAX325" s="418"/>
      <c r="DAY325" s="419"/>
      <c r="DAZ325" s="420"/>
      <c r="DBA325" s="421"/>
      <c r="DBB325" s="422"/>
      <c r="DBC325" s="423"/>
      <c r="DBD325" s="424"/>
      <c r="DBE325" s="417"/>
      <c r="DBF325" s="418"/>
      <c r="DBG325" s="419"/>
      <c r="DBH325" s="420"/>
      <c r="DBI325" s="421"/>
      <c r="DBJ325" s="422"/>
      <c r="DBK325" s="423"/>
      <c r="DBL325" s="424"/>
      <c r="DBM325" s="417"/>
      <c r="DBN325" s="418"/>
      <c r="DBO325" s="419"/>
      <c r="DBP325" s="420"/>
      <c r="DBQ325" s="421"/>
      <c r="DBR325" s="422"/>
      <c r="DBS325" s="423"/>
      <c r="DBT325" s="424"/>
      <c r="DBU325" s="417"/>
      <c r="DBV325" s="418"/>
      <c r="DBW325" s="419"/>
      <c r="DBX325" s="420"/>
      <c r="DBY325" s="421"/>
      <c r="DBZ325" s="422"/>
      <c r="DCA325" s="423"/>
      <c r="DCB325" s="424"/>
      <c r="DCC325" s="417"/>
      <c r="DCD325" s="418"/>
      <c r="DCE325" s="419"/>
      <c r="DCF325" s="420"/>
      <c r="DCG325" s="421"/>
      <c r="DCH325" s="422"/>
      <c r="DCI325" s="423"/>
      <c r="DCJ325" s="424"/>
      <c r="DCK325" s="417"/>
      <c r="DCL325" s="418"/>
      <c r="DCM325" s="419"/>
      <c r="DCN325" s="420"/>
      <c r="DCO325" s="421"/>
      <c r="DCP325" s="422"/>
      <c r="DCQ325" s="423"/>
      <c r="DCR325" s="424"/>
      <c r="DCS325" s="417"/>
      <c r="DCT325" s="418"/>
      <c r="DCU325" s="419"/>
      <c r="DCV325" s="420"/>
      <c r="DCW325" s="421"/>
      <c r="DCX325" s="422"/>
      <c r="DCY325" s="423"/>
      <c r="DCZ325" s="424"/>
      <c r="DDA325" s="417"/>
      <c r="DDB325" s="418"/>
      <c r="DDC325" s="419"/>
      <c r="DDD325" s="420"/>
      <c r="DDE325" s="421"/>
      <c r="DDF325" s="422"/>
      <c r="DDG325" s="423"/>
      <c r="DDH325" s="424"/>
      <c r="DDI325" s="417"/>
      <c r="DDJ325" s="418"/>
      <c r="DDK325" s="419"/>
      <c r="DDL325" s="420"/>
      <c r="DDM325" s="421"/>
      <c r="DDN325" s="422"/>
      <c r="DDO325" s="423"/>
      <c r="DDP325" s="424"/>
      <c r="DDQ325" s="417"/>
      <c r="DDR325" s="418"/>
      <c r="DDS325" s="419"/>
      <c r="DDT325" s="420"/>
      <c r="DDU325" s="421"/>
      <c r="DDV325" s="422"/>
      <c r="DDW325" s="423"/>
      <c r="DDX325" s="424"/>
      <c r="DDY325" s="417"/>
      <c r="DDZ325" s="418"/>
      <c r="DEA325" s="419"/>
      <c r="DEB325" s="420"/>
      <c r="DEC325" s="421"/>
      <c r="DED325" s="422"/>
      <c r="DEE325" s="423"/>
      <c r="DEF325" s="424"/>
      <c r="DEG325" s="417"/>
      <c r="DEH325" s="418"/>
      <c r="DEI325" s="419"/>
      <c r="DEJ325" s="420"/>
      <c r="DEK325" s="421"/>
      <c r="DEL325" s="422"/>
      <c r="DEM325" s="423"/>
      <c r="DEN325" s="424"/>
      <c r="DEO325" s="417"/>
      <c r="DEP325" s="418"/>
      <c r="DEQ325" s="419"/>
      <c r="DER325" s="420"/>
      <c r="DES325" s="421"/>
      <c r="DET325" s="422"/>
      <c r="DEU325" s="423"/>
      <c r="DEV325" s="424"/>
      <c r="DEW325" s="417"/>
      <c r="DEX325" s="418"/>
      <c r="DEY325" s="419"/>
      <c r="DEZ325" s="420"/>
      <c r="DFA325" s="421"/>
      <c r="DFB325" s="422"/>
      <c r="DFC325" s="423"/>
      <c r="DFD325" s="424"/>
      <c r="DFE325" s="417"/>
      <c r="DFF325" s="418"/>
      <c r="DFG325" s="419"/>
      <c r="DFH325" s="420"/>
      <c r="DFI325" s="421"/>
      <c r="DFJ325" s="422"/>
      <c r="DFK325" s="423"/>
      <c r="DFL325" s="424"/>
      <c r="DFM325" s="417"/>
      <c r="DFN325" s="418"/>
      <c r="DFO325" s="419"/>
      <c r="DFP325" s="420"/>
      <c r="DFQ325" s="421"/>
      <c r="DFR325" s="422"/>
      <c r="DFS325" s="423"/>
      <c r="DFT325" s="424"/>
      <c r="DFU325" s="417"/>
      <c r="DFV325" s="418"/>
      <c r="DFW325" s="419"/>
      <c r="DFX325" s="420"/>
      <c r="DFY325" s="421"/>
      <c r="DFZ325" s="422"/>
      <c r="DGA325" s="423"/>
      <c r="DGB325" s="424"/>
      <c r="DGC325" s="417"/>
      <c r="DGD325" s="418"/>
      <c r="DGE325" s="419"/>
      <c r="DGF325" s="420"/>
      <c r="DGG325" s="421"/>
      <c r="DGH325" s="422"/>
      <c r="DGI325" s="423"/>
      <c r="DGJ325" s="424"/>
      <c r="DGK325" s="417"/>
      <c r="DGL325" s="418"/>
      <c r="DGM325" s="419"/>
      <c r="DGN325" s="420"/>
      <c r="DGO325" s="421"/>
      <c r="DGP325" s="422"/>
      <c r="DGQ325" s="423"/>
      <c r="DGR325" s="424"/>
      <c r="DGS325" s="417"/>
      <c r="DGT325" s="418"/>
      <c r="DGU325" s="419"/>
      <c r="DGV325" s="420"/>
      <c r="DGW325" s="421"/>
      <c r="DGX325" s="422"/>
      <c r="DGY325" s="423"/>
      <c r="DGZ325" s="424"/>
      <c r="DHA325" s="417"/>
      <c r="DHB325" s="418"/>
      <c r="DHC325" s="419"/>
      <c r="DHD325" s="420"/>
      <c r="DHE325" s="421"/>
      <c r="DHF325" s="422"/>
      <c r="DHG325" s="423"/>
      <c r="DHH325" s="424"/>
      <c r="DHI325" s="417"/>
      <c r="DHJ325" s="418"/>
      <c r="DHK325" s="419"/>
      <c r="DHL325" s="420"/>
      <c r="DHM325" s="421"/>
      <c r="DHN325" s="422"/>
      <c r="DHO325" s="423"/>
      <c r="DHP325" s="424"/>
      <c r="DHQ325" s="417"/>
      <c r="DHR325" s="418"/>
      <c r="DHS325" s="419"/>
      <c r="DHT325" s="420"/>
      <c r="DHU325" s="421"/>
      <c r="DHV325" s="422"/>
      <c r="DHW325" s="423"/>
      <c r="DHX325" s="424"/>
      <c r="DHY325" s="417"/>
      <c r="DHZ325" s="418"/>
      <c r="DIA325" s="419"/>
      <c r="DIB325" s="420"/>
      <c r="DIC325" s="421"/>
      <c r="DID325" s="422"/>
      <c r="DIE325" s="423"/>
      <c r="DIF325" s="424"/>
      <c r="DIG325" s="417"/>
      <c r="DIH325" s="418"/>
      <c r="DII325" s="419"/>
      <c r="DIJ325" s="420"/>
      <c r="DIK325" s="421"/>
      <c r="DIL325" s="422"/>
      <c r="DIM325" s="423"/>
      <c r="DIN325" s="424"/>
      <c r="DIO325" s="417"/>
      <c r="DIP325" s="418"/>
      <c r="DIQ325" s="419"/>
      <c r="DIR325" s="420"/>
      <c r="DIS325" s="421"/>
      <c r="DIT325" s="422"/>
      <c r="DIU325" s="423"/>
      <c r="DIV325" s="424"/>
      <c r="DIW325" s="417"/>
      <c r="DIX325" s="418"/>
      <c r="DIY325" s="419"/>
      <c r="DIZ325" s="420"/>
      <c r="DJA325" s="421"/>
      <c r="DJB325" s="422"/>
      <c r="DJC325" s="423"/>
      <c r="DJD325" s="424"/>
      <c r="DJE325" s="417"/>
      <c r="DJF325" s="418"/>
      <c r="DJG325" s="419"/>
      <c r="DJH325" s="420"/>
      <c r="DJI325" s="421"/>
      <c r="DJJ325" s="422"/>
      <c r="DJK325" s="423"/>
      <c r="DJL325" s="424"/>
      <c r="DJM325" s="417"/>
      <c r="DJN325" s="418"/>
      <c r="DJO325" s="419"/>
      <c r="DJP325" s="420"/>
      <c r="DJQ325" s="421"/>
      <c r="DJR325" s="422"/>
      <c r="DJS325" s="423"/>
      <c r="DJT325" s="424"/>
      <c r="DJU325" s="417"/>
      <c r="DJV325" s="418"/>
      <c r="DJW325" s="419"/>
      <c r="DJX325" s="420"/>
      <c r="DJY325" s="421"/>
      <c r="DJZ325" s="422"/>
      <c r="DKA325" s="423"/>
      <c r="DKB325" s="424"/>
      <c r="DKC325" s="417"/>
      <c r="DKD325" s="418"/>
      <c r="DKE325" s="419"/>
      <c r="DKF325" s="420"/>
      <c r="DKG325" s="421"/>
      <c r="DKH325" s="422"/>
      <c r="DKI325" s="423"/>
      <c r="DKJ325" s="424"/>
      <c r="DKK325" s="417"/>
      <c r="DKL325" s="418"/>
      <c r="DKM325" s="419"/>
      <c r="DKN325" s="420"/>
      <c r="DKO325" s="421"/>
      <c r="DKP325" s="422"/>
      <c r="DKQ325" s="423"/>
      <c r="DKR325" s="424"/>
      <c r="DKS325" s="417"/>
      <c r="DKT325" s="418"/>
      <c r="DKU325" s="419"/>
      <c r="DKV325" s="420"/>
      <c r="DKW325" s="421"/>
      <c r="DKX325" s="422"/>
      <c r="DKY325" s="423"/>
      <c r="DKZ325" s="424"/>
      <c r="DLA325" s="417"/>
      <c r="DLB325" s="418"/>
      <c r="DLC325" s="419"/>
      <c r="DLD325" s="420"/>
      <c r="DLE325" s="421"/>
      <c r="DLF325" s="422"/>
      <c r="DLG325" s="423"/>
      <c r="DLH325" s="424"/>
      <c r="DLI325" s="417"/>
      <c r="DLJ325" s="418"/>
      <c r="DLK325" s="419"/>
      <c r="DLL325" s="420"/>
      <c r="DLM325" s="421"/>
      <c r="DLN325" s="422"/>
      <c r="DLO325" s="423"/>
      <c r="DLP325" s="424"/>
      <c r="DLQ325" s="417"/>
      <c r="DLR325" s="418"/>
      <c r="DLS325" s="419"/>
      <c r="DLT325" s="420"/>
      <c r="DLU325" s="421"/>
      <c r="DLV325" s="422"/>
      <c r="DLW325" s="423"/>
      <c r="DLX325" s="424"/>
      <c r="DLY325" s="417"/>
      <c r="DLZ325" s="418"/>
      <c r="DMA325" s="419"/>
      <c r="DMB325" s="420"/>
      <c r="DMC325" s="421"/>
      <c r="DMD325" s="422"/>
      <c r="DME325" s="423"/>
      <c r="DMF325" s="424"/>
      <c r="DMG325" s="417"/>
      <c r="DMH325" s="418"/>
      <c r="DMI325" s="419"/>
      <c r="DMJ325" s="420"/>
      <c r="DMK325" s="421"/>
      <c r="DML325" s="422"/>
      <c r="DMM325" s="423"/>
      <c r="DMN325" s="424"/>
      <c r="DMO325" s="417"/>
      <c r="DMP325" s="418"/>
      <c r="DMQ325" s="419"/>
      <c r="DMR325" s="420"/>
      <c r="DMS325" s="421"/>
      <c r="DMT325" s="422"/>
      <c r="DMU325" s="423"/>
      <c r="DMV325" s="424"/>
      <c r="DMW325" s="417"/>
      <c r="DMX325" s="418"/>
      <c r="DMY325" s="419"/>
      <c r="DMZ325" s="420"/>
      <c r="DNA325" s="421"/>
      <c r="DNB325" s="422"/>
      <c r="DNC325" s="423"/>
      <c r="DND325" s="424"/>
      <c r="DNE325" s="417"/>
      <c r="DNF325" s="418"/>
      <c r="DNG325" s="419"/>
      <c r="DNH325" s="420"/>
      <c r="DNI325" s="421"/>
      <c r="DNJ325" s="422"/>
      <c r="DNK325" s="423"/>
      <c r="DNL325" s="424"/>
      <c r="DNM325" s="417"/>
      <c r="DNN325" s="418"/>
      <c r="DNO325" s="419"/>
      <c r="DNP325" s="420"/>
      <c r="DNQ325" s="421"/>
      <c r="DNR325" s="422"/>
      <c r="DNS325" s="423"/>
      <c r="DNT325" s="424"/>
      <c r="DNU325" s="417"/>
      <c r="DNV325" s="418"/>
      <c r="DNW325" s="419"/>
      <c r="DNX325" s="420"/>
      <c r="DNY325" s="421"/>
      <c r="DNZ325" s="422"/>
      <c r="DOA325" s="423"/>
      <c r="DOB325" s="424"/>
      <c r="DOC325" s="417"/>
      <c r="DOD325" s="418"/>
      <c r="DOE325" s="419"/>
      <c r="DOF325" s="420"/>
      <c r="DOG325" s="421"/>
      <c r="DOH325" s="422"/>
      <c r="DOI325" s="423"/>
      <c r="DOJ325" s="424"/>
      <c r="DOK325" s="417"/>
      <c r="DOL325" s="418"/>
      <c r="DOM325" s="419"/>
      <c r="DON325" s="420"/>
      <c r="DOO325" s="421"/>
      <c r="DOP325" s="422"/>
      <c r="DOQ325" s="423"/>
      <c r="DOR325" s="424"/>
      <c r="DOS325" s="417"/>
      <c r="DOT325" s="418"/>
      <c r="DOU325" s="419"/>
      <c r="DOV325" s="420"/>
      <c r="DOW325" s="421"/>
      <c r="DOX325" s="422"/>
      <c r="DOY325" s="423"/>
      <c r="DOZ325" s="424"/>
      <c r="DPA325" s="417"/>
      <c r="DPB325" s="418"/>
      <c r="DPC325" s="419"/>
      <c r="DPD325" s="420"/>
      <c r="DPE325" s="421"/>
      <c r="DPF325" s="422"/>
      <c r="DPG325" s="423"/>
      <c r="DPH325" s="424"/>
      <c r="DPI325" s="417"/>
      <c r="DPJ325" s="418"/>
      <c r="DPK325" s="419"/>
      <c r="DPL325" s="420"/>
      <c r="DPM325" s="421"/>
      <c r="DPN325" s="422"/>
      <c r="DPO325" s="423"/>
      <c r="DPP325" s="424"/>
      <c r="DPQ325" s="417"/>
      <c r="DPR325" s="418"/>
      <c r="DPS325" s="419"/>
      <c r="DPT325" s="420"/>
      <c r="DPU325" s="421"/>
      <c r="DPV325" s="422"/>
      <c r="DPW325" s="423"/>
      <c r="DPX325" s="424"/>
      <c r="DPY325" s="417"/>
      <c r="DPZ325" s="418"/>
      <c r="DQA325" s="419"/>
      <c r="DQB325" s="420"/>
      <c r="DQC325" s="421"/>
      <c r="DQD325" s="422"/>
      <c r="DQE325" s="423"/>
      <c r="DQF325" s="424"/>
      <c r="DQG325" s="417"/>
      <c r="DQH325" s="418"/>
      <c r="DQI325" s="419"/>
      <c r="DQJ325" s="420"/>
      <c r="DQK325" s="421"/>
      <c r="DQL325" s="422"/>
      <c r="DQM325" s="423"/>
      <c r="DQN325" s="424"/>
      <c r="DQO325" s="417"/>
      <c r="DQP325" s="418"/>
      <c r="DQQ325" s="419"/>
      <c r="DQR325" s="420"/>
      <c r="DQS325" s="421"/>
      <c r="DQT325" s="422"/>
      <c r="DQU325" s="423"/>
      <c r="DQV325" s="424"/>
      <c r="DQW325" s="417"/>
      <c r="DQX325" s="418"/>
      <c r="DQY325" s="419"/>
      <c r="DQZ325" s="420"/>
      <c r="DRA325" s="421"/>
      <c r="DRB325" s="422"/>
      <c r="DRC325" s="423"/>
      <c r="DRD325" s="424"/>
      <c r="DRE325" s="417"/>
      <c r="DRF325" s="418"/>
      <c r="DRG325" s="419"/>
      <c r="DRH325" s="420"/>
      <c r="DRI325" s="421"/>
      <c r="DRJ325" s="422"/>
      <c r="DRK325" s="423"/>
      <c r="DRL325" s="424"/>
      <c r="DRM325" s="417"/>
      <c r="DRN325" s="418"/>
      <c r="DRO325" s="419"/>
      <c r="DRP325" s="420"/>
      <c r="DRQ325" s="421"/>
      <c r="DRR325" s="422"/>
      <c r="DRS325" s="423"/>
      <c r="DRT325" s="424"/>
      <c r="DRU325" s="417"/>
      <c r="DRV325" s="418"/>
      <c r="DRW325" s="419"/>
      <c r="DRX325" s="420"/>
      <c r="DRY325" s="421"/>
      <c r="DRZ325" s="422"/>
      <c r="DSA325" s="423"/>
      <c r="DSB325" s="424"/>
      <c r="DSC325" s="417"/>
      <c r="DSD325" s="418"/>
      <c r="DSE325" s="419"/>
      <c r="DSF325" s="420"/>
      <c r="DSG325" s="421"/>
      <c r="DSH325" s="422"/>
      <c r="DSI325" s="423"/>
      <c r="DSJ325" s="424"/>
      <c r="DSK325" s="417"/>
      <c r="DSL325" s="418"/>
      <c r="DSM325" s="419"/>
      <c r="DSN325" s="420"/>
      <c r="DSO325" s="421"/>
      <c r="DSP325" s="422"/>
      <c r="DSQ325" s="423"/>
      <c r="DSR325" s="424"/>
      <c r="DSS325" s="417"/>
      <c r="DST325" s="418"/>
      <c r="DSU325" s="419"/>
      <c r="DSV325" s="420"/>
      <c r="DSW325" s="421"/>
      <c r="DSX325" s="422"/>
      <c r="DSY325" s="423"/>
      <c r="DSZ325" s="424"/>
      <c r="DTA325" s="417"/>
      <c r="DTB325" s="418"/>
      <c r="DTC325" s="419"/>
      <c r="DTD325" s="420"/>
      <c r="DTE325" s="421"/>
      <c r="DTF325" s="422"/>
      <c r="DTG325" s="423"/>
      <c r="DTH325" s="424"/>
      <c r="DTI325" s="417"/>
      <c r="DTJ325" s="418"/>
      <c r="DTK325" s="419"/>
      <c r="DTL325" s="420"/>
      <c r="DTM325" s="421"/>
      <c r="DTN325" s="422"/>
      <c r="DTO325" s="423"/>
      <c r="DTP325" s="424"/>
      <c r="DTQ325" s="417"/>
      <c r="DTR325" s="418"/>
      <c r="DTS325" s="419"/>
      <c r="DTT325" s="420"/>
      <c r="DTU325" s="421"/>
      <c r="DTV325" s="422"/>
      <c r="DTW325" s="423"/>
      <c r="DTX325" s="424"/>
      <c r="DTY325" s="417"/>
      <c r="DTZ325" s="418"/>
      <c r="DUA325" s="419"/>
      <c r="DUB325" s="420"/>
      <c r="DUC325" s="421"/>
      <c r="DUD325" s="422"/>
      <c r="DUE325" s="423"/>
      <c r="DUF325" s="424"/>
      <c r="DUG325" s="417"/>
      <c r="DUH325" s="418"/>
      <c r="DUI325" s="419"/>
      <c r="DUJ325" s="420"/>
      <c r="DUK325" s="421"/>
      <c r="DUL325" s="422"/>
      <c r="DUM325" s="423"/>
      <c r="DUN325" s="424"/>
      <c r="DUO325" s="417"/>
      <c r="DUP325" s="418"/>
      <c r="DUQ325" s="419"/>
      <c r="DUR325" s="420"/>
      <c r="DUS325" s="421"/>
      <c r="DUT325" s="422"/>
      <c r="DUU325" s="423"/>
      <c r="DUV325" s="424"/>
      <c r="DUW325" s="417"/>
      <c r="DUX325" s="418"/>
      <c r="DUY325" s="419"/>
      <c r="DUZ325" s="420"/>
      <c r="DVA325" s="421"/>
      <c r="DVB325" s="422"/>
      <c r="DVC325" s="423"/>
      <c r="DVD325" s="424"/>
      <c r="DVE325" s="417"/>
      <c r="DVF325" s="418"/>
      <c r="DVG325" s="419"/>
      <c r="DVH325" s="420"/>
      <c r="DVI325" s="421"/>
      <c r="DVJ325" s="422"/>
      <c r="DVK325" s="423"/>
      <c r="DVL325" s="424"/>
      <c r="DVM325" s="417"/>
      <c r="DVN325" s="418"/>
      <c r="DVO325" s="419"/>
      <c r="DVP325" s="420"/>
      <c r="DVQ325" s="421"/>
      <c r="DVR325" s="422"/>
      <c r="DVS325" s="423"/>
      <c r="DVT325" s="424"/>
      <c r="DVU325" s="417"/>
      <c r="DVV325" s="418"/>
      <c r="DVW325" s="419"/>
      <c r="DVX325" s="420"/>
      <c r="DVY325" s="421"/>
      <c r="DVZ325" s="422"/>
      <c r="DWA325" s="423"/>
      <c r="DWB325" s="424"/>
      <c r="DWC325" s="417"/>
      <c r="DWD325" s="418"/>
      <c r="DWE325" s="419"/>
      <c r="DWF325" s="420"/>
      <c r="DWG325" s="421"/>
      <c r="DWH325" s="422"/>
      <c r="DWI325" s="423"/>
      <c r="DWJ325" s="424"/>
      <c r="DWK325" s="417"/>
      <c r="DWL325" s="418"/>
      <c r="DWM325" s="419"/>
      <c r="DWN325" s="420"/>
      <c r="DWO325" s="421"/>
      <c r="DWP325" s="422"/>
      <c r="DWQ325" s="423"/>
      <c r="DWR325" s="424"/>
      <c r="DWS325" s="417"/>
      <c r="DWT325" s="418"/>
      <c r="DWU325" s="419"/>
      <c r="DWV325" s="420"/>
      <c r="DWW325" s="421"/>
      <c r="DWX325" s="422"/>
      <c r="DWY325" s="423"/>
      <c r="DWZ325" s="424"/>
      <c r="DXA325" s="417"/>
      <c r="DXB325" s="418"/>
      <c r="DXC325" s="419"/>
      <c r="DXD325" s="420"/>
      <c r="DXE325" s="421"/>
      <c r="DXF325" s="422"/>
      <c r="DXG325" s="423"/>
      <c r="DXH325" s="424"/>
      <c r="DXI325" s="417"/>
      <c r="DXJ325" s="418"/>
      <c r="DXK325" s="419"/>
      <c r="DXL325" s="420"/>
      <c r="DXM325" s="421"/>
      <c r="DXN325" s="422"/>
      <c r="DXO325" s="423"/>
      <c r="DXP325" s="424"/>
      <c r="DXQ325" s="417"/>
      <c r="DXR325" s="418"/>
      <c r="DXS325" s="419"/>
      <c r="DXT325" s="420"/>
      <c r="DXU325" s="421"/>
      <c r="DXV325" s="422"/>
      <c r="DXW325" s="423"/>
      <c r="DXX325" s="424"/>
      <c r="DXY325" s="417"/>
      <c r="DXZ325" s="418"/>
      <c r="DYA325" s="419"/>
      <c r="DYB325" s="420"/>
      <c r="DYC325" s="421"/>
      <c r="DYD325" s="422"/>
      <c r="DYE325" s="423"/>
      <c r="DYF325" s="424"/>
      <c r="DYG325" s="417"/>
      <c r="DYH325" s="418"/>
      <c r="DYI325" s="419"/>
      <c r="DYJ325" s="420"/>
      <c r="DYK325" s="421"/>
      <c r="DYL325" s="422"/>
      <c r="DYM325" s="423"/>
      <c r="DYN325" s="424"/>
      <c r="DYO325" s="417"/>
      <c r="DYP325" s="418"/>
      <c r="DYQ325" s="419"/>
      <c r="DYR325" s="420"/>
      <c r="DYS325" s="421"/>
      <c r="DYT325" s="422"/>
      <c r="DYU325" s="423"/>
      <c r="DYV325" s="424"/>
      <c r="DYW325" s="417"/>
      <c r="DYX325" s="418"/>
      <c r="DYY325" s="419"/>
      <c r="DYZ325" s="420"/>
      <c r="DZA325" s="421"/>
      <c r="DZB325" s="422"/>
      <c r="DZC325" s="423"/>
      <c r="DZD325" s="424"/>
      <c r="DZE325" s="417"/>
      <c r="DZF325" s="418"/>
      <c r="DZG325" s="419"/>
      <c r="DZH325" s="420"/>
      <c r="DZI325" s="421"/>
      <c r="DZJ325" s="422"/>
      <c r="DZK325" s="423"/>
      <c r="DZL325" s="424"/>
      <c r="DZM325" s="417"/>
      <c r="DZN325" s="418"/>
      <c r="DZO325" s="419"/>
      <c r="DZP325" s="420"/>
      <c r="DZQ325" s="421"/>
      <c r="DZR325" s="422"/>
      <c r="DZS325" s="423"/>
      <c r="DZT325" s="424"/>
      <c r="DZU325" s="417"/>
      <c r="DZV325" s="418"/>
      <c r="DZW325" s="419"/>
      <c r="DZX325" s="420"/>
      <c r="DZY325" s="421"/>
      <c r="DZZ325" s="422"/>
      <c r="EAA325" s="423"/>
      <c r="EAB325" s="424"/>
      <c r="EAC325" s="417"/>
      <c r="EAD325" s="418"/>
      <c r="EAE325" s="419"/>
      <c r="EAF325" s="420"/>
      <c r="EAG325" s="421"/>
      <c r="EAH325" s="422"/>
      <c r="EAI325" s="423"/>
      <c r="EAJ325" s="424"/>
      <c r="EAK325" s="417"/>
      <c r="EAL325" s="418"/>
      <c r="EAM325" s="419"/>
      <c r="EAN325" s="420"/>
      <c r="EAO325" s="421"/>
      <c r="EAP325" s="422"/>
      <c r="EAQ325" s="423"/>
      <c r="EAR325" s="424"/>
      <c r="EAS325" s="417"/>
      <c r="EAT325" s="418"/>
      <c r="EAU325" s="419"/>
      <c r="EAV325" s="420"/>
      <c r="EAW325" s="421"/>
      <c r="EAX325" s="422"/>
      <c r="EAY325" s="423"/>
      <c r="EAZ325" s="424"/>
      <c r="EBA325" s="417"/>
      <c r="EBB325" s="418"/>
      <c r="EBC325" s="419"/>
      <c r="EBD325" s="420"/>
      <c r="EBE325" s="421"/>
      <c r="EBF325" s="422"/>
      <c r="EBG325" s="423"/>
      <c r="EBH325" s="424"/>
      <c r="EBI325" s="417"/>
      <c r="EBJ325" s="418"/>
      <c r="EBK325" s="419"/>
      <c r="EBL325" s="420"/>
      <c r="EBM325" s="421"/>
      <c r="EBN325" s="422"/>
      <c r="EBO325" s="423"/>
      <c r="EBP325" s="424"/>
      <c r="EBQ325" s="417"/>
      <c r="EBR325" s="418"/>
      <c r="EBS325" s="419"/>
      <c r="EBT325" s="420"/>
      <c r="EBU325" s="421"/>
      <c r="EBV325" s="422"/>
      <c r="EBW325" s="423"/>
      <c r="EBX325" s="424"/>
      <c r="EBY325" s="417"/>
      <c r="EBZ325" s="418"/>
      <c r="ECA325" s="419"/>
      <c r="ECB325" s="420"/>
      <c r="ECC325" s="421"/>
      <c r="ECD325" s="422"/>
      <c r="ECE325" s="423"/>
      <c r="ECF325" s="424"/>
      <c r="ECG325" s="417"/>
      <c r="ECH325" s="418"/>
      <c r="ECI325" s="419"/>
      <c r="ECJ325" s="420"/>
      <c r="ECK325" s="421"/>
      <c r="ECL325" s="422"/>
      <c r="ECM325" s="423"/>
      <c r="ECN325" s="424"/>
      <c r="ECO325" s="417"/>
      <c r="ECP325" s="418"/>
      <c r="ECQ325" s="419"/>
      <c r="ECR325" s="420"/>
      <c r="ECS325" s="421"/>
      <c r="ECT325" s="422"/>
      <c r="ECU325" s="423"/>
      <c r="ECV325" s="424"/>
      <c r="ECW325" s="417"/>
      <c r="ECX325" s="418"/>
      <c r="ECY325" s="419"/>
      <c r="ECZ325" s="420"/>
      <c r="EDA325" s="421"/>
      <c r="EDB325" s="422"/>
      <c r="EDC325" s="423"/>
      <c r="EDD325" s="424"/>
      <c r="EDE325" s="417"/>
      <c r="EDF325" s="418"/>
      <c r="EDG325" s="419"/>
      <c r="EDH325" s="420"/>
      <c r="EDI325" s="421"/>
      <c r="EDJ325" s="422"/>
      <c r="EDK325" s="423"/>
      <c r="EDL325" s="424"/>
      <c r="EDM325" s="417"/>
      <c r="EDN325" s="418"/>
      <c r="EDO325" s="419"/>
      <c r="EDP325" s="420"/>
      <c r="EDQ325" s="421"/>
      <c r="EDR325" s="422"/>
      <c r="EDS325" s="423"/>
      <c r="EDT325" s="424"/>
      <c r="EDU325" s="417"/>
      <c r="EDV325" s="418"/>
      <c r="EDW325" s="419"/>
      <c r="EDX325" s="420"/>
      <c r="EDY325" s="421"/>
      <c r="EDZ325" s="422"/>
      <c r="EEA325" s="423"/>
      <c r="EEB325" s="424"/>
      <c r="EEC325" s="417"/>
      <c r="EED325" s="418"/>
      <c r="EEE325" s="419"/>
      <c r="EEF325" s="420"/>
      <c r="EEG325" s="421"/>
      <c r="EEH325" s="422"/>
      <c r="EEI325" s="423"/>
      <c r="EEJ325" s="424"/>
      <c r="EEK325" s="417"/>
      <c r="EEL325" s="418"/>
      <c r="EEM325" s="419"/>
      <c r="EEN325" s="420"/>
      <c r="EEO325" s="421"/>
      <c r="EEP325" s="422"/>
      <c r="EEQ325" s="423"/>
      <c r="EER325" s="424"/>
      <c r="EES325" s="417"/>
      <c r="EET325" s="418"/>
      <c r="EEU325" s="419"/>
      <c r="EEV325" s="420"/>
      <c r="EEW325" s="421"/>
      <c r="EEX325" s="422"/>
      <c r="EEY325" s="423"/>
      <c r="EEZ325" s="424"/>
      <c r="EFA325" s="417"/>
      <c r="EFB325" s="418"/>
      <c r="EFC325" s="419"/>
      <c r="EFD325" s="420"/>
      <c r="EFE325" s="421"/>
      <c r="EFF325" s="422"/>
      <c r="EFG325" s="423"/>
      <c r="EFH325" s="424"/>
      <c r="EFI325" s="417"/>
      <c r="EFJ325" s="418"/>
      <c r="EFK325" s="419"/>
      <c r="EFL325" s="420"/>
      <c r="EFM325" s="421"/>
      <c r="EFN325" s="422"/>
      <c r="EFO325" s="423"/>
      <c r="EFP325" s="424"/>
      <c r="EFQ325" s="417"/>
      <c r="EFR325" s="418"/>
      <c r="EFS325" s="419"/>
      <c r="EFT325" s="420"/>
      <c r="EFU325" s="421"/>
      <c r="EFV325" s="422"/>
      <c r="EFW325" s="423"/>
      <c r="EFX325" s="424"/>
      <c r="EFY325" s="417"/>
      <c r="EFZ325" s="418"/>
      <c r="EGA325" s="419"/>
      <c r="EGB325" s="420"/>
      <c r="EGC325" s="421"/>
      <c r="EGD325" s="422"/>
      <c r="EGE325" s="423"/>
      <c r="EGF325" s="424"/>
      <c r="EGG325" s="417"/>
      <c r="EGH325" s="418"/>
      <c r="EGI325" s="419"/>
      <c r="EGJ325" s="420"/>
      <c r="EGK325" s="421"/>
      <c r="EGL325" s="422"/>
      <c r="EGM325" s="423"/>
      <c r="EGN325" s="424"/>
      <c r="EGO325" s="417"/>
      <c r="EGP325" s="418"/>
      <c r="EGQ325" s="419"/>
      <c r="EGR325" s="420"/>
      <c r="EGS325" s="421"/>
      <c r="EGT325" s="422"/>
      <c r="EGU325" s="423"/>
      <c r="EGV325" s="424"/>
      <c r="EGW325" s="417"/>
      <c r="EGX325" s="418"/>
      <c r="EGY325" s="419"/>
      <c r="EGZ325" s="420"/>
      <c r="EHA325" s="421"/>
      <c r="EHB325" s="422"/>
      <c r="EHC325" s="423"/>
      <c r="EHD325" s="424"/>
      <c r="EHE325" s="417"/>
      <c r="EHF325" s="418"/>
      <c r="EHG325" s="419"/>
      <c r="EHH325" s="420"/>
      <c r="EHI325" s="421"/>
      <c r="EHJ325" s="422"/>
      <c r="EHK325" s="423"/>
      <c r="EHL325" s="424"/>
      <c r="EHM325" s="417"/>
      <c r="EHN325" s="418"/>
      <c r="EHO325" s="419"/>
      <c r="EHP325" s="420"/>
      <c r="EHQ325" s="421"/>
      <c r="EHR325" s="422"/>
      <c r="EHS325" s="423"/>
      <c r="EHT325" s="424"/>
      <c r="EHU325" s="417"/>
      <c r="EHV325" s="418"/>
      <c r="EHW325" s="419"/>
      <c r="EHX325" s="420"/>
      <c r="EHY325" s="421"/>
      <c r="EHZ325" s="422"/>
      <c r="EIA325" s="423"/>
      <c r="EIB325" s="424"/>
      <c r="EIC325" s="417"/>
      <c r="EID325" s="418"/>
      <c r="EIE325" s="419"/>
      <c r="EIF325" s="420"/>
      <c r="EIG325" s="421"/>
      <c r="EIH325" s="422"/>
      <c r="EII325" s="423"/>
      <c r="EIJ325" s="424"/>
      <c r="EIK325" s="417"/>
      <c r="EIL325" s="418"/>
      <c r="EIM325" s="419"/>
      <c r="EIN325" s="420"/>
      <c r="EIO325" s="421"/>
      <c r="EIP325" s="422"/>
      <c r="EIQ325" s="423"/>
      <c r="EIR325" s="424"/>
      <c r="EIS325" s="417"/>
      <c r="EIT325" s="418"/>
      <c r="EIU325" s="419"/>
      <c r="EIV325" s="420"/>
      <c r="EIW325" s="421"/>
      <c r="EIX325" s="422"/>
      <c r="EIY325" s="423"/>
      <c r="EIZ325" s="424"/>
      <c r="EJA325" s="417"/>
      <c r="EJB325" s="418"/>
      <c r="EJC325" s="419"/>
      <c r="EJD325" s="420"/>
      <c r="EJE325" s="421"/>
      <c r="EJF325" s="422"/>
      <c r="EJG325" s="423"/>
      <c r="EJH325" s="424"/>
      <c r="EJI325" s="417"/>
      <c r="EJJ325" s="418"/>
      <c r="EJK325" s="419"/>
      <c r="EJL325" s="420"/>
      <c r="EJM325" s="421"/>
      <c r="EJN325" s="422"/>
      <c r="EJO325" s="423"/>
      <c r="EJP325" s="424"/>
      <c r="EJQ325" s="417"/>
      <c r="EJR325" s="418"/>
      <c r="EJS325" s="419"/>
      <c r="EJT325" s="420"/>
      <c r="EJU325" s="421"/>
      <c r="EJV325" s="422"/>
      <c r="EJW325" s="423"/>
      <c r="EJX325" s="424"/>
      <c r="EJY325" s="417"/>
      <c r="EJZ325" s="418"/>
      <c r="EKA325" s="419"/>
      <c r="EKB325" s="420"/>
      <c r="EKC325" s="421"/>
      <c r="EKD325" s="422"/>
      <c r="EKE325" s="423"/>
      <c r="EKF325" s="424"/>
      <c r="EKG325" s="417"/>
      <c r="EKH325" s="418"/>
      <c r="EKI325" s="419"/>
      <c r="EKJ325" s="420"/>
      <c r="EKK325" s="421"/>
      <c r="EKL325" s="422"/>
      <c r="EKM325" s="423"/>
      <c r="EKN325" s="424"/>
      <c r="EKO325" s="417"/>
      <c r="EKP325" s="418"/>
      <c r="EKQ325" s="419"/>
      <c r="EKR325" s="420"/>
      <c r="EKS325" s="421"/>
      <c r="EKT325" s="422"/>
      <c r="EKU325" s="423"/>
      <c r="EKV325" s="424"/>
      <c r="EKW325" s="417"/>
      <c r="EKX325" s="418"/>
      <c r="EKY325" s="419"/>
      <c r="EKZ325" s="420"/>
      <c r="ELA325" s="421"/>
      <c r="ELB325" s="422"/>
      <c r="ELC325" s="423"/>
      <c r="ELD325" s="424"/>
      <c r="ELE325" s="417"/>
      <c r="ELF325" s="418"/>
      <c r="ELG325" s="419"/>
      <c r="ELH325" s="420"/>
      <c r="ELI325" s="421"/>
      <c r="ELJ325" s="422"/>
      <c r="ELK325" s="423"/>
      <c r="ELL325" s="424"/>
      <c r="ELM325" s="417"/>
      <c r="ELN325" s="418"/>
      <c r="ELO325" s="419"/>
      <c r="ELP325" s="420"/>
      <c r="ELQ325" s="421"/>
      <c r="ELR325" s="422"/>
      <c r="ELS325" s="423"/>
      <c r="ELT325" s="424"/>
      <c r="ELU325" s="417"/>
      <c r="ELV325" s="418"/>
      <c r="ELW325" s="419"/>
      <c r="ELX325" s="420"/>
      <c r="ELY325" s="421"/>
      <c r="ELZ325" s="422"/>
      <c r="EMA325" s="423"/>
      <c r="EMB325" s="424"/>
      <c r="EMC325" s="417"/>
      <c r="EMD325" s="418"/>
      <c r="EME325" s="419"/>
      <c r="EMF325" s="420"/>
      <c r="EMG325" s="421"/>
      <c r="EMH325" s="422"/>
      <c r="EMI325" s="423"/>
      <c r="EMJ325" s="424"/>
      <c r="EMK325" s="417"/>
      <c r="EML325" s="418"/>
      <c r="EMM325" s="419"/>
      <c r="EMN325" s="420"/>
      <c r="EMO325" s="421"/>
      <c r="EMP325" s="422"/>
      <c r="EMQ325" s="423"/>
      <c r="EMR325" s="424"/>
      <c r="EMS325" s="417"/>
      <c r="EMT325" s="418"/>
      <c r="EMU325" s="419"/>
      <c r="EMV325" s="420"/>
      <c r="EMW325" s="421"/>
      <c r="EMX325" s="422"/>
      <c r="EMY325" s="423"/>
      <c r="EMZ325" s="424"/>
      <c r="ENA325" s="417"/>
      <c r="ENB325" s="418"/>
      <c r="ENC325" s="419"/>
      <c r="END325" s="420"/>
      <c r="ENE325" s="421"/>
      <c r="ENF325" s="422"/>
      <c r="ENG325" s="423"/>
      <c r="ENH325" s="424"/>
      <c r="ENI325" s="417"/>
      <c r="ENJ325" s="418"/>
      <c r="ENK325" s="419"/>
      <c r="ENL325" s="420"/>
      <c r="ENM325" s="421"/>
      <c r="ENN325" s="422"/>
      <c r="ENO325" s="423"/>
      <c r="ENP325" s="424"/>
      <c r="ENQ325" s="417"/>
      <c r="ENR325" s="418"/>
      <c r="ENS325" s="419"/>
      <c r="ENT325" s="420"/>
      <c r="ENU325" s="421"/>
      <c r="ENV325" s="422"/>
      <c r="ENW325" s="423"/>
      <c r="ENX325" s="424"/>
      <c r="ENY325" s="417"/>
      <c r="ENZ325" s="418"/>
      <c r="EOA325" s="419"/>
      <c r="EOB325" s="420"/>
      <c r="EOC325" s="421"/>
      <c r="EOD325" s="422"/>
      <c r="EOE325" s="423"/>
      <c r="EOF325" s="424"/>
      <c r="EOG325" s="417"/>
      <c r="EOH325" s="418"/>
      <c r="EOI325" s="419"/>
      <c r="EOJ325" s="420"/>
      <c r="EOK325" s="421"/>
      <c r="EOL325" s="422"/>
      <c r="EOM325" s="423"/>
      <c r="EON325" s="424"/>
      <c r="EOO325" s="417"/>
      <c r="EOP325" s="418"/>
      <c r="EOQ325" s="419"/>
      <c r="EOR325" s="420"/>
      <c r="EOS325" s="421"/>
      <c r="EOT325" s="422"/>
      <c r="EOU325" s="423"/>
      <c r="EOV325" s="424"/>
      <c r="EOW325" s="417"/>
      <c r="EOX325" s="418"/>
      <c r="EOY325" s="419"/>
      <c r="EOZ325" s="420"/>
      <c r="EPA325" s="421"/>
      <c r="EPB325" s="422"/>
      <c r="EPC325" s="423"/>
      <c r="EPD325" s="424"/>
      <c r="EPE325" s="417"/>
      <c r="EPF325" s="418"/>
      <c r="EPG325" s="419"/>
      <c r="EPH325" s="420"/>
      <c r="EPI325" s="421"/>
      <c r="EPJ325" s="422"/>
      <c r="EPK325" s="423"/>
      <c r="EPL325" s="424"/>
      <c r="EPM325" s="417"/>
      <c r="EPN325" s="418"/>
      <c r="EPO325" s="419"/>
      <c r="EPP325" s="420"/>
      <c r="EPQ325" s="421"/>
      <c r="EPR325" s="422"/>
      <c r="EPS325" s="423"/>
      <c r="EPT325" s="424"/>
      <c r="EPU325" s="417"/>
      <c r="EPV325" s="418"/>
      <c r="EPW325" s="419"/>
      <c r="EPX325" s="420"/>
      <c r="EPY325" s="421"/>
      <c r="EPZ325" s="422"/>
      <c r="EQA325" s="423"/>
      <c r="EQB325" s="424"/>
      <c r="EQC325" s="417"/>
      <c r="EQD325" s="418"/>
      <c r="EQE325" s="419"/>
      <c r="EQF325" s="420"/>
      <c r="EQG325" s="421"/>
      <c r="EQH325" s="422"/>
      <c r="EQI325" s="423"/>
      <c r="EQJ325" s="424"/>
      <c r="EQK325" s="417"/>
      <c r="EQL325" s="418"/>
      <c r="EQM325" s="419"/>
      <c r="EQN325" s="420"/>
      <c r="EQO325" s="421"/>
      <c r="EQP325" s="422"/>
      <c r="EQQ325" s="423"/>
      <c r="EQR325" s="424"/>
      <c r="EQS325" s="417"/>
      <c r="EQT325" s="418"/>
      <c r="EQU325" s="419"/>
      <c r="EQV325" s="420"/>
      <c r="EQW325" s="421"/>
      <c r="EQX325" s="422"/>
      <c r="EQY325" s="423"/>
      <c r="EQZ325" s="424"/>
      <c r="ERA325" s="417"/>
      <c r="ERB325" s="418"/>
      <c r="ERC325" s="419"/>
      <c r="ERD325" s="420"/>
      <c r="ERE325" s="421"/>
      <c r="ERF325" s="422"/>
      <c r="ERG325" s="423"/>
      <c r="ERH325" s="424"/>
      <c r="ERI325" s="417"/>
      <c r="ERJ325" s="418"/>
      <c r="ERK325" s="419"/>
      <c r="ERL325" s="420"/>
      <c r="ERM325" s="421"/>
      <c r="ERN325" s="422"/>
      <c r="ERO325" s="423"/>
      <c r="ERP325" s="424"/>
      <c r="ERQ325" s="417"/>
      <c r="ERR325" s="418"/>
      <c r="ERS325" s="419"/>
      <c r="ERT325" s="420"/>
      <c r="ERU325" s="421"/>
      <c r="ERV325" s="422"/>
      <c r="ERW325" s="423"/>
      <c r="ERX325" s="424"/>
      <c r="ERY325" s="417"/>
      <c r="ERZ325" s="418"/>
      <c r="ESA325" s="419"/>
      <c r="ESB325" s="420"/>
      <c r="ESC325" s="421"/>
      <c r="ESD325" s="422"/>
      <c r="ESE325" s="423"/>
      <c r="ESF325" s="424"/>
      <c r="ESG325" s="417"/>
      <c r="ESH325" s="418"/>
      <c r="ESI325" s="419"/>
      <c r="ESJ325" s="420"/>
      <c r="ESK325" s="421"/>
      <c r="ESL325" s="422"/>
      <c r="ESM325" s="423"/>
      <c r="ESN325" s="424"/>
      <c r="ESO325" s="417"/>
      <c r="ESP325" s="418"/>
      <c r="ESQ325" s="419"/>
      <c r="ESR325" s="420"/>
      <c r="ESS325" s="421"/>
      <c r="EST325" s="422"/>
      <c r="ESU325" s="423"/>
      <c r="ESV325" s="424"/>
      <c r="ESW325" s="417"/>
      <c r="ESX325" s="418"/>
      <c r="ESY325" s="419"/>
      <c r="ESZ325" s="420"/>
      <c r="ETA325" s="421"/>
      <c r="ETB325" s="422"/>
      <c r="ETC325" s="423"/>
      <c r="ETD325" s="424"/>
      <c r="ETE325" s="417"/>
      <c r="ETF325" s="418"/>
      <c r="ETG325" s="419"/>
      <c r="ETH325" s="420"/>
      <c r="ETI325" s="421"/>
      <c r="ETJ325" s="422"/>
      <c r="ETK325" s="423"/>
      <c r="ETL325" s="424"/>
      <c r="ETM325" s="417"/>
      <c r="ETN325" s="418"/>
      <c r="ETO325" s="419"/>
      <c r="ETP325" s="420"/>
      <c r="ETQ325" s="421"/>
      <c r="ETR325" s="422"/>
      <c r="ETS325" s="423"/>
      <c r="ETT325" s="424"/>
      <c r="ETU325" s="417"/>
      <c r="ETV325" s="418"/>
      <c r="ETW325" s="419"/>
      <c r="ETX325" s="420"/>
      <c r="ETY325" s="421"/>
      <c r="ETZ325" s="422"/>
      <c r="EUA325" s="423"/>
      <c r="EUB325" s="424"/>
      <c r="EUC325" s="417"/>
      <c r="EUD325" s="418"/>
      <c r="EUE325" s="419"/>
      <c r="EUF325" s="420"/>
      <c r="EUG325" s="421"/>
      <c r="EUH325" s="422"/>
      <c r="EUI325" s="423"/>
      <c r="EUJ325" s="424"/>
      <c r="EUK325" s="417"/>
      <c r="EUL325" s="418"/>
      <c r="EUM325" s="419"/>
      <c r="EUN325" s="420"/>
      <c r="EUO325" s="421"/>
      <c r="EUP325" s="422"/>
      <c r="EUQ325" s="423"/>
      <c r="EUR325" s="424"/>
      <c r="EUS325" s="417"/>
      <c r="EUT325" s="418"/>
      <c r="EUU325" s="419"/>
      <c r="EUV325" s="420"/>
      <c r="EUW325" s="421"/>
      <c r="EUX325" s="422"/>
      <c r="EUY325" s="423"/>
      <c r="EUZ325" s="424"/>
      <c r="EVA325" s="417"/>
      <c r="EVB325" s="418"/>
      <c r="EVC325" s="419"/>
      <c r="EVD325" s="420"/>
      <c r="EVE325" s="421"/>
      <c r="EVF325" s="422"/>
      <c r="EVG325" s="423"/>
      <c r="EVH325" s="424"/>
      <c r="EVI325" s="417"/>
      <c r="EVJ325" s="418"/>
      <c r="EVK325" s="419"/>
      <c r="EVL325" s="420"/>
      <c r="EVM325" s="421"/>
      <c r="EVN325" s="422"/>
      <c r="EVO325" s="423"/>
      <c r="EVP325" s="424"/>
      <c r="EVQ325" s="417"/>
      <c r="EVR325" s="418"/>
      <c r="EVS325" s="419"/>
      <c r="EVT325" s="420"/>
      <c r="EVU325" s="421"/>
      <c r="EVV325" s="422"/>
      <c r="EVW325" s="423"/>
      <c r="EVX325" s="424"/>
      <c r="EVY325" s="417"/>
      <c r="EVZ325" s="418"/>
      <c r="EWA325" s="419"/>
      <c r="EWB325" s="420"/>
      <c r="EWC325" s="421"/>
      <c r="EWD325" s="422"/>
      <c r="EWE325" s="423"/>
      <c r="EWF325" s="424"/>
      <c r="EWG325" s="417"/>
      <c r="EWH325" s="418"/>
      <c r="EWI325" s="419"/>
      <c r="EWJ325" s="420"/>
      <c r="EWK325" s="421"/>
      <c r="EWL325" s="422"/>
      <c r="EWM325" s="423"/>
      <c r="EWN325" s="424"/>
      <c r="EWO325" s="417"/>
      <c r="EWP325" s="418"/>
      <c r="EWQ325" s="419"/>
      <c r="EWR325" s="420"/>
      <c r="EWS325" s="421"/>
      <c r="EWT325" s="422"/>
      <c r="EWU325" s="423"/>
      <c r="EWV325" s="424"/>
      <c r="EWW325" s="417"/>
      <c r="EWX325" s="418"/>
      <c r="EWY325" s="419"/>
      <c r="EWZ325" s="420"/>
      <c r="EXA325" s="421"/>
      <c r="EXB325" s="422"/>
      <c r="EXC325" s="423"/>
      <c r="EXD325" s="424"/>
      <c r="EXE325" s="417"/>
      <c r="EXF325" s="418"/>
      <c r="EXG325" s="419"/>
      <c r="EXH325" s="420"/>
      <c r="EXI325" s="421"/>
      <c r="EXJ325" s="422"/>
      <c r="EXK325" s="423"/>
      <c r="EXL325" s="424"/>
      <c r="EXM325" s="417"/>
      <c r="EXN325" s="418"/>
      <c r="EXO325" s="419"/>
      <c r="EXP325" s="420"/>
      <c r="EXQ325" s="421"/>
      <c r="EXR325" s="422"/>
      <c r="EXS325" s="423"/>
      <c r="EXT325" s="424"/>
      <c r="EXU325" s="417"/>
      <c r="EXV325" s="418"/>
      <c r="EXW325" s="419"/>
      <c r="EXX325" s="420"/>
      <c r="EXY325" s="421"/>
      <c r="EXZ325" s="422"/>
      <c r="EYA325" s="423"/>
      <c r="EYB325" s="424"/>
      <c r="EYC325" s="417"/>
      <c r="EYD325" s="418"/>
      <c r="EYE325" s="419"/>
      <c r="EYF325" s="420"/>
      <c r="EYG325" s="421"/>
      <c r="EYH325" s="422"/>
      <c r="EYI325" s="423"/>
      <c r="EYJ325" s="424"/>
      <c r="EYK325" s="417"/>
      <c r="EYL325" s="418"/>
      <c r="EYM325" s="419"/>
      <c r="EYN325" s="420"/>
      <c r="EYO325" s="421"/>
      <c r="EYP325" s="422"/>
      <c r="EYQ325" s="423"/>
      <c r="EYR325" s="424"/>
      <c r="EYS325" s="417"/>
      <c r="EYT325" s="418"/>
      <c r="EYU325" s="419"/>
      <c r="EYV325" s="420"/>
      <c r="EYW325" s="421"/>
      <c r="EYX325" s="422"/>
      <c r="EYY325" s="423"/>
      <c r="EYZ325" s="424"/>
      <c r="EZA325" s="417"/>
      <c r="EZB325" s="418"/>
      <c r="EZC325" s="419"/>
      <c r="EZD325" s="420"/>
      <c r="EZE325" s="421"/>
      <c r="EZF325" s="422"/>
      <c r="EZG325" s="423"/>
      <c r="EZH325" s="424"/>
      <c r="EZI325" s="417"/>
      <c r="EZJ325" s="418"/>
      <c r="EZK325" s="419"/>
      <c r="EZL325" s="420"/>
      <c r="EZM325" s="421"/>
      <c r="EZN325" s="422"/>
      <c r="EZO325" s="423"/>
      <c r="EZP325" s="424"/>
      <c r="EZQ325" s="417"/>
      <c r="EZR325" s="418"/>
      <c r="EZS325" s="419"/>
      <c r="EZT325" s="420"/>
      <c r="EZU325" s="421"/>
      <c r="EZV325" s="422"/>
      <c r="EZW325" s="423"/>
      <c r="EZX325" s="424"/>
      <c r="EZY325" s="417"/>
      <c r="EZZ325" s="418"/>
      <c r="FAA325" s="419"/>
      <c r="FAB325" s="420"/>
      <c r="FAC325" s="421"/>
      <c r="FAD325" s="422"/>
      <c r="FAE325" s="423"/>
      <c r="FAF325" s="424"/>
      <c r="FAG325" s="417"/>
      <c r="FAH325" s="418"/>
      <c r="FAI325" s="419"/>
      <c r="FAJ325" s="420"/>
      <c r="FAK325" s="421"/>
      <c r="FAL325" s="422"/>
      <c r="FAM325" s="423"/>
      <c r="FAN325" s="424"/>
      <c r="FAO325" s="417"/>
      <c r="FAP325" s="418"/>
      <c r="FAQ325" s="419"/>
      <c r="FAR325" s="420"/>
      <c r="FAS325" s="421"/>
      <c r="FAT325" s="422"/>
      <c r="FAU325" s="423"/>
      <c r="FAV325" s="424"/>
      <c r="FAW325" s="417"/>
      <c r="FAX325" s="418"/>
      <c r="FAY325" s="419"/>
      <c r="FAZ325" s="420"/>
      <c r="FBA325" s="421"/>
      <c r="FBB325" s="422"/>
      <c r="FBC325" s="423"/>
      <c r="FBD325" s="424"/>
      <c r="FBE325" s="417"/>
      <c r="FBF325" s="418"/>
      <c r="FBG325" s="419"/>
      <c r="FBH325" s="420"/>
      <c r="FBI325" s="421"/>
      <c r="FBJ325" s="422"/>
      <c r="FBK325" s="423"/>
      <c r="FBL325" s="424"/>
      <c r="FBM325" s="417"/>
      <c r="FBN325" s="418"/>
      <c r="FBO325" s="419"/>
      <c r="FBP325" s="420"/>
      <c r="FBQ325" s="421"/>
      <c r="FBR325" s="422"/>
      <c r="FBS325" s="423"/>
      <c r="FBT325" s="424"/>
      <c r="FBU325" s="417"/>
      <c r="FBV325" s="418"/>
      <c r="FBW325" s="419"/>
      <c r="FBX325" s="420"/>
      <c r="FBY325" s="421"/>
      <c r="FBZ325" s="422"/>
      <c r="FCA325" s="423"/>
      <c r="FCB325" s="424"/>
      <c r="FCC325" s="417"/>
      <c r="FCD325" s="418"/>
      <c r="FCE325" s="419"/>
      <c r="FCF325" s="420"/>
      <c r="FCG325" s="421"/>
      <c r="FCH325" s="422"/>
      <c r="FCI325" s="423"/>
      <c r="FCJ325" s="424"/>
      <c r="FCK325" s="417"/>
      <c r="FCL325" s="418"/>
      <c r="FCM325" s="419"/>
      <c r="FCN325" s="420"/>
      <c r="FCO325" s="421"/>
      <c r="FCP325" s="422"/>
      <c r="FCQ325" s="423"/>
      <c r="FCR325" s="424"/>
      <c r="FCS325" s="417"/>
      <c r="FCT325" s="418"/>
      <c r="FCU325" s="419"/>
      <c r="FCV325" s="420"/>
      <c r="FCW325" s="421"/>
      <c r="FCX325" s="422"/>
      <c r="FCY325" s="423"/>
      <c r="FCZ325" s="424"/>
      <c r="FDA325" s="417"/>
      <c r="FDB325" s="418"/>
      <c r="FDC325" s="419"/>
      <c r="FDD325" s="420"/>
      <c r="FDE325" s="421"/>
      <c r="FDF325" s="422"/>
      <c r="FDG325" s="423"/>
      <c r="FDH325" s="424"/>
      <c r="FDI325" s="417"/>
      <c r="FDJ325" s="418"/>
      <c r="FDK325" s="419"/>
      <c r="FDL325" s="420"/>
      <c r="FDM325" s="421"/>
      <c r="FDN325" s="422"/>
      <c r="FDO325" s="423"/>
      <c r="FDP325" s="424"/>
      <c r="FDQ325" s="417"/>
      <c r="FDR325" s="418"/>
      <c r="FDS325" s="419"/>
      <c r="FDT325" s="420"/>
      <c r="FDU325" s="421"/>
      <c r="FDV325" s="422"/>
      <c r="FDW325" s="423"/>
      <c r="FDX325" s="424"/>
      <c r="FDY325" s="417"/>
      <c r="FDZ325" s="418"/>
      <c r="FEA325" s="419"/>
      <c r="FEB325" s="420"/>
      <c r="FEC325" s="421"/>
      <c r="FED325" s="422"/>
      <c r="FEE325" s="423"/>
      <c r="FEF325" s="424"/>
      <c r="FEG325" s="417"/>
      <c r="FEH325" s="418"/>
      <c r="FEI325" s="419"/>
      <c r="FEJ325" s="420"/>
      <c r="FEK325" s="421"/>
      <c r="FEL325" s="422"/>
      <c r="FEM325" s="423"/>
      <c r="FEN325" s="424"/>
      <c r="FEO325" s="417"/>
      <c r="FEP325" s="418"/>
      <c r="FEQ325" s="419"/>
      <c r="FER325" s="420"/>
      <c r="FES325" s="421"/>
      <c r="FET325" s="422"/>
      <c r="FEU325" s="423"/>
      <c r="FEV325" s="424"/>
      <c r="FEW325" s="417"/>
      <c r="FEX325" s="418"/>
      <c r="FEY325" s="419"/>
      <c r="FEZ325" s="420"/>
      <c r="FFA325" s="421"/>
      <c r="FFB325" s="422"/>
      <c r="FFC325" s="423"/>
      <c r="FFD325" s="424"/>
      <c r="FFE325" s="417"/>
      <c r="FFF325" s="418"/>
      <c r="FFG325" s="419"/>
      <c r="FFH325" s="420"/>
      <c r="FFI325" s="421"/>
      <c r="FFJ325" s="422"/>
      <c r="FFK325" s="423"/>
      <c r="FFL325" s="424"/>
      <c r="FFM325" s="417"/>
      <c r="FFN325" s="418"/>
      <c r="FFO325" s="419"/>
      <c r="FFP325" s="420"/>
      <c r="FFQ325" s="421"/>
      <c r="FFR325" s="422"/>
      <c r="FFS325" s="423"/>
      <c r="FFT325" s="424"/>
      <c r="FFU325" s="417"/>
      <c r="FFV325" s="418"/>
      <c r="FFW325" s="419"/>
      <c r="FFX325" s="420"/>
      <c r="FFY325" s="421"/>
      <c r="FFZ325" s="422"/>
      <c r="FGA325" s="423"/>
      <c r="FGB325" s="424"/>
      <c r="FGC325" s="417"/>
      <c r="FGD325" s="418"/>
      <c r="FGE325" s="419"/>
      <c r="FGF325" s="420"/>
      <c r="FGG325" s="421"/>
      <c r="FGH325" s="422"/>
      <c r="FGI325" s="423"/>
      <c r="FGJ325" s="424"/>
      <c r="FGK325" s="417"/>
      <c r="FGL325" s="418"/>
      <c r="FGM325" s="419"/>
      <c r="FGN325" s="420"/>
      <c r="FGO325" s="421"/>
      <c r="FGP325" s="422"/>
      <c r="FGQ325" s="423"/>
      <c r="FGR325" s="424"/>
      <c r="FGS325" s="417"/>
      <c r="FGT325" s="418"/>
      <c r="FGU325" s="419"/>
      <c r="FGV325" s="420"/>
      <c r="FGW325" s="421"/>
      <c r="FGX325" s="422"/>
      <c r="FGY325" s="423"/>
      <c r="FGZ325" s="424"/>
      <c r="FHA325" s="417"/>
      <c r="FHB325" s="418"/>
      <c r="FHC325" s="419"/>
      <c r="FHD325" s="420"/>
      <c r="FHE325" s="421"/>
      <c r="FHF325" s="422"/>
      <c r="FHG325" s="423"/>
      <c r="FHH325" s="424"/>
      <c r="FHI325" s="417"/>
      <c r="FHJ325" s="418"/>
      <c r="FHK325" s="419"/>
      <c r="FHL325" s="420"/>
      <c r="FHM325" s="421"/>
      <c r="FHN325" s="422"/>
      <c r="FHO325" s="423"/>
      <c r="FHP325" s="424"/>
      <c r="FHQ325" s="417"/>
      <c r="FHR325" s="418"/>
      <c r="FHS325" s="419"/>
      <c r="FHT325" s="420"/>
      <c r="FHU325" s="421"/>
      <c r="FHV325" s="422"/>
      <c r="FHW325" s="423"/>
      <c r="FHX325" s="424"/>
      <c r="FHY325" s="417"/>
      <c r="FHZ325" s="418"/>
      <c r="FIA325" s="419"/>
      <c r="FIB325" s="420"/>
      <c r="FIC325" s="421"/>
      <c r="FID325" s="422"/>
      <c r="FIE325" s="423"/>
      <c r="FIF325" s="424"/>
      <c r="FIG325" s="417"/>
      <c r="FIH325" s="418"/>
      <c r="FII325" s="419"/>
      <c r="FIJ325" s="420"/>
      <c r="FIK325" s="421"/>
      <c r="FIL325" s="422"/>
      <c r="FIM325" s="423"/>
      <c r="FIN325" s="424"/>
      <c r="FIO325" s="417"/>
      <c r="FIP325" s="418"/>
      <c r="FIQ325" s="419"/>
      <c r="FIR325" s="420"/>
      <c r="FIS325" s="421"/>
      <c r="FIT325" s="422"/>
      <c r="FIU325" s="423"/>
      <c r="FIV325" s="424"/>
      <c r="FIW325" s="417"/>
      <c r="FIX325" s="418"/>
      <c r="FIY325" s="419"/>
      <c r="FIZ325" s="420"/>
      <c r="FJA325" s="421"/>
      <c r="FJB325" s="422"/>
      <c r="FJC325" s="423"/>
      <c r="FJD325" s="424"/>
      <c r="FJE325" s="417"/>
      <c r="FJF325" s="418"/>
      <c r="FJG325" s="419"/>
      <c r="FJH325" s="420"/>
      <c r="FJI325" s="421"/>
      <c r="FJJ325" s="422"/>
      <c r="FJK325" s="423"/>
      <c r="FJL325" s="424"/>
      <c r="FJM325" s="417"/>
      <c r="FJN325" s="418"/>
      <c r="FJO325" s="419"/>
      <c r="FJP325" s="420"/>
      <c r="FJQ325" s="421"/>
      <c r="FJR325" s="422"/>
      <c r="FJS325" s="423"/>
      <c r="FJT325" s="424"/>
      <c r="FJU325" s="417"/>
      <c r="FJV325" s="418"/>
      <c r="FJW325" s="419"/>
      <c r="FJX325" s="420"/>
      <c r="FJY325" s="421"/>
      <c r="FJZ325" s="422"/>
      <c r="FKA325" s="423"/>
      <c r="FKB325" s="424"/>
      <c r="FKC325" s="417"/>
      <c r="FKD325" s="418"/>
      <c r="FKE325" s="419"/>
      <c r="FKF325" s="420"/>
      <c r="FKG325" s="421"/>
      <c r="FKH325" s="422"/>
      <c r="FKI325" s="423"/>
      <c r="FKJ325" s="424"/>
      <c r="FKK325" s="417"/>
      <c r="FKL325" s="418"/>
      <c r="FKM325" s="419"/>
      <c r="FKN325" s="420"/>
      <c r="FKO325" s="421"/>
      <c r="FKP325" s="422"/>
      <c r="FKQ325" s="423"/>
      <c r="FKR325" s="424"/>
      <c r="FKS325" s="417"/>
      <c r="FKT325" s="418"/>
      <c r="FKU325" s="419"/>
      <c r="FKV325" s="420"/>
      <c r="FKW325" s="421"/>
      <c r="FKX325" s="422"/>
      <c r="FKY325" s="423"/>
      <c r="FKZ325" s="424"/>
      <c r="FLA325" s="417"/>
      <c r="FLB325" s="418"/>
      <c r="FLC325" s="419"/>
      <c r="FLD325" s="420"/>
      <c r="FLE325" s="421"/>
      <c r="FLF325" s="422"/>
      <c r="FLG325" s="423"/>
      <c r="FLH325" s="424"/>
      <c r="FLI325" s="417"/>
      <c r="FLJ325" s="418"/>
      <c r="FLK325" s="419"/>
      <c r="FLL325" s="420"/>
      <c r="FLM325" s="421"/>
      <c r="FLN325" s="422"/>
      <c r="FLO325" s="423"/>
      <c r="FLP325" s="424"/>
      <c r="FLQ325" s="417"/>
      <c r="FLR325" s="418"/>
      <c r="FLS325" s="419"/>
      <c r="FLT325" s="420"/>
      <c r="FLU325" s="421"/>
      <c r="FLV325" s="422"/>
      <c r="FLW325" s="423"/>
      <c r="FLX325" s="424"/>
      <c r="FLY325" s="417"/>
      <c r="FLZ325" s="418"/>
      <c r="FMA325" s="419"/>
      <c r="FMB325" s="420"/>
      <c r="FMC325" s="421"/>
      <c r="FMD325" s="422"/>
      <c r="FME325" s="423"/>
      <c r="FMF325" s="424"/>
      <c r="FMG325" s="417"/>
      <c r="FMH325" s="418"/>
      <c r="FMI325" s="419"/>
      <c r="FMJ325" s="420"/>
      <c r="FMK325" s="421"/>
      <c r="FML325" s="422"/>
      <c r="FMM325" s="423"/>
      <c r="FMN325" s="424"/>
      <c r="FMO325" s="417"/>
      <c r="FMP325" s="418"/>
      <c r="FMQ325" s="419"/>
      <c r="FMR325" s="420"/>
      <c r="FMS325" s="421"/>
      <c r="FMT325" s="422"/>
      <c r="FMU325" s="423"/>
      <c r="FMV325" s="424"/>
      <c r="FMW325" s="417"/>
      <c r="FMX325" s="418"/>
      <c r="FMY325" s="419"/>
      <c r="FMZ325" s="420"/>
      <c r="FNA325" s="421"/>
      <c r="FNB325" s="422"/>
      <c r="FNC325" s="423"/>
      <c r="FND325" s="424"/>
      <c r="FNE325" s="417"/>
      <c r="FNF325" s="418"/>
      <c r="FNG325" s="419"/>
      <c r="FNH325" s="420"/>
      <c r="FNI325" s="421"/>
      <c r="FNJ325" s="422"/>
      <c r="FNK325" s="423"/>
      <c r="FNL325" s="424"/>
      <c r="FNM325" s="417"/>
      <c r="FNN325" s="418"/>
      <c r="FNO325" s="419"/>
      <c r="FNP325" s="420"/>
      <c r="FNQ325" s="421"/>
      <c r="FNR325" s="422"/>
      <c r="FNS325" s="423"/>
      <c r="FNT325" s="424"/>
      <c r="FNU325" s="417"/>
      <c r="FNV325" s="418"/>
      <c r="FNW325" s="419"/>
      <c r="FNX325" s="420"/>
      <c r="FNY325" s="421"/>
      <c r="FNZ325" s="422"/>
      <c r="FOA325" s="423"/>
      <c r="FOB325" s="424"/>
      <c r="FOC325" s="417"/>
      <c r="FOD325" s="418"/>
      <c r="FOE325" s="419"/>
      <c r="FOF325" s="420"/>
      <c r="FOG325" s="421"/>
      <c r="FOH325" s="422"/>
      <c r="FOI325" s="423"/>
      <c r="FOJ325" s="424"/>
      <c r="FOK325" s="417"/>
      <c r="FOL325" s="418"/>
      <c r="FOM325" s="419"/>
      <c r="FON325" s="420"/>
      <c r="FOO325" s="421"/>
      <c r="FOP325" s="422"/>
      <c r="FOQ325" s="423"/>
      <c r="FOR325" s="424"/>
      <c r="FOS325" s="417"/>
      <c r="FOT325" s="418"/>
      <c r="FOU325" s="419"/>
      <c r="FOV325" s="420"/>
      <c r="FOW325" s="421"/>
      <c r="FOX325" s="422"/>
      <c r="FOY325" s="423"/>
      <c r="FOZ325" s="424"/>
      <c r="FPA325" s="417"/>
      <c r="FPB325" s="418"/>
      <c r="FPC325" s="419"/>
      <c r="FPD325" s="420"/>
      <c r="FPE325" s="421"/>
      <c r="FPF325" s="422"/>
      <c r="FPG325" s="423"/>
      <c r="FPH325" s="424"/>
      <c r="FPI325" s="417"/>
      <c r="FPJ325" s="418"/>
      <c r="FPK325" s="419"/>
      <c r="FPL325" s="420"/>
      <c r="FPM325" s="421"/>
      <c r="FPN325" s="422"/>
      <c r="FPO325" s="423"/>
      <c r="FPP325" s="424"/>
      <c r="FPQ325" s="417"/>
      <c r="FPR325" s="418"/>
      <c r="FPS325" s="419"/>
      <c r="FPT325" s="420"/>
      <c r="FPU325" s="421"/>
      <c r="FPV325" s="422"/>
      <c r="FPW325" s="423"/>
      <c r="FPX325" s="424"/>
      <c r="FPY325" s="417"/>
      <c r="FPZ325" s="418"/>
      <c r="FQA325" s="419"/>
      <c r="FQB325" s="420"/>
      <c r="FQC325" s="421"/>
      <c r="FQD325" s="422"/>
      <c r="FQE325" s="423"/>
      <c r="FQF325" s="424"/>
      <c r="FQG325" s="417"/>
      <c r="FQH325" s="418"/>
      <c r="FQI325" s="419"/>
      <c r="FQJ325" s="420"/>
      <c r="FQK325" s="421"/>
      <c r="FQL325" s="422"/>
      <c r="FQM325" s="423"/>
      <c r="FQN325" s="424"/>
      <c r="FQO325" s="417"/>
      <c r="FQP325" s="418"/>
      <c r="FQQ325" s="419"/>
      <c r="FQR325" s="420"/>
      <c r="FQS325" s="421"/>
      <c r="FQT325" s="422"/>
      <c r="FQU325" s="423"/>
      <c r="FQV325" s="424"/>
      <c r="FQW325" s="417"/>
      <c r="FQX325" s="418"/>
      <c r="FQY325" s="419"/>
      <c r="FQZ325" s="420"/>
      <c r="FRA325" s="421"/>
      <c r="FRB325" s="422"/>
      <c r="FRC325" s="423"/>
      <c r="FRD325" s="424"/>
      <c r="FRE325" s="417"/>
      <c r="FRF325" s="418"/>
      <c r="FRG325" s="419"/>
      <c r="FRH325" s="420"/>
      <c r="FRI325" s="421"/>
      <c r="FRJ325" s="422"/>
      <c r="FRK325" s="423"/>
      <c r="FRL325" s="424"/>
      <c r="FRM325" s="417"/>
      <c r="FRN325" s="418"/>
      <c r="FRO325" s="419"/>
      <c r="FRP325" s="420"/>
      <c r="FRQ325" s="421"/>
      <c r="FRR325" s="422"/>
      <c r="FRS325" s="423"/>
      <c r="FRT325" s="424"/>
      <c r="FRU325" s="417"/>
      <c r="FRV325" s="418"/>
      <c r="FRW325" s="419"/>
      <c r="FRX325" s="420"/>
      <c r="FRY325" s="421"/>
      <c r="FRZ325" s="422"/>
      <c r="FSA325" s="423"/>
      <c r="FSB325" s="424"/>
      <c r="FSC325" s="417"/>
      <c r="FSD325" s="418"/>
      <c r="FSE325" s="419"/>
      <c r="FSF325" s="420"/>
      <c r="FSG325" s="421"/>
      <c r="FSH325" s="422"/>
      <c r="FSI325" s="423"/>
      <c r="FSJ325" s="424"/>
      <c r="FSK325" s="417"/>
      <c r="FSL325" s="418"/>
      <c r="FSM325" s="419"/>
      <c r="FSN325" s="420"/>
      <c r="FSO325" s="421"/>
      <c r="FSP325" s="422"/>
      <c r="FSQ325" s="423"/>
      <c r="FSR325" s="424"/>
      <c r="FSS325" s="417"/>
      <c r="FST325" s="418"/>
      <c r="FSU325" s="419"/>
      <c r="FSV325" s="420"/>
      <c r="FSW325" s="421"/>
      <c r="FSX325" s="422"/>
      <c r="FSY325" s="423"/>
      <c r="FSZ325" s="424"/>
      <c r="FTA325" s="417"/>
      <c r="FTB325" s="418"/>
      <c r="FTC325" s="419"/>
      <c r="FTD325" s="420"/>
      <c r="FTE325" s="421"/>
      <c r="FTF325" s="422"/>
      <c r="FTG325" s="423"/>
      <c r="FTH325" s="424"/>
      <c r="FTI325" s="417"/>
      <c r="FTJ325" s="418"/>
      <c r="FTK325" s="419"/>
      <c r="FTL325" s="420"/>
      <c r="FTM325" s="421"/>
      <c r="FTN325" s="422"/>
      <c r="FTO325" s="423"/>
      <c r="FTP325" s="424"/>
      <c r="FTQ325" s="417"/>
      <c r="FTR325" s="418"/>
      <c r="FTS325" s="419"/>
      <c r="FTT325" s="420"/>
      <c r="FTU325" s="421"/>
      <c r="FTV325" s="422"/>
      <c r="FTW325" s="423"/>
      <c r="FTX325" s="424"/>
      <c r="FTY325" s="417"/>
      <c r="FTZ325" s="418"/>
      <c r="FUA325" s="419"/>
      <c r="FUB325" s="420"/>
      <c r="FUC325" s="421"/>
      <c r="FUD325" s="422"/>
      <c r="FUE325" s="423"/>
      <c r="FUF325" s="424"/>
      <c r="FUG325" s="417"/>
      <c r="FUH325" s="418"/>
      <c r="FUI325" s="419"/>
      <c r="FUJ325" s="420"/>
      <c r="FUK325" s="421"/>
      <c r="FUL325" s="422"/>
      <c r="FUM325" s="423"/>
      <c r="FUN325" s="424"/>
      <c r="FUO325" s="417"/>
      <c r="FUP325" s="418"/>
      <c r="FUQ325" s="419"/>
      <c r="FUR325" s="420"/>
      <c r="FUS325" s="421"/>
      <c r="FUT325" s="422"/>
      <c r="FUU325" s="423"/>
      <c r="FUV325" s="424"/>
      <c r="FUW325" s="417"/>
      <c r="FUX325" s="418"/>
      <c r="FUY325" s="419"/>
      <c r="FUZ325" s="420"/>
      <c r="FVA325" s="421"/>
      <c r="FVB325" s="422"/>
      <c r="FVC325" s="423"/>
      <c r="FVD325" s="424"/>
      <c r="FVE325" s="417"/>
      <c r="FVF325" s="418"/>
      <c r="FVG325" s="419"/>
      <c r="FVH325" s="420"/>
      <c r="FVI325" s="421"/>
      <c r="FVJ325" s="422"/>
      <c r="FVK325" s="423"/>
      <c r="FVL325" s="424"/>
      <c r="FVM325" s="417"/>
      <c r="FVN325" s="418"/>
      <c r="FVO325" s="419"/>
      <c r="FVP325" s="420"/>
      <c r="FVQ325" s="421"/>
      <c r="FVR325" s="422"/>
      <c r="FVS325" s="423"/>
      <c r="FVT325" s="424"/>
      <c r="FVU325" s="417"/>
      <c r="FVV325" s="418"/>
      <c r="FVW325" s="419"/>
      <c r="FVX325" s="420"/>
      <c r="FVY325" s="421"/>
      <c r="FVZ325" s="422"/>
      <c r="FWA325" s="423"/>
      <c r="FWB325" s="424"/>
      <c r="FWC325" s="417"/>
      <c r="FWD325" s="418"/>
      <c r="FWE325" s="419"/>
      <c r="FWF325" s="420"/>
      <c r="FWG325" s="421"/>
      <c r="FWH325" s="422"/>
      <c r="FWI325" s="423"/>
      <c r="FWJ325" s="424"/>
      <c r="FWK325" s="417"/>
      <c r="FWL325" s="418"/>
      <c r="FWM325" s="419"/>
      <c r="FWN325" s="420"/>
      <c r="FWO325" s="421"/>
      <c r="FWP325" s="422"/>
      <c r="FWQ325" s="423"/>
      <c r="FWR325" s="424"/>
      <c r="FWS325" s="417"/>
      <c r="FWT325" s="418"/>
      <c r="FWU325" s="419"/>
      <c r="FWV325" s="420"/>
      <c r="FWW325" s="421"/>
      <c r="FWX325" s="422"/>
      <c r="FWY325" s="423"/>
      <c r="FWZ325" s="424"/>
      <c r="FXA325" s="417"/>
      <c r="FXB325" s="418"/>
      <c r="FXC325" s="419"/>
      <c r="FXD325" s="420"/>
      <c r="FXE325" s="421"/>
      <c r="FXF325" s="422"/>
      <c r="FXG325" s="423"/>
      <c r="FXH325" s="424"/>
      <c r="FXI325" s="417"/>
      <c r="FXJ325" s="418"/>
      <c r="FXK325" s="419"/>
      <c r="FXL325" s="420"/>
      <c r="FXM325" s="421"/>
      <c r="FXN325" s="422"/>
      <c r="FXO325" s="423"/>
      <c r="FXP325" s="424"/>
      <c r="FXQ325" s="417"/>
      <c r="FXR325" s="418"/>
      <c r="FXS325" s="419"/>
      <c r="FXT325" s="420"/>
      <c r="FXU325" s="421"/>
      <c r="FXV325" s="422"/>
      <c r="FXW325" s="423"/>
      <c r="FXX325" s="424"/>
      <c r="FXY325" s="417"/>
      <c r="FXZ325" s="418"/>
      <c r="FYA325" s="419"/>
      <c r="FYB325" s="420"/>
      <c r="FYC325" s="421"/>
      <c r="FYD325" s="422"/>
      <c r="FYE325" s="423"/>
      <c r="FYF325" s="424"/>
      <c r="FYG325" s="417"/>
      <c r="FYH325" s="418"/>
      <c r="FYI325" s="419"/>
      <c r="FYJ325" s="420"/>
      <c r="FYK325" s="421"/>
      <c r="FYL325" s="422"/>
      <c r="FYM325" s="423"/>
      <c r="FYN325" s="424"/>
      <c r="FYO325" s="417"/>
      <c r="FYP325" s="418"/>
      <c r="FYQ325" s="419"/>
      <c r="FYR325" s="420"/>
      <c r="FYS325" s="421"/>
      <c r="FYT325" s="422"/>
      <c r="FYU325" s="423"/>
      <c r="FYV325" s="424"/>
      <c r="FYW325" s="417"/>
      <c r="FYX325" s="418"/>
      <c r="FYY325" s="419"/>
      <c r="FYZ325" s="420"/>
      <c r="FZA325" s="421"/>
      <c r="FZB325" s="422"/>
      <c r="FZC325" s="423"/>
      <c r="FZD325" s="424"/>
      <c r="FZE325" s="417"/>
      <c r="FZF325" s="418"/>
      <c r="FZG325" s="419"/>
      <c r="FZH325" s="420"/>
      <c r="FZI325" s="421"/>
      <c r="FZJ325" s="422"/>
      <c r="FZK325" s="423"/>
      <c r="FZL325" s="424"/>
      <c r="FZM325" s="417"/>
      <c r="FZN325" s="418"/>
      <c r="FZO325" s="419"/>
      <c r="FZP325" s="420"/>
      <c r="FZQ325" s="421"/>
      <c r="FZR325" s="422"/>
      <c r="FZS325" s="423"/>
      <c r="FZT325" s="424"/>
      <c r="FZU325" s="417"/>
      <c r="FZV325" s="418"/>
      <c r="FZW325" s="419"/>
      <c r="FZX325" s="420"/>
      <c r="FZY325" s="421"/>
      <c r="FZZ325" s="422"/>
      <c r="GAA325" s="423"/>
      <c r="GAB325" s="424"/>
      <c r="GAC325" s="417"/>
      <c r="GAD325" s="418"/>
      <c r="GAE325" s="419"/>
      <c r="GAF325" s="420"/>
      <c r="GAG325" s="421"/>
      <c r="GAH325" s="422"/>
      <c r="GAI325" s="423"/>
      <c r="GAJ325" s="424"/>
      <c r="GAK325" s="417"/>
      <c r="GAL325" s="418"/>
      <c r="GAM325" s="419"/>
      <c r="GAN325" s="420"/>
      <c r="GAO325" s="421"/>
      <c r="GAP325" s="422"/>
      <c r="GAQ325" s="423"/>
      <c r="GAR325" s="424"/>
      <c r="GAS325" s="417"/>
      <c r="GAT325" s="418"/>
      <c r="GAU325" s="419"/>
      <c r="GAV325" s="420"/>
      <c r="GAW325" s="421"/>
      <c r="GAX325" s="422"/>
      <c r="GAY325" s="423"/>
      <c r="GAZ325" s="424"/>
      <c r="GBA325" s="417"/>
      <c r="GBB325" s="418"/>
      <c r="GBC325" s="419"/>
      <c r="GBD325" s="420"/>
      <c r="GBE325" s="421"/>
      <c r="GBF325" s="422"/>
      <c r="GBG325" s="423"/>
      <c r="GBH325" s="424"/>
      <c r="GBI325" s="417"/>
      <c r="GBJ325" s="418"/>
      <c r="GBK325" s="419"/>
      <c r="GBL325" s="420"/>
      <c r="GBM325" s="421"/>
      <c r="GBN325" s="422"/>
      <c r="GBO325" s="423"/>
      <c r="GBP325" s="424"/>
      <c r="GBQ325" s="417"/>
      <c r="GBR325" s="418"/>
      <c r="GBS325" s="419"/>
      <c r="GBT325" s="420"/>
      <c r="GBU325" s="421"/>
      <c r="GBV325" s="422"/>
      <c r="GBW325" s="423"/>
      <c r="GBX325" s="424"/>
      <c r="GBY325" s="417"/>
      <c r="GBZ325" s="418"/>
      <c r="GCA325" s="419"/>
      <c r="GCB325" s="420"/>
      <c r="GCC325" s="421"/>
      <c r="GCD325" s="422"/>
      <c r="GCE325" s="423"/>
      <c r="GCF325" s="424"/>
      <c r="GCG325" s="417"/>
      <c r="GCH325" s="418"/>
      <c r="GCI325" s="419"/>
      <c r="GCJ325" s="420"/>
      <c r="GCK325" s="421"/>
      <c r="GCL325" s="422"/>
      <c r="GCM325" s="423"/>
      <c r="GCN325" s="424"/>
      <c r="GCO325" s="417"/>
      <c r="GCP325" s="418"/>
      <c r="GCQ325" s="419"/>
      <c r="GCR325" s="420"/>
      <c r="GCS325" s="421"/>
      <c r="GCT325" s="422"/>
      <c r="GCU325" s="423"/>
      <c r="GCV325" s="424"/>
      <c r="GCW325" s="417"/>
      <c r="GCX325" s="418"/>
      <c r="GCY325" s="419"/>
      <c r="GCZ325" s="420"/>
      <c r="GDA325" s="421"/>
      <c r="GDB325" s="422"/>
      <c r="GDC325" s="423"/>
      <c r="GDD325" s="424"/>
      <c r="GDE325" s="417"/>
      <c r="GDF325" s="418"/>
      <c r="GDG325" s="419"/>
      <c r="GDH325" s="420"/>
      <c r="GDI325" s="421"/>
      <c r="GDJ325" s="422"/>
      <c r="GDK325" s="423"/>
      <c r="GDL325" s="424"/>
      <c r="GDM325" s="417"/>
      <c r="GDN325" s="418"/>
      <c r="GDO325" s="419"/>
      <c r="GDP325" s="420"/>
      <c r="GDQ325" s="421"/>
      <c r="GDR325" s="422"/>
      <c r="GDS325" s="423"/>
      <c r="GDT325" s="424"/>
      <c r="GDU325" s="417"/>
      <c r="GDV325" s="418"/>
      <c r="GDW325" s="419"/>
      <c r="GDX325" s="420"/>
      <c r="GDY325" s="421"/>
      <c r="GDZ325" s="422"/>
      <c r="GEA325" s="423"/>
      <c r="GEB325" s="424"/>
      <c r="GEC325" s="417"/>
      <c r="GED325" s="418"/>
      <c r="GEE325" s="419"/>
      <c r="GEF325" s="420"/>
      <c r="GEG325" s="421"/>
      <c r="GEH325" s="422"/>
      <c r="GEI325" s="423"/>
      <c r="GEJ325" s="424"/>
      <c r="GEK325" s="417"/>
      <c r="GEL325" s="418"/>
      <c r="GEM325" s="419"/>
      <c r="GEN325" s="420"/>
      <c r="GEO325" s="421"/>
      <c r="GEP325" s="422"/>
      <c r="GEQ325" s="423"/>
      <c r="GER325" s="424"/>
      <c r="GES325" s="417"/>
      <c r="GET325" s="418"/>
      <c r="GEU325" s="419"/>
      <c r="GEV325" s="420"/>
      <c r="GEW325" s="421"/>
      <c r="GEX325" s="422"/>
      <c r="GEY325" s="423"/>
      <c r="GEZ325" s="424"/>
      <c r="GFA325" s="417"/>
      <c r="GFB325" s="418"/>
      <c r="GFC325" s="419"/>
      <c r="GFD325" s="420"/>
      <c r="GFE325" s="421"/>
      <c r="GFF325" s="422"/>
      <c r="GFG325" s="423"/>
      <c r="GFH325" s="424"/>
      <c r="GFI325" s="417"/>
      <c r="GFJ325" s="418"/>
      <c r="GFK325" s="419"/>
      <c r="GFL325" s="420"/>
      <c r="GFM325" s="421"/>
      <c r="GFN325" s="422"/>
      <c r="GFO325" s="423"/>
      <c r="GFP325" s="424"/>
      <c r="GFQ325" s="417"/>
      <c r="GFR325" s="418"/>
      <c r="GFS325" s="419"/>
      <c r="GFT325" s="420"/>
      <c r="GFU325" s="421"/>
      <c r="GFV325" s="422"/>
      <c r="GFW325" s="423"/>
      <c r="GFX325" s="424"/>
      <c r="GFY325" s="417"/>
      <c r="GFZ325" s="418"/>
      <c r="GGA325" s="419"/>
      <c r="GGB325" s="420"/>
      <c r="GGC325" s="421"/>
      <c r="GGD325" s="422"/>
      <c r="GGE325" s="423"/>
      <c r="GGF325" s="424"/>
      <c r="GGG325" s="417"/>
      <c r="GGH325" s="418"/>
      <c r="GGI325" s="419"/>
      <c r="GGJ325" s="420"/>
      <c r="GGK325" s="421"/>
      <c r="GGL325" s="422"/>
      <c r="GGM325" s="423"/>
      <c r="GGN325" s="424"/>
      <c r="GGO325" s="417"/>
      <c r="GGP325" s="418"/>
      <c r="GGQ325" s="419"/>
      <c r="GGR325" s="420"/>
      <c r="GGS325" s="421"/>
      <c r="GGT325" s="422"/>
      <c r="GGU325" s="423"/>
      <c r="GGV325" s="424"/>
      <c r="GGW325" s="417"/>
      <c r="GGX325" s="418"/>
      <c r="GGY325" s="419"/>
      <c r="GGZ325" s="420"/>
      <c r="GHA325" s="421"/>
      <c r="GHB325" s="422"/>
      <c r="GHC325" s="423"/>
      <c r="GHD325" s="424"/>
      <c r="GHE325" s="417"/>
      <c r="GHF325" s="418"/>
      <c r="GHG325" s="419"/>
      <c r="GHH325" s="420"/>
      <c r="GHI325" s="421"/>
      <c r="GHJ325" s="422"/>
      <c r="GHK325" s="423"/>
      <c r="GHL325" s="424"/>
      <c r="GHM325" s="417"/>
      <c r="GHN325" s="418"/>
      <c r="GHO325" s="419"/>
      <c r="GHP325" s="420"/>
      <c r="GHQ325" s="421"/>
      <c r="GHR325" s="422"/>
      <c r="GHS325" s="423"/>
      <c r="GHT325" s="424"/>
      <c r="GHU325" s="417"/>
      <c r="GHV325" s="418"/>
      <c r="GHW325" s="419"/>
      <c r="GHX325" s="420"/>
      <c r="GHY325" s="421"/>
      <c r="GHZ325" s="422"/>
      <c r="GIA325" s="423"/>
      <c r="GIB325" s="424"/>
      <c r="GIC325" s="417"/>
      <c r="GID325" s="418"/>
      <c r="GIE325" s="419"/>
      <c r="GIF325" s="420"/>
      <c r="GIG325" s="421"/>
      <c r="GIH325" s="422"/>
      <c r="GII325" s="423"/>
      <c r="GIJ325" s="424"/>
      <c r="GIK325" s="417"/>
      <c r="GIL325" s="418"/>
      <c r="GIM325" s="419"/>
      <c r="GIN325" s="420"/>
      <c r="GIO325" s="421"/>
      <c r="GIP325" s="422"/>
      <c r="GIQ325" s="423"/>
      <c r="GIR325" s="424"/>
      <c r="GIS325" s="417"/>
      <c r="GIT325" s="418"/>
      <c r="GIU325" s="419"/>
      <c r="GIV325" s="420"/>
      <c r="GIW325" s="421"/>
      <c r="GIX325" s="422"/>
      <c r="GIY325" s="423"/>
      <c r="GIZ325" s="424"/>
      <c r="GJA325" s="417"/>
      <c r="GJB325" s="418"/>
      <c r="GJC325" s="419"/>
      <c r="GJD325" s="420"/>
      <c r="GJE325" s="421"/>
      <c r="GJF325" s="422"/>
      <c r="GJG325" s="423"/>
      <c r="GJH325" s="424"/>
      <c r="GJI325" s="417"/>
      <c r="GJJ325" s="418"/>
      <c r="GJK325" s="419"/>
      <c r="GJL325" s="420"/>
      <c r="GJM325" s="421"/>
      <c r="GJN325" s="422"/>
      <c r="GJO325" s="423"/>
      <c r="GJP325" s="424"/>
      <c r="GJQ325" s="417"/>
      <c r="GJR325" s="418"/>
      <c r="GJS325" s="419"/>
      <c r="GJT325" s="420"/>
      <c r="GJU325" s="421"/>
      <c r="GJV325" s="422"/>
      <c r="GJW325" s="423"/>
      <c r="GJX325" s="424"/>
      <c r="GJY325" s="417"/>
      <c r="GJZ325" s="418"/>
      <c r="GKA325" s="419"/>
      <c r="GKB325" s="420"/>
      <c r="GKC325" s="421"/>
      <c r="GKD325" s="422"/>
      <c r="GKE325" s="423"/>
      <c r="GKF325" s="424"/>
      <c r="GKG325" s="417"/>
      <c r="GKH325" s="418"/>
      <c r="GKI325" s="419"/>
      <c r="GKJ325" s="420"/>
      <c r="GKK325" s="421"/>
      <c r="GKL325" s="422"/>
      <c r="GKM325" s="423"/>
      <c r="GKN325" s="424"/>
      <c r="GKO325" s="417"/>
      <c r="GKP325" s="418"/>
      <c r="GKQ325" s="419"/>
      <c r="GKR325" s="420"/>
      <c r="GKS325" s="421"/>
      <c r="GKT325" s="422"/>
      <c r="GKU325" s="423"/>
      <c r="GKV325" s="424"/>
      <c r="GKW325" s="417"/>
      <c r="GKX325" s="418"/>
      <c r="GKY325" s="419"/>
      <c r="GKZ325" s="420"/>
      <c r="GLA325" s="421"/>
      <c r="GLB325" s="422"/>
      <c r="GLC325" s="423"/>
      <c r="GLD325" s="424"/>
      <c r="GLE325" s="417"/>
      <c r="GLF325" s="418"/>
      <c r="GLG325" s="419"/>
      <c r="GLH325" s="420"/>
      <c r="GLI325" s="421"/>
      <c r="GLJ325" s="422"/>
      <c r="GLK325" s="423"/>
      <c r="GLL325" s="424"/>
      <c r="GLM325" s="417"/>
      <c r="GLN325" s="418"/>
      <c r="GLO325" s="419"/>
      <c r="GLP325" s="420"/>
      <c r="GLQ325" s="421"/>
      <c r="GLR325" s="422"/>
      <c r="GLS325" s="423"/>
      <c r="GLT325" s="424"/>
      <c r="GLU325" s="417"/>
      <c r="GLV325" s="418"/>
      <c r="GLW325" s="419"/>
      <c r="GLX325" s="420"/>
      <c r="GLY325" s="421"/>
      <c r="GLZ325" s="422"/>
      <c r="GMA325" s="423"/>
      <c r="GMB325" s="424"/>
      <c r="GMC325" s="417"/>
      <c r="GMD325" s="418"/>
      <c r="GME325" s="419"/>
      <c r="GMF325" s="420"/>
      <c r="GMG325" s="421"/>
      <c r="GMH325" s="422"/>
      <c r="GMI325" s="423"/>
      <c r="GMJ325" s="424"/>
      <c r="GMK325" s="417"/>
      <c r="GML325" s="418"/>
      <c r="GMM325" s="419"/>
      <c r="GMN325" s="420"/>
      <c r="GMO325" s="421"/>
      <c r="GMP325" s="422"/>
      <c r="GMQ325" s="423"/>
      <c r="GMR325" s="424"/>
      <c r="GMS325" s="417"/>
      <c r="GMT325" s="418"/>
      <c r="GMU325" s="419"/>
      <c r="GMV325" s="420"/>
      <c r="GMW325" s="421"/>
      <c r="GMX325" s="422"/>
      <c r="GMY325" s="423"/>
      <c r="GMZ325" s="424"/>
      <c r="GNA325" s="417"/>
      <c r="GNB325" s="418"/>
      <c r="GNC325" s="419"/>
      <c r="GND325" s="420"/>
      <c r="GNE325" s="421"/>
      <c r="GNF325" s="422"/>
      <c r="GNG325" s="423"/>
      <c r="GNH325" s="424"/>
      <c r="GNI325" s="417"/>
      <c r="GNJ325" s="418"/>
      <c r="GNK325" s="419"/>
      <c r="GNL325" s="420"/>
      <c r="GNM325" s="421"/>
      <c r="GNN325" s="422"/>
      <c r="GNO325" s="423"/>
      <c r="GNP325" s="424"/>
      <c r="GNQ325" s="417"/>
      <c r="GNR325" s="418"/>
      <c r="GNS325" s="419"/>
      <c r="GNT325" s="420"/>
      <c r="GNU325" s="421"/>
      <c r="GNV325" s="422"/>
      <c r="GNW325" s="423"/>
      <c r="GNX325" s="424"/>
      <c r="GNY325" s="417"/>
      <c r="GNZ325" s="418"/>
      <c r="GOA325" s="419"/>
      <c r="GOB325" s="420"/>
      <c r="GOC325" s="421"/>
      <c r="GOD325" s="422"/>
      <c r="GOE325" s="423"/>
      <c r="GOF325" s="424"/>
      <c r="GOG325" s="417"/>
      <c r="GOH325" s="418"/>
      <c r="GOI325" s="419"/>
      <c r="GOJ325" s="420"/>
      <c r="GOK325" s="421"/>
      <c r="GOL325" s="422"/>
      <c r="GOM325" s="423"/>
      <c r="GON325" s="424"/>
      <c r="GOO325" s="417"/>
      <c r="GOP325" s="418"/>
      <c r="GOQ325" s="419"/>
      <c r="GOR325" s="420"/>
      <c r="GOS325" s="421"/>
      <c r="GOT325" s="422"/>
      <c r="GOU325" s="423"/>
      <c r="GOV325" s="424"/>
      <c r="GOW325" s="417"/>
      <c r="GOX325" s="418"/>
      <c r="GOY325" s="419"/>
      <c r="GOZ325" s="420"/>
      <c r="GPA325" s="421"/>
      <c r="GPB325" s="422"/>
      <c r="GPC325" s="423"/>
      <c r="GPD325" s="424"/>
      <c r="GPE325" s="417"/>
      <c r="GPF325" s="418"/>
      <c r="GPG325" s="419"/>
      <c r="GPH325" s="420"/>
      <c r="GPI325" s="421"/>
      <c r="GPJ325" s="422"/>
      <c r="GPK325" s="423"/>
      <c r="GPL325" s="424"/>
      <c r="GPM325" s="417"/>
      <c r="GPN325" s="418"/>
      <c r="GPO325" s="419"/>
      <c r="GPP325" s="420"/>
      <c r="GPQ325" s="421"/>
      <c r="GPR325" s="422"/>
      <c r="GPS325" s="423"/>
      <c r="GPT325" s="424"/>
      <c r="GPU325" s="417"/>
      <c r="GPV325" s="418"/>
      <c r="GPW325" s="419"/>
      <c r="GPX325" s="420"/>
      <c r="GPY325" s="421"/>
      <c r="GPZ325" s="422"/>
      <c r="GQA325" s="423"/>
      <c r="GQB325" s="424"/>
      <c r="GQC325" s="417"/>
      <c r="GQD325" s="418"/>
      <c r="GQE325" s="419"/>
      <c r="GQF325" s="420"/>
      <c r="GQG325" s="421"/>
      <c r="GQH325" s="422"/>
      <c r="GQI325" s="423"/>
      <c r="GQJ325" s="424"/>
      <c r="GQK325" s="417"/>
      <c r="GQL325" s="418"/>
      <c r="GQM325" s="419"/>
      <c r="GQN325" s="420"/>
      <c r="GQO325" s="421"/>
      <c r="GQP325" s="422"/>
      <c r="GQQ325" s="423"/>
      <c r="GQR325" s="424"/>
      <c r="GQS325" s="417"/>
      <c r="GQT325" s="418"/>
      <c r="GQU325" s="419"/>
      <c r="GQV325" s="420"/>
      <c r="GQW325" s="421"/>
      <c r="GQX325" s="422"/>
      <c r="GQY325" s="423"/>
      <c r="GQZ325" s="424"/>
      <c r="GRA325" s="417"/>
      <c r="GRB325" s="418"/>
      <c r="GRC325" s="419"/>
      <c r="GRD325" s="420"/>
      <c r="GRE325" s="421"/>
      <c r="GRF325" s="422"/>
      <c r="GRG325" s="423"/>
      <c r="GRH325" s="424"/>
      <c r="GRI325" s="417"/>
      <c r="GRJ325" s="418"/>
      <c r="GRK325" s="419"/>
      <c r="GRL325" s="420"/>
      <c r="GRM325" s="421"/>
      <c r="GRN325" s="422"/>
      <c r="GRO325" s="423"/>
      <c r="GRP325" s="424"/>
      <c r="GRQ325" s="417"/>
      <c r="GRR325" s="418"/>
      <c r="GRS325" s="419"/>
      <c r="GRT325" s="420"/>
      <c r="GRU325" s="421"/>
      <c r="GRV325" s="422"/>
      <c r="GRW325" s="423"/>
      <c r="GRX325" s="424"/>
      <c r="GRY325" s="417"/>
      <c r="GRZ325" s="418"/>
      <c r="GSA325" s="419"/>
      <c r="GSB325" s="420"/>
      <c r="GSC325" s="421"/>
      <c r="GSD325" s="422"/>
      <c r="GSE325" s="423"/>
      <c r="GSF325" s="424"/>
      <c r="GSG325" s="417"/>
      <c r="GSH325" s="418"/>
      <c r="GSI325" s="419"/>
      <c r="GSJ325" s="420"/>
      <c r="GSK325" s="421"/>
      <c r="GSL325" s="422"/>
      <c r="GSM325" s="423"/>
      <c r="GSN325" s="424"/>
      <c r="GSO325" s="417"/>
      <c r="GSP325" s="418"/>
      <c r="GSQ325" s="419"/>
      <c r="GSR325" s="420"/>
      <c r="GSS325" s="421"/>
      <c r="GST325" s="422"/>
      <c r="GSU325" s="423"/>
      <c r="GSV325" s="424"/>
      <c r="GSW325" s="417"/>
      <c r="GSX325" s="418"/>
      <c r="GSY325" s="419"/>
      <c r="GSZ325" s="420"/>
      <c r="GTA325" s="421"/>
      <c r="GTB325" s="422"/>
      <c r="GTC325" s="423"/>
      <c r="GTD325" s="424"/>
      <c r="GTE325" s="417"/>
      <c r="GTF325" s="418"/>
      <c r="GTG325" s="419"/>
      <c r="GTH325" s="420"/>
      <c r="GTI325" s="421"/>
      <c r="GTJ325" s="422"/>
      <c r="GTK325" s="423"/>
      <c r="GTL325" s="424"/>
      <c r="GTM325" s="417"/>
      <c r="GTN325" s="418"/>
      <c r="GTO325" s="419"/>
      <c r="GTP325" s="420"/>
      <c r="GTQ325" s="421"/>
      <c r="GTR325" s="422"/>
      <c r="GTS325" s="423"/>
      <c r="GTT325" s="424"/>
      <c r="GTU325" s="417"/>
      <c r="GTV325" s="418"/>
      <c r="GTW325" s="419"/>
      <c r="GTX325" s="420"/>
      <c r="GTY325" s="421"/>
      <c r="GTZ325" s="422"/>
      <c r="GUA325" s="423"/>
      <c r="GUB325" s="424"/>
      <c r="GUC325" s="417"/>
      <c r="GUD325" s="418"/>
      <c r="GUE325" s="419"/>
      <c r="GUF325" s="420"/>
      <c r="GUG325" s="421"/>
      <c r="GUH325" s="422"/>
      <c r="GUI325" s="423"/>
      <c r="GUJ325" s="424"/>
      <c r="GUK325" s="417"/>
      <c r="GUL325" s="418"/>
      <c r="GUM325" s="419"/>
      <c r="GUN325" s="420"/>
      <c r="GUO325" s="421"/>
      <c r="GUP325" s="422"/>
      <c r="GUQ325" s="423"/>
      <c r="GUR325" s="424"/>
      <c r="GUS325" s="417"/>
      <c r="GUT325" s="418"/>
      <c r="GUU325" s="419"/>
      <c r="GUV325" s="420"/>
      <c r="GUW325" s="421"/>
      <c r="GUX325" s="422"/>
      <c r="GUY325" s="423"/>
      <c r="GUZ325" s="424"/>
      <c r="GVA325" s="417"/>
      <c r="GVB325" s="418"/>
      <c r="GVC325" s="419"/>
      <c r="GVD325" s="420"/>
      <c r="GVE325" s="421"/>
      <c r="GVF325" s="422"/>
      <c r="GVG325" s="423"/>
      <c r="GVH325" s="424"/>
      <c r="GVI325" s="417"/>
      <c r="GVJ325" s="418"/>
      <c r="GVK325" s="419"/>
      <c r="GVL325" s="420"/>
      <c r="GVM325" s="421"/>
      <c r="GVN325" s="422"/>
      <c r="GVO325" s="423"/>
      <c r="GVP325" s="424"/>
      <c r="GVQ325" s="417"/>
      <c r="GVR325" s="418"/>
      <c r="GVS325" s="419"/>
      <c r="GVT325" s="420"/>
      <c r="GVU325" s="421"/>
      <c r="GVV325" s="422"/>
      <c r="GVW325" s="423"/>
      <c r="GVX325" s="424"/>
      <c r="GVY325" s="417"/>
      <c r="GVZ325" s="418"/>
      <c r="GWA325" s="419"/>
      <c r="GWB325" s="420"/>
      <c r="GWC325" s="421"/>
      <c r="GWD325" s="422"/>
      <c r="GWE325" s="423"/>
      <c r="GWF325" s="424"/>
      <c r="GWG325" s="417"/>
      <c r="GWH325" s="418"/>
      <c r="GWI325" s="419"/>
      <c r="GWJ325" s="420"/>
      <c r="GWK325" s="421"/>
      <c r="GWL325" s="422"/>
      <c r="GWM325" s="423"/>
      <c r="GWN325" s="424"/>
      <c r="GWO325" s="417"/>
      <c r="GWP325" s="418"/>
      <c r="GWQ325" s="419"/>
      <c r="GWR325" s="420"/>
      <c r="GWS325" s="421"/>
      <c r="GWT325" s="422"/>
      <c r="GWU325" s="423"/>
      <c r="GWV325" s="424"/>
      <c r="GWW325" s="417"/>
      <c r="GWX325" s="418"/>
      <c r="GWY325" s="419"/>
      <c r="GWZ325" s="420"/>
      <c r="GXA325" s="421"/>
      <c r="GXB325" s="422"/>
      <c r="GXC325" s="423"/>
      <c r="GXD325" s="424"/>
      <c r="GXE325" s="417"/>
      <c r="GXF325" s="418"/>
      <c r="GXG325" s="419"/>
      <c r="GXH325" s="420"/>
      <c r="GXI325" s="421"/>
      <c r="GXJ325" s="422"/>
      <c r="GXK325" s="423"/>
      <c r="GXL325" s="424"/>
      <c r="GXM325" s="417"/>
      <c r="GXN325" s="418"/>
      <c r="GXO325" s="419"/>
      <c r="GXP325" s="420"/>
      <c r="GXQ325" s="421"/>
      <c r="GXR325" s="422"/>
      <c r="GXS325" s="423"/>
      <c r="GXT325" s="424"/>
      <c r="GXU325" s="417"/>
      <c r="GXV325" s="418"/>
      <c r="GXW325" s="419"/>
      <c r="GXX325" s="420"/>
      <c r="GXY325" s="421"/>
      <c r="GXZ325" s="422"/>
      <c r="GYA325" s="423"/>
      <c r="GYB325" s="424"/>
      <c r="GYC325" s="417"/>
      <c r="GYD325" s="418"/>
      <c r="GYE325" s="419"/>
      <c r="GYF325" s="420"/>
      <c r="GYG325" s="421"/>
      <c r="GYH325" s="422"/>
      <c r="GYI325" s="423"/>
      <c r="GYJ325" s="424"/>
      <c r="GYK325" s="417"/>
      <c r="GYL325" s="418"/>
      <c r="GYM325" s="419"/>
      <c r="GYN325" s="420"/>
      <c r="GYO325" s="421"/>
      <c r="GYP325" s="422"/>
      <c r="GYQ325" s="423"/>
      <c r="GYR325" s="424"/>
      <c r="GYS325" s="417"/>
      <c r="GYT325" s="418"/>
      <c r="GYU325" s="419"/>
      <c r="GYV325" s="420"/>
      <c r="GYW325" s="421"/>
      <c r="GYX325" s="422"/>
      <c r="GYY325" s="423"/>
      <c r="GYZ325" s="424"/>
      <c r="GZA325" s="417"/>
      <c r="GZB325" s="418"/>
      <c r="GZC325" s="419"/>
      <c r="GZD325" s="420"/>
      <c r="GZE325" s="421"/>
      <c r="GZF325" s="422"/>
      <c r="GZG325" s="423"/>
      <c r="GZH325" s="424"/>
      <c r="GZI325" s="417"/>
      <c r="GZJ325" s="418"/>
      <c r="GZK325" s="419"/>
      <c r="GZL325" s="420"/>
      <c r="GZM325" s="421"/>
      <c r="GZN325" s="422"/>
      <c r="GZO325" s="423"/>
      <c r="GZP325" s="424"/>
      <c r="GZQ325" s="417"/>
      <c r="GZR325" s="418"/>
      <c r="GZS325" s="419"/>
      <c r="GZT325" s="420"/>
      <c r="GZU325" s="421"/>
      <c r="GZV325" s="422"/>
      <c r="GZW325" s="423"/>
      <c r="GZX325" s="424"/>
      <c r="GZY325" s="417"/>
      <c r="GZZ325" s="418"/>
      <c r="HAA325" s="419"/>
      <c r="HAB325" s="420"/>
      <c r="HAC325" s="421"/>
      <c r="HAD325" s="422"/>
      <c r="HAE325" s="423"/>
      <c r="HAF325" s="424"/>
      <c r="HAG325" s="417"/>
      <c r="HAH325" s="418"/>
      <c r="HAI325" s="419"/>
      <c r="HAJ325" s="420"/>
      <c r="HAK325" s="421"/>
      <c r="HAL325" s="422"/>
      <c r="HAM325" s="423"/>
      <c r="HAN325" s="424"/>
      <c r="HAO325" s="417"/>
      <c r="HAP325" s="418"/>
      <c r="HAQ325" s="419"/>
      <c r="HAR325" s="420"/>
      <c r="HAS325" s="421"/>
      <c r="HAT325" s="422"/>
      <c r="HAU325" s="423"/>
      <c r="HAV325" s="424"/>
      <c r="HAW325" s="417"/>
      <c r="HAX325" s="418"/>
      <c r="HAY325" s="419"/>
      <c r="HAZ325" s="420"/>
      <c r="HBA325" s="421"/>
      <c r="HBB325" s="422"/>
      <c r="HBC325" s="423"/>
      <c r="HBD325" s="424"/>
      <c r="HBE325" s="417"/>
      <c r="HBF325" s="418"/>
      <c r="HBG325" s="419"/>
      <c r="HBH325" s="420"/>
      <c r="HBI325" s="421"/>
      <c r="HBJ325" s="422"/>
      <c r="HBK325" s="423"/>
      <c r="HBL325" s="424"/>
      <c r="HBM325" s="417"/>
      <c r="HBN325" s="418"/>
      <c r="HBO325" s="419"/>
      <c r="HBP325" s="420"/>
      <c r="HBQ325" s="421"/>
      <c r="HBR325" s="422"/>
      <c r="HBS325" s="423"/>
      <c r="HBT325" s="424"/>
      <c r="HBU325" s="417"/>
      <c r="HBV325" s="418"/>
      <c r="HBW325" s="419"/>
      <c r="HBX325" s="420"/>
      <c r="HBY325" s="421"/>
      <c r="HBZ325" s="422"/>
      <c r="HCA325" s="423"/>
      <c r="HCB325" s="424"/>
      <c r="HCC325" s="417"/>
      <c r="HCD325" s="418"/>
      <c r="HCE325" s="419"/>
      <c r="HCF325" s="420"/>
      <c r="HCG325" s="421"/>
      <c r="HCH325" s="422"/>
      <c r="HCI325" s="423"/>
      <c r="HCJ325" s="424"/>
      <c r="HCK325" s="417"/>
      <c r="HCL325" s="418"/>
      <c r="HCM325" s="419"/>
      <c r="HCN325" s="420"/>
      <c r="HCO325" s="421"/>
      <c r="HCP325" s="422"/>
      <c r="HCQ325" s="423"/>
      <c r="HCR325" s="424"/>
      <c r="HCS325" s="417"/>
      <c r="HCT325" s="418"/>
      <c r="HCU325" s="419"/>
      <c r="HCV325" s="420"/>
      <c r="HCW325" s="421"/>
      <c r="HCX325" s="422"/>
      <c r="HCY325" s="423"/>
      <c r="HCZ325" s="424"/>
      <c r="HDA325" s="417"/>
      <c r="HDB325" s="418"/>
      <c r="HDC325" s="419"/>
      <c r="HDD325" s="420"/>
      <c r="HDE325" s="421"/>
      <c r="HDF325" s="422"/>
      <c r="HDG325" s="423"/>
      <c r="HDH325" s="424"/>
      <c r="HDI325" s="417"/>
      <c r="HDJ325" s="418"/>
      <c r="HDK325" s="419"/>
      <c r="HDL325" s="420"/>
      <c r="HDM325" s="421"/>
      <c r="HDN325" s="422"/>
      <c r="HDO325" s="423"/>
      <c r="HDP325" s="424"/>
      <c r="HDQ325" s="417"/>
      <c r="HDR325" s="418"/>
      <c r="HDS325" s="419"/>
      <c r="HDT325" s="420"/>
      <c r="HDU325" s="421"/>
      <c r="HDV325" s="422"/>
      <c r="HDW325" s="423"/>
      <c r="HDX325" s="424"/>
      <c r="HDY325" s="417"/>
      <c r="HDZ325" s="418"/>
      <c r="HEA325" s="419"/>
      <c r="HEB325" s="420"/>
      <c r="HEC325" s="421"/>
      <c r="HED325" s="422"/>
      <c r="HEE325" s="423"/>
      <c r="HEF325" s="424"/>
      <c r="HEG325" s="417"/>
      <c r="HEH325" s="418"/>
      <c r="HEI325" s="419"/>
      <c r="HEJ325" s="420"/>
      <c r="HEK325" s="421"/>
      <c r="HEL325" s="422"/>
      <c r="HEM325" s="423"/>
      <c r="HEN325" s="424"/>
      <c r="HEO325" s="417"/>
      <c r="HEP325" s="418"/>
      <c r="HEQ325" s="419"/>
      <c r="HER325" s="420"/>
      <c r="HES325" s="421"/>
      <c r="HET325" s="422"/>
      <c r="HEU325" s="423"/>
      <c r="HEV325" s="424"/>
      <c r="HEW325" s="417"/>
      <c r="HEX325" s="418"/>
      <c r="HEY325" s="419"/>
      <c r="HEZ325" s="420"/>
      <c r="HFA325" s="421"/>
      <c r="HFB325" s="422"/>
      <c r="HFC325" s="423"/>
      <c r="HFD325" s="424"/>
      <c r="HFE325" s="417"/>
      <c r="HFF325" s="418"/>
      <c r="HFG325" s="419"/>
      <c r="HFH325" s="420"/>
      <c r="HFI325" s="421"/>
      <c r="HFJ325" s="422"/>
      <c r="HFK325" s="423"/>
      <c r="HFL325" s="424"/>
      <c r="HFM325" s="417"/>
      <c r="HFN325" s="418"/>
      <c r="HFO325" s="419"/>
      <c r="HFP325" s="420"/>
      <c r="HFQ325" s="421"/>
      <c r="HFR325" s="422"/>
      <c r="HFS325" s="423"/>
      <c r="HFT325" s="424"/>
      <c r="HFU325" s="417"/>
      <c r="HFV325" s="418"/>
      <c r="HFW325" s="419"/>
      <c r="HFX325" s="420"/>
      <c r="HFY325" s="421"/>
      <c r="HFZ325" s="422"/>
      <c r="HGA325" s="423"/>
      <c r="HGB325" s="424"/>
      <c r="HGC325" s="417"/>
      <c r="HGD325" s="418"/>
      <c r="HGE325" s="419"/>
      <c r="HGF325" s="420"/>
      <c r="HGG325" s="421"/>
      <c r="HGH325" s="422"/>
      <c r="HGI325" s="423"/>
      <c r="HGJ325" s="424"/>
      <c r="HGK325" s="417"/>
      <c r="HGL325" s="418"/>
      <c r="HGM325" s="419"/>
      <c r="HGN325" s="420"/>
      <c r="HGO325" s="421"/>
      <c r="HGP325" s="422"/>
      <c r="HGQ325" s="423"/>
      <c r="HGR325" s="424"/>
      <c r="HGS325" s="417"/>
      <c r="HGT325" s="418"/>
      <c r="HGU325" s="419"/>
      <c r="HGV325" s="420"/>
      <c r="HGW325" s="421"/>
      <c r="HGX325" s="422"/>
      <c r="HGY325" s="423"/>
      <c r="HGZ325" s="424"/>
      <c r="HHA325" s="417"/>
      <c r="HHB325" s="418"/>
      <c r="HHC325" s="419"/>
      <c r="HHD325" s="420"/>
      <c r="HHE325" s="421"/>
      <c r="HHF325" s="422"/>
      <c r="HHG325" s="423"/>
      <c r="HHH325" s="424"/>
      <c r="HHI325" s="417"/>
      <c r="HHJ325" s="418"/>
      <c r="HHK325" s="419"/>
      <c r="HHL325" s="420"/>
      <c r="HHM325" s="421"/>
      <c r="HHN325" s="422"/>
      <c r="HHO325" s="423"/>
      <c r="HHP325" s="424"/>
      <c r="HHQ325" s="417"/>
      <c r="HHR325" s="418"/>
      <c r="HHS325" s="419"/>
      <c r="HHT325" s="420"/>
      <c r="HHU325" s="421"/>
      <c r="HHV325" s="422"/>
      <c r="HHW325" s="423"/>
      <c r="HHX325" s="424"/>
      <c r="HHY325" s="417"/>
      <c r="HHZ325" s="418"/>
      <c r="HIA325" s="419"/>
      <c r="HIB325" s="420"/>
      <c r="HIC325" s="421"/>
      <c r="HID325" s="422"/>
      <c r="HIE325" s="423"/>
      <c r="HIF325" s="424"/>
      <c r="HIG325" s="417"/>
      <c r="HIH325" s="418"/>
      <c r="HII325" s="419"/>
      <c r="HIJ325" s="420"/>
      <c r="HIK325" s="421"/>
      <c r="HIL325" s="422"/>
      <c r="HIM325" s="423"/>
      <c r="HIN325" s="424"/>
      <c r="HIO325" s="417"/>
      <c r="HIP325" s="418"/>
      <c r="HIQ325" s="419"/>
      <c r="HIR325" s="420"/>
      <c r="HIS325" s="421"/>
      <c r="HIT325" s="422"/>
      <c r="HIU325" s="423"/>
      <c r="HIV325" s="424"/>
      <c r="HIW325" s="417"/>
      <c r="HIX325" s="418"/>
      <c r="HIY325" s="419"/>
      <c r="HIZ325" s="420"/>
      <c r="HJA325" s="421"/>
      <c r="HJB325" s="422"/>
      <c r="HJC325" s="423"/>
      <c r="HJD325" s="424"/>
      <c r="HJE325" s="417"/>
      <c r="HJF325" s="418"/>
      <c r="HJG325" s="419"/>
      <c r="HJH325" s="420"/>
      <c r="HJI325" s="421"/>
      <c r="HJJ325" s="422"/>
      <c r="HJK325" s="423"/>
      <c r="HJL325" s="424"/>
      <c r="HJM325" s="417"/>
      <c r="HJN325" s="418"/>
      <c r="HJO325" s="419"/>
      <c r="HJP325" s="420"/>
      <c r="HJQ325" s="421"/>
      <c r="HJR325" s="422"/>
      <c r="HJS325" s="423"/>
      <c r="HJT325" s="424"/>
      <c r="HJU325" s="417"/>
      <c r="HJV325" s="418"/>
      <c r="HJW325" s="419"/>
      <c r="HJX325" s="420"/>
      <c r="HJY325" s="421"/>
      <c r="HJZ325" s="422"/>
      <c r="HKA325" s="423"/>
      <c r="HKB325" s="424"/>
      <c r="HKC325" s="417"/>
      <c r="HKD325" s="418"/>
      <c r="HKE325" s="419"/>
      <c r="HKF325" s="420"/>
      <c r="HKG325" s="421"/>
      <c r="HKH325" s="422"/>
      <c r="HKI325" s="423"/>
      <c r="HKJ325" s="424"/>
      <c r="HKK325" s="417"/>
      <c r="HKL325" s="418"/>
      <c r="HKM325" s="419"/>
      <c r="HKN325" s="420"/>
      <c r="HKO325" s="421"/>
      <c r="HKP325" s="422"/>
      <c r="HKQ325" s="423"/>
      <c r="HKR325" s="424"/>
      <c r="HKS325" s="417"/>
      <c r="HKT325" s="418"/>
      <c r="HKU325" s="419"/>
      <c r="HKV325" s="420"/>
      <c r="HKW325" s="421"/>
      <c r="HKX325" s="422"/>
      <c r="HKY325" s="423"/>
      <c r="HKZ325" s="424"/>
      <c r="HLA325" s="417"/>
      <c r="HLB325" s="418"/>
      <c r="HLC325" s="419"/>
      <c r="HLD325" s="420"/>
      <c r="HLE325" s="421"/>
      <c r="HLF325" s="422"/>
      <c r="HLG325" s="423"/>
      <c r="HLH325" s="424"/>
      <c r="HLI325" s="417"/>
      <c r="HLJ325" s="418"/>
      <c r="HLK325" s="419"/>
      <c r="HLL325" s="420"/>
      <c r="HLM325" s="421"/>
      <c r="HLN325" s="422"/>
      <c r="HLO325" s="423"/>
      <c r="HLP325" s="424"/>
      <c r="HLQ325" s="417"/>
      <c r="HLR325" s="418"/>
      <c r="HLS325" s="419"/>
      <c r="HLT325" s="420"/>
      <c r="HLU325" s="421"/>
      <c r="HLV325" s="422"/>
      <c r="HLW325" s="423"/>
      <c r="HLX325" s="424"/>
      <c r="HLY325" s="417"/>
      <c r="HLZ325" s="418"/>
      <c r="HMA325" s="419"/>
      <c r="HMB325" s="420"/>
      <c r="HMC325" s="421"/>
      <c r="HMD325" s="422"/>
      <c r="HME325" s="423"/>
      <c r="HMF325" s="424"/>
      <c r="HMG325" s="417"/>
      <c r="HMH325" s="418"/>
      <c r="HMI325" s="419"/>
      <c r="HMJ325" s="420"/>
      <c r="HMK325" s="421"/>
      <c r="HML325" s="422"/>
      <c r="HMM325" s="423"/>
      <c r="HMN325" s="424"/>
      <c r="HMO325" s="417"/>
      <c r="HMP325" s="418"/>
      <c r="HMQ325" s="419"/>
      <c r="HMR325" s="420"/>
      <c r="HMS325" s="421"/>
      <c r="HMT325" s="422"/>
      <c r="HMU325" s="423"/>
      <c r="HMV325" s="424"/>
      <c r="HMW325" s="417"/>
      <c r="HMX325" s="418"/>
      <c r="HMY325" s="419"/>
      <c r="HMZ325" s="420"/>
      <c r="HNA325" s="421"/>
      <c r="HNB325" s="422"/>
      <c r="HNC325" s="423"/>
      <c r="HND325" s="424"/>
      <c r="HNE325" s="417"/>
      <c r="HNF325" s="418"/>
      <c r="HNG325" s="419"/>
      <c r="HNH325" s="420"/>
      <c r="HNI325" s="421"/>
      <c r="HNJ325" s="422"/>
      <c r="HNK325" s="423"/>
      <c r="HNL325" s="424"/>
      <c r="HNM325" s="417"/>
      <c r="HNN325" s="418"/>
      <c r="HNO325" s="419"/>
      <c r="HNP325" s="420"/>
      <c r="HNQ325" s="421"/>
      <c r="HNR325" s="422"/>
      <c r="HNS325" s="423"/>
      <c r="HNT325" s="424"/>
      <c r="HNU325" s="417"/>
      <c r="HNV325" s="418"/>
      <c r="HNW325" s="419"/>
      <c r="HNX325" s="420"/>
      <c r="HNY325" s="421"/>
      <c r="HNZ325" s="422"/>
      <c r="HOA325" s="423"/>
      <c r="HOB325" s="424"/>
      <c r="HOC325" s="417"/>
      <c r="HOD325" s="418"/>
      <c r="HOE325" s="419"/>
      <c r="HOF325" s="420"/>
      <c r="HOG325" s="421"/>
      <c r="HOH325" s="422"/>
      <c r="HOI325" s="423"/>
      <c r="HOJ325" s="424"/>
      <c r="HOK325" s="417"/>
      <c r="HOL325" s="418"/>
      <c r="HOM325" s="419"/>
      <c r="HON325" s="420"/>
      <c r="HOO325" s="421"/>
      <c r="HOP325" s="422"/>
      <c r="HOQ325" s="423"/>
      <c r="HOR325" s="424"/>
      <c r="HOS325" s="417"/>
      <c r="HOT325" s="418"/>
      <c r="HOU325" s="419"/>
      <c r="HOV325" s="420"/>
      <c r="HOW325" s="421"/>
      <c r="HOX325" s="422"/>
      <c r="HOY325" s="423"/>
      <c r="HOZ325" s="424"/>
      <c r="HPA325" s="417"/>
      <c r="HPB325" s="418"/>
      <c r="HPC325" s="419"/>
      <c r="HPD325" s="420"/>
      <c r="HPE325" s="421"/>
      <c r="HPF325" s="422"/>
      <c r="HPG325" s="423"/>
      <c r="HPH325" s="424"/>
      <c r="HPI325" s="417"/>
      <c r="HPJ325" s="418"/>
      <c r="HPK325" s="419"/>
      <c r="HPL325" s="420"/>
      <c r="HPM325" s="421"/>
      <c r="HPN325" s="422"/>
      <c r="HPO325" s="423"/>
      <c r="HPP325" s="424"/>
      <c r="HPQ325" s="417"/>
      <c r="HPR325" s="418"/>
      <c r="HPS325" s="419"/>
      <c r="HPT325" s="420"/>
      <c r="HPU325" s="421"/>
      <c r="HPV325" s="422"/>
      <c r="HPW325" s="423"/>
      <c r="HPX325" s="424"/>
      <c r="HPY325" s="417"/>
      <c r="HPZ325" s="418"/>
      <c r="HQA325" s="419"/>
      <c r="HQB325" s="420"/>
      <c r="HQC325" s="421"/>
      <c r="HQD325" s="422"/>
      <c r="HQE325" s="423"/>
      <c r="HQF325" s="424"/>
      <c r="HQG325" s="417"/>
      <c r="HQH325" s="418"/>
      <c r="HQI325" s="419"/>
      <c r="HQJ325" s="420"/>
      <c r="HQK325" s="421"/>
      <c r="HQL325" s="422"/>
      <c r="HQM325" s="423"/>
      <c r="HQN325" s="424"/>
      <c r="HQO325" s="417"/>
      <c r="HQP325" s="418"/>
      <c r="HQQ325" s="419"/>
      <c r="HQR325" s="420"/>
      <c r="HQS325" s="421"/>
      <c r="HQT325" s="422"/>
      <c r="HQU325" s="423"/>
      <c r="HQV325" s="424"/>
      <c r="HQW325" s="417"/>
      <c r="HQX325" s="418"/>
      <c r="HQY325" s="419"/>
      <c r="HQZ325" s="420"/>
      <c r="HRA325" s="421"/>
      <c r="HRB325" s="422"/>
      <c r="HRC325" s="423"/>
      <c r="HRD325" s="424"/>
      <c r="HRE325" s="417"/>
      <c r="HRF325" s="418"/>
      <c r="HRG325" s="419"/>
      <c r="HRH325" s="420"/>
      <c r="HRI325" s="421"/>
      <c r="HRJ325" s="422"/>
      <c r="HRK325" s="423"/>
      <c r="HRL325" s="424"/>
      <c r="HRM325" s="417"/>
      <c r="HRN325" s="418"/>
      <c r="HRO325" s="419"/>
      <c r="HRP325" s="420"/>
      <c r="HRQ325" s="421"/>
      <c r="HRR325" s="422"/>
      <c r="HRS325" s="423"/>
      <c r="HRT325" s="424"/>
      <c r="HRU325" s="417"/>
      <c r="HRV325" s="418"/>
      <c r="HRW325" s="419"/>
      <c r="HRX325" s="420"/>
      <c r="HRY325" s="421"/>
      <c r="HRZ325" s="422"/>
      <c r="HSA325" s="423"/>
      <c r="HSB325" s="424"/>
      <c r="HSC325" s="417"/>
      <c r="HSD325" s="418"/>
      <c r="HSE325" s="419"/>
      <c r="HSF325" s="420"/>
      <c r="HSG325" s="421"/>
      <c r="HSH325" s="422"/>
      <c r="HSI325" s="423"/>
      <c r="HSJ325" s="424"/>
      <c r="HSK325" s="417"/>
      <c r="HSL325" s="418"/>
      <c r="HSM325" s="419"/>
      <c r="HSN325" s="420"/>
      <c r="HSO325" s="421"/>
      <c r="HSP325" s="422"/>
      <c r="HSQ325" s="423"/>
      <c r="HSR325" s="424"/>
      <c r="HSS325" s="417"/>
      <c r="HST325" s="418"/>
      <c r="HSU325" s="419"/>
      <c r="HSV325" s="420"/>
      <c r="HSW325" s="421"/>
      <c r="HSX325" s="422"/>
      <c r="HSY325" s="423"/>
      <c r="HSZ325" s="424"/>
      <c r="HTA325" s="417"/>
      <c r="HTB325" s="418"/>
      <c r="HTC325" s="419"/>
      <c r="HTD325" s="420"/>
      <c r="HTE325" s="421"/>
      <c r="HTF325" s="422"/>
      <c r="HTG325" s="423"/>
      <c r="HTH325" s="424"/>
      <c r="HTI325" s="417"/>
      <c r="HTJ325" s="418"/>
      <c r="HTK325" s="419"/>
      <c r="HTL325" s="420"/>
      <c r="HTM325" s="421"/>
      <c r="HTN325" s="422"/>
      <c r="HTO325" s="423"/>
      <c r="HTP325" s="424"/>
      <c r="HTQ325" s="417"/>
      <c r="HTR325" s="418"/>
      <c r="HTS325" s="419"/>
      <c r="HTT325" s="420"/>
      <c r="HTU325" s="421"/>
      <c r="HTV325" s="422"/>
      <c r="HTW325" s="423"/>
      <c r="HTX325" s="424"/>
      <c r="HTY325" s="417"/>
      <c r="HTZ325" s="418"/>
      <c r="HUA325" s="419"/>
      <c r="HUB325" s="420"/>
      <c r="HUC325" s="421"/>
      <c r="HUD325" s="422"/>
      <c r="HUE325" s="423"/>
      <c r="HUF325" s="424"/>
      <c r="HUG325" s="417"/>
      <c r="HUH325" s="418"/>
      <c r="HUI325" s="419"/>
      <c r="HUJ325" s="420"/>
      <c r="HUK325" s="421"/>
      <c r="HUL325" s="422"/>
      <c r="HUM325" s="423"/>
      <c r="HUN325" s="424"/>
      <c r="HUO325" s="417"/>
      <c r="HUP325" s="418"/>
      <c r="HUQ325" s="419"/>
      <c r="HUR325" s="420"/>
      <c r="HUS325" s="421"/>
      <c r="HUT325" s="422"/>
      <c r="HUU325" s="423"/>
      <c r="HUV325" s="424"/>
      <c r="HUW325" s="417"/>
      <c r="HUX325" s="418"/>
      <c r="HUY325" s="419"/>
      <c r="HUZ325" s="420"/>
      <c r="HVA325" s="421"/>
      <c r="HVB325" s="422"/>
      <c r="HVC325" s="423"/>
      <c r="HVD325" s="424"/>
      <c r="HVE325" s="417"/>
      <c r="HVF325" s="418"/>
      <c r="HVG325" s="419"/>
      <c r="HVH325" s="420"/>
      <c r="HVI325" s="421"/>
      <c r="HVJ325" s="422"/>
      <c r="HVK325" s="423"/>
      <c r="HVL325" s="424"/>
      <c r="HVM325" s="417"/>
      <c r="HVN325" s="418"/>
      <c r="HVO325" s="419"/>
      <c r="HVP325" s="420"/>
      <c r="HVQ325" s="421"/>
      <c r="HVR325" s="422"/>
      <c r="HVS325" s="423"/>
      <c r="HVT325" s="424"/>
      <c r="HVU325" s="417"/>
      <c r="HVV325" s="418"/>
      <c r="HVW325" s="419"/>
      <c r="HVX325" s="420"/>
      <c r="HVY325" s="421"/>
      <c r="HVZ325" s="422"/>
      <c r="HWA325" s="423"/>
      <c r="HWB325" s="424"/>
      <c r="HWC325" s="417"/>
      <c r="HWD325" s="418"/>
      <c r="HWE325" s="419"/>
      <c r="HWF325" s="420"/>
      <c r="HWG325" s="421"/>
      <c r="HWH325" s="422"/>
      <c r="HWI325" s="423"/>
      <c r="HWJ325" s="424"/>
      <c r="HWK325" s="417"/>
      <c r="HWL325" s="418"/>
      <c r="HWM325" s="419"/>
      <c r="HWN325" s="420"/>
      <c r="HWO325" s="421"/>
      <c r="HWP325" s="422"/>
      <c r="HWQ325" s="423"/>
      <c r="HWR325" s="424"/>
      <c r="HWS325" s="417"/>
      <c r="HWT325" s="418"/>
      <c r="HWU325" s="419"/>
      <c r="HWV325" s="420"/>
      <c r="HWW325" s="421"/>
      <c r="HWX325" s="422"/>
      <c r="HWY325" s="423"/>
      <c r="HWZ325" s="424"/>
      <c r="HXA325" s="417"/>
      <c r="HXB325" s="418"/>
      <c r="HXC325" s="419"/>
      <c r="HXD325" s="420"/>
      <c r="HXE325" s="421"/>
      <c r="HXF325" s="422"/>
      <c r="HXG325" s="423"/>
      <c r="HXH325" s="424"/>
      <c r="HXI325" s="417"/>
      <c r="HXJ325" s="418"/>
      <c r="HXK325" s="419"/>
      <c r="HXL325" s="420"/>
      <c r="HXM325" s="421"/>
      <c r="HXN325" s="422"/>
      <c r="HXO325" s="423"/>
      <c r="HXP325" s="424"/>
      <c r="HXQ325" s="417"/>
      <c r="HXR325" s="418"/>
      <c r="HXS325" s="419"/>
      <c r="HXT325" s="420"/>
      <c r="HXU325" s="421"/>
      <c r="HXV325" s="422"/>
      <c r="HXW325" s="423"/>
      <c r="HXX325" s="424"/>
      <c r="HXY325" s="417"/>
      <c r="HXZ325" s="418"/>
      <c r="HYA325" s="419"/>
      <c r="HYB325" s="420"/>
      <c r="HYC325" s="421"/>
      <c r="HYD325" s="422"/>
      <c r="HYE325" s="423"/>
      <c r="HYF325" s="424"/>
      <c r="HYG325" s="417"/>
      <c r="HYH325" s="418"/>
      <c r="HYI325" s="419"/>
      <c r="HYJ325" s="420"/>
      <c r="HYK325" s="421"/>
      <c r="HYL325" s="422"/>
      <c r="HYM325" s="423"/>
      <c r="HYN325" s="424"/>
      <c r="HYO325" s="417"/>
      <c r="HYP325" s="418"/>
      <c r="HYQ325" s="419"/>
      <c r="HYR325" s="420"/>
      <c r="HYS325" s="421"/>
      <c r="HYT325" s="422"/>
      <c r="HYU325" s="423"/>
      <c r="HYV325" s="424"/>
      <c r="HYW325" s="417"/>
      <c r="HYX325" s="418"/>
      <c r="HYY325" s="419"/>
      <c r="HYZ325" s="420"/>
      <c r="HZA325" s="421"/>
      <c r="HZB325" s="422"/>
      <c r="HZC325" s="423"/>
      <c r="HZD325" s="424"/>
      <c r="HZE325" s="417"/>
      <c r="HZF325" s="418"/>
      <c r="HZG325" s="419"/>
      <c r="HZH325" s="420"/>
      <c r="HZI325" s="421"/>
      <c r="HZJ325" s="422"/>
      <c r="HZK325" s="423"/>
      <c r="HZL325" s="424"/>
      <c r="HZM325" s="417"/>
      <c r="HZN325" s="418"/>
      <c r="HZO325" s="419"/>
      <c r="HZP325" s="420"/>
      <c r="HZQ325" s="421"/>
      <c r="HZR325" s="422"/>
      <c r="HZS325" s="423"/>
      <c r="HZT325" s="424"/>
      <c r="HZU325" s="417"/>
      <c r="HZV325" s="418"/>
      <c r="HZW325" s="419"/>
      <c r="HZX325" s="420"/>
      <c r="HZY325" s="421"/>
      <c r="HZZ325" s="422"/>
      <c r="IAA325" s="423"/>
      <c r="IAB325" s="424"/>
      <c r="IAC325" s="417"/>
      <c r="IAD325" s="418"/>
      <c r="IAE325" s="419"/>
      <c r="IAF325" s="420"/>
      <c r="IAG325" s="421"/>
      <c r="IAH325" s="422"/>
      <c r="IAI325" s="423"/>
      <c r="IAJ325" s="424"/>
      <c r="IAK325" s="417"/>
      <c r="IAL325" s="418"/>
      <c r="IAM325" s="419"/>
      <c r="IAN325" s="420"/>
      <c r="IAO325" s="421"/>
      <c r="IAP325" s="422"/>
      <c r="IAQ325" s="423"/>
      <c r="IAR325" s="424"/>
      <c r="IAS325" s="417"/>
      <c r="IAT325" s="418"/>
      <c r="IAU325" s="419"/>
      <c r="IAV325" s="420"/>
      <c r="IAW325" s="421"/>
      <c r="IAX325" s="422"/>
      <c r="IAY325" s="423"/>
      <c r="IAZ325" s="424"/>
      <c r="IBA325" s="417"/>
      <c r="IBB325" s="418"/>
      <c r="IBC325" s="419"/>
      <c r="IBD325" s="420"/>
      <c r="IBE325" s="421"/>
      <c r="IBF325" s="422"/>
      <c r="IBG325" s="423"/>
      <c r="IBH325" s="424"/>
      <c r="IBI325" s="417"/>
      <c r="IBJ325" s="418"/>
      <c r="IBK325" s="419"/>
      <c r="IBL325" s="420"/>
      <c r="IBM325" s="421"/>
      <c r="IBN325" s="422"/>
      <c r="IBO325" s="423"/>
      <c r="IBP325" s="424"/>
      <c r="IBQ325" s="417"/>
      <c r="IBR325" s="418"/>
      <c r="IBS325" s="419"/>
      <c r="IBT325" s="420"/>
      <c r="IBU325" s="421"/>
      <c r="IBV325" s="422"/>
      <c r="IBW325" s="423"/>
      <c r="IBX325" s="424"/>
      <c r="IBY325" s="417"/>
      <c r="IBZ325" s="418"/>
      <c r="ICA325" s="419"/>
      <c r="ICB325" s="420"/>
      <c r="ICC325" s="421"/>
      <c r="ICD325" s="422"/>
      <c r="ICE325" s="423"/>
      <c r="ICF325" s="424"/>
      <c r="ICG325" s="417"/>
      <c r="ICH325" s="418"/>
      <c r="ICI325" s="419"/>
      <c r="ICJ325" s="420"/>
      <c r="ICK325" s="421"/>
      <c r="ICL325" s="422"/>
      <c r="ICM325" s="423"/>
      <c r="ICN325" s="424"/>
      <c r="ICO325" s="417"/>
      <c r="ICP325" s="418"/>
      <c r="ICQ325" s="419"/>
      <c r="ICR325" s="420"/>
      <c r="ICS325" s="421"/>
      <c r="ICT325" s="422"/>
      <c r="ICU325" s="423"/>
      <c r="ICV325" s="424"/>
      <c r="ICW325" s="417"/>
      <c r="ICX325" s="418"/>
      <c r="ICY325" s="419"/>
      <c r="ICZ325" s="420"/>
      <c r="IDA325" s="421"/>
      <c r="IDB325" s="422"/>
      <c r="IDC325" s="423"/>
      <c r="IDD325" s="424"/>
      <c r="IDE325" s="417"/>
      <c r="IDF325" s="418"/>
      <c r="IDG325" s="419"/>
      <c r="IDH325" s="420"/>
      <c r="IDI325" s="421"/>
      <c r="IDJ325" s="422"/>
      <c r="IDK325" s="423"/>
      <c r="IDL325" s="424"/>
      <c r="IDM325" s="417"/>
      <c r="IDN325" s="418"/>
      <c r="IDO325" s="419"/>
      <c r="IDP325" s="420"/>
      <c r="IDQ325" s="421"/>
      <c r="IDR325" s="422"/>
      <c r="IDS325" s="423"/>
      <c r="IDT325" s="424"/>
      <c r="IDU325" s="417"/>
      <c r="IDV325" s="418"/>
      <c r="IDW325" s="419"/>
      <c r="IDX325" s="420"/>
      <c r="IDY325" s="421"/>
      <c r="IDZ325" s="422"/>
      <c r="IEA325" s="423"/>
      <c r="IEB325" s="424"/>
      <c r="IEC325" s="417"/>
      <c r="IED325" s="418"/>
      <c r="IEE325" s="419"/>
      <c r="IEF325" s="420"/>
      <c r="IEG325" s="421"/>
      <c r="IEH325" s="422"/>
      <c r="IEI325" s="423"/>
      <c r="IEJ325" s="424"/>
      <c r="IEK325" s="417"/>
      <c r="IEL325" s="418"/>
      <c r="IEM325" s="419"/>
      <c r="IEN325" s="420"/>
      <c r="IEO325" s="421"/>
      <c r="IEP325" s="422"/>
      <c r="IEQ325" s="423"/>
      <c r="IER325" s="424"/>
      <c r="IES325" s="417"/>
      <c r="IET325" s="418"/>
      <c r="IEU325" s="419"/>
      <c r="IEV325" s="420"/>
      <c r="IEW325" s="421"/>
      <c r="IEX325" s="422"/>
      <c r="IEY325" s="423"/>
      <c r="IEZ325" s="424"/>
      <c r="IFA325" s="417"/>
      <c r="IFB325" s="418"/>
      <c r="IFC325" s="419"/>
      <c r="IFD325" s="420"/>
      <c r="IFE325" s="421"/>
      <c r="IFF325" s="422"/>
      <c r="IFG325" s="423"/>
      <c r="IFH325" s="424"/>
      <c r="IFI325" s="417"/>
      <c r="IFJ325" s="418"/>
      <c r="IFK325" s="419"/>
      <c r="IFL325" s="420"/>
      <c r="IFM325" s="421"/>
      <c r="IFN325" s="422"/>
      <c r="IFO325" s="423"/>
      <c r="IFP325" s="424"/>
      <c r="IFQ325" s="417"/>
      <c r="IFR325" s="418"/>
      <c r="IFS325" s="419"/>
      <c r="IFT325" s="420"/>
      <c r="IFU325" s="421"/>
      <c r="IFV325" s="422"/>
      <c r="IFW325" s="423"/>
      <c r="IFX325" s="424"/>
      <c r="IFY325" s="417"/>
      <c r="IFZ325" s="418"/>
      <c r="IGA325" s="419"/>
      <c r="IGB325" s="420"/>
      <c r="IGC325" s="421"/>
      <c r="IGD325" s="422"/>
      <c r="IGE325" s="423"/>
      <c r="IGF325" s="424"/>
      <c r="IGG325" s="417"/>
      <c r="IGH325" s="418"/>
      <c r="IGI325" s="419"/>
      <c r="IGJ325" s="420"/>
      <c r="IGK325" s="421"/>
      <c r="IGL325" s="422"/>
      <c r="IGM325" s="423"/>
      <c r="IGN325" s="424"/>
      <c r="IGO325" s="417"/>
      <c r="IGP325" s="418"/>
      <c r="IGQ325" s="419"/>
      <c r="IGR325" s="420"/>
      <c r="IGS325" s="421"/>
      <c r="IGT325" s="422"/>
      <c r="IGU325" s="423"/>
      <c r="IGV325" s="424"/>
      <c r="IGW325" s="417"/>
      <c r="IGX325" s="418"/>
      <c r="IGY325" s="419"/>
      <c r="IGZ325" s="420"/>
      <c r="IHA325" s="421"/>
      <c r="IHB325" s="422"/>
      <c r="IHC325" s="423"/>
      <c r="IHD325" s="424"/>
      <c r="IHE325" s="417"/>
      <c r="IHF325" s="418"/>
      <c r="IHG325" s="419"/>
      <c r="IHH325" s="420"/>
      <c r="IHI325" s="421"/>
      <c r="IHJ325" s="422"/>
      <c r="IHK325" s="423"/>
      <c r="IHL325" s="424"/>
      <c r="IHM325" s="417"/>
      <c r="IHN325" s="418"/>
      <c r="IHO325" s="419"/>
      <c r="IHP325" s="420"/>
      <c r="IHQ325" s="421"/>
      <c r="IHR325" s="422"/>
      <c r="IHS325" s="423"/>
      <c r="IHT325" s="424"/>
      <c r="IHU325" s="417"/>
      <c r="IHV325" s="418"/>
      <c r="IHW325" s="419"/>
      <c r="IHX325" s="420"/>
      <c r="IHY325" s="421"/>
      <c r="IHZ325" s="422"/>
      <c r="IIA325" s="423"/>
      <c r="IIB325" s="424"/>
      <c r="IIC325" s="417"/>
      <c r="IID325" s="418"/>
      <c r="IIE325" s="419"/>
      <c r="IIF325" s="420"/>
      <c r="IIG325" s="421"/>
      <c r="IIH325" s="422"/>
      <c r="III325" s="423"/>
      <c r="IIJ325" s="424"/>
      <c r="IIK325" s="417"/>
      <c r="IIL325" s="418"/>
      <c r="IIM325" s="419"/>
      <c r="IIN325" s="420"/>
      <c r="IIO325" s="421"/>
      <c r="IIP325" s="422"/>
      <c r="IIQ325" s="423"/>
      <c r="IIR325" s="424"/>
      <c r="IIS325" s="417"/>
      <c r="IIT325" s="418"/>
      <c r="IIU325" s="419"/>
      <c r="IIV325" s="420"/>
      <c r="IIW325" s="421"/>
      <c r="IIX325" s="422"/>
      <c r="IIY325" s="423"/>
      <c r="IIZ325" s="424"/>
      <c r="IJA325" s="417"/>
      <c r="IJB325" s="418"/>
      <c r="IJC325" s="419"/>
      <c r="IJD325" s="420"/>
      <c r="IJE325" s="421"/>
      <c r="IJF325" s="422"/>
      <c r="IJG325" s="423"/>
      <c r="IJH325" s="424"/>
      <c r="IJI325" s="417"/>
      <c r="IJJ325" s="418"/>
      <c r="IJK325" s="419"/>
      <c r="IJL325" s="420"/>
      <c r="IJM325" s="421"/>
      <c r="IJN325" s="422"/>
      <c r="IJO325" s="423"/>
      <c r="IJP325" s="424"/>
      <c r="IJQ325" s="417"/>
      <c r="IJR325" s="418"/>
      <c r="IJS325" s="419"/>
      <c r="IJT325" s="420"/>
      <c r="IJU325" s="421"/>
      <c r="IJV325" s="422"/>
      <c r="IJW325" s="423"/>
      <c r="IJX325" s="424"/>
      <c r="IJY325" s="417"/>
      <c r="IJZ325" s="418"/>
      <c r="IKA325" s="419"/>
      <c r="IKB325" s="420"/>
      <c r="IKC325" s="421"/>
      <c r="IKD325" s="422"/>
      <c r="IKE325" s="423"/>
      <c r="IKF325" s="424"/>
      <c r="IKG325" s="417"/>
      <c r="IKH325" s="418"/>
      <c r="IKI325" s="419"/>
      <c r="IKJ325" s="420"/>
      <c r="IKK325" s="421"/>
      <c r="IKL325" s="422"/>
      <c r="IKM325" s="423"/>
      <c r="IKN325" s="424"/>
      <c r="IKO325" s="417"/>
      <c r="IKP325" s="418"/>
      <c r="IKQ325" s="419"/>
      <c r="IKR325" s="420"/>
      <c r="IKS325" s="421"/>
      <c r="IKT325" s="422"/>
      <c r="IKU325" s="423"/>
      <c r="IKV325" s="424"/>
      <c r="IKW325" s="417"/>
      <c r="IKX325" s="418"/>
      <c r="IKY325" s="419"/>
      <c r="IKZ325" s="420"/>
      <c r="ILA325" s="421"/>
      <c r="ILB325" s="422"/>
      <c r="ILC325" s="423"/>
      <c r="ILD325" s="424"/>
      <c r="ILE325" s="417"/>
      <c r="ILF325" s="418"/>
      <c r="ILG325" s="419"/>
      <c r="ILH325" s="420"/>
      <c r="ILI325" s="421"/>
      <c r="ILJ325" s="422"/>
      <c r="ILK325" s="423"/>
      <c r="ILL325" s="424"/>
      <c r="ILM325" s="417"/>
      <c r="ILN325" s="418"/>
      <c r="ILO325" s="419"/>
      <c r="ILP325" s="420"/>
      <c r="ILQ325" s="421"/>
      <c r="ILR325" s="422"/>
      <c r="ILS325" s="423"/>
      <c r="ILT325" s="424"/>
      <c r="ILU325" s="417"/>
      <c r="ILV325" s="418"/>
      <c r="ILW325" s="419"/>
      <c r="ILX325" s="420"/>
      <c r="ILY325" s="421"/>
      <c r="ILZ325" s="422"/>
      <c r="IMA325" s="423"/>
      <c r="IMB325" s="424"/>
      <c r="IMC325" s="417"/>
      <c r="IMD325" s="418"/>
      <c r="IME325" s="419"/>
      <c r="IMF325" s="420"/>
      <c r="IMG325" s="421"/>
      <c r="IMH325" s="422"/>
      <c r="IMI325" s="423"/>
      <c r="IMJ325" s="424"/>
      <c r="IMK325" s="417"/>
      <c r="IML325" s="418"/>
      <c r="IMM325" s="419"/>
      <c r="IMN325" s="420"/>
      <c r="IMO325" s="421"/>
      <c r="IMP325" s="422"/>
      <c r="IMQ325" s="423"/>
      <c r="IMR325" s="424"/>
      <c r="IMS325" s="417"/>
      <c r="IMT325" s="418"/>
      <c r="IMU325" s="419"/>
      <c r="IMV325" s="420"/>
      <c r="IMW325" s="421"/>
      <c r="IMX325" s="422"/>
      <c r="IMY325" s="423"/>
      <c r="IMZ325" s="424"/>
      <c r="INA325" s="417"/>
      <c r="INB325" s="418"/>
      <c r="INC325" s="419"/>
      <c r="IND325" s="420"/>
      <c r="INE325" s="421"/>
      <c r="INF325" s="422"/>
      <c r="ING325" s="423"/>
      <c r="INH325" s="424"/>
      <c r="INI325" s="417"/>
      <c r="INJ325" s="418"/>
      <c r="INK325" s="419"/>
      <c r="INL325" s="420"/>
      <c r="INM325" s="421"/>
      <c r="INN325" s="422"/>
      <c r="INO325" s="423"/>
      <c r="INP325" s="424"/>
      <c r="INQ325" s="417"/>
      <c r="INR325" s="418"/>
      <c r="INS325" s="419"/>
      <c r="INT325" s="420"/>
      <c r="INU325" s="421"/>
      <c r="INV325" s="422"/>
      <c r="INW325" s="423"/>
      <c r="INX325" s="424"/>
      <c r="INY325" s="417"/>
      <c r="INZ325" s="418"/>
      <c r="IOA325" s="419"/>
      <c r="IOB325" s="420"/>
      <c r="IOC325" s="421"/>
      <c r="IOD325" s="422"/>
      <c r="IOE325" s="423"/>
      <c r="IOF325" s="424"/>
      <c r="IOG325" s="417"/>
      <c r="IOH325" s="418"/>
      <c r="IOI325" s="419"/>
      <c r="IOJ325" s="420"/>
      <c r="IOK325" s="421"/>
      <c r="IOL325" s="422"/>
      <c r="IOM325" s="423"/>
      <c r="ION325" s="424"/>
      <c r="IOO325" s="417"/>
      <c r="IOP325" s="418"/>
      <c r="IOQ325" s="419"/>
      <c r="IOR325" s="420"/>
      <c r="IOS325" s="421"/>
      <c r="IOT325" s="422"/>
      <c r="IOU325" s="423"/>
      <c r="IOV325" s="424"/>
      <c r="IOW325" s="417"/>
      <c r="IOX325" s="418"/>
      <c r="IOY325" s="419"/>
      <c r="IOZ325" s="420"/>
      <c r="IPA325" s="421"/>
      <c r="IPB325" s="422"/>
      <c r="IPC325" s="423"/>
      <c r="IPD325" s="424"/>
      <c r="IPE325" s="417"/>
      <c r="IPF325" s="418"/>
      <c r="IPG325" s="419"/>
      <c r="IPH325" s="420"/>
      <c r="IPI325" s="421"/>
      <c r="IPJ325" s="422"/>
      <c r="IPK325" s="423"/>
      <c r="IPL325" s="424"/>
      <c r="IPM325" s="417"/>
      <c r="IPN325" s="418"/>
      <c r="IPO325" s="419"/>
      <c r="IPP325" s="420"/>
      <c r="IPQ325" s="421"/>
      <c r="IPR325" s="422"/>
      <c r="IPS325" s="423"/>
      <c r="IPT325" s="424"/>
      <c r="IPU325" s="417"/>
      <c r="IPV325" s="418"/>
      <c r="IPW325" s="419"/>
      <c r="IPX325" s="420"/>
      <c r="IPY325" s="421"/>
      <c r="IPZ325" s="422"/>
      <c r="IQA325" s="423"/>
      <c r="IQB325" s="424"/>
      <c r="IQC325" s="417"/>
      <c r="IQD325" s="418"/>
      <c r="IQE325" s="419"/>
      <c r="IQF325" s="420"/>
      <c r="IQG325" s="421"/>
      <c r="IQH325" s="422"/>
      <c r="IQI325" s="423"/>
      <c r="IQJ325" s="424"/>
      <c r="IQK325" s="417"/>
      <c r="IQL325" s="418"/>
      <c r="IQM325" s="419"/>
      <c r="IQN325" s="420"/>
      <c r="IQO325" s="421"/>
      <c r="IQP325" s="422"/>
      <c r="IQQ325" s="423"/>
      <c r="IQR325" s="424"/>
      <c r="IQS325" s="417"/>
      <c r="IQT325" s="418"/>
      <c r="IQU325" s="419"/>
      <c r="IQV325" s="420"/>
      <c r="IQW325" s="421"/>
      <c r="IQX325" s="422"/>
      <c r="IQY325" s="423"/>
      <c r="IQZ325" s="424"/>
      <c r="IRA325" s="417"/>
      <c r="IRB325" s="418"/>
      <c r="IRC325" s="419"/>
      <c r="IRD325" s="420"/>
      <c r="IRE325" s="421"/>
      <c r="IRF325" s="422"/>
      <c r="IRG325" s="423"/>
      <c r="IRH325" s="424"/>
      <c r="IRI325" s="417"/>
      <c r="IRJ325" s="418"/>
      <c r="IRK325" s="419"/>
      <c r="IRL325" s="420"/>
      <c r="IRM325" s="421"/>
      <c r="IRN325" s="422"/>
      <c r="IRO325" s="423"/>
      <c r="IRP325" s="424"/>
      <c r="IRQ325" s="417"/>
      <c r="IRR325" s="418"/>
      <c r="IRS325" s="419"/>
      <c r="IRT325" s="420"/>
      <c r="IRU325" s="421"/>
      <c r="IRV325" s="422"/>
      <c r="IRW325" s="423"/>
      <c r="IRX325" s="424"/>
      <c r="IRY325" s="417"/>
      <c r="IRZ325" s="418"/>
      <c r="ISA325" s="419"/>
      <c r="ISB325" s="420"/>
      <c r="ISC325" s="421"/>
      <c r="ISD325" s="422"/>
      <c r="ISE325" s="423"/>
      <c r="ISF325" s="424"/>
      <c r="ISG325" s="417"/>
      <c r="ISH325" s="418"/>
      <c r="ISI325" s="419"/>
      <c r="ISJ325" s="420"/>
      <c r="ISK325" s="421"/>
      <c r="ISL325" s="422"/>
      <c r="ISM325" s="423"/>
      <c r="ISN325" s="424"/>
      <c r="ISO325" s="417"/>
      <c r="ISP325" s="418"/>
      <c r="ISQ325" s="419"/>
      <c r="ISR325" s="420"/>
      <c r="ISS325" s="421"/>
      <c r="IST325" s="422"/>
      <c r="ISU325" s="423"/>
      <c r="ISV325" s="424"/>
      <c r="ISW325" s="417"/>
      <c r="ISX325" s="418"/>
      <c r="ISY325" s="419"/>
      <c r="ISZ325" s="420"/>
      <c r="ITA325" s="421"/>
      <c r="ITB325" s="422"/>
      <c r="ITC325" s="423"/>
      <c r="ITD325" s="424"/>
      <c r="ITE325" s="417"/>
      <c r="ITF325" s="418"/>
      <c r="ITG325" s="419"/>
      <c r="ITH325" s="420"/>
      <c r="ITI325" s="421"/>
      <c r="ITJ325" s="422"/>
      <c r="ITK325" s="423"/>
      <c r="ITL325" s="424"/>
      <c r="ITM325" s="417"/>
      <c r="ITN325" s="418"/>
      <c r="ITO325" s="419"/>
      <c r="ITP325" s="420"/>
      <c r="ITQ325" s="421"/>
      <c r="ITR325" s="422"/>
      <c r="ITS325" s="423"/>
      <c r="ITT325" s="424"/>
      <c r="ITU325" s="417"/>
      <c r="ITV325" s="418"/>
      <c r="ITW325" s="419"/>
      <c r="ITX325" s="420"/>
      <c r="ITY325" s="421"/>
      <c r="ITZ325" s="422"/>
      <c r="IUA325" s="423"/>
      <c r="IUB325" s="424"/>
      <c r="IUC325" s="417"/>
      <c r="IUD325" s="418"/>
      <c r="IUE325" s="419"/>
      <c r="IUF325" s="420"/>
      <c r="IUG325" s="421"/>
      <c r="IUH325" s="422"/>
      <c r="IUI325" s="423"/>
      <c r="IUJ325" s="424"/>
      <c r="IUK325" s="417"/>
      <c r="IUL325" s="418"/>
      <c r="IUM325" s="419"/>
      <c r="IUN325" s="420"/>
      <c r="IUO325" s="421"/>
      <c r="IUP325" s="422"/>
      <c r="IUQ325" s="423"/>
      <c r="IUR325" s="424"/>
      <c r="IUS325" s="417"/>
      <c r="IUT325" s="418"/>
      <c r="IUU325" s="419"/>
      <c r="IUV325" s="420"/>
      <c r="IUW325" s="421"/>
      <c r="IUX325" s="422"/>
      <c r="IUY325" s="423"/>
      <c r="IUZ325" s="424"/>
      <c r="IVA325" s="417"/>
      <c r="IVB325" s="418"/>
      <c r="IVC325" s="419"/>
      <c r="IVD325" s="420"/>
      <c r="IVE325" s="421"/>
      <c r="IVF325" s="422"/>
      <c r="IVG325" s="423"/>
      <c r="IVH325" s="424"/>
      <c r="IVI325" s="417"/>
      <c r="IVJ325" s="418"/>
      <c r="IVK325" s="419"/>
      <c r="IVL325" s="420"/>
      <c r="IVM325" s="421"/>
      <c r="IVN325" s="422"/>
      <c r="IVO325" s="423"/>
      <c r="IVP325" s="424"/>
      <c r="IVQ325" s="417"/>
      <c r="IVR325" s="418"/>
      <c r="IVS325" s="419"/>
      <c r="IVT325" s="420"/>
      <c r="IVU325" s="421"/>
      <c r="IVV325" s="422"/>
      <c r="IVW325" s="423"/>
      <c r="IVX325" s="424"/>
      <c r="IVY325" s="417"/>
      <c r="IVZ325" s="418"/>
      <c r="IWA325" s="419"/>
      <c r="IWB325" s="420"/>
      <c r="IWC325" s="421"/>
      <c r="IWD325" s="422"/>
      <c r="IWE325" s="423"/>
      <c r="IWF325" s="424"/>
      <c r="IWG325" s="417"/>
      <c r="IWH325" s="418"/>
      <c r="IWI325" s="419"/>
      <c r="IWJ325" s="420"/>
      <c r="IWK325" s="421"/>
      <c r="IWL325" s="422"/>
      <c r="IWM325" s="423"/>
      <c r="IWN325" s="424"/>
      <c r="IWO325" s="417"/>
      <c r="IWP325" s="418"/>
      <c r="IWQ325" s="419"/>
      <c r="IWR325" s="420"/>
      <c r="IWS325" s="421"/>
      <c r="IWT325" s="422"/>
      <c r="IWU325" s="423"/>
      <c r="IWV325" s="424"/>
      <c r="IWW325" s="417"/>
      <c r="IWX325" s="418"/>
      <c r="IWY325" s="419"/>
      <c r="IWZ325" s="420"/>
      <c r="IXA325" s="421"/>
      <c r="IXB325" s="422"/>
      <c r="IXC325" s="423"/>
      <c r="IXD325" s="424"/>
      <c r="IXE325" s="417"/>
      <c r="IXF325" s="418"/>
      <c r="IXG325" s="419"/>
      <c r="IXH325" s="420"/>
      <c r="IXI325" s="421"/>
      <c r="IXJ325" s="422"/>
      <c r="IXK325" s="423"/>
      <c r="IXL325" s="424"/>
      <c r="IXM325" s="417"/>
      <c r="IXN325" s="418"/>
      <c r="IXO325" s="419"/>
      <c r="IXP325" s="420"/>
      <c r="IXQ325" s="421"/>
      <c r="IXR325" s="422"/>
      <c r="IXS325" s="423"/>
      <c r="IXT325" s="424"/>
      <c r="IXU325" s="417"/>
      <c r="IXV325" s="418"/>
      <c r="IXW325" s="419"/>
      <c r="IXX325" s="420"/>
      <c r="IXY325" s="421"/>
      <c r="IXZ325" s="422"/>
      <c r="IYA325" s="423"/>
      <c r="IYB325" s="424"/>
      <c r="IYC325" s="417"/>
      <c r="IYD325" s="418"/>
      <c r="IYE325" s="419"/>
      <c r="IYF325" s="420"/>
      <c r="IYG325" s="421"/>
      <c r="IYH325" s="422"/>
      <c r="IYI325" s="423"/>
      <c r="IYJ325" s="424"/>
      <c r="IYK325" s="417"/>
      <c r="IYL325" s="418"/>
      <c r="IYM325" s="419"/>
      <c r="IYN325" s="420"/>
      <c r="IYO325" s="421"/>
      <c r="IYP325" s="422"/>
      <c r="IYQ325" s="423"/>
      <c r="IYR325" s="424"/>
      <c r="IYS325" s="417"/>
      <c r="IYT325" s="418"/>
      <c r="IYU325" s="419"/>
      <c r="IYV325" s="420"/>
      <c r="IYW325" s="421"/>
      <c r="IYX325" s="422"/>
      <c r="IYY325" s="423"/>
      <c r="IYZ325" s="424"/>
      <c r="IZA325" s="417"/>
      <c r="IZB325" s="418"/>
      <c r="IZC325" s="419"/>
      <c r="IZD325" s="420"/>
      <c r="IZE325" s="421"/>
      <c r="IZF325" s="422"/>
      <c r="IZG325" s="423"/>
      <c r="IZH325" s="424"/>
      <c r="IZI325" s="417"/>
      <c r="IZJ325" s="418"/>
      <c r="IZK325" s="419"/>
      <c r="IZL325" s="420"/>
      <c r="IZM325" s="421"/>
      <c r="IZN325" s="422"/>
      <c r="IZO325" s="423"/>
      <c r="IZP325" s="424"/>
      <c r="IZQ325" s="417"/>
      <c r="IZR325" s="418"/>
      <c r="IZS325" s="419"/>
      <c r="IZT325" s="420"/>
      <c r="IZU325" s="421"/>
      <c r="IZV325" s="422"/>
      <c r="IZW325" s="423"/>
      <c r="IZX325" s="424"/>
      <c r="IZY325" s="417"/>
      <c r="IZZ325" s="418"/>
      <c r="JAA325" s="419"/>
      <c r="JAB325" s="420"/>
      <c r="JAC325" s="421"/>
      <c r="JAD325" s="422"/>
      <c r="JAE325" s="423"/>
      <c r="JAF325" s="424"/>
      <c r="JAG325" s="417"/>
      <c r="JAH325" s="418"/>
      <c r="JAI325" s="419"/>
      <c r="JAJ325" s="420"/>
      <c r="JAK325" s="421"/>
      <c r="JAL325" s="422"/>
      <c r="JAM325" s="423"/>
      <c r="JAN325" s="424"/>
      <c r="JAO325" s="417"/>
      <c r="JAP325" s="418"/>
      <c r="JAQ325" s="419"/>
      <c r="JAR325" s="420"/>
      <c r="JAS325" s="421"/>
      <c r="JAT325" s="422"/>
      <c r="JAU325" s="423"/>
      <c r="JAV325" s="424"/>
      <c r="JAW325" s="417"/>
      <c r="JAX325" s="418"/>
      <c r="JAY325" s="419"/>
      <c r="JAZ325" s="420"/>
      <c r="JBA325" s="421"/>
      <c r="JBB325" s="422"/>
      <c r="JBC325" s="423"/>
      <c r="JBD325" s="424"/>
      <c r="JBE325" s="417"/>
      <c r="JBF325" s="418"/>
      <c r="JBG325" s="419"/>
      <c r="JBH325" s="420"/>
      <c r="JBI325" s="421"/>
      <c r="JBJ325" s="422"/>
      <c r="JBK325" s="423"/>
      <c r="JBL325" s="424"/>
      <c r="JBM325" s="417"/>
      <c r="JBN325" s="418"/>
      <c r="JBO325" s="419"/>
      <c r="JBP325" s="420"/>
      <c r="JBQ325" s="421"/>
      <c r="JBR325" s="422"/>
      <c r="JBS325" s="423"/>
      <c r="JBT325" s="424"/>
      <c r="JBU325" s="417"/>
      <c r="JBV325" s="418"/>
      <c r="JBW325" s="419"/>
      <c r="JBX325" s="420"/>
      <c r="JBY325" s="421"/>
      <c r="JBZ325" s="422"/>
      <c r="JCA325" s="423"/>
      <c r="JCB325" s="424"/>
      <c r="JCC325" s="417"/>
      <c r="JCD325" s="418"/>
      <c r="JCE325" s="419"/>
      <c r="JCF325" s="420"/>
      <c r="JCG325" s="421"/>
      <c r="JCH325" s="422"/>
      <c r="JCI325" s="423"/>
      <c r="JCJ325" s="424"/>
      <c r="JCK325" s="417"/>
      <c r="JCL325" s="418"/>
      <c r="JCM325" s="419"/>
      <c r="JCN325" s="420"/>
      <c r="JCO325" s="421"/>
      <c r="JCP325" s="422"/>
      <c r="JCQ325" s="423"/>
      <c r="JCR325" s="424"/>
      <c r="JCS325" s="417"/>
      <c r="JCT325" s="418"/>
      <c r="JCU325" s="419"/>
      <c r="JCV325" s="420"/>
      <c r="JCW325" s="421"/>
      <c r="JCX325" s="422"/>
      <c r="JCY325" s="423"/>
      <c r="JCZ325" s="424"/>
      <c r="JDA325" s="417"/>
      <c r="JDB325" s="418"/>
      <c r="JDC325" s="419"/>
      <c r="JDD325" s="420"/>
      <c r="JDE325" s="421"/>
      <c r="JDF325" s="422"/>
      <c r="JDG325" s="423"/>
      <c r="JDH325" s="424"/>
      <c r="JDI325" s="417"/>
      <c r="JDJ325" s="418"/>
      <c r="JDK325" s="419"/>
      <c r="JDL325" s="420"/>
      <c r="JDM325" s="421"/>
      <c r="JDN325" s="422"/>
      <c r="JDO325" s="423"/>
      <c r="JDP325" s="424"/>
      <c r="JDQ325" s="417"/>
      <c r="JDR325" s="418"/>
      <c r="JDS325" s="419"/>
      <c r="JDT325" s="420"/>
      <c r="JDU325" s="421"/>
      <c r="JDV325" s="422"/>
      <c r="JDW325" s="423"/>
      <c r="JDX325" s="424"/>
      <c r="JDY325" s="417"/>
      <c r="JDZ325" s="418"/>
      <c r="JEA325" s="419"/>
      <c r="JEB325" s="420"/>
      <c r="JEC325" s="421"/>
      <c r="JED325" s="422"/>
      <c r="JEE325" s="423"/>
      <c r="JEF325" s="424"/>
      <c r="JEG325" s="417"/>
      <c r="JEH325" s="418"/>
      <c r="JEI325" s="419"/>
      <c r="JEJ325" s="420"/>
      <c r="JEK325" s="421"/>
      <c r="JEL325" s="422"/>
      <c r="JEM325" s="423"/>
      <c r="JEN325" s="424"/>
      <c r="JEO325" s="417"/>
      <c r="JEP325" s="418"/>
      <c r="JEQ325" s="419"/>
      <c r="JER325" s="420"/>
      <c r="JES325" s="421"/>
      <c r="JET325" s="422"/>
      <c r="JEU325" s="423"/>
      <c r="JEV325" s="424"/>
      <c r="JEW325" s="417"/>
      <c r="JEX325" s="418"/>
      <c r="JEY325" s="419"/>
      <c r="JEZ325" s="420"/>
      <c r="JFA325" s="421"/>
      <c r="JFB325" s="422"/>
      <c r="JFC325" s="423"/>
      <c r="JFD325" s="424"/>
      <c r="JFE325" s="417"/>
      <c r="JFF325" s="418"/>
      <c r="JFG325" s="419"/>
      <c r="JFH325" s="420"/>
      <c r="JFI325" s="421"/>
      <c r="JFJ325" s="422"/>
      <c r="JFK325" s="423"/>
      <c r="JFL325" s="424"/>
      <c r="JFM325" s="417"/>
      <c r="JFN325" s="418"/>
      <c r="JFO325" s="419"/>
      <c r="JFP325" s="420"/>
      <c r="JFQ325" s="421"/>
      <c r="JFR325" s="422"/>
      <c r="JFS325" s="423"/>
      <c r="JFT325" s="424"/>
      <c r="JFU325" s="417"/>
      <c r="JFV325" s="418"/>
      <c r="JFW325" s="419"/>
      <c r="JFX325" s="420"/>
      <c r="JFY325" s="421"/>
      <c r="JFZ325" s="422"/>
      <c r="JGA325" s="423"/>
      <c r="JGB325" s="424"/>
      <c r="JGC325" s="417"/>
      <c r="JGD325" s="418"/>
      <c r="JGE325" s="419"/>
      <c r="JGF325" s="420"/>
      <c r="JGG325" s="421"/>
      <c r="JGH325" s="422"/>
      <c r="JGI325" s="423"/>
      <c r="JGJ325" s="424"/>
      <c r="JGK325" s="417"/>
      <c r="JGL325" s="418"/>
      <c r="JGM325" s="419"/>
      <c r="JGN325" s="420"/>
      <c r="JGO325" s="421"/>
      <c r="JGP325" s="422"/>
      <c r="JGQ325" s="423"/>
      <c r="JGR325" s="424"/>
      <c r="JGS325" s="417"/>
      <c r="JGT325" s="418"/>
      <c r="JGU325" s="419"/>
      <c r="JGV325" s="420"/>
      <c r="JGW325" s="421"/>
      <c r="JGX325" s="422"/>
      <c r="JGY325" s="423"/>
      <c r="JGZ325" s="424"/>
      <c r="JHA325" s="417"/>
      <c r="JHB325" s="418"/>
      <c r="JHC325" s="419"/>
      <c r="JHD325" s="420"/>
      <c r="JHE325" s="421"/>
      <c r="JHF325" s="422"/>
      <c r="JHG325" s="423"/>
      <c r="JHH325" s="424"/>
      <c r="JHI325" s="417"/>
      <c r="JHJ325" s="418"/>
      <c r="JHK325" s="419"/>
      <c r="JHL325" s="420"/>
      <c r="JHM325" s="421"/>
      <c r="JHN325" s="422"/>
      <c r="JHO325" s="423"/>
      <c r="JHP325" s="424"/>
      <c r="JHQ325" s="417"/>
      <c r="JHR325" s="418"/>
      <c r="JHS325" s="419"/>
      <c r="JHT325" s="420"/>
      <c r="JHU325" s="421"/>
      <c r="JHV325" s="422"/>
      <c r="JHW325" s="423"/>
      <c r="JHX325" s="424"/>
      <c r="JHY325" s="417"/>
      <c r="JHZ325" s="418"/>
      <c r="JIA325" s="419"/>
      <c r="JIB325" s="420"/>
      <c r="JIC325" s="421"/>
      <c r="JID325" s="422"/>
      <c r="JIE325" s="423"/>
      <c r="JIF325" s="424"/>
      <c r="JIG325" s="417"/>
      <c r="JIH325" s="418"/>
      <c r="JII325" s="419"/>
      <c r="JIJ325" s="420"/>
      <c r="JIK325" s="421"/>
      <c r="JIL325" s="422"/>
      <c r="JIM325" s="423"/>
      <c r="JIN325" s="424"/>
      <c r="JIO325" s="417"/>
      <c r="JIP325" s="418"/>
      <c r="JIQ325" s="419"/>
      <c r="JIR325" s="420"/>
      <c r="JIS325" s="421"/>
      <c r="JIT325" s="422"/>
      <c r="JIU325" s="423"/>
      <c r="JIV325" s="424"/>
      <c r="JIW325" s="417"/>
      <c r="JIX325" s="418"/>
      <c r="JIY325" s="419"/>
      <c r="JIZ325" s="420"/>
      <c r="JJA325" s="421"/>
      <c r="JJB325" s="422"/>
      <c r="JJC325" s="423"/>
      <c r="JJD325" s="424"/>
      <c r="JJE325" s="417"/>
      <c r="JJF325" s="418"/>
      <c r="JJG325" s="419"/>
      <c r="JJH325" s="420"/>
      <c r="JJI325" s="421"/>
      <c r="JJJ325" s="422"/>
      <c r="JJK325" s="423"/>
      <c r="JJL325" s="424"/>
      <c r="JJM325" s="417"/>
      <c r="JJN325" s="418"/>
      <c r="JJO325" s="419"/>
      <c r="JJP325" s="420"/>
      <c r="JJQ325" s="421"/>
      <c r="JJR325" s="422"/>
      <c r="JJS325" s="423"/>
      <c r="JJT325" s="424"/>
      <c r="JJU325" s="417"/>
      <c r="JJV325" s="418"/>
      <c r="JJW325" s="419"/>
      <c r="JJX325" s="420"/>
      <c r="JJY325" s="421"/>
      <c r="JJZ325" s="422"/>
      <c r="JKA325" s="423"/>
      <c r="JKB325" s="424"/>
      <c r="JKC325" s="417"/>
      <c r="JKD325" s="418"/>
      <c r="JKE325" s="419"/>
      <c r="JKF325" s="420"/>
      <c r="JKG325" s="421"/>
      <c r="JKH325" s="422"/>
      <c r="JKI325" s="423"/>
      <c r="JKJ325" s="424"/>
      <c r="JKK325" s="417"/>
      <c r="JKL325" s="418"/>
      <c r="JKM325" s="419"/>
      <c r="JKN325" s="420"/>
      <c r="JKO325" s="421"/>
      <c r="JKP325" s="422"/>
      <c r="JKQ325" s="423"/>
      <c r="JKR325" s="424"/>
      <c r="JKS325" s="417"/>
      <c r="JKT325" s="418"/>
      <c r="JKU325" s="419"/>
      <c r="JKV325" s="420"/>
      <c r="JKW325" s="421"/>
      <c r="JKX325" s="422"/>
      <c r="JKY325" s="423"/>
      <c r="JKZ325" s="424"/>
      <c r="JLA325" s="417"/>
      <c r="JLB325" s="418"/>
      <c r="JLC325" s="419"/>
      <c r="JLD325" s="420"/>
      <c r="JLE325" s="421"/>
      <c r="JLF325" s="422"/>
      <c r="JLG325" s="423"/>
      <c r="JLH325" s="424"/>
      <c r="JLI325" s="417"/>
      <c r="JLJ325" s="418"/>
      <c r="JLK325" s="419"/>
      <c r="JLL325" s="420"/>
      <c r="JLM325" s="421"/>
      <c r="JLN325" s="422"/>
      <c r="JLO325" s="423"/>
      <c r="JLP325" s="424"/>
      <c r="JLQ325" s="417"/>
      <c r="JLR325" s="418"/>
      <c r="JLS325" s="419"/>
      <c r="JLT325" s="420"/>
      <c r="JLU325" s="421"/>
      <c r="JLV325" s="422"/>
      <c r="JLW325" s="423"/>
      <c r="JLX325" s="424"/>
      <c r="JLY325" s="417"/>
      <c r="JLZ325" s="418"/>
      <c r="JMA325" s="419"/>
      <c r="JMB325" s="420"/>
      <c r="JMC325" s="421"/>
      <c r="JMD325" s="422"/>
      <c r="JME325" s="423"/>
      <c r="JMF325" s="424"/>
      <c r="JMG325" s="417"/>
      <c r="JMH325" s="418"/>
      <c r="JMI325" s="419"/>
      <c r="JMJ325" s="420"/>
      <c r="JMK325" s="421"/>
      <c r="JML325" s="422"/>
      <c r="JMM325" s="423"/>
      <c r="JMN325" s="424"/>
      <c r="JMO325" s="417"/>
      <c r="JMP325" s="418"/>
      <c r="JMQ325" s="419"/>
      <c r="JMR325" s="420"/>
      <c r="JMS325" s="421"/>
      <c r="JMT325" s="422"/>
      <c r="JMU325" s="423"/>
      <c r="JMV325" s="424"/>
      <c r="JMW325" s="417"/>
      <c r="JMX325" s="418"/>
      <c r="JMY325" s="419"/>
      <c r="JMZ325" s="420"/>
      <c r="JNA325" s="421"/>
      <c r="JNB325" s="422"/>
      <c r="JNC325" s="423"/>
      <c r="JND325" s="424"/>
      <c r="JNE325" s="417"/>
      <c r="JNF325" s="418"/>
      <c r="JNG325" s="419"/>
      <c r="JNH325" s="420"/>
      <c r="JNI325" s="421"/>
      <c r="JNJ325" s="422"/>
      <c r="JNK325" s="423"/>
      <c r="JNL325" s="424"/>
      <c r="JNM325" s="417"/>
      <c r="JNN325" s="418"/>
      <c r="JNO325" s="419"/>
      <c r="JNP325" s="420"/>
      <c r="JNQ325" s="421"/>
      <c r="JNR325" s="422"/>
      <c r="JNS325" s="423"/>
      <c r="JNT325" s="424"/>
      <c r="JNU325" s="417"/>
      <c r="JNV325" s="418"/>
      <c r="JNW325" s="419"/>
      <c r="JNX325" s="420"/>
      <c r="JNY325" s="421"/>
      <c r="JNZ325" s="422"/>
      <c r="JOA325" s="423"/>
      <c r="JOB325" s="424"/>
      <c r="JOC325" s="417"/>
      <c r="JOD325" s="418"/>
      <c r="JOE325" s="419"/>
      <c r="JOF325" s="420"/>
      <c r="JOG325" s="421"/>
      <c r="JOH325" s="422"/>
      <c r="JOI325" s="423"/>
      <c r="JOJ325" s="424"/>
      <c r="JOK325" s="417"/>
      <c r="JOL325" s="418"/>
      <c r="JOM325" s="419"/>
      <c r="JON325" s="420"/>
      <c r="JOO325" s="421"/>
      <c r="JOP325" s="422"/>
      <c r="JOQ325" s="423"/>
      <c r="JOR325" s="424"/>
      <c r="JOS325" s="417"/>
      <c r="JOT325" s="418"/>
      <c r="JOU325" s="419"/>
      <c r="JOV325" s="420"/>
      <c r="JOW325" s="421"/>
      <c r="JOX325" s="422"/>
      <c r="JOY325" s="423"/>
      <c r="JOZ325" s="424"/>
      <c r="JPA325" s="417"/>
      <c r="JPB325" s="418"/>
      <c r="JPC325" s="419"/>
      <c r="JPD325" s="420"/>
      <c r="JPE325" s="421"/>
      <c r="JPF325" s="422"/>
      <c r="JPG325" s="423"/>
      <c r="JPH325" s="424"/>
      <c r="JPI325" s="417"/>
      <c r="JPJ325" s="418"/>
      <c r="JPK325" s="419"/>
      <c r="JPL325" s="420"/>
      <c r="JPM325" s="421"/>
      <c r="JPN325" s="422"/>
      <c r="JPO325" s="423"/>
      <c r="JPP325" s="424"/>
      <c r="JPQ325" s="417"/>
      <c r="JPR325" s="418"/>
      <c r="JPS325" s="419"/>
      <c r="JPT325" s="420"/>
      <c r="JPU325" s="421"/>
      <c r="JPV325" s="422"/>
      <c r="JPW325" s="423"/>
      <c r="JPX325" s="424"/>
      <c r="JPY325" s="417"/>
      <c r="JPZ325" s="418"/>
      <c r="JQA325" s="419"/>
      <c r="JQB325" s="420"/>
      <c r="JQC325" s="421"/>
      <c r="JQD325" s="422"/>
      <c r="JQE325" s="423"/>
      <c r="JQF325" s="424"/>
      <c r="JQG325" s="417"/>
      <c r="JQH325" s="418"/>
      <c r="JQI325" s="419"/>
      <c r="JQJ325" s="420"/>
      <c r="JQK325" s="421"/>
      <c r="JQL325" s="422"/>
      <c r="JQM325" s="423"/>
      <c r="JQN325" s="424"/>
      <c r="JQO325" s="417"/>
      <c r="JQP325" s="418"/>
      <c r="JQQ325" s="419"/>
      <c r="JQR325" s="420"/>
      <c r="JQS325" s="421"/>
      <c r="JQT325" s="422"/>
      <c r="JQU325" s="423"/>
      <c r="JQV325" s="424"/>
      <c r="JQW325" s="417"/>
      <c r="JQX325" s="418"/>
      <c r="JQY325" s="419"/>
      <c r="JQZ325" s="420"/>
      <c r="JRA325" s="421"/>
      <c r="JRB325" s="422"/>
      <c r="JRC325" s="423"/>
      <c r="JRD325" s="424"/>
      <c r="JRE325" s="417"/>
      <c r="JRF325" s="418"/>
      <c r="JRG325" s="419"/>
      <c r="JRH325" s="420"/>
      <c r="JRI325" s="421"/>
      <c r="JRJ325" s="422"/>
      <c r="JRK325" s="423"/>
      <c r="JRL325" s="424"/>
      <c r="JRM325" s="417"/>
      <c r="JRN325" s="418"/>
      <c r="JRO325" s="419"/>
      <c r="JRP325" s="420"/>
      <c r="JRQ325" s="421"/>
      <c r="JRR325" s="422"/>
      <c r="JRS325" s="423"/>
      <c r="JRT325" s="424"/>
      <c r="JRU325" s="417"/>
      <c r="JRV325" s="418"/>
      <c r="JRW325" s="419"/>
      <c r="JRX325" s="420"/>
      <c r="JRY325" s="421"/>
      <c r="JRZ325" s="422"/>
      <c r="JSA325" s="423"/>
      <c r="JSB325" s="424"/>
      <c r="JSC325" s="417"/>
      <c r="JSD325" s="418"/>
      <c r="JSE325" s="419"/>
      <c r="JSF325" s="420"/>
      <c r="JSG325" s="421"/>
      <c r="JSH325" s="422"/>
      <c r="JSI325" s="423"/>
      <c r="JSJ325" s="424"/>
      <c r="JSK325" s="417"/>
      <c r="JSL325" s="418"/>
      <c r="JSM325" s="419"/>
      <c r="JSN325" s="420"/>
      <c r="JSO325" s="421"/>
      <c r="JSP325" s="422"/>
      <c r="JSQ325" s="423"/>
      <c r="JSR325" s="424"/>
      <c r="JSS325" s="417"/>
      <c r="JST325" s="418"/>
      <c r="JSU325" s="419"/>
      <c r="JSV325" s="420"/>
      <c r="JSW325" s="421"/>
      <c r="JSX325" s="422"/>
      <c r="JSY325" s="423"/>
      <c r="JSZ325" s="424"/>
      <c r="JTA325" s="417"/>
      <c r="JTB325" s="418"/>
      <c r="JTC325" s="419"/>
      <c r="JTD325" s="420"/>
      <c r="JTE325" s="421"/>
      <c r="JTF325" s="422"/>
      <c r="JTG325" s="423"/>
      <c r="JTH325" s="424"/>
      <c r="JTI325" s="417"/>
      <c r="JTJ325" s="418"/>
      <c r="JTK325" s="419"/>
      <c r="JTL325" s="420"/>
      <c r="JTM325" s="421"/>
      <c r="JTN325" s="422"/>
      <c r="JTO325" s="423"/>
      <c r="JTP325" s="424"/>
      <c r="JTQ325" s="417"/>
      <c r="JTR325" s="418"/>
      <c r="JTS325" s="419"/>
      <c r="JTT325" s="420"/>
      <c r="JTU325" s="421"/>
      <c r="JTV325" s="422"/>
      <c r="JTW325" s="423"/>
      <c r="JTX325" s="424"/>
      <c r="JTY325" s="417"/>
      <c r="JTZ325" s="418"/>
      <c r="JUA325" s="419"/>
      <c r="JUB325" s="420"/>
      <c r="JUC325" s="421"/>
      <c r="JUD325" s="422"/>
      <c r="JUE325" s="423"/>
      <c r="JUF325" s="424"/>
      <c r="JUG325" s="417"/>
      <c r="JUH325" s="418"/>
      <c r="JUI325" s="419"/>
      <c r="JUJ325" s="420"/>
      <c r="JUK325" s="421"/>
      <c r="JUL325" s="422"/>
      <c r="JUM325" s="423"/>
      <c r="JUN325" s="424"/>
      <c r="JUO325" s="417"/>
      <c r="JUP325" s="418"/>
      <c r="JUQ325" s="419"/>
      <c r="JUR325" s="420"/>
      <c r="JUS325" s="421"/>
      <c r="JUT325" s="422"/>
      <c r="JUU325" s="423"/>
      <c r="JUV325" s="424"/>
      <c r="JUW325" s="417"/>
      <c r="JUX325" s="418"/>
      <c r="JUY325" s="419"/>
      <c r="JUZ325" s="420"/>
      <c r="JVA325" s="421"/>
      <c r="JVB325" s="422"/>
      <c r="JVC325" s="423"/>
      <c r="JVD325" s="424"/>
      <c r="JVE325" s="417"/>
      <c r="JVF325" s="418"/>
      <c r="JVG325" s="419"/>
      <c r="JVH325" s="420"/>
      <c r="JVI325" s="421"/>
      <c r="JVJ325" s="422"/>
      <c r="JVK325" s="423"/>
      <c r="JVL325" s="424"/>
      <c r="JVM325" s="417"/>
      <c r="JVN325" s="418"/>
      <c r="JVO325" s="419"/>
      <c r="JVP325" s="420"/>
      <c r="JVQ325" s="421"/>
      <c r="JVR325" s="422"/>
      <c r="JVS325" s="423"/>
      <c r="JVT325" s="424"/>
      <c r="JVU325" s="417"/>
      <c r="JVV325" s="418"/>
      <c r="JVW325" s="419"/>
      <c r="JVX325" s="420"/>
      <c r="JVY325" s="421"/>
      <c r="JVZ325" s="422"/>
      <c r="JWA325" s="423"/>
      <c r="JWB325" s="424"/>
      <c r="JWC325" s="417"/>
      <c r="JWD325" s="418"/>
      <c r="JWE325" s="419"/>
      <c r="JWF325" s="420"/>
      <c r="JWG325" s="421"/>
      <c r="JWH325" s="422"/>
      <c r="JWI325" s="423"/>
      <c r="JWJ325" s="424"/>
      <c r="JWK325" s="417"/>
      <c r="JWL325" s="418"/>
      <c r="JWM325" s="419"/>
      <c r="JWN325" s="420"/>
      <c r="JWO325" s="421"/>
      <c r="JWP325" s="422"/>
      <c r="JWQ325" s="423"/>
      <c r="JWR325" s="424"/>
      <c r="JWS325" s="417"/>
      <c r="JWT325" s="418"/>
      <c r="JWU325" s="419"/>
      <c r="JWV325" s="420"/>
      <c r="JWW325" s="421"/>
      <c r="JWX325" s="422"/>
      <c r="JWY325" s="423"/>
      <c r="JWZ325" s="424"/>
      <c r="JXA325" s="417"/>
      <c r="JXB325" s="418"/>
      <c r="JXC325" s="419"/>
      <c r="JXD325" s="420"/>
      <c r="JXE325" s="421"/>
      <c r="JXF325" s="422"/>
      <c r="JXG325" s="423"/>
      <c r="JXH325" s="424"/>
      <c r="JXI325" s="417"/>
      <c r="JXJ325" s="418"/>
      <c r="JXK325" s="419"/>
      <c r="JXL325" s="420"/>
      <c r="JXM325" s="421"/>
      <c r="JXN325" s="422"/>
      <c r="JXO325" s="423"/>
      <c r="JXP325" s="424"/>
      <c r="JXQ325" s="417"/>
      <c r="JXR325" s="418"/>
      <c r="JXS325" s="419"/>
      <c r="JXT325" s="420"/>
      <c r="JXU325" s="421"/>
      <c r="JXV325" s="422"/>
      <c r="JXW325" s="423"/>
      <c r="JXX325" s="424"/>
      <c r="JXY325" s="417"/>
      <c r="JXZ325" s="418"/>
      <c r="JYA325" s="419"/>
      <c r="JYB325" s="420"/>
      <c r="JYC325" s="421"/>
      <c r="JYD325" s="422"/>
      <c r="JYE325" s="423"/>
      <c r="JYF325" s="424"/>
      <c r="JYG325" s="417"/>
      <c r="JYH325" s="418"/>
      <c r="JYI325" s="419"/>
      <c r="JYJ325" s="420"/>
      <c r="JYK325" s="421"/>
      <c r="JYL325" s="422"/>
      <c r="JYM325" s="423"/>
      <c r="JYN325" s="424"/>
      <c r="JYO325" s="417"/>
      <c r="JYP325" s="418"/>
      <c r="JYQ325" s="419"/>
      <c r="JYR325" s="420"/>
      <c r="JYS325" s="421"/>
      <c r="JYT325" s="422"/>
      <c r="JYU325" s="423"/>
      <c r="JYV325" s="424"/>
      <c r="JYW325" s="417"/>
      <c r="JYX325" s="418"/>
      <c r="JYY325" s="419"/>
      <c r="JYZ325" s="420"/>
      <c r="JZA325" s="421"/>
      <c r="JZB325" s="422"/>
      <c r="JZC325" s="423"/>
      <c r="JZD325" s="424"/>
      <c r="JZE325" s="417"/>
      <c r="JZF325" s="418"/>
      <c r="JZG325" s="419"/>
      <c r="JZH325" s="420"/>
      <c r="JZI325" s="421"/>
      <c r="JZJ325" s="422"/>
      <c r="JZK325" s="423"/>
      <c r="JZL325" s="424"/>
      <c r="JZM325" s="417"/>
      <c r="JZN325" s="418"/>
      <c r="JZO325" s="419"/>
      <c r="JZP325" s="420"/>
      <c r="JZQ325" s="421"/>
      <c r="JZR325" s="422"/>
      <c r="JZS325" s="423"/>
      <c r="JZT325" s="424"/>
      <c r="JZU325" s="417"/>
      <c r="JZV325" s="418"/>
      <c r="JZW325" s="419"/>
      <c r="JZX325" s="420"/>
      <c r="JZY325" s="421"/>
      <c r="JZZ325" s="422"/>
      <c r="KAA325" s="423"/>
      <c r="KAB325" s="424"/>
      <c r="KAC325" s="417"/>
      <c r="KAD325" s="418"/>
      <c r="KAE325" s="419"/>
      <c r="KAF325" s="420"/>
      <c r="KAG325" s="421"/>
      <c r="KAH325" s="422"/>
      <c r="KAI325" s="423"/>
      <c r="KAJ325" s="424"/>
      <c r="KAK325" s="417"/>
      <c r="KAL325" s="418"/>
      <c r="KAM325" s="419"/>
      <c r="KAN325" s="420"/>
      <c r="KAO325" s="421"/>
      <c r="KAP325" s="422"/>
      <c r="KAQ325" s="423"/>
      <c r="KAR325" s="424"/>
      <c r="KAS325" s="417"/>
      <c r="KAT325" s="418"/>
      <c r="KAU325" s="419"/>
      <c r="KAV325" s="420"/>
      <c r="KAW325" s="421"/>
      <c r="KAX325" s="422"/>
      <c r="KAY325" s="423"/>
      <c r="KAZ325" s="424"/>
      <c r="KBA325" s="417"/>
      <c r="KBB325" s="418"/>
      <c r="KBC325" s="419"/>
      <c r="KBD325" s="420"/>
      <c r="KBE325" s="421"/>
      <c r="KBF325" s="422"/>
      <c r="KBG325" s="423"/>
      <c r="KBH325" s="424"/>
      <c r="KBI325" s="417"/>
      <c r="KBJ325" s="418"/>
      <c r="KBK325" s="419"/>
      <c r="KBL325" s="420"/>
      <c r="KBM325" s="421"/>
      <c r="KBN325" s="422"/>
      <c r="KBO325" s="423"/>
      <c r="KBP325" s="424"/>
      <c r="KBQ325" s="417"/>
      <c r="KBR325" s="418"/>
      <c r="KBS325" s="419"/>
      <c r="KBT325" s="420"/>
      <c r="KBU325" s="421"/>
      <c r="KBV325" s="422"/>
      <c r="KBW325" s="423"/>
      <c r="KBX325" s="424"/>
      <c r="KBY325" s="417"/>
      <c r="KBZ325" s="418"/>
      <c r="KCA325" s="419"/>
      <c r="KCB325" s="420"/>
      <c r="KCC325" s="421"/>
      <c r="KCD325" s="422"/>
      <c r="KCE325" s="423"/>
      <c r="KCF325" s="424"/>
      <c r="KCG325" s="417"/>
      <c r="KCH325" s="418"/>
      <c r="KCI325" s="419"/>
      <c r="KCJ325" s="420"/>
      <c r="KCK325" s="421"/>
      <c r="KCL325" s="422"/>
      <c r="KCM325" s="423"/>
      <c r="KCN325" s="424"/>
      <c r="KCO325" s="417"/>
      <c r="KCP325" s="418"/>
      <c r="KCQ325" s="419"/>
      <c r="KCR325" s="420"/>
      <c r="KCS325" s="421"/>
      <c r="KCT325" s="422"/>
      <c r="KCU325" s="423"/>
      <c r="KCV325" s="424"/>
      <c r="KCW325" s="417"/>
      <c r="KCX325" s="418"/>
      <c r="KCY325" s="419"/>
      <c r="KCZ325" s="420"/>
      <c r="KDA325" s="421"/>
      <c r="KDB325" s="422"/>
      <c r="KDC325" s="423"/>
      <c r="KDD325" s="424"/>
      <c r="KDE325" s="417"/>
      <c r="KDF325" s="418"/>
      <c r="KDG325" s="419"/>
      <c r="KDH325" s="420"/>
      <c r="KDI325" s="421"/>
      <c r="KDJ325" s="422"/>
      <c r="KDK325" s="423"/>
      <c r="KDL325" s="424"/>
      <c r="KDM325" s="417"/>
      <c r="KDN325" s="418"/>
      <c r="KDO325" s="419"/>
      <c r="KDP325" s="420"/>
      <c r="KDQ325" s="421"/>
      <c r="KDR325" s="422"/>
      <c r="KDS325" s="423"/>
      <c r="KDT325" s="424"/>
      <c r="KDU325" s="417"/>
      <c r="KDV325" s="418"/>
      <c r="KDW325" s="419"/>
      <c r="KDX325" s="420"/>
      <c r="KDY325" s="421"/>
      <c r="KDZ325" s="422"/>
      <c r="KEA325" s="423"/>
      <c r="KEB325" s="424"/>
      <c r="KEC325" s="417"/>
      <c r="KED325" s="418"/>
      <c r="KEE325" s="419"/>
      <c r="KEF325" s="420"/>
      <c r="KEG325" s="421"/>
      <c r="KEH325" s="422"/>
      <c r="KEI325" s="423"/>
      <c r="KEJ325" s="424"/>
      <c r="KEK325" s="417"/>
      <c r="KEL325" s="418"/>
      <c r="KEM325" s="419"/>
      <c r="KEN325" s="420"/>
      <c r="KEO325" s="421"/>
      <c r="KEP325" s="422"/>
      <c r="KEQ325" s="423"/>
      <c r="KER325" s="424"/>
      <c r="KES325" s="417"/>
      <c r="KET325" s="418"/>
      <c r="KEU325" s="419"/>
      <c r="KEV325" s="420"/>
      <c r="KEW325" s="421"/>
      <c r="KEX325" s="422"/>
      <c r="KEY325" s="423"/>
      <c r="KEZ325" s="424"/>
      <c r="KFA325" s="417"/>
      <c r="KFB325" s="418"/>
      <c r="KFC325" s="419"/>
      <c r="KFD325" s="420"/>
      <c r="KFE325" s="421"/>
      <c r="KFF325" s="422"/>
      <c r="KFG325" s="423"/>
      <c r="KFH325" s="424"/>
      <c r="KFI325" s="417"/>
      <c r="KFJ325" s="418"/>
      <c r="KFK325" s="419"/>
      <c r="KFL325" s="420"/>
      <c r="KFM325" s="421"/>
      <c r="KFN325" s="422"/>
      <c r="KFO325" s="423"/>
      <c r="KFP325" s="424"/>
      <c r="KFQ325" s="417"/>
      <c r="KFR325" s="418"/>
      <c r="KFS325" s="419"/>
      <c r="KFT325" s="420"/>
      <c r="KFU325" s="421"/>
      <c r="KFV325" s="422"/>
      <c r="KFW325" s="423"/>
      <c r="KFX325" s="424"/>
      <c r="KFY325" s="417"/>
      <c r="KFZ325" s="418"/>
      <c r="KGA325" s="419"/>
      <c r="KGB325" s="420"/>
      <c r="KGC325" s="421"/>
      <c r="KGD325" s="422"/>
      <c r="KGE325" s="423"/>
      <c r="KGF325" s="424"/>
      <c r="KGG325" s="417"/>
      <c r="KGH325" s="418"/>
      <c r="KGI325" s="419"/>
      <c r="KGJ325" s="420"/>
      <c r="KGK325" s="421"/>
      <c r="KGL325" s="422"/>
      <c r="KGM325" s="423"/>
      <c r="KGN325" s="424"/>
      <c r="KGO325" s="417"/>
      <c r="KGP325" s="418"/>
      <c r="KGQ325" s="419"/>
      <c r="KGR325" s="420"/>
      <c r="KGS325" s="421"/>
      <c r="KGT325" s="422"/>
      <c r="KGU325" s="423"/>
      <c r="KGV325" s="424"/>
      <c r="KGW325" s="417"/>
      <c r="KGX325" s="418"/>
      <c r="KGY325" s="419"/>
      <c r="KGZ325" s="420"/>
      <c r="KHA325" s="421"/>
      <c r="KHB325" s="422"/>
      <c r="KHC325" s="423"/>
      <c r="KHD325" s="424"/>
      <c r="KHE325" s="417"/>
      <c r="KHF325" s="418"/>
      <c r="KHG325" s="419"/>
      <c r="KHH325" s="420"/>
      <c r="KHI325" s="421"/>
      <c r="KHJ325" s="422"/>
      <c r="KHK325" s="423"/>
      <c r="KHL325" s="424"/>
      <c r="KHM325" s="417"/>
      <c r="KHN325" s="418"/>
      <c r="KHO325" s="419"/>
      <c r="KHP325" s="420"/>
      <c r="KHQ325" s="421"/>
      <c r="KHR325" s="422"/>
      <c r="KHS325" s="423"/>
      <c r="KHT325" s="424"/>
      <c r="KHU325" s="417"/>
      <c r="KHV325" s="418"/>
      <c r="KHW325" s="419"/>
      <c r="KHX325" s="420"/>
      <c r="KHY325" s="421"/>
      <c r="KHZ325" s="422"/>
      <c r="KIA325" s="423"/>
      <c r="KIB325" s="424"/>
      <c r="KIC325" s="417"/>
      <c r="KID325" s="418"/>
      <c r="KIE325" s="419"/>
      <c r="KIF325" s="420"/>
      <c r="KIG325" s="421"/>
      <c r="KIH325" s="422"/>
      <c r="KII325" s="423"/>
      <c r="KIJ325" s="424"/>
      <c r="KIK325" s="417"/>
      <c r="KIL325" s="418"/>
      <c r="KIM325" s="419"/>
      <c r="KIN325" s="420"/>
      <c r="KIO325" s="421"/>
      <c r="KIP325" s="422"/>
      <c r="KIQ325" s="423"/>
      <c r="KIR325" s="424"/>
      <c r="KIS325" s="417"/>
      <c r="KIT325" s="418"/>
      <c r="KIU325" s="419"/>
      <c r="KIV325" s="420"/>
      <c r="KIW325" s="421"/>
      <c r="KIX325" s="422"/>
      <c r="KIY325" s="423"/>
      <c r="KIZ325" s="424"/>
      <c r="KJA325" s="417"/>
      <c r="KJB325" s="418"/>
      <c r="KJC325" s="419"/>
      <c r="KJD325" s="420"/>
      <c r="KJE325" s="421"/>
      <c r="KJF325" s="422"/>
      <c r="KJG325" s="423"/>
      <c r="KJH325" s="424"/>
      <c r="KJI325" s="417"/>
      <c r="KJJ325" s="418"/>
      <c r="KJK325" s="419"/>
      <c r="KJL325" s="420"/>
      <c r="KJM325" s="421"/>
      <c r="KJN325" s="422"/>
      <c r="KJO325" s="423"/>
      <c r="KJP325" s="424"/>
      <c r="KJQ325" s="417"/>
      <c r="KJR325" s="418"/>
      <c r="KJS325" s="419"/>
      <c r="KJT325" s="420"/>
      <c r="KJU325" s="421"/>
      <c r="KJV325" s="422"/>
      <c r="KJW325" s="423"/>
      <c r="KJX325" s="424"/>
      <c r="KJY325" s="417"/>
      <c r="KJZ325" s="418"/>
      <c r="KKA325" s="419"/>
      <c r="KKB325" s="420"/>
      <c r="KKC325" s="421"/>
      <c r="KKD325" s="422"/>
      <c r="KKE325" s="423"/>
      <c r="KKF325" s="424"/>
      <c r="KKG325" s="417"/>
      <c r="KKH325" s="418"/>
      <c r="KKI325" s="419"/>
      <c r="KKJ325" s="420"/>
      <c r="KKK325" s="421"/>
      <c r="KKL325" s="422"/>
      <c r="KKM325" s="423"/>
      <c r="KKN325" s="424"/>
      <c r="KKO325" s="417"/>
      <c r="KKP325" s="418"/>
      <c r="KKQ325" s="419"/>
      <c r="KKR325" s="420"/>
      <c r="KKS325" s="421"/>
      <c r="KKT325" s="422"/>
      <c r="KKU325" s="423"/>
      <c r="KKV325" s="424"/>
      <c r="KKW325" s="417"/>
      <c r="KKX325" s="418"/>
      <c r="KKY325" s="419"/>
      <c r="KKZ325" s="420"/>
      <c r="KLA325" s="421"/>
      <c r="KLB325" s="422"/>
      <c r="KLC325" s="423"/>
      <c r="KLD325" s="424"/>
      <c r="KLE325" s="417"/>
      <c r="KLF325" s="418"/>
      <c r="KLG325" s="419"/>
      <c r="KLH325" s="420"/>
      <c r="KLI325" s="421"/>
      <c r="KLJ325" s="422"/>
      <c r="KLK325" s="423"/>
      <c r="KLL325" s="424"/>
      <c r="KLM325" s="417"/>
      <c r="KLN325" s="418"/>
      <c r="KLO325" s="419"/>
      <c r="KLP325" s="420"/>
      <c r="KLQ325" s="421"/>
      <c r="KLR325" s="422"/>
      <c r="KLS325" s="423"/>
      <c r="KLT325" s="424"/>
      <c r="KLU325" s="417"/>
      <c r="KLV325" s="418"/>
      <c r="KLW325" s="419"/>
      <c r="KLX325" s="420"/>
      <c r="KLY325" s="421"/>
      <c r="KLZ325" s="422"/>
      <c r="KMA325" s="423"/>
      <c r="KMB325" s="424"/>
      <c r="KMC325" s="417"/>
      <c r="KMD325" s="418"/>
      <c r="KME325" s="419"/>
      <c r="KMF325" s="420"/>
      <c r="KMG325" s="421"/>
      <c r="KMH325" s="422"/>
      <c r="KMI325" s="423"/>
      <c r="KMJ325" s="424"/>
      <c r="KMK325" s="417"/>
      <c r="KML325" s="418"/>
      <c r="KMM325" s="419"/>
      <c r="KMN325" s="420"/>
      <c r="KMO325" s="421"/>
      <c r="KMP325" s="422"/>
      <c r="KMQ325" s="423"/>
      <c r="KMR325" s="424"/>
      <c r="KMS325" s="417"/>
      <c r="KMT325" s="418"/>
      <c r="KMU325" s="419"/>
      <c r="KMV325" s="420"/>
      <c r="KMW325" s="421"/>
      <c r="KMX325" s="422"/>
      <c r="KMY325" s="423"/>
      <c r="KMZ325" s="424"/>
      <c r="KNA325" s="417"/>
      <c r="KNB325" s="418"/>
      <c r="KNC325" s="419"/>
      <c r="KND325" s="420"/>
      <c r="KNE325" s="421"/>
      <c r="KNF325" s="422"/>
      <c r="KNG325" s="423"/>
      <c r="KNH325" s="424"/>
      <c r="KNI325" s="417"/>
      <c r="KNJ325" s="418"/>
      <c r="KNK325" s="419"/>
      <c r="KNL325" s="420"/>
      <c r="KNM325" s="421"/>
      <c r="KNN325" s="422"/>
      <c r="KNO325" s="423"/>
      <c r="KNP325" s="424"/>
      <c r="KNQ325" s="417"/>
      <c r="KNR325" s="418"/>
      <c r="KNS325" s="419"/>
      <c r="KNT325" s="420"/>
      <c r="KNU325" s="421"/>
      <c r="KNV325" s="422"/>
      <c r="KNW325" s="423"/>
      <c r="KNX325" s="424"/>
      <c r="KNY325" s="417"/>
      <c r="KNZ325" s="418"/>
      <c r="KOA325" s="419"/>
      <c r="KOB325" s="420"/>
      <c r="KOC325" s="421"/>
      <c r="KOD325" s="422"/>
      <c r="KOE325" s="423"/>
      <c r="KOF325" s="424"/>
      <c r="KOG325" s="417"/>
      <c r="KOH325" s="418"/>
      <c r="KOI325" s="419"/>
      <c r="KOJ325" s="420"/>
      <c r="KOK325" s="421"/>
      <c r="KOL325" s="422"/>
      <c r="KOM325" s="423"/>
      <c r="KON325" s="424"/>
      <c r="KOO325" s="417"/>
      <c r="KOP325" s="418"/>
      <c r="KOQ325" s="419"/>
      <c r="KOR325" s="420"/>
      <c r="KOS325" s="421"/>
      <c r="KOT325" s="422"/>
      <c r="KOU325" s="423"/>
      <c r="KOV325" s="424"/>
      <c r="KOW325" s="417"/>
      <c r="KOX325" s="418"/>
      <c r="KOY325" s="419"/>
      <c r="KOZ325" s="420"/>
      <c r="KPA325" s="421"/>
      <c r="KPB325" s="422"/>
      <c r="KPC325" s="423"/>
      <c r="KPD325" s="424"/>
      <c r="KPE325" s="417"/>
      <c r="KPF325" s="418"/>
      <c r="KPG325" s="419"/>
      <c r="KPH325" s="420"/>
      <c r="KPI325" s="421"/>
      <c r="KPJ325" s="422"/>
      <c r="KPK325" s="423"/>
      <c r="KPL325" s="424"/>
      <c r="KPM325" s="417"/>
      <c r="KPN325" s="418"/>
      <c r="KPO325" s="419"/>
      <c r="KPP325" s="420"/>
      <c r="KPQ325" s="421"/>
      <c r="KPR325" s="422"/>
      <c r="KPS325" s="423"/>
      <c r="KPT325" s="424"/>
      <c r="KPU325" s="417"/>
      <c r="KPV325" s="418"/>
      <c r="KPW325" s="419"/>
      <c r="KPX325" s="420"/>
      <c r="KPY325" s="421"/>
      <c r="KPZ325" s="422"/>
      <c r="KQA325" s="423"/>
      <c r="KQB325" s="424"/>
      <c r="KQC325" s="417"/>
      <c r="KQD325" s="418"/>
      <c r="KQE325" s="419"/>
      <c r="KQF325" s="420"/>
      <c r="KQG325" s="421"/>
      <c r="KQH325" s="422"/>
      <c r="KQI325" s="423"/>
      <c r="KQJ325" s="424"/>
      <c r="KQK325" s="417"/>
      <c r="KQL325" s="418"/>
      <c r="KQM325" s="419"/>
      <c r="KQN325" s="420"/>
      <c r="KQO325" s="421"/>
      <c r="KQP325" s="422"/>
      <c r="KQQ325" s="423"/>
      <c r="KQR325" s="424"/>
      <c r="KQS325" s="417"/>
      <c r="KQT325" s="418"/>
      <c r="KQU325" s="419"/>
      <c r="KQV325" s="420"/>
      <c r="KQW325" s="421"/>
      <c r="KQX325" s="422"/>
      <c r="KQY325" s="423"/>
      <c r="KQZ325" s="424"/>
      <c r="KRA325" s="417"/>
      <c r="KRB325" s="418"/>
      <c r="KRC325" s="419"/>
      <c r="KRD325" s="420"/>
      <c r="KRE325" s="421"/>
      <c r="KRF325" s="422"/>
      <c r="KRG325" s="423"/>
      <c r="KRH325" s="424"/>
      <c r="KRI325" s="417"/>
      <c r="KRJ325" s="418"/>
      <c r="KRK325" s="419"/>
      <c r="KRL325" s="420"/>
      <c r="KRM325" s="421"/>
      <c r="KRN325" s="422"/>
      <c r="KRO325" s="423"/>
      <c r="KRP325" s="424"/>
      <c r="KRQ325" s="417"/>
      <c r="KRR325" s="418"/>
      <c r="KRS325" s="419"/>
      <c r="KRT325" s="420"/>
      <c r="KRU325" s="421"/>
      <c r="KRV325" s="422"/>
      <c r="KRW325" s="423"/>
      <c r="KRX325" s="424"/>
      <c r="KRY325" s="417"/>
      <c r="KRZ325" s="418"/>
      <c r="KSA325" s="419"/>
      <c r="KSB325" s="420"/>
      <c r="KSC325" s="421"/>
      <c r="KSD325" s="422"/>
      <c r="KSE325" s="423"/>
      <c r="KSF325" s="424"/>
      <c r="KSG325" s="417"/>
      <c r="KSH325" s="418"/>
      <c r="KSI325" s="419"/>
      <c r="KSJ325" s="420"/>
      <c r="KSK325" s="421"/>
      <c r="KSL325" s="422"/>
      <c r="KSM325" s="423"/>
      <c r="KSN325" s="424"/>
      <c r="KSO325" s="417"/>
      <c r="KSP325" s="418"/>
      <c r="KSQ325" s="419"/>
      <c r="KSR325" s="420"/>
      <c r="KSS325" s="421"/>
      <c r="KST325" s="422"/>
      <c r="KSU325" s="423"/>
      <c r="KSV325" s="424"/>
      <c r="KSW325" s="417"/>
      <c r="KSX325" s="418"/>
      <c r="KSY325" s="419"/>
      <c r="KSZ325" s="420"/>
      <c r="KTA325" s="421"/>
      <c r="KTB325" s="422"/>
      <c r="KTC325" s="423"/>
      <c r="KTD325" s="424"/>
      <c r="KTE325" s="417"/>
      <c r="KTF325" s="418"/>
      <c r="KTG325" s="419"/>
      <c r="KTH325" s="420"/>
      <c r="KTI325" s="421"/>
      <c r="KTJ325" s="422"/>
      <c r="KTK325" s="423"/>
      <c r="KTL325" s="424"/>
      <c r="KTM325" s="417"/>
      <c r="KTN325" s="418"/>
      <c r="KTO325" s="419"/>
      <c r="KTP325" s="420"/>
      <c r="KTQ325" s="421"/>
      <c r="KTR325" s="422"/>
      <c r="KTS325" s="423"/>
      <c r="KTT325" s="424"/>
      <c r="KTU325" s="417"/>
      <c r="KTV325" s="418"/>
      <c r="KTW325" s="419"/>
      <c r="KTX325" s="420"/>
      <c r="KTY325" s="421"/>
      <c r="KTZ325" s="422"/>
      <c r="KUA325" s="423"/>
      <c r="KUB325" s="424"/>
      <c r="KUC325" s="417"/>
      <c r="KUD325" s="418"/>
      <c r="KUE325" s="419"/>
      <c r="KUF325" s="420"/>
      <c r="KUG325" s="421"/>
      <c r="KUH325" s="422"/>
      <c r="KUI325" s="423"/>
      <c r="KUJ325" s="424"/>
      <c r="KUK325" s="417"/>
      <c r="KUL325" s="418"/>
      <c r="KUM325" s="419"/>
      <c r="KUN325" s="420"/>
      <c r="KUO325" s="421"/>
      <c r="KUP325" s="422"/>
      <c r="KUQ325" s="423"/>
      <c r="KUR325" s="424"/>
      <c r="KUS325" s="417"/>
      <c r="KUT325" s="418"/>
      <c r="KUU325" s="419"/>
      <c r="KUV325" s="420"/>
      <c r="KUW325" s="421"/>
      <c r="KUX325" s="422"/>
      <c r="KUY325" s="423"/>
      <c r="KUZ325" s="424"/>
      <c r="KVA325" s="417"/>
      <c r="KVB325" s="418"/>
      <c r="KVC325" s="419"/>
      <c r="KVD325" s="420"/>
      <c r="KVE325" s="421"/>
      <c r="KVF325" s="422"/>
      <c r="KVG325" s="423"/>
      <c r="KVH325" s="424"/>
      <c r="KVI325" s="417"/>
      <c r="KVJ325" s="418"/>
      <c r="KVK325" s="419"/>
      <c r="KVL325" s="420"/>
      <c r="KVM325" s="421"/>
      <c r="KVN325" s="422"/>
      <c r="KVO325" s="423"/>
      <c r="KVP325" s="424"/>
      <c r="KVQ325" s="417"/>
      <c r="KVR325" s="418"/>
      <c r="KVS325" s="419"/>
      <c r="KVT325" s="420"/>
      <c r="KVU325" s="421"/>
      <c r="KVV325" s="422"/>
      <c r="KVW325" s="423"/>
      <c r="KVX325" s="424"/>
      <c r="KVY325" s="417"/>
      <c r="KVZ325" s="418"/>
      <c r="KWA325" s="419"/>
      <c r="KWB325" s="420"/>
      <c r="KWC325" s="421"/>
      <c r="KWD325" s="422"/>
      <c r="KWE325" s="423"/>
      <c r="KWF325" s="424"/>
      <c r="KWG325" s="417"/>
      <c r="KWH325" s="418"/>
      <c r="KWI325" s="419"/>
      <c r="KWJ325" s="420"/>
      <c r="KWK325" s="421"/>
      <c r="KWL325" s="422"/>
      <c r="KWM325" s="423"/>
      <c r="KWN325" s="424"/>
      <c r="KWO325" s="417"/>
      <c r="KWP325" s="418"/>
      <c r="KWQ325" s="419"/>
      <c r="KWR325" s="420"/>
      <c r="KWS325" s="421"/>
      <c r="KWT325" s="422"/>
      <c r="KWU325" s="423"/>
      <c r="KWV325" s="424"/>
      <c r="KWW325" s="417"/>
      <c r="KWX325" s="418"/>
      <c r="KWY325" s="419"/>
      <c r="KWZ325" s="420"/>
      <c r="KXA325" s="421"/>
      <c r="KXB325" s="422"/>
      <c r="KXC325" s="423"/>
      <c r="KXD325" s="424"/>
      <c r="KXE325" s="417"/>
      <c r="KXF325" s="418"/>
      <c r="KXG325" s="419"/>
      <c r="KXH325" s="420"/>
      <c r="KXI325" s="421"/>
      <c r="KXJ325" s="422"/>
      <c r="KXK325" s="423"/>
      <c r="KXL325" s="424"/>
      <c r="KXM325" s="417"/>
      <c r="KXN325" s="418"/>
      <c r="KXO325" s="419"/>
      <c r="KXP325" s="420"/>
      <c r="KXQ325" s="421"/>
      <c r="KXR325" s="422"/>
      <c r="KXS325" s="423"/>
      <c r="KXT325" s="424"/>
      <c r="KXU325" s="417"/>
      <c r="KXV325" s="418"/>
      <c r="KXW325" s="419"/>
      <c r="KXX325" s="420"/>
      <c r="KXY325" s="421"/>
      <c r="KXZ325" s="422"/>
      <c r="KYA325" s="423"/>
      <c r="KYB325" s="424"/>
      <c r="KYC325" s="417"/>
      <c r="KYD325" s="418"/>
      <c r="KYE325" s="419"/>
      <c r="KYF325" s="420"/>
      <c r="KYG325" s="421"/>
      <c r="KYH325" s="422"/>
      <c r="KYI325" s="423"/>
      <c r="KYJ325" s="424"/>
      <c r="KYK325" s="417"/>
      <c r="KYL325" s="418"/>
      <c r="KYM325" s="419"/>
      <c r="KYN325" s="420"/>
      <c r="KYO325" s="421"/>
      <c r="KYP325" s="422"/>
      <c r="KYQ325" s="423"/>
      <c r="KYR325" s="424"/>
      <c r="KYS325" s="417"/>
      <c r="KYT325" s="418"/>
      <c r="KYU325" s="419"/>
      <c r="KYV325" s="420"/>
      <c r="KYW325" s="421"/>
      <c r="KYX325" s="422"/>
      <c r="KYY325" s="423"/>
      <c r="KYZ325" s="424"/>
      <c r="KZA325" s="417"/>
      <c r="KZB325" s="418"/>
      <c r="KZC325" s="419"/>
      <c r="KZD325" s="420"/>
      <c r="KZE325" s="421"/>
      <c r="KZF325" s="422"/>
      <c r="KZG325" s="423"/>
      <c r="KZH325" s="424"/>
      <c r="KZI325" s="417"/>
      <c r="KZJ325" s="418"/>
      <c r="KZK325" s="419"/>
      <c r="KZL325" s="420"/>
      <c r="KZM325" s="421"/>
      <c r="KZN325" s="422"/>
      <c r="KZO325" s="423"/>
      <c r="KZP325" s="424"/>
      <c r="KZQ325" s="417"/>
      <c r="KZR325" s="418"/>
      <c r="KZS325" s="419"/>
      <c r="KZT325" s="420"/>
      <c r="KZU325" s="421"/>
      <c r="KZV325" s="422"/>
      <c r="KZW325" s="423"/>
      <c r="KZX325" s="424"/>
      <c r="KZY325" s="417"/>
      <c r="KZZ325" s="418"/>
      <c r="LAA325" s="419"/>
      <c r="LAB325" s="420"/>
      <c r="LAC325" s="421"/>
      <c r="LAD325" s="422"/>
      <c r="LAE325" s="423"/>
      <c r="LAF325" s="424"/>
      <c r="LAG325" s="417"/>
      <c r="LAH325" s="418"/>
      <c r="LAI325" s="419"/>
      <c r="LAJ325" s="420"/>
      <c r="LAK325" s="421"/>
      <c r="LAL325" s="422"/>
      <c r="LAM325" s="423"/>
      <c r="LAN325" s="424"/>
      <c r="LAO325" s="417"/>
      <c r="LAP325" s="418"/>
      <c r="LAQ325" s="419"/>
      <c r="LAR325" s="420"/>
      <c r="LAS325" s="421"/>
      <c r="LAT325" s="422"/>
      <c r="LAU325" s="423"/>
      <c r="LAV325" s="424"/>
      <c r="LAW325" s="417"/>
      <c r="LAX325" s="418"/>
      <c r="LAY325" s="419"/>
      <c r="LAZ325" s="420"/>
      <c r="LBA325" s="421"/>
      <c r="LBB325" s="422"/>
      <c r="LBC325" s="423"/>
      <c r="LBD325" s="424"/>
      <c r="LBE325" s="417"/>
      <c r="LBF325" s="418"/>
      <c r="LBG325" s="419"/>
      <c r="LBH325" s="420"/>
      <c r="LBI325" s="421"/>
      <c r="LBJ325" s="422"/>
      <c r="LBK325" s="423"/>
      <c r="LBL325" s="424"/>
      <c r="LBM325" s="417"/>
      <c r="LBN325" s="418"/>
      <c r="LBO325" s="419"/>
      <c r="LBP325" s="420"/>
      <c r="LBQ325" s="421"/>
      <c r="LBR325" s="422"/>
      <c r="LBS325" s="423"/>
      <c r="LBT325" s="424"/>
      <c r="LBU325" s="417"/>
      <c r="LBV325" s="418"/>
      <c r="LBW325" s="419"/>
      <c r="LBX325" s="420"/>
      <c r="LBY325" s="421"/>
      <c r="LBZ325" s="422"/>
      <c r="LCA325" s="423"/>
      <c r="LCB325" s="424"/>
      <c r="LCC325" s="417"/>
      <c r="LCD325" s="418"/>
      <c r="LCE325" s="419"/>
      <c r="LCF325" s="420"/>
      <c r="LCG325" s="421"/>
      <c r="LCH325" s="422"/>
      <c r="LCI325" s="423"/>
      <c r="LCJ325" s="424"/>
      <c r="LCK325" s="417"/>
      <c r="LCL325" s="418"/>
      <c r="LCM325" s="419"/>
      <c r="LCN325" s="420"/>
      <c r="LCO325" s="421"/>
      <c r="LCP325" s="422"/>
      <c r="LCQ325" s="423"/>
      <c r="LCR325" s="424"/>
      <c r="LCS325" s="417"/>
      <c r="LCT325" s="418"/>
      <c r="LCU325" s="419"/>
      <c r="LCV325" s="420"/>
      <c r="LCW325" s="421"/>
      <c r="LCX325" s="422"/>
      <c r="LCY325" s="423"/>
      <c r="LCZ325" s="424"/>
      <c r="LDA325" s="417"/>
      <c r="LDB325" s="418"/>
      <c r="LDC325" s="419"/>
      <c r="LDD325" s="420"/>
      <c r="LDE325" s="421"/>
      <c r="LDF325" s="422"/>
      <c r="LDG325" s="423"/>
      <c r="LDH325" s="424"/>
      <c r="LDI325" s="417"/>
      <c r="LDJ325" s="418"/>
      <c r="LDK325" s="419"/>
      <c r="LDL325" s="420"/>
      <c r="LDM325" s="421"/>
      <c r="LDN325" s="422"/>
      <c r="LDO325" s="423"/>
      <c r="LDP325" s="424"/>
      <c r="LDQ325" s="417"/>
      <c r="LDR325" s="418"/>
      <c r="LDS325" s="419"/>
      <c r="LDT325" s="420"/>
      <c r="LDU325" s="421"/>
      <c r="LDV325" s="422"/>
      <c r="LDW325" s="423"/>
      <c r="LDX325" s="424"/>
      <c r="LDY325" s="417"/>
      <c r="LDZ325" s="418"/>
      <c r="LEA325" s="419"/>
      <c r="LEB325" s="420"/>
      <c r="LEC325" s="421"/>
      <c r="LED325" s="422"/>
      <c r="LEE325" s="423"/>
      <c r="LEF325" s="424"/>
      <c r="LEG325" s="417"/>
      <c r="LEH325" s="418"/>
      <c r="LEI325" s="419"/>
      <c r="LEJ325" s="420"/>
      <c r="LEK325" s="421"/>
      <c r="LEL325" s="422"/>
      <c r="LEM325" s="423"/>
      <c r="LEN325" s="424"/>
      <c r="LEO325" s="417"/>
      <c r="LEP325" s="418"/>
      <c r="LEQ325" s="419"/>
      <c r="LER325" s="420"/>
      <c r="LES325" s="421"/>
      <c r="LET325" s="422"/>
      <c r="LEU325" s="423"/>
      <c r="LEV325" s="424"/>
      <c r="LEW325" s="417"/>
      <c r="LEX325" s="418"/>
      <c r="LEY325" s="419"/>
      <c r="LEZ325" s="420"/>
      <c r="LFA325" s="421"/>
      <c r="LFB325" s="422"/>
      <c r="LFC325" s="423"/>
      <c r="LFD325" s="424"/>
      <c r="LFE325" s="417"/>
      <c r="LFF325" s="418"/>
      <c r="LFG325" s="419"/>
      <c r="LFH325" s="420"/>
      <c r="LFI325" s="421"/>
      <c r="LFJ325" s="422"/>
      <c r="LFK325" s="423"/>
      <c r="LFL325" s="424"/>
      <c r="LFM325" s="417"/>
      <c r="LFN325" s="418"/>
      <c r="LFO325" s="419"/>
      <c r="LFP325" s="420"/>
      <c r="LFQ325" s="421"/>
      <c r="LFR325" s="422"/>
      <c r="LFS325" s="423"/>
      <c r="LFT325" s="424"/>
      <c r="LFU325" s="417"/>
      <c r="LFV325" s="418"/>
      <c r="LFW325" s="419"/>
      <c r="LFX325" s="420"/>
      <c r="LFY325" s="421"/>
      <c r="LFZ325" s="422"/>
      <c r="LGA325" s="423"/>
      <c r="LGB325" s="424"/>
      <c r="LGC325" s="417"/>
      <c r="LGD325" s="418"/>
      <c r="LGE325" s="419"/>
      <c r="LGF325" s="420"/>
      <c r="LGG325" s="421"/>
      <c r="LGH325" s="422"/>
      <c r="LGI325" s="423"/>
      <c r="LGJ325" s="424"/>
      <c r="LGK325" s="417"/>
      <c r="LGL325" s="418"/>
      <c r="LGM325" s="419"/>
      <c r="LGN325" s="420"/>
      <c r="LGO325" s="421"/>
      <c r="LGP325" s="422"/>
      <c r="LGQ325" s="423"/>
      <c r="LGR325" s="424"/>
      <c r="LGS325" s="417"/>
      <c r="LGT325" s="418"/>
      <c r="LGU325" s="419"/>
      <c r="LGV325" s="420"/>
      <c r="LGW325" s="421"/>
      <c r="LGX325" s="422"/>
      <c r="LGY325" s="423"/>
      <c r="LGZ325" s="424"/>
      <c r="LHA325" s="417"/>
      <c r="LHB325" s="418"/>
      <c r="LHC325" s="419"/>
      <c r="LHD325" s="420"/>
      <c r="LHE325" s="421"/>
      <c r="LHF325" s="422"/>
      <c r="LHG325" s="423"/>
      <c r="LHH325" s="424"/>
      <c r="LHI325" s="417"/>
      <c r="LHJ325" s="418"/>
      <c r="LHK325" s="419"/>
      <c r="LHL325" s="420"/>
      <c r="LHM325" s="421"/>
      <c r="LHN325" s="422"/>
      <c r="LHO325" s="423"/>
      <c r="LHP325" s="424"/>
      <c r="LHQ325" s="417"/>
      <c r="LHR325" s="418"/>
      <c r="LHS325" s="419"/>
      <c r="LHT325" s="420"/>
      <c r="LHU325" s="421"/>
      <c r="LHV325" s="422"/>
      <c r="LHW325" s="423"/>
      <c r="LHX325" s="424"/>
      <c r="LHY325" s="417"/>
      <c r="LHZ325" s="418"/>
      <c r="LIA325" s="419"/>
      <c r="LIB325" s="420"/>
      <c r="LIC325" s="421"/>
      <c r="LID325" s="422"/>
      <c r="LIE325" s="423"/>
      <c r="LIF325" s="424"/>
      <c r="LIG325" s="417"/>
      <c r="LIH325" s="418"/>
      <c r="LII325" s="419"/>
      <c r="LIJ325" s="420"/>
      <c r="LIK325" s="421"/>
      <c r="LIL325" s="422"/>
      <c r="LIM325" s="423"/>
      <c r="LIN325" s="424"/>
      <c r="LIO325" s="417"/>
      <c r="LIP325" s="418"/>
      <c r="LIQ325" s="419"/>
      <c r="LIR325" s="420"/>
      <c r="LIS325" s="421"/>
      <c r="LIT325" s="422"/>
      <c r="LIU325" s="423"/>
      <c r="LIV325" s="424"/>
      <c r="LIW325" s="417"/>
      <c r="LIX325" s="418"/>
      <c r="LIY325" s="419"/>
      <c r="LIZ325" s="420"/>
      <c r="LJA325" s="421"/>
      <c r="LJB325" s="422"/>
      <c r="LJC325" s="423"/>
      <c r="LJD325" s="424"/>
      <c r="LJE325" s="417"/>
      <c r="LJF325" s="418"/>
      <c r="LJG325" s="419"/>
      <c r="LJH325" s="420"/>
      <c r="LJI325" s="421"/>
      <c r="LJJ325" s="422"/>
      <c r="LJK325" s="423"/>
      <c r="LJL325" s="424"/>
      <c r="LJM325" s="417"/>
      <c r="LJN325" s="418"/>
      <c r="LJO325" s="419"/>
      <c r="LJP325" s="420"/>
      <c r="LJQ325" s="421"/>
      <c r="LJR325" s="422"/>
      <c r="LJS325" s="423"/>
      <c r="LJT325" s="424"/>
      <c r="LJU325" s="417"/>
      <c r="LJV325" s="418"/>
      <c r="LJW325" s="419"/>
      <c r="LJX325" s="420"/>
      <c r="LJY325" s="421"/>
      <c r="LJZ325" s="422"/>
      <c r="LKA325" s="423"/>
      <c r="LKB325" s="424"/>
      <c r="LKC325" s="417"/>
      <c r="LKD325" s="418"/>
      <c r="LKE325" s="419"/>
      <c r="LKF325" s="420"/>
      <c r="LKG325" s="421"/>
      <c r="LKH325" s="422"/>
      <c r="LKI325" s="423"/>
      <c r="LKJ325" s="424"/>
      <c r="LKK325" s="417"/>
      <c r="LKL325" s="418"/>
      <c r="LKM325" s="419"/>
      <c r="LKN325" s="420"/>
      <c r="LKO325" s="421"/>
      <c r="LKP325" s="422"/>
      <c r="LKQ325" s="423"/>
      <c r="LKR325" s="424"/>
      <c r="LKS325" s="417"/>
      <c r="LKT325" s="418"/>
      <c r="LKU325" s="419"/>
      <c r="LKV325" s="420"/>
      <c r="LKW325" s="421"/>
      <c r="LKX325" s="422"/>
      <c r="LKY325" s="423"/>
      <c r="LKZ325" s="424"/>
      <c r="LLA325" s="417"/>
      <c r="LLB325" s="418"/>
      <c r="LLC325" s="419"/>
      <c r="LLD325" s="420"/>
      <c r="LLE325" s="421"/>
      <c r="LLF325" s="422"/>
      <c r="LLG325" s="423"/>
      <c r="LLH325" s="424"/>
      <c r="LLI325" s="417"/>
      <c r="LLJ325" s="418"/>
      <c r="LLK325" s="419"/>
      <c r="LLL325" s="420"/>
      <c r="LLM325" s="421"/>
      <c r="LLN325" s="422"/>
      <c r="LLO325" s="423"/>
      <c r="LLP325" s="424"/>
      <c r="LLQ325" s="417"/>
      <c r="LLR325" s="418"/>
      <c r="LLS325" s="419"/>
      <c r="LLT325" s="420"/>
      <c r="LLU325" s="421"/>
      <c r="LLV325" s="422"/>
      <c r="LLW325" s="423"/>
      <c r="LLX325" s="424"/>
      <c r="LLY325" s="417"/>
      <c r="LLZ325" s="418"/>
      <c r="LMA325" s="419"/>
      <c r="LMB325" s="420"/>
      <c r="LMC325" s="421"/>
      <c r="LMD325" s="422"/>
      <c r="LME325" s="423"/>
      <c r="LMF325" s="424"/>
      <c r="LMG325" s="417"/>
      <c r="LMH325" s="418"/>
      <c r="LMI325" s="419"/>
      <c r="LMJ325" s="420"/>
      <c r="LMK325" s="421"/>
      <c r="LML325" s="422"/>
      <c r="LMM325" s="423"/>
      <c r="LMN325" s="424"/>
      <c r="LMO325" s="417"/>
      <c r="LMP325" s="418"/>
      <c r="LMQ325" s="419"/>
      <c r="LMR325" s="420"/>
      <c r="LMS325" s="421"/>
      <c r="LMT325" s="422"/>
      <c r="LMU325" s="423"/>
      <c r="LMV325" s="424"/>
      <c r="LMW325" s="417"/>
      <c r="LMX325" s="418"/>
      <c r="LMY325" s="419"/>
      <c r="LMZ325" s="420"/>
      <c r="LNA325" s="421"/>
      <c r="LNB325" s="422"/>
      <c r="LNC325" s="423"/>
      <c r="LND325" s="424"/>
      <c r="LNE325" s="417"/>
      <c r="LNF325" s="418"/>
      <c r="LNG325" s="419"/>
      <c r="LNH325" s="420"/>
      <c r="LNI325" s="421"/>
      <c r="LNJ325" s="422"/>
      <c r="LNK325" s="423"/>
      <c r="LNL325" s="424"/>
      <c r="LNM325" s="417"/>
      <c r="LNN325" s="418"/>
      <c r="LNO325" s="419"/>
      <c r="LNP325" s="420"/>
      <c r="LNQ325" s="421"/>
      <c r="LNR325" s="422"/>
      <c r="LNS325" s="423"/>
      <c r="LNT325" s="424"/>
      <c r="LNU325" s="417"/>
      <c r="LNV325" s="418"/>
      <c r="LNW325" s="419"/>
      <c r="LNX325" s="420"/>
      <c r="LNY325" s="421"/>
      <c r="LNZ325" s="422"/>
      <c r="LOA325" s="423"/>
      <c r="LOB325" s="424"/>
      <c r="LOC325" s="417"/>
      <c r="LOD325" s="418"/>
      <c r="LOE325" s="419"/>
      <c r="LOF325" s="420"/>
      <c r="LOG325" s="421"/>
      <c r="LOH325" s="422"/>
      <c r="LOI325" s="423"/>
      <c r="LOJ325" s="424"/>
      <c r="LOK325" s="417"/>
      <c r="LOL325" s="418"/>
      <c r="LOM325" s="419"/>
      <c r="LON325" s="420"/>
      <c r="LOO325" s="421"/>
      <c r="LOP325" s="422"/>
      <c r="LOQ325" s="423"/>
      <c r="LOR325" s="424"/>
      <c r="LOS325" s="417"/>
      <c r="LOT325" s="418"/>
      <c r="LOU325" s="419"/>
      <c r="LOV325" s="420"/>
      <c r="LOW325" s="421"/>
      <c r="LOX325" s="422"/>
      <c r="LOY325" s="423"/>
      <c r="LOZ325" s="424"/>
      <c r="LPA325" s="417"/>
      <c r="LPB325" s="418"/>
      <c r="LPC325" s="419"/>
      <c r="LPD325" s="420"/>
      <c r="LPE325" s="421"/>
      <c r="LPF325" s="422"/>
      <c r="LPG325" s="423"/>
      <c r="LPH325" s="424"/>
      <c r="LPI325" s="417"/>
      <c r="LPJ325" s="418"/>
      <c r="LPK325" s="419"/>
      <c r="LPL325" s="420"/>
      <c r="LPM325" s="421"/>
      <c r="LPN325" s="422"/>
      <c r="LPO325" s="423"/>
      <c r="LPP325" s="424"/>
      <c r="LPQ325" s="417"/>
      <c r="LPR325" s="418"/>
      <c r="LPS325" s="419"/>
      <c r="LPT325" s="420"/>
      <c r="LPU325" s="421"/>
      <c r="LPV325" s="422"/>
      <c r="LPW325" s="423"/>
      <c r="LPX325" s="424"/>
      <c r="LPY325" s="417"/>
      <c r="LPZ325" s="418"/>
      <c r="LQA325" s="419"/>
      <c r="LQB325" s="420"/>
      <c r="LQC325" s="421"/>
      <c r="LQD325" s="422"/>
      <c r="LQE325" s="423"/>
      <c r="LQF325" s="424"/>
      <c r="LQG325" s="417"/>
      <c r="LQH325" s="418"/>
      <c r="LQI325" s="419"/>
      <c r="LQJ325" s="420"/>
      <c r="LQK325" s="421"/>
      <c r="LQL325" s="422"/>
      <c r="LQM325" s="423"/>
      <c r="LQN325" s="424"/>
      <c r="LQO325" s="417"/>
      <c r="LQP325" s="418"/>
      <c r="LQQ325" s="419"/>
      <c r="LQR325" s="420"/>
      <c r="LQS325" s="421"/>
      <c r="LQT325" s="422"/>
      <c r="LQU325" s="423"/>
      <c r="LQV325" s="424"/>
      <c r="LQW325" s="417"/>
      <c r="LQX325" s="418"/>
      <c r="LQY325" s="419"/>
      <c r="LQZ325" s="420"/>
      <c r="LRA325" s="421"/>
      <c r="LRB325" s="422"/>
      <c r="LRC325" s="423"/>
      <c r="LRD325" s="424"/>
      <c r="LRE325" s="417"/>
      <c r="LRF325" s="418"/>
      <c r="LRG325" s="419"/>
      <c r="LRH325" s="420"/>
      <c r="LRI325" s="421"/>
      <c r="LRJ325" s="422"/>
      <c r="LRK325" s="423"/>
      <c r="LRL325" s="424"/>
      <c r="LRM325" s="417"/>
      <c r="LRN325" s="418"/>
      <c r="LRO325" s="419"/>
      <c r="LRP325" s="420"/>
      <c r="LRQ325" s="421"/>
      <c r="LRR325" s="422"/>
      <c r="LRS325" s="423"/>
      <c r="LRT325" s="424"/>
      <c r="LRU325" s="417"/>
      <c r="LRV325" s="418"/>
      <c r="LRW325" s="419"/>
      <c r="LRX325" s="420"/>
      <c r="LRY325" s="421"/>
      <c r="LRZ325" s="422"/>
      <c r="LSA325" s="423"/>
      <c r="LSB325" s="424"/>
      <c r="LSC325" s="417"/>
      <c r="LSD325" s="418"/>
      <c r="LSE325" s="419"/>
      <c r="LSF325" s="420"/>
      <c r="LSG325" s="421"/>
      <c r="LSH325" s="422"/>
      <c r="LSI325" s="423"/>
      <c r="LSJ325" s="424"/>
      <c r="LSK325" s="417"/>
      <c r="LSL325" s="418"/>
      <c r="LSM325" s="419"/>
      <c r="LSN325" s="420"/>
      <c r="LSO325" s="421"/>
      <c r="LSP325" s="422"/>
      <c r="LSQ325" s="423"/>
      <c r="LSR325" s="424"/>
      <c r="LSS325" s="417"/>
      <c r="LST325" s="418"/>
      <c r="LSU325" s="419"/>
      <c r="LSV325" s="420"/>
      <c r="LSW325" s="421"/>
      <c r="LSX325" s="422"/>
      <c r="LSY325" s="423"/>
      <c r="LSZ325" s="424"/>
      <c r="LTA325" s="417"/>
      <c r="LTB325" s="418"/>
      <c r="LTC325" s="419"/>
      <c r="LTD325" s="420"/>
      <c r="LTE325" s="421"/>
      <c r="LTF325" s="422"/>
      <c r="LTG325" s="423"/>
      <c r="LTH325" s="424"/>
      <c r="LTI325" s="417"/>
      <c r="LTJ325" s="418"/>
      <c r="LTK325" s="419"/>
      <c r="LTL325" s="420"/>
      <c r="LTM325" s="421"/>
      <c r="LTN325" s="422"/>
      <c r="LTO325" s="423"/>
      <c r="LTP325" s="424"/>
      <c r="LTQ325" s="417"/>
      <c r="LTR325" s="418"/>
      <c r="LTS325" s="419"/>
      <c r="LTT325" s="420"/>
      <c r="LTU325" s="421"/>
      <c r="LTV325" s="422"/>
      <c r="LTW325" s="423"/>
      <c r="LTX325" s="424"/>
      <c r="LTY325" s="417"/>
      <c r="LTZ325" s="418"/>
      <c r="LUA325" s="419"/>
      <c r="LUB325" s="420"/>
      <c r="LUC325" s="421"/>
      <c r="LUD325" s="422"/>
      <c r="LUE325" s="423"/>
      <c r="LUF325" s="424"/>
      <c r="LUG325" s="417"/>
      <c r="LUH325" s="418"/>
      <c r="LUI325" s="419"/>
      <c r="LUJ325" s="420"/>
      <c r="LUK325" s="421"/>
      <c r="LUL325" s="422"/>
      <c r="LUM325" s="423"/>
      <c r="LUN325" s="424"/>
      <c r="LUO325" s="417"/>
      <c r="LUP325" s="418"/>
      <c r="LUQ325" s="419"/>
      <c r="LUR325" s="420"/>
      <c r="LUS325" s="421"/>
      <c r="LUT325" s="422"/>
      <c r="LUU325" s="423"/>
      <c r="LUV325" s="424"/>
      <c r="LUW325" s="417"/>
      <c r="LUX325" s="418"/>
      <c r="LUY325" s="419"/>
      <c r="LUZ325" s="420"/>
      <c r="LVA325" s="421"/>
      <c r="LVB325" s="422"/>
      <c r="LVC325" s="423"/>
      <c r="LVD325" s="424"/>
      <c r="LVE325" s="417"/>
      <c r="LVF325" s="418"/>
      <c r="LVG325" s="419"/>
      <c r="LVH325" s="420"/>
      <c r="LVI325" s="421"/>
      <c r="LVJ325" s="422"/>
      <c r="LVK325" s="423"/>
      <c r="LVL325" s="424"/>
      <c r="LVM325" s="417"/>
      <c r="LVN325" s="418"/>
      <c r="LVO325" s="419"/>
      <c r="LVP325" s="420"/>
      <c r="LVQ325" s="421"/>
      <c r="LVR325" s="422"/>
      <c r="LVS325" s="423"/>
      <c r="LVT325" s="424"/>
      <c r="LVU325" s="417"/>
      <c r="LVV325" s="418"/>
      <c r="LVW325" s="419"/>
      <c r="LVX325" s="420"/>
      <c r="LVY325" s="421"/>
      <c r="LVZ325" s="422"/>
      <c r="LWA325" s="423"/>
      <c r="LWB325" s="424"/>
      <c r="LWC325" s="417"/>
      <c r="LWD325" s="418"/>
      <c r="LWE325" s="419"/>
      <c r="LWF325" s="420"/>
      <c r="LWG325" s="421"/>
      <c r="LWH325" s="422"/>
      <c r="LWI325" s="423"/>
      <c r="LWJ325" s="424"/>
      <c r="LWK325" s="417"/>
      <c r="LWL325" s="418"/>
      <c r="LWM325" s="419"/>
      <c r="LWN325" s="420"/>
      <c r="LWO325" s="421"/>
      <c r="LWP325" s="422"/>
      <c r="LWQ325" s="423"/>
      <c r="LWR325" s="424"/>
      <c r="LWS325" s="417"/>
      <c r="LWT325" s="418"/>
      <c r="LWU325" s="419"/>
      <c r="LWV325" s="420"/>
      <c r="LWW325" s="421"/>
      <c r="LWX325" s="422"/>
      <c r="LWY325" s="423"/>
      <c r="LWZ325" s="424"/>
      <c r="LXA325" s="417"/>
      <c r="LXB325" s="418"/>
      <c r="LXC325" s="419"/>
      <c r="LXD325" s="420"/>
      <c r="LXE325" s="421"/>
      <c r="LXF325" s="422"/>
      <c r="LXG325" s="423"/>
      <c r="LXH325" s="424"/>
      <c r="LXI325" s="417"/>
      <c r="LXJ325" s="418"/>
      <c r="LXK325" s="419"/>
      <c r="LXL325" s="420"/>
      <c r="LXM325" s="421"/>
      <c r="LXN325" s="422"/>
      <c r="LXO325" s="423"/>
      <c r="LXP325" s="424"/>
      <c r="LXQ325" s="417"/>
      <c r="LXR325" s="418"/>
      <c r="LXS325" s="419"/>
      <c r="LXT325" s="420"/>
      <c r="LXU325" s="421"/>
      <c r="LXV325" s="422"/>
      <c r="LXW325" s="423"/>
      <c r="LXX325" s="424"/>
      <c r="LXY325" s="417"/>
      <c r="LXZ325" s="418"/>
      <c r="LYA325" s="419"/>
      <c r="LYB325" s="420"/>
      <c r="LYC325" s="421"/>
      <c r="LYD325" s="422"/>
      <c r="LYE325" s="423"/>
      <c r="LYF325" s="424"/>
      <c r="LYG325" s="417"/>
      <c r="LYH325" s="418"/>
      <c r="LYI325" s="419"/>
      <c r="LYJ325" s="420"/>
      <c r="LYK325" s="421"/>
      <c r="LYL325" s="422"/>
      <c r="LYM325" s="423"/>
      <c r="LYN325" s="424"/>
      <c r="LYO325" s="417"/>
      <c r="LYP325" s="418"/>
      <c r="LYQ325" s="419"/>
      <c r="LYR325" s="420"/>
      <c r="LYS325" s="421"/>
      <c r="LYT325" s="422"/>
      <c r="LYU325" s="423"/>
      <c r="LYV325" s="424"/>
      <c r="LYW325" s="417"/>
      <c r="LYX325" s="418"/>
      <c r="LYY325" s="419"/>
      <c r="LYZ325" s="420"/>
      <c r="LZA325" s="421"/>
      <c r="LZB325" s="422"/>
      <c r="LZC325" s="423"/>
      <c r="LZD325" s="424"/>
      <c r="LZE325" s="417"/>
      <c r="LZF325" s="418"/>
      <c r="LZG325" s="419"/>
      <c r="LZH325" s="420"/>
      <c r="LZI325" s="421"/>
      <c r="LZJ325" s="422"/>
      <c r="LZK325" s="423"/>
      <c r="LZL325" s="424"/>
      <c r="LZM325" s="417"/>
      <c r="LZN325" s="418"/>
      <c r="LZO325" s="419"/>
      <c r="LZP325" s="420"/>
      <c r="LZQ325" s="421"/>
      <c r="LZR325" s="422"/>
      <c r="LZS325" s="423"/>
      <c r="LZT325" s="424"/>
      <c r="LZU325" s="417"/>
      <c r="LZV325" s="418"/>
      <c r="LZW325" s="419"/>
      <c r="LZX325" s="420"/>
      <c r="LZY325" s="421"/>
      <c r="LZZ325" s="422"/>
      <c r="MAA325" s="423"/>
      <c r="MAB325" s="424"/>
      <c r="MAC325" s="417"/>
      <c r="MAD325" s="418"/>
      <c r="MAE325" s="419"/>
      <c r="MAF325" s="420"/>
      <c r="MAG325" s="421"/>
      <c r="MAH325" s="422"/>
      <c r="MAI325" s="423"/>
      <c r="MAJ325" s="424"/>
      <c r="MAK325" s="417"/>
      <c r="MAL325" s="418"/>
      <c r="MAM325" s="419"/>
      <c r="MAN325" s="420"/>
      <c r="MAO325" s="421"/>
      <c r="MAP325" s="422"/>
      <c r="MAQ325" s="423"/>
      <c r="MAR325" s="424"/>
      <c r="MAS325" s="417"/>
      <c r="MAT325" s="418"/>
      <c r="MAU325" s="419"/>
      <c r="MAV325" s="420"/>
      <c r="MAW325" s="421"/>
      <c r="MAX325" s="422"/>
      <c r="MAY325" s="423"/>
      <c r="MAZ325" s="424"/>
      <c r="MBA325" s="417"/>
      <c r="MBB325" s="418"/>
      <c r="MBC325" s="419"/>
      <c r="MBD325" s="420"/>
      <c r="MBE325" s="421"/>
      <c r="MBF325" s="422"/>
      <c r="MBG325" s="423"/>
      <c r="MBH325" s="424"/>
      <c r="MBI325" s="417"/>
      <c r="MBJ325" s="418"/>
      <c r="MBK325" s="419"/>
      <c r="MBL325" s="420"/>
      <c r="MBM325" s="421"/>
      <c r="MBN325" s="422"/>
      <c r="MBO325" s="423"/>
      <c r="MBP325" s="424"/>
      <c r="MBQ325" s="417"/>
      <c r="MBR325" s="418"/>
      <c r="MBS325" s="419"/>
      <c r="MBT325" s="420"/>
      <c r="MBU325" s="421"/>
      <c r="MBV325" s="422"/>
      <c r="MBW325" s="423"/>
      <c r="MBX325" s="424"/>
      <c r="MBY325" s="417"/>
      <c r="MBZ325" s="418"/>
      <c r="MCA325" s="419"/>
      <c r="MCB325" s="420"/>
      <c r="MCC325" s="421"/>
      <c r="MCD325" s="422"/>
      <c r="MCE325" s="423"/>
      <c r="MCF325" s="424"/>
      <c r="MCG325" s="417"/>
      <c r="MCH325" s="418"/>
      <c r="MCI325" s="419"/>
      <c r="MCJ325" s="420"/>
      <c r="MCK325" s="421"/>
      <c r="MCL325" s="422"/>
      <c r="MCM325" s="423"/>
      <c r="MCN325" s="424"/>
      <c r="MCO325" s="417"/>
      <c r="MCP325" s="418"/>
      <c r="MCQ325" s="419"/>
      <c r="MCR325" s="420"/>
      <c r="MCS325" s="421"/>
      <c r="MCT325" s="422"/>
      <c r="MCU325" s="423"/>
      <c r="MCV325" s="424"/>
      <c r="MCW325" s="417"/>
      <c r="MCX325" s="418"/>
      <c r="MCY325" s="419"/>
      <c r="MCZ325" s="420"/>
      <c r="MDA325" s="421"/>
      <c r="MDB325" s="422"/>
      <c r="MDC325" s="423"/>
      <c r="MDD325" s="424"/>
      <c r="MDE325" s="417"/>
      <c r="MDF325" s="418"/>
      <c r="MDG325" s="419"/>
      <c r="MDH325" s="420"/>
      <c r="MDI325" s="421"/>
      <c r="MDJ325" s="422"/>
      <c r="MDK325" s="423"/>
      <c r="MDL325" s="424"/>
      <c r="MDM325" s="417"/>
      <c r="MDN325" s="418"/>
      <c r="MDO325" s="419"/>
      <c r="MDP325" s="420"/>
      <c r="MDQ325" s="421"/>
      <c r="MDR325" s="422"/>
      <c r="MDS325" s="423"/>
      <c r="MDT325" s="424"/>
      <c r="MDU325" s="417"/>
      <c r="MDV325" s="418"/>
      <c r="MDW325" s="419"/>
      <c r="MDX325" s="420"/>
      <c r="MDY325" s="421"/>
      <c r="MDZ325" s="422"/>
      <c r="MEA325" s="423"/>
      <c r="MEB325" s="424"/>
      <c r="MEC325" s="417"/>
      <c r="MED325" s="418"/>
      <c r="MEE325" s="419"/>
      <c r="MEF325" s="420"/>
      <c r="MEG325" s="421"/>
      <c r="MEH325" s="422"/>
      <c r="MEI325" s="423"/>
      <c r="MEJ325" s="424"/>
      <c r="MEK325" s="417"/>
      <c r="MEL325" s="418"/>
      <c r="MEM325" s="419"/>
      <c r="MEN325" s="420"/>
      <c r="MEO325" s="421"/>
      <c r="MEP325" s="422"/>
      <c r="MEQ325" s="423"/>
      <c r="MER325" s="424"/>
      <c r="MES325" s="417"/>
      <c r="MET325" s="418"/>
      <c r="MEU325" s="419"/>
      <c r="MEV325" s="420"/>
      <c r="MEW325" s="421"/>
      <c r="MEX325" s="422"/>
      <c r="MEY325" s="423"/>
      <c r="MEZ325" s="424"/>
      <c r="MFA325" s="417"/>
      <c r="MFB325" s="418"/>
      <c r="MFC325" s="419"/>
      <c r="MFD325" s="420"/>
      <c r="MFE325" s="421"/>
      <c r="MFF325" s="422"/>
      <c r="MFG325" s="423"/>
      <c r="MFH325" s="424"/>
      <c r="MFI325" s="417"/>
      <c r="MFJ325" s="418"/>
      <c r="MFK325" s="419"/>
      <c r="MFL325" s="420"/>
      <c r="MFM325" s="421"/>
      <c r="MFN325" s="422"/>
      <c r="MFO325" s="423"/>
      <c r="MFP325" s="424"/>
      <c r="MFQ325" s="417"/>
      <c r="MFR325" s="418"/>
      <c r="MFS325" s="419"/>
      <c r="MFT325" s="420"/>
      <c r="MFU325" s="421"/>
      <c r="MFV325" s="422"/>
      <c r="MFW325" s="423"/>
      <c r="MFX325" s="424"/>
      <c r="MFY325" s="417"/>
      <c r="MFZ325" s="418"/>
      <c r="MGA325" s="419"/>
      <c r="MGB325" s="420"/>
      <c r="MGC325" s="421"/>
      <c r="MGD325" s="422"/>
      <c r="MGE325" s="423"/>
      <c r="MGF325" s="424"/>
      <c r="MGG325" s="417"/>
      <c r="MGH325" s="418"/>
      <c r="MGI325" s="419"/>
      <c r="MGJ325" s="420"/>
      <c r="MGK325" s="421"/>
      <c r="MGL325" s="422"/>
      <c r="MGM325" s="423"/>
      <c r="MGN325" s="424"/>
      <c r="MGO325" s="417"/>
      <c r="MGP325" s="418"/>
      <c r="MGQ325" s="419"/>
      <c r="MGR325" s="420"/>
      <c r="MGS325" s="421"/>
      <c r="MGT325" s="422"/>
      <c r="MGU325" s="423"/>
      <c r="MGV325" s="424"/>
      <c r="MGW325" s="417"/>
      <c r="MGX325" s="418"/>
      <c r="MGY325" s="419"/>
      <c r="MGZ325" s="420"/>
      <c r="MHA325" s="421"/>
      <c r="MHB325" s="422"/>
      <c r="MHC325" s="423"/>
      <c r="MHD325" s="424"/>
      <c r="MHE325" s="417"/>
      <c r="MHF325" s="418"/>
      <c r="MHG325" s="419"/>
      <c r="MHH325" s="420"/>
      <c r="MHI325" s="421"/>
      <c r="MHJ325" s="422"/>
      <c r="MHK325" s="423"/>
      <c r="MHL325" s="424"/>
      <c r="MHM325" s="417"/>
      <c r="MHN325" s="418"/>
      <c r="MHO325" s="419"/>
      <c r="MHP325" s="420"/>
      <c r="MHQ325" s="421"/>
      <c r="MHR325" s="422"/>
      <c r="MHS325" s="423"/>
      <c r="MHT325" s="424"/>
      <c r="MHU325" s="417"/>
      <c r="MHV325" s="418"/>
      <c r="MHW325" s="419"/>
      <c r="MHX325" s="420"/>
      <c r="MHY325" s="421"/>
      <c r="MHZ325" s="422"/>
      <c r="MIA325" s="423"/>
      <c r="MIB325" s="424"/>
      <c r="MIC325" s="417"/>
      <c r="MID325" s="418"/>
      <c r="MIE325" s="419"/>
      <c r="MIF325" s="420"/>
      <c r="MIG325" s="421"/>
      <c r="MIH325" s="422"/>
      <c r="MII325" s="423"/>
      <c r="MIJ325" s="424"/>
      <c r="MIK325" s="417"/>
      <c r="MIL325" s="418"/>
      <c r="MIM325" s="419"/>
      <c r="MIN325" s="420"/>
      <c r="MIO325" s="421"/>
      <c r="MIP325" s="422"/>
      <c r="MIQ325" s="423"/>
      <c r="MIR325" s="424"/>
      <c r="MIS325" s="417"/>
      <c r="MIT325" s="418"/>
      <c r="MIU325" s="419"/>
      <c r="MIV325" s="420"/>
      <c r="MIW325" s="421"/>
      <c r="MIX325" s="422"/>
      <c r="MIY325" s="423"/>
      <c r="MIZ325" s="424"/>
      <c r="MJA325" s="417"/>
      <c r="MJB325" s="418"/>
      <c r="MJC325" s="419"/>
      <c r="MJD325" s="420"/>
      <c r="MJE325" s="421"/>
      <c r="MJF325" s="422"/>
      <c r="MJG325" s="423"/>
      <c r="MJH325" s="424"/>
      <c r="MJI325" s="417"/>
      <c r="MJJ325" s="418"/>
      <c r="MJK325" s="419"/>
      <c r="MJL325" s="420"/>
      <c r="MJM325" s="421"/>
      <c r="MJN325" s="422"/>
      <c r="MJO325" s="423"/>
      <c r="MJP325" s="424"/>
      <c r="MJQ325" s="417"/>
      <c r="MJR325" s="418"/>
      <c r="MJS325" s="419"/>
      <c r="MJT325" s="420"/>
      <c r="MJU325" s="421"/>
      <c r="MJV325" s="422"/>
      <c r="MJW325" s="423"/>
      <c r="MJX325" s="424"/>
      <c r="MJY325" s="417"/>
      <c r="MJZ325" s="418"/>
      <c r="MKA325" s="419"/>
      <c r="MKB325" s="420"/>
      <c r="MKC325" s="421"/>
      <c r="MKD325" s="422"/>
      <c r="MKE325" s="423"/>
      <c r="MKF325" s="424"/>
      <c r="MKG325" s="417"/>
      <c r="MKH325" s="418"/>
      <c r="MKI325" s="419"/>
      <c r="MKJ325" s="420"/>
      <c r="MKK325" s="421"/>
      <c r="MKL325" s="422"/>
      <c r="MKM325" s="423"/>
      <c r="MKN325" s="424"/>
      <c r="MKO325" s="417"/>
      <c r="MKP325" s="418"/>
      <c r="MKQ325" s="419"/>
      <c r="MKR325" s="420"/>
      <c r="MKS325" s="421"/>
      <c r="MKT325" s="422"/>
      <c r="MKU325" s="423"/>
      <c r="MKV325" s="424"/>
      <c r="MKW325" s="417"/>
      <c r="MKX325" s="418"/>
      <c r="MKY325" s="419"/>
      <c r="MKZ325" s="420"/>
      <c r="MLA325" s="421"/>
      <c r="MLB325" s="422"/>
      <c r="MLC325" s="423"/>
      <c r="MLD325" s="424"/>
      <c r="MLE325" s="417"/>
      <c r="MLF325" s="418"/>
      <c r="MLG325" s="419"/>
      <c r="MLH325" s="420"/>
      <c r="MLI325" s="421"/>
      <c r="MLJ325" s="422"/>
      <c r="MLK325" s="423"/>
      <c r="MLL325" s="424"/>
      <c r="MLM325" s="417"/>
      <c r="MLN325" s="418"/>
      <c r="MLO325" s="419"/>
      <c r="MLP325" s="420"/>
      <c r="MLQ325" s="421"/>
      <c r="MLR325" s="422"/>
      <c r="MLS325" s="423"/>
      <c r="MLT325" s="424"/>
      <c r="MLU325" s="417"/>
      <c r="MLV325" s="418"/>
      <c r="MLW325" s="419"/>
      <c r="MLX325" s="420"/>
      <c r="MLY325" s="421"/>
      <c r="MLZ325" s="422"/>
      <c r="MMA325" s="423"/>
      <c r="MMB325" s="424"/>
      <c r="MMC325" s="417"/>
      <c r="MMD325" s="418"/>
      <c r="MME325" s="419"/>
      <c r="MMF325" s="420"/>
      <c r="MMG325" s="421"/>
      <c r="MMH325" s="422"/>
      <c r="MMI325" s="423"/>
      <c r="MMJ325" s="424"/>
      <c r="MMK325" s="417"/>
      <c r="MML325" s="418"/>
      <c r="MMM325" s="419"/>
      <c r="MMN325" s="420"/>
      <c r="MMO325" s="421"/>
      <c r="MMP325" s="422"/>
      <c r="MMQ325" s="423"/>
      <c r="MMR325" s="424"/>
      <c r="MMS325" s="417"/>
      <c r="MMT325" s="418"/>
      <c r="MMU325" s="419"/>
      <c r="MMV325" s="420"/>
      <c r="MMW325" s="421"/>
      <c r="MMX325" s="422"/>
      <c r="MMY325" s="423"/>
      <c r="MMZ325" s="424"/>
      <c r="MNA325" s="417"/>
      <c r="MNB325" s="418"/>
      <c r="MNC325" s="419"/>
      <c r="MND325" s="420"/>
      <c r="MNE325" s="421"/>
      <c r="MNF325" s="422"/>
      <c r="MNG325" s="423"/>
      <c r="MNH325" s="424"/>
      <c r="MNI325" s="417"/>
      <c r="MNJ325" s="418"/>
      <c r="MNK325" s="419"/>
      <c r="MNL325" s="420"/>
      <c r="MNM325" s="421"/>
      <c r="MNN325" s="422"/>
      <c r="MNO325" s="423"/>
      <c r="MNP325" s="424"/>
      <c r="MNQ325" s="417"/>
      <c r="MNR325" s="418"/>
      <c r="MNS325" s="419"/>
      <c r="MNT325" s="420"/>
      <c r="MNU325" s="421"/>
      <c r="MNV325" s="422"/>
      <c r="MNW325" s="423"/>
      <c r="MNX325" s="424"/>
      <c r="MNY325" s="417"/>
      <c r="MNZ325" s="418"/>
      <c r="MOA325" s="419"/>
      <c r="MOB325" s="420"/>
      <c r="MOC325" s="421"/>
      <c r="MOD325" s="422"/>
      <c r="MOE325" s="423"/>
      <c r="MOF325" s="424"/>
      <c r="MOG325" s="417"/>
      <c r="MOH325" s="418"/>
      <c r="MOI325" s="419"/>
      <c r="MOJ325" s="420"/>
      <c r="MOK325" s="421"/>
      <c r="MOL325" s="422"/>
      <c r="MOM325" s="423"/>
      <c r="MON325" s="424"/>
      <c r="MOO325" s="417"/>
      <c r="MOP325" s="418"/>
      <c r="MOQ325" s="419"/>
      <c r="MOR325" s="420"/>
      <c r="MOS325" s="421"/>
      <c r="MOT325" s="422"/>
      <c r="MOU325" s="423"/>
      <c r="MOV325" s="424"/>
      <c r="MOW325" s="417"/>
      <c r="MOX325" s="418"/>
      <c r="MOY325" s="419"/>
      <c r="MOZ325" s="420"/>
      <c r="MPA325" s="421"/>
      <c r="MPB325" s="422"/>
      <c r="MPC325" s="423"/>
      <c r="MPD325" s="424"/>
      <c r="MPE325" s="417"/>
      <c r="MPF325" s="418"/>
      <c r="MPG325" s="419"/>
      <c r="MPH325" s="420"/>
      <c r="MPI325" s="421"/>
      <c r="MPJ325" s="422"/>
      <c r="MPK325" s="423"/>
      <c r="MPL325" s="424"/>
      <c r="MPM325" s="417"/>
      <c r="MPN325" s="418"/>
      <c r="MPO325" s="419"/>
      <c r="MPP325" s="420"/>
      <c r="MPQ325" s="421"/>
      <c r="MPR325" s="422"/>
      <c r="MPS325" s="423"/>
      <c r="MPT325" s="424"/>
      <c r="MPU325" s="417"/>
      <c r="MPV325" s="418"/>
      <c r="MPW325" s="419"/>
      <c r="MPX325" s="420"/>
      <c r="MPY325" s="421"/>
      <c r="MPZ325" s="422"/>
      <c r="MQA325" s="423"/>
      <c r="MQB325" s="424"/>
      <c r="MQC325" s="417"/>
      <c r="MQD325" s="418"/>
      <c r="MQE325" s="419"/>
      <c r="MQF325" s="420"/>
      <c r="MQG325" s="421"/>
      <c r="MQH325" s="422"/>
      <c r="MQI325" s="423"/>
      <c r="MQJ325" s="424"/>
      <c r="MQK325" s="417"/>
      <c r="MQL325" s="418"/>
      <c r="MQM325" s="419"/>
      <c r="MQN325" s="420"/>
      <c r="MQO325" s="421"/>
      <c r="MQP325" s="422"/>
      <c r="MQQ325" s="423"/>
      <c r="MQR325" s="424"/>
      <c r="MQS325" s="417"/>
      <c r="MQT325" s="418"/>
      <c r="MQU325" s="419"/>
      <c r="MQV325" s="420"/>
      <c r="MQW325" s="421"/>
      <c r="MQX325" s="422"/>
      <c r="MQY325" s="423"/>
      <c r="MQZ325" s="424"/>
      <c r="MRA325" s="417"/>
      <c r="MRB325" s="418"/>
      <c r="MRC325" s="419"/>
      <c r="MRD325" s="420"/>
      <c r="MRE325" s="421"/>
      <c r="MRF325" s="422"/>
      <c r="MRG325" s="423"/>
      <c r="MRH325" s="424"/>
      <c r="MRI325" s="417"/>
      <c r="MRJ325" s="418"/>
      <c r="MRK325" s="419"/>
      <c r="MRL325" s="420"/>
      <c r="MRM325" s="421"/>
      <c r="MRN325" s="422"/>
      <c r="MRO325" s="423"/>
      <c r="MRP325" s="424"/>
      <c r="MRQ325" s="417"/>
      <c r="MRR325" s="418"/>
      <c r="MRS325" s="419"/>
      <c r="MRT325" s="420"/>
      <c r="MRU325" s="421"/>
      <c r="MRV325" s="422"/>
      <c r="MRW325" s="423"/>
      <c r="MRX325" s="424"/>
      <c r="MRY325" s="417"/>
      <c r="MRZ325" s="418"/>
      <c r="MSA325" s="419"/>
      <c r="MSB325" s="420"/>
      <c r="MSC325" s="421"/>
      <c r="MSD325" s="422"/>
      <c r="MSE325" s="423"/>
      <c r="MSF325" s="424"/>
      <c r="MSG325" s="417"/>
      <c r="MSH325" s="418"/>
      <c r="MSI325" s="419"/>
      <c r="MSJ325" s="420"/>
      <c r="MSK325" s="421"/>
      <c r="MSL325" s="422"/>
      <c r="MSM325" s="423"/>
      <c r="MSN325" s="424"/>
      <c r="MSO325" s="417"/>
      <c r="MSP325" s="418"/>
      <c r="MSQ325" s="419"/>
      <c r="MSR325" s="420"/>
      <c r="MSS325" s="421"/>
      <c r="MST325" s="422"/>
      <c r="MSU325" s="423"/>
      <c r="MSV325" s="424"/>
      <c r="MSW325" s="417"/>
      <c r="MSX325" s="418"/>
      <c r="MSY325" s="419"/>
      <c r="MSZ325" s="420"/>
      <c r="MTA325" s="421"/>
      <c r="MTB325" s="422"/>
      <c r="MTC325" s="423"/>
      <c r="MTD325" s="424"/>
      <c r="MTE325" s="417"/>
      <c r="MTF325" s="418"/>
      <c r="MTG325" s="419"/>
      <c r="MTH325" s="420"/>
      <c r="MTI325" s="421"/>
      <c r="MTJ325" s="422"/>
      <c r="MTK325" s="423"/>
      <c r="MTL325" s="424"/>
      <c r="MTM325" s="417"/>
      <c r="MTN325" s="418"/>
      <c r="MTO325" s="419"/>
      <c r="MTP325" s="420"/>
      <c r="MTQ325" s="421"/>
      <c r="MTR325" s="422"/>
      <c r="MTS325" s="423"/>
      <c r="MTT325" s="424"/>
      <c r="MTU325" s="417"/>
      <c r="MTV325" s="418"/>
      <c r="MTW325" s="419"/>
      <c r="MTX325" s="420"/>
      <c r="MTY325" s="421"/>
      <c r="MTZ325" s="422"/>
      <c r="MUA325" s="423"/>
      <c r="MUB325" s="424"/>
      <c r="MUC325" s="417"/>
      <c r="MUD325" s="418"/>
      <c r="MUE325" s="419"/>
      <c r="MUF325" s="420"/>
      <c r="MUG325" s="421"/>
      <c r="MUH325" s="422"/>
      <c r="MUI325" s="423"/>
      <c r="MUJ325" s="424"/>
      <c r="MUK325" s="417"/>
      <c r="MUL325" s="418"/>
      <c r="MUM325" s="419"/>
      <c r="MUN325" s="420"/>
      <c r="MUO325" s="421"/>
      <c r="MUP325" s="422"/>
      <c r="MUQ325" s="423"/>
      <c r="MUR325" s="424"/>
      <c r="MUS325" s="417"/>
      <c r="MUT325" s="418"/>
      <c r="MUU325" s="419"/>
      <c r="MUV325" s="420"/>
      <c r="MUW325" s="421"/>
      <c r="MUX325" s="422"/>
      <c r="MUY325" s="423"/>
      <c r="MUZ325" s="424"/>
      <c r="MVA325" s="417"/>
      <c r="MVB325" s="418"/>
      <c r="MVC325" s="419"/>
      <c r="MVD325" s="420"/>
      <c r="MVE325" s="421"/>
      <c r="MVF325" s="422"/>
      <c r="MVG325" s="423"/>
      <c r="MVH325" s="424"/>
      <c r="MVI325" s="417"/>
      <c r="MVJ325" s="418"/>
      <c r="MVK325" s="419"/>
      <c r="MVL325" s="420"/>
      <c r="MVM325" s="421"/>
      <c r="MVN325" s="422"/>
      <c r="MVO325" s="423"/>
      <c r="MVP325" s="424"/>
      <c r="MVQ325" s="417"/>
      <c r="MVR325" s="418"/>
      <c r="MVS325" s="419"/>
      <c r="MVT325" s="420"/>
      <c r="MVU325" s="421"/>
      <c r="MVV325" s="422"/>
      <c r="MVW325" s="423"/>
      <c r="MVX325" s="424"/>
      <c r="MVY325" s="417"/>
      <c r="MVZ325" s="418"/>
      <c r="MWA325" s="419"/>
      <c r="MWB325" s="420"/>
      <c r="MWC325" s="421"/>
      <c r="MWD325" s="422"/>
      <c r="MWE325" s="423"/>
      <c r="MWF325" s="424"/>
      <c r="MWG325" s="417"/>
      <c r="MWH325" s="418"/>
      <c r="MWI325" s="419"/>
      <c r="MWJ325" s="420"/>
      <c r="MWK325" s="421"/>
      <c r="MWL325" s="422"/>
      <c r="MWM325" s="423"/>
      <c r="MWN325" s="424"/>
      <c r="MWO325" s="417"/>
      <c r="MWP325" s="418"/>
      <c r="MWQ325" s="419"/>
      <c r="MWR325" s="420"/>
      <c r="MWS325" s="421"/>
      <c r="MWT325" s="422"/>
      <c r="MWU325" s="423"/>
      <c r="MWV325" s="424"/>
      <c r="MWW325" s="417"/>
      <c r="MWX325" s="418"/>
      <c r="MWY325" s="419"/>
      <c r="MWZ325" s="420"/>
      <c r="MXA325" s="421"/>
      <c r="MXB325" s="422"/>
      <c r="MXC325" s="423"/>
      <c r="MXD325" s="424"/>
      <c r="MXE325" s="417"/>
      <c r="MXF325" s="418"/>
      <c r="MXG325" s="419"/>
      <c r="MXH325" s="420"/>
      <c r="MXI325" s="421"/>
      <c r="MXJ325" s="422"/>
      <c r="MXK325" s="423"/>
      <c r="MXL325" s="424"/>
      <c r="MXM325" s="417"/>
      <c r="MXN325" s="418"/>
      <c r="MXO325" s="419"/>
      <c r="MXP325" s="420"/>
      <c r="MXQ325" s="421"/>
      <c r="MXR325" s="422"/>
      <c r="MXS325" s="423"/>
      <c r="MXT325" s="424"/>
      <c r="MXU325" s="417"/>
      <c r="MXV325" s="418"/>
      <c r="MXW325" s="419"/>
      <c r="MXX325" s="420"/>
      <c r="MXY325" s="421"/>
      <c r="MXZ325" s="422"/>
      <c r="MYA325" s="423"/>
      <c r="MYB325" s="424"/>
      <c r="MYC325" s="417"/>
      <c r="MYD325" s="418"/>
      <c r="MYE325" s="419"/>
      <c r="MYF325" s="420"/>
      <c r="MYG325" s="421"/>
      <c r="MYH325" s="422"/>
      <c r="MYI325" s="423"/>
      <c r="MYJ325" s="424"/>
      <c r="MYK325" s="417"/>
      <c r="MYL325" s="418"/>
      <c r="MYM325" s="419"/>
      <c r="MYN325" s="420"/>
      <c r="MYO325" s="421"/>
      <c r="MYP325" s="422"/>
      <c r="MYQ325" s="423"/>
      <c r="MYR325" s="424"/>
      <c r="MYS325" s="417"/>
      <c r="MYT325" s="418"/>
      <c r="MYU325" s="419"/>
      <c r="MYV325" s="420"/>
      <c r="MYW325" s="421"/>
      <c r="MYX325" s="422"/>
      <c r="MYY325" s="423"/>
      <c r="MYZ325" s="424"/>
      <c r="MZA325" s="417"/>
      <c r="MZB325" s="418"/>
      <c r="MZC325" s="419"/>
      <c r="MZD325" s="420"/>
      <c r="MZE325" s="421"/>
      <c r="MZF325" s="422"/>
      <c r="MZG325" s="423"/>
      <c r="MZH325" s="424"/>
      <c r="MZI325" s="417"/>
      <c r="MZJ325" s="418"/>
      <c r="MZK325" s="419"/>
      <c r="MZL325" s="420"/>
      <c r="MZM325" s="421"/>
      <c r="MZN325" s="422"/>
      <c r="MZO325" s="423"/>
      <c r="MZP325" s="424"/>
      <c r="MZQ325" s="417"/>
      <c r="MZR325" s="418"/>
      <c r="MZS325" s="419"/>
      <c r="MZT325" s="420"/>
      <c r="MZU325" s="421"/>
      <c r="MZV325" s="422"/>
      <c r="MZW325" s="423"/>
      <c r="MZX325" s="424"/>
      <c r="MZY325" s="417"/>
      <c r="MZZ325" s="418"/>
      <c r="NAA325" s="419"/>
      <c r="NAB325" s="420"/>
      <c r="NAC325" s="421"/>
      <c r="NAD325" s="422"/>
      <c r="NAE325" s="423"/>
      <c r="NAF325" s="424"/>
      <c r="NAG325" s="417"/>
      <c r="NAH325" s="418"/>
      <c r="NAI325" s="419"/>
      <c r="NAJ325" s="420"/>
      <c r="NAK325" s="421"/>
      <c r="NAL325" s="422"/>
      <c r="NAM325" s="423"/>
      <c r="NAN325" s="424"/>
      <c r="NAO325" s="417"/>
      <c r="NAP325" s="418"/>
      <c r="NAQ325" s="419"/>
      <c r="NAR325" s="420"/>
      <c r="NAS325" s="421"/>
      <c r="NAT325" s="422"/>
      <c r="NAU325" s="423"/>
      <c r="NAV325" s="424"/>
      <c r="NAW325" s="417"/>
      <c r="NAX325" s="418"/>
      <c r="NAY325" s="419"/>
      <c r="NAZ325" s="420"/>
      <c r="NBA325" s="421"/>
      <c r="NBB325" s="422"/>
      <c r="NBC325" s="423"/>
      <c r="NBD325" s="424"/>
      <c r="NBE325" s="417"/>
      <c r="NBF325" s="418"/>
      <c r="NBG325" s="419"/>
      <c r="NBH325" s="420"/>
      <c r="NBI325" s="421"/>
      <c r="NBJ325" s="422"/>
      <c r="NBK325" s="423"/>
      <c r="NBL325" s="424"/>
      <c r="NBM325" s="417"/>
      <c r="NBN325" s="418"/>
      <c r="NBO325" s="419"/>
      <c r="NBP325" s="420"/>
      <c r="NBQ325" s="421"/>
      <c r="NBR325" s="422"/>
      <c r="NBS325" s="423"/>
      <c r="NBT325" s="424"/>
      <c r="NBU325" s="417"/>
      <c r="NBV325" s="418"/>
      <c r="NBW325" s="419"/>
      <c r="NBX325" s="420"/>
      <c r="NBY325" s="421"/>
      <c r="NBZ325" s="422"/>
      <c r="NCA325" s="423"/>
      <c r="NCB325" s="424"/>
      <c r="NCC325" s="417"/>
      <c r="NCD325" s="418"/>
      <c r="NCE325" s="419"/>
      <c r="NCF325" s="420"/>
      <c r="NCG325" s="421"/>
      <c r="NCH325" s="422"/>
      <c r="NCI325" s="423"/>
      <c r="NCJ325" s="424"/>
      <c r="NCK325" s="417"/>
      <c r="NCL325" s="418"/>
      <c r="NCM325" s="419"/>
      <c r="NCN325" s="420"/>
      <c r="NCO325" s="421"/>
      <c r="NCP325" s="422"/>
      <c r="NCQ325" s="423"/>
      <c r="NCR325" s="424"/>
      <c r="NCS325" s="417"/>
      <c r="NCT325" s="418"/>
      <c r="NCU325" s="419"/>
      <c r="NCV325" s="420"/>
      <c r="NCW325" s="421"/>
      <c r="NCX325" s="422"/>
      <c r="NCY325" s="423"/>
      <c r="NCZ325" s="424"/>
      <c r="NDA325" s="417"/>
      <c r="NDB325" s="418"/>
      <c r="NDC325" s="419"/>
      <c r="NDD325" s="420"/>
      <c r="NDE325" s="421"/>
      <c r="NDF325" s="422"/>
      <c r="NDG325" s="423"/>
      <c r="NDH325" s="424"/>
      <c r="NDI325" s="417"/>
      <c r="NDJ325" s="418"/>
      <c r="NDK325" s="419"/>
      <c r="NDL325" s="420"/>
      <c r="NDM325" s="421"/>
      <c r="NDN325" s="422"/>
      <c r="NDO325" s="423"/>
      <c r="NDP325" s="424"/>
      <c r="NDQ325" s="417"/>
      <c r="NDR325" s="418"/>
      <c r="NDS325" s="419"/>
      <c r="NDT325" s="420"/>
      <c r="NDU325" s="421"/>
      <c r="NDV325" s="422"/>
      <c r="NDW325" s="423"/>
      <c r="NDX325" s="424"/>
      <c r="NDY325" s="417"/>
      <c r="NDZ325" s="418"/>
      <c r="NEA325" s="419"/>
      <c r="NEB325" s="420"/>
      <c r="NEC325" s="421"/>
      <c r="NED325" s="422"/>
      <c r="NEE325" s="423"/>
      <c r="NEF325" s="424"/>
      <c r="NEG325" s="417"/>
      <c r="NEH325" s="418"/>
      <c r="NEI325" s="419"/>
      <c r="NEJ325" s="420"/>
      <c r="NEK325" s="421"/>
      <c r="NEL325" s="422"/>
      <c r="NEM325" s="423"/>
      <c r="NEN325" s="424"/>
      <c r="NEO325" s="417"/>
      <c r="NEP325" s="418"/>
      <c r="NEQ325" s="419"/>
      <c r="NER325" s="420"/>
      <c r="NES325" s="421"/>
      <c r="NET325" s="422"/>
      <c r="NEU325" s="423"/>
      <c r="NEV325" s="424"/>
      <c r="NEW325" s="417"/>
      <c r="NEX325" s="418"/>
      <c r="NEY325" s="419"/>
      <c r="NEZ325" s="420"/>
      <c r="NFA325" s="421"/>
      <c r="NFB325" s="422"/>
      <c r="NFC325" s="423"/>
      <c r="NFD325" s="424"/>
      <c r="NFE325" s="417"/>
      <c r="NFF325" s="418"/>
      <c r="NFG325" s="419"/>
      <c r="NFH325" s="420"/>
      <c r="NFI325" s="421"/>
      <c r="NFJ325" s="422"/>
      <c r="NFK325" s="423"/>
      <c r="NFL325" s="424"/>
      <c r="NFM325" s="417"/>
      <c r="NFN325" s="418"/>
      <c r="NFO325" s="419"/>
      <c r="NFP325" s="420"/>
      <c r="NFQ325" s="421"/>
      <c r="NFR325" s="422"/>
      <c r="NFS325" s="423"/>
      <c r="NFT325" s="424"/>
      <c r="NFU325" s="417"/>
      <c r="NFV325" s="418"/>
      <c r="NFW325" s="419"/>
      <c r="NFX325" s="420"/>
      <c r="NFY325" s="421"/>
      <c r="NFZ325" s="422"/>
      <c r="NGA325" s="423"/>
      <c r="NGB325" s="424"/>
      <c r="NGC325" s="417"/>
      <c r="NGD325" s="418"/>
      <c r="NGE325" s="419"/>
      <c r="NGF325" s="420"/>
      <c r="NGG325" s="421"/>
      <c r="NGH325" s="422"/>
      <c r="NGI325" s="423"/>
      <c r="NGJ325" s="424"/>
      <c r="NGK325" s="417"/>
      <c r="NGL325" s="418"/>
      <c r="NGM325" s="419"/>
      <c r="NGN325" s="420"/>
      <c r="NGO325" s="421"/>
      <c r="NGP325" s="422"/>
      <c r="NGQ325" s="423"/>
      <c r="NGR325" s="424"/>
      <c r="NGS325" s="417"/>
      <c r="NGT325" s="418"/>
      <c r="NGU325" s="419"/>
      <c r="NGV325" s="420"/>
      <c r="NGW325" s="421"/>
      <c r="NGX325" s="422"/>
      <c r="NGY325" s="423"/>
      <c r="NGZ325" s="424"/>
      <c r="NHA325" s="417"/>
      <c r="NHB325" s="418"/>
      <c r="NHC325" s="419"/>
      <c r="NHD325" s="420"/>
      <c r="NHE325" s="421"/>
      <c r="NHF325" s="422"/>
      <c r="NHG325" s="423"/>
      <c r="NHH325" s="424"/>
      <c r="NHI325" s="417"/>
      <c r="NHJ325" s="418"/>
      <c r="NHK325" s="419"/>
      <c r="NHL325" s="420"/>
      <c r="NHM325" s="421"/>
      <c r="NHN325" s="422"/>
      <c r="NHO325" s="423"/>
      <c r="NHP325" s="424"/>
      <c r="NHQ325" s="417"/>
      <c r="NHR325" s="418"/>
      <c r="NHS325" s="419"/>
      <c r="NHT325" s="420"/>
      <c r="NHU325" s="421"/>
      <c r="NHV325" s="422"/>
      <c r="NHW325" s="423"/>
      <c r="NHX325" s="424"/>
      <c r="NHY325" s="417"/>
      <c r="NHZ325" s="418"/>
      <c r="NIA325" s="419"/>
      <c r="NIB325" s="420"/>
      <c r="NIC325" s="421"/>
      <c r="NID325" s="422"/>
      <c r="NIE325" s="423"/>
      <c r="NIF325" s="424"/>
      <c r="NIG325" s="417"/>
      <c r="NIH325" s="418"/>
      <c r="NII325" s="419"/>
      <c r="NIJ325" s="420"/>
      <c r="NIK325" s="421"/>
      <c r="NIL325" s="422"/>
      <c r="NIM325" s="423"/>
      <c r="NIN325" s="424"/>
      <c r="NIO325" s="417"/>
      <c r="NIP325" s="418"/>
      <c r="NIQ325" s="419"/>
      <c r="NIR325" s="420"/>
      <c r="NIS325" s="421"/>
      <c r="NIT325" s="422"/>
      <c r="NIU325" s="423"/>
      <c r="NIV325" s="424"/>
      <c r="NIW325" s="417"/>
      <c r="NIX325" s="418"/>
      <c r="NIY325" s="419"/>
      <c r="NIZ325" s="420"/>
      <c r="NJA325" s="421"/>
      <c r="NJB325" s="422"/>
      <c r="NJC325" s="423"/>
      <c r="NJD325" s="424"/>
      <c r="NJE325" s="417"/>
      <c r="NJF325" s="418"/>
      <c r="NJG325" s="419"/>
      <c r="NJH325" s="420"/>
      <c r="NJI325" s="421"/>
      <c r="NJJ325" s="422"/>
      <c r="NJK325" s="423"/>
      <c r="NJL325" s="424"/>
      <c r="NJM325" s="417"/>
      <c r="NJN325" s="418"/>
      <c r="NJO325" s="419"/>
      <c r="NJP325" s="420"/>
      <c r="NJQ325" s="421"/>
      <c r="NJR325" s="422"/>
      <c r="NJS325" s="423"/>
      <c r="NJT325" s="424"/>
      <c r="NJU325" s="417"/>
      <c r="NJV325" s="418"/>
      <c r="NJW325" s="419"/>
      <c r="NJX325" s="420"/>
      <c r="NJY325" s="421"/>
      <c r="NJZ325" s="422"/>
      <c r="NKA325" s="423"/>
      <c r="NKB325" s="424"/>
      <c r="NKC325" s="417"/>
      <c r="NKD325" s="418"/>
      <c r="NKE325" s="419"/>
      <c r="NKF325" s="420"/>
      <c r="NKG325" s="421"/>
      <c r="NKH325" s="422"/>
      <c r="NKI325" s="423"/>
      <c r="NKJ325" s="424"/>
      <c r="NKK325" s="417"/>
      <c r="NKL325" s="418"/>
      <c r="NKM325" s="419"/>
      <c r="NKN325" s="420"/>
      <c r="NKO325" s="421"/>
      <c r="NKP325" s="422"/>
      <c r="NKQ325" s="423"/>
      <c r="NKR325" s="424"/>
      <c r="NKS325" s="417"/>
      <c r="NKT325" s="418"/>
      <c r="NKU325" s="419"/>
      <c r="NKV325" s="420"/>
      <c r="NKW325" s="421"/>
      <c r="NKX325" s="422"/>
      <c r="NKY325" s="423"/>
      <c r="NKZ325" s="424"/>
      <c r="NLA325" s="417"/>
      <c r="NLB325" s="418"/>
      <c r="NLC325" s="419"/>
      <c r="NLD325" s="420"/>
      <c r="NLE325" s="421"/>
      <c r="NLF325" s="422"/>
      <c r="NLG325" s="423"/>
      <c r="NLH325" s="424"/>
      <c r="NLI325" s="417"/>
      <c r="NLJ325" s="418"/>
      <c r="NLK325" s="419"/>
      <c r="NLL325" s="420"/>
      <c r="NLM325" s="421"/>
      <c r="NLN325" s="422"/>
      <c r="NLO325" s="423"/>
      <c r="NLP325" s="424"/>
      <c r="NLQ325" s="417"/>
      <c r="NLR325" s="418"/>
      <c r="NLS325" s="419"/>
      <c r="NLT325" s="420"/>
      <c r="NLU325" s="421"/>
      <c r="NLV325" s="422"/>
      <c r="NLW325" s="423"/>
      <c r="NLX325" s="424"/>
      <c r="NLY325" s="417"/>
      <c r="NLZ325" s="418"/>
      <c r="NMA325" s="419"/>
      <c r="NMB325" s="420"/>
      <c r="NMC325" s="421"/>
      <c r="NMD325" s="422"/>
      <c r="NME325" s="423"/>
      <c r="NMF325" s="424"/>
      <c r="NMG325" s="417"/>
      <c r="NMH325" s="418"/>
      <c r="NMI325" s="419"/>
      <c r="NMJ325" s="420"/>
      <c r="NMK325" s="421"/>
      <c r="NML325" s="422"/>
      <c r="NMM325" s="423"/>
      <c r="NMN325" s="424"/>
      <c r="NMO325" s="417"/>
      <c r="NMP325" s="418"/>
      <c r="NMQ325" s="419"/>
      <c r="NMR325" s="420"/>
      <c r="NMS325" s="421"/>
      <c r="NMT325" s="422"/>
      <c r="NMU325" s="423"/>
      <c r="NMV325" s="424"/>
      <c r="NMW325" s="417"/>
      <c r="NMX325" s="418"/>
      <c r="NMY325" s="419"/>
      <c r="NMZ325" s="420"/>
      <c r="NNA325" s="421"/>
      <c r="NNB325" s="422"/>
      <c r="NNC325" s="423"/>
      <c r="NND325" s="424"/>
      <c r="NNE325" s="417"/>
      <c r="NNF325" s="418"/>
      <c r="NNG325" s="419"/>
      <c r="NNH325" s="420"/>
      <c r="NNI325" s="421"/>
      <c r="NNJ325" s="422"/>
      <c r="NNK325" s="423"/>
      <c r="NNL325" s="424"/>
      <c r="NNM325" s="417"/>
      <c r="NNN325" s="418"/>
      <c r="NNO325" s="419"/>
      <c r="NNP325" s="420"/>
      <c r="NNQ325" s="421"/>
      <c r="NNR325" s="422"/>
      <c r="NNS325" s="423"/>
      <c r="NNT325" s="424"/>
      <c r="NNU325" s="417"/>
      <c r="NNV325" s="418"/>
      <c r="NNW325" s="419"/>
      <c r="NNX325" s="420"/>
      <c r="NNY325" s="421"/>
      <c r="NNZ325" s="422"/>
      <c r="NOA325" s="423"/>
      <c r="NOB325" s="424"/>
      <c r="NOC325" s="417"/>
      <c r="NOD325" s="418"/>
      <c r="NOE325" s="419"/>
      <c r="NOF325" s="420"/>
      <c r="NOG325" s="421"/>
      <c r="NOH325" s="422"/>
      <c r="NOI325" s="423"/>
      <c r="NOJ325" s="424"/>
      <c r="NOK325" s="417"/>
      <c r="NOL325" s="418"/>
      <c r="NOM325" s="419"/>
      <c r="NON325" s="420"/>
      <c r="NOO325" s="421"/>
      <c r="NOP325" s="422"/>
      <c r="NOQ325" s="423"/>
      <c r="NOR325" s="424"/>
      <c r="NOS325" s="417"/>
      <c r="NOT325" s="418"/>
      <c r="NOU325" s="419"/>
      <c r="NOV325" s="420"/>
      <c r="NOW325" s="421"/>
      <c r="NOX325" s="422"/>
      <c r="NOY325" s="423"/>
      <c r="NOZ325" s="424"/>
      <c r="NPA325" s="417"/>
      <c r="NPB325" s="418"/>
      <c r="NPC325" s="419"/>
      <c r="NPD325" s="420"/>
      <c r="NPE325" s="421"/>
      <c r="NPF325" s="422"/>
      <c r="NPG325" s="423"/>
      <c r="NPH325" s="424"/>
      <c r="NPI325" s="417"/>
      <c r="NPJ325" s="418"/>
      <c r="NPK325" s="419"/>
      <c r="NPL325" s="420"/>
      <c r="NPM325" s="421"/>
      <c r="NPN325" s="422"/>
      <c r="NPO325" s="423"/>
      <c r="NPP325" s="424"/>
      <c r="NPQ325" s="417"/>
      <c r="NPR325" s="418"/>
      <c r="NPS325" s="419"/>
      <c r="NPT325" s="420"/>
      <c r="NPU325" s="421"/>
      <c r="NPV325" s="422"/>
      <c r="NPW325" s="423"/>
      <c r="NPX325" s="424"/>
      <c r="NPY325" s="417"/>
      <c r="NPZ325" s="418"/>
      <c r="NQA325" s="419"/>
      <c r="NQB325" s="420"/>
      <c r="NQC325" s="421"/>
      <c r="NQD325" s="422"/>
      <c r="NQE325" s="423"/>
      <c r="NQF325" s="424"/>
      <c r="NQG325" s="417"/>
      <c r="NQH325" s="418"/>
      <c r="NQI325" s="419"/>
      <c r="NQJ325" s="420"/>
      <c r="NQK325" s="421"/>
      <c r="NQL325" s="422"/>
      <c r="NQM325" s="423"/>
      <c r="NQN325" s="424"/>
      <c r="NQO325" s="417"/>
      <c r="NQP325" s="418"/>
      <c r="NQQ325" s="419"/>
      <c r="NQR325" s="420"/>
      <c r="NQS325" s="421"/>
      <c r="NQT325" s="422"/>
      <c r="NQU325" s="423"/>
      <c r="NQV325" s="424"/>
      <c r="NQW325" s="417"/>
      <c r="NQX325" s="418"/>
      <c r="NQY325" s="419"/>
      <c r="NQZ325" s="420"/>
      <c r="NRA325" s="421"/>
      <c r="NRB325" s="422"/>
      <c r="NRC325" s="423"/>
      <c r="NRD325" s="424"/>
      <c r="NRE325" s="417"/>
      <c r="NRF325" s="418"/>
      <c r="NRG325" s="419"/>
      <c r="NRH325" s="420"/>
      <c r="NRI325" s="421"/>
      <c r="NRJ325" s="422"/>
      <c r="NRK325" s="423"/>
      <c r="NRL325" s="424"/>
      <c r="NRM325" s="417"/>
      <c r="NRN325" s="418"/>
      <c r="NRO325" s="419"/>
      <c r="NRP325" s="420"/>
      <c r="NRQ325" s="421"/>
      <c r="NRR325" s="422"/>
      <c r="NRS325" s="423"/>
      <c r="NRT325" s="424"/>
      <c r="NRU325" s="417"/>
      <c r="NRV325" s="418"/>
      <c r="NRW325" s="419"/>
      <c r="NRX325" s="420"/>
      <c r="NRY325" s="421"/>
      <c r="NRZ325" s="422"/>
      <c r="NSA325" s="423"/>
      <c r="NSB325" s="424"/>
      <c r="NSC325" s="417"/>
      <c r="NSD325" s="418"/>
      <c r="NSE325" s="419"/>
      <c r="NSF325" s="420"/>
      <c r="NSG325" s="421"/>
      <c r="NSH325" s="422"/>
      <c r="NSI325" s="423"/>
      <c r="NSJ325" s="424"/>
      <c r="NSK325" s="417"/>
      <c r="NSL325" s="418"/>
      <c r="NSM325" s="419"/>
      <c r="NSN325" s="420"/>
      <c r="NSO325" s="421"/>
      <c r="NSP325" s="422"/>
      <c r="NSQ325" s="423"/>
      <c r="NSR325" s="424"/>
      <c r="NSS325" s="417"/>
      <c r="NST325" s="418"/>
      <c r="NSU325" s="419"/>
      <c r="NSV325" s="420"/>
      <c r="NSW325" s="421"/>
      <c r="NSX325" s="422"/>
      <c r="NSY325" s="423"/>
      <c r="NSZ325" s="424"/>
      <c r="NTA325" s="417"/>
      <c r="NTB325" s="418"/>
      <c r="NTC325" s="419"/>
      <c r="NTD325" s="420"/>
      <c r="NTE325" s="421"/>
      <c r="NTF325" s="422"/>
      <c r="NTG325" s="423"/>
      <c r="NTH325" s="424"/>
      <c r="NTI325" s="417"/>
      <c r="NTJ325" s="418"/>
      <c r="NTK325" s="419"/>
      <c r="NTL325" s="420"/>
      <c r="NTM325" s="421"/>
      <c r="NTN325" s="422"/>
      <c r="NTO325" s="423"/>
      <c r="NTP325" s="424"/>
      <c r="NTQ325" s="417"/>
      <c r="NTR325" s="418"/>
      <c r="NTS325" s="419"/>
      <c r="NTT325" s="420"/>
      <c r="NTU325" s="421"/>
      <c r="NTV325" s="422"/>
      <c r="NTW325" s="423"/>
      <c r="NTX325" s="424"/>
      <c r="NTY325" s="417"/>
      <c r="NTZ325" s="418"/>
      <c r="NUA325" s="419"/>
      <c r="NUB325" s="420"/>
      <c r="NUC325" s="421"/>
      <c r="NUD325" s="422"/>
      <c r="NUE325" s="423"/>
      <c r="NUF325" s="424"/>
      <c r="NUG325" s="417"/>
      <c r="NUH325" s="418"/>
      <c r="NUI325" s="419"/>
      <c r="NUJ325" s="420"/>
      <c r="NUK325" s="421"/>
      <c r="NUL325" s="422"/>
      <c r="NUM325" s="423"/>
      <c r="NUN325" s="424"/>
      <c r="NUO325" s="417"/>
      <c r="NUP325" s="418"/>
      <c r="NUQ325" s="419"/>
      <c r="NUR325" s="420"/>
      <c r="NUS325" s="421"/>
      <c r="NUT325" s="422"/>
      <c r="NUU325" s="423"/>
      <c r="NUV325" s="424"/>
      <c r="NUW325" s="417"/>
      <c r="NUX325" s="418"/>
      <c r="NUY325" s="419"/>
      <c r="NUZ325" s="420"/>
      <c r="NVA325" s="421"/>
      <c r="NVB325" s="422"/>
      <c r="NVC325" s="423"/>
      <c r="NVD325" s="424"/>
      <c r="NVE325" s="417"/>
      <c r="NVF325" s="418"/>
      <c r="NVG325" s="419"/>
      <c r="NVH325" s="420"/>
      <c r="NVI325" s="421"/>
      <c r="NVJ325" s="422"/>
      <c r="NVK325" s="423"/>
      <c r="NVL325" s="424"/>
      <c r="NVM325" s="417"/>
      <c r="NVN325" s="418"/>
      <c r="NVO325" s="419"/>
      <c r="NVP325" s="420"/>
      <c r="NVQ325" s="421"/>
      <c r="NVR325" s="422"/>
      <c r="NVS325" s="423"/>
      <c r="NVT325" s="424"/>
      <c r="NVU325" s="417"/>
      <c r="NVV325" s="418"/>
      <c r="NVW325" s="419"/>
      <c r="NVX325" s="420"/>
      <c r="NVY325" s="421"/>
      <c r="NVZ325" s="422"/>
      <c r="NWA325" s="423"/>
      <c r="NWB325" s="424"/>
      <c r="NWC325" s="417"/>
      <c r="NWD325" s="418"/>
      <c r="NWE325" s="419"/>
      <c r="NWF325" s="420"/>
      <c r="NWG325" s="421"/>
      <c r="NWH325" s="422"/>
      <c r="NWI325" s="423"/>
      <c r="NWJ325" s="424"/>
      <c r="NWK325" s="417"/>
      <c r="NWL325" s="418"/>
      <c r="NWM325" s="419"/>
      <c r="NWN325" s="420"/>
      <c r="NWO325" s="421"/>
      <c r="NWP325" s="422"/>
      <c r="NWQ325" s="423"/>
      <c r="NWR325" s="424"/>
      <c r="NWS325" s="417"/>
      <c r="NWT325" s="418"/>
      <c r="NWU325" s="419"/>
      <c r="NWV325" s="420"/>
      <c r="NWW325" s="421"/>
      <c r="NWX325" s="422"/>
      <c r="NWY325" s="423"/>
      <c r="NWZ325" s="424"/>
      <c r="NXA325" s="417"/>
      <c r="NXB325" s="418"/>
      <c r="NXC325" s="419"/>
      <c r="NXD325" s="420"/>
      <c r="NXE325" s="421"/>
      <c r="NXF325" s="422"/>
      <c r="NXG325" s="423"/>
      <c r="NXH325" s="424"/>
      <c r="NXI325" s="417"/>
      <c r="NXJ325" s="418"/>
      <c r="NXK325" s="419"/>
      <c r="NXL325" s="420"/>
      <c r="NXM325" s="421"/>
      <c r="NXN325" s="422"/>
      <c r="NXO325" s="423"/>
      <c r="NXP325" s="424"/>
      <c r="NXQ325" s="417"/>
      <c r="NXR325" s="418"/>
      <c r="NXS325" s="419"/>
      <c r="NXT325" s="420"/>
      <c r="NXU325" s="421"/>
      <c r="NXV325" s="422"/>
      <c r="NXW325" s="423"/>
      <c r="NXX325" s="424"/>
      <c r="NXY325" s="417"/>
      <c r="NXZ325" s="418"/>
      <c r="NYA325" s="419"/>
      <c r="NYB325" s="420"/>
      <c r="NYC325" s="421"/>
      <c r="NYD325" s="422"/>
      <c r="NYE325" s="423"/>
      <c r="NYF325" s="424"/>
      <c r="NYG325" s="417"/>
      <c r="NYH325" s="418"/>
      <c r="NYI325" s="419"/>
      <c r="NYJ325" s="420"/>
      <c r="NYK325" s="421"/>
      <c r="NYL325" s="422"/>
      <c r="NYM325" s="423"/>
      <c r="NYN325" s="424"/>
      <c r="NYO325" s="417"/>
      <c r="NYP325" s="418"/>
      <c r="NYQ325" s="419"/>
      <c r="NYR325" s="420"/>
      <c r="NYS325" s="421"/>
      <c r="NYT325" s="422"/>
      <c r="NYU325" s="423"/>
      <c r="NYV325" s="424"/>
      <c r="NYW325" s="417"/>
      <c r="NYX325" s="418"/>
      <c r="NYY325" s="419"/>
      <c r="NYZ325" s="420"/>
      <c r="NZA325" s="421"/>
      <c r="NZB325" s="422"/>
      <c r="NZC325" s="423"/>
      <c r="NZD325" s="424"/>
      <c r="NZE325" s="417"/>
      <c r="NZF325" s="418"/>
      <c r="NZG325" s="419"/>
      <c r="NZH325" s="420"/>
      <c r="NZI325" s="421"/>
      <c r="NZJ325" s="422"/>
      <c r="NZK325" s="423"/>
      <c r="NZL325" s="424"/>
      <c r="NZM325" s="417"/>
      <c r="NZN325" s="418"/>
      <c r="NZO325" s="419"/>
      <c r="NZP325" s="420"/>
      <c r="NZQ325" s="421"/>
      <c r="NZR325" s="422"/>
      <c r="NZS325" s="423"/>
      <c r="NZT325" s="424"/>
      <c r="NZU325" s="417"/>
      <c r="NZV325" s="418"/>
      <c r="NZW325" s="419"/>
      <c r="NZX325" s="420"/>
      <c r="NZY325" s="421"/>
      <c r="NZZ325" s="422"/>
      <c r="OAA325" s="423"/>
      <c r="OAB325" s="424"/>
      <c r="OAC325" s="417"/>
      <c r="OAD325" s="418"/>
      <c r="OAE325" s="419"/>
      <c r="OAF325" s="420"/>
      <c r="OAG325" s="421"/>
      <c r="OAH325" s="422"/>
      <c r="OAI325" s="423"/>
      <c r="OAJ325" s="424"/>
      <c r="OAK325" s="417"/>
      <c r="OAL325" s="418"/>
      <c r="OAM325" s="419"/>
      <c r="OAN325" s="420"/>
      <c r="OAO325" s="421"/>
      <c r="OAP325" s="422"/>
      <c r="OAQ325" s="423"/>
      <c r="OAR325" s="424"/>
      <c r="OAS325" s="417"/>
      <c r="OAT325" s="418"/>
      <c r="OAU325" s="419"/>
      <c r="OAV325" s="420"/>
      <c r="OAW325" s="421"/>
      <c r="OAX325" s="422"/>
      <c r="OAY325" s="423"/>
      <c r="OAZ325" s="424"/>
      <c r="OBA325" s="417"/>
      <c r="OBB325" s="418"/>
      <c r="OBC325" s="419"/>
      <c r="OBD325" s="420"/>
      <c r="OBE325" s="421"/>
      <c r="OBF325" s="422"/>
      <c r="OBG325" s="423"/>
      <c r="OBH325" s="424"/>
      <c r="OBI325" s="417"/>
      <c r="OBJ325" s="418"/>
      <c r="OBK325" s="419"/>
      <c r="OBL325" s="420"/>
      <c r="OBM325" s="421"/>
      <c r="OBN325" s="422"/>
      <c r="OBO325" s="423"/>
      <c r="OBP325" s="424"/>
      <c r="OBQ325" s="417"/>
      <c r="OBR325" s="418"/>
      <c r="OBS325" s="419"/>
      <c r="OBT325" s="420"/>
      <c r="OBU325" s="421"/>
      <c r="OBV325" s="422"/>
      <c r="OBW325" s="423"/>
      <c r="OBX325" s="424"/>
      <c r="OBY325" s="417"/>
      <c r="OBZ325" s="418"/>
      <c r="OCA325" s="419"/>
      <c r="OCB325" s="420"/>
      <c r="OCC325" s="421"/>
      <c r="OCD325" s="422"/>
      <c r="OCE325" s="423"/>
      <c r="OCF325" s="424"/>
      <c r="OCG325" s="417"/>
      <c r="OCH325" s="418"/>
      <c r="OCI325" s="419"/>
      <c r="OCJ325" s="420"/>
      <c r="OCK325" s="421"/>
      <c r="OCL325" s="422"/>
      <c r="OCM325" s="423"/>
      <c r="OCN325" s="424"/>
      <c r="OCO325" s="417"/>
      <c r="OCP325" s="418"/>
      <c r="OCQ325" s="419"/>
      <c r="OCR325" s="420"/>
      <c r="OCS325" s="421"/>
      <c r="OCT325" s="422"/>
      <c r="OCU325" s="423"/>
      <c r="OCV325" s="424"/>
      <c r="OCW325" s="417"/>
      <c r="OCX325" s="418"/>
      <c r="OCY325" s="419"/>
      <c r="OCZ325" s="420"/>
      <c r="ODA325" s="421"/>
      <c r="ODB325" s="422"/>
      <c r="ODC325" s="423"/>
      <c r="ODD325" s="424"/>
      <c r="ODE325" s="417"/>
      <c r="ODF325" s="418"/>
      <c r="ODG325" s="419"/>
      <c r="ODH325" s="420"/>
      <c r="ODI325" s="421"/>
      <c r="ODJ325" s="422"/>
      <c r="ODK325" s="423"/>
      <c r="ODL325" s="424"/>
      <c r="ODM325" s="417"/>
      <c r="ODN325" s="418"/>
      <c r="ODO325" s="419"/>
      <c r="ODP325" s="420"/>
      <c r="ODQ325" s="421"/>
      <c r="ODR325" s="422"/>
      <c r="ODS325" s="423"/>
      <c r="ODT325" s="424"/>
      <c r="ODU325" s="417"/>
      <c r="ODV325" s="418"/>
      <c r="ODW325" s="419"/>
      <c r="ODX325" s="420"/>
      <c r="ODY325" s="421"/>
      <c r="ODZ325" s="422"/>
      <c r="OEA325" s="423"/>
      <c r="OEB325" s="424"/>
      <c r="OEC325" s="417"/>
      <c r="OED325" s="418"/>
      <c r="OEE325" s="419"/>
      <c r="OEF325" s="420"/>
      <c r="OEG325" s="421"/>
      <c r="OEH325" s="422"/>
      <c r="OEI325" s="423"/>
      <c r="OEJ325" s="424"/>
      <c r="OEK325" s="417"/>
      <c r="OEL325" s="418"/>
      <c r="OEM325" s="419"/>
      <c r="OEN325" s="420"/>
      <c r="OEO325" s="421"/>
      <c r="OEP325" s="422"/>
      <c r="OEQ325" s="423"/>
      <c r="OER325" s="424"/>
      <c r="OES325" s="417"/>
      <c r="OET325" s="418"/>
      <c r="OEU325" s="419"/>
      <c r="OEV325" s="420"/>
      <c r="OEW325" s="421"/>
      <c r="OEX325" s="422"/>
      <c r="OEY325" s="423"/>
      <c r="OEZ325" s="424"/>
      <c r="OFA325" s="417"/>
      <c r="OFB325" s="418"/>
      <c r="OFC325" s="419"/>
      <c r="OFD325" s="420"/>
      <c r="OFE325" s="421"/>
      <c r="OFF325" s="422"/>
      <c r="OFG325" s="423"/>
      <c r="OFH325" s="424"/>
      <c r="OFI325" s="417"/>
      <c r="OFJ325" s="418"/>
      <c r="OFK325" s="419"/>
      <c r="OFL325" s="420"/>
      <c r="OFM325" s="421"/>
      <c r="OFN325" s="422"/>
      <c r="OFO325" s="423"/>
      <c r="OFP325" s="424"/>
      <c r="OFQ325" s="417"/>
      <c r="OFR325" s="418"/>
      <c r="OFS325" s="419"/>
      <c r="OFT325" s="420"/>
      <c r="OFU325" s="421"/>
      <c r="OFV325" s="422"/>
      <c r="OFW325" s="423"/>
      <c r="OFX325" s="424"/>
      <c r="OFY325" s="417"/>
      <c r="OFZ325" s="418"/>
      <c r="OGA325" s="419"/>
      <c r="OGB325" s="420"/>
      <c r="OGC325" s="421"/>
      <c r="OGD325" s="422"/>
      <c r="OGE325" s="423"/>
      <c r="OGF325" s="424"/>
      <c r="OGG325" s="417"/>
      <c r="OGH325" s="418"/>
      <c r="OGI325" s="419"/>
      <c r="OGJ325" s="420"/>
      <c r="OGK325" s="421"/>
      <c r="OGL325" s="422"/>
      <c r="OGM325" s="423"/>
      <c r="OGN325" s="424"/>
      <c r="OGO325" s="417"/>
      <c r="OGP325" s="418"/>
      <c r="OGQ325" s="419"/>
      <c r="OGR325" s="420"/>
      <c r="OGS325" s="421"/>
      <c r="OGT325" s="422"/>
      <c r="OGU325" s="423"/>
      <c r="OGV325" s="424"/>
      <c r="OGW325" s="417"/>
      <c r="OGX325" s="418"/>
      <c r="OGY325" s="419"/>
      <c r="OGZ325" s="420"/>
      <c r="OHA325" s="421"/>
      <c r="OHB325" s="422"/>
      <c r="OHC325" s="423"/>
      <c r="OHD325" s="424"/>
      <c r="OHE325" s="417"/>
      <c r="OHF325" s="418"/>
      <c r="OHG325" s="419"/>
      <c r="OHH325" s="420"/>
      <c r="OHI325" s="421"/>
      <c r="OHJ325" s="422"/>
      <c r="OHK325" s="423"/>
      <c r="OHL325" s="424"/>
      <c r="OHM325" s="417"/>
      <c r="OHN325" s="418"/>
      <c r="OHO325" s="419"/>
      <c r="OHP325" s="420"/>
      <c r="OHQ325" s="421"/>
      <c r="OHR325" s="422"/>
      <c r="OHS325" s="423"/>
      <c r="OHT325" s="424"/>
      <c r="OHU325" s="417"/>
      <c r="OHV325" s="418"/>
      <c r="OHW325" s="419"/>
      <c r="OHX325" s="420"/>
      <c r="OHY325" s="421"/>
      <c r="OHZ325" s="422"/>
      <c r="OIA325" s="423"/>
      <c r="OIB325" s="424"/>
      <c r="OIC325" s="417"/>
      <c r="OID325" s="418"/>
      <c r="OIE325" s="419"/>
      <c r="OIF325" s="420"/>
      <c r="OIG325" s="421"/>
      <c r="OIH325" s="422"/>
      <c r="OII325" s="423"/>
      <c r="OIJ325" s="424"/>
      <c r="OIK325" s="417"/>
      <c r="OIL325" s="418"/>
      <c r="OIM325" s="419"/>
      <c r="OIN325" s="420"/>
      <c r="OIO325" s="421"/>
      <c r="OIP325" s="422"/>
      <c r="OIQ325" s="423"/>
      <c r="OIR325" s="424"/>
      <c r="OIS325" s="417"/>
      <c r="OIT325" s="418"/>
      <c r="OIU325" s="419"/>
      <c r="OIV325" s="420"/>
      <c r="OIW325" s="421"/>
      <c r="OIX325" s="422"/>
      <c r="OIY325" s="423"/>
      <c r="OIZ325" s="424"/>
      <c r="OJA325" s="417"/>
      <c r="OJB325" s="418"/>
      <c r="OJC325" s="419"/>
      <c r="OJD325" s="420"/>
      <c r="OJE325" s="421"/>
      <c r="OJF325" s="422"/>
      <c r="OJG325" s="423"/>
      <c r="OJH325" s="424"/>
      <c r="OJI325" s="417"/>
      <c r="OJJ325" s="418"/>
      <c r="OJK325" s="419"/>
      <c r="OJL325" s="420"/>
      <c r="OJM325" s="421"/>
      <c r="OJN325" s="422"/>
      <c r="OJO325" s="423"/>
      <c r="OJP325" s="424"/>
      <c r="OJQ325" s="417"/>
      <c r="OJR325" s="418"/>
      <c r="OJS325" s="419"/>
      <c r="OJT325" s="420"/>
      <c r="OJU325" s="421"/>
      <c r="OJV325" s="422"/>
      <c r="OJW325" s="423"/>
      <c r="OJX325" s="424"/>
      <c r="OJY325" s="417"/>
      <c r="OJZ325" s="418"/>
      <c r="OKA325" s="419"/>
      <c r="OKB325" s="420"/>
      <c r="OKC325" s="421"/>
      <c r="OKD325" s="422"/>
      <c r="OKE325" s="423"/>
      <c r="OKF325" s="424"/>
      <c r="OKG325" s="417"/>
      <c r="OKH325" s="418"/>
      <c r="OKI325" s="419"/>
      <c r="OKJ325" s="420"/>
      <c r="OKK325" s="421"/>
      <c r="OKL325" s="422"/>
      <c r="OKM325" s="423"/>
      <c r="OKN325" s="424"/>
      <c r="OKO325" s="417"/>
      <c r="OKP325" s="418"/>
      <c r="OKQ325" s="419"/>
      <c r="OKR325" s="420"/>
      <c r="OKS325" s="421"/>
      <c r="OKT325" s="422"/>
      <c r="OKU325" s="423"/>
      <c r="OKV325" s="424"/>
      <c r="OKW325" s="417"/>
      <c r="OKX325" s="418"/>
      <c r="OKY325" s="419"/>
      <c r="OKZ325" s="420"/>
      <c r="OLA325" s="421"/>
      <c r="OLB325" s="422"/>
      <c r="OLC325" s="423"/>
      <c r="OLD325" s="424"/>
      <c r="OLE325" s="417"/>
      <c r="OLF325" s="418"/>
      <c r="OLG325" s="419"/>
      <c r="OLH325" s="420"/>
      <c r="OLI325" s="421"/>
      <c r="OLJ325" s="422"/>
      <c r="OLK325" s="423"/>
      <c r="OLL325" s="424"/>
      <c r="OLM325" s="417"/>
      <c r="OLN325" s="418"/>
      <c r="OLO325" s="419"/>
      <c r="OLP325" s="420"/>
      <c r="OLQ325" s="421"/>
      <c r="OLR325" s="422"/>
      <c r="OLS325" s="423"/>
      <c r="OLT325" s="424"/>
      <c r="OLU325" s="417"/>
      <c r="OLV325" s="418"/>
      <c r="OLW325" s="419"/>
      <c r="OLX325" s="420"/>
      <c r="OLY325" s="421"/>
      <c r="OLZ325" s="422"/>
      <c r="OMA325" s="423"/>
      <c r="OMB325" s="424"/>
      <c r="OMC325" s="417"/>
      <c r="OMD325" s="418"/>
      <c r="OME325" s="419"/>
      <c r="OMF325" s="420"/>
      <c r="OMG325" s="421"/>
      <c r="OMH325" s="422"/>
      <c r="OMI325" s="423"/>
      <c r="OMJ325" s="424"/>
      <c r="OMK325" s="417"/>
      <c r="OML325" s="418"/>
      <c r="OMM325" s="419"/>
      <c r="OMN325" s="420"/>
      <c r="OMO325" s="421"/>
      <c r="OMP325" s="422"/>
      <c r="OMQ325" s="423"/>
      <c r="OMR325" s="424"/>
      <c r="OMS325" s="417"/>
      <c r="OMT325" s="418"/>
      <c r="OMU325" s="419"/>
      <c r="OMV325" s="420"/>
      <c r="OMW325" s="421"/>
      <c r="OMX325" s="422"/>
      <c r="OMY325" s="423"/>
      <c r="OMZ325" s="424"/>
      <c r="ONA325" s="417"/>
      <c r="ONB325" s="418"/>
      <c r="ONC325" s="419"/>
      <c r="OND325" s="420"/>
      <c r="ONE325" s="421"/>
      <c r="ONF325" s="422"/>
      <c r="ONG325" s="423"/>
      <c r="ONH325" s="424"/>
      <c r="ONI325" s="417"/>
      <c r="ONJ325" s="418"/>
      <c r="ONK325" s="419"/>
      <c r="ONL325" s="420"/>
      <c r="ONM325" s="421"/>
      <c r="ONN325" s="422"/>
      <c r="ONO325" s="423"/>
      <c r="ONP325" s="424"/>
      <c r="ONQ325" s="417"/>
      <c r="ONR325" s="418"/>
      <c r="ONS325" s="419"/>
      <c r="ONT325" s="420"/>
      <c r="ONU325" s="421"/>
      <c r="ONV325" s="422"/>
      <c r="ONW325" s="423"/>
      <c r="ONX325" s="424"/>
      <c r="ONY325" s="417"/>
      <c r="ONZ325" s="418"/>
      <c r="OOA325" s="419"/>
      <c r="OOB325" s="420"/>
      <c r="OOC325" s="421"/>
      <c r="OOD325" s="422"/>
      <c r="OOE325" s="423"/>
      <c r="OOF325" s="424"/>
      <c r="OOG325" s="417"/>
      <c r="OOH325" s="418"/>
      <c r="OOI325" s="419"/>
      <c r="OOJ325" s="420"/>
      <c r="OOK325" s="421"/>
      <c r="OOL325" s="422"/>
      <c r="OOM325" s="423"/>
      <c r="OON325" s="424"/>
      <c r="OOO325" s="417"/>
      <c r="OOP325" s="418"/>
      <c r="OOQ325" s="419"/>
      <c r="OOR325" s="420"/>
      <c r="OOS325" s="421"/>
      <c r="OOT325" s="422"/>
      <c r="OOU325" s="423"/>
      <c r="OOV325" s="424"/>
      <c r="OOW325" s="417"/>
      <c r="OOX325" s="418"/>
      <c r="OOY325" s="419"/>
      <c r="OOZ325" s="420"/>
      <c r="OPA325" s="421"/>
      <c r="OPB325" s="422"/>
      <c r="OPC325" s="423"/>
      <c r="OPD325" s="424"/>
      <c r="OPE325" s="417"/>
      <c r="OPF325" s="418"/>
      <c r="OPG325" s="419"/>
      <c r="OPH325" s="420"/>
      <c r="OPI325" s="421"/>
      <c r="OPJ325" s="422"/>
      <c r="OPK325" s="423"/>
      <c r="OPL325" s="424"/>
      <c r="OPM325" s="417"/>
      <c r="OPN325" s="418"/>
      <c r="OPO325" s="419"/>
      <c r="OPP325" s="420"/>
      <c r="OPQ325" s="421"/>
      <c r="OPR325" s="422"/>
      <c r="OPS325" s="423"/>
      <c r="OPT325" s="424"/>
      <c r="OPU325" s="417"/>
      <c r="OPV325" s="418"/>
      <c r="OPW325" s="419"/>
      <c r="OPX325" s="420"/>
      <c r="OPY325" s="421"/>
      <c r="OPZ325" s="422"/>
      <c r="OQA325" s="423"/>
      <c r="OQB325" s="424"/>
      <c r="OQC325" s="417"/>
      <c r="OQD325" s="418"/>
      <c r="OQE325" s="419"/>
      <c r="OQF325" s="420"/>
      <c r="OQG325" s="421"/>
      <c r="OQH325" s="422"/>
      <c r="OQI325" s="423"/>
      <c r="OQJ325" s="424"/>
      <c r="OQK325" s="417"/>
      <c r="OQL325" s="418"/>
      <c r="OQM325" s="419"/>
      <c r="OQN325" s="420"/>
      <c r="OQO325" s="421"/>
      <c r="OQP325" s="422"/>
      <c r="OQQ325" s="423"/>
      <c r="OQR325" s="424"/>
      <c r="OQS325" s="417"/>
      <c r="OQT325" s="418"/>
      <c r="OQU325" s="419"/>
      <c r="OQV325" s="420"/>
      <c r="OQW325" s="421"/>
      <c r="OQX325" s="422"/>
      <c r="OQY325" s="423"/>
      <c r="OQZ325" s="424"/>
      <c r="ORA325" s="417"/>
      <c r="ORB325" s="418"/>
      <c r="ORC325" s="419"/>
      <c r="ORD325" s="420"/>
      <c r="ORE325" s="421"/>
      <c r="ORF325" s="422"/>
      <c r="ORG325" s="423"/>
      <c r="ORH325" s="424"/>
      <c r="ORI325" s="417"/>
      <c r="ORJ325" s="418"/>
      <c r="ORK325" s="419"/>
      <c r="ORL325" s="420"/>
      <c r="ORM325" s="421"/>
      <c r="ORN325" s="422"/>
      <c r="ORO325" s="423"/>
      <c r="ORP325" s="424"/>
      <c r="ORQ325" s="417"/>
      <c r="ORR325" s="418"/>
      <c r="ORS325" s="419"/>
      <c r="ORT325" s="420"/>
      <c r="ORU325" s="421"/>
      <c r="ORV325" s="422"/>
      <c r="ORW325" s="423"/>
      <c r="ORX325" s="424"/>
      <c r="ORY325" s="417"/>
      <c r="ORZ325" s="418"/>
      <c r="OSA325" s="419"/>
      <c r="OSB325" s="420"/>
      <c r="OSC325" s="421"/>
      <c r="OSD325" s="422"/>
      <c r="OSE325" s="423"/>
      <c r="OSF325" s="424"/>
      <c r="OSG325" s="417"/>
      <c r="OSH325" s="418"/>
      <c r="OSI325" s="419"/>
      <c r="OSJ325" s="420"/>
      <c r="OSK325" s="421"/>
      <c r="OSL325" s="422"/>
      <c r="OSM325" s="423"/>
      <c r="OSN325" s="424"/>
      <c r="OSO325" s="417"/>
      <c r="OSP325" s="418"/>
      <c r="OSQ325" s="419"/>
      <c r="OSR325" s="420"/>
      <c r="OSS325" s="421"/>
      <c r="OST325" s="422"/>
      <c r="OSU325" s="423"/>
      <c r="OSV325" s="424"/>
      <c r="OSW325" s="417"/>
      <c r="OSX325" s="418"/>
      <c r="OSY325" s="419"/>
      <c r="OSZ325" s="420"/>
      <c r="OTA325" s="421"/>
      <c r="OTB325" s="422"/>
      <c r="OTC325" s="423"/>
      <c r="OTD325" s="424"/>
      <c r="OTE325" s="417"/>
      <c r="OTF325" s="418"/>
      <c r="OTG325" s="419"/>
      <c r="OTH325" s="420"/>
      <c r="OTI325" s="421"/>
      <c r="OTJ325" s="422"/>
      <c r="OTK325" s="423"/>
      <c r="OTL325" s="424"/>
      <c r="OTM325" s="417"/>
      <c r="OTN325" s="418"/>
      <c r="OTO325" s="419"/>
      <c r="OTP325" s="420"/>
      <c r="OTQ325" s="421"/>
      <c r="OTR325" s="422"/>
      <c r="OTS325" s="423"/>
      <c r="OTT325" s="424"/>
      <c r="OTU325" s="417"/>
      <c r="OTV325" s="418"/>
      <c r="OTW325" s="419"/>
      <c r="OTX325" s="420"/>
      <c r="OTY325" s="421"/>
      <c r="OTZ325" s="422"/>
      <c r="OUA325" s="423"/>
      <c r="OUB325" s="424"/>
      <c r="OUC325" s="417"/>
      <c r="OUD325" s="418"/>
      <c r="OUE325" s="419"/>
      <c r="OUF325" s="420"/>
      <c r="OUG325" s="421"/>
      <c r="OUH325" s="422"/>
      <c r="OUI325" s="423"/>
      <c r="OUJ325" s="424"/>
      <c r="OUK325" s="417"/>
      <c r="OUL325" s="418"/>
      <c r="OUM325" s="419"/>
      <c r="OUN325" s="420"/>
      <c r="OUO325" s="421"/>
      <c r="OUP325" s="422"/>
      <c r="OUQ325" s="423"/>
      <c r="OUR325" s="424"/>
      <c r="OUS325" s="417"/>
      <c r="OUT325" s="418"/>
      <c r="OUU325" s="419"/>
      <c r="OUV325" s="420"/>
      <c r="OUW325" s="421"/>
      <c r="OUX325" s="422"/>
      <c r="OUY325" s="423"/>
      <c r="OUZ325" s="424"/>
      <c r="OVA325" s="417"/>
      <c r="OVB325" s="418"/>
      <c r="OVC325" s="419"/>
      <c r="OVD325" s="420"/>
      <c r="OVE325" s="421"/>
      <c r="OVF325" s="422"/>
      <c r="OVG325" s="423"/>
      <c r="OVH325" s="424"/>
      <c r="OVI325" s="417"/>
      <c r="OVJ325" s="418"/>
      <c r="OVK325" s="419"/>
      <c r="OVL325" s="420"/>
      <c r="OVM325" s="421"/>
      <c r="OVN325" s="422"/>
      <c r="OVO325" s="423"/>
      <c r="OVP325" s="424"/>
      <c r="OVQ325" s="417"/>
      <c r="OVR325" s="418"/>
      <c r="OVS325" s="419"/>
      <c r="OVT325" s="420"/>
      <c r="OVU325" s="421"/>
      <c r="OVV325" s="422"/>
      <c r="OVW325" s="423"/>
      <c r="OVX325" s="424"/>
      <c r="OVY325" s="417"/>
      <c r="OVZ325" s="418"/>
      <c r="OWA325" s="419"/>
      <c r="OWB325" s="420"/>
      <c r="OWC325" s="421"/>
      <c r="OWD325" s="422"/>
      <c r="OWE325" s="423"/>
      <c r="OWF325" s="424"/>
      <c r="OWG325" s="417"/>
      <c r="OWH325" s="418"/>
      <c r="OWI325" s="419"/>
      <c r="OWJ325" s="420"/>
      <c r="OWK325" s="421"/>
      <c r="OWL325" s="422"/>
      <c r="OWM325" s="423"/>
      <c r="OWN325" s="424"/>
      <c r="OWO325" s="417"/>
      <c r="OWP325" s="418"/>
      <c r="OWQ325" s="419"/>
      <c r="OWR325" s="420"/>
      <c r="OWS325" s="421"/>
      <c r="OWT325" s="422"/>
      <c r="OWU325" s="423"/>
      <c r="OWV325" s="424"/>
      <c r="OWW325" s="417"/>
      <c r="OWX325" s="418"/>
      <c r="OWY325" s="419"/>
      <c r="OWZ325" s="420"/>
      <c r="OXA325" s="421"/>
      <c r="OXB325" s="422"/>
      <c r="OXC325" s="423"/>
      <c r="OXD325" s="424"/>
      <c r="OXE325" s="417"/>
      <c r="OXF325" s="418"/>
      <c r="OXG325" s="419"/>
      <c r="OXH325" s="420"/>
      <c r="OXI325" s="421"/>
      <c r="OXJ325" s="422"/>
      <c r="OXK325" s="423"/>
      <c r="OXL325" s="424"/>
      <c r="OXM325" s="417"/>
      <c r="OXN325" s="418"/>
      <c r="OXO325" s="419"/>
      <c r="OXP325" s="420"/>
      <c r="OXQ325" s="421"/>
      <c r="OXR325" s="422"/>
      <c r="OXS325" s="423"/>
      <c r="OXT325" s="424"/>
      <c r="OXU325" s="417"/>
      <c r="OXV325" s="418"/>
      <c r="OXW325" s="419"/>
      <c r="OXX325" s="420"/>
      <c r="OXY325" s="421"/>
      <c r="OXZ325" s="422"/>
      <c r="OYA325" s="423"/>
      <c r="OYB325" s="424"/>
      <c r="OYC325" s="417"/>
      <c r="OYD325" s="418"/>
      <c r="OYE325" s="419"/>
      <c r="OYF325" s="420"/>
      <c r="OYG325" s="421"/>
      <c r="OYH325" s="422"/>
      <c r="OYI325" s="423"/>
      <c r="OYJ325" s="424"/>
      <c r="OYK325" s="417"/>
      <c r="OYL325" s="418"/>
      <c r="OYM325" s="419"/>
      <c r="OYN325" s="420"/>
      <c r="OYO325" s="421"/>
      <c r="OYP325" s="422"/>
      <c r="OYQ325" s="423"/>
      <c r="OYR325" s="424"/>
      <c r="OYS325" s="417"/>
      <c r="OYT325" s="418"/>
      <c r="OYU325" s="419"/>
      <c r="OYV325" s="420"/>
      <c r="OYW325" s="421"/>
      <c r="OYX325" s="422"/>
      <c r="OYY325" s="423"/>
      <c r="OYZ325" s="424"/>
      <c r="OZA325" s="417"/>
      <c r="OZB325" s="418"/>
      <c r="OZC325" s="419"/>
      <c r="OZD325" s="420"/>
      <c r="OZE325" s="421"/>
      <c r="OZF325" s="422"/>
      <c r="OZG325" s="423"/>
      <c r="OZH325" s="424"/>
      <c r="OZI325" s="417"/>
      <c r="OZJ325" s="418"/>
      <c r="OZK325" s="419"/>
      <c r="OZL325" s="420"/>
      <c r="OZM325" s="421"/>
      <c r="OZN325" s="422"/>
      <c r="OZO325" s="423"/>
      <c r="OZP325" s="424"/>
      <c r="OZQ325" s="417"/>
      <c r="OZR325" s="418"/>
      <c r="OZS325" s="419"/>
      <c r="OZT325" s="420"/>
      <c r="OZU325" s="421"/>
      <c r="OZV325" s="422"/>
      <c r="OZW325" s="423"/>
      <c r="OZX325" s="424"/>
      <c r="OZY325" s="417"/>
      <c r="OZZ325" s="418"/>
      <c r="PAA325" s="419"/>
      <c r="PAB325" s="420"/>
      <c r="PAC325" s="421"/>
      <c r="PAD325" s="422"/>
      <c r="PAE325" s="423"/>
      <c r="PAF325" s="424"/>
      <c r="PAG325" s="417"/>
      <c r="PAH325" s="418"/>
      <c r="PAI325" s="419"/>
      <c r="PAJ325" s="420"/>
      <c r="PAK325" s="421"/>
      <c r="PAL325" s="422"/>
      <c r="PAM325" s="423"/>
      <c r="PAN325" s="424"/>
      <c r="PAO325" s="417"/>
      <c r="PAP325" s="418"/>
      <c r="PAQ325" s="419"/>
      <c r="PAR325" s="420"/>
      <c r="PAS325" s="421"/>
      <c r="PAT325" s="422"/>
      <c r="PAU325" s="423"/>
      <c r="PAV325" s="424"/>
      <c r="PAW325" s="417"/>
      <c r="PAX325" s="418"/>
      <c r="PAY325" s="419"/>
      <c r="PAZ325" s="420"/>
      <c r="PBA325" s="421"/>
      <c r="PBB325" s="422"/>
      <c r="PBC325" s="423"/>
      <c r="PBD325" s="424"/>
      <c r="PBE325" s="417"/>
      <c r="PBF325" s="418"/>
      <c r="PBG325" s="419"/>
      <c r="PBH325" s="420"/>
      <c r="PBI325" s="421"/>
      <c r="PBJ325" s="422"/>
      <c r="PBK325" s="423"/>
      <c r="PBL325" s="424"/>
      <c r="PBM325" s="417"/>
      <c r="PBN325" s="418"/>
      <c r="PBO325" s="419"/>
      <c r="PBP325" s="420"/>
      <c r="PBQ325" s="421"/>
      <c r="PBR325" s="422"/>
      <c r="PBS325" s="423"/>
      <c r="PBT325" s="424"/>
      <c r="PBU325" s="417"/>
      <c r="PBV325" s="418"/>
      <c r="PBW325" s="419"/>
      <c r="PBX325" s="420"/>
      <c r="PBY325" s="421"/>
      <c r="PBZ325" s="422"/>
      <c r="PCA325" s="423"/>
      <c r="PCB325" s="424"/>
      <c r="PCC325" s="417"/>
      <c r="PCD325" s="418"/>
      <c r="PCE325" s="419"/>
      <c r="PCF325" s="420"/>
      <c r="PCG325" s="421"/>
      <c r="PCH325" s="422"/>
      <c r="PCI325" s="423"/>
      <c r="PCJ325" s="424"/>
      <c r="PCK325" s="417"/>
      <c r="PCL325" s="418"/>
      <c r="PCM325" s="419"/>
      <c r="PCN325" s="420"/>
      <c r="PCO325" s="421"/>
      <c r="PCP325" s="422"/>
      <c r="PCQ325" s="423"/>
      <c r="PCR325" s="424"/>
      <c r="PCS325" s="417"/>
      <c r="PCT325" s="418"/>
      <c r="PCU325" s="419"/>
      <c r="PCV325" s="420"/>
      <c r="PCW325" s="421"/>
      <c r="PCX325" s="422"/>
      <c r="PCY325" s="423"/>
      <c r="PCZ325" s="424"/>
      <c r="PDA325" s="417"/>
      <c r="PDB325" s="418"/>
      <c r="PDC325" s="419"/>
      <c r="PDD325" s="420"/>
      <c r="PDE325" s="421"/>
      <c r="PDF325" s="422"/>
      <c r="PDG325" s="423"/>
      <c r="PDH325" s="424"/>
      <c r="PDI325" s="417"/>
      <c r="PDJ325" s="418"/>
      <c r="PDK325" s="419"/>
      <c r="PDL325" s="420"/>
      <c r="PDM325" s="421"/>
      <c r="PDN325" s="422"/>
      <c r="PDO325" s="423"/>
      <c r="PDP325" s="424"/>
      <c r="PDQ325" s="417"/>
      <c r="PDR325" s="418"/>
      <c r="PDS325" s="419"/>
      <c r="PDT325" s="420"/>
      <c r="PDU325" s="421"/>
      <c r="PDV325" s="422"/>
      <c r="PDW325" s="423"/>
      <c r="PDX325" s="424"/>
      <c r="PDY325" s="417"/>
      <c r="PDZ325" s="418"/>
      <c r="PEA325" s="419"/>
      <c r="PEB325" s="420"/>
      <c r="PEC325" s="421"/>
      <c r="PED325" s="422"/>
      <c r="PEE325" s="423"/>
      <c r="PEF325" s="424"/>
      <c r="PEG325" s="417"/>
      <c r="PEH325" s="418"/>
      <c r="PEI325" s="419"/>
      <c r="PEJ325" s="420"/>
      <c r="PEK325" s="421"/>
      <c r="PEL325" s="422"/>
      <c r="PEM325" s="423"/>
      <c r="PEN325" s="424"/>
      <c r="PEO325" s="417"/>
      <c r="PEP325" s="418"/>
      <c r="PEQ325" s="419"/>
      <c r="PER325" s="420"/>
      <c r="PES325" s="421"/>
      <c r="PET325" s="422"/>
      <c r="PEU325" s="423"/>
      <c r="PEV325" s="424"/>
      <c r="PEW325" s="417"/>
      <c r="PEX325" s="418"/>
      <c r="PEY325" s="419"/>
      <c r="PEZ325" s="420"/>
      <c r="PFA325" s="421"/>
      <c r="PFB325" s="422"/>
      <c r="PFC325" s="423"/>
      <c r="PFD325" s="424"/>
      <c r="PFE325" s="417"/>
      <c r="PFF325" s="418"/>
      <c r="PFG325" s="419"/>
      <c r="PFH325" s="420"/>
      <c r="PFI325" s="421"/>
      <c r="PFJ325" s="422"/>
      <c r="PFK325" s="423"/>
      <c r="PFL325" s="424"/>
      <c r="PFM325" s="417"/>
      <c r="PFN325" s="418"/>
      <c r="PFO325" s="419"/>
      <c r="PFP325" s="420"/>
      <c r="PFQ325" s="421"/>
      <c r="PFR325" s="422"/>
      <c r="PFS325" s="423"/>
      <c r="PFT325" s="424"/>
      <c r="PFU325" s="417"/>
      <c r="PFV325" s="418"/>
      <c r="PFW325" s="419"/>
      <c r="PFX325" s="420"/>
      <c r="PFY325" s="421"/>
      <c r="PFZ325" s="422"/>
      <c r="PGA325" s="423"/>
      <c r="PGB325" s="424"/>
      <c r="PGC325" s="417"/>
      <c r="PGD325" s="418"/>
      <c r="PGE325" s="419"/>
      <c r="PGF325" s="420"/>
      <c r="PGG325" s="421"/>
      <c r="PGH325" s="422"/>
      <c r="PGI325" s="423"/>
      <c r="PGJ325" s="424"/>
      <c r="PGK325" s="417"/>
      <c r="PGL325" s="418"/>
      <c r="PGM325" s="419"/>
      <c r="PGN325" s="420"/>
      <c r="PGO325" s="421"/>
      <c r="PGP325" s="422"/>
      <c r="PGQ325" s="423"/>
      <c r="PGR325" s="424"/>
      <c r="PGS325" s="417"/>
      <c r="PGT325" s="418"/>
      <c r="PGU325" s="419"/>
      <c r="PGV325" s="420"/>
      <c r="PGW325" s="421"/>
      <c r="PGX325" s="422"/>
      <c r="PGY325" s="423"/>
      <c r="PGZ325" s="424"/>
      <c r="PHA325" s="417"/>
      <c r="PHB325" s="418"/>
      <c r="PHC325" s="419"/>
      <c r="PHD325" s="420"/>
      <c r="PHE325" s="421"/>
      <c r="PHF325" s="422"/>
      <c r="PHG325" s="423"/>
      <c r="PHH325" s="424"/>
      <c r="PHI325" s="417"/>
      <c r="PHJ325" s="418"/>
      <c r="PHK325" s="419"/>
      <c r="PHL325" s="420"/>
      <c r="PHM325" s="421"/>
      <c r="PHN325" s="422"/>
      <c r="PHO325" s="423"/>
      <c r="PHP325" s="424"/>
      <c r="PHQ325" s="417"/>
      <c r="PHR325" s="418"/>
      <c r="PHS325" s="419"/>
      <c r="PHT325" s="420"/>
      <c r="PHU325" s="421"/>
      <c r="PHV325" s="422"/>
      <c r="PHW325" s="423"/>
      <c r="PHX325" s="424"/>
      <c r="PHY325" s="417"/>
      <c r="PHZ325" s="418"/>
      <c r="PIA325" s="419"/>
      <c r="PIB325" s="420"/>
      <c r="PIC325" s="421"/>
      <c r="PID325" s="422"/>
      <c r="PIE325" s="423"/>
      <c r="PIF325" s="424"/>
      <c r="PIG325" s="417"/>
      <c r="PIH325" s="418"/>
      <c r="PII325" s="419"/>
      <c r="PIJ325" s="420"/>
      <c r="PIK325" s="421"/>
      <c r="PIL325" s="422"/>
      <c r="PIM325" s="423"/>
      <c r="PIN325" s="424"/>
      <c r="PIO325" s="417"/>
      <c r="PIP325" s="418"/>
      <c r="PIQ325" s="419"/>
      <c r="PIR325" s="420"/>
      <c r="PIS325" s="421"/>
      <c r="PIT325" s="422"/>
      <c r="PIU325" s="423"/>
      <c r="PIV325" s="424"/>
      <c r="PIW325" s="417"/>
      <c r="PIX325" s="418"/>
      <c r="PIY325" s="419"/>
      <c r="PIZ325" s="420"/>
      <c r="PJA325" s="421"/>
      <c r="PJB325" s="422"/>
      <c r="PJC325" s="423"/>
      <c r="PJD325" s="424"/>
      <c r="PJE325" s="417"/>
      <c r="PJF325" s="418"/>
      <c r="PJG325" s="419"/>
      <c r="PJH325" s="420"/>
      <c r="PJI325" s="421"/>
      <c r="PJJ325" s="422"/>
      <c r="PJK325" s="423"/>
      <c r="PJL325" s="424"/>
      <c r="PJM325" s="417"/>
      <c r="PJN325" s="418"/>
      <c r="PJO325" s="419"/>
      <c r="PJP325" s="420"/>
      <c r="PJQ325" s="421"/>
      <c r="PJR325" s="422"/>
      <c r="PJS325" s="423"/>
      <c r="PJT325" s="424"/>
      <c r="PJU325" s="417"/>
      <c r="PJV325" s="418"/>
      <c r="PJW325" s="419"/>
      <c r="PJX325" s="420"/>
      <c r="PJY325" s="421"/>
      <c r="PJZ325" s="422"/>
      <c r="PKA325" s="423"/>
      <c r="PKB325" s="424"/>
      <c r="PKC325" s="417"/>
      <c r="PKD325" s="418"/>
      <c r="PKE325" s="419"/>
      <c r="PKF325" s="420"/>
      <c r="PKG325" s="421"/>
      <c r="PKH325" s="422"/>
      <c r="PKI325" s="423"/>
      <c r="PKJ325" s="424"/>
      <c r="PKK325" s="417"/>
      <c r="PKL325" s="418"/>
      <c r="PKM325" s="419"/>
      <c r="PKN325" s="420"/>
      <c r="PKO325" s="421"/>
      <c r="PKP325" s="422"/>
      <c r="PKQ325" s="423"/>
      <c r="PKR325" s="424"/>
      <c r="PKS325" s="417"/>
      <c r="PKT325" s="418"/>
      <c r="PKU325" s="419"/>
      <c r="PKV325" s="420"/>
      <c r="PKW325" s="421"/>
      <c r="PKX325" s="422"/>
      <c r="PKY325" s="423"/>
      <c r="PKZ325" s="424"/>
      <c r="PLA325" s="417"/>
      <c r="PLB325" s="418"/>
      <c r="PLC325" s="419"/>
      <c r="PLD325" s="420"/>
      <c r="PLE325" s="421"/>
      <c r="PLF325" s="422"/>
      <c r="PLG325" s="423"/>
      <c r="PLH325" s="424"/>
      <c r="PLI325" s="417"/>
      <c r="PLJ325" s="418"/>
      <c r="PLK325" s="419"/>
      <c r="PLL325" s="420"/>
      <c r="PLM325" s="421"/>
      <c r="PLN325" s="422"/>
      <c r="PLO325" s="423"/>
      <c r="PLP325" s="424"/>
      <c r="PLQ325" s="417"/>
      <c r="PLR325" s="418"/>
      <c r="PLS325" s="419"/>
      <c r="PLT325" s="420"/>
      <c r="PLU325" s="421"/>
      <c r="PLV325" s="422"/>
      <c r="PLW325" s="423"/>
      <c r="PLX325" s="424"/>
      <c r="PLY325" s="417"/>
      <c r="PLZ325" s="418"/>
      <c r="PMA325" s="419"/>
      <c r="PMB325" s="420"/>
      <c r="PMC325" s="421"/>
      <c r="PMD325" s="422"/>
      <c r="PME325" s="423"/>
      <c r="PMF325" s="424"/>
      <c r="PMG325" s="417"/>
      <c r="PMH325" s="418"/>
      <c r="PMI325" s="419"/>
      <c r="PMJ325" s="420"/>
      <c r="PMK325" s="421"/>
      <c r="PML325" s="422"/>
      <c r="PMM325" s="423"/>
      <c r="PMN325" s="424"/>
      <c r="PMO325" s="417"/>
      <c r="PMP325" s="418"/>
      <c r="PMQ325" s="419"/>
      <c r="PMR325" s="420"/>
      <c r="PMS325" s="421"/>
      <c r="PMT325" s="422"/>
      <c r="PMU325" s="423"/>
      <c r="PMV325" s="424"/>
      <c r="PMW325" s="417"/>
      <c r="PMX325" s="418"/>
      <c r="PMY325" s="419"/>
      <c r="PMZ325" s="420"/>
      <c r="PNA325" s="421"/>
      <c r="PNB325" s="422"/>
      <c r="PNC325" s="423"/>
      <c r="PND325" s="424"/>
      <c r="PNE325" s="417"/>
      <c r="PNF325" s="418"/>
      <c r="PNG325" s="419"/>
      <c r="PNH325" s="420"/>
      <c r="PNI325" s="421"/>
      <c r="PNJ325" s="422"/>
      <c r="PNK325" s="423"/>
      <c r="PNL325" s="424"/>
      <c r="PNM325" s="417"/>
      <c r="PNN325" s="418"/>
      <c r="PNO325" s="419"/>
      <c r="PNP325" s="420"/>
      <c r="PNQ325" s="421"/>
      <c r="PNR325" s="422"/>
      <c r="PNS325" s="423"/>
      <c r="PNT325" s="424"/>
      <c r="PNU325" s="417"/>
      <c r="PNV325" s="418"/>
      <c r="PNW325" s="419"/>
      <c r="PNX325" s="420"/>
      <c r="PNY325" s="421"/>
      <c r="PNZ325" s="422"/>
      <c r="POA325" s="423"/>
      <c r="POB325" s="424"/>
      <c r="POC325" s="417"/>
      <c r="POD325" s="418"/>
      <c r="POE325" s="419"/>
      <c r="POF325" s="420"/>
      <c r="POG325" s="421"/>
      <c r="POH325" s="422"/>
      <c r="POI325" s="423"/>
      <c r="POJ325" s="424"/>
      <c r="POK325" s="417"/>
      <c r="POL325" s="418"/>
      <c r="POM325" s="419"/>
      <c r="PON325" s="420"/>
      <c r="POO325" s="421"/>
      <c r="POP325" s="422"/>
      <c r="POQ325" s="423"/>
      <c r="POR325" s="424"/>
      <c r="POS325" s="417"/>
      <c r="POT325" s="418"/>
      <c r="POU325" s="419"/>
      <c r="POV325" s="420"/>
      <c r="POW325" s="421"/>
      <c r="POX325" s="422"/>
      <c r="POY325" s="423"/>
      <c r="POZ325" s="424"/>
      <c r="PPA325" s="417"/>
      <c r="PPB325" s="418"/>
      <c r="PPC325" s="419"/>
      <c r="PPD325" s="420"/>
      <c r="PPE325" s="421"/>
      <c r="PPF325" s="422"/>
      <c r="PPG325" s="423"/>
      <c r="PPH325" s="424"/>
      <c r="PPI325" s="417"/>
      <c r="PPJ325" s="418"/>
      <c r="PPK325" s="419"/>
      <c r="PPL325" s="420"/>
      <c r="PPM325" s="421"/>
      <c r="PPN325" s="422"/>
      <c r="PPO325" s="423"/>
      <c r="PPP325" s="424"/>
      <c r="PPQ325" s="417"/>
      <c r="PPR325" s="418"/>
      <c r="PPS325" s="419"/>
      <c r="PPT325" s="420"/>
      <c r="PPU325" s="421"/>
      <c r="PPV325" s="422"/>
      <c r="PPW325" s="423"/>
      <c r="PPX325" s="424"/>
      <c r="PPY325" s="417"/>
      <c r="PPZ325" s="418"/>
      <c r="PQA325" s="419"/>
      <c r="PQB325" s="420"/>
      <c r="PQC325" s="421"/>
      <c r="PQD325" s="422"/>
      <c r="PQE325" s="423"/>
      <c r="PQF325" s="424"/>
      <c r="PQG325" s="417"/>
      <c r="PQH325" s="418"/>
      <c r="PQI325" s="419"/>
      <c r="PQJ325" s="420"/>
      <c r="PQK325" s="421"/>
      <c r="PQL325" s="422"/>
      <c r="PQM325" s="423"/>
      <c r="PQN325" s="424"/>
      <c r="PQO325" s="417"/>
      <c r="PQP325" s="418"/>
      <c r="PQQ325" s="419"/>
      <c r="PQR325" s="420"/>
      <c r="PQS325" s="421"/>
      <c r="PQT325" s="422"/>
      <c r="PQU325" s="423"/>
      <c r="PQV325" s="424"/>
      <c r="PQW325" s="417"/>
      <c r="PQX325" s="418"/>
      <c r="PQY325" s="419"/>
      <c r="PQZ325" s="420"/>
      <c r="PRA325" s="421"/>
      <c r="PRB325" s="422"/>
      <c r="PRC325" s="423"/>
      <c r="PRD325" s="424"/>
      <c r="PRE325" s="417"/>
      <c r="PRF325" s="418"/>
      <c r="PRG325" s="419"/>
      <c r="PRH325" s="420"/>
      <c r="PRI325" s="421"/>
      <c r="PRJ325" s="422"/>
      <c r="PRK325" s="423"/>
      <c r="PRL325" s="424"/>
      <c r="PRM325" s="417"/>
      <c r="PRN325" s="418"/>
      <c r="PRO325" s="419"/>
      <c r="PRP325" s="420"/>
      <c r="PRQ325" s="421"/>
      <c r="PRR325" s="422"/>
      <c r="PRS325" s="423"/>
      <c r="PRT325" s="424"/>
      <c r="PRU325" s="417"/>
      <c r="PRV325" s="418"/>
      <c r="PRW325" s="419"/>
      <c r="PRX325" s="420"/>
      <c r="PRY325" s="421"/>
      <c r="PRZ325" s="422"/>
      <c r="PSA325" s="423"/>
      <c r="PSB325" s="424"/>
      <c r="PSC325" s="417"/>
      <c r="PSD325" s="418"/>
      <c r="PSE325" s="419"/>
      <c r="PSF325" s="420"/>
      <c r="PSG325" s="421"/>
      <c r="PSH325" s="422"/>
      <c r="PSI325" s="423"/>
      <c r="PSJ325" s="424"/>
      <c r="PSK325" s="417"/>
      <c r="PSL325" s="418"/>
      <c r="PSM325" s="419"/>
      <c r="PSN325" s="420"/>
      <c r="PSO325" s="421"/>
      <c r="PSP325" s="422"/>
      <c r="PSQ325" s="423"/>
      <c r="PSR325" s="424"/>
      <c r="PSS325" s="417"/>
      <c r="PST325" s="418"/>
      <c r="PSU325" s="419"/>
      <c r="PSV325" s="420"/>
      <c r="PSW325" s="421"/>
      <c r="PSX325" s="422"/>
      <c r="PSY325" s="423"/>
      <c r="PSZ325" s="424"/>
      <c r="PTA325" s="417"/>
      <c r="PTB325" s="418"/>
      <c r="PTC325" s="419"/>
      <c r="PTD325" s="420"/>
      <c r="PTE325" s="421"/>
      <c r="PTF325" s="422"/>
      <c r="PTG325" s="423"/>
      <c r="PTH325" s="424"/>
      <c r="PTI325" s="417"/>
      <c r="PTJ325" s="418"/>
      <c r="PTK325" s="419"/>
      <c r="PTL325" s="420"/>
      <c r="PTM325" s="421"/>
      <c r="PTN325" s="422"/>
      <c r="PTO325" s="423"/>
      <c r="PTP325" s="424"/>
      <c r="PTQ325" s="417"/>
      <c r="PTR325" s="418"/>
      <c r="PTS325" s="419"/>
      <c r="PTT325" s="420"/>
      <c r="PTU325" s="421"/>
      <c r="PTV325" s="422"/>
      <c r="PTW325" s="423"/>
      <c r="PTX325" s="424"/>
      <c r="PTY325" s="417"/>
      <c r="PTZ325" s="418"/>
      <c r="PUA325" s="419"/>
      <c r="PUB325" s="420"/>
      <c r="PUC325" s="421"/>
      <c r="PUD325" s="422"/>
      <c r="PUE325" s="423"/>
      <c r="PUF325" s="424"/>
      <c r="PUG325" s="417"/>
      <c r="PUH325" s="418"/>
      <c r="PUI325" s="419"/>
      <c r="PUJ325" s="420"/>
      <c r="PUK325" s="421"/>
      <c r="PUL325" s="422"/>
      <c r="PUM325" s="423"/>
      <c r="PUN325" s="424"/>
      <c r="PUO325" s="417"/>
      <c r="PUP325" s="418"/>
      <c r="PUQ325" s="419"/>
      <c r="PUR325" s="420"/>
      <c r="PUS325" s="421"/>
      <c r="PUT325" s="422"/>
      <c r="PUU325" s="423"/>
      <c r="PUV325" s="424"/>
      <c r="PUW325" s="417"/>
      <c r="PUX325" s="418"/>
      <c r="PUY325" s="419"/>
      <c r="PUZ325" s="420"/>
      <c r="PVA325" s="421"/>
      <c r="PVB325" s="422"/>
      <c r="PVC325" s="423"/>
      <c r="PVD325" s="424"/>
      <c r="PVE325" s="417"/>
      <c r="PVF325" s="418"/>
      <c r="PVG325" s="419"/>
      <c r="PVH325" s="420"/>
      <c r="PVI325" s="421"/>
      <c r="PVJ325" s="422"/>
      <c r="PVK325" s="423"/>
      <c r="PVL325" s="424"/>
      <c r="PVM325" s="417"/>
      <c r="PVN325" s="418"/>
      <c r="PVO325" s="419"/>
      <c r="PVP325" s="420"/>
      <c r="PVQ325" s="421"/>
      <c r="PVR325" s="422"/>
      <c r="PVS325" s="423"/>
      <c r="PVT325" s="424"/>
      <c r="PVU325" s="417"/>
      <c r="PVV325" s="418"/>
      <c r="PVW325" s="419"/>
      <c r="PVX325" s="420"/>
      <c r="PVY325" s="421"/>
      <c r="PVZ325" s="422"/>
      <c r="PWA325" s="423"/>
      <c r="PWB325" s="424"/>
      <c r="PWC325" s="417"/>
      <c r="PWD325" s="418"/>
      <c r="PWE325" s="419"/>
      <c r="PWF325" s="420"/>
      <c r="PWG325" s="421"/>
      <c r="PWH325" s="422"/>
      <c r="PWI325" s="423"/>
      <c r="PWJ325" s="424"/>
      <c r="PWK325" s="417"/>
      <c r="PWL325" s="418"/>
      <c r="PWM325" s="419"/>
      <c r="PWN325" s="420"/>
      <c r="PWO325" s="421"/>
      <c r="PWP325" s="422"/>
      <c r="PWQ325" s="423"/>
      <c r="PWR325" s="424"/>
      <c r="PWS325" s="417"/>
      <c r="PWT325" s="418"/>
      <c r="PWU325" s="419"/>
      <c r="PWV325" s="420"/>
      <c r="PWW325" s="421"/>
      <c r="PWX325" s="422"/>
      <c r="PWY325" s="423"/>
      <c r="PWZ325" s="424"/>
      <c r="PXA325" s="417"/>
      <c r="PXB325" s="418"/>
      <c r="PXC325" s="419"/>
      <c r="PXD325" s="420"/>
      <c r="PXE325" s="421"/>
      <c r="PXF325" s="422"/>
      <c r="PXG325" s="423"/>
      <c r="PXH325" s="424"/>
      <c r="PXI325" s="417"/>
      <c r="PXJ325" s="418"/>
      <c r="PXK325" s="419"/>
      <c r="PXL325" s="420"/>
      <c r="PXM325" s="421"/>
      <c r="PXN325" s="422"/>
      <c r="PXO325" s="423"/>
      <c r="PXP325" s="424"/>
      <c r="PXQ325" s="417"/>
      <c r="PXR325" s="418"/>
      <c r="PXS325" s="419"/>
      <c r="PXT325" s="420"/>
      <c r="PXU325" s="421"/>
      <c r="PXV325" s="422"/>
      <c r="PXW325" s="423"/>
      <c r="PXX325" s="424"/>
      <c r="PXY325" s="417"/>
      <c r="PXZ325" s="418"/>
      <c r="PYA325" s="419"/>
      <c r="PYB325" s="420"/>
      <c r="PYC325" s="421"/>
      <c r="PYD325" s="422"/>
      <c r="PYE325" s="423"/>
      <c r="PYF325" s="424"/>
      <c r="PYG325" s="417"/>
      <c r="PYH325" s="418"/>
      <c r="PYI325" s="419"/>
      <c r="PYJ325" s="420"/>
      <c r="PYK325" s="421"/>
      <c r="PYL325" s="422"/>
      <c r="PYM325" s="423"/>
      <c r="PYN325" s="424"/>
      <c r="PYO325" s="417"/>
      <c r="PYP325" s="418"/>
      <c r="PYQ325" s="419"/>
      <c r="PYR325" s="420"/>
      <c r="PYS325" s="421"/>
      <c r="PYT325" s="422"/>
      <c r="PYU325" s="423"/>
      <c r="PYV325" s="424"/>
      <c r="PYW325" s="417"/>
      <c r="PYX325" s="418"/>
      <c r="PYY325" s="419"/>
      <c r="PYZ325" s="420"/>
      <c r="PZA325" s="421"/>
      <c r="PZB325" s="422"/>
      <c r="PZC325" s="423"/>
      <c r="PZD325" s="424"/>
      <c r="PZE325" s="417"/>
      <c r="PZF325" s="418"/>
      <c r="PZG325" s="419"/>
      <c r="PZH325" s="420"/>
      <c r="PZI325" s="421"/>
      <c r="PZJ325" s="422"/>
      <c r="PZK325" s="423"/>
      <c r="PZL325" s="424"/>
      <c r="PZM325" s="417"/>
      <c r="PZN325" s="418"/>
      <c r="PZO325" s="419"/>
      <c r="PZP325" s="420"/>
      <c r="PZQ325" s="421"/>
      <c r="PZR325" s="422"/>
      <c r="PZS325" s="423"/>
      <c r="PZT325" s="424"/>
      <c r="PZU325" s="417"/>
      <c r="PZV325" s="418"/>
      <c r="PZW325" s="419"/>
      <c r="PZX325" s="420"/>
      <c r="PZY325" s="421"/>
      <c r="PZZ325" s="422"/>
      <c r="QAA325" s="423"/>
      <c r="QAB325" s="424"/>
      <c r="QAC325" s="417"/>
      <c r="QAD325" s="418"/>
      <c r="QAE325" s="419"/>
      <c r="QAF325" s="420"/>
      <c r="QAG325" s="421"/>
      <c r="QAH325" s="422"/>
      <c r="QAI325" s="423"/>
      <c r="QAJ325" s="424"/>
      <c r="QAK325" s="417"/>
      <c r="QAL325" s="418"/>
      <c r="QAM325" s="419"/>
      <c r="QAN325" s="420"/>
      <c r="QAO325" s="421"/>
      <c r="QAP325" s="422"/>
      <c r="QAQ325" s="423"/>
      <c r="QAR325" s="424"/>
      <c r="QAS325" s="417"/>
      <c r="QAT325" s="418"/>
      <c r="QAU325" s="419"/>
      <c r="QAV325" s="420"/>
      <c r="QAW325" s="421"/>
      <c r="QAX325" s="422"/>
      <c r="QAY325" s="423"/>
      <c r="QAZ325" s="424"/>
      <c r="QBA325" s="417"/>
      <c r="QBB325" s="418"/>
      <c r="QBC325" s="419"/>
      <c r="QBD325" s="420"/>
      <c r="QBE325" s="421"/>
      <c r="QBF325" s="422"/>
      <c r="QBG325" s="423"/>
      <c r="QBH325" s="424"/>
      <c r="QBI325" s="417"/>
      <c r="QBJ325" s="418"/>
      <c r="QBK325" s="419"/>
      <c r="QBL325" s="420"/>
      <c r="QBM325" s="421"/>
      <c r="QBN325" s="422"/>
      <c r="QBO325" s="423"/>
      <c r="QBP325" s="424"/>
      <c r="QBQ325" s="417"/>
      <c r="QBR325" s="418"/>
      <c r="QBS325" s="419"/>
      <c r="QBT325" s="420"/>
      <c r="QBU325" s="421"/>
      <c r="QBV325" s="422"/>
      <c r="QBW325" s="423"/>
      <c r="QBX325" s="424"/>
      <c r="QBY325" s="417"/>
      <c r="QBZ325" s="418"/>
      <c r="QCA325" s="419"/>
      <c r="QCB325" s="420"/>
      <c r="QCC325" s="421"/>
      <c r="QCD325" s="422"/>
      <c r="QCE325" s="423"/>
      <c r="QCF325" s="424"/>
      <c r="QCG325" s="417"/>
      <c r="QCH325" s="418"/>
      <c r="QCI325" s="419"/>
      <c r="QCJ325" s="420"/>
      <c r="QCK325" s="421"/>
      <c r="QCL325" s="422"/>
      <c r="QCM325" s="423"/>
      <c r="QCN325" s="424"/>
      <c r="QCO325" s="417"/>
      <c r="QCP325" s="418"/>
      <c r="QCQ325" s="419"/>
      <c r="QCR325" s="420"/>
      <c r="QCS325" s="421"/>
      <c r="QCT325" s="422"/>
      <c r="QCU325" s="423"/>
      <c r="QCV325" s="424"/>
      <c r="QCW325" s="417"/>
      <c r="QCX325" s="418"/>
      <c r="QCY325" s="419"/>
      <c r="QCZ325" s="420"/>
      <c r="QDA325" s="421"/>
      <c r="QDB325" s="422"/>
      <c r="QDC325" s="423"/>
      <c r="QDD325" s="424"/>
      <c r="QDE325" s="417"/>
      <c r="QDF325" s="418"/>
      <c r="QDG325" s="419"/>
      <c r="QDH325" s="420"/>
      <c r="QDI325" s="421"/>
      <c r="QDJ325" s="422"/>
      <c r="QDK325" s="423"/>
      <c r="QDL325" s="424"/>
      <c r="QDM325" s="417"/>
      <c r="QDN325" s="418"/>
      <c r="QDO325" s="419"/>
      <c r="QDP325" s="420"/>
      <c r="QDQ325" s="421"/>
      <c r="QDR325" s="422"/>
      <c r="QDS325" s="423"/>
      <c r="QDT325" s="424"/>
      <c r="QDU325" s="417"/>
      <c r="QDV325" s="418"/>
      <c r="QDW325" s="419"/>
      <c r="QDX325" s="420"/>
      <c r="QDY325" s="421"/>
      <c r="QDZ325" s="422"/>
      <c r="QEA325" s="423"/>
      <c r="QEB325" s="424"/>
      <c r="QEC325" s="417"/>
      <c r="QED325" s="418"/>
      <c r="QEE325" s="419"/>
      <c r="QEF325" s="420"/>
      <c r="QEG325" s="421"/>
      <c r="QEH325" s="422"/>
      <c r="QEI325" s="423"/>
      <c r="QEJ325" s="424"/>
      <c r="QEK325" s="417"/>
      <c r="QEL325" s="418"/>
      <c r="QEM325" s="419"/>
      <c r="QEN325" s="420"/>
      <c r="QEO325" s="421"/>
      <c r="QEP325" s="422"/>
      <c r="QEQ325" s="423"/>
      <c r="QER325" s="424"/>
      <c r="QES325" s="417"/>
      <c r="QET325" s="418"/>
      <c r="QEU325" s="419"/>
      <c r="QEV325" s="420"/>
      <c r="QEW325" s="421"/>
      <c r="QEX325" s="422"/>
      <c r="QEY325" s="423"/>
      <c r="QEZ325" s="424"/>
      <c r="QFA325" s="417"/>
      <c r="QFB325" s="418"/>
      <c r="QFC325" s="419"/>
      <c r="QFD325" s="420"/>
      <c r="QFE325" s="421"/>
      <c r="QFF325" s="422"/>
      <c r="QFG325" s="423"/>
      <c r="QFH325" s="424"/>
      <c r="QFI325" s="417"/>
      <c r="QFJ325" s="418"/>
      <c r="QFK325" s="419"/>
      <c r="QFL325" s="420"/>
      <c r="QFM325" s="421"/>
      <c r="QFN325" s="422"/>
      <c r="QFO325" s="423"/>
      <c r="QFP325" s="424"/>
      <c r="QFQ325" s="417"/>
      <c r="QFR325" s="418"/>
      <c r="QFS325" s="419"/>
      <c r="QFT325" s="420"/>
      <c r="QFU325" s="421"/>
      <c r="QFV325" s="422"/>
      <c r="QFW325" s="423"/>
      <c r="QFX325" s="424"/>
      <c r="QFY325" s="417"/>
      <c r="QFZ325" s="418"/>
      <c r="QGA325" s="419"/>
      <c r="QGB325" s="420"/>
      <c r="QGC325" s="421"/>
      <c r="QGD325" s="422"/>
      <c r="QGE325" s="423"/>
      <c r="QGF325" s="424"/>
      <c r="QGG325" s="417"/>
      <c r="QGH325" s="418"/>
      <c r="QGI325" s="419"/>
      <c r="QGJ325" s="420"/>
      <c r="QGK325" s="421"/>
      <c r="QGL325" s="422"/>
      <c r="QGM325" s="423"/>
      <c r="QGN325" s="424"/>
      <c r="QGO325" s="417"/>
      <c r="QGP325" s="418"/>
      <c r="QGQ325" s="419"/>
      <c r="QGR325" s="420"/>
      <c r="QGS325" s="421"/>
      <c r="QGT325" s="422"/>
      <c r="QGU325" s="423"/>
      <c r="QGV325" s="424"/>
      <c r="QGW325" s="417"/>
      <c r="QGX325" s="418"/>
      <c r="QGY325" s="419"/>
      <c r="QGZ325" s="420"/>
      <c r="QHA325" s="421"/>
      <c r="QHB325" s="422"/>
      <c r="QHC325" s="423"/>
      <c r="QHD325" s="424"/>
      <c r="QHE325" s="417"/>
      <c r="QHF325" s="418"/>
      <c r="QHG325" s="419"/>
      <c r="QHH325" s="420"/>
      <c r="QHI325" s="421"/>
      <c r="QHJ325" s="422"/>
      <c r="QHK325" s="423"/>
      <c r="QHL325" s="424"/>
      <c r="QHM325" s="417"/>
      <c r="QHN325" s="418"/>
      <c r="QHO325" s="419"/>
      <c r="QHP325" s="420"/>
      <c r="QHQ325" s="421"/>
      <c r="QHR325" s="422"/>
      <c r="QHS325" s="423"/>
      <c r="QHT325" s="424"/>
      <c r="QHU325" s="417"/>
      <c r="QHV325" s="418"/>
      <c r="QHW325" s="419"/>
      <c r="QHX325" s="420"/>
      <c r="QHY325" s="421"/>
      <c r="QHZ325" s="422"/>
      <c r="QIA325" s="423"/>
      <c r="QIB325" s="424"/>
      <c r="QIC325" s="417"/>
      <c r="QID325" s="418"/>
      <c r="QIE325" s="419"/>
      <c r="QIF325" s="420"/>
      <c r="QIG325" s="421"/>
      <c r="QIH325" s="422"/>
      <c r="QII325" s="423"/>
      <c r="QIJ325" s="424"/>
      <c r="QIK325" s="417"/>
      <c r="QIL325" s="418"/>
      <c r="QIM325" s="419"/>
      <c r="QIN325" s="420"/>
      <c r="QIO325" s="421"/>
      <c r="QIP325" s="422"/>
      <c r="QIQ325" s="423"/>
      <c r="QIR325" s="424"/>
      <c r="QIS325" s="417"/>
      <c r="QIT325" s="418"/>
      <c r="QIU325" s="419"/>
      <c r="QIV325" s="420"/>
      <c r="QIW325" s="421"/>
      <c r="QIX325" s="422"/>
      <c r="QIY325" s="423"/>
      <c r="QIZ325" s="424"/>
      <c r="QJA325" s="417"/>
      <c r="QJB325" s="418"/>
      <c r="QJC325" s="419"/>
      <c r="QJD325" s="420"/>
      <c r="QJE325" s="421"/>
      <c r="QJF325" s="422"/>
      <c r="QJG325" s="423"/>
      <c r="QJH325" s="424"/>
      <c r="QJI325" s="417"/>
      <c r="QJJ325" s="418"/>
      <c r="QJK325" s="419"/>
      <c r="QJL325" s="420"/>
      <c r="QJM325" s="421"/>
      <c r="QJN325" s="422"/>
      <c r="QJO325" s="423"/>
      <c r="QJP325" s="424"/>
      <c r="QJQ325" s="417"/>
      <c r="QJR325" s="418"/>
      <c r="QJS325" s="419"/>
      <c r="QJT325" s="420"/>
      <c r="QJU325" s="421"/>
      <c r="QJV325" s="422"/>
      <c r="QJW325" s="423"/>
      <c r="QJX325" s="424"/>
      <c r="QJY325" s="417"/>
      <c r="QJZ325" s="418"/>
      <c r="QKA325" s="419"/>
      <c r="QKB325" s="420"/>
      <c r="QKC325" s="421"/>
      <c r="QKD325" s="422"/>
      <c r="QKE325" s="423"/>
      <c r="QKF325" s="424"/>
      <c r="QKG325" s="417"/>
      <c r="QKH325" s="418"/>
      <c r="QKI325" s="419"/>
      <c r="QKJ325" s="420"/>
      <c r="QKK325" s="421"/>
      <c r="QKL325" s="422"/>
      <c r="QKM325" s="423"/>
      <c r="QKN325" s="424"/>
      <c r="QKO325" s="417"/>
      <c r="QKP325" s="418"/>
      <c r="QKQ325" s="419"/>
      <c r="QKR325" s="420"/>
      <c r="QKS325" s="421"/>
      <c r="QKT325" s="422"/>
      <c r="QKU325" s="423"/>
      <c r="QKV325" s="424"/>
      <c r="QKW325" s="417"/>
      <c r="QKX325" s="418"/>
      <c r="QKY325" s="419"/>
      <c r="QKZ325" s="420"/>
      <c r="QLA325" s="421"/>
      <c r="QLB325" s="422"/>
      <c r="QLC325" s="423"/>
      <c r="QLD325" s="424"/>
      <c r="QLE325" s="417"/>
      <c r="QLF325" s="418"/>
      <c r="QLG325" s="419"/>
      <c r="QLH325" s="420"/>
      <c r="QLI325" s="421"/>
      <c r="QLJ325" s="422"/>
      <c r="QLK325" s="423"/>
      <c r="QLL325" s="424"/>
      <c r="QLM325" s="417"/>
      <c r="QLN325" s="418"/>
      <c r="QLO325" s="419"/>
      <c r="QLP325" s="420"/>
      <c r="QLQ325" s="421"/>
      <c r="QLR325" s="422"/>
      <c r="QLS325" s="423"/>
      <c r="QLT325" s="424"/>
      <c r="QLU325" s="417"/>
      <c r="QLV325" s="418"/>
      <c r="QLW325" s="419"/>
      <c r="QLX325" s="420"/>
      <c r="QLY325" s="421"/>
      <c r="QLZ325" s="422"/>
      <c r="QMA325" s="423"/>
      <c r="QMB325" s="424"/>
      <c r="QMC325" s="417"/>
      <c r="QMD325" s="418"/>
      <c r="QME325" s="419"/>
      <c r="QMF325" s="420"/>
      <c r="QMG325" s="421"/>
      <c r="QMH325" s="422"/>
      <c r="QMI325" s="423"/>
      <c r="QMJ325" s="424"/>
      <c r="QMK325" s="417"/>
      <c r="QML325" s="418"/>
      <c r="QMM325" s="419"/>
      <c r="QMN325" s="420"/>
      <c r="QMO325" s="421"/>
      <c r="QMP325" s="422"/>
      <c r="QMQ325" s="423"/>
      <c r="QMR325" s="424"/>
      <c r="QMS325" s="417"/>
      <c r="QMT325" s="418"/>
      <c r="QMU325" s="419"/>
      <c r="QMV325" s="420"/>
      <c r="QMW325" s="421"/>
      <c r="QMX325" s="422"/>
      <c r="QMY325" s="423"/>
      <c r="QMZ325" s="424"/>
      <c r="QNA325" s="417"/>
      <c r="QNB325" s="418"/>
      <c r="QNC325" s="419"/>
      <c r="QND325" s="420"/>
      <c r="QNE325" s="421"/>
      <c r="QNF325" s="422"/>
      <c r="QNG325" s="423"/>
      <c r="QNH325" s="424"/>
      <c r="QNI325" s="417"/>
      <c r="QNJ325" s="418"/>
      <c r="QNK325" s="419"/>
      <c r="QNL325" s="420"/>
      <c r="QNM325" s="421"/>
      <c r="QNN325" s="422"/>
      <c r="QNO325" s="423"/>
      <c r="QNP325" s="424"/>
      <c r="QNQ325" s="417"/>
      <c r="QNR325" s="418"/>
      <c r="QNS325" s="419"/>
      <c r="QNT325" s="420"/>
      <c r="QNU325" s="421"/>
      <c r="QNV325" s="422"/>
      <c r="QNW325" s="423"/>
      <c r="QNX325" s="424"/>
      <c r="QNY325" s="417"/>
      <c r="QNZ325" s="418"/>
      <c r="QOA325" s="419"/>
      <c r="QOB325" s="420"/>
      <c r="QOC325" s="421"/>
      <c r="QOD325" s="422"/>
      <c r="QOE325" s="423"/>
      <c r="QOF325" s="424"/>
      <c r="QOG325" s="417"/>
      <c r="QOH325" s="418"/>
      <c r="QOI325" s="419"/>
      <c r="QOJ325" s="420"/>
      <c r="QOK325" s="421"/>
      <c r="QOL325" s="422"/>
      <c r="QOM325" s="423"/>
      <c r="QON325" s="424"/>
      <c r="QOO325" s="417"/>
      <c r="QOP325" s="418"/>
      <c r="QOQ325" s="419"/>
      <c r="QOR325" s="420"/>
      <c r="QOS325" s="421"/>
      <c r="QOT325" s="422"/>
      <c r="QOU325" s="423"/>
      <c r="QOV325" s="424"/>
      <c r="QOW325" s="417"/>
      <c r="QOX325" s="418"/>
      <c r="QOY325" s="419"/>
      <c r="QOZ325" s="420"/>
      <c r="QPA325" s="421"/>
      <c r="QPB325" s="422"/>
      <c r="QPC325" s="423"/>
      <c r="QPD325" s="424"/>
      <c r="QPE325" s="417"/>
      <c r="QPF325" s="418"/>
      <c r="QPG325" s="419"/>
      <c r="QPH325" s="420"/>
      <c r="QPI325" s="421"/>
      <c r="QPJ325" s="422"/>
      <c r="QPK325" s="423"/>
      <c r="QPL325" s="424"/>
      <c r="QPM325" s="417"/>
      <c r="QPN325" s="418"/>
      <c r="QPO325" s="419"/>
      <c r="QPP325" s="420"/>
      <c r="QPQ325" s="421"/>
      <c r="QPR325" s="422"/>
      <c r="QPS325" s="423"/>
      <c r="QPT325" s="424"/>
      <c r="QPU325" s="417"/>
      <c r="QPV325" s="418"/>
      <c r="QPW325" s="419"/>
      <c r="QPX325" s="420"/>
      <c r="QPY325" s="421"/>
      <c r="QPZ325" s="422"/>
      <c r="QQA325" s="423"/>
      <c r="QQB325" s="424"/>
      <c r="QQC325" s="417"/>
      <c r="QQD325" s="418"/>
      <c r="QQE325" s="419"/>
      <c r="QQF325" s="420"/>
      <c r="QQG325" s="421"/>
      <c r="QQH325" s="422"/>
      <c r="QQI325" s="423"/>
      <c r="QQJ325" s="424"/>
      <c r="QQK325" s="417"/>
      <c r="QQL325" s="418"/>
      <c r="QQM325" s="419"/>
      <c r="QQN325" s="420"/>
      <c r="QQO325" s="421"/>
      <c r="QQP325" s="422"/>
      <c r="QQQ325" s="423"/>
      <c r="QQR325" s="424"/>
      <c r="QQS325" s="417"/>
      <c r="QQT325" s="418"/>
      <c r="QQU325" s="419"/>
      <c r="QQV325" s="420"/>
      <c r="QQW325" s="421"/>
      <c r="QQX325" s="422"/>
      <c r="QQY325" s="423"/>
      <c r="QQZ325" s="424"/>
      <c r="QRA325" s="417"/>
      <c r="QRB325" s="418"/>
      <c r="QRC325" s="419"/>
      <c r="QRD325" s="420"/>
      <c r="QRE325" s="421"/>
      <c r="QRF325" s="422"/>
      <c r="QRG325" s="423"/>
      <c r="QRH325" s="424"/>
      <c r="QRI325" s="417"/>
      <c r="QRJ325" s="418"/>
      <c r="QRK325" s="419"/>
      <c r="QRL325" s="420"/>
      <c r="QRM325" s="421"/>
      <c r="QRN325" s="422"/>
      <c r="QRO325" s="423"/>
      <c r="QRP325" s="424"/>
      <c r="QRQ325" s="417"/>
      <c r="QRR325" s="418"/>
      <c r="QRS325" s="419"/>
      <c r="QRT325" s="420"/>
      <c r="QRU325" s="421"/>
      <c r="QRV325" s="422"/>
      <c r="QRW325" s="423"/>
      <c r="QRX325" s="424"/>
      <c r="QRY325" s="417"/>
      <c r="QRZ325" s="418"/>
      <c r="QSA325" s="419"/>
      <c r="QSB325" s="420"/>
      <c r="QSC325" s="421"/>
      <c r="QSD325" s="422"/>
      <c r="QSE325" s="423"/>
      <c r="QSF325" s="424"/>
      <c r="QSG325" s="417"/>
      <c r="QSH325" s="418"/>
      <c r="QSI325" s="419"/>
      <c r="QSJ325" s="420"/>
      <c r="QSK325" s="421"/>
      <c r="QSL325" s="422"/>
      <c r="QSM325" s="423"/>
      <c r="QSN325" s="424"/>
      <c r="QSO325" s="417"/>
      <c r="QSP325" s="418"/>
      <c r="QSQ325" s="419"/>
      <c r="QSR325" s="420"/>
      <c r="QSS325" s="421"/>
      <c r="QST325" s="422"/>
      <c r="QSU325" s="423"/>
      <c r="QSV325" s="424"/>
      <c r="QSW325" s="417"/>
      <c r="QSX325" s="418"/>
      <c r="QSY325" s="419"/>
      <c r="QSZ325" s="420"/>
      <c r="QTA325" s="421"/>
      <c r="QTB325" s="422"/>
      <c r="QTC325" s="423"/>
      <c r="QTD325" s="424"/>
      <c r="QTE325" s="417"/>
      <c r="QTF325" s="418"/>
      <c r="QTG325" s="419"/>
      <c r="QTH325" s="420"/>
      <c r="QTI325" s="421"/>
      <c r="QTJ325" s="422"/>
      <c r="QTK325" s="423"/>
      <c r="QTL325" s="424"/>
      <c r="QTM325" s="417"/>
      <c r="QTN325" s="418"/>
      <c r="QTO325" s="419"/>
      <c r="QTP325" s="420"/>
      <c r="QTQ325" s="421"/>
      <c r="QTR325" s="422"/>
      <c r="QTS325" s="423"/>
      <c r="QTT325" s="424"/>
      <c r="QTU325" s="417"/>
      <c r="QTV325" s="418"/>
      <c r="QTW325" s="419"/>
      <c r="QTX325" s="420"/>
      <c r="QTY325" s="421"/>
      <c r="QTZ325" s="422"/>
      <c r="QUA325" s="423"/>
      <c r="QUB325" s="424"/>
      <c r="QUC325" s="417"/>
      <c r="QUD325" s="418"/>
      <c r="QUE325" s="419"/>
      <c r="QUF325" s="420"/>
      <c r="QUG325" s="421"/>
      <c r="QUH325" s="422"/>
      <c r="QUI325" s="423"/>
      <c r="QUJ325" s="424"/>
      <c r="QUK325" s="417"/>
      <c r="QUL325" s="418"/>
      <c r="QUM325" s="419"/>
      <c r="QUN325" s="420"/>
      <c r="QUO325" s="421"/>
      <c r="QUP325" s="422"/>
      <c r="QUQ325" s="423"/>
      <c r="QUR325" s="424"/>
      <c r="QUS325" s="417"/>
      <c r="QUT325" s="418"/>
      <c r="QUU325" s="419"/>
      <c r="QUV325" s="420"/>
      <c r="QUW325" s="421"/>
      <c r="QUX325" s="422"/>
      <c r="QUY325" s="423"/>
      <c r="QUZ325" s="424"/>
      <c r="QVA325" s="417"/>
      <c r="QVB325" s="418"/>
      <c r="QVC325" s="419"/>
      <c r="QVD325" s="420"/>
      <c r="QVE325" s="421"/>
      <c r="QVF325" s="422"/>
      <c r="QVG325" s="423"/>
      <c r="QVH325" s="424"/>
      <c r="QVI325" s="417"/>
      <c r="QVJ325" s="418"/>
      <c r="QVK325" s="419"/>
      <c r="QVL325" s="420"/>
      <c r="QVM325" s="421"/>
      <c r="QVN325" s="422"/>
      <c r="QVO325" s="423"/>
      <c r="QVP325" s="424"/>
      <c r="QVQ325" s="417"/>
      <c r="QVR325" s="418"/>
      <c r="QVS325" s="419"/>
      <c r="QVT325" s="420"/>
      <c r="QVU325" s="421"/>
      <c r="QVV325" s="422"/>
      <c r="QVW325" s="423"/>
      <c r="QVX325" s="424"/>
      <c r="QVY325" s="417"/>
      <c r="QVZ325" s="418"/>
      <c r="QWA325" s="419"/>
      <c r="QWB325" s="420"/>
      <c r="QWC325" s="421"/>
      <c r="QWD325" s="422"/>
      <c r="QWE325" s="423"/>
      <c r="QWF325" s="424"/>
      <c r="QWG325" s="417"/>
      <c r="QWH325" s="418"/>
      <c r="QWI325" s="419"/>
      <c r="QWJ325" s="420"/>
      <c r="QWK325" s="421"/>
      <c r="QWL325" s="422"/>
      <c r="QWM325" s="423"/>
      <c r="QWN325" s="424"/>
      <c r="QWO325" s="417"/>
      <c r="QWP325" s="418"/>
      <c r="QWQ325" s="419"/>
      <c r="QWR325" s="420"/>
      <c r="QWS325" s="421"/>
      <c r="QWT325" s="422"/>
      <c r="QWU325" s="423"/>
      <c r="QWV325" s="424"/>
      <c r="QWW325" s="417"/>
      <c r="QWX325" s="418"/>
      <c r="QWY325" s="419"/>
      <c r="QWZ325" s="420"/>
      <c r="QXA325" s="421"/>
      <c r="QXB325" s="422"/>
      <c r="QXC325" s="423"/>
      <c r="QXD325" s="424"/>
      <c r="QXE325" s="417"/>
      <c r="QXF325" s="418"/>
      <c r="QXG325" s="419"/>
      <c r="QXH325" s="420"/>
      <c r="QXI325" s="421"/>
      <c r="QXJ325" s="422"/>
      <c r="QXK325" s="423"/>
      <c r="QXL325" s="424"/>
      <c r="QXM325" s="417"/>
      <c r="QXN325" s="418"/>
      <c r="QXO325" s="419"/>
      <c r="QXP325" s="420"/>
      <c r="QXQ325" s="421"/>
      <c r="QXR325" s="422"/>
      <c r="QXS325" s="423"/>
      <c r="QXT325" s="424"/>
      <c r="QXU325" s="417"/>
      <c r="QXV325" s="418"/>
      <c r="QXW325" s="419"/>
      <c r="QXX325" s="420"/>
      <c r="QXY325" s="421"/>
      <c r="QXZ325" s="422"/>
      <c r="QYA325" s="423"/>
      <c r="QYB325" s="424"/>
      <c r="QYC325" s="417"/>
      <c r="QYD325" s="418"/>
      <c r="QYE325" s="419"/>
      <c r="QYF325" s="420"/>
      <c r="QYG325" s="421"/>
      <c r="QYH325" s="422"/>
      <c r="QYI325" s="423"/>
      <c r="QYJ325" s="424"/>
      <c r="QYK325" s="417"/>
      <c r="QYL325" s="418"/>
      <c r="QYM325" s="419"/>
      <c r="QYN325" s="420"/>
      <c r="QYO325" s="421"/>
      <c r="QYP325" s="422"/>
      <c r="QYQ325" s="423"/>
      <c r="QYR325" s="424"/>
      <c r="QYS325" s="417"/>
      <c r="QYT325" s="418"/>
      <c r="QYU325" s="419"/>
      <c r="QYV325" s="420"/>
      <c r="QYW325" s="421"/>
      <c r="QYX325" s="422"/>
      <c r="QYY325" s="423"/>
      <c r="QYZ325" s="424"/>
      <c r="QZA325" s="417"/>
      <c r="QZB325" s="418"/>
      <c r="QZC325" s="419"/>
      <c r="QZD325" s="420"/>
      <c r="QZE325" s="421"/>
      <c r="QZF325" s="422"/>
      <c r="QZG325" s="423"/>
      <c r="QZH325" s="424"/>
      <c r="QZI325" s="417"/>
      <c r="QZJ325" s="418"/>
      <c r="QZK325" s="419"/>
      <c r="QZL325" s="420"/>
      <c r="QZM325" s="421"/>
      <c r="QZN325" s="422"/>
      <c r="QZO325" s="423"/>
      <c r="QZP325" s="424"/>
      <c r="QZQ325" s="417"/>
      <c r="QZR325" s="418"/>
      <c r="QZS325" s="419"/>
      <c r="QZT325" s="420"/>
      <c r="QZU325" s="421"/>
      <c r="QZV325" s="422"/>
      <c r="QZW325" s="423"/>
      <c r="QZX325" s="424"/>
      <c r="QZY325" s="417"/>
      <c r="QZZ325" s="418"/>
      <c r="RAA325" s="419"/>
      <c r="RAB325" s="420"/>
      <c r="RAC325" s="421"/>
      <c r="RAD325" s="422"/>
      <c r="RAE325" s="423"/>
      <c r="RAF325" s="424"/>
      <c r="RAG325" s="417"/>
      <c r="RAH325" s="418"/>
      <c r="RAI325" s="419"/>
      <c r="RAJ325" s="420"/>
      <c r="RAK325" s="421"/>
      <c r="RAL325" s="422"/>
      <c r="RAM325" s="423"/>
      <c r="RAN325" s="424"/>
      <c r="RAO325" s="417"/>
      <c r="RAP325" s="418"/>
      <c r="RAQ325" s="419"/>
      <c r="RAR325" s="420"/>
      <c r="RAS325" s="421"/>
      <c r="RAT325" s="422"/>
      <c r="RAU325" s="423"/>
      <c r="RAV325" s="424"/>
      <c r="RAW325" s="417"/>
      <c r="RAX325" s="418"/>
      <c r="RAY325" s="419"/>
      <c r="RAZ325" s="420"/>
      <c r="RBA325" s="421"/>
      <c r="RBB325" s="422"/>
      <c r="RBC325" s="423"/>
      <c r="RBD325" s="424"/>
      <c r="RBE325" s="417"/>
      <c r="RBF325" s="418"/>
      <c r="RBG325" s="419"/>
      <c r="RBH325" s="420"/>
      <c r="RBI325" s="421"/>
      <c r="RBJ325" s="422"/>
      <c r="RBK325" s="423"/>
      <c r="RBL325" s="424"/>
      <c r="RBM325" s="417"/>
      <c r="RBN325" s="418"/>
      <c r="RBO325" s="419"/>
      <c r="RBP325" s="420"/>
      <c r="RBQ325" s="421"/>
      <c r="RBR325" s="422"/>
      <c r="RBS325" s="423"/>
      <c r="RBT325" s="424"/>
      <c r="RBU325" s="417"/>
      <c r="RBV325" s="418"/>
      <c r="RBW325" s="419"/>
      <c r="RBX325" s="420"/>
      <c r="RBY325" s="421"/>
      <c r="RBZ325" s="422"/>
      <c r="RCA325" s="423"/>
      <c r="RCB325" s="424"/>
      <c r="RCC325" s="417"/>
      <c r="RCD325" s="418"/>
      <c r="RCE325" s="419"/>
      <c r="RCF325" s="420"/>
      <c r="RCG325" s="421"/>
      <c r="RCH325" s="422"/>
      <c r="RCI325" s="423"/>
      <c r="RCJ325" s="424"/>
      <c r="RCK325" s="417"/>
      <c r="RCL325" s="418"/>
      <c r="RCM325" s="419"/>
      <c r="RCN325" s="420"/>
      <c r="RCO325" s="421"/>
      <c r="RCP325" s="422"/>
      <c r="RCQ325" s="423"/>
      <c r="RCR325" s="424"/>
      <c r="RCS325" s="417"/>
      <c r="RCT325" s="418"/>
      <c r="RCU325" s="419"/>
      <c r="RCV325" s="420"/>
      <c r="RCW325" s="421"/>
      <c r="RCX325" s="422"/>
      <c r="RCY325" s="423"/>
      <c r="RCZ325" s="424"/>
      <c r="RDA325" s="417"/>
      <c r="RDB325" s="418"/>
      <c r="RDC325" s="419"/>
      <c r="RDD325" s="420"/>
      <c r="RDE325" s="421"/>
      <c r="RDF325" s="422"/>
      <c r="RDG325" s="423"/>
      <c r="RDH325" s="424"/>
      <c r="RDI325" s="417"/>
      <c r="RDJ325" s="418"/>
      <c r="RDK325" s="419"/>
      <c r="RDL325" s="420"/>
      <c r="RDM325" s="421"/>
      <c r="RDN325" s="422"/>
      <c r="RDO325" s="423"/>
      <c r="RDP325" s="424"/>
      <c r="RDQ325" s="417"/>
      <c r="RDR325" s="418"/>
      <c r="RDS325" s="419"/>
      <c r="RDT325" s="420"/>
      <c r="RDU325" s="421"/>
      <c r="RDV325" s="422"/>
      <c r="RDW325" s="423"/>
      <c r="RDX325" s="424"/>
      <c r="RDY325" s="417"/>
      <c r="RDZ325" s="418"/>
      <c r="REA325" s="419"/>
      <c r="REB325" s="420"/>
      <c r="REC325" s="421"/>
      <c r="RED325" s="422"/>
      <c r="REE325" s="423"/>
      <c r="REF325" s="424"/>
      <c r="REG325" s="417"/>
      <c r="REH325" s="418"/>
      <c r="REI325" s="419"/>
      <c r="REJ325" s="420"/>
      <c r="REK325" s="421"/>
      <c r="REL325" s="422"/>
      <c r="REM325" s="423"/>
      <c r="REN325" s="424"/>
      <c r="REO325" s="417"/>
      <c r="REP325" s="418"/>
      <c r="REQ325" s="419"/>
      <c r="RER325" s="420"/>
      <c r="RES325" s="421"/>
      <c r="RET325" s="422"/>
      <c r="REU325" s="423"/>
      <c r="REV325" s="424"/>
      <c r="REW325" s="417"/>
      <c r="REX325" s="418"/>
      <c r="REY325" s="419"/>
      <c r="REZ325" s="420"/>
      <c r="RFA325" s="421"/>
      <c r="RFB325" s="422"/>
      <c r="RFC325" s="423"/>
      <c r="RFD325" s="424"/>
      <c r="RFE325" s="417"/>
      <c r="RFF325" s="418"/>
      <c r="RFG325" s="419"/>
      <c r="RFH325" s="420"/>
      <c r="RFI325" s="421"/>
      <c r="RFJ325" s="422"/>
      <c r="RFK325" s="423"/>
      <c r="RFL325" s="424"/>
      <c r="RFM325" s="417"/>
      <c r="RFN325" s="418"/>
      <c r="RFO325" s="419"/>
      <c r="RFP325" s="420"/>
      <c r="RFQ325" s="421"/>
      <c r="RFR325" s="422"/>
      <c r="RFS325" s="423"/>
      <c r="RFT325" s="424"/>
      <c r="RFU325" s="417"/>
      <c r="RFV325" s="418"/>
      <c r="RFW325" s="419"/>
      <c r="RFX325" s="420"/>
      <c r="RFY325" s="421"/>
      <c r="RFZ325" s="422"/>
      <c r="RGA325" s="423"/>
      <c r="RGB325" s="424"/>
      <c r="RGC325" s="417"/>
      <c r="RGD325" s="418"/>
      <c r="RGE325" s="419"/>
      <c r="RGF325" s="420"/>
      <c r="RGG325" s="421"/>
      <c r="RGH325" s="422"/>
      <c r="RGI325" s="423"/>
      <c r="RGJ325" s="424"/>
      <c r="RGK325" s="417"/>
      <c r="RGL325" s="418"/>
      <c r="RGM325" s="419"/>
      <c r="RGN325" s="420"/>
      <c r="RGO325" s="421"/>
      <c r="RGP325" s="422"/>
      <c r="RGQ325" s="423"/>
      <c r="RGR325" s="424"/>
      <c r="RGS325" s="417"/>
      <c r="RGT325" s="418"/>
      <c r="RGU325" s="419"/>
      <c r="RGV325" s="420"/>
      <c r="RGW325" s="421"/>
      <c r="RGX325" s="422"/>
      <c r="RGY325" s="423"/>
      <c r="RGZ325" s="424"/>
      <c r="RHA325" s="417"/>
      <c r="RHB325" s="418"/>
      <c r="RHC325" s="419"/>
      <c r="RHD325" s="420"/>
      <c r="RHE325" s="421"/>
      <c r="RHF325" s="422"/>
      <c r="RHG325" s="423"/>
      <c r="RHH325" s="424"/>
      <c r="RHI325" s="417"/>
      <c r="RHJ325" s="418"/>
      <c r="RHK325" s="419"/>
      <c r="RHL325" s="420"/>
      <c r="RHM325" s="421"/>
      <c r="RHN325" s="422"/>
      <c r="RHO325" s="423"/>
      <c r="RHP325" s="424"/>
      <c r="RHQ325" s="417"/>
      <c r="RHR325" s="418"/>
      <c r="RHS325" s="419"/>
      <c r="RHT325" s="420"/>
      <c r="RHU325" s="421"/>
      <c r="RHV325" s="422"/>
      <c r="RHW325" s="423"/>
      <c r="RHX325" s="424"/>
      <c r="RHY325" s="417"/>
      <c r="RHZ325" s="418"/>
      <c r="RIA325" s="419"/>
      <c r="RIB325" s="420"/>
      <c r="RIC325" s="421"/>
      <c r="RID325" s="422"/>
      <c r="RIE325" s="423"/>
      <c r="RIF325" s="424"/>
      <c r="RIG325" s="417"/>
      <c r="RIH325" s="418"/>
      <c r="RII325" s="419"/>
      <c r="RIJ325" s="420"/>
      <c r="RIK325" s="421"/>
      <c r="RIL325" s="422"/>
      <c r="RIM325" s="423"/>
      <c r="RIN325" s="424"/>
      <c r="RIO325" s="417"/>
      <c r="RIP325" s="418"/>
      <c r="RIQ325" s="419"/>
      <c r="RIR325" s="420"/>
      <c r="RIS325" s="421"/>
      <c r="RIT325" s="422"/>
      <c r="RIU325" s="423"/>
      <c r="RIV325" s="424"/>
      <c r="RIW325" s="417"/>
      <c r="RIX325" s="418"/>
      <c r="RIY325" s="419"/>
      <c r="RIZ325" s="420"/>
      <c r="RJA325" s="421"/>
      <c r="RJB325" s="422"/>
      <c r="RJC325" s="423"/>
      <c r="RJD325" s="424"/>
      <c r="RJE325" s="417"/>
      <c r="RJF325" s="418"/>
      <c r="RJG325" s="419"/>
      <c r="RJH325" s="420"/>
      <c r="RJI325" s="421"/>
      <c r="RJJ325" s="422"/>
      <c r="RJK325" s="423"/>
      <c r="RJL325" s="424"/>
      <c r="RJM325" s="417"/>
      <c r="RJN325" s="418"/>
      <c r="RJO325" s="419"/>
      <c r="RJP325" s="420"/>
      <c r="RJQ325" s="421"/>
      <c r="RJR325" s="422"/>
      <c r="RJS325" s="423"/>
      <c r="RJT325" s="424"/>
      <c r="RJU325" s="417"/>
      <c r="RJV325" s="418"/>
      <c r="RJW325" s="419"/>
      <c r="RJX325" s="420"/>
      <c r="RJY325" s="421"/>
      <c r="RJZ325" s="422"/>
      <c r="RKA325" s="423"/>
      <c r="RKB325" s="424"/>
      <c r="RKC325" s="417"/>
      <c r="RKD325" s="418"/>
      <c r="RKE325" s="419"/>
      <c r="RKF325" s="420"/>
      <c r="RKG325" s="421"/>
      <c r="RKH325" s="422"/>
      <c r="RKI325" s="423"/>
      <c r="RKJ325" s="424"/>
      <c r="RKK325" s="417"/>
      <c r="RKL325" s="418"/>
      <c r="RKM325" s="419"/>
      <c r="RKN325" s="420"/>
      <c r="RKO325" s="421"/>
      <c r="RKP325" s="422"/>
      <c r="RKQ325" s="423"/>
      <c r="RKR325" s="424"/>
      <c r="RKS325" s="417"/>
      <c r="RKT325" s="418"/>
      <c r="RKU325" s="419"/>
      <c r="RKV325" s="420"/>
      <c r="RKW325" s="421"/>
      <c r="RKX325" s="422"/>
      <c r="RKY325" s="423"/>
      <c r="RKZ325" s="424"/>
      <c r="RLA325" s="417"/>
      <c r="RLB325" s="418"/>
      <c r="RLC325" s="419"/>
      <c r="RLD325" s="420"/>
      <c r="RLE325" s="421"/>
      <c r="RLF325" s="422"/>
      <c r="RLG325" s="423"/>
      <c r="RLH325" s="424"/>
      <c r="RLI325" s="417"/>
      <c r="RLJ325" s="418"/>
      <c r="RLK325" s="419"/>
      <c r="RLL325" s="420"/>
      <c r="RLM325" s="421"/>
      <c r="RLN325" s="422"/>
      <c r="RLO325" s="423"/>
      <c r="RLP325" s="424"/>
      <c r="RLQ325" s="417"/>
      <c r="RLR325" s="418"/>
      <c r="RLS325" s="419"/>
      <c r="RLT325" s="420"/>
      <c r="RLU325" s="421"/>
      <c r="RLV325" s="422"/>
      <c r="RLW325" s="423"/>
      <c r="RLX325" s="424"/>
      <c r="RLY325" s="417"/>
      <c r="RLZ325" s="418"/>
      <c r="RMA325" s="419"/>
      <c r="RMB325" s="420"/>
      <c r="RMC325" s="421"/>
      <c r="RMD325" s="422"/>
      <c r="RME325" s="423"/>
      <c r="RMF325" s="424"/>
      <c r="RMG325" s="417"/>
      <c r="RMH325" s="418"/>
      <c r="RMI325" s="419"/>
      <c r="RMJ325" s="420"/>
      <c r="RMK325" s="421"/>
      <c r="RML325" s="422"/>
      <c r="RMM325" s="423"/>
      <c r="RMN325" s="424"/>
      <c r="RMO325" s="417"/>
      <c r="RMP325" s="418"/>
      <c r="RMQ325" s="419"/>
      <c r="RMR325" s="420"/>
      <c r="RMS325" s="421"/>
      <c r="RMT325" s="422"/>
      <c r="RMU325" s="423"/>
      <c r="RMV325" s="424"/>
      <c r="RMW325" s="417"/>
      <c r="RMX325" s="418"/>
      <c r="RMY325" s="419"/>
      <c r="RMZ325" s="420"/>
      <c r="RNA325" s="421"/>
      <c r="RNB325" s="422"/>
      <c r="RNC325" s="423"/>
      <c r="RND325" s="424"/>
      <c r="RNE325" s="417"/>
      <c r="RNF325" s="418"/>
      <c r="RNG325" s="419"/>
      <c r="RNH325" s="420"/>
      <c r="RNI325" s="421"/>
      <c r="RNJ325" s="422"/>
      <c r="RNK325" s="423"/>
      <c r="RNL325" s="424"/>
      <c r="RNM325" s="417"/>
      <c r="RNN325" s="418"/>
      <c r="RNO325" s="419"/>
      <c r="RNP325" s="420"/>
      <c r="RNQ325" s="421"/>
      <c r="RNR325" s="422"/>
      <c r="RNS325" s="423"/>
      <c r="RNT325" s="424"/>
      <c r="RNU325" s="417"/>
      <c r="RNV325" s="418"/>
      <c r="RNW325" s="419"/>
      <c r="RNX325" s="420"/>
      <c r="RNY325" s="421"/>
      <c r="RNZ325" s="422"/>
      <c r="ROA325" s="423"/>
      <c r="ROB325" s="424"/>
      <c r="ROC325" s="417"/>
      <c r="ROD325" s="418"/>
      <c r="ROE325" s="419"/>
      <c r="ROF325" s="420"/>
      <c r="ROG325" s="421"/>
      <c r="ROH325" s="422"/>
      <c r="ROI325" s="423"/>
      <c r="ROJ325" s="424"/>
      <c r="ROK325" s="417"/>
      <c r="ROL325" s="418"/>
      <c r="ROM325" s="419"/>
      <c r="RON325" s="420"/>
      <c r="ROO325" s="421"/>
      <c r="ROP325" s="422"/>
      <c r="ROQ325" s="423"/>
      <c r="ROR325" s="424"/>
      <c r="ROS325" s="417"/>
      <c r="ROT325" s="418"/>
      <c r="ROU325" s="419"/>
      <c r="ROV325" s="420"/>
      <c r="ROW325" s="421"/>
      <c r="ROX325" s="422"/>
      <c r="ROY325" s="423"/>
      <c r="ROZ325" s="424"/>
      <c r="RPA325" s="417"/>
      <c r="RPB325" s="418"/>
      <c r="RPC325" s="419"/>
      <c r="RPD325" s="420"/>
      <c r="RPE325" s="421"/>
      <c r="RPF325" s="422"/>
      <c r="RPG325" s="423"/>
      <c r="RPH325" s="424"/>
      <c r="RPI325" s="417"/>
      <c r="RPJ325" s="418"/>
      <c r="RPK325" s="419"/>
      <c r="RPL325" s="420"/>
      <c r="RPM325" s="421"/>
      <c r="RPN325" s="422"/>
      <c r="RPO325" s="423"/>
      <c r="RPP325" s="424"/>
      <c r="RPQ325" s="417"/>
      <c r="RPR325" s="418"/>
      <c r="RPS325" s="419"/>
      <c r="RPT325" s="420"/>
      <c r="RPU325" s="421"/>
      <c r="RPV325" s="422"/>
      <c r="RPW325" s="423"/>
      <c r="RPX325" s="424"/>
      <c r="RPY325" s="417"/>
      <c r="RPZ325" s="418"/>
      <c r="RQA325" s="419"/>
      <c r="RQB325" s="420"/>
      <c r="RQC325" s="421"/>
      <c r="RQD325" s="422"/>
      <c r="RQE325" s="423"/>
      <c r="RQF325" s="424"/>
      <c r="RQG325" s="417"/>
      <c r="RQH325" s="418"/>
      <c r="RQI325" s="419"/>
      <c r="RQJ325" s="420"/>
      <c r="RQK325" s="421"/>
      <c r="RQL325" s="422"/>
      <c r="RQM325" s="423"/>
      <c r="RQN325" s="424"/>
      <c r="RQO325" s="417"/>
      <c r="RQP325" s="418"/>
      <c r="RQQ325" s="419"/>
      <c r="RQR325" s="420"/>
      <c r="RQS325" s="421"/>
      <c r="RQT325" s="422"/>
      <c r="RQU325" s="423"/>
      <c r="RQV325" s="424"/>
      <c r="RQW325" s="417"/>
      <c r="RQX325" s="418"/>
      <c r="RQY325" s="419"/>
      <c r="RQZ325" s="420"/>
      <c r="RRA325" s="421"/>
      <c r="RRB325" s="422"/>
      <c r="RRC325" s="423"/>
      <c r="RRD325" s="424"/>
      <c r="RRE325" s="417"/>
      <c r="RRF325" s="418"/>
      <c r="RRG325" s="419"/>
      <c r="RRH325" s="420"/>
      <c r="RRI325" s="421"/>
      <c r="RRJ325" s="422"/>
      <c r="RRK325" s="423"/>
      <c r="RRL325" s="424"/>
      <c r="RRM325" s="417"/>
      <c r="RRN325" s="418"/>
      <c r="RRO325" s="419"/>
      <c r="RRP325" s="420"/>
      <c r="RRQ325" s="421"/>
      <c r="RRR325" s="422"/>
      <c r="RRS325" s="423"/>
      <c r="RRT325" s="424"/>
      <c r="RRU325" s="417"/>
      <c r="RRV325" s="418"/>
      <c r="RRW325" s="419"/>
      <c r="RRX325" s="420"/>
      <c r="RRY325" s="421"/>
      <c r="RRZ325" s="422"/>
      <c r="RSA325" s="423"/>
      <c r="RSB325" s="424"/>
      <c r="RSC325" s="417"/>
      <c r="RSD325" s="418"/>
      <c r="RSE325" s="419"/>
      <c r="RSF325" s="420"/>
      <c r="RSG325" s="421"/>
      <c r="RSH325" s="422"/>
      <c r="RSI325" s="423"/>
      <c r="RSJ325" s="424"/>
      <c r="RSK325" s="417"/>
      <c r="RSL325" s="418"/>
      <c r="RSM325" s="419"/>
      <c r="RSN325" s="420"/>
      <c r="RSO325" s="421"/>
      <c r="RSP325" s="422"/>
      <c r="RSQ325" s="423"/>
      <c r="RSR325" s="424"/>
      <c r="RSS325" s="417"/>
      <c r="RST325" s="418"/>
      <c r="RSU325" s="419"/>
      <c r="RSV325" s="420"/>
      <c r="RSW325" s="421"/>
      <c r="RSX325" s="422"/>
      <c r="RSY325" s="423"/>
      <c r="RSZ325" s="424"/>
      <c r="RTA325" s="417"/>
      <c r="RTB325" s="418"/>
      <c r="RTC325" s="419"/>
      <c r="RTD325" s="420"/>
      <c r="RTE325" s="421"/>
      <c r="RTF325" s="422"/>
      <c r="RTG325" s="423"/>
      <c r="RTH325" s="424"/>
      <c r="RTI325" s="417"/>
      <c r="RTJ325" s="418"/>
      <c r="RTK325" s="419"/>
      <c r="RTL325" s="420"/>
      <c r="RTM325" s="421"/>
      <c r="RTN325" s="422"/>
      <c r="RTO325" s="423"/>
      <c r="RTP325" s="424"/>
      <c r="RTQ325" s="417"/>
      <c r="RTR325" s="418"/>
      <c r="RTS325" s="419"/>
      <c r="RTT325" s="420"/>
      <c r="RTU325" s="421"/>
      <c r="RTV325" s="422"/>
      <c r="RTW325" s="423"/>
      <c r="RTX325" s="424"/>
      <c r="RTY325" s="417"/>
      <c r="RTZ325" s="418"/>
      <c r="RUA325" s="419"/>
      <c r="RUB325" s="420"/>
      <c r="RUC325" s="421"/>
      <c r="RUD325" s="422"/>
      <c r="RUE325" s="423"/>
      <c r="RUF325" s="424"/>
      <c r="RUG325" s="417"/>
      <c r="RUH325" s="418"/>
      <c r="RUI325" s="419"/>
      <c r="RUJ325" s="420"/>
      <c r="RUK325" s="421"/>
      <c r="RUL325" s="422"/>
      <c r="RUM325" s="423"/>
      <c r="RUN325" s="424"/>
      <c r="RUO325" s="417"/>
      <c r="RUP325" s="418"/>
      <c r="RUQ325" s="419"/>
      <c r="RUR325" s="420"/>
      <c r="RUS325" s="421"/>
      <c r="RUT325" s="422"/>
      <c r="RUU325" s="423"/>
      <c r="RUV325" s="424"/>
      <c r="RUW325" s="417"/>
      <c r="RUX325" s="418"/>
      <c r="RUY325" s="419"/>
      <c r="RUZ325" s="420"/>
      <c r="RVA325" s="421"/>
      <c r="RVB325" s="422"/>
      <c r="RVC325" s="423"/>
      <c r="RVD325" s="424"/>
      <c r="RVE325" s="417"/>
      <c r="RVF325" s="418"/>
      <c r="RVG325" s="419"/>
      <c r="RVH325" s="420"/>
      <c r="RVI325" s="421"/>
      <c r="RVJ325" s="422"/>
      <c r="RVK325" s="423"/>
      <c r="RVL325" s="424"/>
      <c r="RVM325" s="417"/>
      <c r="RVN325" s="418"/>
      <c r="RVO325" s="419"/>
      <c r="RVP325" s="420"/>
      <c r="RVQ325" s="421"/>
      <c r="RVR325" s="422"/>
      <c r="RVS325" s="423"/>
      <c r="RVT325" s="424"/>
      <c r="RVU325" s="417"/>
      <c r="RVV325" s="418"/>
      <c r="RVW325" s="419"/>
      <c r="RVX325" s="420"/>
      <c r="RVY325" s="421"/>
      <c r="RVZ325" s="422"/>
      <c r="RWA325" s="423"/>
      <c r="RWB325" s="424"/>
      <c r="RWC325" s="417"/>
      <c r="RWD325" s="418"/>
      <c r="RWE325" s="419"/>
      <c r="RWF325" s="420"/>
      <c r="RWG325" s="421"/>
      <c r="RWH325" s="422"/>
      <c r="RWI325" s="423"/>
      <c r="RWJ325" s="424"/>
      <c r="RWK325" s="417"/>
      <c r="RWL325" s="418"/>
      <c r="RWM325" s="419"/>
      <c r="RWN325" s="420"/>
      <c r="RWO325" s="421"/>
      <c r="RWP325" s="422"/>
      <c r="RWQ325" s="423"/>
      <c r="RWR325" s="424"/>
      <c r="RWS325" s="417"/>
      <c r="RWT325" s="418"/>
      <c r="RWU325" s="419"/>
      <c r="RWV325" s="420"/>
      <c r="RWW325" s="421"/>
      <c r="RWX325" s="422"/>
      <c r="RWY325" s="423"/>
      <c r="RWZ325" s="424"/>
      <c r="RXA325" s="417"/>
      <c r="RXB325" s="418"/>
      <c r="RXC325" s="419"/>
      <c r="RXD325" s="420"/>
      <c r="RXE325" s="421"/>
      <c r="RXF325" s="422"/>
      <c r="RXG325" s="423"/>
      <c r="RXH325" s="424"/>
      <c r="RXI325" s="417"/>
      <c r="RXJ325" s="418"/>
      <c r="RXK325" s="419"/>
      <c r="RXL325" s="420"/>
      <c r="RXM325" s="421"/>
      <c r="RXN325" s="422"/>
      <c r="RXO325" s="423"/>
      <c r="RXP325" s="424"/>
      <c r="RXQ325" s="417"/>
      <c r="RXR325" s="418"/>
      <c r="RXS325" s="419"/>
      <c r="RXT325" s="420"/>
      <c r="RXU325" s="421"/>
      <c r="RXV325" s="422"/>
      <c r="RXW325" s="423"/>
      <c r="RXX325" s="424"/>
      <c r="RXY325" s="417"/>
      <c r="RXZ325" s="418"/>
      <c r="RYA325" s="419"/>
      <c r="RYB325" s="420"/>
      <c r="RYC325" s="421"/>
      <c r="RYD325" s="422"/>
      <c r="RYE325" s="423"/>
      <c r="RYF325" s="424"/>
      <c r="RYG325" s="417"/>
      <c r="RYH325" s="418"/>
      <c r="RYI325" s="419"/>
      <c r="RYJ325" s="420"/>
      <c r="RYK325" s="421"/>
      <c r="RYL325" s="422"/>
      <c r="RYM325" s="423"/>
      <c r="RYN325" s="424"/>
      <c r="RYO325" s="417"/>
      <c r="RYP325" s="418"/>
      <c r="RYQ325" s="419"/>
      <c r="RYR325" s="420"/>
      <c r="RYS325" s="421"/>
      <c r="RYT325" s="422"/>
      <c r="RYU325" s="423"/>
      <c r="RYV325" s="424"/>
      <c r="RYW325" s="417"/>
      <c r="RYX325" s="418"/>
      <c r="RYY325" s="419"/>
      <c r="RYZ325" s="420"/>
      <c r="RZA325" s="421"/>
      <c r="RZB325" s="422"/>
      <c r="RZC325" s="423"/>
      <c r="RZD325" s="424"/>
      <c r="RZE325" s="417"/>
      <c r="RZF325" s="418"/>
      <c r="RZG325" s="419"/>
      <c r="RZH325" s="420"/>
      <c r="RZI325" s="421"/>
      <c r="RZJ325" s="422"/>
      <c r="RZK325" s="423"/>
      <c r="RZL325" s="424"/>
      <c r="RZM325" s="417"/>
      <c r="RZN325" s="418"/>
      <c r="RZO325" s="419"/>
      <c r="RZP325" s="420"/>
      <c r="RZQ325" s="421"/>
      <c r="RZR325" s="422"/>
      <c r="RZS325" s="423"/>
      <c r="RZT325" s="424"/>
      <c r="RZU325" s="417"/>
      <c r="RZV325" s="418"/>
      <c r="RZW325" s="419"/>
      <c r="RZX325" s="420"/>
      <c r="RZY325" s="421"/>
      <c r="RZZ325" s="422"/>
      <c r="SAA325" s="423"/>
      <c r="SAB325" s="424"/>
      <c r="SAC325" s="417"/>
      <c r="SAD325" s="418"/>
      <c r="SAE325" s="419"/>
      <c r="SAF325" s="420"/>
      <c r="SAG325" s="421"/>
      <c r="SAH325" s="422"/>
      <c r="SAI325" s="423"/>
      <c r="SAJ325" s="424"/>
      <c r="SAK325" s="417"/>
      <c r="SAL325" s="418"/>
      <c r="SAM325" s="419"/>
      <c r="SAN325" s="420"/>
      <c r="SAO325" s="421"/>
      <c r="SAP325" s="422"/>
      <c r="SAQ325" s="423"/>
      <c r="SAR325" s="424"/>
      <c r="SAS325" s="417"/>
      <c r="SAT325" s="418"/>
      <c r="SAU325" s="419"/>
      <c r="SAV325" s="420"/>
      <c r="SAW325" s="421"/>
      <c r="SAX325" s="422"/>
      <c r="SAY325" s="423"/>
      <c r="SAZ325" s="424"/>
      <c r="SBA325" s="417"/>
      <c r="SBB325" s="418"/>
      <c r="SBC325" s="419"/>
      <c r="SBD325" s="420"/>
      <c r="SBE325" s="421"/>
      <c r="SBF325" s="422"/>
      <c r="SBG325" s="423"/>
      <c r="SBH325" s="424"/>
      <c r="SBI325" s="417"/>
      <c r="SBJ325" s="418"/>
      <c r="SBK325" s="419"/>
      <c r="SBL325" s="420"/>
      <c r="SBM325" s="421"/>
      <c r="SBN325" s="422"/>
      <c r="SBO325" s="423"/>
      <c r="SBP325" s="424"/>
      <c r="SBQ325" s="417"/>
      <c r="SBR325" s="418"/>
      <c r="SBS325" s="419"/>
      <c r="SBT325" s="420"/>
      <c r="SBU325" s="421"/>
      <c r="SBV325" s="422"/>
      <c r="SBW325" s="423"/>
      <c r="SBX325" s="424"/>
      <c r="SBY325" s="417"/>
      <c r="SBZ325" s="418"/>
      <c r="SCA325" s="419"/>
      <c r="SCB325" s="420"/>
      <c r="SCC325" s="421"/>
      <c r="SCD325" s="422"/>
      <c r="SCE325" s="423"/>
      <c r="SCF325" s="424"/>
      <c r="SCG325" s="417"/>
      <c r="SCH325" s="418"/>
      <c r="SCI325" s="419"/>
      <c r="SCJ325" s="420"/>
      <c r="SCK325" s="421"/>
      <c r="SCL325" s="422"/>
      <c r="SCM325" s="423"/>
      <c r="SCN325" s="424"/>
      <c r="SCO325" s="417"/>
      <c r="SCP325" s="418"/>
      <c r="SCQ325" s="419"/>
      <c r="SCR325" s="420"/>
      <c r="SCS325" s="421"/>
      <c r="SCT325" s="422"/>
      <c r="SCU325" s="423"/>
      <c r="SCV325" s="424"/>
      <c r="SCW325" s="417"/>
      <c r="SCX325" s="418"/>
      <c r="SCY325" s="419"/>
      <c r="SCZ325" s="420"/>
      <c r="SDA325" s="421"/>
      <c r="SDB325" s="422"/>
      <c r="SDC325" s="423"/>
      <c r="SDD325" s="424"/>
      <c r="SDE325" s="417"/>
      <c r="SDF325" s="418"/>
      <c r="SDG325" s="419"/>
      <c r="SDH325" s="420"/>
      <c r="SDI325" s="421"/>
      <c r="SDJ325" s="422"/>
      <c r="SDK325" s="423"/>
      <c r="SDL325" s="424"/>
      <c r="SDM325" s="417"/>
      <c r="SDN325" s="418"/>
      <c r="SDO325" s="419"/>
      <c r="SDP325" s="420"/>
      <c r="SDQ325" s="421"/>
      <c r="SDR325" s="422"/>
      <c r="SDS325" s="423"/>
      <c r="SDT325" s="424"/>
      <c r="SDU325" s="417"/>
      <c r="SDV325" s="418"/>
      <c r="SDW325" s="419"/>
      <c r="SDX325" s="420"/>
      <c r="SDY325" s="421"/>
      <c r="SDZ325" s="422"/>
      <c r="SEA325" s="423"/>
      <c r="SEB325" s="424"/>
      <c r="SEC325" s="417"/>
      <c r="SED325" s="418"/>
      <c r="SEE325" s="419"/>
      <c r="SEF325" s="420"/>
      <c r="SEG325" s="421"/>
      <c r="SEH325" s="422"/>
      <c r="SEI325" s="423"/>
      <c r="SEJ325" s="424"/>
      <c r="SEK325" s="417"/>
      <c r="SEL325" s="418"/>
      <c r="SEM325" s="419"/>
      <c r="SEN325" s="420"/>
      <c r="SEO325" s="421"/>
      <c r="SEP325" s="422"/>
      <c r="SEQ325" s="423"/>
      <c r="SER325" s="424"/>
      <c r="SES325" s="417"/>
      <c r="SET325" s="418"/>
      <c r="SEU325" s="419"/>
      <c r="SEV325" s="420"/>
      <c r="SEW325" s="421"/>
      <c r="SEX325" s="422"/>
      <c r="SEY325" s="423"/>
      <c r="SEZ325" s="424"/>
      <c r="SFA325" s="417"/>
      <c r="SFB325" s="418"/>
      <c r="SFC325" s="419"/>
      <c r="SFD325" s="420"/>
      <c r="SFE325" s="421"/>
      <c r="SFF325" s="422"/>
      <c r="SFG325" s="423"/>
      <c r="SFH325" s="424"/>
      <c r="SFI325" s="417"/>
      <c r="SFJ325" s="418"/>
      <c r="SFK325" s="419"/>
      <c r="SFL325" s="420"/>
      <c r="SFM325" s="421"/>
      <c r="SFN325" s="422"/>
      <c r="SFO325" s="423"/>
      <c r="SFP325" s="424"/>
      <c r="SFQ325" s="417"/>
      <c r="SFR325" s="418"/>
      <c r="SFS325" s="419"/>
      <c r="SFT325" s="420"/>
      <c r="SFU325" s="421"/>
      <c r="SFV325" s="422"/>
      <c r="SFW325" s="423"/>
      <c r="SFX325" s="424"/>
      <c r="SFY325" s="417"/>
      <c r="SFZ325" s="418"/>
      <c r="SGA325" s="419"/>
      <c r="SGB325" s="420"/>
      <c r="SGC325" s="421"/>
      <c r="SGD325" s="422"/>
      <c r="SGE325" s="423"/>
      <c r="SGF325" s="424"/>
      <c r="SGG325" s="417"/>
      <c r="SGH325" s="418"/>
      <c r="SGI325" s="419"/>
      <c r="SGJ325" s="420"/>
      <c r="SGK325" s="421"/>
      <c r="SGL325" s="422"/>
      <c r="SGM325" s="423"/>
      <c r="SGN325" s="424"/>
      <c r="SGO325" s="417"/>
      <c r="SGP325" s="418"/>
      <c r="SGQ325" s="419"/>
      <c r="SGR325" s="420"/>
      <c r="SGS325" s="421"/>
      <c r="SGT325" s="422"/>
      <c r="SGU325" s="423"/>
      <c r="SGV325" s="424"/>
      <c r="SGW325" s="417"/>
      <c r="SGX325" s="418"/>
      <c r="SGY325" s="419"/>
      <c r="SGZ325" s="420"/>
      <c r="SHA325" s="421"/>
      <c r="SHB325" s="422"/>
      <c r="SHC325" s="423"/>
      <c r="SHD325" s="424"/>
      <c r="SHE325" s="417"/>
      <c r="SHF325" s="418"/>
      <c r="SHG325" s="419"/>
      <c r="SHH325" s="420"/>
      <c r="SHI325" s="421"/>
      <c r="SHJ325" s="422"/>
      <c r="SHK325" s="423"/>
      <c r="SHL325" s="424"/>
      <c r="SHM325" s="417"/>
      <c r="SHN325" s="418"/>
      <c r="SHO325" s="419"/>
      <c r="SHP325" s="420"/>
      <c r="SHQ325" s="421"/>
      <c r="SHR325" s="422"/>
      <c r="SHS325" s="423"/>
      <c r="SHT325" s="424"/>
      <c r="SHU325" s="417"/>
      <c r="SHV325" s="418"/>
      <c r="SHW325" s="419"/>
      <c r="SHX325" s="420"/>
      <c r="SHY325" s="421"/>
      <c r="SHZ325" s="422"/>
      <c r="SIA325" s="423"/>
      <c r="SIB325" s="424"/>
      <c r="SIC325" s="417"/>
      <c r="SID325" s="418"/>
      <c r="SIE325" s="419"/>
      <c r="SIF325" s="420"/>
      <c r="SIG325" s="421"/>
      <c r="SIH325" s="422"/>
      <c r="SII325" s="423"/>
      <c r="SIJ325" s="424"/>
      <c r="SIK325" s="417"/>
      <c r="SIL325" s="418"/>
      <c r="SIM325" s="419"/>
      <c r="SIN325" s="420"/>
      <c r="SIO325" s="421"/>
      <c r="SIP325" s="422"/>
      <c r="SIQ325" s="423"/>
      <c r="SIR325" s="424"/>
      <c r="SIS325" s="417"/>
      <c r="SIT325" s="418"/>
      <c r="SIU325" s="419"/>
      <c r="SIV325" s="420"/>
      <c r="SIW325" s="421"/>
      <c r="SIX325" s="422"/>
      <c r="SIY325" s="423"/>
      <c r="SIZ325" s="424"/>
      <c r="SJA325" s="417"/>
      <c r="SJB325" s="418"/>
      <c r="SJC325" s="419"/>
      <c r="SJD325" s="420"/>
      <c r="SJE325" s="421"/>
      <c r="SJF325" s="422"/>
      <c r="SJG325" s="423"/>
      <c r="SJH325" s="424"/>
      <c r="SJI325" s="417"/>
      <c r="SJJ325" s="418"/>
      <c r="SJK325" s="419"/>
      <c r="SJL325" s="420"/>
      <c r="SJM325" s="421"/>
      <c r="SJN325" s="422"/>
      <c r="SJO325" s="423"/>
      <c r="SJP325" s="424"/>
      <c r="SJQ325" s="417"/>
      <c r="SJR325" s="418"/>
      <c r="SJS325" s="419"/>
      <c r="SJT325" s="420"/>
      <c r="SJU325" s="421"/>
      <c r="SJV325" s="422"/>
      <c r="SJW325" s="423"/>
      <c r="SJX325" s="424"/>
      <c r="SJY325" s="417"/>
      <c r="SJZ325" s="418"/>
      <c r="SKA325" s="419"/>
      <c r="SKB325" s="420"/>
      <c r="SKC325" s="421"/>
      <c r="SKD325" s="422"/>
      <c r="SKE325" s="423"/>
      <c r="SKF325" s="424"/>
      <c r="SKG325" s="417"/>
      <c r="SKH325" s="418"/>
      <c r="SKI325" s="419"/>
      <c r="SKJ325" s="420"/>
      <c r="SKK325" s="421"/>
      <c r="SKL325" s="422"/>
      <c r="SKM325" s="423"/>
      <c r="SKN325" s="424"/>
      <c r="SKO325" s="417"/>
      <c r="SKP325" s="418"/>
      <c r="SKQ325" s="419"/>
      <c r="SKR325" s="420"/>
      <c r="SKS325" s="421"/>
      <c r="SKT325" s="422"/>
      <c r="SKU325" s="423"/>
      <c r="SKV325" s="424"/>
      <c r="SKW325" s="417"/>
      <c r="SKX325" s="418"/>
      <c r="SKY325" s="419"/>
      <c r="SKZ325" s="420"/>
      <c r="SLA325" s="421"/>
      <c r="SLB325" s="422"/>
      <c r="SLC325" s="423"/>
      <c r="SLD325" s="424"/>
      <c r="SLE325" s="417"/>
      <c r="SLF325" s="418"/>
      <c r="SLG325" s="419"/>
      <c r="SLH325" s="420"/>
      <c r="SLI325" s="421"/>
      <c r="SLJ325" s="422"/>
      <c r="SLK325" s="423"/>
      <c r="SLL325" s="424"/>
      <c r="SLM325" s="417"/>
      <c r="SLN325" s="418"/>
      <c r="SLO325" s="419"/>
      <c r="SLP325" s="420"/>
      <c r="SLQ325" s="421"/>
      <c r="SLR325" s="422"/>
      <c r="SLS325" s="423"/>
      <c r="SLT325" s="424"/>
      <c r="SLU325" s="417"/>
      <c r="SLV325" s="418"/>
      <c r="SLW325" s="419"/>
      <c r="SLX325" s="420"/>
      <c r="SLY325" s="421"/>
      <c r="SLZ325" s="422"/>
      <c r="SMA325" s="423"/>
      <c r="SMB325" s="424"/>
      <c r="SMC325" s="417"/>
      <c r="SMD325" s="418"/>
      <c r="SME325" s="419"/>
      <c r="SMF325" s="420"/>
      <c r="SMG325" s="421"/>
      <c r="SMH325" s="422"/>
      <c r="SMI325" s="423"/>
      <c r="SMJ325" s="424"/>
      <c r="SMK325" s="417"/>
      <c r="SML325" s="418"/>
      <c r="SMM325" s="419"/>
      <c r="SMN325" s="420"/>
      <c r="SMO325" s="421"/>
      <c r="SMP325" s="422"/>
      <c r="SMQ325" s="423"/>
      <c r="SMR325" s="424"/>
      <c r="SMS325" s="417"/>
      <c r="SMT325" s="418"/>
      <c r="SMU325" s="419"/>
      <c r="SMV325" s="420"/>
      <c r="SMW325" s="421"/>
      <c r="SMX325" s="422"/>
      <c r="SMY325" s="423"/>
      <c r="SMZ325" s="424"/>
      <c r="SNA325" s="417"/>
      <c r="SNB325" s="418"/>
      <c r="SNC325" s="419"/>
      <c r="SND325" s="420"/>
      <c r="SNE325" s="421"/>
      <c r="SNF325" s="422"/>
      <c r="SNG325" s="423"/>
      <c r="SNH325" s="424"/>
      <c r="SNI325" s="417"/>
      <c r="SNJ325" s="418"/>
      <c r="SNK325" s="419"/>
      <c r="SNL325" s="420"/>
      <c r="SNM325" s="421"/>
      <c r="SNN325" s="422"/>
      <c r="SNO325" s="423"/>
      <c r="SNP325" s="424"/>
      <c r="SNQ325" s="417"/>
      <c r="SNR325" s="418"/>
      <c r="SNS325" s="419"/>
      <c r="SNT325" s="420"/>
      <c r="SNU325" s="421"/>
      <c r="SNV325" s="422"/>
      <c r="SNW325" s="423"/>
      <c r="SNX325" s="424"/>
      <c r="SNY325" s="417"/>
      <c r="SNZ325" s="418"/>
      <c r="SOA325" s="419"/>
      <c r="SOB325" s="420"/>
      <c r="SOC325" s="421"/>
      <c r="SOD325" s="422"/>
      <c r="SOE325" s="423"/>
      <c r="SOF325" s="424"/>
      <c r="SOG325" s="417"/>
      <c r="SOH325" s="418"/>
      <c r="SOI325" s="419"/>
      <c r="SOJ325" s="420"/>
      <c r="SOK325" s="421"/>
      <c r="SOL325" s="422"/>
      <c r="SOM325" s="423"/>
      <c r="SON325" s="424"/>
      <c r="SOO325" s="417"/>
      <c r="SOP325" s="418"/>
      <c r="SOQ325" s="419"/>
      <c r="SOR325" s="420"/>
      <c r="SOS325" s="421"/>
      <c r="SOT325" s="422"/>
      <c r="SOU325" s="423"/>
      <c r="SOV325" s="424"/>
      <c r="SOW325" s="417"/>
      <c r="SOX325" s="418"/>
      <c r="SOY325" s="419"/>
      <c r="SOZ325" s="420"/>
      <c r="SPA325" s="421"/>
      <c r="SPB325" s="422"/>
      <c r="SPC325" s="423"/>
      <c r="SPD325" s="424"/>
      <c r="SPE325" s="417"/>
      <c r="SPF325" s="418"/>
      <c r="SPG325" s="419"/>
      <c r="SPH325" s="420"/>
      <c r="SPI325" s="421"/>
      <c r="SPJ325" s="422"/>
      <c r="SPK325" s="423"/>
      <c r="SPL325" s="424"/>
      <c r="SPM325" s="417"/>
      <c r="SPN325" s="418"/>
      <c r="SPO325" s="419"/>
      <c r="SPP325" s="420"/>
      <c r="SPQ325" s="421"/>
      <c r="SPR325" s="422"/>
      <c r="SPS325" s="423"/>
      <c r="SPT325" s="424"/>
      <c r="SPU325" s="417"/>
      <c r="SPV325" s="418"/>
      <c r="SPW325" s="419"/>
      <c r="SPX325" s="420"/>
      <c r="SPY325" s="421"/>
      <c r="SPZ325" s="422"/>
      <c r="SQA325" s="423"/>
      <c r="SQB325" s="424"/>
      <c r="SQC325" s="417"/>
      <c r="SQD325" s="418"/>
      <c r="SQE325" s="419"/>
      <c r="SQF325" s="420"/>
      <c r="SQG325" s="421"/>
      <c r="SQH325" s="422"/>
      <c r="SQI325" s="423"/>
      <c r="SQJ325" s="424"/>
      <c r="SQK325" s="417"/>
      <c r="SQL325" s="418"/>
      <c r="SQM325" s="419"/>
      <c r="SQN325" s="420"/>
      <c r="SQO325" s="421"/>
      <c r="SQP325" s="422"/>
      <c r="SQQ325" s="423"/>
      <c r="SQR325" s="424"/>
      <c r="SQS325" s="417"/>
      <c r="SQT325" s="418"/>
      <c r="SQU325" s="419"/>
      <c r="SQV325" s="420"/>
      <c r="SQW325" s="421"/>
      <c r="SQX325" s="422"/>
      <c r="SQY325" s="423"/>
      <c r="SQZ325" s="424"/>
      <c r="SRA325" s="417"/>
      <c r="SRB325" s="418"/>
      <c r="SRC325" s="419"/>
      <c r="SRD325" s="420"/>
      <c r="SRE325" s="421"/>
      <c r="SRF325" s="422"/>
      <c r="SRG325" s="423"/>
      <c r="SRH325" s="424"/>
      <c r="SRI325" s="417"/>
      <c r="SRJ325" s="418"/>
      <c r="SRK325" s="419"/>
      <c r="SRL325" s="420"/>
      <c r="SRM325" s="421"/>
      <c r="SRN325" s="422"/>
      <c r="SRO325" s="423"/>
      <c r="SRP325" s="424"/>
      <c r="SRQ325" s="417"/>
      <c r="SRR325" s="418"/>
      <c r="SRS325" s="419"/>
      <c r="SRT325" s="420"/>
      <c r="SRU325" s="421"/>
      <c r="SRV325" s="422"/>
      <c r="SRW325" s="423"/>
      <c r="SRX325" s="424"/>
      <c r="SRY325" s="417"/>
      <c r="SRZ325" s="418"/>
      <c r="SSA325" s="419"/>
      <c r="SSB325" s="420"/>
      <c r="SSC325" s="421"/>
      <c r="SSD325" s="422"/>
      <c r="SSE325" s="423"/>
      <c r="SSF325" s="424"/>
      <c r="SSG325" s="417"/>
      <c r="SSH325" s="418"/>
      <c r="SSI325" s="419"/>
      <c r="SSJ325" s="420"/>
      <c r="SSK325" s="421"/>
      <c r="SSL325" s="422"/>
      <c r="SSM325" s="423"/>
      <c r="SSN325" s="424"/>
      <c r="SSO325" s="417"/>
      <c r="SSP325" s="418"/>
      <c r="SSQ325" s="419"/>
      <c r="SSR325" s="420"/>
      <c r="SSS325" s="421"/>
      <c r="SST325" s="422"/>
      <c r="SSU325" s="423"/>
      <c r="SSV325" s="424"/>
      <c r="SSW325" s="417"/>
      <c r="SSX325" s="418"/>
      <c r="SSY325" s="419"/>
      <c r="SSZ325" s="420"/>
      <c r="STA325" s="421"/>
      <c r="STB325" s="422"/>
      <c r="STC325" s="423"/>
      <c r="STD325" s="424"/>
      <c r="STE325" s="417"/>
      <c r="STF325" s="418"/>
      <c r="STG325" s="419"/>
      <c r="STH325" s="420"/>
      <c r="STI325" s="421"/>
      <c r="STJ325" s="422"/>
      <c r="STK325" s="423"/>
      <c r="STL325" s="424"/>
      <c r="STM325" s="417"/>
      <c r="STN325" s="418"/>
      <c r="STO325" s="419"/>
      <c r="STP325" s="420"/>
      <c r="STQ325" s="421"/>
      <c r="STR325" s="422"/>
      <c r="STS325" s="423"/>
      <c r="STT325" s="424"/>
      <c r="STU325" s="417"/>
      <c r="STV325" s="418"/>
      <c r="STW325" s="419"/>
      <c r="STX325" s="420"/>
      <c r="STY325" s="421"/>
      <c r="STZ325" s="422"/>
      <c r="SUA325" s="423"/>
      <c r="SUB325" s="424"/>
      <c r="SUC325" s="417"/>
      <c r="SUD325" s="418"/>
      <c r="SUE325" s="419"/>
      <c r="SUF325" s="420"/>
      <c r="SUG325" s="421"/>
      <c r="SUH325" s="422"/>
      <c r="SUI325" s="423"/>
      <c r="SUJ325" s="424"/>
      <c r="SUK325" s="417"/>
      <c r="SUL325" s="418"/>
      <c r="SUM325" s="419"/>
      <c r="SUN325" s="420"/>
      <c r="SUO325" s="421"/>
      <c r="SUP325" s="422"/>
      <c r="SUQ325" s="423"/>
      <c r="SUR325" s="424"/>
      <c r="SUS325" s="417"/>
      <c r="SUT325" s="418"/>
      <c r="SUU325" s="419"/>
      <c r="SUV325" s="420"/>
      <c r="SUW325" s="421"/>
      <c r="SUX325" s="422"/>
      <c r="SUY325" s="423"/>
      <c r="SUZ325" s="424"/>
      <c r="SVA325" s="417"/>
      <c r="SVB325" s="418"/>
      <c r="SVC325" s="419"/>
      <c r="SVD325" s="420"/>
      <c r="SVE325" s="421"/>
      <c r="SVF325" s="422"/>
      <c r="SVG325" s="423"/>
      <c r="SVH325" s="424"/>
      <c r="SVI325" s="417"/>
      <c r="SVJ325" s="418"/>
      <c r="SVK325" s="419"/>
      <c r="SVL325" s="420"/>
      <c r="SVM325" s="421"/>
      <c r="SVN325" s="422"/>
      <c r="SVO325" s="423"/>
      <c r="SVP325" s="424"/>
      <c r="SVQ325" s="417"/>
      <c r="SVR325" s="418"/>
      <c r="SVS325" s="419"/>
      <c r="SVT325" s="420"/>
      <c r="SVU325" s="421"/>
      <c r="SVV325" s="422"/>
      <c r="SVW325" s="423"/>
      <c r="SVX325" s="424"/>
      <c r="SVY325" s="417"/>
      <c r="SVZ325" s="418"/>
      <c r="SWA325" s="419"/>
      <c r="SWB325" s="420"/>
      <c r="SWC325" s="421"/>
      <c r="SWD325" s="422"/>
      <c r="SWE325" s="423"/>
      <c r="SWF325" s="424"/>
      <c r="SWG325" s="417"/>
      <c r="SWH325" s="418"/>
      <c r="SWI325" s="419"/>
      <c r="SWJ325" s="420"/>
      <c r="SWK325" s="421"/>
      <c r="SWL325" s="422"/>
      <c r="SWM325" s="423"/>
      <c r="SWN325" s="424"/>
      <c r="SWO325" s="417"/>
      <c r="SWP325" s="418"/>
      <c r="SWQ325" s="419"/>
      <c r="SWR325" s="420"/>
      <c r="SWS325" s="421"/>
      <c r="SWT325" s="422"/>
      <c r="SWU325" s="423"/>
      <c r="SWV325" s="424"/>
      <c r="SWW325" s="417"/>
      <c r="SWX325" s="418"/>
      <c r="SWY325" s="419"/>
      <c r="SWZ325" s="420"/>
      <c r="SXA325" s="421"/>
      <c r="SXB325" s="422"/>
      <c r="SXC325" s="423"/>
      <c r="SXD325" s="424"/>
      <c r="SXE325" s="417"/>
      <c r="SXF325" s="418"/>
      <c r="SXG325" s="419"/>
      <c r="SXH325" s="420"/>
      <c r="SXI325" s="421"/>
      <c r="SXJ325" s="422"/>
      <c r="SXK325" s="423"/>
      <c r="SXL325" s="424"/>
      <c r="SXM325" s="417"/>
      <c r="SXN325" s="418"/>
      <c r="SXO325" s="419"/>
      <c r="SXP325" s="420"/>
      <c r="SXQ325" s="421"/>
      <c r="SXR325" s="422"/>
      <c r="SXS325" s="423"/>
      <c r="SXT325" s="424"/>
      <c r="SXU325" s="417"/>
      <c r="SXV325" s="418"/>
      <c r="SXW325" s="419"/>
      <c r="SXX325" s="420"/>
      <c r="SXY325" s="421"/>
      <c r="SXZ325" s="422"/>
      <c r="SYA325" s="423"/>
      <c r="SYB325" s="424"/>
      <c r="SYC325" s="417"/>
      <c r="SYD325" s="418"/>
      <c r="SYE325" s="419"/>
      <c r="SYF325" s="420"/>
      <c r="SYG325" s="421"/>
      <c r="SYH325" s="422"/>
      <c r="SYI325" s="423"/>
      <c r="SYJ325" s="424"/>
      <c r="SYK325" s="417"/>
      <c r="SYL325" s="418"/>
      <c r="SYM325" s="419"/>
      <c r="SYN325" s="420"/>
      <c r="SYO325" s="421"/>
      <c r="SYP325" s="422"/>
      <c r="SYQ325" s="423"/>
      <c r="SYR325" s="424"/>
      <c r="SYS325" s="417"/>
      <c r="SYT325" s="418"/>
      <c r="SYU325" s="419"/>
      <c r="SYV325" s="420"/>
      <c r="SYW325" s="421"/>
      <c r="SYX325" s="422"/>
      <c r="SYY325" s="423"/>
      <c r="SYZ325" s="424"/>
      <c r="SZA325" s="417"/>
      <c r="SZB325" s="418"/>
      <c r="SZC325" s="419"/>
      <c r="SZD325" s="420"/>
      <c r="SZE325" s="421"/>
      <c r="SZF325" s="422"/>
      <c r="SZG325" s="423"/>
      <c r="SZH325" s="424"/>
      <c r="SZI325" s="417"/>
      <c r="SZJ325" s="418"/>
      <c r="SZK325" s="419"/>
      <c r="SZL325" s="420"/>
      <c r="SZM325" s="421"/>
      <c r="SZN325" s="422"/>
      <c r="SZO325" s="423"/>
      <c r="SZP325" s="424"/>
      <c r="SZQ325" s="417"/>
      <c r="SZR325" s="418"/>
      <c r="SZS325" s="419"/>
      <c r="SZT325" s="420"/>
      <c r="SZU325" s="421"/>
      <c r="SZV325" s="422"/>
      <c r="SZW325" s="423"/>
      <c r="SZX325" s="424"/>
      <c r="SZY325" s="417"/>
      <c r="SZZ325" s="418"/>
      <c r="TAA325" s="419"/>
      <c r="TAB325" s="420"/>
      <c r="TAC325" s="421"/>
      <c r="TAD325" s="422"/>
      <c r="TAE325" s="423"/>
      <c r="TAF325" s="424"/>
      <c r="TAG325" s="417"/>
      <c r="TAH325" s="418"/>
      <c r="TAI325" s="419"/>
      <c r="TAJ325" s="420"/>
      <c r="TAK325" s="421"/>
      <c r="TAL325" s="422"/>
      <c r="TAM325" s="423"/>
      <c r="TAN325" s="424"/>
      <c r="TAO325" s="417"/>
      <c r="TAP325" s="418"/>
      <c r="TAQ325" s="419"/>
      <c r="TAR325" s="420"/>
      <c r="TAS325" s="421"/>
      <c r="TAT325" s="422"/>
      <c r="TAU325" s="423"/>
      <c r="TAV325" s="424"/>
      <c r="TAW325" s="417"/>
      <c r="TAX325" s="418"/>
      <c r="TAY325" s="419"/>
      <c r="TAZ325" s="420"/>
      <c r="TBA325" s="421"/>
      <c r="TBB325" s="422"/>
      <c r="TBC325" s="423"/>
      <c r="TBD325" s="424"/>
      <c r="TBE325" s="417"/>
      <c r="TBF325" s="418"/>
      <c r="TBG325" s="419"/>
      <c r="TBH325" s="420"/>
      <c r="TBI325" s="421"/>
      <c r="TBJ325" s="422"/>
      <c r="TBK325" s="423"/>
      <c r="TBL325" s="424"/>
      <c r="TBM325" s="417"/>
      <c r="TBN325" s="418"/>
      <c r="TBO325" s="419"/>
      <c r="TBP325" s="420"/>
      <c r="TBQ325" s="421"/>
      <c r="TBR325" s="422"/>
      <c r="TBS325" s="423"/>
      <c r="TBT325" s="424"/>
      <c r="TBU325" s="417"/>
      <c r="TBV325" s="418"/>
      <c r="TBW325" s="419"/>
      <c r="TBX325" s="420"/>
      <c r="TBY325" s="421"/>
      <c r="TBZ325" s="422"/>
      <c r="TCA325" s="423"/>
      <c r="TCB325" s="424"/>
      <c r="TCC325" s="417"/>
      <c r="TCD325" s="418"/>
      <c r="TCE325" s="419"/>
      <c r="TCF325" s="420"/>
      <c r="TCG325" s="421"/>
      <c r="TCH325" s="422"/>
      <c r="TCI325" s="423"/>
      <c r="TCJ325" s="424"/>
      <c r="TCK325" s="417"/>
      <c r="TCL325" s="418"/>
      <c r="TCM325" s="419"/>
      <c r="TCN325" s="420"/>
      <c r="TCO325" s="421"/>
      <c r="TCP325" s="422"/>
      <c r="TCQ325" s="423"/>
      <c r="TCR325" s="424"/>
      <c r="TCS325" s="417"/>
      <c r="TCT325" s="418"/>
      <c r="TCU325" s="419"/>
      <c r="TCV325" s="420"/>
      <c r="TCW325" s="421"/>
      <c r="TCX325" s="422"/>
      <c r="TCY325" s="423"/>
      <c r="TCZ325" s="424"/>
      <c r="TDA325" s="417"/>
      <c r="TDB325" s="418"/>
      <c r="TDC325" s="419"/>
      <c r="TDD325" s="420"/>
      <c r="TDE325" s="421"/>
      <c r="TDF325" s="422"/>
      <c r="TDG325" s="423"/>
      <c r="TDH325" s="424"/>
      <c r="TDI325" s="417"/>
      <c r="TDJ325" s="418"/>
      <c r="TDK325" s="419"/>
      <c r="TDL325" s="420"/>
      <c r="TDM325" s="421"/>
      <c r="TDN325" s="422"/>
      <c r="TDO325" s="423"/>
      <c r="TDP325" s="424"/>
      <c r="TDQ325" s="417"/>
      <c r="TDR325" s="418"/>
      <c r="TDS325" s="419"/>
      <c r="TDT325" s="420"/>
      <c r="TDU325" s="421"/>
      <c r="TDV325" s="422"/>
      <c r="TDW325" s="423"/>
      <c r="TDX325" s="424"/>
      <c r="TDY325" s="417"/>
      <c r="TDZ325" s="418"/>
      <c r="TEA325" s="419"/>
      <c r="TEB325" s="420"/>
      <c r="TEC325" s="421"/>
      <c r="TED325" s="422"/>
      <c r="TEE325" s="423"/>
      <c r="TEF325" s="424"/>
      <c r="TEG325" s="417"/>
      <c r="TEH325" s="418"/>
      <c r="TEI325" s="419"/>
      <c r="TEJ325" s="420"/>
      <c r="TEK325" s="421"/>
      <c r="TEL325" s="422"/>
      <c r="TEM325" s="423"/>
      <c r="TEN325" s="424"/>
      <c r="TEO325" s="417"/>
      <c r="TEP325" s="418"/>
      <c r="TEQ325" s="419"/>
      <c r="TER325" s="420"/>
      <c r="TES325" s="421"/>
      <c r="TET325" s="422"/>
      <c r="TEU325" s="423"/>
      <c r="TEV325" s="424"/>
      <c r="TEW325" s="417"/>
      <c r="TEX325" s="418"/>
      <c r="TEY325" s="419"/>
      <c r="TEZ325" s="420"/>
      <c r="TFA325" s="421"/>
      <c r="TFB325" s="422"/>
      <c r="TFC325" s="423"/>
      <c r="TFD325" s="424"/>
      <c r="TFE325" s="417"/>
      <c r="TFF325" s="418"/>
      <c r="TFG325" s="419"/>
      <c r="TFH325" s="420"/>
      <c r="TFI325" s="421"/>
      <c r="TFJ325" s="422"/>
      <c r="TFK325" s="423"/>
      <c r="TFL325" s="424"/>
      <c r="TFM325" s="417"/>
      <c r="TFN325" s="418"/>
      <c r="TFO325" s="419"/>
      <c r="TFP325" s="420"/>
      <c r="TFQ325" s="421"/>
      <c r="TFR325" s="422"/>
      <c r="TFS325" s="423"/>
      <c r="TFT325" s="424"/>
      <c r="TFU325" s="417"/>
      <c r="TFV325" s="418"/>
      <c r="TFW325" s="419"/>
      <c r="TFX325" s="420"/>
      <c r="TFY325" s="421"/>
      <c r="TFZ325" s="422"/>
      <c r="TGA325" s="423"/>
      <c r="TGB325" s="424"/>
      <c r="TGC325" s="417"/>
      <c r="TGD325" s="418"/>
      <c r="TGE325" s="419"/>
      <c r="TGF325" s="420"/>
      <c r="TGG325" s="421"/>
      <c r="TGH325" s="422"/>
      <c r="TGI325" s="423"/>
      <c r="TGJ325" s="424"/>
      <c r="TGK325" s="417"/>
      <c r="TGL325" s="418"/>
      <c r="TGM325" s="419"/>
      <c r="TGN325" s="420"/>
      <c r="TGO325" s="421"/>
      <c r="TGP325" s="422"/>
      <c r="TGQ325" s="423"/>
      <c r="TGR325" s="424"/>
      <c r="TGS325" s="417"/>
      <c r="TGT325" s="418"/>
      <c r="TGU325" s="419"/>
      <c r="TGV325" s="420"/>
      <c r="TGW325" s="421"/>
      <c r="TGX325" s="422"/>
      <c r="TGY325" s="423"/>
      <c r="TGZ325" s="424"/>
      <c r="THA325" s="417"/>
      <c r="THB325" s="418"/>
      <c r="THC325" s="419"/>
      <c r="THD325" s="420"/>
      <c r="THE325" s="421"/>
      <c r="THF325" s="422"/>
      <c r="THG325" s="423"/>
      <c r="THH325" s="424"/>
      <c r="THI325" s="417"/>
      <c r="THJ325" s="418"/>
      <c r="THK325" s="419"/>
      <c r="THL325" s="420"/>
      <c r="THM325" s="421"/>
      <c r="THN325" s="422"/>
      <c r="THO325" s="423"/>
      <c r="THP325" s="424"/>
      <c r="THQ325" s="417"/>
      <c r="THR325" s="418"/>
      <c r="THS325" s="419"/>
      <c r="THT325" s="420"/>
      <c r="THU325" s="421"/>
      <c r="THV325" s="422"/>
      <c r="THW325" s="423"/>
      <c r="THX325" s="424"/>
      <c r="THY325" s="417"/>
      <c r="THZ325" s="418"/>
      <c r="TIA325" s="419"/>
      <c r="TIB325" s="420"/>
      <c r="TIC325" s="421"/>
      <c r="TID325" s="422"/>
      <c r="TIE325" s="423"/>
      <c r="TIF325" s="424"/>
      <c r="TIG325" s="417"/>
      <c r="TIH325" s="418"/>
      <c r="TII325" s="419"/>
      <c r="TIJ325" s="420"/>
      <c r="TIK325" s="421"/>
      <c r="TIL325" s="422"/>
      <c r="TIM325" s="423"/>
      <c r="TIN325" s="424"/>
      <c r="TIO325" s="417"/>
      <c r="TIP325" s="418"/>
      <c r="TIQ325" s="419"/>
      <c r="TIR325" s="420"/>
      <c r="TIS325" s="421"/>
      <c r="TIT325" s="422"/>
      <c r="TIU325" s="423"/>
      <c r="TIV325" s="424"/>
      <c r="TIW325" s="417"/>
      <c r="TIX325" s="418"/>
      <c r="TIY325" s="419"/>
      <c r="TIZ325" s="420"/>
      <c r="TJA325" s="421"/>
      <c r="TJB325" s="422"/>
      <c r="TJC325" s="423"/>
      <c r="TJD325" s="424"/>
      <c r="TJE325" s="417"/>
      <c r="TJF325" s="418"/>
      <c r="TJG325" s="419"/>
      <c r="TJH325" s="420"/>
      <c r="TJI325" s="421"/>
      <c r="TJJ325" s="422"/>
      <c r="TJK325" s="423"/>
      <c r="TJL325" s="424"/>
      <c r="TJM325" s="417"/>
      <c r="TJN325" s="418"/>
      <c r="TJO325" s="419"/>
      <c r="TJP325" s="420"/>
      <c r="TJQ325" s="421"/>
      <c r="TJR325" s="422"/>
      <c r="TJS325" s="423"/>
      <c r="TJT325" s="424"/>
      <c r="TJU325" s="417"/>
      <c r="TJV325" s="418"/>
      <c r="TJW325" s="419"/>
      <c r="TJX325" s="420"/>
      <c r="TJY325" s="421"/>
      <c r="TJZ325" s="422"/>
      <c r="TKA325" s="423"/>
      <c r="TKB325" s="424"/>
      <c r="TKC325" s="417"/>
      <c r="TKD325" s="418"/>
      <c r="TKE325" s="419"/>
      <c r="TKF325" s="420"/>
      <c r="TKG325" s="421"/>
      <c r="TKH325" s="422"/>
      <c r="TKI325" s="423"/>
      <c r="TKJ325" s="424"/>
      <c r="TKK325" s="417"/>
      <c r="TKL325" s="418"/>
      <c r="TKM325" s="419"/>
      <c r="TKN325" s="420"/>
      <c r="TKO325" s="421"/>
      <c r="TKP325" s="422"/>
      <c r="TKQ325" s="423"/>
      <c r="TKR325" s="424"/>
      <c r="TKS325" s="417"/>
      <c r="TKT325" s="418"/>
      <c r="TKU325" s="419"/>
      <c r="TKV325" s="420"/>
      <c r="TKW325" s="421"/>
      <c r="TKX325" s="422"/>
      <c r="TKY325" s="423"/>
      <c r="TKZ325" s="424"/>
      <c r="TLA325" s="417"/>
      <c r="TLB325" s="418"/>
      <c r="TLC325" s="419"/>
      <c r="TLD325" s="420"/>
      <c r="TLE325" s="421"/>
      <c r="TLF325" s="422"/>
      <c r="TLG325" s="423"/>
      <c r="TLH325" s="424"/>
      <c r="TLI325" s="417"/>
      <c r="TLJ325" s="418"/>
      <c r="TLK325" s="419"/>
      <c r="TLL325" s="420"/>
      <c r="TLM325" s="421"/>
      <c r="TLN325" s="422"/>
      <c r="TLO325" s="423"/>
      <c r="TLP325" s="424"/>
      <c r="TLQ325" s="417"/>
      <c r="TLR325" s="418"/>
      <c r="TLS325" s="419"/>
      <c r="TLT325" s="420"/>
      <c r="TLU325" s="421"/>
      <c r="TLV325" s="422"/>
      <c r="TLW325" s="423"/>
      <c r="TLX325" s="424"/>
      <c r="TLY325" s="417"/>
      <c r="TLZ325" s="418"/>
      <c r="TMA325" s="419"/>
      <c r="TMB325" s="420"/>
      <c r="TMC325" s="421"/>
      <c r="TMD325" s="422"/>
      <c r="TME325" s="423"/>
      <c r="TMF325" s="424"/>
      <c r="TMG325" s="417"/>
      <c r="TMH325" s="418"/>
      <c r="TMI325" s="419"/>
      <c r="TMJ325" s="420"/>
      <c r="TMK325" s="421"/>
      <c r="TML325" s="422"/>
      <c r="TMM325" s="423"/>
      <c r="TMN325" s="424"/>
      <c r="TMO325" s="417"/>
      <c r="TMP325" s="418"/>
      <c r="TMQ325" s="419"/>
      <c r="TMR325" s="420"/>
      <c r="TMS325" s="421"/>
      <c r="TMT325" s="422"/>
      <c r="TMU325" s="423"/>
      <c r="TMV325" s="424"/>
      <c r="TMW325" s="417"/>
      <c r="TMX325" s="418"/>
      <c r="TMY325" s="419"/>
      <c r="TMZ325" s="420"/>
      <c r="TNA325" s="421"/>
      <c r="TNB325" s="422"/>
      <c r="TNC325" s="423"/>
      <c r="TND325" s="424"/>
      <c r="TNE325" s="417"/>
      <c r="TNF325" s="418"/>
      <c r="TNG325" s="419"/>
      <c r="TNH325" s="420"/>
      <c r="TNI325" s="421"/>
      <c r="TNJ325" s="422"/>
      <c r="TNK325" s="423"/>
      <c r="TNL325" s="424"/>
      <c r="TNM325" s="417"/>
      <c r="TNN325" s="418"/>
      <c r="TNO325" s="419"/>
      <c r="TNP325" s="420"/>
      <c r="TNQ325" s="421"/>
      <c r="TNR325" s="422"/>
      <c r="TNS325" s="423"/>
      <c r="TNT325" s="424"/>
      <c r="TNU325" s="417"/>
      <c r="TNV325" s="418"/>
      <c r="TNW325" s="419"/>
      <c r="TNX325" s="420"/>
      <c r="TNY325" s="421"/>
      <c r="TNZ325" s="422"/>
      <c r="TOA325" s="423"/>
      <c r="TOB325" s="424"/>
      <c r="TOC325" s="417"/>
      <c r="TOD325" s="418"/>
      <c r="TOE325" s="419"/>
      <c r="TOF325" s="420"/>
      <c r="TOG325" s="421"/>
      <c r="TOH325" s="422"/>
      <c r="TOI325" s="423"/>
      <c r="TOJ325" s="424"/>
      <c r="TOK325" s="417"/>
      <c r="TOL325" s="418"/>
      <c r="TOM325" s="419"/>
      <c r="TON325" s="420"/>
      <c r="TOO325" s="421"/>
      <c r="TOP325" s="422"/>
      <c r="TOQ325" s="423"/>
      <c r="TOR325" s="424"/>
      <c r="TOS325" s="417"/>
      <c r="TOT325" s="418"/>
      <c r="TOU325" s="419"/>
      <c r="TOV325" s="420"/>
      <c r="TOW325" s="421"/>
      <c r="TOX325" s="422"/>
      <c r="TOY325" s="423"/>
      <c r="TOZ325" s="424"/>
      <c r="TPA325" s="417"/>
      <c r="TPB325" s="418"/>
      <c r="TPC325" s="419"/>
      <c r="TPD325" s="420"/>
      <c r="TPE325" s="421"/>
      <c r="TPF325" s="422"/>
      <c r="TPG325" s="423"/>
      <c r="TPH325" s="424"/>
      <c r="TPI325" s="417"/>
      <c r="TPJ325" s="418"/>
      <c r="TPK325" s="419"/>
      <c r="TPL325" s="420"/>
      <c r="TPM325" s="421"/>
      <c r="TPN325" s="422"/>
      <c r="TPO325" s="423"/>
      <c r="TPP325" s="424"/>
      <c r="TPQ325" s="417"/>
      <c r="TPR325" s="418"/>
      <c r="TPS325" s="419"/>
      <c r="TPT325" s="420"/>
      <c r="TPU325" s="421"/>
      <c r="TPV325" s="422"/>
      <c r="TPW325" s="423"/>
      <c r="TPX325" s="424"/>
      <c r="TPY325" s="417"/>
      <c r="TPZ325" s="418"/>
      <c r="TQA325" s="419"/>
      <c r="TQB325" s="420"/>
      <c r="TQC325" s="421"/>
      <c r="TQD325" s="422"/>
      <c r="TQE325" s="423"/>
      <c r="TQF325" s="424"/>
      <c r="TQG325" s="417"/>
      <c r="TQH325" s="418"/>
      <c r="TQI325" s="419"/>
      <c r="TQJ325" s="420"/>
      <c r="TQK325" s="421"/>
      <c r="TQL325" s="422"/>
      <c r="TQM325" s="423"/>
      <c r="TQN325" s="424"/>
      <c r="TQO325" s="417"/>
      <c r="TQP325" s="418"/>
      <c r="TQQ325" s="419"/>
      <c r="TQR325" s="420"/>
      <c r="TQS325" s="421"/>
      <c r="TQT325" s="422"/>
      <c r="TQU325" s="423"/>
      <c r="TQV325" s="424"/>
      <c r="TQW325" s="417"/>
      <c r="TQX325" s="418"/>
      <c r="TQY325" s="419"/>
      <c r="TQZ325" s="420"/>
      <c r="TRA325" s="421"/>
      <c r="TRB325" s="422"/>
      <c r="TRC325" s="423"/>
      <c r="TRD325" s="424"/>
      <c r="TRE325" s="417"/>
      <c r="TRF325" s="418"/>
      <c r="TRG325" s="419"/>
      <c r="TRH325" s="420"/>
      <c r="TRI325" s="421"/>
      <c r="TRJ325" s="422"/>
      <c r="TRK325" s="423"/>
      <c r="TRL325" s="424"/>
      <c r="TRM325" s="417"/>
      <c r="TRN325" s="418"/>
      <c r="TRO325" s="419"/>
      <c r="TRP325" s="420"/>
      <c r="TRQ325" s="421"/>
      <c r="TRR325" s="422"/>
      <c r="TRS325" s="423"/>
      <c r="TRT325" s="424"/>
      <c r="TRU325" s="417"/>
      <c r="TRV325" s="418"/>
      <c r="TRW325" s="419"/>
      <c r="TRX325" s="420"/>
      <c r="TRY325" s="421"/>
      <c r="TRZ325" s="422"/>
      <c r="TSA325" s="423"/>
      <c r="TSB325" s="424"/>
      <c r="TSC325" s="417"/>
      <c r="TSD325" s="418"/>
      <c r="TSE325" s="419"/>
      <c r="TSF325" s="420"/>
      <c r="TSG325" s="421"/>
      <c r="TSH325" s="422"/>
      <c r="TSI325" s="423"/>
      <c r="TSJ325" s="424"/>
      <c r="TSK325" s="417"/>
      <c r="TSL325" s="418"/>
      <c r="TSM325" s="419"/>
      <c r="TSN325" s="420"/>
      <c r="TSO325" s="421"/>
      <c r="TSP325" s="422"/>
      <c r="TSQ325" s="423"/>
      <c r="TSR325" s="424"/>
      <c r="TSS325" s="417"/>
      <c r="TST325" s="418"/>
      <c r="TSU325" s="419"/>
      <c r="TSV325" s="420"/>
      <c r="TSW325" s="421"/>
      <c r="TSX325" s="422"/>
      <c r="TSY325" s="423"/>
      <c r="TSZ325" s="424"/>
      <c r="TTA325" s="417"/>
      <c r="TTB325" s="418"/>
      <c r="TTC325" s="419"/>
      <c r="TTD325" s="420"/>
      <c r="TTE325" s="421"/>
      <c r="TTF325" s="422"/>
      <c r="TTG325" s="423"/>
      <c r="TTH325" s="424"/>
      <c r="TTI325" s="417"/>
      <c r="TTJ325" s="418"/>
      <c r="TTK325" s="419"/>
      <c r="TTL325" s="420"/>
      <c r="TTM325" s="421"/>
      <c r="TTN325" s="422"/>
      <c r="TTO325" s="423"/>
      <c r="TTP325" s="424"/>
      <c r="TTQ325" s="417"/>
      <c r="TTR325" s="418"/>
      <c r="TTS325" s="419"/>
      <c r="TTT325" s="420"/>
      <c r="TTU325" s="421"/>
      <c r="TTV325" s="422"/>
      <c r="TTW325" s="423"/>
      <c r="TTX325" s="424"/>
      <c r="TTY325" s="417"/>
      <c r="TTZ325" s="418"/>
      <c r="TUA325" s="419"/>
      <c r="TUB325" s="420"/>
      <c r="TUC325" s="421"/>
      <c r="TUD325" s="422"/>
      <c r="TUE325" s="423"/>
      <c r="TUF325" s="424"/>
      <c r="TUG325" s="417"/>
      <c r="TUH325" s="418"/>
      <c r="TUI325" s="419"/>
      <c r="TUJ325" s="420"/>
      <c r="TUK325" s="421"/>
      <c r="TUL325" s="422"/>
      <c r="TUM325" s="423"/>
      <c r="TUN325" s="424"/>
      <c r="TUO325" s="417"/>
      <c r="TUP325" s="418"/>
      <c r="TUQ325" s="419"/>
      <c r="TUR325" s="420"/>
      <c r="TUS325" s="421"/>
      <c r="TUT325" s="422"/>
      <c r="TUU325" s="423"/>
      <c r="TUV325" s="424"/>
      <c r="TUW325" s="417"/>
      <c r="TUX325" s="418"/>
      <c r="TUY325" s="419"/>
      <c r="TUZ325" s="420"/>
      <c r="TVA325" s="421"/>
      <c r="TVB325" s="422"/>
      <c r="TVC325" s="423"/>
      <c r="TVD325" s="424"/>
      <c r="TVE325" s="417"/>
      <c r="TVF325" s="418"/>
      <c r="TVG325" s="419"/>
      <c r="TVH325" s="420"/>
      <c r="TVI325" s="421"/>
      <c r="TVJ325" s="422"/>
      <c r="TVK325" s="423"/>
      <c r="TVL325" s="424"/>
      <c r="TVM325" s="417"/>
      <c r="TVN325" s="418"/>
      <c r="TVO325" s="419"/>
      <c r="TVP325" s="420"/>
      <c r="TVQ325" s="421"/>
      <c r="TVR325" s="422"/>
      <c r="TVS325" s="423"/>
      <c r="TVT325" s="424"/>
      <c r="TVU325" s="417"/>
      <c r="TVV325" s="418"/>
      <c r="TVW325" s="419"/>
      <c r="TVX325" s="420"/>
      <c r="TVY325" s="421"/>
      <c r="TVZ325" s="422"/>
      <c r="TWA325" s="423"/>
      <c r="TWB325" s="424"/>
      <c r="TWC325" s="417"/>
      <c r="TWD325" s="418"/>
      <c r="TWE325" s="419"/>
      <c r="TWF325" s="420"/>
      <c r="TWG325" s="421"/>
      <c r="TWH325" s="422"/>
      <c r="TWI325" s="423"/>
      <c r="TWJ325" s="424"/>
      <c r="TWK325" s="417"/>
      <c r="TWL325" s="418"/>
      <c r="TWM325" s="419"/>
      <c r="TWN325" s="420"/>
      <c r="TWO325" s="421"/>
      <c r="TWP325" s="422"/>
      <c r="TWQ325" s="423"/>
      <c r="TWR325" s="424"/>
      <c r="TWS325" s="417"/>
      <c r="TWT325" s="418"/>
      <c r="TWU325" s="419"/>
      <c r="TWV325" s="420"/>
      <c r="TWW325" s="421"/>
      <c r="TWX325" s="422"/>
      <c r="TWY325" s="423"/>
      <c r="TWZ325" s="424"/>
      <c r="TXA325" s="417"/>
      <c r="TXB325" s="418"/>
      <c r="TXC325" s="419"/>
      <c r="TXD325" s="420"/>
      <c r="TXE325" s="421"/>
      <c r="TXF325" s="422"/>
      <c r="TXG325" s="423"/>
      <c r="TXH325" s="424"/>
      <c r="TXI325" s="417"/>
      <c r="TXJ325" s="418"/>
      <c r="TXK325" s="419"/>
      <c r="TXL325" s="420"/>
      <c r="TXM325" s="421"/>
      <c r="TXN325" s="422"/>
      <c r="TXO325" s="423"/>
      <c r="TXP325" s="424"/>
      <c r="TXQ325" s="417"/>
      <c r="TXR325" s="418"/>
      <c r="TXS325" s="419"/>
      <c r="TXT325" s="420"/>
      <c r="TXU325" s="421"/>
      <c r="TXV325" s="422"/>
      <c r="TXW325" s="423"/>
      <c r="TXX325" s="424"/>
      <c r="TXY325" s="417"/>
      <c r="TXZ325" s="418"/>
      <c r="TYA325" s="419"/>
      <c r="TYB325" s="420"/>
      <c r="TYC325" s="421"/>
      <c r="TYD325" s="422"/>
      <c r="TYE325" s="423"/>
      <c r="TYF325" s="424"/>
      <c r="TYG325" s="417"/>
      <c r="TYH325" s="418"/>
      <c r="TYI325" s="419"/>
      <c r="TYJ325" s="420"/>
      <c r="TYK325" s="421"/>
      <c r="TYL325" s="422"/>
      <c r="TYM325" s="423"/>
      <c r="TYN325" s="424"/>
      <c r="TYO325" s="417"/>
      <c r="TYP325" s="418"/>
      <c r="TYQ325" s="419"/>
      <c r="TYR325" s="420"/>
      <c r="TYS325" s="421"/>
      <c r="TYT325" s="422"/>
      <c r="TYU325" s="423"/>
      <c r="TYV325" s="424"/>
      <c r="TYW325" s="417"/>
      <c r="TYX325" s="418"/>
      <c r="TYY325" s="419"/>
      <c r="TYZ325" s="420"/>
      <c r="TZA325" s="421"/>
      <c r="TZB325" s="422"/>
      <c r="TZC325" s="423"/>
      <c r="TZD325" s="424"/>
      <c r="TZE325" s="417"/>
      <c r="TZF325" s="418"/>
      <c r="TZG325" s="419"/>
      <c r="TZH325" s="420"/>
      <c r="TZI325" s="421"/>
      <c r="TZJ325" s="422"/>
      <c r="TZK325" s="423"/>
      <c r="TZL325" s="424"/>
      <c r="TZM325" s="417"/>
      <c r="TZN325" s="418"/>
      <c r="TZO325" s="419"/>
      <c r="TZP325" s="420"/>
      <c r="TZQ325" s="421"/>
      <c r="TZR325" s="422"/>
      <c r="TZS325" s="423"/>
      <c r="TZT325" s="424"/>
      <c r="TZU325" s="417"/>
      <c r="TZV325" s="418"/>
      <c r="TZW325" s="419"/>
      <c r="TZX325" s="420"/>
      <c r="TZY325" s="421"/>
      <c r="TZZ325" s="422"/>
      <c r="UAA325" s="423"/>
      <c r="UAB325" s="424"/>
      <c r="UAC325" s="417"/>
      <c r="UAD325" s="418"/>
      <c r="UAE325" s="419"/>
      <c r="UAF325" s="420"/>
      <c r="UAG325" s="421"/>
      <c r="UAH325" s="422"/>
      <c r="UAI325" s="423"/>
      <c r="UAJ325" s="424"/>
      <c r="UAK325" s="417"/>
      <c r="UAL325" s="418"/>
      <c r="UAM325" s="419"/>
      <c r="UAN325" s="420"/>
      <c r="UAO325" s="421"/>
      <c r="UAP325" s="422"/>
      <c r="UAQ325" s="423"/>
      <c r="UAR325" s="424"/>
      <c r="UAS325" s="417"/>
      <c r="UAT325" s="418"/>
      <c r="UAU325" s="419"/>
      <c r="UAV325" s="420"/>
      <c r="UAW325" s="421"/>
      <c r="UAX325" s="422"/>
      <c r="UAY325" s="423"/>
      <c r="UAZ325" s="424"/>
      <c r="UBA325" s="417"/>
      <c r="UBB325" s="418"/>
      <c r="UBC325" s="419"/>
      <c r="UBD325" s="420"/>
      <c r="UBE325" s="421"/>
      <c r="UBF325" s="422"/>
      <c r="UBG325" s="423"/>
      <c r="UBH325" s="424"/>
      <c r="UBI325" s="417"/>
      <c r="UBJ325" s="418"/>
      <c r="UBK325" s="419"/>
      <c r="UBL325" s="420"/>
      <c r="UBM325" s="421"/>
      <c r="UBN325" s="422"/>
      <c r="UBO325" s="423"/>
      <c r="UBP325" s="424"/>
      <c r="UBQ325" s="417"/>
      <c r="UBR325" s="418"/>
      <c r="UBS325" s="419"/>
      <c r="UBT325" s="420"/>
      <c r="UBU325" s="421"/>
      <c r="UBV325" s="422"/>
      <c r="UBW325" s="423"/>
      <c r="UBX325" s="424"/>
      <c r="UBY325" s="417"/>
      <c r="UBZ325" s="418"/>
      <c r="UCA325" s="419"/>
      <c r="UCB325" s="420"/>
      <c r="UCC325" s="421"/>
      <c r="UCD325" s="422"/>
      <c r="UCE325" s="423"/>
      <c r="UCF325" s="424"/>
      <c r="UCG325" s="417"/>
      <c r="UCH325" s="418"/>
      <c r="UCI325" s="419"/>
      <c r="UCJ325" s="420"/>
      <c r="UCK325" s="421"/>
      <c r="UCL325" s="422"/>
      <c r="UCM325" s="423"/>
      <c r="UCN325" s="424"/>
      <c r="UCO325" s="417"/>
      <c r="UCP325" s="418"/>
      <c r="UCQ325" s="419"/>
      <c r="UCR325" s="420"/>
      <c r="UCS325" s="421"/>
      <c r="UCT325" s="422"/>
      <c r="UCU325" s="423"/>
      <c r="UCV325" s="424"/>
      <c r="UCW325" s="417"/>
      <c r="UCX325" s="418"/>
      <c r="UCY325" s="419"/>
      <c r="UCZ325" s="420"/>
      <c r="UDA325" s="421"/>
      <c r="UDB325" s="422"/>
      <c r="UDC325" s="423"/>
      <c r="UDD325" s="424"/>
      <c r="UDE325" s="417"/>
      <c r="UDF325" s="418"/>
      <c r="UDG325" s="419"/>
      <c r="UDH325" s="420"/>
      <c r="UDI325" s="421"/>
      <c r="UDJ325" s="422"/>
      <c r="UDK325" s="423"/>
      <c r="UDL325" s="424"/>
      <c r="UDM325" s="417"/>
      <c r="UDN325" s="418"/>
      <c r="UDO325" s="419"/>
      <c r="UDP325" s="420"/>
      <c r="UDQ325" s="421"/>
      <c r="UDR325" s="422"/>
      <c r="UDS325" s="423"/>
      <c r="UDT325" s="424"/>
      <c r="UDU325" s="417"/>
      <c r="UDV325" s="418"/>
      <c r="UDW325" s="419"/>
      <c r="UDX325" s="420"/>
      <c r="UDY325" s="421"/>
      <c r="UDZ325" s="422"/>
      <c r="UEA325" s="423"/>
      <c r="UEB325" s="424"/>
      <c r="UEC325" s="417"/>
      <c r="UED325" s="418"/>
      <c r="UEE325" s="419"/>
      <c r="UEF325" s="420"/>
      <c r="UEG325" s="421"/>
      <c r="UEH325" s="422"/>
      <c r="UEI325" s="423"/>
      <c r="UEJ325" s="424"/>
      <c r="UEK325" s="417"/>
      <c r="UEL325" s="418"/>
      <c r="UEM325" s="419"/>
      <c r="UEN325" s="420"/>
      <c r="UEO325" s="421"/>
      <c r="UEP325" s="422"/>
      <c r="UEQ325" s="423"/>
      <c r="UER325" s="424"/>
      <c r="UES325" s="417"/>
      <c r="UET325" s="418"/>
      <c r="UEU325" s="419"/>
      <c r="UEV325" s="420"/>
      <c r="UEW325" s="421"/>
      <c r="UEX325" s="422"/>
      <c r="UEY325" s="423"/>
      <c r="UEZ325" s="424"/>
      <c r="UFA325" s="417"/>
      <c r="UFB325" s="418"/>
      <c r="UFC325" s="419"/>
      <c r="UFD325" s="420"/>
      <c r="UFE325" s="421"/>
      <c r="UFF325" s="422"/>
      <c r="UFG325" s="423"/>
      <c r="UFH325" s="424"/>
      <c r="UFI325" s="417"/>
      <c r="UFJ325" s="418"/>
      <c r="UFK325" s="419"/>
      <c r="UFL325" s="420"/>
      <c r="UFM325" s="421"/>
      <c r="UFN325" s="422"/>
      <c r="UFO325" s="423"/>
      <c r="UFP325" s="424"/>
      <c r="UFQ325" s="417"/>
      <c r="UFR325" s="418"/>
      <c r="UFS325" s="419"/>
      <c r="UFT325" s="420"/>
      <c r="UFU325" s="421"/>
      <c r="UFV325" s="422"/>
      <c r="UFW325" s="423"/>
      <c r="UFX325" s="424"/>
      <c r="UFY325" s="417"/>
      <c r="UFZ325" s="418"/>
      <c r="UGA325" s="419"/>
      <c r="UGB325" s="420"/>
      <c r="UGC325" s="421"/>
      <c r="UGD325" s="422"/>
      <c r="UGE325" s="423"/>
      <c r="UGF325" s="424"/>
      <c r="UGG325" s="417"/>
      <c r="UGH325" s="418"/>
      <c r="UGI325" s="419"/>
      <c r="UGJ325" s="420"/>
      <c r="UGK325" s="421"/>
      <c r="UGL325" s="422"/>
      <c r="UGM325" s="423"/>
      <c r="UGN325" s="424"/>
      <c r="UGO325" s="417"/>
      <c r="UGP325" s="418"/>
      <c r="UGQ325" s="419"/>
      <c r="UGR325" s="420"/>
      <c r="UGS325" s="421"/>
      <c r="UGT325" s="422"/>
      <c r="UGU325" s="423"/>
      <c r="UGV325" s="424"/>
      <c r="UGW325" s="417"/>
      <c r="UGX325" s="418"/>
      <c r="UGY325" s="419"/>
      <c r="UGZ325" s="420"/>
      <c r="UHA325" s="421"/>
      <c r="UHB325" s="422"/>
      <c r="UHC325" s="423"/>
      <c r="UHD325" s="424"/>
      <c r="UHE325" s="417"/>
      <c r="UHF325" s="418"/>
      <c r="UHG325" s="419"/>
      <c r="UHH325" s="420"/>
      <c r="UHI325" s="421"/>
      <c r="UHJ325" s="422"/>
      <c r="UHK325" s="423"/>
      <c r="UHL325" s="424"/>
      <c r="UHM325" s="417"/>
      <c r="UHN325" s="418"/>
      <c r="UHO325" s="419"/>
      <c r="UHP325" s="420"/>
      <c r="UHQ325" s="421"/>
      <c r="UHR325" s="422"/>
      <c r="UHS325" s="423"/>
      <c r="UHT325" s="424"/>
      <c r="UHU325" s="417"/>
      <c r="UHV325" s="418"/>
      <c r="UHW325" s="419"/>
      <c r="UHX325" s="420"/>
      <c r="UHY325" s="421"/>
      <c r="UHZ325" s="422"/>
      <c r="UIA325" s="423"/>
      <c r="UIB325" s="424"/>
      <c r="UIC325" s="417"/>
      <c r="UID325" s="418"/>
      <c r="UIE325" s="419"/>
      <c r="UIF325" s="420"/>
      <c r="UIG325" s="421"/>
      <c r="UIH325" s="422"/>
      <c r="UII325" s="423"/>
      <c r="UIJ325" s="424"/>
      <c r="UIK325" s="417"/>
      <c r="UIL325" s="418"/>
      <c r="UIM325" s="419"/>
      <c r="UIN325" s="420"/>
      <c r="UIO325" s="421"/>
      <c r="UIP325" s="422"/>
      <c r="UIQ325" s="423"/>
      <c r="UIR325" s="424"/>
      <c r="UIS325" s="417"/>
      <c r="UIT325" s="418"/>
      <c r="UIU325" s="419"/>
      <c r="UIV325" s="420"/>
      <c r="UIW325" s="421"/>
      <c r="UIX325" s="422"/>
      <c r="UIY325" s="423"/>
      <c r="UIZ325" s="424"/>
      <c r="UJA325" s="417"/>
      <c r="UJB325" s="418"/>
      <c r="UJC325" s="419"/>
      <c r="UJD325" s="420"/>
      <c r="UJE325" s="421"/>
      <c r="UJF325" s="422"/>
      <c r="UJG325" s="423"/>
      <c r="UJH325" s="424"/>
      <c r="UJI325" s="417"/>
      <c r="UJJ325" s="418"/>
      <c r="UJK325" s="419"/>
      <c r="UJL325" s="420"/>
      <c r="UJM325" s="421"/>
      <c r="UJN325" s="422"/>
      <c r="UJO325" s="423"/>
      <c r="UJP325" s="424"/>
      <c r="UJQ325" s="417"/>
      <c r="UJR325" s="418"/>
      <c r="UJS325" s="419"/>
      <c r="UJT325" s="420"/>
      <c r="UJU325" s="421"/>
      <c r="UJV325" s="422"/>
      <c r="UJW325" s="423"/>
      <c r="UJX325" s="424"/>
      <c r="UJY325" s="417"/>
      <c r="UJZ325" s="418"/>
      <c r="UKA325" s="419"/>
      <c r="UKB325" s="420"/>
      <c r="UKC325" s="421"/>
      <c r="UKD325" s="422"/>
      <c r="UKE325" s="423"/>
      <c r="UKF325" s="424"/>
      <c r="UKG325" s="417"/>
      <c r="UKH325" s="418"/>
      <c r="UKI325" s="419"/>
      <c r="UKJ325" s="420"/>
      <c r="UKK325" s="421"/>
      <c r="UKL325" s="422"/>
      <c r="UKM325" s="423"/>
      <c r="UKN325" s="424"/>
      <c r="UKO325" s="417"/>
      <c r="UKP325" s="418"/>
      <c r="UKQ325" s="419"/>
      <c r="UKR325" s="420"/>
      <c r="UKS325" s="421"/>
      <c r="UKT325" s="422"/>
      <c r="UKU325" s="423"/>
      <c r="UKV325" s="424"/>
      <c r="UKW325" s="417"/>
      <c r="UKX325" s="418"/>
      <c r="UKY325" s="419"/>
      <c r="UKZ325" s="420"/>
      <c r="ULA325" s="421"/>
      <c r="ULB325" s="422"/>
      <c r="ULC325" s="423"/>
      <c r="ULD325" s="424"/>
      <c r="ULE325" s="417"/>
      <c r="ULF325" s="418"/>
      <c r="ULG325" s="419"/>
      <c r="ULH325" s="420"/>
      <c r="ULI325" s="421"/>
      <c r="ULJ325" s="422"/>
      <c r="ULK325" s="423"/>
      <c r="ULL325" s="424"/>
      <c r="ULM325" s="417"/>
      <c r="ULN325" s="418"/>
      <c r="ULO325" s="419"/>
      <c r="ULP325" s="420"/>
      <c r="ULQ325" s="421"/>
      <c r="ULR325" s="422"/>
      <c r="ULS325" s="423"/>
      <c r="ULT325" s="424"/>
      <c r="ULU325" s="417"/>
      <c r="ULV325" s="418"/>
      <c r="ULW325" s="419"/>
      <c r="ULX325" s="420"/>
      <c r="ULY325" s="421"/>
      <c r="ULZ325" s="422"/>
      <c r="UMA325" s="423"/>
      <c r="UMB325" s="424"/>
      <c r="UMC325" s="417"/>
      <c r="UMD325" s="418"/>
      <c r="UME325" s="419"/>
      <c r="UMF325" s="420"/>
      <c r="UMG325" s="421"/>
      <c r="UMH325" s="422"/>
      <c r="UMI325" s="423"/>
      <c r="UMJ325" s="424"/>
      <c r="UMK325" s="417"/>
      <c r="UML325" s="418"/>
      <c r="UMM325" s="419"/>
      <c r="UMN325" s="420"/>
      <c r="UMO325" s="421"/>
      <c r="UMP325" s="422"/>
      <c r="UMQ325" s="423"/>
      <c r="UMR325" s="424"/>
      <c r="UMS325" s="417"/>
      <c r="UMT325" s="418"/>
      <c r="UMU325" s="419"/>
      <c r="UMV325" s="420"/>
      <c r="UMW325" s="421"/>
      <c r="UMX325" s="422"/>
      <c r="UMY325" s="423"/>
      <c r="UMZ325" s="424"/>
      <c r="UNA325" s="417"/>
      <c r="UNB325" s="418"/>
      <c r="UNC325" s="419"/>
      <c r="UND325" s="420"/>
      <c r="UNE325" s="421"/>
      <c r="UNF325" s="422"/>
      <c r="UNG325" s="423"/>
      <c r="UNH325" s="424"/>
      <c r="UNI325" s="417"/>
      <c r="UNJ325" s="418"/>
      <c r="UNK325" s="419"/>
      <c r="UNL325" s="420"/>
      <c r="UNM325" s="421"/>
      <c r="UNN325" s="422"/>
      <c r="UNO325" s="423"/>
      <c r="UNP325" s="424"/>
      <c r="UNQ325" s="417"/>
      <c r="UNR325" s="418"/>
      <c r="UNS325" s="419"/>
      <c r="UNT325" s="420"/>
      <c r="UNU325" s="421"/>
      <c r="UNV325" s="422"/>
      <c r="UNW325" s="423"/>
      <c r="UNX325" s="424"/>
      <c r="UNY325" s="417"/>
      <c r="UNZ325" s="418"/>
      <c r="UOA325" s="419"/>
      <c r="UOB325" s="420"/>
      <c r="UOC325" s="421"/>
      <c r="UOD325" s="422"/>
      <c r="UOE325" s="423"/>
      <c r="UOF325" s="424"/>
      <c r="UOG325" s="417"/>
      <c r="UOH325" s="418"/>
      <c r="UOI325" s="419"/>
      <c r="UOJ325" s="420"/>
      <c r="UOK325" s="421"/>
      <c r="UOL325" s="422"/>
      <c r="UOM325" s="423"/>
      <c r="UON325" s="424"/>
      <c r="UOO325" s="417"/>
      <c r="UOP325" s="418"/>
      <c r="UOQ325" s="419"/>
      <c r="UOR325" s="420"/>
      <c r="UOS325" s="421"/>
      <c r="UOT325" s="422"/>
      <c r="UOU325" s="423"/>
      <c r="UOV325" s="424"/>
      <c r="UOW325" s="417"/>
      <c r="UOX325" s="418"/>
      <c r="UOY325" s="419"/>
      <c r="UOZ325" s="420"/>
      <c r="UPA325" s="421"/>
      <c r="UPB325" s="422"/>
      <c r="UPC325" s="423"/>
      <c r="UPD325" s="424"/>
      <c r="UPE325" s="417"/>
      <c r="UPF325" s="418"/>
      <c r="UPG325" s="419"/>
      <c r="UPH325" s="420"/>
      <c r="UPI325" s="421"/>
      <c r="UPJ325" s="422"/>
      <c r="UPK325" s="423"/>
      <c r="UPL325" s="424"/>
      <c r="UPM325" s="417"/>
      <c r="UPN325" s="418"/>
      <c r="UPO325" s="419"/>
      <c r="UPP325" s="420"/>
      <c r="UPQ325" s="421"/>
      <c r="UPR325" s="422"/>
      <c r="UPS325" s="423"/>
      <c r="UPT325" s="424"/>
      <c r="UPU325" s="417"/>
      <c r="UPV325" s="418"/>
      <c r="UPW325" s="419"/>
      <c r="UPX325" s="420"/>
      <c r="UPY325" s="421"/>
      <c r="UPZ325" s="422"/>
      <c r="UQA325" s="423"/>
      <c r="UQB325" s="424"/>
      <c r="UQC325" s="417"/>
      <c r="UQD325" s="418"/>
      <c r="UQE325" s="419"/>
      <c r="UQF325" s="420"/>
      <c r="UQG325" s="421"/>
      <c r="UQH325" s="422"/>
      <c r="UQI325" s="423"/>
      <c r="UQJ325" s="424"/>
      <c r="UQK325" s="417"/>
      <c r="UQL325" s="418"/>
      <c r="UQM325" s="419"/>
      <c r="UQN325" s="420"/>
      <c r="UQO325" s="421"/>
      <c r="UQP325" s="422"/>
      <c r="UQQ325" s="423"/>
      <c r="UQR325" s="424"/>
      <c r="UQS325" s="417"/>
      <c r="UQT325" s="418"/>
      <c r="UQU325" s="419"/>
      <c r="UQV325" s="420"/>
      <c r="UQW325" s="421"/>
      <c r="UQX325" s="422"/>
      <c r="UQY325" s="423"/>
      <c r="UQZ325" s="424"/>
      <c r="URA325" s="417"/>
      <c r="URB325" s="418"/>
      <c r="URC325" s="419"/>
      <c r="URD325" s="420"/>
      <c r="URE325" s="421"/>
      <c r="URF325" s="422"/>
      <c r="URG325" s="423"/>
      <c r="URH325" s="424"/>
      <c r="URI325" s="417"/>
      <c r="URJ325" s="418"/>
      <c r="URK325" s="419"/>
      <c r="URL325" s="420"/>
      <c r="URM325" s="421"/>
      <c r="URN325" s="422"/>
      <c r="URO325" s="423"/>
      <c r="URP325" s="424"/>
      <c r="URQ325" s="417"/>
      <c r="URR325" s="418"/>
      <c r="URS325" s="419"/>
      <c r="URT325" s="420"/>
      <c r="URU325" s="421"/>
      <c r="URV325" s="422"/>
      <c r="URW325" s="423"/>
      <c r="URX325" s="424"/>
      <c r="URY325" s="417"/>
      <c r="URZ325" s="418"/>
      <c r="USA325" s="419"/>
      <c r="USB325" s="420"/>
      <c r="USC325" s="421"/>
      <c r="USD325" s="422"/>
      <c r="USE325" s="423"/>
      <c r="USF325" s="424"/>
      <c r="USG325" s="417"/>
      <c r="USH325" s="418"/>
      <c r="USI325" s="419"/>
      <c r="USJ325" s="420"/>
      <c r="USK325" s="421"/>
      <c r="USL325" s="422"/>
      <c r="USM325" s="423"/>
      <c r="USN325" s="424"/>
      <c r="USO325" s="417"/>
      <c r="USP325" s="418"/>
      <c r="USQ325" s="419"/>
      <c r="USR325" s="420"/>
      <c r="USS325" s="421"/>
      <c r="UST325" s="422"/>
      <c r="USU325" s="423"/>
      <c r="USV325" s="424"/>
      <c r="USW325" s="417"/>
      <c r="USX325" s="418"/>
      <c r="USY325" s="419"/>
      <c r="USZ325" s="420"/>
      <c r="UTA325" s="421"/>
      <c r="UTB325" s="422"/>
      <c r="UTC325" s="423"/>
      <c r="UTD325" s="424"/>
      <c r="UTE325" s="417"/>
      <c r="UTF325" s="418"/>
      <c r="UTG325" s="419"/>
      <c r="UTH325" s="420"/>
      <c r="UTI325" s="421"/>
      <c r="UTJ325" s="422"/>
      <c r="UTK325" s="423"/>
      <c r="UTL325" s="424"/>
      <c r="UTM325" s="417"/>
      <c r="UTN325" s="418"/>
      <c r="UTO325" s="419"/>
      <c r="UTP325" s="420"/>
      <c r="UTQ325" s="421"/>
      <c r="UTR325" s="422"/>
      <c r="UTS325" s="423"/>
      <c r="UTT325" s="424"/>
      <c r="UTU325" s="417"/>
      <c r="UTV325" s="418"/>
      <c r="UTW325" s="419"/>
      <c r="UTX325" s="420"/>
      <c r="UTY325" s="421"/>
      <c r="UTZ325" s="422"/>
      <c r="UUA325" s="423"/>
      <c r="UUB325" s="424"/>
      <c r="UUC325" s="417"/>
      <c r="UUD325" s="418"/>
      <c r="UUE325" s="419"/>
      <c r="UUF325" s="420"/>
      <c r="UUG325" s="421"/>
      <c r="UUH325" s="422"/>
      <c r="UUI325" s="423"/>
      <c r="UUJ325" s="424"/>
      <c r="UUK325" s="417"/>
      <c r="UUL325" s="418"/>
      <c r="UUM325" s="419"/>
      <c r="UUN325" s="420"/>
      <c r="UUO325" s="421"/>
      <c r="UUP325" s="422"/>
      <c r="UUQ325" s="423"/>
      <c r="UUR325" s="424"/>
      <c r="UUS325" s="417"/>
      <c r="UUT325" s="418"/>
      <c r="UUU325" s="419"/>
      <c r="UUV325" s="420"/>
      <c r="UUW325" s="421"/>
      <c r="UUX325" s="422"/>
      <c r="UUY325" s="423"/>
      <c r="UUZ325" s="424"/>
      <c r="UVA325" s="417"/>
      <c r="UVB325" s="418"/>
      <c r="UVC325" s="419"/>
      <c r="UVD325" s="420"/>
      <c r="UVE325" s="421"/>
      <c r="UVF325" s="422"/>
      <c r="UVG325" s="423"/>
      <c r="UVH325" s="424"/>
      <c r="UVI325" s="417"/>
      <c r="UVJ325" s="418"/>
      <c r="UVK325" s="419"/>
      <c r="UVL325" s="420"/>
      <c r="UVM325" s="421"/>
      <c r="UVN325" s="422"/>
      <c r="UVO325" s="423"/>
      <c r="UVP325" s="424"/>
      <c r="UVQ325" s="417"/>
      <c r="UVR325" s="418"/>
      <c r="UVS325" s="419"/>
      <c r="UVT325" s="420"/>
      <c r="UVU325" s="421"/>
      <c r="UVV325" s="422"/>
      <c r="UVW325" s="423"/>
      <c r="UVX325" s="424"/>
      <c r="UVY325" s="417"/>
      <c r="UVZ325" s="418"/>
      <c r="UWA325" s="419"/>
      <c r="UWB325" s="420"/>
      <c r="UWC325" s="421"/>
      <c r="UWD325" s="422"/>
      <c r="UWE325" s="423"/>
      <c r="UWF325" s="424"/>
      <c r="UWG325" s="417"/>
      <c r="UWH325" s="418"/>
      <c r="UWI325" s="419"/>
      <c r="UWJ325" s="420"/>
      <c r="UWK325" s="421"/>
      <c r="UWL325" s="422"/>
      <c r="UWM325" s="423"/>
      <c r="UWN325" s="424"/>
      <c r="UWO325" s="417"/>
      <c r="UWP325" s="418"/>
      <c r="UWQ325" s="419"/>
      <c r="UWR325" s="420"/>
      <c r="UWS325" s="421"/>
      <c r="UWT325" s="422"/>
      <c r="UWU325" s="423"/>
      <c r="UWV325" s="424"/>
      <c r="UWW325" s="417"/>
      <c r="UWX325" s="418"/>
      <c r="UWY325" s="419"/>
      <c r="UWZ325" s="420"/>
      <c r="UXA325" s="421"/>
      <c r="UXB325" s="422"/>
      <c r="UXC325" s="423"/>
      <c r="UXD325" s="424"/>
      <c r="UXE325" s="417"/>
      <c r="UXF325" s="418"/>
      <c r="UXG325" s="419"/>
      <c r="UXH325" s="420"/>
      <c r="UXI325" s="421"/>
      <c r="UXJ325" s="422"/>
      <c r="UXK325" s="423"/>
      <c r="UXL325" s="424"/>
      <c r="UXM325" s="417"/>
      <c r="UXN325" s="418"/>
      <c r="UXO325" s="419"/>
      <c r="UXP325" s="420"/>
      <c r="UXQ325" s="421"/>
      <c r="UXR325" s="422"/>
      <c r="UXS325" s="423"/>
      <c r="UXT325" s="424"/>
      <c r="UXU325" s="417"/>
      <c r="UXV325" s="418"/>
      <c r="UXW325" s="419"/>
      <c r="UXX325" s="420"/>
      <c r="UXY325" s="421"/>
      <c r="UXZ325" s="422"/>
      <c r="UYA325" s="423"/>
      <c r="UYB325" s="424"/>
      <c r="UYC325" s="417"/>
      <c r="UYD325" s="418"/>
      <c r="UYE325" s="419"/>
      <c r="UYF325" s="420"/>
      <c r="UYG325" s="421"/>
      <c r="UYH325" s="422"/>
      <c r="UYI325" s="423"/>
      <c r="UYJ325" s="424"/>
      <c r="UYK325" s="417"/>
      <c r="UYL325" s="418"/>
      <c r="UYM325" s="419"/>
      <c r="UYN325" s="420"/>
      <c r="UYO325" s="421"/>
      <c r="UYP325" s="422"/>
      <c r="UYQ325" s="423"/>
      <c r="UYR325" s="424"/>
      <c r="UYS325" s="417"/>
      <c r="UYT325" s="418"/>
      <c r="UYU325" s="419"/>
      <c r="UYV325" s="420"/>
      <c r="UYW325" s="421"/>
      <c r="UYX325" s="422"/>
      <c r="UYY325" s="423"/>
      <c r="UYZ325" s="424"/>
      <c r="UZA325" s="417"/>
      <c r="UZB325" s="418"/>
      <c r="UZC325" s="419"/>
      <c r="UZD325" s="420"/>
      <c r="UZE325" s="421"/>
      <c r="UZF325" s="422"/>
      <c r="UZG325" s="423"/>
      <c r="UZH325" s="424"/>
      <c r="UZI325" s="417"/>
      <c r="UZJ325" s="418"/>
      <c r="UZK325" s="419"/>
      <c r="UZL325" s="420"/>
      <c r="UZM325" s="421"/>
      <c r="UZN325" s="422"/>
      <c r="UZO325" s="423"/>
      <c r="UZP325" s="424"/>
      <c r="UZQ325" s="417"/>
      <c r="UZR325" s="418"/>
      <c r="UZS325" s="419"/>
      <c r="UZT325" s="420"/>
      <c r="UZU325" s="421"/>
      <c r="UZV325" s="422"/>
      <c r="UZW325" s="423"/>
      <c r="UZX325" s="424"/>
      <c r="UZY325" s="417"/>
      <c r="UZZ325" s="418"/>
      <c r="VAA325" s="419"/>
      <c r="VAB325" s="420"/>
      <c r="VAC325" s="421"/>
      <c r="VAD325" s="422"/>
      <c r="VAE325" s="423"/>
      <c r="VAF325" s="424"/>
      <c r="VAG325" s="417"/>
      <c r="VAH325" s="418"/>
      <c r="VAI325" s="419"/>
      <c r="VAJ325" s="420"/>
      <c r="VAK325" s="421"/>
      <c r="VAL325" s="422"/>
      <c r="VAM325" s="423"/>
      <c r="VAN325" s="424"/>
      <c r="VAO325" s="417"/>
      <c r="VAP325" s="418"/>
      <c r="VAQ325" s="419"/>
      <c r="VAR325" s="420"/>
      <c r="VAS325" s="421"/>
      <c r="VAT325" s="422"/>
      <c r="VAU325" s="423"/>
      <c r="VAV325" s="424"/>
      <c r="VAW325" s="417"/>
      <c r="VAX325" s="418"/>
      <c r="VAY325" s="419"/>
      <c r="VAZ325" s="420"/>
      <c r="VBA325" s="421"/>
      <c r="VBB325" s="422"/>
      <c r="VBC325" s="423"/>
      <c r="VBD325" s="424"/>
      <c r="VBE325" s="417"/>
      <c r="VBF325" s="418"/>
      <c r="VBG325" s="419"/>
      <c r="VBH325" s="420"/>
      <c r="VBI325" s="421"/>
      <c r="VBJ325" s="422"/>
      <c r="VBK325" s="423"/>
      <c r="VBL325" s="424"/>
      <c r="VBM325" s="417"/>
      <c r="VBN325" s="418"/>
      <c r="VBO325" s="419"/>
      <c r="VBP325" s="420"/>
      <c r="VBQ325" s="421"/>
      <c r="VBR325" s="422"/>
      <c r="VBS325" s="423"/>
      <c r="VBT325" s="424"/>
      <c r="VBU325" s="417"/>
      <c r="VBV325" s="418"/>
      <c r="VBW325" s="419"/>
      <c r="VBX325" s="420"/>
      <c r="VBY325" s="421"/>
      <c r="VBZ325" s="422"/>
      <c r="VCA325" s="423"/>
      <c r="VCB325" s="424"/>
      <c r="VCC325" s="417"/>
      <c r="VCD325" s="418"/>
      <c r="VCE325" s="419"/>
      <c r="VCF325" s="420"/>
      <c r="VCG325" s="421"/>
      <c r="VCH325" s="422"/>
      <c r="VCI325" s="423"/>
      <c r="VCJ325" s="424"/>
      <c r="VCK325" s="417"/>
      <c r="VCL325" s="418"/>
      <c r="VCM325" s="419"/>
      <c r="VCN325" s="420"/>
      <c r="VCO325" s="421"/>
      <c r="VCP325" s="422"/>
      <c r="VCQ325" s="423"/>
      <c r="VCR325" s="424"/>
      <c r="VCS325" s="417"/>
      <c r="VCT325" s="418"/>
      <c r="VCU325" s="419"/>
      <c r="VCV325" s="420"/>
      <c r="VCW325" s="421"/>
      <c r="VCX325" s="422"/>
      <c r="VCY325" s="423"/>
      <c r="VCZ325" s="424"/>
      <c r="VDA325" s="417"/>
      <c r="VDB325" s="418"/>
      <c r="VDC325" s="419"/>
      <c r="VDD325" s="420"/>
      <c r="VDE325" s="421"/>
      <c r="VDF325" s="422"/>
      <c r="VDG325" s="423"/>
      <c r="VDH325" s="424"/>
      <c r="VDI325" s="417"/>
      <c r="VDJ325" s="418"/>
      <c r="VDK325" s="419"/>
      <c r="VDL325" s="420"/>
      <c r="VDM325" s="421"/>
      <c r="VDN325" s="422"/>
      <c r="VDO325" s="423"/>
      <c r="VDP325" s="424"/>
      <c r="VDQ325" s="417"/>
      <c r="VDR325" s="418"/>
      <c r="VDS325" s="419"/>
      <c r="VDT325" s="420"/>
      <c r="VDU325" s="421"/>
      <c r="VDV325" s="422"/>
      <c r="VDW325" s="423"/>
      <c r="VDX325" s="424"/>
      <c r="VDY325" s="417"/>
      <c r="VDZ325" s="418"/>
      <c r="VEA325" s="419"/>
      <c r="VEB325" s="420"/>
      <c r="VEC325" s="421"/>
      <c r="VED325" s="422"/>
      <c r="VEE325" s="423"/>
      <c r="VEF325" s="424"/>
      <c r="VEG325" s="417"/>
      <c r="VEH325" s="418"/>
      <c r="VEI325" s="419"/>
      <c r="VEJ325" s="420"/>
      <c r="VEK325" s="421"/>
      <c r="VEL325" s="422"/>
      <c r="VEM325" s="423"/>
      <c r="VEN325" s="424"/>
      <c r="VEO325" s="417"/>
      <c r="VEP325" s="418"/>
      <c r="VEQ325" s="419"/>
      <c r="VER325" s="420"/>
      <c r="VES325" s="421"/>
      <c r="VET325" s="422"/>
      <c r="VEU325" s="423"/>
      <c r="VEV325" s="424"/>
      <c r="VEW325" s="417"/>
      <c r="VEX325" s="418"/>
      <c r="VEY325" s="419"/>
      <c r="VEZ325" s="420"/>
      <c r="VFA325" s="421"/>
      <c r="VFB325" s="422"/>
      <c r="VFC325" s="423"/>
      <c r="VFD325" s="424"/>
      <c r="VFE325" s="417"/>
      <c r="VFF325" s="418"/>
      <c r="VFG325" s="419"/>
      <c r="VFH325" s="420"/>
      <c r="VFI325" s="421"/>
      <c r="VFJ325" s="422"/>
      <c r="VFK325" s="423"/>
      <c r="VFL325" s="424"/>
      <c r="VFM325" s="417"/>
      <c r="VFN325" s="418"/>
      <c r="VFO325" s="419"/>
      <c r="VFP325" s="420"/>
      <c r="VFQ325" s="421"/>
      <c r="VFR325" s="422"/>
      <c r="VFS325" s="423"/>
      <c r="VFT325" s="424"/>
      <c r="VFU325" s="417"/>
      <c r="VFV325" s="418"/>
      <c r="VFW325" s="419"/>
      <c r="VFX325" s="420"/>
      <c r="VFY325" s="421"/>
      <c r="VFZ325" s="422"/>
      <c r="VGA325" s="423"/>
      <c r="VGB325" s="424"/>
      <c r="VGC325" s="417"/>
      <c r="VGD325" s="418"/>
      <c r="VGE325" s="419"/>
      <c r="VGF325" s="420"/>
      <c r="VGG325" s="421"/>
      <c r="VGH325" s="422"/>
      <c r="VGI325" s="423"/>
      <c r="VGJ325" s="424"/>
      <c r="VGK325" s="417"/>
      <c r="VGL325" s="418"/>
      <c r="VGM325" s="419"/>
      <c r="VGN325" s="420"/>
      <c r="VGO325" s="421"/>
      <c r="VGP325" s="422"/>
      <c r="VGQ325" s="423"/>
      <c r="VGR325" s="424"/>
      <c r="VGS325" s="417"/>
      <c r="VGT325" s="418"/>
      <c r="VGU325" s="419"/>
      <c r="VGV325" s="420"/>
      <c r="VGW325" s="421"/>
      <c r="VGX325" s="422"/>
      <c r="VGY325" s="423"/>
      <c r="VGZ325" s="424"/>
      <c r="VHA325" s="417"/>
      <c r="VHB325" s="418"/>
      <c r="VHC325" s="419"/>
      <c r="VHD325" s="420"/>
      <c r="VHE325" s="421"/>
      <c r="VHF325" s="422"/>
      <c r="VHG325" s="423"/>
      <c r="VHH325" s="424"/>
      <c r="VHI325" s="417"/>
      <c r="VHJ325" s="418"/>
      <c r="VHK325" s="419"/>
      <c r="VHL325" s="420"/>
      <c r="VHM325" s="421"/>
      <c r="VHN325" s="422"/>
      <c r="VHO325" s="423"/>
      <c r="VHP325" s="424"/>
      <c r="VHQ325" s="417"/>
      <c r="VHR325" s="418"/>
      <c r="VHS325" s="419"/>
      <c r="VHT325" s="420"/>
      <c r="VHU325" s="421"/>
      <c r="VHV325" s="422"/>
      <c r="VHW325" s="423"/>
      <c r="VHX325" s="424"/>
      <c r="VHY325" s="417"/>
      <c r="VHZ325" s="418"/>
      <c r="VIA325" s="419"/>
      <c r="VIB325" s="420"/>
      <c r="VIC325" s="421"/>
      <c r="VID325" s="422"/>
      <c r="VIE325" s="423"/>
      <c r="VIF325" s="424"/>
      <c r="VIG325" s="417"/>
      <c r="VIH325" s="418"/>
      <c r="VII325" s="419"/>
      <c r="VIJ325" s="420"/>
      <c r="VIK325" s="421"/>
      <c r="VIL325" s="422"/>
      <c r="VIM325" s="423"/>
      <c r="VIN325" s="424"/>
      <c r="VIO325" s="417"/>
      <c r="VIP325" s="418"/>
      <c r="VIQ325" s="419"/>
      <c r="VIR325" s="420"/>
      <c r="VIS325" s="421"/>
      <c r="VIT325" s="422"/>
      <c r="VIU325" s="423"/>
      <c r="VIV325" s="424"/>
      <c r="VIW325" s="417"/>
      <c r="VIX325" s="418"/>
      <c r="VIY325" s="419"/>
      <c r="VIZ325" s="420"/>
      <c r="VJA325" s="421"/>
      <c r="VJB325" s="422"/>
      <c r="VJC325" s="423"/>
      <c r="VJD325" s="424"/>
      <c r="VJE325" s="417"/>
      <c r="VJF325" s="418"/>
      <c r="VJG325" s="419"/>
      <c r="VJH325" s="420"/>
      <c r="VJI325" s="421"/>
      <c r="VJJ325" s="422"/>
      <c r="VJK325" s="423"/>
      <c r="VJL325" s="424"/>
      <c r="VJM325" s="417"/>
      <c r="VJN325" s="418"/>
      <c r="VJO325" s="419"/>
      <c r="VJP325" s="420"/>
      <c r="VJQ325" s="421"/>
      <c r="VJR325" s="422"/>
      <c r="VJS325" s="423"/>
      <c r="VJT325" s="424"/>
      <c r="VJU325" s="417"/>
      <c r="VJV325" s="418"/>
      <c r="VJW325" s="419"/>
      <c r="VJX325" s="420"/>
      <c r="VJY325" s="421"/>
      <c r="VJZ325" s="422"/>
      <c r="VKA325" s="423"/>
      <c r="VKB325" s="424"/>
      <c r="VKC325" s="417"/>
      <c r="VKD325" s="418"/>
      <c r="VKE325" s="419"/>
      <c r="VKF325" s="420"/>
      <c r="VKG325" s="421"/>
      <c r="VKH325" s="422"/>
      <c r="VKI325" s="423"/>
      <c r="VKJ325" s="424"/>
      <c r="VKK325" s="417"/>
      <c r="VKL325" s="418"/>
      <c r="VKM325" s="419"/>
      <c r="VKN325" s="420"/>
      <c r="VKO325" s="421"/>
      <c r="VKP325" s="422"/>
      <c r="VKQ325" s="423"/>
      <c r="VKR325" s="424"/>
      <c r="VKS325" s="417"/>
      <c r="VKT325" s="418"/>
      <c r="VKU325" s="419"/>
      <c r="VKV325" s="420"/>
      <c r="VKW325" s="421"/>
      <c r="VKX325" s="422"/>
      <c r="VKY325" s="423"/>
      <c r="VKZ325" s="424"/>
      <c r="VLA325" s="417"/>
      <c r="VLB325" s="418"/>
      <c r="VLC325" s="419"/>
      <c r="VLD325" s="420"/>
      <c r="VLE325" s="421"/>
      <c r="VLF325" s="422"/>
      <c r="VLG325" s="423"/>
      <c r="VLH325" s="424"/>
      <c r="VLI325" s="417"/>
      <c r="VLJ325" s="418"/>
      <c r="VLK325" s="419"/>
      <c r="VLL325" s="420"/>
      <c r="VLM325" s="421"/>
      <c r="VLN325" s="422"/>
      <c r="VLO325" s="423"/>
      <c r="VLP325" s="424"/>
      <c r="VLQ325" s="417"/>
      <c r="VLR325" s="418"/>
      <c r="VLS325" s="419"/>
      <c r="VLT325" s="420"/>
      <c r="VLU325" s="421"/>
      <c r="VLV325" s="422"/>
      <c r="VLW325" s="423"/>
      <c r="VLX325" s="424"/>
      <c r="VLY325" s="417"/>
      <c r="VLZ325" s="418"/>
      <c r="VMA325" s="419"/>
      <c r="VMB325" s="420"/>
      <c r="VMC325" s="421"/>
      <c r="VMD325" s="422"/>
      <c r="VME325" s="423"/>
      <c r="VMF325" s="424"/>
      <c r="VMG325" s="417"/>
      <c r="VMH325" s="418"/>
      <c r="VMI325" s="419"/>
      <c r="VMJ325" s="420"/>
      <c r="VMK325" s="421"/>
      <c r="VML325" s="422"/>
      <c r="VMM325" s="423"/>
      <c r="VMN325" s="424"/>
      <c r="VMO325" s="417"/>
      <c r="VMP325" s="418"/>
      <c r="VMQ325" s="419"/>
      <c r="VMR325" s="420"/>
      <c r="VMS325" s="421"/>
      <c r="VMT325" s="422"/>
      <c r="VMU325" s="423"/>
      <c r="VMV325" s="424"/>
      <c r="VMW325" s="417"/>
      <c r="VMX325" s="418"/>
      <c r="VMY325" s="419"/>
      <c r="VMZ325" s="420"/>
      <c r="VNA325" s="421"/>
      <c r="VNB325" s="422"/>
      <c r="VNC325" s="423"/>
      <c r="VND325" s="424"/>
      <c r="VNE325" s="417"/>
      <c r="VNF325" s="418"/>
      <c r="VNG325" s="419"/>
      <c r="VNH325" s="420"/>
      <c r="VNI325" s="421"/>
      <c r="VNJ325" s="422"/>
      <c r="VNK325" s="423"/>
      <c r="VNL325" s="424"/>
      <c r="VNM325" s="417"/>
      <c r="VNN325" s="418"/>
      <c r="VNO325" s="419"/>
      <c r="VNP325" s="420"/>
      <c r="VNQ325" s="421"/>
      <c r="VNR325" s="422"/>
      <c r="VNS325" s="423"/>
      <c r="VNT325" s="424"/>
      <c r="VNU325" s="417"/>
      <c r="VNV325" s="418"/>
      <c r="VNW325" s="419"/>
      <c r="VNX325" s="420"/>
      <c r="VNY325" s="421"/>
      <c r="VNZ325" s="422"/>
      <c r="VOA325" s="423"/>
      <c r="VOB325" s="424"/>
      <c r="VOC325" s="417"/>
      <c r="VOD325" s="418"/>
      <c r="VOE325" s="419"/>
      <c r="VOF325" s="420"/>
      <c r="VOG325" s="421"/>
      <c r="VOH325" s="422"/>
      <c r="VOI325" s="423"/>
      <c r="VOJ325" s="424"/>
      <c r="VOK325" s="417"/>
      <c r="VOL325" s="418"/>
      <c r="VOM325" s="419"/>
      <c r="VON325" s="420"/>
      <c r="VOO325" s="421"/>
      <c r="VOP325" s="422"/>
      <c r="VOQ325" s="423"/>
      <c r="VOR325" s="424"/>
      <c r="VOS325" s="417"/>
      <c r="VOT325" s="418"/>
      <c r="VOU325" s="419"/>
      <c r="VOV325" s="420"/>
      <c r="VOW325" s="421"/>
      <c r="VOX325" s="422"/>
      <c r="VOY325" s="423"/>
      <c r="VOZ325" s="424"/>
      <c r="VPA325" s="417"/>
      <c r="VPB325" s="418"/>
      <c r="VPC325" s="419"/>
      <c r="VPD325" s="420"/>
      <c r="VPE325" s="421"/>
      <c r="VPF325" s="422"/>
      <c r="VPG325" s="423"/>
      <c r="VPH325" s="424"/>
      <c r="VPI325" s="417"/>
      <c r="VPJ325" s="418"/>
      <c r="VPK325" s="419"/>
      <c r="VPL325" s="420"/>
      <c r="VPM325" s="421"/>
      <c r="VPN325" s="422"/>
      <c r="VPO325" s="423"/>
      <c r="VPP325" s="424"/>
      <c r="VPQ325" s="417"/>
      <c r="VPR325" s="418"/>
      <c r="VPS325" s="419"/>
      <c r="VPT325" s="420"/>
      <c r="VPU325" s="421"/>
      <c r="VPV325" s="422"/>
      <c r="VPW325" s="423"/>
      <c r="VPX325" s="424"/>
      <c r="VPY325" s="417"/>
      <c r="VPZ325" s="418"/>
      <c r="VQA325" s="419"/>
      <c r="VQB325" s="420"/>
      <c r="VQC325" s="421"/>
      <c r="VQD325" s="422"/>
      <c r="VQE325" s="423"/>
      <c r="VQF325" s="424"/>
      <c r="VQG325" s="417"/>
      <c r="VQH325" s="418"/>
      <c r="VQI325" s="419"/>
      <c r="VQJ325" s="420"/>
      <c r="VQK325" s="421"/>
      <c r="VQL325" s="422"/>
      <c r="VQM325" s="423"/>
      <c r="VQN325" s="424"/>
      <c r="VQO325" s="417"/>
      <c r="VQP325" s="418"/>
      <c r="VQQ325" s="419"/>
      <c r="VQR325" s="420"/>
      <c r="VQS325" s="421"/>
      <c r="VQT325" s="422"/>
      <c r="VQU325" s="423"/>
      <c r="VQV325" s="424"/>
      <c r="VQW325" s="417"/>
      <c r="VQX325" s="418"/>
      <c r="VQY325" s="419"/>
      <c r="VQZ325" s="420"/>
      <c r="VRA325" s="421"/>
      <c r="VRB325" s="422"/>
      <c r="VRC325" s="423"/>
      <c r="VRD325" s="424"/>
      <c r="VRE325" s="417"/>
      <c r="VRF325" s="418"/>
      <c r="VRG325" s="419"/>
      <c r="VRH325" s="420"/>
      <c r="VRI325" s="421"/>
      <c r="VRJ325" s="422"/>
      <c r="VRK325" s="423"/>
      <c r="VRL325" s="424"/>
      <c r="VRM325" s="417"/>
      <c r="VRN325" s="418"/>
      <c r="VRO325" s="419"/>
      <c r="VRP325" s="420"/>
      <c r="VRQ325" s="421"/>
      <c r="VRR325" s="422"/>
      <c r="VRS325" s="423"/>
      <c r="VRT325" s="424"/>
      <c r="VRU325" s="417"/>
      <c r="VRV325" s="418"/>
      <c r="VRW325" s="419"/>
      <c r="VRX325" s="420"/>
      <c r="VRY325" s="421"/>
      <c r="VRZ325" s="422"/>
      <c r="VSA325" s="423"/>
      <c r="VSB325" s="424"/>
      <c r="VSC325" s="417"/>
      <c r="VSD325" s="418"/>
      <c r="VSE325" s="419"/>
      <c r="VSF325" s="420"/>
      <c r="VSG325" s="421"/>
      <c r="VSH325" s="422"/>
      <c r="VSI325" s="423"/>
      <c r="VSJ325" s="424"/>
      <c r="VSK325" s="417"/>
      <c r="VSL325" s="418"/>
      <c r="VSM325" s="419"/>
      <c r="VSN325" s="420"/>
      <c r="VSO325" s="421"/>
      <c r="VSP325" s="422"/>
      <c r="VSQ325" s="423"/>
      <c r="VSR325" s="424"/>
      <c r="VSS325" s="417"/>
      <c r="VST325" s="418"/>
      <c r="VSU325" s="419"/>
      <c r="VSV325" s="420"/>
      <c r="VSW325" s="421"/>
      <c r="VSX325" s="422"/>
      <c r="VSY325" s="423"/>
      <c r="VSZ325" s="424"/>
      <c r="VTA325" s="417"/>
      <c r="VTB325" s="418"/>
      <c r="VTC325" s="419"/>
      <c r="VTD325" s="420"/>
      <c r="VTE325" s="421"/>
      <c r="VTF325" s="422"/>
      <c r="VTG325" s="423"/>
      <c r="VTH325" s="424"/>
      <c r="VTI325" s="417"/>
      <c r="VTJ325" s="418"/>
      <c r="VTK325" s="419"/>
      <c r="VTL325" s="420"/>
      <c r="VTM325" s="421"/>
      <c r="VTN325" s="422"/>
      <c r="VTO325" s="423"/>
      <c r="VTP325" s="424"/>
      <c r="VTQ325" s="417"/>
      <c r="VTR325" s="418"/>
      <c r="VTS325" s="419"/>
      <c r="VTT325" s="420"/>
      <c r="VTU325" s="421"/>
      <c r="VTV325" s="422"/>
      <c r="VTW325" s="423"/>
      <c r="VTX325" s="424"/>
      <c r="VTY325" s="417"/>
      <c r="VTZ325" s="418"/>
      <c r="VUA325" s="419"/>
      <c r="VUB325" s="420"/>
      <c r="VUC325" s="421"/>
      <c r="VUD325" s="422"/>
      <c r="VUE325" s="423"/>
      <c r="VUF325" s="424"/>
      <c r="VUG325" s="417"/>
      <c r="VUH325" s="418"/>
      <c r="VUI325" s="419"/>
      <c r="VUJ325" s="420"/>
      <c r="VUK325" s="421"/>
      <c r="VUL325" s="422"/>
      <c r="VUM325" s="423"/>
      <c r="VUN325" s="424"/>
      <c r="VUO325" s="417"/>
      <c r="VUP325" s="418"/>
      <c r="VUQ325" s="419"/>
      <c r="VUR325" s="420"/>
      <c r="VUS325" s="421"/>
      <c r="VUT325" s="422"/>
      <c r="VUU325" s="423"/>
      <c r="VUV325" s="424"/>
      <c r="VUW325" s="417"/>
      <c r="VUX325" s="418"/>
      <c r="VUY325" s="419"/>
      <c r="VUZ325" s="420"/>
      <c r="VVA325" s="421"/>
      <c r="VVB325" s="422"/>
      <c r="VVC325" s="423"/>
      <c r="VVD325" s="424"/>
      <c r="VVE325" s="417"/>
      <c r="VVF325" s="418"/>
      <c r="VVG325" s="419"/>
      <c r="VVH325" s="420"/>
      <c r="VVI325" s="421"/>
      <c r="VVJ325" s="422"/>
      <c r="VVK325" s="423"/>
      <c r="VVL325" s="424"/>
      <c r="VVM325" s="417"/>
      <c r="VVN325" s="418"/>
      <c r="VVO325" s="419"/>
      <c r="VVP325" s="420"/>
      <c r="VVQ325" s="421"/>
      <c r="VVR325" s="422"/>
      <c r="VVS325" s="423"/>
      <c r="VVT325" s="424"/>
      <c r="VVU325" s="417"/>
      <c r="VVV325" s="418"/>
      <c r="VVW325" s="419"/>
      <c r="VVX325" s="420"/>
      <c r="VVY325" s="421"/>
      <c r="VVZ325" s="422"/>
      <c r="VWA325" s="423"/>
      <c r="VWB325" s="424"/>
      <c r="VWC325" s="417"/>
      <c r="VWD325" s="418"/>
      <c r="VWE325" s="419"/>
      <c r="VWF325" s="420"/>
      <c r="VWG325" s="421"/>
      <c r="VWH325" s="422"/>
      <c r="VWI325" s="423"/>
      <c r="VWJ325" s="424"/>
      <c r="VWK325" s="417"/>
      <c r="VWL325" s="418"/>
      <c r="VWM325" s="419"/>
      <c r="VWN325" s="420"/>
      <c r="VWO325" s="421"/>
      <c r="VWP325" s="422"/>
      <c r="VWQ325" s="423"/>
      <c r="VWR325" s="424"/>
      <c r="VWS325" s="417"/>
      <c r="VWT325" s="418"/>
      <c r="VWU325" s="419"/>
      <c r="VWV325" s="420"/>
      <c r="VWW325" s="421"/>
      <c r="VWX325" s="422"/>
      <c r="VWY325" s="423"/>
      <c r="VWZ325" s="424"/>
      <c r="VXA325" s="417"/>
      <c r="VXB325" s="418"/>
      <c r="VXC325" s="419"/>
      <c r="VXD325" s="420"/>
      <c r="VXE325" s="421"/>
      <c r="VXF325" s="422"/>
      <c r="VXG325" s="423"/>
      <c r="VXH325" s="424"/>
      <c r="VXI325" s="417"/>
      <c r="VXJ325" s="418"/>
      <c r="VXK325" s="419"/>
      <c r="VXL325" s="420"/>
      <c r="VXM325" s="421"/>
      <c r="VXN325" s="422"/>
      <c r="VXO325" s="423"/>
      <c r="VXP325" s="424"/>
      <c r="VXQ325" s="417"/>
      <c r="VXR325" s="418"/>
      <c r="VXS325" s="419"/>
      <c r="VXT325" s="420"/>
      <c r="VXU325" s="421"/>
      <c r="VXV325" s="422"/>
      <c r="VXW325" s="423"/>
      <c r="VXX325" s="424"/>
      <c r="VXY325" s="417"/>
      <c r="VXZ325" s="418"/>
      <c r="VYA325" s="419"/>
      <c r="VYB325" s="420"/>
      <c r="VYC325" s="421"/>
      <c r="VYD325" s="422"/>
      <c r="VYE325" s="423"/>
      <c r="VYF325" s="424"/>
      <c r="VYG325" s="417"/>
      <c r="VYH325" s="418"/>
      <c r="VYI325" s="419"/>
      <c r="VYJ325" s="420"/>
      <c r="VYK325" s="421"/>
      <c r="VYL325" s="422"/>
      <c r="VYM325" s="423"/>
      <c r="VYN325" s="424"/>
      <c r="VYO325" s="417"/>
      <c r="VYP325" s="418"/>
      <c r="VYQ325" s="419"/>
      <c r="VYR325" s="420"/>
      <c r="VYS325" s="421"/>
      <c r="VYT325" s="422"/>
      <c r="VYU325" s="423"/>
      <c r="VYV325" s="424"/>
      <c r="VYW325" s="417"/>
      <c r="VYX325" s="418"/>
      <c r="VYY325" s="419"/>
      <c r="VYZ325" s="420"/>
      <c r="VZA325" s="421"/>
      <c r="VZB325" s="422"/>
      <c r="VZC325" s="423"/>
      <c r="VZD325" s="424"/>
      <c r="VZE325" s="417"/>
      <c r="VZF325" s="418"/>
      <c r="VZG325" s="419"/>
      <c r="VZH325" s="420"/>
      <c r="VZI325" s="421"/>
      <c r="VZJ325" s="422"/>
      <c r="VZK325" s="423"/>
      <c r="VZL325" s="424"/>
      <c r="VZM325" s="417"/>
      <c r="VZN325" s="418"/>
      <c r="VZO325" s="419"/>
      <c r="VZP325" s="420"/>
      <c r="VZQ325" s="421"/>
      <c r="VZR325" s="422"/>
      <c r="VZS325" s="423"/>
      <c r="VZT325" s="424"/>
      <c r="VZU325" s="417"/>
      <c r="VZV325" s="418"/>
      <c r="VZW325" s="419"/>
      <c r="VZX325" s="420"/>
      <c r="VZY325" s="421"/>
      <c r="VZZ325" s="422"/>
      <c r="WAA325" s="423"/>
      <c r="WAB325" s="424"/>
      <c r="WAC325" s="417"/>
      <c r="WAD325" s="418"/>
      <c r="WAE325" s="419"/>
      <c r="WAF325" s="420"/>
      <c r="WAG325" s="421"/>
      <c r="WAH325" s="422"/>
      <c r="WAI325" s="423"/>
      <c r="WAJ325" s="424"/>
      <c r="WAK325" s="417"/>
      <c r="WAL325" s="418"/>
      <c r="WAM325" s="419"/>
      <c r="WAN325" s="420"/>
      <c r="WAO325" s="421"/>
      <c r="WAP325" s="422"/>
      <c r="WAQ325" s="423"/>
      <c r="WAR325" s="424"/>
      <c r="WAS325" s="417"/>
      <c r="WAT325" s="418"/>
      <c r="WAU325" s="419"/>
      <c r="WAV325" s="420"/>
      <c r="WAW325" s="421"/>
      <c r="WAX325" s="422"/>
      <c r="WAY325" s="423"/>
      <c r="WAZ325" s="424"/>
      <c r="WBA325" s="417"/>
      <c r="WBB325" s="418"/>
      <c r="WBC325" s="419"/>
      <c r="WBD325" s="420"/>
      <c r="WBE325" s="421"/>
      <c r="WBF325" s="422"/>
      <c r="WBG325" s="423"/>
      <c r="WBH325" s="424"/>
      <c r="WBI325" s="417"/>
      <c r="WBJ325" s="418"/>
      <c r="WBK325" s="419"/>
      <c r="WBL325" s="420"/>
      <c r="WBM325" s="421"/>
      <c r="WBN325" s="422"/>
      <c r="WBO325" s="423"/>
      <c r="WBP325" s="424"/>
      <c r="WBQ325" s="417"/>
      <c r="WBR325" s="418"/>
      <c r="WBS325" s="419"/>
      <c r="WBT325" s="420"/>
      <c r="WBU325" s="421"/>
      <c r="WBV325" s="422"/>
      <c r="WBW325" s="423"/>
      <c r="WBX325" s="424"/>
      <c r="WBY325" s="417"/>
      <c r="WBZ325" s="418"/>
      <c r="WCA325" s="419"/>
      <c r="WCB325" s="420"/>
      <c r="WCC325" s="421"/>
      <c r="WCD325" s="422"/>
      <c r="WCE325" s="423"/>
      <c r="WCF325" s="424"/>
      <c r="WCG325" s="417"/>
      <c r="WCH325" s="418"/>
      <c r="WCI325" s="419"/>
      <c r="WCJ325" s="420"/>
      <c r="WCK325" s="421"/>
      <c r="WCL325" s="422"/>
      <c r="WCM325" s="423"/>
      <c r="WCN325" s="424"/>
      <c r="WCO325" s="417"/>
      <c r="WCP325" s="418"/>
      <c r="WCQ325" s="419"/>
      <c r="WCR325" s="420"/>
      <c r="WCS325" s="421"/>
      <c r="WCT325" s="422"/>
      <c r="WCU325" s="423"/>
      <c r="WCV325" s="424"/>
      <c r="WCW325" s="417"/>
      <c r="WCX325" s="418"/>
      <c r="WCY325" s="419"/>
      <c r="WCZ325" s="420"/>
      <c r="WDA325" s="421"/>
      <c r="WDB325" s="422"/>
      <c r="WDC325" s="423"/>
      <c r="WDD325" s="424"/>
      <c r="WDE325" s="417"/>
      <c r="WDF325" s="418"/>
      <c r="WDG325" s="419"/>
      <c r="WDH325" s="420"/>
      <c r="WDI325" s="421"/>
      <c r="WDJ325" s="422"/>
      <c r="WDK325" s="423"/>
      <c r="WDL325" s="424"/>
      <c r="WDM325" s="417"/>
      <c r="WDN325" s="418"/>
      <c r="WDO325" s="419"/>
      <c r="WDP325" s="420"/>
      <c r="WDQ325" s="421"/>
      <c r="WDR325" s="422"/>
      <c r="WDS325" s="423"/>
      <c r="WDT325" s="424"/>
      <c r="WDU325" s="417"/>
      <c r="WDV325" s="418"/>
      <c r="WDW325" s="419"/>
      <c r="WDX325" s="420"/>
      <c r="WDY325" s="421"/>
      <c r="WDZ325" s="422"/>
      <c r="WEA325" s="423"/>
      <c r="WEB325" s="424"/>
      <c r="WEC325" s="417"/>
      <c r="WED325" s="418"/>
      <c r="WEE325" s="419"/>
      <c r="WEF325" s="420"/>
      <c r="WEG325" s="421"/>
      <c r="WEH325" s="422"/>
      <c r="WEI325" s="423"/>
      <c r="WEJ325" s="424"/>
      <c r="WEK325" s="417"/>
      <c r="WEL325" s="418"/>
      <c r="WEM325" s="419"/>
      <c r="WEN325" s="420"/>
      <c r="WEO325" s="421"/>
      <c r="WEP325" s="422"/>
      <c r="WEQ325" s="423"/>
      <c r="WER325" s="424"/>
      <c r="WES325" s="417"/>
      <c r="WET325" s="418"/>
      <c r="WEU325" s="419"/>
      <c r="WEV325" s="420"/>
      <c r="WEW325" s="421"/>
      <c r="WEX325" s="422"/>
      <c r="WEY325" s="423"/>
      <c r="WEZ325" s="424"/>
      <c r="WFA325" s="417"/>
      <c r="WFB325" s="418"/>
      <c r="WFC325" s="419"/>
      <c r="WFD325" s="420"/>
      <c r="WFE325" s="421"/>
      <c r="WFF325" s="422"/>
      <c r="WFG325" s="423"/>
      <c r="WFH325" s="424"/>
      <c r="WFI325" s="417"/>
      <c r="WFJ325" s="418"/>
      <c r="WFK325" s="419"/>
      <c r="WFL325" s="420"/>
      <c r="WFM325" s="421"/>
      <c r="WFN325" s="422"/>
      <c r="WFO325" s="423"/>
      <c r="WFP325" s="424"/>
      <c r="WFQ325" s="417"/>
      <c r="WFR325" s="418"/>
      <c r="WFS325" s="419"/>
      <c r="WFT325" s="420"/>
      <c r="WFU325" s="421"/>
      <c r="WFV325" s="422"/>
      <c r="WFW325" s="423"/>
      <c r="WFX325" s="424"/>
      <c r="WFY325" s="417"/>
      <c r="WFZ325" s="418"/>
      <c r="WGA325" s="419"/>
      <c r="WGB325" s="420"/>
      <c r="WGC325" s="421"/>
      <c r="WGD325" s="422"/>
      <c r="WGE325" s="423"/>
      <c r="WGF325" s="424"/>
      <c r="WGG325" s="417"/>
      <c r="WGH325" s="418"/>
      <c r="WGI325" s="419"/>
      <c r="WGJ325" s="420"/>
      <c r="WGK325" s="421"/>
      <c r="WGL325" s="422"/>
      <c r="WGM325" s="423"/>
      <c r="WGN325" s="424"/>
      <c r="WGO325" s="417"/>
      <c r="WGP325" s="418"/>
      <c r="WGQ325" s="419"/>
      <c r="WGR325" s="420"/>
      <c r="WGS325" s="421"/>
      <c r="WGT325" s="422"/>
      <c r="WGU325" s="423"/>
      <c r="WGV325" s="424"/>
      <c r="WGW325" s="417"/>
      <c r="WGX325" s="418"/>
      <c r="WGY325" s="419"/>
      <c r="WGZ325" s="420"/>
      <c r="WHA325" s="421"/>
      <c r="WHB325" s="422"/>
      <c r="WHC325" s="423"/>
      <c r="WHD325" s="424"/>
      <c r="WHE325" s="417"/>
      <c r="WHF325" s="418"/>
      <c r="WHG325" s="419"/>
      <c r="WHH325" s="420"/>
      <c r="WHI325" s="421"/>
      <c r="WHJ325" s="422"/>
      <c r="WHK325" s="423"/>
      <c r="WHL325" s="424"/>
      <c r="WHM325" s="417"/>
      <c r="WHN325" s="418"/>
      <c r="WHO325" s="419"/>
      <c r="WHP325" s="420"/>
      <c r="WHQ325" s="421"/>
      <c r="WHR325" s="422"/>
      <c r="WHS325" s="423"/>
      <c r="WHT325" s="424"/>
      <c r="WHU325" s="417"/>
      <c r="WHV325" s="418"/>
      <c r="WHW325" s="419"/>
      <c r="WHX325" s="420"/>
      <c r="WHY325" s="421"/>
      <c r="WHZ325" s="422"/>
      <c r="WIA325" s="423"/>
      <c r="WIB325" s="424"/>
      <c r="WIC325" s="417"/>
      <c r="WID325" s="418"/>
      <c r="WIE325" s="419"/>
      <c r="WIF325" s="420"/>
      <c r="WIG325" s="421"/>
      <c r="WIH325" s="422"/>
      <c r="WII325" s="423"/>
      <c r="WIJ325" s="424"/>
      <c r="WIK325" s="417"/>
      <c r="WIL325" s="418"/>
      <c r="WIM325" s="419"/>
      <c r="WIN325" s="420"/>
      <c r="WIO325" s="421"/>
      <c r="WIP325" s="422"/>
      <c r="WIQ325" s="423"/>
      <c r="WIR325" s="424"/>
      <c r="WIS325" s="417"/>
      <c r="WIT325" s="418"/>
      <c r="WIU325" s="419"/>
      <c r="WIV325" s="420"/>
      <c r="WIW325" s="421"/>
      <c r="WIX325" s="422"/>
      <c r="WIY325" s="423"/>
      <c r="WIZ325" s="424"/>
      <c r="WJA325" s="417"/>
      <c r="WJB325" s="418"/>
      <c r="WJC325" s="419"/>
      <c r="WJD325" s="420"/>
      <c r="WJE325" s="421"/>
      <c r="WJF325" s="422"/>
      <c r="WJG325" s="423"/>
      <c r="WJH325" s="424"/>
      <c r="WJI325" s="417"/>
      <c r="WJJ325" s="418"/>
      <c r="WJK325" s="419"/>
      <c r="WJL325" s="420"/>
      <c r="WJM325" s="421"/>
      <c r="WJN325" s="422"/>
      <c r="WJO325" s="423"/>
      <c r="WJP325" s="424"/>
      <c r="WJQ325" s="417"/>
      <c r="WJR325" s="418"/>
      <c r="WJS325" s="419"/>
      <c r="WJT325" s="420"/>
      <c r="WJU325" s="421"/>
      <c r="WJV325" s="422"/>
      <c r="WJW325" s="423"/>
      <c r="WJX325" s="424"/>
      <c r="WJY325" s="417"/>
      <c r="WJZ325" s="418"/>
      <c r="WKA325" s="419"/>
      <c r="WKB325" s="420"/>
      <c r="WKC325" s="421"/>
      <c r="WKD325" s="422"/>
      <c r="WKE325" s="423"/>
      <c r="WKF325" s="424"/>
      <c r="WKG325" s="417"/>
      <c r="WKH325" s="418"/>
      <c r="WKI325" s="419"/>
      <c r="WKJ325" s="420"/>
      <c r="WKK325" s="421"/>
      <c r="WKL325" s="422"/>
      <c r="WKM325" s="423"/>
      <c r="WKN325" s="424"/>
      <c r="WKO325" s="417"/>
      <c r="WKP325" s="418"/>
      <c r="WKQ325" s="419"/>
      <c r="WKR325" s="420"/>
      <c r="WKS325" s="421"/>
      <c r="WKT325" s="422"/>
      <c r="WKU325" s="423"/>
      <c r="WKV325" s="424"/>
      <c r="WKW325" s="417"/>
      <c r="WKX325" s="418"/>
      <c r="WKY325" s="419"/>
      <c r="WKZ325" s="420"/>
      <c r="WLA325" s="421"/>
      <c r="WLB325" s="422"/>
      <c r="WLC325" s="423"/>
      <c r="WLD325" s="424"/>
      <c r="WLE325" s="417"/>
      <c r="WLF325" s="418"/>
      <c r="WLG325" s="419"/>
      <c r="WLH325" s="420"/>
      <c r="WLI325" s="421"/>
      <c r="WLJ325" s="422"/>
      <c r="WLK325" s="423"/>
      <c r="WLL325" s="424"/>
      <c r="WLM325" s="417"/>
      <c r="WLN325" s="418"/>
      <c r="WLO325" s="419"/>
      <c r="WLP325" s="420"/>
      <c r="WLQ325" s="421"/>
      <c r="WLR325" s="422"/>
      <c r="WLS325" s="423"/>
      <c r="WLT325" s="424"/>
      <c r="WLU325" s="417"/>
      <c r="WLV325" s="418"/>
      <c r="WLW325" s="419"/>
      <c r="WLX325" s="420"/>
      <c r="WLY325" s="421"/>
      <c r="WLZ325" s="422"/>
      <c r="WMA325" s="423"/>
      <c r="WMB325" s="424"/>
      <c r="WMC325" s="417"/>
      <c r="WMD325" s="418"/>
      <c r="WME325" s="419"/>
      <c r="WMF325" s="420"/>
      <c r="WMG325" s="421"/>
      <c r="WMH325" s="422"/>
      <c r="WMI325" s="423"/>
      <c r="WMJ325" s="424"/>
      <c r="WMK325" s="417"/>
      <c r="WML325" s="418"/>
      <c r="WMM325" s="419"/>
      <c r="WMN325" s="420"/>
      <c r="WMO325" s="421"/>
      <c r="WMP325" s="422"/>
      <c r="WMQ325" s="423"/>
      <c r="WMR325" s="424"/>
      <c r="WMS325" s="417"/>
      <c r="WMT325" s="418"/>
      <c r="WMU325" s="419"/>
      <c r="WMV325" s="420"/>
      <c r="WMW325" s="421"/>
      <c r="WMX325" s="422"/>
      <c r="WMY325" s="423"/>
      <c r="WMZ325" s="424"/>
      <c r="WNA325" s="417"/>
      <c r="WNB325" s="418"/>
      <c r="WNC325" s="419"/>
      <c r="WND325" s="420"/>
      <c r="WNE325" s="421"/>
      <c r="WNF325" s="422"/>
      <c r="WNG325" s="423"/>
      <c r="WNH325" s="424"/>
      <c r="WNI325" s="417"/>
      <c r="WNJ325" s="418"/>
      <c r="WNK325" s="419"/>
      <c r="WNL325" s="420"/>
      <c r="WNM325" s="421"/>
      <c r="WNN325" s="422"/>
      <c r="WNO325" s="423"/>
      <c r="WNP325" s="424"/>
      <c r="WNQ325" s="417"/>
      <c r="WNR325" s="418"/>
      <c r="WNS325" s="419"/>
      <c r="WNT325" s="420"/>
      <c r="WNU325" s="421"/>
      <c r="WNV325" s="422"/>
      <c r="WNW325" s="423"/>
      <c r="WNX325" s="424"/>
      <c r="WNY325" s="417"/>
      <c r="WNZ325" s="418"/>
      <c r="WOA325" s="419"/>
      <c r="WOB325" s="420"/>
      <c r="WOC325" s="421"/>
      <c r="WOD325" s="422"/>
      <c r="WOE325" s="423"/>
      <c r="WOF325" s="424"/>
      <c r="WOG325" s="417"/>
      <c r="WOH325" s="418"/>
      <c r="WOI325" s="419"/>
      <c r="WOJ325" s="420"/>
      <c r="WOK325" s="421"/>
      <c r="WOL325" s="422"/>
      <c r="WOM325" s="423"/>
      <c r="WON325" s="424"/>
      <c r="WOO325" s="417"/>
      <c r="WOP325" s="418"/>
      <c r="WOQ325" s="419"/>
      <c r="WOR325" s="420"/>
      <c r="WOS325" s="421"/>
      <c r="WOT325" s="422"/>
      <c r="WOU325" s="423"/>
      <c r="WOV325" s="424"/>
      <c r="WOW325" s="417"/>
      <c r="WOX325" s="418"/>
      <c r="WOY325" s="419"/>
      <c r="WOZ325" s="420"/>
      <c r="WPA325" s="421"/>
      <c r="WPB325" s="422"/>
      <c r="WPC325" s="423"/>
      <c r="WPD325" s="424"/>
      <c r="WPE325" s="417"/>
      <c r="WPF325" s="418"/>
      <c r="WPG325" s="419"/>
      <c r="WPH325" s="420"/>
      <c r="WPI325" s="421"/>
      <c r="WPJ325" s="422"/>
      <c r="WPK325" s="423"/>
      <c r="WPL325" s="424"/>
      <c r="WPM325" s="417"/>
      <c r="WPN325" s="418"/>
      <c r="WPO325" s="419"/>
      <c r="WPP325" s="420"/>
      <c r="WPQ325" s="421"/>
      <c r="WPR325" s="422"/>
      <c r="WPS325" s="423"/>
      <c r="WPT325" s="424"/>
      <c r="WPU325" s="417"/>
      <c r="WPV325" s="418"/>
      <c r="WPW325" s="419"/>
      <c r="WPX325" s="420"/>
      <c r="WPY325" s="421"/>
      <c r="WPZ325" s="422"/>
      <c r="WQA325" s="423"/>
      <c r="WQB325" s="424"/>
      <c r="WQC325" s="417"/>
      <c r="WQD325" s="418"/>
      <c r="WQE325" s="419"/>
      <c r="WQF325" s="420"/>
      <c r="WQG325" s="421"/>
      <c r="WQH325" s="422"/>
      <c r="WQI325" s="423"/>
      <c r="WQJ325" s="424"/>
      <c r="WQK325" s="417"/>
      <c r="WQL325" s="418"/>
      <c r="WQM325" s="419"/>
      <c r="WQN325" s="420"/>
      <c r="WQO325" s="421"/>
      <c r="WQP325" s="422"/>
      <c r="WQQ325" s="423"/>
      <c r="WQR325" s="424"/>
      <c r="WQS325" s="417"/>
      <c r="WQT325" s="418"/>
      <c r="WQU325" s="419"/>
      <c r="WQV325" s="420"/>
      <c r="WQW325" s="421"/>
      <c r="WQX325" s="422"/>
      <c r="WQY325" s="423"/>
      <c r="WQZ325" s="424"/>
      <c r="WRA325" s="417"/>
      <c r="WRB325" s="418"/>
      <c r="WRC325" s="419"/>
      <c r="WRD325" s="420"/>
      <c r="WRE325" s="421"/>
      <c r="WRF325" s="422"/>
      <c r="WRG325" s="423"/>
      <c r="WRH325" s="424"/>
      <c r="WRI325" s="417"/>
      <c r="WRJ325" s="418"/>
      <c r="WRK325" s="419"/>
      <c r="WRL325" s="420"/>
      <c r="WRM325" s="421"/>
      <c r="WRN325" s="422"/>
      <c r="WRO325" s="423"/>
      <c r="WRP325" s="424"/>
      <c r="WRQ325" s="417"/>
      <c r="WRR325" s="418"/>
      <c r="WRS325" s="419"/>
      <c r="WRT325" s="420"/>
      <c r="WRU325" s="421"/>
      <c r="WRV325" s="422"/>
      <c r="WRW325" s="423"/>
      <c r="WRX325" s="424"/>
      <c r="WRY325" s="417"/>
      <c r="WRZ325" s="418"/>
      <c r="WSA325" s="419"/>
      <c r="WSB325" s="420"/>
      <c r="WSC325" s="421"/>
      <c r="WSD325" s="422"/>
      <c r="WSE325" s="423"/>
      <c r="WSF325" s="424"/>
      <c r="WSG325" s="417"/>
      <c r="WSH325" s="418"/>
      <c r="WSI325" s="419"/>
      <c r="WSJ325" s="420"/>
      <c r="WSK325" s="421"/>
      <c r="WSL325" s="422"/>
      <c r="WSM325" s="423"/>
      <c r="WSN325" s="424"/>
      <c r="WSO325" s="417"/>
      <c r="WSP325" s="418"/>
      <c r="WSQ325" s="419"/>
      <c r="WSR325" s="420"/>
      <c r="WSS325" s="421"/>
      <c r="WST325" s="422"/>
      <c r="WSU325" s="423"/>
      <c r="WSV325" s="424"/>
      <c r="WSW325" s="417"/>
      <c r="WSX325" s="418"/>
      <c r="WSY325" s="419"/>
      <c r="WSZ325" s="420"/>
      <c r="WTA325" s="421"/>
      <c r="WTB325" s="422"/>
      <c r="WTC325" s="423"/>
      <c r="WTD325" s="424"/>
      <c r="WTE325" s="417"/>
      <c r="WTF325" s="418"/>
      <c r="WTG325" s="419"/>
      <c r="WTH325" s="420"/>
      <c r="WTI325" s="421"/>
      <c r="WTJ325" s="422"/>
      <c r="WTK325" s="423"/>
      <c r="WTL325" s="424"/>
      <c r="WTM325" s="417"/>
      <c r="WTN325" s="418"/>
      <c r="WTO325" s="419"/>
      <c r="WTP325" s="420"/>
      <c r="WTQ325" s="421"/>
      <c r="WTR325" s="422"/>
      <c r="WTS325" s="423"/>
      <c r="WTT325" s="424"/>
      <c r="WTU325" s="417"/>
      <c r="WTV325" s="418"/>
      <c r="WTW325" s="419"/>
      <c r="WTX325" s="420"/>
      <c r="WTY325" s="421"/>
      <c r="WTZ325" s="422"/>
      <c r="WUA325" s="423"/>
      <c r="WUB325" s="424"/>
      <c r="WUC325" s="417"/>
      <c r="WUD325" s="418"/>
      <c r="WUE325" s="419"/>
      <c r="WUF325" s="420"/>
      <c r="WUG325" s="421"/>
      <c r="WUH325" s="422"/>
      <c r="WUI325" s="423"/>
      <c r="WUJ325" s="424"/>
      <c r="WUK325" s="417"/>
      <c r="WUL325" s="418"/>
      <c r="WUM325" s="419"/>
      <c r="WUN325" s="420"/>
      <c r="WUO325" s="421"/>
      <c r="WUP325" s="422"/>
      <c r="WUQ325" s="423"/>
      <c r="WUR325" s="424"/>
      <c r="WUS325" s="417"/>
      <c r="WUT325" s="418"/>
      <c r="WUU325" s="419"/>
      <c r="WUV325" s="420"/>
      <c r="WUW325" s="421"/>
      <c r="WUX325" s="422"/>
      <c r="WUY325" s="423"/>
      <c r="WUZ325" s="424"/>
      <c r="WVA325" s="417"/>
      <c r="WVB325" s="418"/>
      <c r="WVC325" s="419"/>
      <c r="WVD325" s="420"/>
      <c r="WVE325" s="421"/>
      <c r="WVF325" s="422"/>
      <c r="WVG325" s="423"/>
      <c r="WVH325" s="424"/>
      <c r="WVI325" s="417"/>
      <c r="WVJ325" s="418"/>
      <c r="WVK325" s="419"/>
      <c r="WVL325" s="420"/>
      <c r="WVM325" s="421"/>
      <c r="WVN325" s="422"/>
      <c r="WVO325" s="423"/>
      <c r="WVP325" s="424"/>
      <c r="WVQ325" s="417"/>
      <c r="WVR325" s="418"/>
      <c r="WVS325" s="419"/>
      <c r="WVT325" s="420"/>
      <c r="WVU325" s="421"/>
      <c r="WVV325" s="422"/>
      <c r="WVW325" s="423"/>
      <c r="WVX325" s="424"/>
      <c r="WVY325" s="417"/>
      <c r="WVZ325" s="418"/>
      <c r="WWA325" s="419"/>
      <c r="WWB325" s="420"/>
      <c r="WWC325" s="421"/>
      <c r="WWD325" s="422"/>
      <c r="WWE325" s="423"/>
      <c r="WWF325" s="424"/>
      <c r="WWG325" s="417"/>
      <c r="WWH325" s="418"/>
      <c r="WWI325" s="419"/>
      <c r="WWJ325" s="420"/>
      <c r="WWK325" s="421"/>
      <c r="WWL325" s="422"/>
      <c r="WWM325" s="423"/>
      <c r="WWN325" s="424"/>
      <c r="WWO325" s="417"/>
      <c r="WWP325" s="418"/>
      <c r="WWQ325" s="419"/>
      <c r="WWR325" s="420"/>
      <c r="WWS325" s="421"/>
      <c r="WWT325" s="422"/>
      <c r="WWU325" s="423"/>
      <c r="WWV325" s="424"/>
      <c r="WWW325" s="417"/>
      <c r="WWX325" s="418"/>
      <c r="WWY325" s="419"/>
      <c r="WWZ325" s="420"/>
      <c r="WXA325" s="421"/>
      <c r="WXB325" s="422"/>
      <c r="WXC325" s="423"/>
      <c r="WXD325" s="424"/>
      <c r="WXE325" s="417"/>
      <c r="WXF325" s="418"/>
      <c r="WXG325" s="419"/>
      <c r="WXH325" s="420"/>
      <c r="WXI325" s="421"/>
      <c r="WXJ325" s="422"/>
      <c r="WXK325" s="423"/>
      <c r="WXL325" s="424"/>
      <c r="WXM325" s="417"/>
      <c r="WXN325" s="418"/>
      <c r="WXO325" s="419"/>
      <c r="WXP325" s="420"/>
      <c r="WXQ325" s="421"/>
      <c r="WXR325" s="422"/>
      <c r="WXS325" s="423"/>
      <c r="WXT325" s="424"/>
      <c r="WXU325" s="417"/>
      <c r="WXV325" s="418"/>
      <c r="WXW325" s="419"/>
      <c r="WXX325" s="420"/>
      <c r="WXY325" s="421"/>
      <c r="WXZ325" s="422"/>
      <c r="WYA325" s="423"/>
      <c r="WYB325" s="424"/>
      <c r="WYC325" s="417"/>
      <c r="WYD325" s="418"/>
      <c r="WYE325" s="419"/>
      <c r="WYF325" s="420"/>
      <c r="WYG325" s="421"/>
      <c r="WYH325" s="422"/>
      <c r="WYI325" s="423"/>
      <c r="WYJ325" s="424"/>
      <c r="WYK325" s="417"/>
      <c r="WYL325" s="418"/>
      <c r="WYM325" s="419"/>
      <c r="WYN325" s="420"/>
      <c r="WYO325" s="421"/>
      <c r="WYP325" s="422"/>
      <c r="WYQ325" s="423"/>
      <c r="WYR325" s="424"/>
      <c r="WYS325" s="417"/>
      <c r="WYT325" s="418"/>
      <c r="WYU325" s="419"/>
      <c r="WYV325" s="420"/>
      <c r="WYW325" s="421"/>
      <c r="WYX325" s="422"/>
      <c r="WYY325" s="423"/>
      <c r="WYZ325" s="424"/>
      <c r="WZA325" s="417"/>
      <c r="WZB325" s="418"/>
      <c r="WZC325" s="419"/>
      <c r="WZD325" s="420"/>
      <c r="WZE325" s="421"/>
      <c r="WZF325" s="422"/>
      <c r="WZG325" s="423"/>
      <c r="WZH325" s="424"/>
      <c r="WZI325" s="417"/>
      <c r="WZJ325" s="418"/>
      <c r="WZK325" s="419"/>
      <c r="WZL325" s="420"/>
      <c r="WZM325" s="421"/>
      <c r="WZN325" s="422"/>
      <c r="WZO325" s="423"/>
      <c r="WZP325" s="424"/>
      <c r="WZQ325" s="417"/>
      <c r="WZR325" s="418"/>
      <c r="WZS325" s="419"/>
      <c r="WZT325" s="420"/>
      <c r="WZU325" s="421"/>
      <c r="WZV325" s="422"/>
      <c r="WZW325" s="423"/>
      <c r="WZX325" s="424"/>
      <c r="WZY325" s="417"/>
      <c r="WZZ325" s="418"/>
      <c r="XAA325" s="419"/>
      <c r="XAB325" s="420"/>
      <c r="XAC325" s="421"/>
      <c r="XAD325" s="422"/>
      <c r="XAE325" s="423"/>
      <c r="XAF325" s="424"/>
      <c r="XAG325" s="417"/>
      <c r="XAH325" s="418"/>
      <c r="XAI325" s="419"/>
      <c r="XAJ325" s="420"/>
      <c r="XAK325" s="421"/>
      <c r="XAL325" s="422"/>
      <c r="XAM325" s="423"/>
      <c r="XAN325" s="424"/>
      <c r="XAO325" s="417"/>
      <c r="XAP325" s="418"/>
      <c r="XAQ325" s="419"/>
      <c r="XAR325" s="420"/>
      <c r="XAS325" s="421"/>
      <c r="XAT325" s="422"/>
      <c r="XAU325" s="423"/>
      <c r="XAV325" s="424"/>
      <c r="XAW325" s="417"/>
      <c r="XAX325" s="418"/>
      <c r="XAY325" s="419"/>
      <c r="XAZ325" s="420"/>
      <c r="XBA325" s="421"/>
      <c r="XBB325" s="422"/>
      <c r="XBC325" s="423"/>
      <c r="XBD325" s="424"/>
      <c r="XBE325" s="417"/>
      <c r="XBF325" s="418"/>
      <c r="XBG325" s="419"/>
      <c r="XBH325" s="420"/>
      <c r="XBI325" s="421"/>
      <c r="XBJ325" s="422"/>
      <c r="XBK325" s="423"/>
      <c r="XBL325" s="424"/>
      <c r="XBM325" s="417"/>
      <c r="XBN325" s="418"/>
      <c r="XBO325" s="419"/>
      <c r="XBP325" s="420"/>
      <c r="XBQ325" s="421"/>
      <c r="XBR325" s="422"/>
      <c r="XBS325" s="423"/>
      <c r="XBT325" s="424"/>
      <c r="XBU325" s="417"/>
      <c r="XBV325" s="418"/>
      <c r="XBW325" s="419"/>
      <c r="XBX325" s="420"/>
      <c r="XBY325" s="421"/>
      <c r="XBZ325" s="422"/>
      <c r="XCA325" s="423"/>
      <c r="XCB325" s="424"/>
      <c r="XCC325" s="417"/>
      <c r="XCD325" s="418"/>
      <c r="XCE325" s="419"/>
      <c r="XCF325" s="420"/>
      <c r="XCG325" s="421"/>
      <c r="XCH325" s="422"/>
      <c r="XCI325" s="423"/>
      <c r="XCJ325" s="424"/>
      <c r="XCK325" s="417"/>
      <c r="XCL325" s="418"/>
      <c r="XCM325" s="419"/>
      <c r="XCN325" s="420"/>
      <c r="XCO325" s="421"/>
      <c r="XCP325" s="422"/>
      <c r="XCQ325" s="423"/>
      <c r="XCR325" s="424"/>
      <c r="XCS325" s="417"/>
      <c r="XCT325" s="418"/>
      <c r="XCU325" s="419"/>
      <c r="XCV325" s="420"/>
      <c r="XCW325" s="421"/>
      <c r="XCX325" s="422"/>
      <c r="XCY325" s="423"/>
      <c r="XCZ325" s="424"/>
      <c r="XDA325" s="417"/>
      <c r="XDB325" s="418"/>
      <c r="XDC325" s="419"/>
      <c r="XDD325" s="420"/>
      <c r="XDE325" s="421"/>
      <c r="XDF325" s="422"/>
      <c r="XDG325" s="423"/>
      <c r="XDH325" s="424"/>
      <c r="XDI325" s="417"/>
      <c r="XDJ325" s="418"/>
      <c r="XDK325" s="419"/>
      <c r="XDL325" s="420"/>
      <c r="XDM325" s="421"/>
      <c r="XDN325" s="422"/>
      <c r="XDO325" s="423"/>
      <c r="XDP325" s="424"/>
      <c r="XDQ325" s="417"/>
      <c r="XDR325" s="418"/>
      <c r="XDS325" s="419"/>
      <c r="XDT325" s="420"/>
      <c r="XDU325" s="421"/>
      <c r="XDV325" s="422"/>
      <c r="XDW325" s="423"/>
      <c r="XDX325" s="424"/>
      <c r="XDY325" s="417"/>
      <c r="XDZ325" s="418"/>
      <c r="XEA325" s="419"/>
      <c r="XEB325" s="420"/>
      <c r="XEC325" s="421"/>
      <c r="XED325" s="422"/>
      <c r="XEE325" s="423"/>
      <c r="XEF325" s="424"/>
      <c r="XEG325" s="417"/>
      <c r="XEH325" s="418"/>
      <c r="XEI325" s="419"/>
      <c r="XEJ325" s="420"/>
      <c r="XEK325" s="421"/>
      <c r="XEL325" s="422"/>
      <c r="XEM325" s="423"/>
      <c r="XEN325" s="424"/>
      <c r="XEO325" s="417"/>
      <c r="XEP325" s="418"/>
      <c r="XEQ325" s="419"/>
      <c r="XER325" s="420"/>
      <c r="XES325" s="421"/>
      <c r="XET325" s="422"/>
      <c r="XEU325" s="423"/>
      <c r="XEV325" s="424"/>
      <c r="XEW325" s="417"/>
      <c r="XEX325" s="418"/>
      <c r="XEY325" s="419"/>
      <c r="XEZ325" s="420"/>
      <c r="XFA325" s="421"/>
      <c r="XFB325" s="422"/>
      <c r="XFC325" s="423"/>
      <c r="XFD325" s="424"/>
    </row>
    <row r="326" spans="1:16384" s="61" customFormat="1" x14ac:dyDescent="0.35">
      <c r="A326" s="311"/>
      <c r="B326" s="316" t="s">
        <v>10885</v>
      </c>
      <c r="C326" s="318"/>
      <c r="D326" s="317"/>
      <c r="E326" s="319"/>
      <c r="F326" s="320"/>
      <c r="G326" s="321"/>
      <c r="H326" s="314"/>
      <c r="I326" s="417"/>
      <c r="J326" s="418"/>
      <c r="K326" s="419"/>
      <c r="L326" s="420"/>
      <c r="M326" s="421"/>
      <c r="N326" s="422"/>
      <c r="O326" s="423"/>
      <c r="P326" s="424"/>
      <c r="Q326" s="417"/>
      <c r="R326" s="418"/>
      <c r="S326" s="419"/>
      <c r="T326" s="420"/>
      <c r="U326" s="421"/>
      <c r="V326" s="422"/>
      <c r="W326" s="423"/>
      <c r="X326" s="424"/>
      <c r="Y326" s="417"/>
      <c r="Z326" s="418"/>
      <c r="AA326" s="419"/>
      <c r="AB326" s="420"/>
      <c r="AC326" s="421"/>
      <c r="AD326" s="422"/>
      <c r="AE326" s="423"/>
      <c r="AF326" s="424"/>
      <c r="AG326" s="417"/>
      <c r="AH326" s="418"/>
      <c r="AI326" s="419"/>
      <c r="AJ326" s="420"/>
      <c r="AK326" s="421"/>
      <c r="AL326" s="422"/>
      <c r="AM326" s="423"/>
      <c r="AN326" s="424"/>
      <c r="AO326" s="417"/>
      <c r="AP326" s="418"/>
      <c r="AQ326" s="419"/>
      <c r="AR326" s="420"/>
      <c r="AS326" s="421"/>
      <c r="AT326" s="422"/>
      <c r="AU326" s="423"/>
      <c r="AV326" s="424"/>
      <c r="AW326" s="417"/>
      <c r="AX326" s="418"/>
      <c r="AY326" s="419"/>
      <c r="AZ326" s="420"/>
      <c r="BA326" s="421"/>
      <c r="BB326" s="422"/>
      <c r="BC326" s="423"/>
      <c r="BD326" s="424"/>
      <c r="BE326" s="417"/>
      <c r="BF326" s="418"/>
      <c r="BG326" s="419"/>
      <c r="BH326" s="420"/>
      <c r="BI326" s="421"/>
      <c r="BJ326" s="422"/>
      <c r="BK326" s="423"/>
      <c r="BL326" s="424"/>
      <c r="BM326" s="417"/>
      <c r="BN326" s="418"/>
      <c r="BO326" s="419"/>
      <c r="BP326" s="420"/>
      <c r="BQ326" s="421"/>
      <c r="BR326" s="422"/>
      <c r="BS326" s="423"/>
      <c r="BT326" s="424"/>
      <c r="BU326" s="417"/>
      <c r="BV326" s="418"/>
      <c r="BW326" s="419"/>
      <c r="BX326" s="420"/>
      <c r="BY326" s="421"/>
      <c r="BZ326" s="422"/>
      <c r="CA326" s="423"/>
      <c r="CB326" s="424"/>
      <c r="CC326" s="417"/>
      <c r="CD326" s="418"/>
      <c r="CE326" s="419"/>
      <c r="CF326" s="420"/>
      <c r="CG326" s="421"/>
      <c r="CH326" s="422"/>
      <c r="CI326" s="423"/>
      <c r="CJ326" s="424"/>
      <c r="CK326" s="417"/>
      <c r="CL326" s="418"/>
      <c r="CM326" s="419"/>
      <c r="CN326" s="420"/>
      <c r="CO326" s="421"/>
      <c r="CP326" s="422"/>
      <c r="CQ326" s="423"/>
      <c r="CR326" s="424"/>
      <c r="CS326" s="417"/>
      <c r="CT326" s="418"/>
      <c r="CU326" s="419"/>
      <c r="CV326" s="420"/>
      <c r="CW326" s="421"/>
      <c r="CX326" s="422"/>
      <c r="CY326" s="423"/>
      <c r="CZ326" s="424"/>
      <c r="DA326" s="417"/>
      <c r="DB326" s="418"/>
      <c r="DC326" s="419"/>
      <c r="DD326" s="420"/>
      <c r="DE326" s="421"/>
      <c r="DF326" s="422"/>
      <c r="DG326" s="423"/>
      <c r="DH326" s="424"/>
      <c r="DI326" s="417"/>
      <c r="DJ326" s="418"/>
      <c r="DK326" s="419"/>
      <c r="DL326" s="420"/>
      <c r="DM326" s="421"/>
      <c r="DN326" s="422"/>
      <c r="DO326" s="423"/>
      <c r="DP326" s="424"/>
      <c r="DQ326" s="417"/>
      <c r="DR326" s="418"/>
      <c r="DS326" s="419"/>
      <c r="DT326" s="420"/>
      <c r="DU326" s="421"/>
      <c r="DV326" s="422"/>
      <c r="DW326" s="423"/>
      <c r="DX326" s="424"/>
      <c r="DY326" s="417"/>
      <c r="DZ326" s="418"/>
      <c r="EA326" s="419"/>
      <c r="EB326" s="420"/>
      <c r="EC326" s="421"/>
      <c r="ED326" s="422"/>
      <c r="EE326" s="423"/>
      <c r="EF326" s="424"/>
      <c r="EG326" s="417"/>
      <c r="EH326" s="418"/>
      <c r="EI326" s="419"/>
      <c r="EJ326" s="420"/>
      <c r="EK326" s="421"/>
      <c r="EL326" s="422"/>
      <c r="EM326" s="423"/>
      <c r="EN326" s="424"/>
      <c r="EO326" s="417"/>
      <c r="EP326" s="418"/>
      <c r="EQ326" s="419"/>
      <c r="ER326" s="420"/>
      <c r="ES326" s="421"/>
      <c r="ET326" s="422"/>
      <c r="EU326" s="423"/>
      <c r="EV326" s="424"/>
      <c r="EW326" s="417"/>
      <c r="EX326" s="418"/>
      <c r="EY326" s="419"/>
      <c r="EZ326" s="420"/>
      <c r="FA326" s="421"/>
      <c r="FB326" s="422"/>
      <c r="FC326" s="423"/>
      <c r="FD326" s="424"/>
      <c r="FE326" s="417"/>
      <c r="FF326" s="418"/>
      <c r="FG326" s="419"/>
      <c r="FH326" s="420"/>
      <c r="FI326" s="421"/>
      <c r="FJ326" s="422"/>
      <c r="FK326" s="423"/>
      <c r="FL326" s="424"/>
      <c r="FM326" s="417"/>
      <c r="FN326" s="418"/>
      <c r="FO326" s="419"/>
      <c r="FP326" s="420"/>
      <c r="FQ326" s="421"/>
      <c r="FR326" s="422"/>
      <c r="FS326" s="423"/>
      <c r="FT326" s="424"/>
      <c r="FU326" s="417"/>
      <c r="FV326" s="418"/>
      <c r="FW326" s="419"/>
      <c r="FX326" s="420"/>
      <c r="FY326" s="421"/>
      <c r="FZ326" s="422"/>
      <c r="GA326" s="423"/>
      <c r="GB326" s="424"/>
      <c r="GC326" s="417"/>
      <c r="GD326" s="418"/>
      <c r="GE326" s="419"/>
      <c r="GF326" s="420"/>
      <c r="GG326" s="421"/>
      <c r="GH326" s="422"/>
      <c r="GI326" s="423"/>
      <c r="GJ326" s="424"/>
      <c r="GK326" s="417"/>
      <c r="GL326" s="418"/>
      <c r="GM326" s="419"/>
      <c r="GN326" s="420"/>
      <c r="GO326" s="421"/>
      <c r="GP326" s="422"/>
      <c r="GQ326" s="423"/>
      <c r="GR326" s="424"/>
      <c r="GS326" s="417"/>
      <c r="GT326" s="418"/>
      <c r="GU326" s="419"/>
      <c r="GV326" s="420"/>
      <c r="GW326" s="421"/>
      <c r="GX326" s="422"/>
      <c r="GY326" s="423"/>
      <c r="GZ326" s="424"/>
      <c r="HA326" s="417"/>
      <c r="HB326" s="418"/>
      <c r="HC326" s="419"/>
      <c r="HD326" s="420"/>
      <c r="HE326" s="421"/>
      <c r="HF326" s="422"/>
      <c r="HG326" s="423"/>
      <c r="HH326" s="424"/>
      <c r="HI326" s="417"/>
      <c r="HJ326" s="418"/>
      <c r="HK326" s="419"/>
      <c r="HL326" s="420"/>
      <c r="HM326" s="421"/>
      <c r="HN326" s="422"/>
      <c r="HO326" s="423"/>
      <c r="HP326" s="424"/>
      <c r="HQ326" s="417"/>
      <c r="HR326" s="418"/>
      <c r="HS326" s="419"/>
      <c r="HT326" s="420"/>
      <c r="HU326" s="421"/>
      <c r="HV326" s="422"/>
      <c r="HW326" s="423"/>
      <c r="HX326" s="424"/>
      <c r="HY326" s="417"/>
      <c r="HZ326" s="418"/>
      <c r="IA326" s="419"/>
      <c r="IB326" s="420"/>
      <c r="IC326" s="421"/>
      <c r="ID326" s="422"/>
      <c r="IE326" s="423"/>
      <c r="IF326" s="424"/>
      <c r="IG326" s="417"/>
      <c r="IH326" s="418"/>
      <c r="II326" s="419"/>
      <c r="IJ326" s="420"/>
      <c r="IK326" s="421"/>
      <c r="IL326" s="422"/>
      <c r="IM326" s="423"/>
      <c r="IN326" s="424"/>
      <c r="IO326" s="417"/>
      <c r="IP326" s="418"/>
      <c r="IQ326" s="419"/>
      <c r="IR326" s="420"/>
      <c r="IS326" s="421"/>
      <c r="IT326" s="422"/>
      <c r="IU326" s="423"/>
      <c r="IV326" s="424"/>
      <c r="IW326" s="417"/>
      <c r="IX326" s="418"/>
      <c r="IY326" s="419"/>
      <c r="IZ326" s="420"/>
      <c r="JA326" s="421"/>
      <c r="JB326" s="422"/>
      <c r="JC326" s="423"/>
      <c r="JD326" s="424"/>
      <c r="JE326" s="417"/>
      <c r="JF326" s="418"/>
      <c r="JG326" s="419"/>
      <c r="JH326" s="420"/>
      <c r="JI326" s="421"/>
      <c r="JJ326" s="422"/>
      <c r="JK326" s="423"/>
      <c r="JL326" s="424"/>
      <c r="JM326" s="417"/>
      <c r="JN326" s="418"/>
      <c r="JO326" s="419"/>
      <c r="JP326" s="420"/>
      <c r="JQ326" s="421"/>
      <c r="JR326" s="422"/>
      <c r="JS326" s="423"/>
      <c r="JT326" s="424"/>
      <c r="JU326" s="417"/>
      <c r="JV326" s="418"/>
      <c r="JW326" s="419"/>
      <c r="JX326" s="420"/>
      <c r="JY326" s="421"/>
      <c r="JZ326" s="422"/>
      <c r="KA326" s="423"/>
      <c r="KB326" s="424"/>
      <c r="KC326" s="417"/>
      <c r="KD326" s="418"/>
      <c r="KE326" s="419"/>
      <c r="KF326" s="420"/>
      <c r="KG326" s="421"/>
      <c r="KH326" s="422"/>
      <c r="KI326" s="423"/>
      <c r="KJ326" s="424"/>
      <c r="KK326" s="417"/>
      <c r="KL326" s="418"/>
      <c r="KM326" s="419"/>
      <c r="KN326" s="420"/>
      <c r="KO326" s="421"/>
      <c r="KP326" s="422"/>
      <c r="KQ326" s="423"/>
      <c r="KR326" s="424"/>
      <c r="KS326" s="417"/>
      <c r="KT326" s="418"/>
      <c r="KU326" s="419"/>
      <c r="KV326" s="420"/>
      <c r="KW326" s="421"/>
      <c r="KX326" s="422"/>
      <c r="KY326" s="423"/>
      <c r="KZ326" s="424"/>
      <c r="LA326" s="417"/>
      <c r="LB326" s="418"/>
      <c r="LC326" s="419"/>
      <c r="LD326" s="420"/>
      <c r="LE326" s="421"/>
      <c r="LF326" s="422"/>
      <c r="LG326" s="423"/>
      <c r="LH326" s="424"/>
      <c r="LI326" s="417"/>
      <c r="LJ326" s="418"/>
      <c r="LK326" s="419"/>
      <c r="LL326" s="420"/>
      <c r="LM326" s="421"/>
      <c r="LN326" s="422"/>
      <c r="LO326" s="423"/>
      <c r="LP326" s="424"/>
      <c r="LQ326" s="417"/>
      <c r="LR326" s="418"/>
      <c r="LS326" s="419"/>
      <c r="LT326" s="420"/>
      <c r="LU326" s="421"/>
      <c r="LV326" s="422"/>
      <c r="LW326" s="423"/>
      <c r="LX326" s="424"/>
      <c r="LY326" s="417"/>
      <c r="LZ326" s="418"/>
      <c r="MA326" s="419"/>
      <c r="MB326" s="420"/>
      <c r="MC326" s="421"/>
      <c r="MD326" s="422"/>
      <c r="ME326" s="423"/>
      <c r="MF326" s="424"/>
      <c r="MG326" s="417"/>
      <c r="MH326" s="418"/>
      <c r="MI326" s="419"/>
      <c r="MJ326" s="420"/>
      <c r="MK326" s="421"/>
      <c r="ML326" s="422"/>
      <c r="MM326" s="423"/>
      <c r="MN326" s="424"/>
      <c r="MO326" s="417"/>
      <c r="MP326" s="418"/>
      <c r="MQ326" s="419"/>
      <c r="MR326" s="420"/>
      <c r="MS326" s="421"/>
      <c r="MT326" s="422"/>
      <c r="MU326" s="423"/>
      <c r="MV326" s="424"/>
      <c r="MW326" s="417"/>
      <c r="MX326" s="418"/>
      <c r="MY326" s="419"/>
      <c r="MZ326" s="420"/>
      <c r="NA326" s="421"/>
      <c r="NB326" s="422"/>
      <c r="NC326" s="423"/>
      <c r="ND326" s="424"/>
      <c r="NE326" s="417"/>
      <c r="NF326" s="418"/>
      <c r="NG326" s="419"/>
      <c r="NH326" s="420"/>
      <c r="NI326" s="421"/>
      <c r="NJ326" s="422"/>
      <c r="NK326" s="423"/>
      <c r="NL326" s="424"/>
      <c r="NM326" s="417"/>
      <c r="NN326" s="418"/>
      <c r="NO326" s="419"/>
      <c r="NP326" s="420"/>
      <c r="NQ326" s="421"/>
      <c r="NR326" s="422"/>
      <c r="NS326" s="423"/>
      <c r="NT326" s="424"/>
      <c r="NU326" s="417"/>
      <c r="NV326" s="418"/>
      <c r="NW326" s="419"/>
      <c r="NX326" s="420"/>
      <c r="NY326" s="421"/>
      <c r="NZ326" s="422"/>
      <c r="OA326" s="423"/>
      <c r="OB326" s="424"/>
      <c r="OC326" s="417"/>
      <c r="OD326" s="418"/>
      <c r="OE326" s="419"/>
      <c r="OF326" s="420"/>
      <c r="OG326" s="421"/>
      <c r="OH326" s="422"/>
      <c r="OI326" s="423"/>
      <c r="OJ326" s="424"/>
      <c r="OK326" s="417"/>
      <c r="OL326" s="418"/>
      <c r="OM326" s="419"/>
      <c r="ON326" s="420"/>
      <c r="OO326" s="421"/>
      <c r="OP326" s="422"/>
      <c r="OQ326" s="423"/>
      <c r="OR326" s="424"/>
      <c r="OS326" s="417"/>
      <c r="OT326" s="418"/>
      <c r="OU326" s="419"/>
      <c r="OV326" s="420"/>
      <c r="OW326" s="421"/>
      <c r="OX326" s="422"/>
      <c r="OY326" s="423"/>
      <c r="OZ326" s="424"/>
      <c r="PA326" s="417"/>
      <c r="PB326" s="418"/>
      <c r="PC326" s="419"/>
      <c r="PD326" s="420"/>
      <c r="PE326" s="421"/>
      <c r="PF326" s="422"/>
      <c r="PG326" s="423"/>
      <c r="PH326" s="424"/>
      <c r="PI326" s="417"/>
      <c r="PJ326" s="418"/>
      <c r="PK326" s="419"/>
      <c r="PL326" s="420"/>
      <c r="PM326" s="421"/>
      <c r="PN326" s="422"/>
      <c r="PO326" s="423"/>
      <c r="PP326" s="424"/>
      <c r="PQ326" s="417"/>
      <c r="PR326" s="418"/>
      <c r="PS326" s="419"/>
      <c r="PT326" s="420"/>
      <c r="PU326" s="421"/>
      <c r="PV326" s="422"/>
      <c r="PW326" s="423"/>
      <c r="PX326" s="424"/>
      <c r="PY326" s="417"/>
      <c r="PZ326" s="418"/>
      <c r="QA326" s="419"/>
      <c r="QB326" s="420"/>
      <c r="QC326" s="421"/>
      <c r="QD326" s="422"/>
      <c r="QE326" s="423"/>
      <c r="QF326" s="424"/>
      <c r="QG326" s="417"/>
      <c r="QH326" s="418"/>
      <c r="QI326" s="419"/>
      <c r="QJ326" s="420"/>
      <c r="QK326" s="421"/>
      <c r="QL326" s="422"/>
      <c r="QM326" s="423"/>
      <c r="QN326" s="424"/>
      <c r="QO326" s="417"/>
      <c r="QP326" s="418"/>
      <c r="QQ326" s="419"/>
      <c r="QR326" s="420"/>
      <c r="QS326" s="421"/>
      <c r="QT326" s="422"/>
      <c r="QU326" s="423"/>
      <c r="QV326" s="424"/>
      <c r="QW326" s="417"/>
      <c r="QX326" s="418"/>
      <c r="QY326" s="419"/>
      <c r="QZ326" s="420"/>
      <c r="RA326" s="421"/>
      <c r="RB326" s="422"/>
      <c r="RC326" s="423"/>
      <c r="RD326" s="424"/>
      <c r="RE326" s="417"/>
      <c r="RF326" s="418"/>
      <c r="RG326" s="419"/>
      <c r="RH326" s="420"/>
      <c r="RI326" s="421"/>
      <c r="RJ326" s="422"/>
      <c r="RK326" s="423"/>
      <c r="RL326" s="424"/>
      <c r="RM326" s="417"/>
      <c r="RN326" s="418"/>
      <c r="RO326" s="419"/>
      <c r="RP326" s="420"/>
      <c r="RQ326" s="421"/>
      <c r="RR326" s="422"/>
      <c r="RS326" s="423"/>
      <c r="RT326" s="424"/>
      <c r="RU326" s="417"/>
      <c r="RV326" s="418"/>
      <c r="RW326" s="419"/>
      <c r="RX326" s="420"/>
      <c r="RY326" s="421"/>
      <c r="RZ326" s="422"/>
      <c r="SA326" s="423"/>
      <c r="SB326" s="424"/>
      <c r="SC326" s="417"/>
      <c r="SD326" s="418"/>
      <c r="SE326" s="419"/>
      <c r="SF326" s="420"/>
      <c r="SG326" s="421"/>
      <c r="SH326" s="422"/>
      <c r="SI326" s="423"/>
      <c r="SJ326" s="424"/>
      <c r="SK326" s="417"/>
      <c r="SL326" s="418"/>
      <c r="SM326" s="419"/>
      <c r="SN326" s="420"/>
      <c r="SO326" s="421"/>
      <c r="SP326" s="422"/>
      <c r="SQ326" s="423"/>
      <c r="SR326" s="424"/>
      <c r="SS326" s="417"/>
      <c r="ST326" s="418"/>
      <c r="SU326" s="419"/>
      <c r="SV326" s="420"/>
      <c r="SW326" s="421"/>
      <c r="SX326" s="422"/>
      <c r="SY326" s="423"/>
      <c r="SZ326" s="424"/>
      <c r="TA326" s="417"/>
      <c r="TB326" s="418"/>
      <c r="TC326" s="419"/>
      <c r="TD326" s="420"/>
      <c r="TE326" s="421"/>
      <c r="TF326" s="422"/>
      <c r="TG326" s="423"/>
      <c r="TH326" s="424"/>
      <c r="TI326" s="417"/>
      <c r="TJ326" s="418"/>
      <c r="TK326" s="419"/>
      <c r="TL326" s="420"/>
      <c r="TM326" s="421"/>
      <c r="TN326" s="422"/>
      <c r="TO326" s="423"/>
      <c r="TP326" s="424"/>
      <c r="TQ326" s="417"/>
      <c r="TR326" s="418"/>
      <c r="TS326" s="419"/>
      <c r="TT326" s="420"/>
      <c r="TU326" s="421"/>
      <c r="TV326" s="422"/>
      <c r="TW326" s="423"/>
      <c r="TX326" s="424"/>
      <c r="TY326" s="417"/>
      <c r="TZ326" s="418"/>
      <c r="UA326" s="419"/>
      <c r="UB326" s="420"/>
      <c r="UC326" s="421"/>
      <c r="UD326" s="422"/>
      <c r="UE326" s="423"/>
      <c r="UF326" s="424"/>
      <c r="UG326" s="417"/>
      <c r="UH326" s="418"/>
      <c r="UI326" s="419"/>
      <c r="UJ326" s="420"/>
      <c r="UK326" s="421"/>
      <c r="UL326" s="422"/>
      <c r="UM326" s="423"/>
      <c r="UN326" s="424"/>
      <c r="UO326" s="417"/>
      <c r="UP326" s="418"/>
      <c r="UQ326" s="419"/>
      <c r="UR326" s="420"/>
      <c r="US326" s="421"/>
      <c r="UT326" s="422"/>
      <c r="UU326" s="423"/>
      <c r="UV326" s="424"/>
      <c r="UW326" s="417"/>
      <c r="UX326" s="418"/>
      <c r="UY326" s="419"/>
      <c r="UZ326" s="420"/>
      <c r="VA326" s="421"/>
      <c r="VB326" s="422"/>
      <c r="VC326" s="423"/>
      <c r="VD326" s="424"/>
      <c r="VE326" s="417"/>
      <c r="VF326" s="418"/>
      <c r="VG326" s="419"/>
      <c r="VH326" s="420"/>
      <c r="VI326" s="421"/>
      <c r="VJ326" s="422"/>
      <c r="VK326" s="423"/>
      <c r="VL326" s="424"/>
      <c r="VM326" s="417"/>
      <c r="VN326" s="418"/>
      <c r="VO326" s="419"/>
      <c r="VP326" s="420"/>
      <c r="VQ326" s="421"/>
      <c r="VR326" s="422"/>
      <c r="VS326" s="423"/>
      <c r="VT326" s="424"/>
      <c r="VU326" s="417"/>
      <c r="VV326" s="418"/>
      <c r="VW326" s="419"/>
      <c r="VX326" s="420"/>
      <c r="VY326" s="421"/>
      <c r="VZ326" s="422"/>
      <c r="WA326" s="423"/>
      <c r="WB326" s="424"/>
      <c r="WC326" s="417"/>
      <c r="WD326" s="418"/>
      <c r="WE326" s="419"/>
      <c r="WF326" s="420"/>
      <c r="WG326" s="421"/>
      <c r="WH326" s="422"/>
      <c r="WI326" s="423"/>
      <c r="WJ326" s="424"/>
      <c r="WK326" s="417"/>
      <c r="WL326" s="418"/>
      <c r="WM326" s="419"/>
      <c r="WN326" s="420"/>
      <c r="WO326" s="421"/>
      <c r="WP326" s="422"/>
      <c r="WQ326" s="423"/>
      <c r="WR326" s="424"/>
      <c r="WS326" s="417"/>
      <c r="WT326" s="418"/>
      <c r="WU326" s="419"/>
      <c r="WV326" s="420"/>
      <c r="WW326" s="421"/>
      <c r="WX326" s="422"/>
      <c r="WY326" s="423"/>
      <c r="WZ326" s="424"/>
      <c r="XA326" s="417"/>
      <c r="XB326" s="418"/>
      <c r="XC326" s="419"/>
      <c r="XD326" s="420"/>
      <c r="XE326" s="421"/>
      <c r="XF326" s="422"/>
      <c r="XG326" s="423"/>
      <c r="XH326" s="424"/>
      <c r="XI326" s="417"/>
      <c r="XJ326" s="418"/>
      <c r="XK326" s="419"/>
      <c r="XL326" s="420"/>
      <c r="XM326" s="421"/>
      <c r="XN326" s="422"/>
      <c r="XO326" s="423"/>
      <c r="XP326" s="424"/>
      <c r="XQ326" s="417"/>
      <c r="XR326" s="418"/>
      <c r="XS326" s="419"/>
      <c r="XT326" s="420"/>
      <c r="XU326" s="421"/>
      <c r="XV326" s="422"/>
      <c r="XW326" s="423"/>
      <c r="XX326" s="424"/>
      <c r="XY326" s="417"/>
      <c r="XZ326" s="418"/>
      <c r="YA326" s="419"/>
      <c r="YB326" s="420"/>
      <c r="YC326" s="421"/>
      <c r="YD326" s="422"/>
      <c r="YE326" s="423"/>
      <c r="YF326" s="424"/>
      <c r="YG326" s="417"/>
      <c r="YH326" s="418"/>
      <c r="YI326" s="419"/>
      <c r="YJ326" s="420"/>
      <c r="YK326" s="421"/>
      <c r="YL326" s="422"/>
      <c r="YM326" s="423"/>
      <c r="YN326" s="424"/>
      <c r="YO326" s="417"/>
      <c r="YP326" s="418"/>
      <c r="YQ326" s="419"/>
      <c r="YR326" s="420"/>
      <c r="YS326" s="421"/>
      <c r="YT326" s="422"/>
      <c r="YU326" s="423"/>
      <c r="YV326" s="424"/>
      <c r="YW326" s="417"/>
      <c r="YX326" s="418"/>
      <c r="YY326" s="419"/>
      <c r="YZ326" s="420"/>
      <c r="ZA326" s="421"/>
      <c r="ZB326" s="422"/>
      <c r="ZC326" s="423"/>
      <c r="ZD326" s="424"/>
      <c r="ZE326" s="417"/>
      <c r="ZF326" s="418"/>
      <c r="ZG326" s="419"/>
      <c r="ZH326" s="420"/>
      <c r="ZI326" s="421"/>
      <c r="ZJ326" s="422"/>
      <c r="ZK326" s="423"/>
      <c r="ZL326" s="424"/>
      <c r="ZM326" s="417"/>
      <c r="ZN326" s="418"/>
      <c r="ZO326" s="419"/>
      <c r="ZP326" s="420"/>
      <c r="ZQ326" s="421"/>
      <c r="ZR326" s="422"/>
      <c r="ZS326" s="423"/>
      <c r="ZT326" s="424"/>
      <c r="ZU326" s="417"/>
      <c r="ZV326" s="418"/>
      <c r="ZW326" s="419"/>
      <c r="ZX326" s="420"/>
      <c r="ZY326" s="421"/>
      <c r="ZZ326" s="422"/>
      <c r="AAA326" s="423"/>
      <c r="AAB326" s="424"/>
      <c r="AAC326" s="417"/>
      <c r="AAD326" s="418"/>
      <c r="AAE326" s="419"/>
      <c r="AAF326" s="420"/>
      <c r="AAG326" s="421"/>
      <c r="AAH326" s="422"/>
      <c r="AAI326" s="423"/>
      <c r="AAJ326" s="424"/>
      <c r="AAK326" s="417"/>
      <c r="AAL326" s="418"/>
      <c r="AAM326" s="419"/>
      <c r="AAN326" s="420"/>
      <c r="AAO326" s="421"/>
      <c r="AAP326" s="422"/>
      <c r="AAQ326" s="423"/>
      <c r="AAR326" s="424"/>
      <c r="AAS326" s="417"/>
      <c r="AAT326" s="418"/>
      <c r="AAU326" s="419"/>
      <c r="AAV326" s="420"/>
      <c r="AAW326" s="421"/>
      <c r="AAX326" s="422"/>
      <c r="AAY326" s="423"/>
      <c r="AAZ326" s="424"/>
      <c r="ABA326" s="417"/>
      <c r="ABB326" s="418"/>
      <c r="ABC326" s="419"/>
      <c r="ABD326" s="420"/>
      <c r="ABE326" s="421"/>
      <c r="ABF326" s="422"/>
      <c r="ABG326" s="423"/>
      <c r="ABH326" s="424"/>
      <c r="ABI326" s="417"/>
      <c r="ABJ326" s="418"/>
      <c r="ABK326" s="419"/>
      <c r="ABL326" s="420"/>
      <c r="ABM326" s="421"/>
      <c r="ABN326" s="422"/>
      <c r="ABO326" s="423"/>
      <c r="ABP326" s="424"/>
      <c r="ABQ326" s="417"/>
      <c r="ABR326" s="418"/>
      <c r="ABS326" s="419"/>
      <c r="ABT326" s="420"/>
      <c r="ABU326" s="421"/>
      <c r="ABV326" s="422"/>
      <c r="ABW326" s="423"/>
      <c r="ABX326" s="424"/>
      <c r="ABY326" s="417"/>
      <c r="ABZ326" s="418"/>
      <c r="ACA326" s="419"/>
      <c r="ACB326" s="420"/>
      <c r="ACC326" s="421"/>
      <c r="ACD326" s="422"/>
      <c r="ACE326" s="423"/>
      <c r="ACF326" s="424"/>
      <c r="ACG326" s="417"/>
      <c r="ACH326" s="418"/>
      <c r="ACI326" s="419"/>
      <c r="ACJ326" s="420"/>
      <c r="ACK326" s="421"/>
      <c r="ACL326" s="422"/>
      <c r="ACM326" s="423"/>
      <c r="ACN326" s="424"/>
      <c r="ACO326" s="417"/>
      <c r="ACP326" s="418"/>
      <c r="ACQ326" s="419"/>
      <c r="ACR326" s="420"/>
      <c r="ACS326" s="421"/>
      <c r="ACT326" s="422"/>
      <c r="ACU326" s="423"/>
      <c r="ACV326" s="424"/>
      <c r="ACW326" s="417"/>
      <c r="ACX326" s="418"/>
      <c r="ACY326" s="419"/>
      <c r="ACZ326" s="420"/>
      <c r="ADA326" s="421"/>
      <c r="ADB326" s="422"/>
      <c r="ADC326" s="423"/>
      <c r="ADD326" s="424"/>
      <c r="ADE326" s="417"/>
      <c r="ADF326" s="418"/>
      <c r="ADG326" s="419"/>
      <c r="ADH326" s="420"/>
      <c r="ADI326" s="421"/>
      <c r="ADJ326" s="422"/>
      <c r="ADK326" s="423"/>
      <c r="ADL326" s="424"/>
      <c r="ADM326" s="417"/>
      <c r="ADN326" s="418"/>
      <c r="ADO326" s="419"/>
      <c r="ADP326" s="420"/>
      <c r="ADQ326" s="421"/>
      <c r="ADR326" s="422"/>
      <c r="ADS326" s="423"/>
      <c r="ADT326" s="424"/>
      <c r="ADU326" s="417"/>
      <c r="ADV326" s="418"/>
      <c r="ADW326" s="419"/>
      <c r="ADX326" s="420"/>
      <c r="ADY326" s="421"/>
      <c r="ADZ326" s="422"/>
      <c r="AEA326" s="423"/>
      <c r="AEB326" s="424"/>
      <c r="AEC326" s="417"/>
      <c r="AED326" s="418"/>
      <c r="AEE326" s="419"/>
      <c r="AEF326" s="420"/>
      <c r="AEG326" s="421"/>
      <c r="AEH326" s="422"/>
      <c r="AEI326" s="423"/>
      <c r="AEJ326" s="424"/>
      <c r="AEK326" s="417"/>
      <c r="AEL326" s="418"/>
      <c r="AEM326" s="419"/>
      <c r="AEN326" s="420"/>
      <c r="AEO326" s="421"/>
      <c r="AEP326" s="422"/>
      <c r="AEQ326" s="423"/>
      <c r="AER326" s="424"/>
      <c r="AES326" s="417"/>
      <c r="AET326" s="418"/>
      <c r="AEU326" s="419"/>
      <c r="AEV326" s="420"/>
      <c r="AEW326" s="421"/>
      <c r="AEX326" s="422"/>
      <c r="AEY326" s="423"/>
      <c r="AEZ326" s="424"/>
      <c r="AFA326" s="417"/>
      <c r="AFB326" s="418"/>
      <c r="AFC326" s="419"/>
      <c r="AFD326" s="420"/>
      <c r="AFE326" s="421"/>
      <c r="AFF326" s="422"/>
      <c r="AFG326" s="423"/>
      <c r="AFH326" s="424"/>
      <c r="AFI326" s="417"/>
      <c r="AFJ326" s="418"/>
      <c r="AFK326" s="419"/>
      <c r="AFL326" s="420"/>
      <c r="AFM326" s="421"/>
      <c r="AFN326" s="422"/>
      <c r="AFO326" s="423"/>
      <c r="AFP326" s="424"/>
      <c r="AFQ326" s="417"/>
      <c r="AFR326" s="418"/>
      <c r="AFS326" s="419"/>
      <c r="AFT326" s="420"/>
      <c r="AFU326" s="421"/>
      <c r="AFV326" s="422"/>
      <c r="AFW326" s="423"/>
      <c r="AFX326" s="424"/>
      <c r="AFY326" s="417"/>
      <c r="AFZ326" s="418"/>
      <c r="AGA326" s="419"/>
      <c r="AGB326" s="420"/>
      <c r="AGC326" s="421"/>
      <c r="AGD326" s="422"/>
      <c r="AGE326" s="423"/>
      <c r="AGF326" s="424"/>
      <c r="AGG326" s="417"/>
      <c r="AGH326" s="418"/>
      <c r="AGI326" s="419"/>
      <c r="AGJ326" s="420"/>
      <c r="AGK326" s="421"/>
      <c r="AGL326" s="422"/>
      <c r="AGM326" s="423"/>
      <c r="AGN326" s="424"/>
      <c r="AGO326" s="417"/>
      <c r="AGP326" s="418"/>
      <c r="AGQ326" s="419"/>
      <c r="AGR326" s="420"/>
      <c r="AGS326" s="421"/>
      <c r="AGT326" s="422"/>
      <c r="AGU326" s="423"/>
      <c r="AGV326" s="424"/>
      <c r="AGW326" s="417"/>
      <c r="AGX326" s="418"/>
      <c r="AGY326" s="419"/>
      <c r="AGZ326" s="420"/>
      <c r="AHA326" s="421"/>
      <c r="AHB326" s="422"/>
      <c r="AHC326" s="423"/>
      <c r="AHD326" s="424"/>
      <c r="AHE326" s="417"/>
      <c r="AHF326" s="418"/>
      <c r="AHG326" s="419"/>
      <c r="AHH326" s="420"/>
      <c r="AHI326" s="421"/>
      <c r="AHJ326" s="422"/>
      <c r="AHK326" s="423"/>
      <c r="AHL326" s="424"/>
      <c r="AHM326" s="417"/>
      <c r="AHN326" s="418"/>
      <c r="AHO326" s="419"/>
      <c r="AHP326" s="420"/>
      <c r="AHQ326" s="421"/>
      <c r="AHR326" s="422"/>
      <c r="AHS326" s="423"/>
      <c r="AHT326" s="424"/>
      <c r="AHU326" s="417"/>
      <c r="AHV326" s="418"/>
      <c r="AHW326" s="419"/>
      <c r="AHX326" s="420"/>
      <c r="AHY326" s="421"/>
      <c r="AHZ326" s="422"/>
      <c r="AIA326" s="423"/>
      <c r="AIB326" s="424"/>
      <c r="AIC326" s="417"/>
      <c r="AID326" s="418"/>
      <c r="AIE326" s="419"/>
      <c r="AIF326" s="420"/>
      <c r="AIG326" s="421"/>
      <c r="AIH326" s="422"/>
      <c r="AII326" s="423"/>
      <c r="AIJ326" s="424"/>
      <c r="AIK326" s="417"/>
      <c r="AIL326" s="418"/>
      <c r="AIM326" s="419"/>
      <c r="AIN326" s="420"/>
      <c r="AIO326" s="421"/>
      <c r="AIP326" s="422"/>
      <c r="AIQ326" s="423"/>
      <c r="AIR326" s="424"/>
      <c r="AIS326" s="417"/>
      <c r="AIT326" s="418"/>
      <c r="AIU326" s="419"/>
      <c r="AIV326" s="420"/>
      <c r="AIW326" s="421"/>
      <c r="AIX326" s="422"/>
      <c r="AIY326" s="423"/>
      <c r="AIZ326" s="424"/>
      <c r="AJA326" s="417"/>
      <c r="AJB326" s="418"/>
      <c r="AJC326" s="419"/>
      <c r="AJD326" s="420"/>
      <c r="AJE326" s="421"/>
      <c r="AJF326" s="422"/>
      <c r="AJG326" s="423"/>
      <c r="AJH326" s="424"/>
      <c r="AJI326" s="417"/>
      <c r="AJJ326" s="418"/>
      <c r="AJK326" s="419"/>
      <c r="AJL326" s="420"/>
      <c r="AJM326" s="421"/>
      <c r="AJN326" s="422"/>
      <c r="AJO326" s="423"/>
      <c r="AJP326" s="424"/>
      <c r="AJQ326" s="417"/>
      <c r="AJR326" s="418"/>
      <c r="AJS326" s="419"/>
      <c r="AJT326" s="420"/>
      <c r="AJU326" s="421"/>
      <c r="AJV326" s="422"/>
      <c r="AJW326" s="423"/>
      <c r="AJX326" s="424"/>
      <c r="AJY326" s="417"/>
      <c r="AJZ326" s="418"/>
      <c r="AKA326" s="419"/>
      <c r="AKB326" s="420"/>
      <c r="AKC326" s="421"/>
      <c r="AKD326" s="422"/>
      <c r="AKE326" s="423"/>
      <c r="AKF326" s="424"/>
      <c r="AKG326" s="417"/>
      <c r="AKH326" s="418"/>
      <c r="AKI326" s="419"/>
      <c r="AKJ326" s="420"/>
      <c r="AKK326" s="421"/>
      <c r="AKL326" s="422"/>
      <c r="AKM326" s="423"/>
      <c r="AKN326" s="424"/>
      <c r="AKO326" s="417"/>
      <c r="AKP326" s="418"/>
      <c r="AKQ326" s="419"/>
      <c r="AKR326" s="420"/>
      <c r="AKS326" s="421"/>
      <c r="AKT326" s="422"/>
      <c r="AKU326" s="423"/>
      <c r="AKV326" s="424"/>
      <c r="AKW326" s="417"/>
      <c r="AKX326" s="418"/>
      <c r="AKY326" s="419"/>
      <c r="AKZ326" s="420"/>
      <c r="ALA326" s="421"/>
      <c r="ALB326" s="422"/>
      <c r="ALC326" s="423"/>
      <c r="ALD326" s="424"/>
      <c r="ALE326" s="417"/>
      <c r="ALF326" s="418"/>
      <c r="ALG326" s="419"/>
      <c r="ALH326" s="420"/>
      <c r="ALI326" s="421"/>
      <c r="ALJ326" s="422"/>
      <c r="ALK326" s="423"/>
      <c r="ALL326" s="424"/>
      <c r="ALM326" s="417"/>
      <c r="ALN326" s="418"/>
      <c r="ALO326" s="419"/>
      <c r="ALP326" s="420"/>
      <c r="ALQ326" s="421"/>
      <c r="ALR326" s="422"/>
      <c r="ALS326" s="423"/>
      <c r="ALT326" s="424"/>
      <c r="ALU326" s="417"/>
      <c r="ALV326" s="418"/>
      <c r="ALW326" s="419"/>
      <c r="ALX326" s="420"/>
      <c r="ALY326" s="421"/>
      <c r="ALZ326" s="422"/>
      <c r="AMA326" s="423"/>
      <c r="AMB326" s="424"/>
      <c r="AMC326" s="417"/>
      <c r="AMD326" s="418"/>
      <c r="AME326" s="419"/>
      <c r="AMF326" s="420"/>
      <c r="AMG326" s="421"/>
      <c r="AMH326" s="422"/>
      <c r="AMI326" s="423"/>
      <c r="AMJ326" s="424"/>
      <c r="AMK326" s="417"/>
      <c r="AML326" s="418"/>
      <c r="AMM326" s="419"/>
      <c r="AMN326" s="420"/>
      <c r="AMO326" s="421"/>
      <c r="AMP326" s="422"/>
      <c r="AMQ326" s="423"/>
      <c r="AMR326" s="424"/>
      <c r="AMS326" s="417"/>
      <c r="AMT326" s="418"/>
      <c r="AMU326" s="419"/>
      <c r="AMV326" s="420"/>
      <c r="AMW326" s="421"/>
      <c r="AMX326" s="422"/>
      <c r="AMY326" s="423"/>
      <c r="AMZ326" s="424"/>
      <c r="ANA326" s="417"/>
      <c r="ANB326" s="418"/>
      <c r="ANC326" s="419"/>
      <c r="AND326" s="420"/>
      <c r="ANE326" s="421"/>
      <c r="ANF326" s="422"/>
      <c r="ANG326" s="423"/>
      <c r="ANH326" s="424"/>
      <c r="ANI326" s="417"/>
      <c r="ANJ326" s="418"/>
      <c r="ANK326" s="419"/>
      <c r="ANL326" s="420"/>
      <c r="ANM326" s="421"/>
      <c r="ANN326" s="422"/>
      <c r="ANO326" s="423"/>
      <c r="ANP326" s="424"/>
      <c r="ANQ326" s="417"/>
      <c r="ANR326" s="418"/>
      <c r="ANS326" s="419"/>
      <c r="ANT326" s="420"/>
      <c r="ANU326" s="421"/>
      <c r="ANV326" s="422"/>
      <c r="ANW326" s="423"/>
      <c r="ANX326" s="424"/>
      <c r="ANY326" s="417"/>
      <c r="ANZ326" s="418"/>
      <c r="AOA326" s="419"/>
      <c r="AOB326" s="420"/>
      <c r="AOC326" s="421"/>
      <c r="AOD326" s="422"/>
      <c r="AOE326" s="423"/>
      <c r="AOF326" s="424"/>
      <c r="AOG326" s="417"/>
      <c r="AOH326" s="418"/>
      <c r="AOI326" s="419"/>
      <c r="AOJ326" s="420"/>
      <c r="AOK326" s="421"/>
      <c r="AOL326" s="422"/>
      <c r="AOM326" s="423"/>
      <c r="AON326" s="424"/>
      <c r="AOO326" s="417"/>
      <c r="AOP326" s="418"/>
      <c r="AOQ326" s="419"/>
      <c r="AOR326" s="420"/>
      <c r="AOS326" s="421"/>
      <c r="AOT326" s="422"/>
      <c r="AOU326" s="423"/>
      <c r="AOV326" s="424"/>
      <c r="AOW326" s="417"/>
      <c r="AOX326" s="418"/>
      <c r="AOY326" s="419"/>
      <c r="AOZ326" s="420"/>
      <c r="APA326" s="421"/>
      <c r="APB326" s="422"/>
      <c r="APC326" s="423"/>
      <c r="APD326" s="424"/>
      <c r="APE326" s="417"/>
      <c r="APF326" s="418"/>
      <c r="APG326" s="419"/>
      <c r="APH326" s="420"/>
      <c r="API326" s="421"/>
      <c r="APJ326" s="422"/>
      <c r="APK326" s="423"/>
      <c r="APL326" s="424"/>
      <c r="APM326" s="417"/>
      <c r="APN326" s="418"/>
      <c r="APO326" s="419"/>
      <c r="APP326" s="420"/>
      <c r="APQ326" s="421"/>
      <c r="APR326" s="422"/>
      <c r="APS326" s="423"/>
      <c r="APT326" s="424"/>
      <c r="APU326" s="417"/>
      <c r="APV326" s="418"/>
      <c r="APW326" s="419"/>
      <c r="APX326" s="420"/>
      <c r="APY326" s="421"/>
      <c r="APZ326" s="422"/>
      <c r="AQA326" s="423"/>
      <c r="AQB326" s="424"/>
      <c r="AQC326" s="417"/>
      <c r="AQD326" s="418"/>
      <c r="AQE326" s="419"/>
      <c r="AQF326" s="420"/>
      <c r="AQG326" s="421"/>
      <c r="AQH326" s="422"/>
      <c r="AQI326" s="423"/>
      <c r="AQJ326" s="424"/>
      <c r="AQK326" s="417"/>
      <c r="AQL326" s="418"/>
      <c r="AQM326" s="419"/>
      <c r="AQN326" s="420"/>
      <c r="AQO326" s="421"/>
      <c r="AQP326" s="422"/>
      <c r="AQQ326" s="423"/>
      <c r="AQR326" s="424"/>
      <c r="AQS326" s="417"/>
      <c r="AQT326" s="418"/>
      <c r="AQU326" s="419"/>
      <c r="AQV326" s="420"/>
      <c r="AQW326" s="421"/>
      <c r="AQX326" s="422"/>
      <c r="AQY326" s="423"/>
      <c r="AQZ326" s="424"/>
      <c r="ARA326" s="417"/>
      <c r="ARB326" s="418"/>
      <c r="ARC326" s="419"/>
      <c r="ARD326" s="420"/>
      <c r="ARE326" s="421"/>
      <c r="ARF326" s="422"/>
      <c r="ARG326" s="423"/>
      <c r="ARH326" s="424"/>
      <c r="ARI326" s="417"/>
      <c r="ARJ326" s="418"/>
      <c r="ARK326" s="419"/>
      <c r="ARL326" s="420"/>
      <c r="ARM326" s="421"/>
      <c r="ARN326" s="422"/>
      <c r="ARO326" s="423"/>
      <c r="ARP326" s="424"/>
      <c r="ARQ326" s="417"/>
      <c r="ARR326" s="418"/>
      <c r="ARS326" s="419"/>
      <c r="ART326" s="420"/>
      <c r="ARU326" s="421"/>
      <c r="ARV326" s="422"/>
      <c r="ARW326" s="423"/>
      <c r="ARX326" s="424"/>
      <c r="ARY326" s="417"/>
      <c r="ARZ326" s="418"/>
      <c r="ASA326" s="419"/>
      <c r="ASB326" s="420"/>
      <c r="ASC326" s="421"/>
      <c r="ASD326" s="422"/>
      <c r="ASE326" s="423"/>
      <c r="ASF326" s="424"/>
      <c r="ASG326" s="417"/>
      <c r="ASH326" s="418"/>
      <c r="ASI326" s="419"/>
      <c r="ASJ326" s="420"/>
      <c r="ASK326" s="421"/>
      <c r="ASL326" s="422"/>
      <c r="ASM326" s="423"/>
      <c r="ASN326" s="424"/>
      <c r="ASO326" s="417"/>
      <c r="ASP326" s="418"/>
      <c r="ASQ326" s="419"/>
      <c r="ASR326" s="420"/>
      <c r="ASS326" s="421"/>
      <c r="AST326" s="422"/>
      <c r="ASU326" s="423"/>
      <c r="ASV326" s="424"/>
      <c r="ASW326" s="417"/>
      <c r="ASX326" s="418"/>
      <c r="ASY326" s="419"/>
      <c r="ASZ326" s="420"/>
      <c r="ATA326" s="421"/>
      <c r="ATB326" s="422"/>
      <c r="ATC326" s="423"/>
      <c r="ATD326" s="424"/>
      <c r="ATE326" s="417"/>
      <c r="ATF326" s="418"/>
      <c r="ATG326" s="419"/>
      <c r="ATH326" s="420"/>
      <c r="ATI326" s="421"/>
      <c r="ATJ326" s="422"/>
      <c r="ATK326" s="423"/>
      <c r="ATL326" s="424"/>
      <c r="ATM326" s="417"/>
      <c r="ATN326" s="418"/>
      <c r="ATO326" s="419"/>
      <c r="ATP326" s="420"/>
      <c r="ATQ326" s="421"/>
      <c r="ATR326" s="422"/>
      <c r="ATS326" s="423"/>
      <c r="ATT326" s="424"/>
      <c r="ATU326" s="417"/>
      <c r="ATV326" s="418"/>
      <c r="ATW326" s="419"/>
      <c r="ATX326" s="420"/>
      <c r="ATY326" s="421"/>
      <c r="ATZ326" s="422"/>
      <c r="AUA326" s="423"/>
      <c r="AUB326" s="424"/>
      <c r="AUC326" s="417"/>
      <c r="AUD326" s="418"/>
      <c r="AUE326" s="419"/>
      <c r="AUF326" s="420"/>
      <c r="AUG326" s="421"/>
      <c r="AUH326" s="422"/>
      <c r="AUI326" s="423"/>
      <c r="AUJ326" s="424"/>
      <c r="AUK326" s="417"/>
      <c r="AUL326" s="418"/>
      <c r="AUM326" s="419"/>
      <c r="AUN326" s="420"/>
      <c r="AUO326" s="421"/>
      <c r="AUP326" s="422"/>
      <c r="AUQ326" s="423"/>
      <c r="AUR326" s="424"/>
      <c r="AUS326" s="417"/>
      <c r="AUT326" s="418"/>
      <c r="AUU326" s="419"/>
      <c r="AUV326" s="420"/>
      <c r="AUW326" s="421"/>
      <c r="AUX326" s="422"/>
      <c r="AUY326" s="423"/>
      <c r="AUZ326" s="424"/>
      <c r="AVA326" s="417"/>
      <c r="AVB326" s="418"/>
      <c r="AVC326" s="419"/>
      <c r="AVD326" s="420"/>
      <c r="AVE326" s="421"/>
      <c r="AVF326" s="422"/>
      <c r="AVG326" s="423"/>
      <c r="AVH326" s="424"/>
      <c r="AVI326" s="417"/>
      <c r="AVJ326" s="418"/>
      <c r="AVK326" s="419"/>
      <c r="AVL326" s="420"/>
      <c r="AVM326" s="421"/>
      <c r="AVN326" s="422"/>
      <c r="AVO326" s="423"/>
      <c r="AVP326" s="424"/>
      <c r="AVQ326" s="417"/>
      <c r="AVR326" s="418"/>
      <c r="AVS326" s="419"/>
      <c r="AVT326" s="420"/>
      <c r="AVU326" s="421"/>
      <c r="AVV326" s="422"/>
      <c r="AVW326" s="423"/>
      <c r="AVX326" s="424"/>
      <c r="AVY326" s="417"/>
      <c r="AVZ326" s="418"/>
      <c r="AWA326" s="419"/>
      <c r="AWB326" s="420"/>
      <c r="AWC326" s="421"/>
      <c r="AWD326" s="422"/>
      <c r="AWE326" s="423"/>
      <c r="AWF326" s="424"/>
      <c r="AWG326" s="417"/>
      <c r="AWH326" s="418"/>
      <c r="AWI326" s="419"/>
      <c r="AWJ326" s="420"/>
      <c r="AWK326" s="421"/>
      <c r="AWL326" s="422"/>
      <c r="AWM326" s="423"/>
      <c r="AWN326" s="424"/>
      <c r="AWO326" s="417"/>
      <c r="AWP326" s="418"/>
      <c r="AWQ326" s="419"/>
      <c r="AWR326" s="420"/>
      <c r="AWS326" s="421"/>
      <c r="AWT326" s="422"/>
      <c r="AWU326" s="423"/>
      <c r="AWV326" s="424"/>
      <c r="AWW326" s="417"/>
      <c r="AWX326" s="418"/>
      <c r="AWY326" s="419"/>
      <c r="AWZ326" s="420"/>
      <c r="AXA326" s="421"/>
      <c r="AXB326" s="422"/>
      <c r="AXC326" s="423"/>
      <c r="AXD326" s="424"/>
      <c r="AXE326" s="417"/>
      <c r="AXF326" s="418"/>
      <c r="AXG326" s="419"/>
      <c r="AXH326" s="420"/>
      <c r="AXI326" s="421"/>
      <c r="AXJ326" s="422"/>
      <c r="AXK326" s="423"/>
      <c r="AXL326" s="424"/>
      <c r="AXM326" s="417"/>
      <c r="AXN326" s="418"/>
      <c r="AXO326" s="419"/>
      <c r="AXP326" s="420"/>
      <c r="AXQ326" s="421"/>
      <c r="AXR326" s="422"/>
      <c r="AXS326" s="423"/>
      <c r="AXT326" s="424"/>
      <c r="AXU326" s="417"/>
      <c r="AXV326" s="418"/>
      <c r="AXW326" s="419"/>
      <c r="AXX326" s="420"/>
      <c r="AXY326" s="421"/>
      <c r="AXZ326" s="422"/>
      <c r="AYA326" s="423"/>
      <c r="AYB326" s="424"/>
      <c r="AYC326" s="417"/>
      <c r="AYD326" s="418"/>
      <c r="AYE326" s="419"/>
      <c r="AYF326" s="420"/>
      <c r="AYG326" s="421"/>
      <c r="AYH326" s="422"/>
      <c r="AYI326" s="423"/>
      <c r="AYJ326" s="424"/>
      <c r="AYK326" s="417"/>
      <c r="AYL326" s="418"/>
      <c r="AYM326" s="419"/>
      <c r="AYN326" s="420"/>
      <c r="AYO326" s="421"/>
      <c r="AYP326" s="422"/>
      <c r="AYQ326" s="423"/>
      <c r="AYR326" s="424"/>
      <c r="AYS326" s="417"/>
      <c r="AYT326" s="418"/>
      <c r="AYU326" s="419"/>
      <c r="AYV326" s="420"/>
      <c r="AYW326" s="421"/>
      <c r="AYX326" s="422"/>
      <c r="AYY326" s="423"/>
      <c r="AYZ326" s="424"/>
      <c r="AZA326" s="417"/>
      <c r="AZB326" s="418"/>
      <c r="AZC326" s="419"/>
      <c r="AZD326" s="420"/>
      <c r="AZE326" s="421"/>
      <c r="AZF326" s="422"/>
      <c r="AZG326" s="423"/>
      <c r="AZH326" s="424"/>
      <c r="AZI326" s="417"/>
      <c r="AZJ326" s="418"/>
      <c r="AZK326" s="419"/>
      <c r="AZL326" s="420"/>
      <c r="AZM326" s="421"/>
      <c r="AZN326" s="422"/>
      <c r="AZO326" s="423"/>
      <c r="AZP326" s="424"/>
      <c r="AZQ326" s="417"/>
      <c r="AZR326" s="418"/>
      <c r="AZS326" s="419"/>
      <c r="AZT326" s="420"/>
      <c r="AZU326" s="421"/>
      <c r="AZV326" s="422"/>
      <c r="AZW326" s="423"/>
      <c r="AZX326" s="424"/>
      <c r="AZY326" s="417"/>
      <c r="AZZ326" s="418"/>
      <c r="BAA326" s="419"/>
      <c r="BAB326" s="420"/>
      <c r="BAC326" s="421"/>
      <c r="BAD326" s="422"/>
      <c r="BAE326" s="423"/>
      <c r="BAF326" s="424"/>
      <c r="BAG326" s="417"/>
      <c r="BAH326" s="418"/>
      <c r="BAI326" s="419"/>
      <c r="BAJ326" s="420"/>
      <c r="BAK326" s="421"/>
      <c r="BAL326" s="422"/>
      <c r="BAM326" s="423"/>
      <c r="BAN326" s="424"/>
      <c r="BAO326" s="417"/>
      <c r="BAP326" s="418"/>
      <c r="BAQ326" s="419"/>
      <c r="BAR326" s="420"/>
      <c r="BAS326" s="421"/>
      <c r="BAT326" s="422"/>
      <c r="BAU326" s="423"/>
      <c r="BAV326" s="424"/>
      <c r="BAW326" s="417"/>
      <c r="BAX326" s="418"/>
      <c r="BAY326" s="419"/>
      <c r="BAZ326" s="420"/>
      <c r="BBA326" s="421"/>
      <c r="BBB326" s="422"/>
      <c r="BBC326" s="423"/>
      <c r="BBD326" s="424"/>
      <c r="BBE326" s="417"/>
      <c r="BBF326" s="418"/>
      <c r="BBG326" s="419"/>
      <c r="BBH326" s="420"/>
      <c r="BBI326" s="421"/>
      <c r="BBJ326" s="422"/>
      <c r="BBK326" s="423"/>
      <c r="BBL326" s="424"/>
      <c r="BBM326" s="417"/>
      <c r="BBN326" s="418"/>
      <c r="BBO326" s="419"/>
      <c r="BBP326" s="420"/>
      <c r="BBQ326" s="421"/>
      <c r="BBR326" s="422"/>
      <c r="BBS326" s="423"/>
      <c r="BBT326" s="424"/>
      <c r="BBU326" s="417"/>
      <c r="BBV326" s="418"/>
      <c r="BBW326" s="419"/>
      <c r="BBX326" s="420"/>
      <c r="BBY326" s="421"/>
      <c r="BBZ326" s="422"/>
      <c r="BCA326" s="423"/>
      <c r="BCB326" s="424"/>
      <c r="BCC326" s="417"/>
      <c r="BCD326" s="418"/>
      <c r="BCE326" s="419"/>
      <c r="BCF326" s="420"/>
      <c r="BCG326" s="421"/>
      <c r="BCH326" s="422"/>
      <c r="BCI326" s="423"/>
      <c r="BCJ326" s="424"/>
      <c r="BCK326" s="417"/>
      <c r="BCL326" s="418"/>
      <c r="BCM326" s="419"/>
      <c r="BCN326" s="420"/>
      <c r="BCO326" s="421"/>
      <c r="BCP326" s="422"/>
      <c r="BCQ326" s="423"/>
      <c r="BCR326" s="424"/>
      <c r="BCS326" s="417"/>
      <c r="BCT326" s="418"/>
      <c r="BCU326" s="419"/>
      <c r="BCV326" s="420"/>
      <c r="BCW326" s="421"/>
      <c r="BCX326" s="422"/>
      <c r="BCY326" s="423"/>
      <c r="BCZ326" s="424"/>
      <c r="BDA326" s="417"/>
      <c r="BDB326" s="418"/>
      <c r="BDC326" s="419"/>
      <c r="BDD326" s="420"/>
      <c r="BDE326" s="421"/>
      <c r="BDF326" s="422"/>
      <c r="BDG326" s="423"/>
      <c r="BDH326" s="424"/>
      <c r="BDI326" s="417"/>
      <c r="BDJ326" s="418"/>
      <c r="BDK326" s="419"/>
      <c r="BDL326" s="420"/>
      <c r="BDM326" s="421"/>
      <c r="BDN326" s="422"/>
      <c r="BDO326" s="423"/>
      <c r="BDP326" s="424"/>
      <c r="BDQ326" s="417"/>
      <c r="BDR326" s="418"/>
      <c r="BDS326" s="419"/>
      <c r="BDT326" s="420"/>
      <c r="BDU326" s="421"/>
      <c r="BDV326" s="422"/>
      <c r="BDW326" s="423"/>
      <c r="BDX326" s="424"/>
      <c r="BDY326" s="417"/>
      <c r="BDZ326" s="418"/>
      <c r="BEA326" s="419"/>
      <c r="BEB326" s="420"/>
      <c r="BEC326" s="421"/>
      <c r="BED326" s="422"/>
      <c r="BEE326" s="423"/>
      <c r="BEF326" s="424"/>
      <c r="BEG326" s="417"/>
      <c r="BEH326" s="418"/>
      <c r="BEI326" s="419"/>
      <c r="BEJ326" s="420"/>
      <c r="BEK326" s="421"/>
      <c r="BEL326" s="422"/>
      <c r="BEM326" s="423"/>
      <c r="BEN326" s="424"/>
      <c r="BEO326" s="417"/>
      <c r="BEP326" s="418"/>
      <c r="BEQ326" s="419"/>
      <c r="BER326" s="420"/>
      <c r="BES326" s="421"/>
      <c r="BET326" s="422"/>
      <c r="BEU326" s="423"/>
      <c r="BEV326" s="424"/>
      <c r="BEW326" s="417"/>
      <c r="BEX326" s="418"/>
      <c r="BEY326" s="419"/>
      <c r="BEZ326" s="420"/>
      <c r="BFA326" s="421"/>
      <c r="BFB326" s="422"/>
      <c r="BFC326" s="423"/>
      <c r="BFD326" s="424"/>
      <c r="BFE326" s="417"/>
      <c r="BFF326" s="418"/>
      <c r="BFG326" s="419"/>
      <c r="BFH326" s="420"/>
      <c r="BFI326" s="421"/>
      <c r="BFJ326" s="422"/>
      <c r="BFK326" s="423"/>
      <c r="BFL326" s="424"/>
      <c r="BFM326" s="417"/>
      <c r="BFN326" s="418"/>
      <c r="BFO326" s="419"/>
      <c r="BFP326" s="420"/>
      <c r="BFQ326" s="421"/>
      <c r="BFR326" s="422"/>
      <c r="BFS326" s="423"/>
      <c r="BFT326" s="424"/>
      <c r="BFU326" s="417"/>
      <c r="BFV326" s="418"/>
      <c r="BFW326" s="419"/>
      <c r="BFX326" s="420"/>
      <c r="BFY326" s="421"/>
      <c r="BFZ326" s="422"/>
      <c r="BGA326" s="423"/>
      <c r="BGB326" s="424"/>
      <c r="BGC326" s="417"/>
      <c r="BGD326" s="418"/>
      <c r="BGE326" s="419"/>
      <c r="BGF326" s="420"/>
      <c r="BGG326" s="421"/>
      <c r="BGH326" s="422"/>
      <c r="BGI326" s="423"/>
      <c r="BGJ326" s="424"/>
      <c r="BGK326" s="417"/>
      <c r="BGL326" s="418"/>
      <c r="BGM326" s="419"/>
      <c r="BGN326" s="420"/>
      <c r="BGO326" s="421"/>
      <c r="BGP326" s="422"/>
      <c r="BGQ326" s="423"/>
      <c r="BGR326" s="424"/>
      <c r="BGS326" s="417"/>
      <c r="BGT326" s="418"/>
      <c r="BGU326" s="419"/>
      <c r="BGV326" s="420"/>
      <c r="BGW326" s="421"/>
      <c r="BGX326" s="422"/>
      <c r="BGY326" s="423"/>
      <c r="BGZ326" s="424"/>
      <c r="BHA326" s="417"/>
      <c r="BHB326" s="418"/>
      <c r="BHC326" s="419"/>
      <c r="BHD326" s="420"/>
      <c r="BHE326" s="421"/>
      <c r="BHF326" s="422"/>
      <c r="BHG326" s="423"/>
      <c r="BHH326" s="424"/>
      <c r="BHI326" s="417"/>
      <c r="BHJ326" s="418"/>
      <c r="BHK326" s="419"/>
      <c r="BHL326" s="420"/>
      <c r="BHM326" s="421"/>
      <c r="BHN326" s="422"/>
      <c r="BHO326" s="423"/>
      <c r="BHP326" s="424"/>
      <c r="BHQ326" s="417"/>
      <c r="BHR326" s="418"/>
      <c r="BHS326" s="419"/>
      <c r="BHT326" s="420"/>
      <c r="BHU326" s="421"/>
      <c r="BHV326" s="422"/>
      <c r="BHW326" s="423"/>
      <c r="BHX326" s="424"/>
      <c r="BHY326" s="417"/>
      <c r="BHZ326" s="418"/>
      <c r="BIA326" s="419"/>
      <c r="BIB326" s="420"/>
      <c r="BIC326" s="421"/>
      <c r="BID326" s="422"/>
      <c r="BIE326" s="423"/>
      <c r="BIF326" s="424"/>
      <c r="BIG326" s="417"/>
      <c r="BIH326" s="418"/>
      <c r="BII326" s="419"/>
      <c r="BIJ326" s="420"/>
      <c r="BIK326" s="421"/>
      <c r="BIL326" s="422"/>
      <c r="BIM326" s="423"/>
      <c r="BIN326" s="424"/>
      <c r="BIO326" s="417"/>
      <c r="BIP326" s="418"/>
      <c r="BIQ326" s="419"/>
      <c r="BIR326" s="420"/>
      <c r="BIS326" s="421"/>
      <c r="BIT326" s="422"/>
      <c r="BIU326" s="423"/>
      <c r="BIV326" s="424"/>
      <c r="BIW326" s="417"/>
      <c r="BIX326" s="418"/>
      <c r="BIY326" s="419"/>
      <c r="BIZ326" s="420"/>
      <c r="BJA326" s="421"/>
      <c r="BJB326" s="422"/>
      <c r="BJC326" s="423"/>
      <c r="BJD326" s="424"/>
      <c r="BJE326" s="417"/>
      <c r="BJF326" s="418"/>
      <c r="BJG326" s="419"/>
      <c r="BJH326" s="420"/>
      <c r="BJI326" s="421"/>
      <c r="BJJ326" s="422"/>
      <c r="BJK326" s="423"/>
      <c r="BJL326" s="424"/>
      <c r="BJM326" s="417"/>
      <c r="BJN326" s="418"/>
      <c r="BJO326" s="419"/>
      <c r="BJP326" s="420"/>
      <c r="BJQ326" s="421"/>
      <c r="BJR326" s="422"/>
      <c r="BJS326" s="423"/>
      <c r="BJT326" s="424"/>
      <c r="BJU326" s="417"/>
      <c r="BJV326" s="418"/>
      <c r="BJW326" s="419"/>
      <c r="BJX326" s="420"/>
      <c r="BJY326" s="421"/>
      <c r="BJZ326" s="422"/>
      <c r="BKA326" s="423"/>
      <c r="BKB326" s="424"/>
      <c r="BKC326" s="417"/>
      <c r="BKD326" s="418"/>
      <c r="BKE326" s="419"/>
      <c r="BKF326" s="420"/>
      <c r="BKG326" s="421"/>
      <c r="BKH326" s="422"/>
      <c r="BKI326" s="423"/>
      <c r="BKJ326" s="424"/>
      <c r="BKK326" s="417"/>
      <c r="BKL326" s="418"/>
      <c r="BKM326" s="419"/>
      <c r="BKN326" s="420"/>
      <c r="BKO326" s="421"/>
      <c r="BKP326" s="422"/>
      <c r="BKQ326" s="423"/>
      <c r="BKR326" s="424"/>
      <c r="BKS326" s="417"/>
      <c r="BKT326" s="418"/>
      <c r="BKU326" s="419"/>
      <c r="BKV326" s="420"/>
      <c r="BKW326" s="421"/>
      <c r="BKX326" s="422"/>
      <c r="BKY326" s="423"/>
      <c r="BKZ326" s="424"/>
      <c r="BLA326" s="417"/>
      <c r="BLB326" s="418"/>
      <c r="BLC326" s="419"/>
      <c r="BLD326" s="420"/>
      <c r="BLE326" s="421"/>
      <c r="BLF326" s="422"/>
      <c r="BLG326" s="423"/>
      <c r="BLH326" s="424"/>
      <c r="BLI326" s="417"/>
      <c r="BLJ326" s="418"/>
      <c r="BLK326" s="419"/>
      <c r="BLL326" s="420"/>
      <c r="BLM326" s="421"/>
      <c r="BLN326" s="422"/>
      <c r="BLO326" s="423"/>
      <c r="BLP326" s="424"/>
      <c r="BLQ326" s="417"/>
      <c r="BLR326" s="418"/>
      <c r="BLS326" s="419"/>
      <c r="BLT326" s="420"/>
      <c r="BLU326" s="421"/>
      <c r="BLV326" s="422"/>
      <c r="BLW326" s="423"/>
      <c r="BLX326" s="424"/>
      <c r="BLY326" s="417"/>
      <c r="BLZ326" s="418"/>
      <c r="BMA326" s="419"/>
      <c r="BMB326" s="420"/>
      <c r="BMC326" s="421"/>
      <c r="BMD326" s="422"/>
      <c r="BME326" s="423"/>
      <c r="BMF326" s="424"/>
      <c r="BMG326" s="417"/>
      <c r="BMH326" s="418"/>
      <c r="BMI326" s="419"/>
      <c r="BMJ326" s="420"/>
      <c r="BMK326" s="421"/>
      <c r="BML326" s="422"/>
      <c r="BMM326" s="423"/>
      <c r="BMN326" s="424"/>
      <c r="BMO326" s="417"/>
      <c r="BMP326" s="418"/>
      <c r="BMQ326" s="419"/>
      <c r="BMR326" s="420"/>
      <c r="BMS326" s="421"/>
      <c r="BMT326" s="422"/>
      <c r="BMU326" s="423"/>
      <c r="BMV326" s="424"/>
      <c r="BMW326" s="417"/>
      <c r="BMX326" s="418"/>
      <c r="BMY326" s="419"/>
      <c r="BMZ326" s="420"/>
      <c r="BNA326" s="421"/>
      <c r="BNB326" s="422"/>
      <c r="BNC326" s="423"/>
      <c r="BND326" s="424"/>
      <c r="BNE326" s="417"/>
      <c r="BNF326" s="418"/>
      <c r="BNG326" s="419"/>
      <c r="BNH326" s="420"/>
      <c r="BNI326" s="421"/>
      <c r="BNJ326" s="422"/>
      <c r="BNK326" s="423"/>
      <c r="BNL326" s="424"/>
      <c r="BNM326" s="417"/>
      <c r="BNN326" s="418"/>
      <c r="BNO326" s="419"/>
      <c r="BNP326" s="420"/>
      <c r="BNQ326" s="421"/>
      <c r="BNR326" s="422"/>
      <c r="BNS326" s="423"/>
      <c r="BNT326" s="424"/>
      <c r="BNU326" s="417"/>
      <c r="BNV326" s="418"/>
      <c r="BNW326" s="419"/>
      <c r="BNX326" s="420"/>
      <c r="BNY326" s="421"/>
      <c r="BNZ326" s="422"/>
      <c r="BOA326" s="423"/>
      <c r="BOB326" s="424"/>
      <c r="BOC326" s="417"/>
      <c r="BOD326" s="418"/>
      <c r="BOE326" s="419"/>
      <c r="BOF326" s="420"/>
      <c r="BOG326" s="421"/>
      <c r="BOH326" s="422"/>
      <c r="BOI326" s="423"/>
      <c r="BOJ326" s="424"/>
      <c r="BOK326" s="417"/>
      <c r="BOL326" s="418"/>
      <c r="BOM326" s="419"/>
      <c r="BON326" s="420"/>
      <c r="BOO326" s="421"/>
      <c r="BOP326" s="422"/>
      <c r="BOQ326" s="423"/>
      <c r="BOR326" s="424"/>
      <c r="BOS326" s="417"/>
      <c r="BOT326" s="418"/>
      <c r="BOU326" s="419"/>
      <c r="BOV326" s="420"/>
      <c r="BOW326" s="421"/>
      <c r="BOX326" s="422"/>
      <c r="BOY326" s="423"/>
      <c r="BOZ326" s="424"/>
      <c r="BPA326" s="417"/>
      <c r="BPB326" s="418"/>
      <c r="BPC326" s="419"/>
      <c r="BPD326" s="420"/>
      <c r="BPE326" s="421"/>
      <c r="BPF326" s="422"/>
      <c r="BPG326" s="423"/>
      <c r="BPH326" s="424"/>
      <c r="BPI326" s="417"/>
      <c r="BPJ326" s="418"/>
      <c r="BPK326" s="419"/>
      <c r="BPL326" s="420"/>
      <c r="BPM326" s="421"/>
      <c r="BPN326" s="422"/>
      <c r="BPO326" s="423"/>
      <c r="BPP326" s="424"/>
      <c r="BPQ326" s="417"/>
      <c r="BPR326" s="418"/>
      <c r="BPS326" s="419"/>
      <c r="BPT326" s="420"/>
      <c r="BPU326" s="421"/>
      <c r="BPV326" s="422"/>
      <c r="BPW326" s="423"/>
      <c r="BPX326" s="424"/>
      <c r="BPY326" s="417"/>
      <c r="BPZ326" s="418"/>
      <c r="BQA326" s="419"/>
      <c r="BQB326" s="420"/>
      <c r="BQC326" s="421"/>
      <c r="BQD326" s="422"/>
      <c r="BQE326" s="423"/>
      <c r="BQF326" s="424"/>
      <c r="BQG326" s="417"/>
      <c r="BQH326" s="418"/>
      <c r="BQI326" s="419"/>
      <c r="BQJ326" s="420"/>
      <c r="BQK326" s="421"/>
      <c r="BQL326" s="422"/>
      <c r="BQM326" s="423"/>
      <c r="BQN326" s="424"/>
      <c r="BQO326" s="417"/>
      <c r="BQP326" s="418"/>
      <c r="BQQ326" s="419"/>
      <c r="BQR326" s="420"/>
      <c r="BQS326" s="421"/>
      <c r="BQT326" s="422"/>
      <c r="BQU326" s="423"/>
      <c r="BQV326" s="424"/>
      <c r="BQW326" s="417"/>
      <c r="BQX326" s="418"/>
      <c r="BQY326" s="419"/>
      <c r="BQZ326" s="420"/>
      <c r="BRA326" s="421"/>
      <c r="BRB326" s="422"/>
      <c r="BRC326" s="423"/>
      <c r="BRD326" s="424"/>
      <c r="BRE326" s="417"/>
      <c r="BRF326" s="418"/>
      <c r="BRG326" s="419"/>
      <c r="BRH326" s="420"/>
      <c r="BRI326" s="421"/>
      <c r="BRJ326" s="422"/>
      <c r="BRK326" s="423"/>
      <c r="BRL326" s="424"/>
      <c r="BRM326" s="417"/>
      <c r="BRN326" s="418"/>
      <c r="BRO326" s="419"/>
      <c r="BRP326" s="420"/>
      <c r="BRQ326" s="421"/>
      <c r="BRR326" s="422"/>
      <c r="BRS326" s="423"/>
      <c r="BRT326" s="424"/>
      <c r="BRU326" s="417"/>
      <c r="BRV326" s="418"/>
      <c r="BRW326" s="419"/>
      <c r="BRX326" s="420"/>
      <c r="BRY326" s="421"/>
      <c r="BRZ326" s="422"/>
      <c r="BSA326" s="423"/>
      <c r="BSB326" s="424"/>
      <c r="BSC326" s="417"/>
      <c r="BSD326" s="418"/>
      <c r="BSE326" s="419"/>
      <c r="BSF326" s="420"/>
      <c r="BSG326" s="421"/>
      <c r="BSH326" s="422"/>
      <c r="BSI326" s="423"/>
      <c r="BSJ326" s="424"/>
      <c r="BSK326" s="417"/>
      <c r="BSL326" s="418"/>
      <c r="BSM326" s="419"/>
      <c r="BSN326" s="420"/>
      <c r="BSO326" s="421"/>
      <c r="BSP326" s="422"/>
      <c r="BSQ326" s="423"/>
      <c r="BSR326" s="424"/>
      <c r="BSS326" s="417"/>
      <c r="BST326" s="418"/>
      <c r="BSU326" s="419"/>
      <c r="BSV326" s="420"/>
      <c r="BSW326" s="421"/>
      <c r="BSX326" s="422"/>
      <c r="BSY326" s="423"/>
      <c r="BSZ326" s="424"/>
      <c r="BTA326" s="417"/>
      <c r="BTB326" s="418"/>
      <c r="BTC326" s="419"/>
      <c r="BTD326" s="420"/>
      <c r="BTE326" s="421"/>
      <c r="BTF326" s="422"/>
      <c r="BTG326" s="423"/>
      <c r="BTH326" s="424"/>
      <c r="BTI326" s="417"/>
      <c r="BTJ326" s="418"/>
      <c r="BTK326" s="419"/>
      <c r="BTL326" s="420"/>
      <c r="BTM326" s="421"/>
      <c r="BTN326" s="422"/>
      <c r="BTO326" s="423"/>
      <c r="BTP326" s="424"/>
      <c r="BTQ326" s="417"/>
      <c r="BTR326" s="418"/>
      <c r="BTS326" s="419"/>
      <c r="BTT326" s="420"/>
      <c r="BTU326" s="421"/>
      <c r="BTV326" s="422"/>
      <c r="BTW326" s="423"/>
      <c r="BTX326" s="424"/>
      <c r="BTY326" s="417"/>
      <c r="BTZ326" s="418"/>
      <c r="BUA326" s="419"/>
      <c r="BUB326" s="420"/>
      <c r="BUC326" s="421"/>
      <c r="BUD326" s="422"/>
      <c r="BUE326" s="423"/>
      <c r="BUF326" s="424"/>
      <c r="BUG326" s="417"/>
      <c r="BUH326" s="418"/>
      <c r="BUI326" s="419"/>
      <c r="BUJ326" s="420"/>
      <c r="BUK326" s="421"/>
      <c r="BUL326" s="422"/>
      <c r="BUM326" s="423"/>
      <c r="BUN326" s="424"/>
      <c r="BUO326" s="417"/>
      <c r="BUP326" s="418"/>
      <c r="BUQ326" s="419"/>
      <c r="BUR326" s="420"/>
      <c r="BUS326" s="421"/>
      <c r="BUT326" s="422"/>
      <c r="BUU326" s="423"/>
      <c r="BUV326" s="424"/>
      <c r="BUW326" s="417"/>
      <c r="BUX326" s="418"/>
      <c r="BUY326" s="419"/>
      <c r="BUZ326" s="420"/>
      <c r="BVA326" s="421"/>
      <c r="BVB326" s="422"/>
      <c r="BVC326" s="423"/>
      <c r="BVD326" s="424"/>
      <c r="BVE326" s="417"/>
      <c r="BVF326" s="418"/>
      <c r="BVG326" s="419"/>
      <c r="BVH326" s="420"/>
      <c r="BVI326" s="421"/>
      <c r="BVJ326" s="422"/>
      <c r="BVK326" s="423"/>
      <c r="BVL326" s="424"/>
      <c r="BVM326" s="417"/>
      <c r="BVN326" s="418"/>
      <c r="BVO326" s="419"/>
      <c r="BVP326" s="420"/>
      <c r="BVQ326" s="421"/>
      <c r="BVR326" s="422"/>
      <c r="BVS326" s="423"/>
      <c r="BVT326" s="424"/>
      <c r="BVU326" s="417"/>
      <c r="BVV326" s="418"/>
      <c r="BVW326" s="419"/>
      <c r="BVX326" s="420"/>
      <c r="BVY326" s="421"/>
      <c r="BVZ326" s="422"/>
      <c r="BWA326" s="423"/>
      <c r="BWB326" s="424"/>
      <c r="BWC326" s="417"/>
      <c r="BWD326" s="418"/>
      <c r="BWE326" s="419"/>
      <c r="BWF326" s="420"/>
      <c r="BWG326" s="421"/>
      <c r="BWH326" s="422"/>
      <c r="BWI326" s="423"/>
      <c r="BWJ326" s="424"/>
      <c r="BWK326" s="417"/>
      <c r="BWL326" s="418"/>
      <c r="BWM326" s="419"/>
      <c r="BWN326" s="420"/>
      <c r="BWO326" s="421"/>
      <c r="BWP326" s="422"/>
      <c r="BWQ326" s="423"/>
      <c r="BWR326" s="424"/>
      <c r="BWS326" s="417"/>
      <c r="BWT326" s="418"/>
      <c r="BWU326" s="419"/>
      <c r="BWV326" s="420"/>
      <c r="BWW326" s="421"/>
      <c r="BWX326" s="422"/>
      <c r="BWY326" s="423"/>
      <c r="BWZ326" s="424"/>
      <c r="BXA326" s="417"/>
      <c r="BXB326" s="418"/>
      <c r="BXC326" s="419"/>
      <c r="BXD326" s="420"/>
      <c r="BXE326" s="421"/>
      <c r="BXF326" s="422"/>
      <c r="BXG326" s="423"/>
      <c r="BXH326" s="424"/>
      <c r="BXI326" s="417"/>
      <c r="BXJ326" s="418"/>
      <c r="BXK326" s="419"/>
      <c r="BXL326" s="420"/>
      <c r="BXM326" s="421"/>
      <c r="BXN326" s="422"/>
      <c r="BXO326" s="423"/>
      <c r="BXP326" s="424"/>
      <c r="BXQ326" s="417"/>
      <c r="BXR326" s="418"/>
      <c r="BXS326" s="419"/>
      <c r="BXT326" s="420"/>
      <c r="BXU326" s="421"/>
      <c r="BXV326" s="422"/>
      <c r="BXW326" s="423"/>
      <c r="BXX326" s="424"/>
      <c r="BXY326" s="417"/>
      <c r="BXZ326" s="418"/>
      <c r="BYA326" s="419"/>
      <c r="BYB326" s="420"/>
      <c r="BYC326" s="421"/>
      <c r="BYD326" s="422"/>
      <c r="BYE326" s="423"/>
      <c r="BYF326" s="424"/>
      <c r="BYG326" s="417"/>
      <c r="BYH326" s="418"/>
      <c r="BYI326" s="419"/>
      <c r="BYJ326" s="420"/>
      <c r="BYK326" s="421"/>
      <c r="BYL326" s="422"/>
      <c r="BYM326" s="423"/>
      <c r="BYN326" s="424"/>
      <c r="BYO326" s="417"/>
      <c r="BYP326" s="418"/>
      <c r="BYQ326" s="419"/>
      <c r="BYR326" s="420"/>
      <c r="BYS326" s="421"/>
      <c r="BYT326" s="422"/>
      <c r="BYU326" s="423"/>
      <c r="BYV326" s="424"/>
      <c r="BYW326" s="417"/>
      <c r="BYX326" s="418"/>
      <c r="BYY326" s="419"/>
      <c r="BYZ326" s="420"/>
      <c r="BZA326" s="421"/>
      <c r="BZB326" s="422"/>
      <c r="BZC326" s="423"/>
      <c r="BZD326" s="424"/>
      <c r="BZE326" s="417"/>
      <c r="BZF326" s="418"/>
      <c r="BZG326" s="419"/>
      <c r="BZH326" s="420"/>
      <c r="BZI326" s="421"/>
      <c r="BZJ326" s="422"/>
      <c r="BZK326" s="423"/>
      <c r="BZL326" s="424"/>
      <c r="BZM326" s="417"/>
      <c r="BZN326" s="418"/>
      <c r="BZO326" s="419"/>
      <c r="BZP326" s="420"/>
      <c r="BZQ326" s="421"/>
      <c r="BZR326" s="422"/>
      <c r="BZS326" s="423"/>
      <c r="BZT326" s="424"/>
      <c r="BZU326" s="417"/>
      <c r="BZV326" s="418"/>
      <c r="BZW326" s="419"/>
      <c r="BZX326" s="420"/>
      <c r="BZY326" s="421"/>
      <c r="BZZ326" s="422"/>
      <c r="CAA326" s="423"/>
      <c r="CAB326" s="424"/>
      <c r="CAC326" s="417"/>
      <c r="CAD326" s="418"/>
      <c r="CAE326" s="419"/>
      <c r="CAF326" s="420"/>
      <c r="CAG326" s="421"/>
      <c r="CAH326" s="422"/>
      <c r="CAI326" s="423"/>
      <c r="CAJ326" s="424"/>
      <c r="CAK326" s="417"/>
      <c r="CAL326" s="418"/>
      <c r="CAM326" s="419"/>
      <c r="CAN326" s="420"/>
      <c r="CAO326" s="421"/>
      <c r="CAP326" s="422"/>
      <c r="CAQ326" s="423"/>
      <c r="CAR326" s="424"/>
      <c r="CAS326" s="417"/>
      <c r="CAT326" s="418"/>
      <c r="CAU326" s="419"/>
      <c r="CAV326" s="420"/>
      <c r="CAW326" s="421"/>
      <c r="CAX326" s="422"/>
      <c r="CAY326" s="423"/>
      <c r="CAZ326" s="424"/>
      <c r="CBA326" s="417"/>
      <c r="CBB326" s="418"/>
      <c r="CBC326" s="419"/>
      <c r="CBD326" s="420"/>
      <c r="CBE326" s="421"/>
      <c r="CBF326" s="422"/>
      <c r="CBG326" s="423"/>
      <c r="CBH326" s="424"/>
      <c r="CBI326" s="417"/>
      <c r="CBJ326" s="418"/>
      <c r="CBK326" s="419"/>
      <c r="CBL326" s="420"/>
      <c r="CBM326" s="421"/>
      <c r="CBN326" s="422"/>
      <c r="CBO326" s="423"/>
      <c r="CBP326" s="424"/>
      <c r="CBQ326" s="417"/>
      <c r="CBR326" s="418"/>
      <c r="CBS326" s="419"/>
      <c r="CBT326" s="420"/>
      <c r="CBU326" s="421"/>
      <c r="CBV326" s="422"/>
      <c r="CBW326" s="423"/>
      <c r="CBX326" s="424"/>
      <c r="CBY326" s="417"/>
      <c r="CBZ326" s="418"/>
      <c r="CCA326" s="419"/>
      <c r="CCB326" s="420"/>
      <c r="CCC326" s="421"/>
      <c r="CCD326" s="422"/>
      <c r="CCE326" s="423"/>
      <c r="CCF326" s="424"/>
      <c r="CCG326" s="417"/>
      <c r="CCH326" s="418"/>
      <c r="CCI326" s="419"/>
      <c r="CCJ326" s="420"/>
      <c r="CCK326" s="421"/>
      <c r="CCL326" s="422"/>
      <c r="CCM326" s="423"/>
      <c r="CCN326" s="424"/>
      <c r="CCO326" s="417"/>
      <c r="CCP326" s="418"/>
      <c r="CCQ326" s="419"/>
      <c r="CCR326" s="420"/>
      <c r="CCS326" s="421"/>
      <c r="CCT326" s="422"/>
      <c r="CCU326" s="423"/>
      <c r="CCV326" s="424"/>
      <c r="CCW326" s="417"/>
      <c r="CCX326" s="418"/>
      <c r="CCY326" s="419"/>
      <c r="CCZ326" s="420"/>
      <c r="CDA326" s="421"/>
      <c r="CDB326" s="422"/>
      <c r="CDC326" s="423"/>
      <c r="CDD326" s="424"/>
      <c r="CDE326" s="417"/>
      <c r="CDF326" s="418"/>
      <c r="CDG326" s="419"/>
      <c r="CDH326" s="420"/>
      <c r="CDI326" s="421"/>
      <c r="CDJ326" s="422"/>
      <c r="CDK326" s="423"/>
      <c r="CDL326" s="424"/>
      <c r="CDM326" s="417"/>
      <c r="CDN326" s="418"/>
      <c r="CDO326" s="419"/>
      <c r="CDP326" s="420"/>
      <c r="CDQ326" s="421"/>
      <c r="CDR326" s="422"/>
      <c r="CDS326" s="423"/>
      <c r="CDT326" s="424"/>
      <c r="CDU326" s="417"/>
      <c r="CDV326" s="418"/>
      <c r="CDW326" s="419"/>
      <c r="CDX326" s="420"/>
      <c r="CDY326" s="421"/>
      <c r="CDZ326" s="422"/>
      <c r="CEA326" s="423"/>
      <c r="CEB326" s="424"/>
      <c r="CEC326" s="417"/>
      <c r="CED326" s="418"/>
      <c r="CEE326" s="419"/>
      <c r="CEF326" s="420"/>
      <c r="CEG326" s="421"/>
      <c r="CEH326" s="422"/>
      <c r="CEI326" s="423"/>
      <c r="CEJ326" s="424"/>
      <c r="CEK326" s="417"/>
      <c r="CEL326" s="418"/>
      <c r="CEM326" s="419"/>
      <c r="CEN326" s="420"/>
      <c r="CEO326" s="421"/>
      <c r="CEP326" s="422"/>
      <c r="CEQ326" s="423"/>
      <c r="CER326" s="424"/>
      <c r="CES326" s="417"/>
      <c r="CET326" s="418"/>
      <c r="CEU326" s="419"/>
      <c r="CEV326" s="420"/>
      <c r="CEW326" s="421"/>
      <c r="CEX326" s="422"/>
      <c r="CEY326" s="423"/>
      <c r="CEZ326" s="424"/>
      <c r="CFA326" s="417"/>
      <c r="CFB326" s="418"/>
      <c r="CFC326" s="419"/>
      <c r="CFD326" s="420"/>
      <c r="CFE326" s="421"/>
      <c r="CFF326" s="422"/>
      <c r="CFG326" s="423"/>
      <c r="CFH326" s="424"/>
      <c r="CFI326" s="417"/>
      <c r="CFJ326" s="418"/>
      <c r="CFK326" s="419"/>
      <c r="CFL326" s="420"/>
      <c r="CFM326" s="421"/>
      <c r="CFN326" s="422"/>
      <c r="CFO326" s="423"/>
      <c r="CFP326" s="424"/>
      <c r="CFQ326" s="417"/>
      <c r="CFR326" s="418"/>
      <c r="CFS326" s="419"/>
      <c r="CFT326" s="420"/>
      <c r="CFU326" s="421"/>
      <c r="CFV326" s="422"/>
      <c r="CFW326" s="423"/>
      <c r="CFX326" s="424"/>
      <c r="CFY326" s="417"/>
      <c r="CFZ326" s="418"/>
      <c r="CGA326" s="419"/>
      <c r="CGB326" s="420"/>
      <c r="CGC326" s="421"/>
      <c r="CGD326" s="422"/>
      <c r="CGE326" s="423"/>
      <c r="CGF326" s="424"/>
      <c r="CGG326" s="417"/>
      <c r="CGH326" s="418"/>
      <c r="CGI326" s="419"/>
      <c r="CGJ326" s="420"/>
      <c r="CGK326" s="421"/>
      <c r="CGL326" s="422"/>
      <c r="CGM326" s="423"/>
      <c r="CGN326" s="424"/>
      <c r="CGO326" s="417"/>
      <c r="CGP326" s="418"/>
      <c r="CGQ326" s="419"/>
      <c r="CGR326" s="420"/>
      <c r="CGS326" s="421"/>
      <c r="CGT326" s="422"/>
      <c r="CGU326" s="423"/>
      <c r="CGV326" s="424"/>
      <c r="CGW326" s="417"/>
      <c r="CGX326" s="418"/>
      <c r="CGY326" s="419"/>
      <c r="CGZ326" s="420"/>
      <c r="CHA326" s="421"/>
      <c r="CHB326" s="422"/>
      <c r="CHC326" s="423"/>
      <c r="CHD326" s="424"/>
      <c r="CHE326" s="417"/>
      <c r="CHF326" s="418"/>
      <c r="CHG326" s="419"/>
      <c r="CHH326" s="420"/>
      <c r="CHI326" s="421"/>
      <c r="CHJ326" s="422"/>
      <c r="CHK326" s="423"/>
      <c r="CHL326" s="424"/>
      <c r="CHM326" s="417"/>
      <c r="CHN326" s="418"/>
      <c r="CHO326" s="419"/>
      <c r="CHP326" s="420"/>
      <c r="CHQ326" s="421"/>
      <c r="CHR326" s="422"/>
      <c r="CHS326" s="423"/>
      <c r="CHT326" s="424"/>
      <c r="CHU326" s="417"/>
      <c r="CHV326" s="418"/>
      <c r="CHW326" s="419"/>
      <c r="CHX326" s="420"/>
      <c r="CHY326" s="421"/>
      <c r="CHZ326" s="422"/>
      <c r="CIA326" s="423"/>
      <c r="CIB326" s="424"/>
      <c r="CIC326" s="417"/>
      <c r="CID326" s="418"/>
      <c r="CIE326" s="419"/>
      <c r="CIF326" s="420"/>
      <c r="CIG326" s="421"/>
      <c r="CIH326" s="422"/>
      <c r="CII326" s="423"/>
      <c r="CIJ326" s="424"/>
      <c r="CIK326" s="417"/>
      <c r="CIL326" s="418"/>
      <c r="CIM326" s="419"/>
      <c r="CIN326" s="420"/>
      <c r="CIO326" s="421"/>
      <c r="CIP326" s="422"/>
      <c r="CIQ326" s="423"/>
      <c r="CIR326" s="424"/>
      <c r="CIS326" s="417"/>
      <c r="CIT326" s="418"/>
      <c r="CIU326" s="419"/>
      <c r="CIV326" s="420"/>
      <c r="CIW326" s="421"/>
      <c r="CIX326" s="422"/>
      <c r="CIY326" s="423"/>
      <c r="CIZ326" s="424"/>
      <c r="CJA326" s="417"/>
      <c r="CJB326" s="418"/>
      <c r="CJC326" s="419"/>
      <c r="CJD326" s="420"/>
      <c r="CJE326" s="421"/>
      <c r="CJF326" s="422"/>
      <c r="CJG326" s="423"/>
      <c r="CJH326" s="424"/>
      <c r="CJI326" s="417"/>
      <c r="CJJ326" s="418"/>
      <c r="CJK326" s="419"/>
      <c r="CJL326" s="420"/>
      <c r="CJM326" s="421"/>
      <c r="CJN326" s="422"/>
      <c r="CJO326" s="423"/>
      <c r="CJP326" s="424"/>
      <c r="CJQ326" s="417"/>
      <c r="CJR326" s="418"/>
      <c r="CJS326" s="419"/>
      <c r="CJT326" s="420"/>
      <c r="CJU326" s="421"/>
      <c r="CJV326" s="422"/>
      <c r="CJW326" s="423"/>
      <c r="CJX326" s="424"/>
      <c r="CJY326" s="417"/>
      <c r="CJZ326" s="418"/>
      <c r="CKA326" s="419"/>
      <c r="CKB326" s="420"/>
      <c r="CKC326" s="421"/>
      <c r="CKD326" s="422"/>
      <c r="CKE326" s="423"/>
      <c r="CKF326" s="424"/>
      <c r="CKG326" s="417"/>
      <c r="CKH326" s="418"/>
      <c r="CKI326" s="419"/>
      <c r="CKJ326" s="420"/>
      <c r="CKK326" s="421"/>
      <c r="CKL326" s="422"/>
      <c r="CKM326" s="423"/>
      <c r="CKN326" s="424"/>
      <c r="CKO326" s="417"/>
      <c r="CKP326" s="418"/>
      <c r="CKQ326" s="419"/>
      <c r="CKR326" s="420"/>
      <c r="CKS326" s="421"/>
      <c r="CKT326" s="422"/>
      <c r="CKU326" s="423"/>
      <c r="CKV326" s="424"/>
      <c r="CKW326" s="417"/>
      <c r="CKX326" s="418"/>
      <c r="CKY326" s="419"/>
      <c r="CKZ326" s="420"/>
      <c r="CLA326" s="421"/>
      <c r="CLB326" s="422"/>
      <c r="CLC326" s="423"/>
      <c r="CLD326" s="424"/>
      <c r="CLE326" s="417"/>
      <c r="CLF326" s="418"/>
      <c r="CLG326" s="419"/>
      <c r="CLH326" s="420"/>
      <c r="CLI326" s="421"/>
      <c r="CLJ326" s="422"/>
      <c r="CLK326" s="423"/>
      <c r="CLL326" s="424"/>
      <c r="CLM326" s="417"/>
      <c r="CLN326" s="418"/>
      <c r="CLO326" s="419"/>
      <c r="CLP326" s="420"/>
      <c r="CLQ326" s="421"/>
      <c r="CLR326" s="422"/>
      <c r="CLS326" s="423"/>
      <c r="CLT326" s="424"/>
      <c r="CLU326" s="417"/>
      <c r="CLV326" s="418"/>
      <c r="CLW326" s="419"/>
      <c r="CLX326" s="420"/>
      <c r="CLY326" s="421"/>
      <c r="CLZ326" s="422"/>
      <c r="CMA326" s="423"/>
      <c r="CMB326" s="424"/>
      <c r="CMC326" s="417"/>
      <c r="CMD326" s="418"/>
      <c r="CME326" s="419"/>
      <c r="CMF326" s="420"/>
      <c r="CMG326" s="421"/>
      <c r="CMH326" s="422"/>
      <c r="CMI326" s="423"/>
      <c r="CMJ326" s="424"/>
      <c r="CMK326" s="417"/>
      <c r="CML326" s="418"/>
      <c r="CMM326" s="419"/>
      <c r="CMN326" s="420"/>
      <c r="CMO326" s="421"/>
      <c r="CMP326" s="422"/>
      <c r="CMQ326" s="423"/>
      <c r="CMR326" s="424"/>
      <c r="CMS326" s="417"/>
      <c r="CMT326" s="418"/>
      <c r="CMU326" s="419"/>
      <c r="CMV326" s="420"/>
      <c r="CMW326" s="421"/>
      <c r="CMX326" s="422"/>
      <c r="CMY326" s="423"/>
      <c r="CMZ326" s="424"/>
      <c r="CNA326" s="417"/>
      <c r="CNB326" s="418"/>
      <c r="CNC326" s="419"/>
      <c r="CND326" s="420"/>
      <c r="CNE326" s="421"/>
      <c r="CNF326" s="422"/>
      <c r="CNG326" s="423"/>
      <c r="CNH326" s="424"/>
      <c r="CNI326" s="417"/>
      <c r="CNJ326" s="418"/>
      <c r="CNK326" s="419"/>
      <c r="CNL326" s="420"/>
      <c r="CNM326" s="421"/>
      <c r="CNN326" s="422"/>
      <c r="CNO326" s="423"/>
      <c r="CNP326" s="424"/>
      <c r="CNQ326" s="417"/>
      <c r="CNR326" s="418"/>
      <c r="CNS326" s="419"/>
      <c r="CNT326" s="420"/>
      <c r="CNU326" s="421"/>
      <c r="CNV326" s="422"/>
      <c r="CNW326" s="423"/>
      <c r="CNX326" s="424"/>
      <c r="CNY326" s="417"/>
      <c r="CNZ326" s="418"/>
      <c r="COA326" s="419"/>
      <c r="COB326" s="420"/>
      <c r="COC326" s="421"/>
      <c r="COD326" s="422"/>
      <c r="COE326" s="423"/>
      <c r="COF326" s="424"/>
      <c r="COG326" s="417"/>
      <c r="COH326" s="418"/>
      <c r="COI326" s="419"/>
      <c r="COJ326" s="420"/>
      <c r="COK326" s="421"/>
      <c r="COL326" s="422"/>
      <c r="COM326" s="423"/>
      <c r="CON326" s="424"/>
      <c r="COO326" s="417"/>
      <c r="COP326" s="418"/>
      <c r="COQ326" s="419"/>
      <c r="COR326" s="420"/>
      <c r="COS326" s="421"/>
      <c r="COT326" s="422"/>
      <c r="COU326" s="423"/>
      <c r="COV326" s="424"/>
      <c r="COW326" s="417"/>
      <c r="COX326" s="418"/>
      <c r="COY326" s="419"/>
      <c r="COZ326" s="420"/>
      <c r="CPA326" s="421"/>
      <c r="CPB326" s="422"/>
      <c r="CPC326" s="423"/>
      <c r="CPD326" s="424"/>
      <c r="CPE326" s="417"/>
      <c r="CPF326" s="418"/>
      <c r="CPG326" s="419"/>
      <c r="CPH326" s="420"/>
      <c r="CPI326" s="421"/>
      <c r="CPJ326" s="422"/>
      <c r="CPK326" s="423"/>
      <c r="CPL326" s="424"/>
      <c r="CPM326" s="417"/>
      <c r="CPN326" s="418"/>
      <c r="CPO326" s="419"/>
      <c r="CPP326" s="420"/>
      <c r="CPQ326" s="421"/>
      <c r="CPR326" s="422"/>
      <c r="CPS326" s="423"/>
      <c r="CPT326" s="424"/>
      <c r="CPU326" s="417"/>
      <c r="CPV326" s="418"/>
      <c r="CPW326" s="419"/>
      <c r="CPX326" s="420"/>
      <c r="CPY326" s="421"/>
      <c r="CPZ326" s="422"/>
      <c r="CQA326" s="423"/>
      <c r="CQB326" s="424"/>
      <c r="CQC326" s="417"/>
      <c r="CQD326" s="418"/>
      <c r="CQE326" s="419"/>
      <c r="CQF326" s="420"/>
      <c r="CQG326" s="421"/>
      <c r="CQH326" s="422"/>
      <c r="CQI326" s="423"/>
      <c r="CQJ326" s="424"/>
      <c r="CQK326" s="417"/>
      <c r="CQL326" s="418"/>
      <c r="CQM326" s="419"/>
      <c r="CQN326" s="420"/>
      <c r="CQO326" s="421"/>
      <c r="CQP326" s="422"/>
      <c r="CQQ326" s="423"/>
      <c r="CQR326" s="424"/>
      <c r="CQS326" s="417"/>
      <c r="CQT326" s="418"/>
      <c r="CQU326" s="419"/>
      <c r="CQV326" s="420"/>
      <c r="CQW326" s="421"/>
      <c r="CQX326" s="422"/>
      <c r="CQY326" s="423"/>
      <c r="CQZ326" s="424"/>
      <c r="CRA326" s="417"/>
      <c r="CRB326" s="418"/>
      <c r="CRC326" s="419"/>
      <c r="CRD326" s="420"/>
      <c r="CRE326" s="421"/>
      <c r="CRF326" s="422"/>
      <c r="CRG326" s="423"/>
      <c r="CRH326" s="424"/>
      <c r="CRI326" s="417"/>
      <c r="CRJ326" s="418"/>
      <c r="CRK326" s="419"/>
      <c r="CRL326" s="420"/>
      <c r="CRM326" s="421"/>
      <c r="CRN326" s="422"/>
      <c r="CRO326" s="423"/>
      <c r="CRP326" s="424"/>
      <c r="CRQ326" s="417"/>
      <c r="CRR326" s="418"/>
      <c r="CRS326" s="419"/>
      <c r="CRT326" s="420"/>
      <c r="CRU326" s="421"/>
      <c r="CRV326" s="422"/>
      <c r="CRW326" s="423"/>
      <c r="CRX326" s="424"/>
      <c r="CRY326" s="417"/>
      <c r="CRZ326" s="418"/>
      <c r="CSA326" s="419"/>
      <c r="CSB326" s="420"/>
      <c r="CSC326" s="421"/>
      <c r="CSD326" s="422"/>
      <c r="CSE326" s="423"/>
      <c r="CSF326" s="424"/>
      <c r="CSG326" s="417"/>
      <c r="CSH326" s="418"/>
      <c r="CSI326" s="419"/>
      <c r="CSJ326" s="420"/>
      <c r="CSK326" s="421"/>
      <c r="CSL326" s="422"/>
      <c r="CSM326" s="423"/>
      <c r="CSN326" s="424"/>
      <c r="CSO326" s="417"/>
      <c r="CSP326" s="418"/>
      <c r="CSQ326" s="419"/>
      <c r="CSR326" s="420"/>
      <c r="CSS326" s="421"/>
      <c r="CST326" s="422"/>
      <c r="CSU326" s="423"/>
      <c r="CSV326" s="424"/>
      <c r="CSW326" s="417"/>
      <c r="CSX326" s="418"/>
      <c r="CSY326" s="419"/>
      <c r="CSZ326" s="420"/>
      <c r="CTA326" s="421"/>
      <c r="CTB326" s="422"/>
      <c r="CTC326" s="423"/>
      <c r="CTD326" s="424"/>
      <c r="CTE326" s="417"/>
      <c r="CTF326" s="418"/>
      <c r="CTG326" s="419"/>
      <c r="CTH326" s="420"/>
      <c r="CTI326" s="421"/>
      <c r="CTJ326" s="422"/>
      <c r="CTK326" s="423"/>
      <c r="CTL326" s="424"/>
      <c r="CTM326" s="417"/>
      <c r="CTN326" s="418"/>
      <c r="CTO326" s="419"/>
      <c r="CTP326" s="420"/>
      <c r="CTQ326" s="421"/>
      <c r="CTR326" s="422"/>
      <c r="CTS326" s="423"/>
      <c r="CTT326" s="424"/>
      <c r="CTU326" s="417"/>
      <c r="CTV326" s="418"/>
      <c r="CTW326" s="419"/>
      <c r="CTX326" s="420"/>
      <c r="CTY326" s="421"/>
      <c r="CTZ326" s="422"/>
      <c r="CUA326" s="423"/>
      <c r="CUB326" s="424"/>
      <c r="CUC326" s="417"/>
      <c r="CUD326" s="418"/>
      <c r="CUE326" s="419"/>
      <c r="CUF326" s="420"/>
      <c r="CUG326" s="421"/>
      <c r="CUH326" s="422"/>
      <c r="CUI326" s="423"/>
      <c r="CUJ326" s="424"/>
      <c r="CUK326" s="417"/>
      <c r="CUL326" s="418"/>
      <c r="CUM326" s="419"/>
      <c r="CUN326" s="420"/>
      <c r="CUO326" s="421"/>
      <c r="CUP326" s="422"/>
      <c r="CUQ326" s="423"/>
      <c r="CUR326" s="424"/>
      <c r="CUS326" s="417"/>
      <c r="CUT326" s="418"/>
      <c r="CUU326" s="419"/>
      <c r="CUV326" s="420"/>
      <c r="CUW326" s="421"/>
      <c r="CUX326" s="422"/>
      <c r="CUY326" s="423"/>
      <c r="CUZ326" s="424"/>
      <c r="CVA326" s="417"/>
      <c r="CVB326" s="418"/>
      <c r="CVC326" s="419"/>
      <c r="CVD326" s="420"/>
      <c r="CVE326" s="421"/>
      <c r="CVF326" s="422"/>
      <c r="CVG326" s="423"/>
      <c r="CVH326" s="424"/>
      <c r="CVI326" s="417"/>
      <c r="CVJ326" s="418"/>
      <c r="CVK326" s="419"/>
      <c r="CVL326" s="420"/>
      <c r="CVM326" s="421"/>
      <c r="CVN326" s="422"/>
      <c r="CVO326" s="423"/>
      <c r="CVP326" s="424"/>
      <c r="CVQ326" s="417"/>
      <c r="CVR326" s="418"/>
      <c r="CVS326" s="419"/>
      <c r="CVT326" s="420"/>
      <c r="CVU326" s="421"/>
      <c r="CVV326" s="422"/>
      <c r="CVW326" s="423"/>
      <c r="CVX326" s="424"/>
      <c r="CVY326" s="417"/>
      <c r="CVZ326" s="418"/>
      <c r="CWA326" s="419"/>
      <c r="CWB326" s="420"/>
      <c r="CWC326" s="421"/>
      <c r="CWD326" s="422"/>
      <c r="CWE326" s="423"/>
      <c r="CWF326" s="424"/>
      <c r="CWG326" s="417"/>
      <c r="CWH326" s="418"/>
      <c r="CWI326" s="419"/>
      <c r="CWJ326" s="420"/>
      <c r="CWK326" s="421"/>
      <c r="CWL326" s="422"/>
      <c r="CWM326" s="423"/>
      <c r="CWN326" s="424"/>
      <c r="CWO326" s="417"/>
      <c r="CWP326" s="418"/>
      <c r="CWQ326" s="419"/>
      <c r="CWR326" s="420"/>
      <c r="CWS326" s="421"/>
      <c r="CWT326" s="422"/>
      <c r="CWU326" s="423"/>
      <c r="CWV326" s="424"/>
      <c r="CWW326" s="417"/>
      <c r="CWX326" s="418"/>
      <c r="CWY326" s="419"/>
      <c r="CWZ326" s="420"/>
      <c r="CXA326" s="421"/>
      <c r="CXB326" s="422"/>
      <c r="CXC326" s="423"/>
      <c r="CXD326" s="424"/>
      <c r="CXE326" s="417"/>
      <c r="CXF326" s="418"/>
      <c r="CXG326" s="419"/>
      <c r="CXH326" s="420"/>
      <c r="CXI326" s="421"/>
      <c r="CXJ326" s="422"/>
      <c r="CXK326" s="423"/>
      <c r="CXL326" s="424"/>
      <c r="CXM326" s="417"/>
      <c r="CXN326" s="418"/>
      <c r="CXO326" s="419"/>
      <c r="CXP326" s="420"/>
      <c r="CXQ326" s="421"/>
      <c r="CXR326" s="422"/>
      <c r="CXS326" s="423"/>
      <c r="CXT326" s="424"/>
      <c r="CXU326" s="417"/>
      <c r="CXV326" s="418"/>
      <c r="CXW326" s="419"/>
      <c r="CXX326" s="420"/>
      <c r="CXY326" s="421"/>
      <c r="CXZ326" s="422"/>
      <c r="CYA326" s="423"/>
      <c r="CYB326" s="424"/>
      <c r="CYC326" s="417"/>
      <c r="CYD326" s="418"/>
      <c r="CYE326" s="419"/>
      <c r="CYF326" s="420"/>
      <c r="CYG326" s="421"/>
      <c r="CYH326" s="422"/>
      <c r="CYI326" s="423"/>
      <c r="CYJ326" s="424"/>
      <c r="CYK326" s="417"/>
      <c r="CYL326" s="418"/>
      <c r="CYM326" s="419"/>
      <c r="CYN326" s="420"/>
      <c r="CYO326" s="421"/>
      <c r="CYP326" s="422"/>
      <c r="CYQ326" s="423"/>
      <c r="CYR326" s="424"/>
      <c r="CYS326" s="417"/>
      <c r="CYT326" s="418"/>
      <c r="CYU326" s="419"/>
      <c r="CYV326" s="420"/>
      <c r="CYW326" s="421"/>
      <c r="CYX326" s="422"/>
      <c r="CYY326" s="423"/>
      <c r="CYZ326" s="424"/>
      <c r="CZA326" s="417"/>
      <c r="CZB326" s="418"/>
      <c r="CZC326" s="419"/>
      <c r="CZD326" s="420"/>
      <c r="CZE326" s="421"/>
      <c r="CZF326" s="422"/>
      <c r="CZG326" s="423"/>
      <c r="CZH326" s="424"/>
      <c r="CZI326" s="417"/>
      <c r="CZJ326" s="418"/>
      <c r="CZK326" s="419"/>
      <c r="CZL326" s="420"/>
      <c r="CZM326" s="421"/>
      <c r="CZN326" s="422"/>
      <c r="CZO326" s="423"/>
      <c r="CZP326" s="424"/>
      <c r="CZQ326" s="417"/>
      <c r="CZR326" s="418"/>
      <c r="CZS326" s="419"/>
      <c r="CZT326" s="420"/>
      <c r="CZU326" s="421"/>
      <c r="CZV326" s="422"/>
      <c r="CZW326" s="423"/>
      <c r="CZX326" s="424"/>
      <c r="CZY326" s="417"/>
      <c r="CZZ326" s="418"/>
      <c r="DAA326" s="419"/>
      <c r="DAB326" s="420"/>
      <c r="DAC326" s="421"/>
      <c r="DAD326" s="422"/>
      <c r="DAE326" s="423"/>
      <c r="DAF326" s="424"/>
      <c r="DAG326" s="417"/>
      <c r="DAH326" s="418"/>
      <c r="DAI326" s="419"/>
      <c r="DAJ326" s="420"/>
      <c r="DAK326" s="421"/>
      <c r="DAL326" s="422"/>
      <c r="DAM326" s="423"/>
      <c r="DAN326" s="424"/>
      <c r="DAO326" s="417"/>
      <c r="DAP326" s="418"/>
      <c r="DAQ326" s="419"/>
      <c r="DAR326" s="420"/>
      <c r="DAS326" s="421"/>
      <c r="DAT326" s="422"/>
      <c r="DAU326" s="423"/>
      <c r="DAV326" s="424"/>
      <c r="DAW326" s="417"/>
      <c r="DAX326" s="418"/>
      <c r="DAY326" s="419"/>
      <c r="DAZ326" s="420"/>
      <c r="DBA326" s="421"/>
      <c r="DBB326" s="422"/>
      <c r="DBC326" s="423"/>
      <c r="DBD326" s="424"/>
      <c r="DBE326" s="417"/>
      <c r="DBF326" s="418"/>
      <c r="DBG326" s="419"/>
      <c r="DBH326" s="420"/>
      <c r="DBI326" s="421"/>
      <c r="DBJ326" s="422"/>
      <c r="DBK326" s="423"/>
      <c r="DBL326" s="424"/>
      <c r="DBM326" s="417"/>
      <c r="DBN326" s="418"/>
      <c r="DBO326" s="419"/>
      <c r="DBP326" s="420"/>
      <c r="DBQ326" s="421"/>
      <c r="DBR326" s="422"/>
      <c r="DBS326" s="423"/>
      <c r="DBT326" s="424"/>
      <c r="DBU326" s="417"/>
      <c r="DBV326" s="418"/>
      <c r="DBW326" s="419"/>
      <c r="DBX326" s="420"/>
      <c r="DBY326" s="421"/>
      <c r="DBZ326" s="422"/>
      <c r="DCA326" s="423"/>
      <c r="DCB326" s="424"/>
      <c r="DCC326" s="417"/>
      <c r="DCD326" s="418"/>
      <c r="DCE326" s="419"/>
      <c r="DCF326" s="420"/>
      <c r="DCG326" s="421"/>
      <c r="DCH326" s="422"/>
      <c r="DCI326" s="423"/>
      <c r="DCJ326" s="424"/>
      <c r="DCK326" s="417"/>
      <c r="DCL326" s="418"/>
      <c r="DCM326" s="419"/>
      <c r="DCN326" s="420"/>
      <c r="DCO326" s="421"/>
      <c r="DCP326" s="422"/>
      <c r="DCQ326" s="423"/>
      <c r="DCR326" s="424"/>
      <c r="DCS326" s="417"/>
      <c r="DCT326" s="418"/>
      <c r="DCU326" s="419"/>
      <c r="DCV326" s="420"/>
      <c r="DCW326" s="421"/>
      <c r="DCX326" s="422"/>
      <c r="DCY326" s="423"/>
      <c r="DCZ326" s="424"/>
      <c r="DDA326" s="417"/>
      <c r="DDB326" s="418"/>
      <c r="DDC326" s="419"/>
      <c r="DDD326" s="420"/>
      <c r="DDE326" s="421"/>
      <c r="DDF326" s="422"/>
      <c r="DDG326" s="423"/>
      <c r="DDH326" s="424"/>
      <c r="DDI326" s="417"/>
      <c r="DDJ326" s="418"/>
      <c r="DDK326" s="419"/>
      <c r="DDL326" s="420"/>
      <c r="DDM326" s="421"/>
      <c r="DDN326" s="422"/>
      <c r="DDO326" s="423"/>
      <c r="DDP326" s="424"/>
      <c r="DDQ326" s="417"/>
      <c r="DDR326" s="418"/>
      <c r="DDS326" s="419"/>
      <c r="DDT326" s="420"/>
      <c r="DDU326" s="421"/>
      <c r="DDV326" s="422"/>
      <c r="DDW326" s="423"/>
      <c r="DDX326" s="424"/>
      <c r="DDY326" s="417"/>
      <c r="DDZ326" s="418"/>
      <c r="DEA326" s="419"/>
      <c r="DEB326" s="420"/>
      <c r="DEC326" s="421"/>
      <c r="DED326" s="422"/>
      <c r="DEE326" s="423"/>
      <c r="DEF326" s="424"/>
      <c r="DEG326" s="417"/>
      <c r="DEH326" s="418"/>
      <c r="DEI326" s="419"/>
      <c r="DEJ326" s="420"/>
      <c r="DEK326" s="421"/>
      <c r="DEL326" s="422"/>
      <c r="DEM326" s="423"/>
      <c r="DEN326" s="424"/>
      <c r="DEO326" s="417"/>
      <c r="DEP326" s="418"/>
      <c r="DEQ326" s="419"/>
      <c r="DER326" s="420"/>
      <c r="DES326" s="421"/>
      <c r="DET326" s="422"/>
      <c r="DEU326" s="423"/>
      <c r="DEV326" s="424"/>
      <c r="DEW326" s="417"/>
      <c r="DEX326" s="418"/>
      <c r="DEY326" s="419"/>
      <c r="DEZ326" s="420"/>
      <c r="DFA326" s="421"/>
      <c r="DFB326" s="422"/>
      <c r="DFC326" s="423"/>
      <c r="DFD326" s="424"/>
      <c r="DFE326" s="417"/>
      <c r="DFF326" s="418"/>
      <c r="DFG326" s="419"/>
      <c r="DFH326" s="420"/>
      <c r="DFI326" s="421"/>
      <c r="DFJ326" s="422"/>
      <c r="DFK326" s="423"/>
      <c r="DFL326" s="424"/>
      <c r="DFM326" s="417"/>
      <c r="DFN326" s="418"/>
      <c r="DFO326" s="419"/>
      <c r="DFP326" s="420"/>
      <c r="DFQ326" s="421"/>
      <c r="DFR326" s="422"/>
      <c r="DFS326" s="423"/>
      <c r="DFT326" s="424"/>
      <c r="DFU326" s="417"/>
      <c r="DFV326" s="418"/>
      <c r="DFW326" s="419"/>
      <c r="DFX326" s="420"/>
      <c r="DFY326" s="421"/>
      <c r="DFZ326" s="422"/>
      <c r="DGA326" s="423"/>
      <c r="DGB326" s="424"/>
      <c r="DGC326" s="417"/>
      <c r="DGD326" s="418"/>
      <c r="DGE326" s="419"/>
      <c r="DGF326" s="420"/>
      <c r="DGG326" s="421"/>
      <c r="DGH326" s="422"/>
      <c r="DGI326" s="423"/>
      <c r="DGJ326" s="424"/>
      <c r="DGK326" s="417"/>
      <c r="DGL326" s="418"/>
      <c r="DGM326" s="419"/>
      <c r="DGN326" s="420"/>
      <c r="DGO326" s="421"/>
      <c r="DGP326" s="422"/>
      <c r="DGQ326" s="423"/>
      <c r="DGR326" s="424"/>
      <c r="DGS326" s="417"/>
      <c r="DGT326" s="418"/>
      <c r="DGU326" s="419"/>
      <c r="DGV326" s="420"/>
      <c r="DGW326" s="421"/>
      <c r="DGX326" s="422"/>
      <c r="DGY326" s="423"/>
      <c r="DGZ326" s="424"/>
      <c r="DHA326" s="417"/>
      <c r="DHB326" s="418"/>
      <c r="DHC326" s="419"/>
      <c r="DHD326" s="420"/>
      <c r="DHE326" s="421"/>
      <c r="DHF326" s="422"/>
      <c r="DHG326" s="423"/>
      <c r="DHH326" s="424"/>
      <c r="DHI326" s="417"/>
      <c r="DHJ326" s="418"/>
      <c r="DHK326" s="419"/>
      <c r="DHL326" s="420"/>
      <c r="DHM326" s="421"/>
      <c r="DHN326" s="422"/>
      <c r="DHO326" s="423"/>
      <c r="DHP326" s="424"/>
      <c r="DHQ326" s="417"/>
      <c r="DHR326" s="418"/>
      <c r="DHS326" s="419"/>
      <c r="DHT326" s="420"/>
      <c r="DHU326" s="421"/>
      <c r="DHV326" s="422"/>
      <c r="DHW326" s="423"/>
      <c r="DHX326" s="424"/>
      <c r="DHY326" s="417"/>
      <c r="DHZ326" s="418"/>
      <c r="DIA326" s="419"/>
      <c r="DIB326" s="420"/>
      <c r="DIC326" s="421"/>
      <c r="DID326" s="422"/>
      <c r="DIE326" s="423"/>
      <c r="DIF326" s="424"/>
      <c r="DIG326" s="417"/>
      <c r="DIH326" s="418"/>
      <c r="DII326" s="419"/>
      <c r="DIJ326" s="420"/>
      <c r="DIK326" s="421"/>
      <c r="DIL326" s="422"/>
      <c r="DIM326" s="423"/>
      <c r="DIN326" s="424"/>
      <c r="DIO326" s="417"/>
      <c r="DIP326" s="418"/>
      <c r="DIQ326" s="419"/>
      <c r="DIR326" s="420"/>
      <c r="DIS326" s="421"/>
      <c r="DIT326" s="422"/>
      <c r="DIU326" s="423"/>
      <c r="DIV326" s="424"/>
      <c r="DIW326" s="417"/>
      <c r="DIX326" s="418"/>
      <c r="DIY326" s="419"/>
      <c r="DIZ326" s="420"/>
      <c r="DJA326" s="421"/>
      <c r="DJB326" s="422"/>
      <c r="DJC326" s="423"/>
      <c r="DJD326" s="424"/>
      <c r="DJE326" s="417"/>
      <c r="DJF326" s="418"/>
      <c r="DJG326" s="419"/>
      <c r="DJH326" s="420"/>
      <c r="DJI326" s="421"/>
      <c r="DJJ326" s="422"/>
      <c r="DJK326" s="423"/>
      <c r="DJL326" s="424"/>
      <c r="DJM326" s="417"/>
      <c r="DJN326" s="418"/>
      <c r="DJO326" s="419"/>
      <c r="DJP326" s="420"/>
      <c r="DJQ326" s="421"/>
      <c r="DJR326" s="422"/>
      <c r="DJS326" s="423"/>
      <c r="DJT326" s="424"/>
      <c r="DJU326" s="417"/>
      <c r="DJV326" s="418"/>
      <c r="DJW326" s="419"/>
      <c r="DJX326" s="420"/>
      <c r="DJY326" s="421"/>
      <c r="DJZ326" s="422"/>
      <c r="DKA326" s="423"/>
      <c r="DKB326" s="424"/>
      <c r="DKC326" s="417"/>
      <c r="DKD326" s="418"/>
      <c r="DKE326" s="419"/>
      <c r="DKF326" s="420"/>
      <c r="DKG326" s="421"/>
      <c r="DKH326" s="422"/>
      <c r="DKI326" s="423"/>
      <c r="DKJ326" s="424"/>
      <c r="DKK326" s="417"/>
      <c r="DKL326" s="418"/>
      <c r="DKM326" s="419"/>
      <c r="DKN326" s="420"/>
      <c r="DKO326" s="421"/>
      <c r="DKP326" s="422"/>
      <c r="DKQ326" s="423"/>
      <c r="DKR326" s="424"/>
      <c r="DKS326" s="417"/>
      <c r="DKT326" s="418"/>
      <c r="DKU326" s="419"/>
      <c r="DKV326" s="420"/>
      <c r="DKW326" s="421"/>
      <c r="DKX326" s="422"/>
      <c r="DKY326" s="423"/>
      <c r="DKZ326" s="424"/>
      <c r="DLA326" s="417"/>
      <c r="DLB326" s="418"/>
      <c r="DLC326" s="419"/>
      <c r="DLD326" s="420"/>
      <c r="DLE326" s="421"/>
      <c r="DLF326" s="422"/>
      <c r="DLG326" s="423"/>
      <c r="DLH326" s="424"/>
      <c r="DLI326" s="417"/>
      <c r="DLJ326" s="418"/>
      <c r="DLK326" s="419"/>
      <c r="DLL326" s="420"/>
      <c r="DLM326" s="421"/>
      <c r="DLN326" s="422"/>
      <c r="DLO326" s="423"/>
      <c r="DLP326" s="424"/>
      <c r="DLQ326" s="417"/>
      <c r="DLR326" s="418"/>
      <c r="DLS326" s="419"/>
      <c r="DLT326" s="420"/>
      <c r="DLU326" s="421"/>
      <c r="DLV326" s="422"/>
      <c r="DLW326" s="423"/>
      <c r="DLX326" s="424"/>
      <c r="DLY326" s="417"/>
      <c r="DLZ326" s="418"/>
      <c r="DMA326" s="419"/>
      <c r="DMB326" s="420"/>
      <c r="DMC326" s="421"/>
      <c r="DMD326" s="422"/>
      <c r="DME326" s="423"/>
      <c r="DMF326" s="424"/>
      <c r="DMG326" s="417"/>
      <c r="DMH326" s="418"/>
      <c r="DMI326" s="419"/>
      <c r="DMJ326" s="420"/>
      <c r="DMK326" s="421"/>
      <c r="DML326" s="422"/>
      <c r="DMM326" s="423"/>
      <c r="DMN326" s="424"/>
      <c r="DMO326" s="417"/>
      <c r="DMP326" s="418"/>
      <c r="DMQ326" s="419"/>
      <c r="DMR326" s="420"/>
      <c r="DMS326" s="421"/>
      <c r="DMT326" s="422"/>
      <c r="DMU326" s="423"/>
      <c r="DMV326" s="424"/>
      <c r="DMW326" s="417"/>
      <c r="DMX326" s="418"/>
      <c r="DMY326" s="419"/>
      <c r="DMZ326" s="420"/>
      <c r="DNA326" s="421"/>
      <c r="DNB326" s="422"/>
      <c r="DNC326" s="423"/>
      <c r="DND326" s="424"/>
      <c r="DNE326" s="417"/>
      <c r="DNF326" s="418"/>
      <c r="DNG326" s="419"/>
      <c r="DNH326" s="420"/>
      <c r="DNI326" s="421"/>
      <c r="DNJ326" s="422"/>
      <c r="DNK326" s="423"/>
      <c r="DNL326" s="424"/>
      <c r="DNM326" s="417"/>
      <c r="DNN326" s="418"/>
      <c r="DNO326" s="419"/>
      <c r="DNP326" s="420"/>
      <c r="DNQ326" s="421"/>
      <c r="DNR326" s="422"/>
      <c r="DNS326" s="423"/>
      <c r="DNT326" s="424"/>
      <c r="DNU326" s="417"/>
      <c r="DNV326" s="418"/>
      <c r="DNW326" s="419"/>
      <c r="DNX326" s="420"/>
      <c r="DNY326" s="421"/>
      <c r="DNZ326" s="422"/>
      <c r="DOA326" s="423"/>
      <c r="DOB326" s="424"/>
      <c r="DOC326" s="417"/>
      <c r="DOD326" s="418"/>
      <c r="DOE326" s="419"/>
      <c r="DOF326" s="420"/>
      <c r="DOG326" s="421"/>
      <c r="DOH326" s="422"/>
      <c r="DOI326" s="423"/>
      <c r="DOJ326" s="424"/>
      <c r="DOK326" s="417"/>
      <c r="DOL326" s="418"/>
      <c r="DOM326" s="419"/>
      <c r="DON326" s="420"/>
      <c r="DOO326" s="421"/>
      <c r="DOP326" s="422"/>
      <c r="DOQ326" s="423"/>
      <c r="DOR326" s="424"/>
      <c r="DOS326" s="417"/>
      <c r="DOT326" s="418"/>
      <c r="DOU326" s="419"/>
      <c r="DOV326" s="420"/>
      <c r="DOW326" s="421"/>
      <c r="DOX326" s="422"/>
      <c r="DOY326" s="423"/>
      <c r="DOZ326" s="424"/>
      <c r="DPA326" s="417"/>
      <c r="DPB326" s="418"/>
      <c r="DPC326" s="419"/>
      <c r="DPD326" s="420"/>
      <c r="DPE326" s="421"/>
      <c r="DPF326" s="422"/>
      <c r="DPG326" s="423"/>
      <c r="DPH326" s="424"/>
      <c r="DPI326" s="417"/>
      <c r="DPJ326" s="418"/>
      <c r="DPK326" s="419"/>
      <c r="DPL326" s="420"/>
      <c r="DPM326" s="421"/>
      <c r="DPN326" s="422"/>
      <c r="DPO326" s="423"/>
      <c r="DPP326" s="424"/>
      <c r="DPQ326" s="417"/>
      <c r="DPR326" s="418"/>
      <c r="DPS326" s="419"/>
      <c r="DPT326" s="420"/>
      <c r="DPU326" s="421"/>
      <c r="DPV326" s="422"/>
      <c r="DPW326" s="423"/>
      <c r="DPX326" s="424"/>
      <c r="DPY326" s="417"/>
      <c r="DPZ326" s="418"/>
      <c r="DQA326" s="419"/>
      <c r="DQB326" s="420"/>
      <c r="DQC326" s="421"/>
      <c r="DQD326" s="422"/>
      <c r="DQE326" s="423"/>
      <c r="DQF326" s="424"/>
      <c r="DQG326" s="417"/>
      <c r="DQH326" s="418"/>
      <c r="DQI326" s="419"/>
      <c r="DQJ326" s="420"/>
      <c r="DQK326" s="421"/>
      <c r="DQL326" s="422"/>
      <c r="DQM326" s="423"/>
      <c r="DQN326" s="424"/>
      <c r="DQO326" s="417"/>
      <c r="DQP326" s="418"/>
      <c r="DQQ326" s="419"/>
      <c r="DQR326" s="420"/>
      <c r="DQS326" s="421"/>
      <c r="DQT326" s="422"/>
      <c r="DQU326" s="423"/>
      <c r="DQV326" s="424"/>
      <c r="DQW326" s="417"/>
      <c r="DQX326" s="418"/>
      <c r="DQY326" s="419"/>
      <c r="DQZ326" s="420"/>
      <c r="DRA326" s="421"/>
      <c r="DRB326" s="422"/>
      <c r="DRC326" s="423"/>
      <c r="DRD326" s="424"/>
      <c r="DRE326" s="417"/>
      <c r="DRF326" s="418"/>
      <c r="DRG326" s="419"/>
      <c r="DRH326" s="420"/>
      <c r="DRI326" s="421"/>
      <c r="DRJ326" s="422"/>
      <c r="DRK326" s="423"/>
      <c r="DRL326" s="424"/>
      <c r="DRM326" s="417"/>
      <c r="DRN326" s="418"/>
      <c r="DRO326" s="419"/>
      <c r="DRP326" s="420"/>
      <c r="DRQ326" s="421"/>
      <c r="DRR326" s="422"/>
      <c r="DRS326" s="423"/>
      <c r="DRT326" s="424"/>
      <c r="DRU326" s="417"/>
      <c r="DRV326" s="418"/>
      <c r="DRW326" s="419"/>
      <c r="DRX326" s="420"/>
      <c r="DRY326" s="421"/>
      <c r="DRZ326" s="422"/>
      <c r="DSA326" s="423"/>
      <c r="DSB326" s="424"/>
      <c r="DSC326" s="417"/>
      <c r="DSD326" s="418"/>
      <c r="DSE326" s="419"/>
      <c r="DSF326" s="420"/>
      <c r="DSG326" s="421"/>
      <c r="DSH326" s="422"/>
      <c r="DSI326" s="423"/>
      <c r="DSJ326" s="424"/>
      <c r="DSK326" s="417"/>
      <c r="DSL326" s="418"/>
      <c r="DSM326" s="419"/>
      <c r="DSN326" s="420"/>
      <c r="DSO326" s="421"/>
      <c r="DSP326" s="422"/>
      <c r="DSQ326" s="423"/>
      <c r="DSR326" s="424"/>
      <c r="DSS326" s="417"/>
      <c r="DST326" s="418"/>
      <c r="DSU326" s="419"/>
      <c r="DSV326" s="420"/>
      <c r="DSW326" s="421"/>
      <c r="DSX326" s="422"/>
      <c r="DSY326" s="423"/>
      <c r="DSZ326" s="424"/>
      <c r="DTA326" s="417"/>
      <c r="DTB326" s="418"/>
      <c r="DTC326" s="419"/>
      <c r="DTD326" s="420"/>
      <c r="DTE326" s="421"/>
      <c r="DTF326" s="422"/>
      <c r="DTG326" s="423"/>
      <c r="DTH326" s="424"/>
      <c r="DTI326" s="417"/>
      <c r="DTJ326" s="418"/>
      <c r="DTK326" s="419"/>
      <c r="DTL326" s="420"/>
      <c r="DTM326" s="421"/>
      <c r="DTN326" s="422"/>
      <c r="DTO326" s="423"/>
      <c r="DTP326" s="424"/>
      <c r="DTQ326" s="417"/>
      <c r="DTR326" s="418"/>
      <c r="DTS326" s="419"/>
      <c r="DTT326" s="420"/>
      <c r="DTU326" s="421"/>
      <c r="DTV326" s="422"/>
      <c r="DTW326" s="423"/>
      <c r="DTX326" s="424"/>
      <c r="DTY326" s="417"/>
      <c r="DTZ326" s="418"/>
      <c r="DUA326" s="419"/>
      <c r="DUB326" s="420"/>
      <c r="DUC326" s="421"/>
      <c r="DUD326" s="422"/>
      <c r="DUE326" s="423"/>
      <c r="DUF326" s="424"/>
      <c r="DUG326" s="417"/>
      <c r="DUH326" s="418"/>
      <c r="DUI326" s="419"/>
      <c r="DUJ326" s="420"/>
      <c r="DUK326" s="421"/>
      <c r="DUL326" s="422"/>
      <c r="DUM326" s="423"/>
      <c r="DUN326" s="424"/>
      <c r="DUO326" s="417"/>
      <c r="DUP326" s="418"/>
      <c r="DUQ326" s="419"/>
      <c r="DUR326" s="420"/>
      <c r="DUS326" s="421"/>
      <c r="DUT326" s="422"/>
      <c r="DUU326" s="423"/>
      <c r="DUV326" s="424"/>
      <c r="DUW326" s="417"/>
      <c r="DUX326" s="418"/>
      <c r="DUY326" s="419"/>
      <c r="DUZ326" s="420"/>
      <c r="DVA326" s="421"/>
      <c r="DVB326" s="422"/>
      <c r="DVC326" s="423"/>
      <c r="DVD326" s="424"/>
      <c r="DVE326" s="417"/>
      <c r="DVF326" s="418"/>
      <c r="DVG326" s="419"/>
      <c r="DVH326" s="420"/>
      <c r="DVI326" s="421"/>
      <c r="DVJ326" s="422"/>
      <c r="DVK326" s="423"/>
      <c r="DVL326" s="424"/>
      <c r="DVM326" s="417"/>
      <c r="DVN326" s="418"/>
      <c r="DVO326" s="419"/>
      <c r="DVP326" s="420"/>
      <c r="DVQ326" s="421"/>
      <c r="DVR326" s="422"/>
      <c r="DVS326" s="423"/>
      <c r="DVT326" s="424"/>
      <c r="DVU326" s="417"/>
      <c r="DVV326" s="418"/>
      <c r="DVW326" s="419"/>
      <c r="DVX326" s="420"/>
      <c r="DVY326" s="421"/>
      <c r="DVZ326" s="422"/>
      <c r="DWA326" s="423"/>
      <c r="DWB326" s="424"/>
      <c r="DWC326" s="417"/>
      <c r="DWD326" s="418"/>
      <c r="DWE326" s="419"/>
      <c r="DWF326" s="420"/>
      <c r="DWG326" s="421"/>
      <c r="DWH326" s="422"/>
      <c r="DWI326" s="423"/>
      <c r="DWJ326" s="424"/>
      <c r="DWK326" s="417"/>
      <c r="DWL326" s="418"/>
      <c r="DWM326" s="419"/>
      <c r="DWN326" s="420"/>
      <c r="DWO326" s="421"/>
      <c r="DWP326" s="422"/>
      <c r="DWQ326" s="423"/>
      <c r="DWR326" s="424"/>
      <c r="DWS326" s="417"/>
      <c r="DWT326" s="418"/>
      <c r="DWU326" s="419"/>
      <c r="DWV326" s="420"/>
      <c r="DWW326" s="421"/>
      <c r="DWX326" s="422"/>
      <c r="DWY326" s="423"/>
      <c r="DWZ326" s="424"/>
      <c r="DXA326" s="417"/>
      <c r="DXB326" s="418"/>
      <c r="DXC326" s="419"/>
      <c r="DXD326" s="420"/>
      <c r="DXE326" s="421"/>
      <c r="DXF326" s="422"/>
      <c r="DXG326" s="423"/>
      <c r="DXH326" s="424"/>
      <c r="DXI326" s="417"/>
      <c r="DXJ326" s="418"/>
      <c r="DXK326" s="419"/>
      <c r="DXL326" s="420"/>
      <c r="DXM326" s="421"/>
      <c r="DXN326" s="422"/>
      <c r="DXO326" s="423"/>
      <c r="DXP326" s="424"/>
      <c r="DXQ326" s="417"/>
      <c r="DXR326" s="418"/>
      <c r="DXS326" s="419"/>
      <c r="DXT326" s="420"/>
      <c r="DXU326" s="421"/>
      <c r="DXV326" s="422"/>
      <c r="DXW326" s="423"/>
      <c r="DXX326" s="424"/>
      <c r="DXY326" s="417"/>
      <c r="DXZ326" s="418"/>
      <c r="DYA326" s="419"/>
      <c r="DYB326" s="420"/>
      <c r="DYC326" s="421"/>
      <c r="DYD326" s="422"/>
      <c r="DYE326" s="423"/>
      <c r="DYF326" s="424"/>
      <c r="DYG326" s="417"/>
      <c r="DYH326" s="418"/>
      <c r="DYI326" s="419"/>
      <c r="DYJ326" s="420"/>
      <c r="DYK326" s="421"/>
      <c r="DYL326" s="422"/>
      <c r="DYM326" s="423"/>
      <c r="DYN326" s="424"/>
      <c r="DYO326" s="417"/>
      <c r="DYP326" s="418"/>
      <c r="DYQ326" s="419"/>
      <c r="DYR326" s="420"/>
      <c r="DYS326" s="421"/>
      <c r="DYT326" s="422"/>
      <c r="DYU326" s="423"/>
      <c r="DYV326" s="424"/>
      <c r="DYW326" s="417"/>
      <c r="DYX326" s="418"/>
      <c r="DYY326" s="419"/>
      <c r="DYZ326" s="420"/>
      <c r="DZA326" s="421"/>
      <c r="DZB326" s="422"/>
      <c r="DZC326" s="423"/>
      <c r="DZD326" s="424"/>
      <c r="DZE326" s="417"/>
      <c r="DZF326" s="418"/>
      <c r="DZG326" s="419"/>
      <c r="DZH326" s="420"/>
      <c r="DZI326" s="421"/>
      <c r="DZJ326" s="422"/>
      <c r="DZK326" s="423"/>
      <c r="DZL326" s="424"/>
      <c r="DZM326" s="417"/>
      <c r="DZN326" s="418"/>
      <c r="DZO326" s="419"/>
      <c r="DZP326" s="420"/>
      <c r="DZQ326" s="421"/>
      <c r="DZR326" s="422"/>
      <c r="DZS326" s="423"/>
      <c r="DZT326" s="424"/>
      <c r="DZU326" s="417"/>
      <c r="DZV326" s="418"/>
      <c r="DZW326" s="419"/>
      <c r="DZX326" s="420"/>
      <c r="DZY326" s="421"/>
      <c r="DZZ326" s="422"/>
      <c r="EAA326" s="423"/>
      <c r="EAB326" s="424"/>
      <c r="EAC326" s="417"/>
      <c r="EAD326" s="418"/>
      <c r="EAE326" s="419"/>
      <c r="EAF326" s="420"/>
      <c r="EAG326" s="421"/>
      <c r="EAH326" s="422"/>
      <c r="EAI326" s="423"/>
      <c r="EAJ326" s="424"/>
      <c r="EAK326" s="417"/>
      <c r="EAL326" s="418"/>
      <c r="EAM326" s="419"/>
      <c r="EAN326" s="420"/>
      <c r="EAO326" s="421"/>
      <c r="EAP326" s="422"/>
      <c r="EAQ326" s="423"/>
      <c r="EAR326" s="424"/>
      <c r="EAS326" s="417"/>
      <c r="EAT326" s="418"/>
      <c r="EAU326" s="419"/>
      <c r="EAV326" s="420"/>
      <c r="EAW326" s="421"/>
      <c r="EAX326" s="422"/>
      <c r="EAY326" s="423"/>
      <c r="EAZ326" s="424"/>
      <c r="EBA326" s="417"/>
      <c r="EBB326" s="418"/>
      <c r="EBC326" s="419"/>
      <c r="EBD326" s="420"/>
      <c r="EBE326" s="421"/>
      <c r="EBF326" s="422"/>
      <c r="EBG326" s="423"/>
      <c r="EBH326" s="424"/>
      <c r="EBI326" s="417"/>
      <c r="EBJ326" s="418"/>
      <c r="EBK326" s="419"/>
      <c r="EBL326" s="420"/>
      <c r="EBM326" s="421"/>
      <c r="EBN326" s="422"/>
      <c r="EBO326" s="423"/>
      <c r="EBP326" s="424"/>
      <c r="EBQ326" s="417"/>
      <c r="EBR326" s="418"/>
      <c r="EBS326" s="419"/>
      <c r="EBT326" s="420"/>
      <c r="EBU326" s="421"/>
      <c r="EBV326" s="422"/>
      <c r="EBW326" s="423"/>
      <c r="EBX326" s="424"/>
      <c r="EBY326" s="417"/>
      <c r="EBZ326" s="418"/>
      <c r="ECA326" s="419"/>
      <c r="ECB326" s="420"/>
      <c r="ECC326" s="421"/>
      <c r="ECD326" s="422"/>
      <c r="ECE326" s="423"/>
      <c r="ECF326" s="424"/>
      <c r="ECG326" s="417"/>
      <c r="ECH326" s="418"/>
      <c r="ECI326" s="419"/>
      <c r="ECJ326" s="420"/>
      <c r="ECK326" s="421"/>
      <c r="ECL326" s="422"/>
      <c r="ECM326" s="423"/>
      <c r="ECN326" s="424"/>
      <c r="ECO326" s="417"/>
      <c r="ECP326" s="418"/>
      <c r="ECQ326" s="419"/>
      <c r="ECR326" s="420"/>
      <c r="ECS326" s="421"/>
      <c r="ECT326" s="422"/>
      <c r="ECU326" s="423"/>
      <c r="ECV326" s="424"/>
      <c r="ECW326" s="417"/>
      <c r="ECX326" s="418"/>
      <c r="ECY326" s="419"/>
      <c r="ECZ326" s="420"/>
      <c r="EDA326" s="421"/>
      <c r="EDB326" s="422"/>
      <c r="EDC326" s="423"/>
      <c r="EDD326" s="424"/>
      <c r="EDE326" s="417"/>
      <c r="EDF326" s="418"/>
      <c r="EDG326" s="419"/>
      <c r="EDH326" s="420"/>
      <c r="EDI326" s="421"/>
      <c r="EDJ326" s="422"/>
      <c r="EDK326" s="423"/>
      <c r="EDL326" s="424"/>
      <c r="EDM326" s="417"/>
      <c r="EDN326" s="418"/>
      <c r="EDO326" s="419"/>
      <c r="EDP326" s="420"/>
      <c r="EDQ326" s="421"/>
      <c r="EDR326" s="422"/>
      <c r="EDS326" s="423"/>
      <c r="EDT326" s="424"/>
      <c r="EDU326" s="417"/>
      <c r="EDV326" s="418"/>
      <c r="EDW326" s="419"/>
      <c r="EDX326" s="420"/>
      <c r="EDY326" s="421"/>
      <c r="EDZ326" s="422"/>
      <c r="EEA326" s="423"/>
      <c r="EEB326" s="424"/>
      <c r="EEC326" s="417"/>
      <c r="EED326" s="418"/>
      <c r="EEE326" s="419"/>
      <c r="EEF326" s="420"/>
      <c r="EEG326" s="421"/>
      <c r="EEH326" s="422"/>
      <c r="EEI326" s="423"/>
      <c r="EEJ326" s="424"/>
      <c r="EEK326" s="417"/>
      <c r="EEL326" s="418"/>
      <c r="EEM326" s="419"/>
      <c r="EEN326" s="420"/>
      <c r="EEO326" s="421"/>
      <c r="EEP326" s="422"/>
      <c r="EEQ326" s="423"/>
      <c r="EER326" s="424"/>
      <c r="EES326" s="417"/>
      <c r="EET326" s="418"/>
      <c r="EEU326" s="419"/>
      <c r="EEV326" s="420"/>
      <c r="EEW326" s="421"/>
      <c r="EEX326" s="422"/>
      <c r="EEY326" s="423"/>
      <c r="EEZ326" s="424"/>
      <c r="EFA326" s="417"/>
      <c r="EFB326" s="418"/>
      <c r="EFC326" s="419"/>
      <c r="EFD326" s="420"/>
      <c r="EFE326" s="421"/>
      <c r="EFF326" s="422"/>
      <c r="EFG326" s="423"/>
      <c r="EFH326" s="424"/>
      <c r="EFI326" s="417"/>
      <c r="EFJ326" s="418"/>
      <c r="EFK326" s="419"/>
      <c r="EFL326" s="420"/>
      <c r="EFM326" s="421"/>
      <c r="EFN326" s="422"/>
      <c r="EFO326" s="423"/>
      <c r="EFP326" s="424"/>
      <c r="EFQ326" s="417"/>
      <c r="EFR326" s="418"/>
      <c r="EFS326" s="419"/>
      <c r="EFT326" s="420"/>
      <c r="EFU326" s="421"/>
      <c r="EFV326" s="422"/>
      <c r="EFW326" s="423"/>
      <c r="EFX326" s="424"/>
      <c r="EFY326" s="417"/>
      <c r="EFZ326" s="418"/>
      <c r="EGA326" s="419"/>
      <c r="EGB326" s="420"/>
      <c r="EGC326" s="421"/>
      <c r="EGD326" s="422"/>
      <c r="EGE326" s="423"/>
      <c r="EGF326" s="424"/>
      <c r="EGG326" s="417"/>
      <c r="EGH326" s="418"/>
      <c r="EGI326" s="419"/>
      <c r="EGJ326" s="420"/>
      <c r="EGK326" s="421"/>
      <c r="EGL326" s="422"/>
      <c r="EGM326" s="423"/>
      <c r="EGN326" s="424"/>
      <c r="EGO326" s="417"/>
      <c r="EGP326" s="418"/>
      <c r="EGQ326" s="419"/>
      <c r="EGR326" s="420"/>
      <c r="EGS326" s="421"/>
      <c r="EGT326" s="422"/>
      <c r="EGU326" s="423"/>
      <c r="EGV326" s="424"/>
      <c r="EGW326" s="417"/>
      <c r="EGX326" s="418"/>
      <c r="EGY326" s="419"/>
      <c r="EGZ326" s="420"/>
      <c r="EHA326" s="421"/>
      <c r="EHB326" s="422"/>
      <c r="EHC326" s="423"/>
      <c r="EHD326" s="424"/>
      <c r="EHE326" s="417"/>
      <c r="EHF326" s="418"/>
      <c r="EHG326" s="419"/>
      <c r="EHH326" s="420"/>
      <c r="EHI326" s="421"/>
      <c r="EHJ326" s="422"/>
      <c r="EHK326" s="423"/>
      <c r="EHL326" s="424"/>
      <c r="EHM326" s="417"/>
      <c r="EHN326" s="418"/>
      <c r="EHO326" s="419"/>
      <c r="EHP326" s="420"/>
      <c r="EHQ326" s="421"/>
      <c r="EHR326" s="422"/>
      <c r="EHS326" s="423"/>
      <c r="EHT326" s="424"/>
      <c r="EHU326" s="417"/>
      <c r="EHV326" s="418"/>
      <c r="EHW326" s="419"/>
      <c r="EHX326" s="420"/>
      <c r="EHY326" s="421"/>
      <c r="EHZ326" s="422"/>
      <c r="EIA326" s="423"/>
      <c r="EIB326" s="424"/>
      <c r="EIC326" s="417"/>
      <c r="EID326" s="418"/>
      <c r="EIE326" s="419"/>
      <c r="EIF326" s="420"/>
      <c r="EIG326" s="421"/>
      <c r="EIH326" s="422"/>
      <c r="EII326" s="423"/>
      <c r="EIJ326" s="424"/>
      <c r="EIK326" s="417"/>
      <c r="EIL326" s="418"/>
      <c r="EIM326" s="419"/>
      <c r="EIN326" s="420"/>
      <c r="EIO326" s="421"/>
      <c r="EIP326" s="422"/>
      <c r="EIQ326" s="423"/>
      <c r="EIR326" s="424"/>
      <c r="EIS326" s="417"/>
      <c r="EIT326" s="418"/>
      <c r="EIU326" s="419"/>
      <c r="EIV326" s="420"/>
      <c r="EIW326" s="421"/>
      <c r="EIX326" s="422"/>
      <c r="EIY326" s="423"/>
      <c r="EIZ326" s="424"/>
      <c r="EJA326" s="417"/>
      <c r="EJB326" s="418"/>
      <c r="EJC326" s="419"/>
      <c r="EJD326" s="420"/>
      <c r="EJE326" s="421"/>
      <c r="EJF326" s="422"/>
      <c r="EJG326" s="423"/>
      <c r="EJH326" s="424"/>
      <c r="EJI326" s="417"/>
      <c r="EJJ326" s="418"/>
      <c r="EJK326" s="419"/>
      <c r="EJL326" s="420"/>
      <c r="EJM326" s="421"/>
      <c r="EJN326" s="422"/>
      <c r="EJO326" s="423"/>
      <c r="EJP326" s="424"/>
      <c r="EJQ326" s="417"/>
      <c r="EJR326" s="418"/>
      <c r="EJS326" s="419"/>
      <c r="EJT326" s="420"/>
      <c r="EJU326" s="421"/>
      <c r="EJV326" s="422"/>
      <c r="EJW326" s="423"/>
      <c r="EJX326" s="424"/>
      <c r="EJY326" s="417"/>
      <c r="EJZ326" s="418"/>
      <c r="EKA326" s="419"/>
      <c r="EKB326" s="420"/>
      <c r="EKC326" s="421"/>
      <c r="EKD326" s="422"/>
      <c r="EKE326" s="423"/>
      <c r="EKF326" s="424"/>
      <c r="EKG326" s="417"/>
      <c r="EKH326" s="418"/>
      <c r="EKI326" s="419"/>
      <c r="EKJ326" s="420"/>
      <c r="EKK326" s="421"/>
      <c r="EKL326" s="422"/>
      <c r="EKM326" s="423"/>
      <c r="EKN326" s="424"/>
      <c r="EKO326" s="417"/>
      <c r="EKP326" s="418"/>
      <c r="EKQ326" s="419"/>
      <c r="EKR326" s="420"/>
      <c r="EKS326" s="421"/>
      <c r="EKT326" s="422"/>
      <c r="EKU326" s="423"/>
      <c r="EKV326" s="424"/>
      <c r="EKW326" s="417"/>
      <c r="EKX326" s="418"/>
      <c r="EKY326" s="419"/>
      <c r="EKZ326" s="420"/>
      <c r="ELA326" s="421"/>
      <c r="ELB326" s="422"/>
      <c r="ELC326" s="423"/>
      <c r="ELD326" s="424"/>
      <c r="ELE326" s="417"/>
      <c r="ELF326" s="418"/>
      <c r="ELG326" s="419"/>
      <c r="ELH326" s="420"/>
      <c r="ELI326" s="421"/>
      <c r="ELJ326" s="422"/>
      <c r="ELK326" s="423"/>
      <c r="ELL326" s="424"/>
      <c r="ELM326" s="417"/>
      <c r="ELN326" s="418"/>
      <c r="ELO326" s="419"/>
      <c r="ELP326" s="420"/>
      <c r="ELQ326" s="421"/>
      <c r="ELR326" s="422"/>
      <c r="ELS326" s="423"/>
      <c r="ELT326" s="424"/>
      <c r="ELU326" s="417"/>
      <c r="ELV326" s="418"/>
      <c r="ELW326" s="419"/>
      <c r="ELX326" s="420"/>
      <c r="ELY326" s="421"/>
      <c r="ELZ326" s="422"/>
      <c r="EMA326" s="423"/>
      <c r="EMB326" s="424"/>
      <c r="EMC326" s="417"/>
      <c r="EMD326" s="418"/>
      <c r="EME326" s="419"/>
      <c r="EMF326" s="420"/>
      <c r="EMG326" s="421"/>
      <c r="EMH326" s="422"/>
      <c r="EMI326" s="423"/>
      <c r="EMJ326" s="424"/>
      <c r="EMK326" s="417"/>
      <c r="EML326" s="418"/>
      <c r="EMM326" s="419"/>
      <c r="EMN326" s="420"/>
      <c r="EMO326" s="421"/>
      <c r="EMP326" s="422"/>
      <c r="EMQ326" s="423"/>
      <c r="EMR326" s="424"/>
      <c r="EMS326" s="417"/>
      <c r="EMT326" s="418"/>
      <c r="EMU326" s="419"/>
      <c r="EMV326" s="420"/>
      <c r="EMW326" s="421"/>
      <c r="EMX326" s="422"/>
      <c r="EMY326" s="423"/>
      <c r="EMZ326" s="424"/>
      <c r="ENA326" s="417"/>
      <c r="ENB326" s="418"/>
      <c r="ENC326" s="419"/>
      <c r="END326" s="420"/>
      <c r="ENE326" s="421"/>
      <c r="ENF326" s="422"/>
      <c r="ENG326" s="423"/>
      <c r="ENH326" s="424"/>
      <c r="ENI326" s="417"/>
      <c r="ENJ326" s="418"/>
      <c r="ENK326" s="419"/>
      <c r="ENL326" s="420"/>
      <c r="ENM326" s="421"/>
      <c r="ENN326" s="422"/>
      <c r="ENO326" s="423"/>
      <c r="ENP326" s="424"/>
      <c r="ENQ326" s="417"/>
      <c r="ENR326" s="418"/>
      <c r="ENS326" s="419"/>
      <c r="ENT326" s="420"/>
      <c r="ENU326" s="421"/>
      <c r="ENV326" s="422"/>
      <c r="ENW326" s="423"/>
      <c r="ENX326" s="424"/>
      <c r="ENY326" s="417"/>
      <c r="ENZ326" s="418"/>
      <c r="EOA326" s="419"/>
      <c r="EOB326" s="420"/>
      <c r="EOC326" s="421"/>
      <c r="EOD326" s="422"/>
      <c r="EOE326" s="423"/>
      <c r="EOF326" s="424"/>
      <c r="EOG326" s="417"/>
      <c r="EOH326" s="418"/>
      <c r="EOI326" s="419"/>
      <c r="EOJ326" s="420"/>
      <c r="EOK326" s="421"/>
      <c r="EOL326" s="422"/>
      <c r="EOM326" s="423"/>
      <c r="EON326" s="424"/>
      <c r="EOO326" s="417"/>
      <c r="EOP326" s="418"/>
      <c r="EOQ326" s="419"/>
      <c r="EOR326" s="420"/>
      <c r="EOS326" s="421"/>
      <c r="EOT326" s="422"/>
      <c r="EOU326" s="423"/>
      <c r="EOV326" s="424"/>
      <c r="EOW326" s="417"/>
      <c r="EOX326" s="418"/>
      <c r="EOY326" s="419"/>
      <c r="EOZ326" s="420"/>
      <c r="EPA326" s="421"/>
      <c r="EPB326" s="422"/>
      <c r="EPC326" s="423"/>
      <c r="EPD326" s="424"/>
      <c r="EPE326" s="417"/>
      <c r="EPF326" s="418"/>
      <c r="EPG326" s="419"/>
      <c r="EPH326" s="420"/>
      <c r="EPI326" s="421"/>
      <c r="EPJ326" s="422"/>
      <c r="EPK326" s="423"/>
      <c r="EPL326" s="424"/>
      <c r="EPM326" s="417"/>
      <c r="EPN326" s="418"/>
      <c r="EPO326" s="419"/>
      <c r="EPP326" s="420"/>
      <c r="EPQ326" s="421"/>
      <c r="EPR326" s="422"/>
      <c r="EPS326" s="423"/>
      <c r="EPT326" s="424"/>
      <c r="EPU326" s="417"/>
      <c r="EPV326" s="418"/>
      <c r="EPW326" s="419"/>
      <c r="EPX326" s="420"/>
      <c r="EPY326" s="421"/>
      <c r="EPZ326" s="422"/>
      <c r="EQA326" s="423"/>
      <c r="EQB326" s="424"/>
      <c r="EQC326" s="417"/>
      <c r="EQD326" s="418"/>
      <c r="EQE326" s="419"/>
      <c r="EQF326" s="420"/>
      <c r="EQG326" s="421"/>
      <c r="EQH326" s="422"/>
      <c r="EQI326" s="423"/>
      <c r="EQJ326" s="424"/>
      <c r="EQK326" s="417"/>
      <c r="EQL326" s="418"/>
      <c r="EQM326" s="419"/>
      <c r="EQN326" s="420"/>
      <c r="EQO326" s="421"/>
      <c r="EQP326" s="422"/>
      <c r="EQQ326" s="423"/>
      <c r="EQR326" s="424"/>
      <c r="EQS326" s="417"/>
      <c r="EQT326" s="418"/>
      <c r="EQU326" s="419"/>
      <c r="EQV326" s="420"/>
      <c r="EQW326" s="421"/>
      <c r="EQX326" s="422"/>
      <c r="EQY326" s="423"/>
      <c r="EQZ326" s="424"/>
      <c r="ERA326" s="417"/>
      <c r="ERB326" s="418"/>
      <c r="ERC326" s="419"/>
      <c r="ERD326" s="420"/>
      <c r="ERE326" s="421"/>
      <c r="ERF326" s="422"/>
      <c r="ERG326" s="423"/>
      <c r="ERH326" s="424"/>
      <c r="ERI326" s="417"/>
      <c r="ERJ326" s="418"/>
      <c r="ERK326" s="419"/>
      <c r="ERL326" s="420"/>
      <c r="ERM326" s="421"/>
      <c r="ERN326" s="422"/>
      <c r="ERO326" s="423"/>
      <c r="ERP326" s="424"/>
      <c r="ERQ326" s="417"/>
      <c r="ERR326" s="418"/>
      <c r="ERS326" s="419"/>
      <c r="ERT326" s="420"/>
      <c r="ERU326" s="421"/>
      <c r="ERV326" s="422"/>
      <c r="ERW326" s="423"/>
      <c r="ERX326" s="424"/>
      <c r="ERY326" s="417"/>
      <c r="ERZ326" s="418"/>
      <c r="ESA326" s="419"/>
      <c r="ESB326" s="420"/>
      <c r="ESC326" s="421"/>
      <c r="ESD326" s="422"/>
      <c r="ESE326" s="423"/>
      <c r="ESF326" s="424"/>
      <c r="ESG326" s="417"/>
      <c r="ESH326" s="418"/>
      <c r="ESI326" s="419"/>
      <c r="ESJ326" s="420"/>
      <c r="ESK326" s="421"/>
      <c r="ESL326" s="422"/>
      <c r="ESM326" s="423"/>
      <c r="ESN326" s="424"/>
      <c r="ESO326" s="417"/>
      <c r="ESP326" s="418"/>
      <c r="ESQ326" s="419"/>
      <c r="ESR326" s="420"/>
      <c r="ESS326" s="421"/>
      <c r="EST326" s="422"/>
      <c r="ESU326" s="423"/>
      <c r="ESV326" s="424"/>
      <c r="ESW326" s="417"/>
      <c r="ESX326" s="418"/>
      <c r="ESY326" s="419"/>
      <c r="ESZ326" s="420"/>
      <c r="ETA326" s="421"/>
      <c r="ETB326" s="422"/>
      <c r="ETC326" s="423"/>
      <c r="ETD326" s="424"/>
      <c r="ETE326" s="417"/>
      <c r="ETF326" s="418"/>
      <c r="ETG326" s="419"/>
      <c r="ETH326" s="420"/>
      <c r="ETI326" s="421"/>
      <c r="ETJ326" s="422"/>
      <c r="ETK326" s="423"/>
      <c r="ETL326" s="424"/>
      <c r="ETM326" s="417"/>
      <c r="ETN326" s="418"/>
      <c r="ETO326" s="419"/>
      <c r="ETP326" s="420"/>
      <c r="ETQ326" s="421"/>
      <c r="ETR326" s="422"/>
      <c r="ETS326" s="423"/>
      <c r="ETT326" s="424"/>
      <c r="ETU326" s="417"/>
      <c r="ETV326" s="418"/>
      <c r="ETW326" s="419"/>
      <c r="ETX326" s="420"/>
      <c r="ETY326" s="421"/>
      <c r="ETZ326" s="422"/>
      <c r="EUA326" s="423"/>
      <c r="EUB326" s="424"/>
      <c r="EUC326" s="417"/>
      <c r="EUD326" s="418"/>
      <c r="EUE326" s="419"/>
      <c r="EUF326" s="420"/>
      <c r="EUG326" s="421"/>
      <c r="EUH326" s="422"/>
      <c r="EUI326" s="423"/>
      <c r="EUJ326" s="424"/>
      <c r="EUK326" s="417"/>
      <c r="EUL326" s="418"/>
      <c r="EUM326" s="419"/>
      <c r="EUN326" s="420"/>
      <c r="EUO326" s="421"/>
      <c r="EUP326" s="422"/>
      <c r="EUQ326" s="423"/>
      <c r="EUR326" s="424"/>
      <c r="EUS326" s="417"/>
      <c r="EUT326" s="418"/>
      <c r="EUU326" s="419"/>
      <c r="EUV326" s="420"/>
      <c r="EUW326" s="421"/>
      <c r="EUX326" s="422"/>
      <c r="EUY326" s="423"/>
      <c r="EUZ326" s="424"/>
      <c r="EVA326" s="417"/>
      <c r="EVB326" s="418"/>
      <c r="EVC326" s="419"/>
      <c r="EVD326" s="420"/>
      <c r="EVE326" s="421"/>
      <c r="EVF326" s="422"/>
      <c r="EVG326" s="423"/>
      <c r="EVH326" s="424"/>
      <c r="EVI326" s="417"/>
      <c r="EVJ326" s="418"/>
      <c r="EVK326" s="419"/>
      <c r="EVL326" s="420"/>
      <c r="EVM326" s="421"/>
      <c r="EVN326" s="422"/>
      <c r="EVO326" s="423"/>
      <c r="EVP326" s="424"/>
      <c r="EVQ326" s="417"/>
      <c r="EVR326" s="418"/>
      <c r="EVS326" s="419"/>
      <c r="EVT326" s="420"/>
      <c r="EVU326" s="421"/>
      <c r="EVV326" s="422"/>
      <c r="EVW326" s="423"/>
      <c r="EVX326" s="424"/>
      <c r="EVY326" s="417"/>
      <c r="EVZ326" s="418"/>
      <c r="EWA326" s="419"/>
      <c r="EWB326" s="420"/>
      <c r="EWC326" s="421"/>
      <c r="EWD326" s="422"/>
      <c r="EWE326" s="423"/>
      <c r="EWF326" s="424"/>
      <c r="EWG326" s="417"/>
      <c r="EWH326" s="418"/>
      <c r="EWI326" s="419"/>
      <c r="EWJ326" s="420"/>
      <c r="EWK326" s="421"/>
      <c r="EWL326" s="422"/>
      <c r="EWM326" s="423"/>
      <c r="EWN326" s="424"/>
      <c r="EWO326" s="417"/>
      <c r="EWP326" s="418"/>
      <c r="EWQ326" s="419"/>
      <c r="EWR326" s="420"/>
      <c r="EWS326" s="421"/>
      <c r="EWT326" s="422"/>
      <c r="EWU326" s="423"/>
      <c r="EWV326" s="424"/>
      <c r="EWW326" s="417"/>
      <c r="EWX326" s="418"/>
      <c r="EWY326" s="419"/>
      <c r="EWZ326" s="420"/>
      <c r="EXA326" s="421"/>
      <c r="EXB326" s="422"/>
      <c r="EXC326" s="423"/>
      <c r="EXD326" s="424"/>
      <c r="EXE326" s="417"/>
      <c r="EXF326" s="418"/>
      <c r="EXG326" s="419"/>
      <c r="EXH326" s="420"/>
      <c r="EXI326" s="421"/>
      <c r="EXJ326" s="422"/>
      <c r="EXK326" s="423"/>
      <c r="EXL326" s="424"/>
      <c r="EXM326" s="417"/>
      <c r="EXN326" s="418"/>
      <c r="EXO326" s="419"/>
      <c r="EXP326" s="420"/>
      <c r="EXQ326" s="421"/>
      <c r="EXR326" s="422"/>
      <c r="EXS326" s="423"/>
      <c r="EXT326" s="424"/>
      <c r="EXU326" s="417"/>
      <c r="EXV326" s="418"/>
      <c r="EXW326" s="419"/>
      <c r="EXX326" s="420"/>
      <c r="EXY326" s="421"/>
      <c r="EXZ326" s="422"/>
      <c r="EYA326" s="423"/>
      <c r="EYB326" s="424"/>
      <c r="EYC326" s="417"/>
      <c r="EYD326" s="418"/>
      <c r="EYE326" s="419"/>
      <c r="EYF326" s="420"/>
      <c r="EYG326" s="421"/>
      <c r="EYH326" s="422"/>
      <c r="EYI326" s="423"/>
      <c r="EYJ326" s="424"/>
      <c r="EYK326" s="417"/>
      <c r="EYL326" s="418"/>
      <c r="EYM326" s="419"/>
      <c r="EYN326" s="420"/>
      <c r="EYO326" s="421"/>
      <c r="EYP326" s="422"/>
      <c r="EYQ326" s="423"/>
      <c r="EYR326" s="424"/>
      <c r="EYS326" s="417"/>
      <c r="EYT326" s="418"/>
      <c r="EYU326" s="419"/>
      <c r="EYV326" s="420"/>
      <c r="EYW326" s="421"/>
      <c r="EYX326" s="422"/>
      <c r="EYY326" s="423"/>
      <c r="EYZ326" s="424"/>
      <c r="EZA326" s="417"/>
      <c r="EZB326" s="418"/>
      <c r="EZC326" s="419"/>
      <c r="EZD326" s="420"/>
      <c r="EZE326" s="421"/>
      <c r="EZF326" s="422"/>
      <c r="EZG326" s="423"/>
      <c r="EZH326" s="424"/>
      <c r="EZI326" s="417"/>
      <c r="EZJ326" s="418"/>
      <c r="EZK326" s="419"/>
      <c r="EZL326" s="420"/>
      <c r="EZM326" s="421"/>
      <c r="EZN326" s="422"/>
      <c r="EZO326" s="423"/>
      <c r="EZP326" s="424"/>
      <c r="EZQ326" s="417"/>
      <c r="EZR326" s="418"/>
      <c r="EZS326" s="419"/>
      <c r="EZT326" s="420"/>
      <c r="EZU326" s="421"/>
      <c r="EZV326" s="422"/>
      <c r="EZW326" s="423"/>
      <c r="EZX326" s="424"/>
      <c r="EZY326" s="417"/>
      <c r="EZZ326" s="418"/>
      <c r="FAA326" s="419"/>
      <c r="FAB326" s="420"/>
      <c r="FAC326" s="421"/>
      <c r="FAD326" s="422"/>
      <c r="FAE326" s="423"/>
      <c r="FAF326" s="424"/>
      <c r="FAG326" s="417"/>
      <c r="FAH326" s="418"/>
      <c r="FAI326" s="419"/>
      <c r="FAJ326" s="420"/>
      <c r="FAK326" s="421"/>
      <c r="FAL326" s="422"/>
      <c r="FAM326" s="423"/>
      <c r="FAN326" s="424"/>
      <c r="FAO326" s="417"/>
      <c r="FAP326" s="418"/>
      <c r="FAQ326" s="419"/>
      <c r="FAR326" s="420"/>
      <c r="FAS326" s="421"/>
      <c r="FAT326" s="422"/>
      <c r="FAU326" s="423"/>
      <c r="FAV326" s="424"/>
      <c r="FAW326" s="417"/>
      <c r="FAX326" s="418"/>
      <c r="FAY326" s="419"/>
      <c r="FAZ326" s="420"/>
      <c r="FBA326" s="421"/>
      <c r="FBB326" s="422"/>
      <c r="FBC326" s="423"/>
      <c r="FBD326" s="424"/>
      <c r="FBE326" s="417"/>
      <c r="FBF326" s="418"/>
      <c r="FBG326" s="419"/>
      <c r="FBH326" s="420"/>
      <c r="FBI326" s="421"/>
      <c r="FBJ326" s="422"/>
      <c r="FBK326" s="423"/>
      <c r="FBL326" s="424"/>
      <c r="FBM326" s="417"/>
      <c r="FBN326" s="418"/>
      <c r="FBO326" s="419"/>
      <c r="FBP326" s="420"/>
      <c r="FBQ326" s="421"/>
      <c r="FBR326" s="422"/>
      <c r="FBS326" s="423"/>
      <c r="FBT326" s="424"/>
      <c r="FBU326" s="417"/>
      <c r="FBV326" s="418"/>
      <c r="FBW326" s="419"/>
      <c r="FBX326" s="420"/>
      <c r="FBY326" s="421"/>
      <c r="FBZ326" s="422"/>
      <c r="FCA326" s="423"/>
      <c r="FCB326" s="424"/>
      <c r="FCC326" s="417"/>
      <c r="FCD326" s="418"/>
      <c r="FCE326" s="419"/>
      <c r="FCF326" s="420"/>
      <c r="FCG326" s="421"/>
      <c r="FCH326" s="422"/>
      <c r="FCI326" s="423"/>
      <c r="FCJ326" s="424"/>
      <c r="FCK326" s="417"/>
      <c r="FCL326" s="418"/>
      <c r="FCM326" s="419"/>
      <c r="FCN326" s="420"/>
      <c r="FCO326" s="421"/>
      <c r="FCP326" s="422"/>
      <c r="FCQ326" s="423"/>
      <c r="FCR326" s="424"/>
      <c r="FCS326" s="417"/>
      <c r="FCT326" s="418"/>
      <c r="FCU326" s="419"/>
      <c r="FCV326" s="420"/>
      <c r="FCW326" s="421"/>
      <c r="FCX326" s="422"/>
      <c r="FCY326" s="423"/>
      <c r="FCZ326" s="424"/>
      <c r="FDA326" s="417"/>
      <c r="FDB326" s="418"/>
      <c r="FDC326" s="419"/>
      <c r="FDD326" s="420"/>
      <c r="FDE326" s="421"/>
      <c r="FDF326" s="422"/>
      <c r="FDG326" s="423"/>
      <c r="FDH326" s="424"/>
      <c r="FDI326" s="417"/>
      <c r="FDJ326" s="418"/>
      <c r="FDK326" s="419"/>
      <c r="FDL326" s="420"/>
      <c r="FDM326" s="421"/>
      <c r="FDN326" s="422"/>
      <c r="FDO326" s="423"/>
      <c r="FDP326" s="424"/>
      <c r="FDQ326" s="417"/>
      <c r="FDR326" s="418"/>
      <c r="FDS326" s="419"/>
      <c r="FDT326" s="420"/>
      <c r="FDU326" s="421"/>
      <c r="FDV326" s="422"/>
      <c r="FDW326" s="423"/>
      <c r="FDX326" s="424"/>
      <c r="FDY326" s="417"/>
      <c r="FDZ326" s="418"/>
      <c r="FEA326" s="419"/>
      <c r="FEB326" s="420"/>
      <c r="FEC326" s="421"/>
      <c r="FED326" s="422"/>
      <c r="FEE326" s="423"/>
      <c r="FEF326" s="424"/>
      <c r="FEG326" s="417"/>
      <c r="FEH326" s="418"/>
      <c r="FEI326" s="419"/>
      <c r="FEJ326" s="420"/>
      <c r="FEK326" s="421"/>
      <c r="FEL326" s="422"/>
      <c r="FEM326" s="423"/>
      <c r="FEN326" s="424"/>
      <c r="FEO326" s="417"/>
      <c r="FEP326" s="418"/>
      <c r="FEQ326" s="419"/>
      <c r="FER326" s="420"/>
      <c r="FES326" s="421"/>
      <c r="FET326" s="422"/>
      <c r="FEU326" s="423"/>
      <c r="FEV326" s="424"/>
      <c r="FEW326" s="417"/>
      <c r="FEX326" s="418"/>
      <c r="FEY326" s="419"/>
      <c r="FEZ326" s="420"/>
      <c r="FFA326" s="421"/>
      <c r="FFB326" s="422"/>
      <c r="FFC326" s="423"/>
      <c r="FFD326" s="424"/>
      <c r="FFE326" s="417"/>
      <c r="FFF326" s="418"/>
      <c r="FFG326" s="419"/>
      <c r="FFH326" s="420"/>
      <c r="FFI326" s="421"/>
      <c r="FFJ326" s="422"/>
      <c r="FFK326" s="423"/>
      <c r="FFL326" s="424"/>
      <c r="FFM326" s="417"/>
      <c r="FFN326" s="418"/>
      <c r="FFO326" s="419"/>
      <c r="FFP326" s="420"/>
      <c r="FFQ326" s="421"/>
      <c r="FFR326" s="422"/>
      <c r="FFS326" s="423"/>
      <c r="FFT326" s="424"/>
      <c r="FFU326" s="417"/>
      <c r="FFV326" s="418"/>
      <c r="FFW326" s="419"/>
      <c r="FFX326" s="420"/>
      <c r="FFY326" s="421"/>
      <c r="FFZ326" s="422"/>
      <c r="FGA326" s="423"/>
      <c r="FGB326" s="424"/>
      <c r="FGC326" s="417"/>
      <c r="FGD326" s="418"/>
      <c r="FGE326" s="419"/>
      <c r="FGF326" s="420"/>
      <c r="FGG326" s="421"/>
      <c r="FGH326" s="422"/>
      <c r="FGI326" s="423"/>
      <c r="FGJ326" s="424"/>
      <c r="FGK326" s="417"/>
      <c r="FGL326" s="418"/>
      <c r="FGM326" s="419"/>
      <c r="FGN326" s="420"/>
      <c r="FGO326" s="421"/>
      <c r="FGP326" s="422"/>
      <c r="FGQ326" s="423"/>
      <c r="FGR326" s="424"/>
      <c r="FGS326" s="417"/>
      <c r="FGT326" s="418"/>
      <c r="FGU326" s="419"/>
      <c r="FGV326" s="420"/>
      <c r="FGW326" s="421"/>
      <c r="FGX326" s="422"/>
      <c r="FGY326" s="423"/>
      <c r="FGZ326" s="424"/>
      <c r="FHA326" s="417"/>
      <c r="FHB326" s="418"/>
      <c r="FHC326" s="419"/>
      <c r="FHD326" s="420"/>
      <c r="FHE326" s="421"/>
      <c r="FHF326" s="422"/>
      <c r="FHG326" s="423"/>
      <c r="FHH326" s="424"/>
      <c r="FHI326" s="417"/>
      <c r="FHJ326" s="418"/>
      <c r="FHK326" s="419"/>
      <c r="FHL326" s="420"/>
      <c r="FHM326" s="421"/>
      <c r="FHN326" s="422"/>
      <c r="FHO326" s="423"/>
      <c r="FHP326" s="424"/>
      <c r="FHQ326" s="417"/>
      <c r="FHR326" s="418"/>
      <c r="FHS326" s="419"/>
      <c r="FHT326" s="420"/>
      <c r="FHU326" s="421"/>
      <c r="FHV326" s="422"/>
      <c r="FHW326" s="423"/>
      <c r="FHX326" s="424"/>
      <c r="FHY326" s="417"/>
      <c r="FHZ326" s="418"/>
      <c r="FIA326" s="419"/>
      <c r="FIB326" s="420"/>
      <c r="FIC326" s="421"/>
      <c r="FID326" s="422"/>
      <c r="FIE326" s="423"/>
      <c r="FIF326" s="424"/>
      <c r="FIG326" s="417"/>
      <c r="FIH326" s="418"/>
      <c r="FII326" s="419"/>
      <c r="FIJ326" s="420"/>
      <c r="FIK326" s="421"/>
      <c r="FIL326" s="422"/>
      <c r="FIM326" s="423"/>
      <c r="FIN326" s="424"/>
      <c r="FIO326" s="417"/>
      <c r="FIP326" s="418"/>
      <c r="FIQ326" s="419"/>
      <c r="FIR326" s="420"/>
      <c r="FIS326" s="421"/>
      <c r="FIT326" s="422"/>
      <c r="FIU326" s="423"/>
      <c r="FIV326" s="424"/>
      <c r="FIW326" s="417"/>
      <c r="FIX326" s="418"/>
      <c r="FIY326" s="419"/>
      <c r="FIZ326" s="420"/>
      <c r="FJA326" s="421"/>
      <c r="FJB326" s="422"/>
      <c r="FJC326" s="423"/>
      <c r="FJD326" s="424"/>
      <c r="FJE326" s="417"/>
      <c r="FJF326" s="418"/>
      <c r="FJG326" s="419"/>
      <c r="FJH326" s="420"/>
      <c r="FJI326" s="421"/>
      <c r="FJJ326" s="422"/>
      <c r="FJK326" s="423"/>
      <c r="FJL326" s="424"/>
      <c r="FJM326" s="417"/>
      <c r="FJN326" s="418"/>
      <c r="FJO326" s="419"/>
      <c r="FJP326" s="420"/>
      <c r="FJQ326" s="421"/>
      <c r="FJR326" s="422"/>
      <c r="FJS326" s="423"/>
      <c r="FJT326" s="424"/>
      <c r="FJU326" s="417"/>
      <c r="FJV326" s="418"/>
      <c r="FJW326" s="419"/>
      <c r="FJX326" s="420"/>
      <c r="FJY326" s="421"/>
      <c r="FJZ326" s="422"/>
      <c r="FKA326" s="423"/>
      <c r="FKB326" s="424"/>
      <c r="FKC326" s="417"/>
      <c r="FKD326" s="418"/>
      <c r="FKE326" s="419"/>
      <c r="FKF326" s="420"/>
      <c r="FKG326" s="421"/>
      <c r="FKH326" s="422"/>
      <c r="FKI326" s="423"/>
      <c r="FKJ326" s="424"/>
      <c r="FKK326" s="417"/>
      <c r="FKL326" s="418"/>
      <c r="FKM326" s="419"/>
      <c r="FKN326" s="420"/>
      <c r="FKO326" s="421"/>
      <c r="FKP326" s="422"/>
      <c r="FKQ326" s="423"/>
      <c r="FKR326" s="424"/>
      <c r="FKS326" s="417"/>
      <c r="FKT326" s="418"/>
      <c r="FKU326" s="419"/>
      <c r="FKV326" s="420"/>
      <c r="FKW326" s="421"/>
      <c r="FKX326" s="422"/>
      <c r="FKY326" s="423"/>
      <c r="FKZ326" s="424"/>
      <c r="FLA326" s="417"/>
      <c r="FLB326" s="418"/>
      <c r="FLC326" s="419"/>
      <c r="FLD326" s="420"/>
      <c r="FLE326" s="421"/>
      <c r="FLF326" s="422"/>
      <c r="FLG326" s="423"/>
      <c r="FLH326" s="424"/>
      <c r="FLI326" s="417"/>
      <c r="FLJ326" s="418"/>
      <c r="FLK326" s="419"/>
      <c r="FLL326" s="420"/>
      <c r="FLM326" s="421"/>
      <c r="FLN326" s="422"/>
      <c r="FLO326" s="423"/>
      <c r="FLP326" s="424"/>
      <c r="FLQ326" s="417"/>
      <c r="FLR326" s="418"/>
      <c r="FLS326" s="419"/>
      <c r="FLT326" s="420"/>
      <c r="FLU326" s="421"/>
      <c r="FLV326" s="422"/>
      <c r="FLW326" s="423"/>
      <c r="FLX326" s="424"/>
      <c r="FLY326" s="417"/>
      <c r="FLZ326" s="418"/>
      <c r="FMA326" s="419"/>
      <c r="FMB326" s="420"/>
      <c r="FMC326" s="421"/>
      <c r="FMD326" s="422"/>
      <c r="FME326" s="423"/>
      <c r="FMF326" s="424"/>
      <c r="FMG326" s="417"/>
      <c r="FMH326" s="418"/>
      <c r="FMI326" s="419"/>
      <c r="FMJ326" s="420"/>
      <c r="FMK326" s="421"/>
      <c r="FML326" s="422"/>
      <c r="FMM326" s="423"/>
      <c r="FMN326" s="424"/>
      <c r="FMO326" s="417"/>
      <c r="FMP326" s="418"/>
      <c r="FMQ326" s="419"/>
      <c r="FMR326" s="420"/>
      <c r="FMS326" s="421"/>
      <c r="FMT326" s="422"/>
      <c r="FMU326" s="423"/>
      <c r="FMV326" s="424"/>
      <c r="FMW326" s="417"/>
      <c r="FMX326" s="418"/>
      <c r="FMY326" s="419"/>
      <c r="FMZ326" s="420"/>
      <c r="FNA326" s="421"/>
      <c r="FNB326" s="422"/>
      <c r="FNC326" s="423"/>
      <c r="FND326" s="424"/>
      <c r="FNE326" s="417"/>
      <c r="FNF326" s="418"/>
      <c r="FNG326" s="419"/>
      <c r="FNH326" s="420"/>
      <c r="FNI326" s="421"/>
      <c r="FNJ326" s="422"/>
      <c r="FNK326" s="423"/>
      <c r="FNL326" s="424"/>
      <c r="FNM326" s="417"/>
      <c r="FNN326" s="418"/>
      <c r="FNO326" s="419"/>
      <c r="FNP326" s="420"/>
      <c r="FNQ326" s="421"/>
      <c r="FNR326" s="422"/>
      <c r="FNS326" s="423"/>
      <c r="FNT326" s="424"/>
      <c r="FNU326" s="417"/>
      <c r="FNV326" s="418"/>
      <c r="FNW326" s="419"/>
      <c r="FNX326" s="420"/>
      <c r="FNY326" s="421"/>
      <c r="FNZ326" s="422"/>
      <c r="FOA326" s="423"/>
      <c r="FOB326" s="424"/>
      <c r="FOC326" s="417"/>
      <c r="FOD326" s="418"/>
      <c r="FOE326" s="419"/>
      <c r="FOF326" s="420"/>
      <c r="FOG326" s="421"/>
      <c r="FOH326" s="422"/>
      <c r="FOI326" s="423"/>
      <c r="FOJ326" s="424"/>
      <c r="FOK326" s="417"/>
      <c r="FOL326" s="418"/>
      <c r="FOM326" s="419"/>
      <c r="FON326" s="420"/>
      <c r="FOO326" s="421"/>
      <c r="FOP326" s="422"/>
      <c r="FOQ326" s="423"/>
      <c r="FOR326" s="424"/>
      <c r="FOS326" s="417"/>
      <c r="FOT326" s="418"/>
      <c r="FOU326" s="419"/>
      <c r="FOV326" s="420"/>
      <c r="FOW326" s="421"/>
      <c r="FOX326" s="422"/>
      <c r="FOY326" s="423"/>
      <c r="FOZ326" s="424"/>
      <c r="FPA326" s="417"/>
      <c r="FPB326" s="418"/>
      <c r="FPC326" s="419"/>
      <c r="FPD326" s="420"/>
      <c r="FPE326" s="421"/>
      <c r="FPF326" s="422"/>
      <c r="FPG326" s="423"/>
      <c r="FPH326" s="424"/>
      <c r="FPI326" s="417"/>
      <c r="FPJ326" s="418"/>
      <c r="FPK326" s="419"/>
      <c r="FPL326" s="420"/>
      <c r="FPM326" s="421"/>
      <c r="FPN326" s="422"/>
      <c r="FPO326" s="423"/>
      <c r="FPP326" s="424"/>
      <c r="FPQ326" s="417"/>
      <c r="FPR326" s="418"/>
      <c r="FPS326" s="419"/>
      <c r="FPT326" s="420"/>
      <c r="FPU326" s="421"/>
      <c r="FPV326" s="422"/>
      <c r="FPW326" s="423"/>
      <c r="FPX326" s="424"/>
      <c r="FPY326" s="417"/>
      <c r="FPZ326" s="418"/>
      <c r="FQA326" s="419"/>
      <c r="FQB326" s="420"/>
      <c r="FQC326" s="421"/>
      <c r="FQD326" s="422"/>
      <c r="FQE326" s="423"/>
      <c r="FQF326" s="424"/>
      <c r="FQG326" s="417"/>
      <c r="FQH326" s="418"/>
      <c r="FQI326" s="419"/>
      <c r="FQJ326" s="420"/>
      <c r="FQK326" s="421"/>
      <c r="FQL326" s="422"/>
      <c r="FQM326" s="423"/>
      <c r="FQN326" s="424"/>
      <c r="FQO326" s="417"/>
      <c r="FQP326" s="418"/>
      <c r="FQQ326" s="419"/>
      <c r="FQR326" s="420"/>
      <c r="FQS326" s="421"/>
      <c r="FQT326" s="422"/>
      <c r="FQU326" s="423"/>
      <c r="FQV326" s="424"/>
      <c r="FQW326" s="417"/>
      <c r="FQX326" s="418"/>
      <c r="FQY326" s="419"/>
      <c r="FQZ326" s="420"/>
      <c r="FRA326" s="421"/>
      <c r="FRB326" s="422"/>
      <c r="FRC326" s="423"/>
      <c r="FRD326" s="424"/>
      <c r="FRE326" s="417"/>
      <c r="FRF326" s="418"/>
      <c r="FRG326" s="419"/>
      <c r="FRH326" s="420"/>
      <c r="FRI326" s="421"/>
      <c r="FRJ326" s="422"/>
      <c r="FRK326" s="423"/>
      <c r="FRL326" s="424"/>
      <c r="FRM326" s="417"/>
      <c r="FRN326" s="418"/>
      <c r="FRO326" s="419"/>
      <c r="FRP326" s="420"/>
      <c r="FRQ326" s="421"/>
      <c r="FRR326" s="422"/>
      <c r="FRS326" s="423"/>
      <c r="FRT326" s="424"/>
      <c r="FRU326" s="417"/>
      <c r="FRV326" s="418"/>
      <c r="FRW326" s="419"/>
      <c r="FRX326" s="420"/>
      <c r="FRY326" s="421"/>
      <c r="FRZ326" s="422"/>
      <c r="FSA326" s="423"/>
      <c r="FSB326" s="424"/>
      <c r="FSC326" s="417"/>
      <c r="FSD326" s="418"/>
      <c r="FSE326" s="419"/>
      <c r="FSF326" s="420"/>
      <c r="FSG326" s="421"/>
      <c r="FSH326" s="422"/>
      <c r="FSI326" s="423"/>
      <c r="FSJ326" s="424"/>
      <c r="FSK326" s="417"/>
      <c r="FSL326" s="418"/>
      <c r="FSM326" s="419"/>
      <c r="FSN326" s="420"/>
      <c r="FSO326" s="421"/>
      <c r="FSP326" s="422"/>
      <c r="FSQ326" s="423"/>
      <c r="FSR326" s="424"/>
      <c r="FSS326" s="417"/>
      <c r="FST326" s="418"/>
      <c r="FSU326" s="419"/>
      <c r="FSV326" s="420"/>
      <c r="FSW326" s="421"/>
      <c r="FSX326" s="422"/>
      <c r="FSY326" s="423"/>
      <c r="FSZ326" s="424"/>
      <c r="FTA326" s="417"/>
      <c r="FTB326" s="418"/>
      <c r="FTC326" s="419"/>
      <c r="FTD326" s="420"/>
      <c r="FTE326" s="421"/>
      <c r="FTF326" s="422"/>
      <c r="FTG326" s="423"/>
      <c r="FTH326" s="424"/>
      <c r="FTI326" s="417"/>
      <c r="FTJ326" s="418"/>
      <c r="FTK326" s="419"/>
      <c r="FTL326" s="420"/>
      <c r="FTM326" s="421"/>
      <c r="FTN326" s="422"/>
      <c r="FTO326" s="423"/>
      <c r="FTP326" s="424"/>
      <c r="FTQ326" s="417"/>
      <c r="FTR326" s="418"/>
      <c r="FTS326" s="419"/>
      <c r="FTT326" s="420"/>
      <c r="FTU326" s="421"/>
      <c r="FTV326" s="422"/>
      <c r="FTW326" s="423"/>
      <c r="FTX326" s="424"/>
      <c r="FTY326" s="417"/>
      <c r="FTZ326" s="418"/>
      <c r="FUA326" s="419"/>
      <c r="FUB326" s="420"/>
      <c r="FUC326" s="421"/>
      <c r="FUD326" s="422"/>
      <c r="FUE326" s="423"/>
      <c r="FUF326" s="424"/>
      <c r="FUG326" s="417"/>
      <c r="FUH326" s="418"/>
      <c r="FUI326" s="419"/>
      <c r="FUJ326" s="420"/>
      <c r="FUK326" s="421"/>
      <c r="FUL326" s="422"/>
      <c r="FUM326" s="423"/>
      <c r="FUN326" s="424"/>
      <c r="FUO326" s="417"/>
      <c r="FUP326" s="418"/>
      <c r="FUQ326" s="419"/>
      <c r="FUR326" s="420"/>
      <c r="FUS326" s="421"/>
      <c r="FUT326" s="422"/>
      <c r="FUU326" s="423"/>
      <c r="FUV326" s="424"/>
      <c r="FUW326" s="417"/>
      <c r="FUX326" s="418"/>
      <c r="FUY326" s="419"/>
      <c r="FUZ326" s="420"/>
      <c r="FVA326" s="421"/>
      <c r="FVB326" s="422"/>
      <c r="FVC326" s="423"/>
      <c r="FVD326" s="424"/>
      <c r="FVE326" s="417"/>
      <c r="FVF326" s="418"/>
      <c r="FVG326" s="419"/>
      <c r="FVH326" s="420"/>
      <c r="FVI326" s="421"/>
      <c r="FVJ326" s="422"/>
      <c r="FVK326" s="423"/>
      <c r="FVL326" s="424"/>
      <c r="FVM326" s="417"/>
      <c r="FVN326" s="418"/>
      <c r="FVO326" s="419"/>
      <c r="FVP326" s="420"/>
      <c r="FVQ326" s="421"/>
      <c r="FVR326" s="422"/>
      <c r="FVS326" s="423"/>
      <c r="FVT326" s="424"/>
      <c r="FVU326" s="417"/>
      <c r="FVV326" s="418"/>
      <c r="FVW326" s="419"/>
      <c r="FVX326" s="420"/>
      <c r="FVY326" s="421"/>
      <c r="FVZ326" s="422"/>
      <c r="FWA326" s="423"/>
      <c r="FWB326" s="424"/>
      <c r="FWC326" s="417"/>
      <c r="FWD326" s="418"/>
      <c r="FWE326" s="419"/>
      <c r="FWF326" s="420"/>
      <c r="FWG326" s="421"/>
      <c r="FWH326" s="422"/>
      <c r="FWI326" s="423"/>
      <c r="FWJ326" s="424"/>
      <c r="FWK326" s="417"/>
      <c r="FWL326" s="418"/>
      <c r="FWM326" s="419"/>
      <c r="FWN326" s="420"/>
      <c r="FWO326" s="421"/>
      <c r="FWP326" s="422"/>
      <c r="FWQ326" s="423"/>
      <c r="FWR326" s="424"/>
      <c r="FWS326" s="417"/>
      <c r="FWT326" s="418"/>
      <c r="FWU326" s="419"/>
      <c r="FWV326" s="420"/>
      <c r="FWW326" s="421"/>
      <c r="FWX326" s="422"/>
      <c r="FWY326" s="423"/>
      <c r="FWZ326" s="424"/>
      <c r="FXA326" s="417"/>
      <c r="FXB326" s="418"/>
      <c r="FXC326" s="419"/>
      <c r="FXD326" s="420"/>
      <c r="FXE326" s="421"/>
      <c r="FXF326" s="422"/>
      <c r="FXG326" s="423"/>
      <c r="FXH326" s="424"/>
      <c r="FXI326" s="417"/>
      <c r="FXJ326" s="418"/>
      <c r="FXK326" s="419"/>
      <c r="FXL326" s="420"/>
      <c r="FXM326" s="421"/>
      <c r="FXN326" s="422"/>
      <c r="FXO326" s="423"/>
      <c r="FXP326" s="424"/>
      <c r="FXQ326" s="417"/>
      <c r="FXR326" s="418"/>
      <c r="FXS326" s="419"/>
      <c r="FXT326" s="420"/>
      <c r="FXU326" s="421"/>
      <c r="FXV326" s="422"/>
      <c r="FXW326" s="423"/>
      <c r="FXX326" s="424"/>
      <c r="FXY326" s="417"/>
      <c r="FXZ326" s="418"/>
      <c r="FYA326" s="419"/>
      <c r="FYB326" s="420"/>
      <c r="FYC326" s="421"/>
      <c r="FYD326" s="422"/>
      <c r="FYE326" s="423"/>
      <c r="FYF326" s="424"/>
      <c r="FYG326" s="417"/>
      <c r="FYH326" s="418"/>
      <c r="FYI326" s="419"/>
      <c r="FYJ326" s="420"/>
      <c r="FYK326" s="421"/>
      <c r="FYL326" s="422"/>
      <c r="FYM326" s="423"/>
      <c r="FYN326" s="424"/>
      <c r="FYO326" s="417"/>
      <c r="FYP326" s="418"/>
      <c r="FYQ326" s="419"/>
      <c r="FYR326" s="420"/>
      <c r="FYS326" s="421"/>
      <c r="FYT326" s="422"/>
      <c r="FYU326" s="423"/>
      <c r="FYV326" s="424"/>
      <c r="FYW326" s="417"/>
      <c r="FYX326" s="418"/>
      <c r="FYY326" s="419"/>
      <c r="FYZ326" s="420"/>
      <c r="FZA326" s="421"/>
      <c r="FZB326" s="422"/>
      <c r="FZC326" s="423"/>
      <c r="FZD326" s="424"/>
      <c r="FZE326" s="417"/>
      <c r="FZF326" s="418"/>
      <c r="FZG326" s="419"/>
      <c r="FZH326" s="420"/>
      <c r="FZI326" s="421"/>
      <c r="FZJ326" s="422"/>
      <c r="FZK326" s="423"/>
      <c r="FZL326" s="424"/>
      <c r="FZM326" s="417"/>
      <c r="FZN326" s="418"/>
      <c r="FZO326" s="419"/>
      <c r="FZP326" s="420"/>
      <c r="FZQ326" s="421"/>
      <c r="FZR326" s="422"/>
      <c r="FZS326" s="423"/>
      <c r="FZT326" s="424"/>
      <c r="FZU326" s="417"/>
      <c r="FZV326" s="418"/>
      <c r="FZW326" s="419"/>
      <c r="FZX326" s="420"/>
      <c r="FZY326" s="421"/>
      <c r="FZZ326" s="422"/>
      <c r="GAA326" s="423"/>
      <c r="GAB326" s="424"/>
      <c r="GAC326" s="417"/>
      <c r="GAD326" s="418"/>
      <c r="GAE326" s="419"/>
      <c r="GAF326" s="420"/>
      <c r="GAG326" s="421"/>
      <c r="GAH326" s="422"/>
      <c r="GAI326" s="423"/>
      <c r="GAJ326" s="424"/>
      <c r="GAK326" s="417"/>
      <c r="GAL326" s="418"/>
      <c r="GAM326" s="419"/>
      <c r="GAN326" s="420"/>
      <c r="GAO326" s="421"/>
      <c r="GAP326" s="422"/>
      <c r="GAQ326" s="423"/>
      <c r="GAR326" s="424"/>
      <c r="GAS326" s="417"/>
      <c r="GAT326" s="418"/>
      <c r="GAU326" s="419"/>
      <c r="GAV326" s="420"/>
      <c r="GAW326" s="421"/>
      <c r="GAX326" s="422"/>
      <c r="GAY326" s="423"/>
      <c r="GAZ326" s="424"/>
      <c r="GBA326" s="417"/>
      <c r="GBB326" s="418"/>
      <c r="GBC326" s="419"/>
      <c r="GBD326" s="420"/>
      <c r="GBE326" s="421"/>
      <c r="GBF326" s="422"/>
      <c r="GBG326" s="423"/>
      <c r="GBH326" s="424"/>
      <c r="GBI326" s="417"/>
      <c r="GBJ326" s="418"/>
      <c r="GBK326" s="419"/>
      <c r="GBL326" s="420"/>
      <c r="GBM326" s="421"/>
      <c r="GBN326" s="422"/>
      <c r="GBO326" s="423"/>
      <c r="GBP326" s="424"/>
      <c r="GBQ326" s="417"/>
      <c r="GBR326" s="418"/>
      <c r="GBS326" s="419"/>
      <c r="GBT326" s="420"/>
      <c r="GBU326" s="421"/>
      <c r="GBV326" s="422"/>
      <c r="GBW326" s="423"/>
      <c r="GBX326" s="424"/>
      <c r="GBY326" s="417"/>
      <c r="GBZ326" s="418"/>
      <c r="GCA326" s="419"/>
      <c r="GCB326" s="420"/>
      <c r="GCC326" s="421"/>
      <c r="GCD326" s="422"/>
      <c r="GCE326" s="423"/>
      <c r="GCF326" s="424"/>
      <c r="GCG326" s="417"/>
      <c r="GCH326" s="418"/>
      <c r="GCI326" s="419"/>
      <c r="GCJ326" s="420"/>
      <c r="GCK326" s="421"/>
      <c r="GCL326" s="422"/>
      <c r="GCM326" s="423"/>
      <c r="GCN326" s="424"/>
      <c r="GCO326" s="417"/>
      <c r="GCP326" s="418"/>
      <c r="GCQ326" s="419"/>
      <c r="GCR326" s="420"/>
      <c r="GCS326" s="421"/>
      <c r="GCT326" s="422"/>
      <c r="GCU326" s="423"/>
      <c r="GCV326" s="424"/>
      <c r="GCW326" s="417"/>
      <c r="GCX326" s="418"/>
      <c r="GCY326" s="419"/>
      <c r="GCZ326" s="420"/>
      <c r="GDA326" s="421"/>
      <c r="GDB326" s="422"/>
      <c r="GDC326" s="423"/>
      <c r="GDD326" s="424"/>
      <c r="GDE326" s="417"/>
      <c r="GDF326" s="418"/>
      <c r="GDG326" s="419"/>
      <c r="GDH326" s="420"/>
      <c r="GDI326" s="421"/>
      <c r="GDJ326" s="422"/>
      <c r="GDK326" s="423"/>
      <c r="GDL326" s="424"/>
      <c r="GDM326" s="417"/>
      <c r="GDN326" s="418"/>
      <c r="GDO326" s="419"/>
      <c r="GDP326" s="420"/>
      <c r="GDQ326" s="421"/>
      <c r="GDR326" s="422"/>
      <c r="GDS326" s="423"/>
      <c r="GDT326" s="424"/>
      <c r="GDU326" s="417"/>
      <c r="GDV326" s="418"/>
      <c r="GDW326" s="419"/>
      <c r="GDX326" s="420"/>
      <c r="GDY326" s="421"/>
      <c r="GDZ326" s="422"/>
      <c r="GEA326" s="423"/>
      <c r="GEB326" s="424"/>
      <c r="GEC326" s="417"/>
      <c r="GED326" s="418"/>
      <c r="GEE326" s="419"/>
      <c r="GEF326" s="420"/>
      <c r="GEG326" s="421"/>
      <c r="GEH326" s="422"/>
      <c r="GEI326" s="423"/>
      <c r="GEJ326" s="424"/>
      <c r="GEK326" s="417"/>
      <c r="GEL326" s="418"/>
      <c r="GEM326" s="419"/>
      <c r="GEN326" s="420"/>
      <c r="GEO326" s="421"/>
      <c r="GEP326" s="422"/>
      <c r="GEQ326" s="423"/>
      <c r="GER326" s="424"/>
      <c r="GES326" s="417"/>
      <c r="GET326" s="418"/>
      <c r="GEU326" s="419"/>
      <c r="GEV326" s="420"/>
      <c r="GEW326" s="421"/>
      <c r="GEX326" s="422"/>
      <c r="GEY326" s="423"/>
      <c r="GEZ326" s="424"/>
      <c r="GFA326" s="417"/>
      <c r="GFB326" s="418"/>
      <c r="GFC326" s="419"/>
      <c r="GFD326" s="420"/>
      <c r="GFE326" s="421"/>
      <c r="GFF326" s="422"/>
      <c r="GFG326" s="423"/>
      <c r="GFH326" s="424"/>
      <c r="GFI326" s="417"/>
      <c r="GFJ326" s="418"/>
      <c r="GFK326" s="419"/>
      <c r="GFL326" s="420"/>
      <c r="GFM326" s="421"/>
      <c r="GFN326" s="422"/>
      <c r="GFO326" s="423"/>
      <c r="GFP326" s="424"/>
      <c r="GFQ326" s="417"/>
      <c r="GFR326" s="418"/>
      <c r="GFS326" s="419"/>
      <c r="GFT326" s="420"/>
      <c r="GFU326" s="421"/>
      <c r="GFV326" s="422"/>
      <c r="GFW326" s="423"/>
      <c r="GFX326" s="424"/>
      <c r="GFY326" s="417"/>
      <c r="GFZ326" s="418"/>
      <c r="GGA326" s="419"/>
      <c r="GGB326" s="420"/>
      <c r="GGC326" s="421"/>
      <c r="GGD326" s="422"/>
      <c r="GGE326" s="423"/>
      <c r="GGF326" s="424"/>
      <c r="GGG326" s="417"/>
      <c r="GGH326" s="418"/>
      <c r="GGI326" s="419"/>
      <c r="GGJ326" s="420"/>
      <c r="GGK326" s="421"/>
      <c r="GGL326" s="422"/>
      <c r="GGM326" s="423"/>
      <c r="GGN326" s="424"/>
      <c r="GGO326" s="417"/>
      <c r="GGP326" s="418"/>
      <c r="GGQ326" s="419"/>
      <c r="GGR326" s="420"/>
      <c r="GGS326" s="421"/>
      <c r="GGT326" s="422"/>
      <c r="GGU326" s="423"/>
      <c r="GGV326" s="424"/>
      <c r="GGW326" s="417"/>
      <c r="GGX326" s="418"/>
      <c r="GGY326" s="419"/>
      <c r="GGZ326" s="420"/>
      <c r="GHA326" s="421"/>
      <c r="GHB326" s="422"/>
      <c r="GHC326" s="423"/>
      <c r="GHD326" s="424"/>
      <c r="GHE326" s="417"/>
      <c r="GHF326" s="418"/>
      <c r="GHG326" s="419"/>
      <c r="GHH326" s="420"/>
      <c r="GHI326" s="421"/>
      <c r="GHJ326" s="422"/>
      <c r="GHK326" s="423"/>
      <c r="GHL326" s="424"/>
      <c r="GHM326" s="417"/>
      <c r="GHN326" s="418"/>
      <c r="GHO326" s="419"/>
      <c r="GHP326" s="420"/>
      <c r="GHQ326" s="421"/>
      <c r="GHR326" s="422"/>
      <c r="GHS326" s="423"/>
      <c r="GHT326" s="424"/>
      <c r="GHU326" s="417"/>
      <c r="GHV326" s="418"/>
      <c r="GHW326" s="419"/>
      <c r="GHX326" s="420"/>
      <c r="GHY326" s="421"/>
      <c r="GHZ326" s="422"/>
      <c r="GIA326" s="423"/>
      <c r="GIB326" s="424"/>
      <c r="GIC326" s="417"/>
      <c r="GID326" s="418"/>
      <c r="GIE326" s="419"/>
      <c r="GIF326" s="420"/>
      <c r="GIG326" s="421"/>
      <c r="GIH326" s="422"/>
      <c r="GII326" s="423"/>
      <c r="GIJ326" s="424"/>
      <c r="GIK326" s="417"/>
      <c r="GIL326" s="418"/>
      <c r="GIM326" s="419"/>
      <c r="GIN326" s="420"/>
      <c r="GIO326" s="421"/>
      <c r="GIP326" s="422"/>
      <c r="GIQ326" s="423"/>
      <c r="GIR326" s="424"/>
      <c r="GIS326" s="417"/>
      <c r="GIT326" s="418"/>
      <c r="GIU326" s="419"/>
      <c r="GIV326" s="420"/>
      <c r="GIW326" s="421"/>
      <c r="GIX326" s="422"/>
      <c r="GIY326" s="423"/>
      <c r="GIZ326" s="424"/>
      <c r="GJA326" s="417"/>
      <c r="GJB326" s="418"/>
      <c r="GJC326" s="419"/>
      <c r="GJD326" s="420"/>
      <c r="GJE326" s="421"/>
      <c r="GJF326" s="422"/>
      <c r="GJG326" s="423"/>
      <c r="GJH326" s="424"/>
      <c r="GJI326" s="417"/>
      <c r="GJJ326" s="418"/>
      <c r="GJK326" s="419"/>
      <c r="GJL326" s="420"/>
      <c r="GJM326" s="421"/>
      <c r="GJN326" s="422"/>
      <c r="GJO326" s="423"/>
      <c r="GJP326" s="424"/>
      <c r="GJQ326" s="417"/>
      <c r="GJR326" s="418"/>
      <c r="GJS326" s="419"/>
      <c r="GJT326" s="420"/>
      <c r="GJU326" s="421"/>
      <c r="GJV326" s="422"/>
      <c r="GJW326" s="423"/>
      <c r="GJX326" s="424"/>
      <c r="GJY326" s="417"/>
      <c r="GJZ326" s="418"/>
      <c r="GKA326" s="419"/>
      <c r="GKB326" s="420"/>
      <c r="GKC326" s="421"/>
      <c r="GKD326" s="422"/>
      <c r="GKE326" s="423"/>
      <c r="GKF326" s="424"/>
      <c r="GKG326" s="417"/>
      <c r="GKH326" s="418"/>
      <c r="GKI326" s="419"/>
      <c r="GKJ326" s="420"/>
      <c r="GKK326" s="421"/>
      <c r="GKL326" s="422"/>
      <c r="GKM326" s="423"/>
      <c r="GKN326" s="424"/>
      <c r="GKO326" s="417"/>
      <c r="GKP326" s="418"/>
      <c r="GKQ326" s="419"/>
      <c r="GKR326" s="420"/>
      <c r="GKS326" s="421"/>
      <c r="GKT326" s="422"/>
      <c r="GKU326" s="423"/>
      <c r="GKV326" s="424"/>
      <c r="GKW326" s="417"/>
      <c r="GKX326" s="418"/>
      <c r="GKY326" s="419"/>
      <c r="GKZ326" s="420"/>
      <c r="GLA326" s="421"/>
      <c r="GLB326" s="422"/>
      <c r="GLC326" s="423"/>
      <c r="GLD326" s="424"/>
      <c r="GLE326" s="417"/>
      <c r="GLF326" s="418"/>
      <c r="GLG326" s="419"/>
      <c r="GLH326" s="420"/>
      <c r="GLI326" s="421"/>
      <c r="GLJ326" s="422"/>
      <c r="GLK326" s="423"/>
      <c r="GLL326" s="424"/>
      <c r="GLM326" s="417"/>
      <c r="GLN326" s="418"/>
      <c r="GLO326" s="419"/>
      <c r="GLP326" s="420"/>
      <c r="GLQ326" s="421"/>
      <c r="GLR326" s="422"/>
      <c r="GLS326" s="423"/>
      <c r="GLT326" s="424"/>
      <c r="GLU326" s="417"/>
      <c r="GLV326" s="418"/>
      <c r="GLW326" s="419"/>
      <c r="GLX326" s="420"/>
      <c r="GLY326" s="421"/>
      <c r="GLZ326" s="422"/>
      <c r="GMA326" s="423"/>
      <c r="GMB326" s="424"/>
      <c r="GMC326" s="417"/>
      <c r="GMD326" s="418"/>
      <c r="GME326" s="419"/>
      <c r="GMF326" s="420"/>
      <c r="GMG326" s="421"/>
      <c r="GMH326" s="422"/>
      <c r="GMI326" s="423"/>
      <c r="GMJ326" s="424"/>
      <c r="GMK326" s="417"/>
      <c r="GML326" s="418"/>
      <c r="GMM326" s="419"/>
      <c r="GMN326" s="420"/>
      <c r="GMO326" s="421"/>
      <c r="GMP326" s="422"/>
      <c r="GMQ326" s="423"/>
      <c r="GMR326" s="424"/>
      <c r="GMS326" s="417"/>
      <c r="GMT326" s="418"/>
      <c r="GMU326" s="419"/>
      <c r="GMV326" s="420"/>
      <c r="GMW326" s="421"/>
      <c r="GMX326" s="422"/>
      <c r="GMY326" s="423"/>
      <c r="GMZ326" s="424"/>
      <c r="GNA326" s="417"/>
      <c r="GNB326" s="418"/>
      <c r="GNC326" s="419"/>
      <c r="GND326" s="420"/>
      <c r="GNE326" s="421"/>
      <c r="GNF326" s="422"/>
      <c r="GNG326" s="423"/>
      <c r="GNH326" s="424"/>
      <c r="GNI326" s="417"/>
      <c r="GNJ326" s="418"/>
      <c r="GNK326" s="419"/>
      <c r="GNL326" s="420"/>
      <c r="GNM326" s="421"/>
      <c r="GNN326" s="422"/>
      <c r="GNO326" s="423"/>
      <c r="GNP326" s="424"/>
      <c r="GNQ326" s="417"/>
      <c r="GNR326" s="418"/>
      <c r="GNS326" s="419"/>
      <c r="GNT326" s="420"/>
      <c r="GNU326" s="421"/>
      <c r="GNV326" s="422"/>
      <c r="GNW326" s="423"/>
      <c r="GNX326" s="424"/>
      <c r="GNY326" s="417"/>
      <c r="GNZ326" s="418"/>
      <c r="GOA326" s="419"/>
      <c r="GOB326" s="420"/>
      <c r="GOC326" s="421"/>
      <c r="GOD326" s="422"/>
      <c r="GOE326" s="423"/>
      <c r="GOF326" s="424"/>
      <c r="GOG326" s="417"/>
      <c r="GOH326" s="418"/>
      <c r="GOI326" s="419"/>
      <c r="GOJ326" s="420"/>
      <c r="GOK326" s="421"/>
      <c r="GOL326" s="422"/>
      <c r="GOM326" s="423"/>
      <c r="GON326" s="424"/>
      <c r="GOO326" s="417"/>
      <c r="GOP326" s="418"/>
      <c r="GOQ326" s="419"/>
      <c r="GOR326" s="420"/>
      <c r="GOS326" s="421"/>
      <c r="GOT326" s="422"/>
      <c r="GOU326" s="423"/>
      <c r="GOV326" s="424"/>
      <c r="GOW326" s="417"/>
      <c r="GOX326" s="418"/>
      <c r="GOY326" s="419"/>
      <c r="GOZ326" s="420"/>
      <c r="GPA326" s="421"/>
      <c r="GPB326" s="422"/>
      <c r="GPC326" s="423"/>
      <c r="GPD326" s="424"/>
      <c r="GPE326" s="417"/>
      <c r="GPF326" s="418"/>
      <c r="GPG326" s="419"/>
      <c r="GPH326" s="420"/>
      <c r="GPI326" s="421"/>
      <c r="GPJ326" s="422"/>
      <c r="GPK326" s="423"/>
      <c r="GPL326" s="424"/>
      <c r="GPM326" s="417"/>
      <c r="GPN326" s="418"/>
      <c r="GPO326" s="419"/>
      <c r="GPP326" s="420"/>
      <c r="GPQ326" s="421"/>
      <c r="GPR326" s="422"/>
      <c r="GPS326" s="423"/>
      <c r="GPT326" s="424"/>
      <c r="GPU326" s="417"/>
      <c r="GPV326" s="418"/>
      <c r="GPW326" s="419"/>
      <c r="GPX326" s="420"/>
      <c r="GPY326" s="421"/>
      <c r="GPZ326" s="422"/>
      <c r="GQA326" s="423"/>
      <c r="GQB326" s="424"/>
      <c r="GQC326" s="417"/>
      <c r="GQD326" s="418"/>
      <c r="GQE326" s="419"/>
      <c r="GQF326" s="420"/>
      <c r="GQG326" s="421"/>
      <c r="GQH326" s="422"/>
      <c r="GQI326" s="423"/>
      <c r="GQJ326" s="424"/>
      <c r="GQK326" s="417"/>
      <c r="GQL326" s="418"/>
      <c r="GQM326" s="419"/>
      <c r="GQN326" s="420"/>
      <c r="GQO326" s="421"/>
      <c r="GQP326" s="422"/>
      <c r="GQQ326" s="423"/>
      <c r="GQR326" s="424"/>
      <c r="GQS326" s="417"/>
      <c r="GQT326" s="418"/>
      <c r="GQU326" s="419"/>
      <c r="GQV326" s="420"/>
      <c r="GQW326" s="421"/>
      <c r="GQX326" s="422"/>
      <c r="GQY326" s="423"/>
      <c r="GQZ326" s="424"/>
      <c r="GRA326" s="417"/>
      <c r="GRB326" s="418"/>
      <c r="GRC326" s="419"/>
      <c r="GRD326" s="420"/>
      <c r="GRE326" s="421"/>
      <c r="GRF326" s="422"/>
      <c r="GRG326" s="423"/>
      <c r="GRH326" s="424"/>
      <c r="GRI326" s="417"/>
      <c r="GRJ326" s="418"/>
      <c r="GRK326" s="419"/>
      <c r="GRL326" s="420"/>
      <c r="GRM326" s="421"/>
      <c r="GRN326" s="422"/>
      <c r="GRO326" s="423"/>
      <c r="GRP326" s="424"/>
      <c r="GRQ326" s="417"/>
      <c r="GRR326" s="418"/>
      <c r="GRS326" s="419"/>
      <c r="GRT326" s="420"/>
      <c r="GRU326" s="421"/>
      <c r="GRV326" s="422"/>
      <c r="GRW326" s="423"/>
      <c r="GRX326" s="424"/>
      <c r="GRY326" s="417"/>
      <c r="GRZ326" s="418"/>
      <c r="GSA326" s="419"/>
      <c r="GSB326" s="420"/>
      <c r="GSC326" s="421"/>
      <c r="GSD326" s="422"/>
      <c r="GSE326" s="423"/>
      <c r="GSF326" s="424"/>
      <c r="GSG326" s="417"/>
      <c r="GSH326" s="418"/>
      <c r="GSI326" s="419"/>
      <c r="GSJ326" s="420"/>
      <c r="GSK326" s="421"/>
      <c r="GSL326" s="422"/>
      <c r="GSM326" s="423"/>
      <c r="GSN326" s="424"/>
      <c r="GSO326" s="417"/>
      <c r="GSP326" s="418"/>
      <c r="GSQ326" s="419"/>
      <c r="GSR326" s="420"/>
      <c r="GSS326" s="421"/>
      <c r="GST326" s="422"/>
      <c r="GSU326" s="423"/>
      <c r="GSV326" s="424"/>
      <c r="GSW326" s="417"/>
      <c r="GSX326" s="418"/>
      <c r="GSY326" s="419"/>
      <c r="GSZ326" s="420"/>
      <c r="GTA326" s="421"/>
      <c r="GTB326" s="422"/>
      <c r="GTC326" s="423"/>
      <c r="GTD326" s="424"/>
      <c r="GTE326" s="417"/>
      <c r="GTF326" s="418"/>
      <c r="GTG326" s="419"/>
      <c r="GTH326" s="420"/>
      <c r="GTI326" s="421"/>
      <c r="GTJ326" s="422"/>
      <c r="GTK326" s="423"/>
      <c r="GTL326" s="424"/>
      <c r="GTM326" s="417"/>
      <c r="GTN326" s="418"/>
      <c r="GTO326" s="419"/>
      <c r="GTP326" s="420"/>
      <c r="GTQ326" s="421"/>
      <c r="GTR326" s="422"/>
      <c r="GTS326" s="423"/>
      <c r="GTT326" s="424"/>
      <c r="GTU326" s="417"/>
      <c r="GTV326" s="418"/>
      <c r="GTW326" s="419"/>
      <c r="GTX326" s="420"/>
      <c r="GTY326" s="421"/>
      <c r="GTZ326" s="422"/>
      <c r="GUA326" s="423"/>
      <c r="GUB326" s="424"/>
      <c r="GUC326" s="417"/>
      <c r="GUD326" s="418"/>
      <c r="GUE326" s="419"/>
      <c r="GUF326" s="420"/>
      <c r="GUG326" s="421"/>
      <c r="GUH326" s="422"/>
      <c r="GUI326" s="423"/>
      <c r="GUJ326" s="424"/>
      <c r="GUK326" s="417"/>
      <c r="GUL326" s="418"/>
      <c r="GUM326" s="419"/>
      <c r="GUN326" s="420"/>
      <c r="GUO326" s="421"/>
      <c r="GUP326" s="422"/>
      <c r="GUQ326" s="423"/>
      <c r="GUR326" s="424"/>
      <c r="GUS326" s="417"/>
      <c r="GUT326" s="418"/>
      <c r="GUU326" s="419"/>
      <c r="GUV326" s="420"/>
      <c r="GUW326" s="421"/>
      <c r="GUX326" s="422"/>
      <c r="GUY326" s="423"/>
      <c r="GUZ326" s="424"/>
      <c r="GVA326" s="417"/>
      <c r="GVB326" s="418"/>
      <c r="GVC326" s="419"/>
      <c r="GVD326" s="420"/>
      <c r="GVE326" s="421"/>
      <c r="GVF326" s="422"/>
      <c r="GVG326" s="423"/>
      <c r="GVH326" s="424"/>
      <c r="GVI326" s="417"/>
      <c r="GVJ326" s="418"/>
      <c r="GVK326" s="419"/>
      <c r="GVL326" s="420"/>
      <c r="GVM326" s="421"/>
      <c r="GVN326" s="422"/>
      <c r="GVO326" s="423"/>
      <c r="GVP326" s="424"/>
      <c r="GVQ326" s="417"/>
      <c r="GVR326" s="418"/>
      <c r="GVS326" s="419"/>
      <c r="GVT326" s="420"/>
      <c r="GVU326" s="421"/>
      <c r="GVV326" s="422"/>
      <c r="GVW326" s="423"/>
      <c r="GVX326" s="424"/>
      <c r="GVY326" s="417"/>
      <c r="GVZ326" s="418"/>
      <c r="GWA326" s="419"/>
      <c r="GWB326" s="420"/>
      <c r="GWC326" s="421"/>
      <c r="GWD326" s="422"/>
      <c r="GWE326" s="423"/>
      <c r="GWF326" s="424"/>
      <c r="GWG326" s="417"/>
      <c r="GWH326" s="418"/>
      <c r="GWI326" s="419"/>
      <c r="GWJ326" s="420"/>
      <c r="GWK326" s="421"/>
      <c r="GWL326" s="422"/>
      <c r="GWM326" s="423"/>
      <c r="GWN326" s="424"/>
      <c r="GWO326" s="417"/>
      <c r="GWP326" s="418"/>
      <c r="GWQ326" s="419"/>
      <c r="GWR326" s="420"/>
      <c r="GWS326" s="421"/>
      <c r="GWT326" s="422"/>
      <c r="GWU326" s="423"/>
      <c r="GWV326" s="424"/>
      <c r="GWW326" s="417"/>
      <c r="GWX326" s="418"/>
      <c r="GWY326" s="419"/>
      <c r="GWZ326" s="420"/>
      <c r="GXA326" s="421"/>
      <c r="GXB326" s="422"/>
      <c r="GXC326" s="423"/>
      <c r="GXD326" s="424"/>
      <c r="GXE326" s="417"/>
      <c r="GXF326" s="418"/>
      <c r="GXG326" s="419"/>
      <c r="GXH326" s="420"/>
      <c r="GXI326" s="421"/>
      <c r="GXJ326" s="422"/>
      <c r="GXK326" s="423"/>
      <c r="GXL326" s="424"/>
      <c r="GXM326" s="417"/>
      <c r="GXN326" s="418"/>
      <c r="GXO326" s="419"/>
      <c r="GXP326" s="420"/>
      <c r="GXQ326" s="421"/>
      <c r="GXR326" s="422"/>
      <c r="GXS326" s="423"/>
      <c r="GXT326" s="424"/>
      <c r="GXU326" s="417"/>
      <c r="GXV326" s="418"/>
      <c r="GXW326" s="419"/>
      <c r="GXX326" s="420"/>
      <c r="GXY326" s="421"/>
      <c r="GXZ326" s="422"/>
      <c r="GYA326" s="423"/>
      <c r="GYB326" s="424"/>
      <c r="GYC326" s="417"/>
      <c r="GYD326" s="418"/>
      <c r="GYE326" s="419"/>
      <c r="GYF326" s="420"/>
      <c r="GYG326" s="421"/>
      <c r="GYH326" s="422"/>
      <c r="GYI326" s="423"/>
      <c r="GYJ326" s="424"/>
      <c r="GYK326" s="417"/>
      <c r="GYL326" s="418"/>
      <c r="GYM326" s="419"/>
      <c r="GYN326" s="420"/>
      <c r="GYO326" s="421"/>
      <c r="GYP326" s="422"/>
      <c r="GYQ326" s="423"/>
      <c r="GYR326" s="424"/>
      <c r="GYS326" s="417"/>
      <c r="GYT326" s="418"/>
      <c r="GYU326" s="419"/>
      <c r="GYV326" s="420"/>
      <c r="GYW326" s="421"/>
      <c r="GYX326" s="422"/>
      <c r="GYY326" s="423"/>
      <c r="GYZ326" s="424"/>
      <c r="GZA326" s="417"/>
      <c r="GZB326" s="418"/>
      <c r="GZC326" s="419"/>
      <c r="GZD326" s="420"/>
      <c r="GZE326" s="421"/>
      <c r="GZF326" s="422"/>
      <c r="GZG326" s="423"/>
      <c r="GZH326" s="424"/>
      <c r="GZI326" s="417"/>
      <c r="GZJ326" s="418"/>
      <c r="GZK326" s="419"/>
      <c r="GZL326" s="420"/>
      <c r="GZM326" s="421"/>
      <c r="GZN326" s="422"/>
      <c r="GZO326" s="423"/>
      <c r="GZP326" s="424"/>
      <c r="GZQ326" s="417"/>
      <c r="GZR326" s="418"/>
      <c r="GZS326" s="419"/>
      <c r="GZT326" s="420"/>
      <c r="GZU326" s="421"/>
      <c r="GZV326" s="422"/>
      <c r="GZW326" s="423"/>
      <c r="GZX326" s="424"/>
      <c r="GZY326" s="417"/>
      <c r="GZZ326" s="418"/>
      <c r="HAA326" s="419"/>
      <c r="HAB326" s="420"/>
      <c r="HAC326" s="421"/>
      <c r="HAD326" s="422"/>
      <c r="HAE326" s="423"/>
      <c r="HAF326" s="424"/>
      <c r="HAG326" s="417"/>
      <c r="HAH326" s="418"/>
      <c r="HAI326" s="419"/>
      <c r="HAJ326" s="420"/>
      <c r="HAK326" s="421"/>
      <c r="HAL326" s="422"/>
      <c r="HAM326" s="423"/>
      <c r="HAN326" s="424"/>
      <c r="HAO326" s="417"/>
      <c r="HAP326" s="418"/>
      <c r="HAQ326" s="419"/>
      <c r="HAR326" s="420"/>
      <c r="HAS326" s="421"/>
      <c r="HAT326" s="422"/>
      <c r="HAU326" s="423"/>
      <c r="HAV326" s="424"/>
      <c r="HAW326" s="417"/>
      <c r="HAX326" s="418"/>
      <c r="HAY326" s="419"/>
      <c r="HAZ326" s="420"/>
      <c r="HBA326" s="421"/>
      <c r="HBB326" s="422"/>
      <c r="HBC326" s="423"/>
      <c r="HBD326" s="424"/>
      <c r="HBE326" s="417"/>
      <c r="HBF326" s="418"/>
      <c r="HBG326" s="419"/>
      <c r="HBH326" s="420"/>
      <c r="HBI326" s="421"/>
      <c r="HBJ326" s="422"/>
      <c r="HBK326" s="423"/>
      <c r="HBL326" s="424"/>
      <c r="HBM326" s="417"/>
      <c r="HBN326" s="418"/>
      <c r="HBO326" s="419"/>
      <c r="HBP326" s="420"/>
      <c r="HBQ326" s="421"/>
      <c r="HBR326" s="422"/>
      <c r="HBS326" s="423"/>
      <c r="HBT326" s="424"/>
      <c r="HBU326" s="417"/>
      <c r="HBV326" s="418"/>
      <c r="HBW326" s="419"/>
      <c r="HBX326" s="420"/>
      <c r="HBY326" s="421"/>
      <c r="HBZ326" s="422"/>
      <c r="HCA326" s="423"/>
      <c r="HCB326" s="424"/>
      <c r="HCC326" s="417"/>
      <c r="HCD326" s="418"/>
      <c r="HCE326" s="419"/>
      <c r="HCF326" s="420"/>
      <c r="HCG326" s="421"/>
      <c r="HCH326" s="422"/>
      <c r="HCI326" s="423"/>
      <c r="HCJ326" s="424"/>
      <c r="HCK326" s="417"/>
      <c r="HCL326" s="418"/>
      <c r="HCM326" s="419"/>
      <c r="HCN326" s="420"/>
      <c r="HCO326" s="421"/>
      <c r="HCP326" s="422"/>
      <c r="HCQ326" s="423"/>
      <c r="HCR326" s="424"/>
      <c r="HCS326" s="417"/>
      <c r="HCT326" s="418"/>
      <c r="HCU326" s="419"/>
      <c r="HCV326" s="420"/>
      <c r="HCW326" s="421"/>
      <c r="HCX326" s="422"/>
      <c r="HCY326" s="423"/>
      <c r="HCZ326" s="424"/>
      <c r="HDA326" s="417"/>
      <c r="HDB326" s="418"/>
      <c r="HDC326" s="419"/>
      <c r="HDD326" s="420"/>
      <c r="HDE326" s="421"/>
      <c r="HDF326" s="422"/>
      <c r="HDG326" s="423"/>
      <c r="HDH326" s="424"/>
      <c r="HDI326" s="417"/>
      <c r="HDJ326" s="418"/>
      <c r="HDK326" s="419"/>
      <c r="HDL326" s="420"/>
      <c r="HDM326" s="421"/>
      <c r="HDN326" s="422"/>
      <c r="HDO326" s="423"/>
      <c r="HDP326" s="424"/>
      <c r="HDQ326" s="417"/>
      <c r="HDR326" s="418"/>
      <c r="HDS326" s="419"/>
      <c r="HDT326" s="420"/>
      <c r="HDU326" s="421"/>
      <c r="HDV326" s="422"/>
      <c r="HDW326" s="423"/>
      <c r="HDX326" s="424"/>
      <c r="HDY326" s="417"/>
      <c r="HDZ326" s="418"/>
      <c r="HEA326" s="419"/>
      <c r="HEB326" s="420"/>
      <c r="HEC326" s="421"/>
      <c r="HED326" s="422"/>
      <c r="HEE326" s="423"/>
      <c r="HEF326" s="424"/>
      <c r="HEG326" s="417"/>
      <c r="HEH326" s="418"/>
      <c r="HEI326" s="419"/>
      <c r="HEJ326" s="420"/>
      <c r="HEK326" s="421"/>
      <c r="HEL326" s="422"/>
      <c r="HEM326" s="423"/>
      <c r="HEN326" s="424"/>
      <c r="HEO326" s="417"/>
      <c r="HEP326" s="418"/>
      <c r="HEQ326" s="419"/>
      <c r="HER326" s="420"/>
      <c r="HES326" s="421"/>
      <c r="HET326" s="422"/>
      <c r="HEU326" s="423"/>
      <c r="HEV326" s="424"/>
      <c r="HEW326" s="417"/>
      <c r="HEX326" s="418"/>
      <c r="HEY326" s="419"/>
      <c r="HEZ326" s="420"/>
      <c r="HFA326" s="421"/>
      <c r="HFB326" s="422"/>
      <c r="HFC326" s="423"/>
      <c r="HFD326" s="424"/>
      <c r="HFE326" s="417"/>
      <c r="HFF326" s="418"/>
      <c r="HFG326" s="419"/>
      <c r="HFH326" s="420"/>
      <c r="HFI326" s="421"/>
      <c r="HFJ326" s="422"/>
      <c r="HFK326" s="423"/>
      <c r="HFL326" s="424"/>
      <c r="HFM326" s="417"/>
      <c r="HFN326" s="418"/>
      <c r="HFO326" s="419"/>
      <c r="HFP326" s="420"/>
      <c r="HFQ326" s="421"/>
      <c r="HFR326" s="422"/>
      <c r="HFS326" s="423"/>
      <c r="HFT326" s="424"/>
      <c r="HFU326" s="417"/>
      <c r="HFV326" s="418"/>
      <c r="HFW326" s="419"/>
      <c r="HFX326" s="420"/>
      <c r="HFY326" s="421"/>
      <c r="HFZ326" s="422"/>
      <c r="HGA326" s="423"/>
      <c r="HGB326" s="424"/>
      <c r="HGC326" s="417"/>
      <c r="HGD326" s="418"/>
      <c r="HGE326" s="419"/>
      <c r="HGF326" s="420"/>
      <c r="HGG326" s="421"/>
      <c r="HGH326" s="422"/>
      <c r="HGI326" s="423"/>
      <c r="HGJ326" s="424"/>
      <c r="HGK326" s="417"/>
      <c r="HGL326" s="418"/>
      <c r="HGM326" s="419"/>
      <c r="HGN326" s="420"/>
      <c r="HGO326" s="421"/>
      <c r="HGP326" s="422"/>
      <c r="HGQ326" s="423"/>
      <c r="HGR326" s="424"/>
      <c r="HGS326" s="417"/>
      <c r="HGT326" s="418"/>
      <c r="HGU326" s="419"/>
      <c r="HGV326" s="420"/>
      <c r="HGW326" s="421"/>
      <c r="HGX326" s="422"/>
      <c r="HGY326" s="423"/>
      <c r="HGZ326" s="424"/>
      <c r="HHA326" s="417"/>
      <c r="HHB326" s="418"/>
      <c r="HHC326" s="419"/>
      <c r="HHD326" s="420"/>
      <c r="HHE326" s="421"/>
      <c r="HHF326" s="422"/>
      <c r="HHG326" s="423"/>
      <c r="HHH326" s="424"/>
      <c r="HHI326" s="417"/>
      <c r="HHJ326" s="418"/>
      <c r="HHK326" s="419"/>
      <c r="HHL326" s="420"/>
      <c r="HHM326" s="421"/>
      <c r="HHN326" s="422"/>
      <c r="HHO326" s="423"/>
      <c r="HHP326" s="424"/>
      <c r="HHQ326" s="417"/>
      <c r="HHR326" s="418"/>
      <c r="HHS326" s="419"/>
      <c r="HHT326" s="420"/>
      <c r="HHU326" s="421"/>
      <c r="HHV326" s="422"/>
      <c r="HHW326" s="423"/>
      <c r="HHX326" s="424"/>
      <c r="HHY326" s="417"/>
      <c r="HHZ326" s="418"/>
      <c r="HIA326" s="419"/>
      <c r="HIB326" s="420"/>
      <c r="HIC326" s="421"/>
      <c r="HID326" s="422"/>
      <c r="HIE326" s="423"/>
      <c r="HIF326" s="424"/>
      <c r="HIG326" s="417"/>
      <c r="HIH326" s="418"/>
      <c r="HII326" s="419"/>
      <c r="HIJ326" s="420"/>
      <c r="HIK326" s="421"/>
      <c r="HIL326" s="422"/>
      <c r="HIM326" s="423"/>
      <c r="HIN326" s="424"/>
      <c r="HIO326" s="417"/>
      <c r="HIP326" s="418"/>
      <c r="HIQ326" s="419"/>
      <c r="HIR326" s="420"/>
      <c r="HIS326" s="421"/>
      <c r="HIT326" s="422"/>
      <c r="HIU326" s="423"/>
      <c r="HIV326" s="424"/>
      <c r="HIW326" s="417"/>
      <c r="HIX326" s="418"/>
      <c r="HIY326" s="419"/>
      <c r="HIZ326" s="420"/>
      <c r="HJA326" s="421"/>
      <c r="HJB326" s="422"/>
      <c r="HJC326" s="423"/>
      <c r="HJD326" s="424"/>
      <c r="HJE326" s="417"/>
      <c r="HJF326" s="418"/>
      <c r="HJG326" s="419"/>
      <c r="HJH326" s="420"/>
      <c r="HJI326" s="421"/>
      <c r="HJJ326" s="422"/>
      <c r="HJK326" s="423"/>
      <c r="HJL326" s="424"/>
      <c r="HJM326" s="417"/>
      <c r="HJN326" s="418"/>
      <c r="HJO326" s="419"/>
      <c r="HJP326" s="420"/>
      <c r="HJQ326" s="421"/>
      <c r="HJR326" s="422"/>
      <c r="HJS326" s="423"/>
      <c r="HJT326" s="424"/>
      <c r="HJU326" s="417"/>
      <c r="HJV326" s="418"/>
      <c r="HJW326" s="419"/>
      <c r="HJX326" s="420"/>
      <c r="HJY326" s="421"/>
      <c r="HJZ326" s="422"/>
      <c r="HKA326" s="423"/>
      <c r="HKB326" s="424"/>
      <c r="HKC326" s="417"/>
      <c r="HKD326" s="418"/>
      <c r="HKE326" s="419"/>
      <c r="HKF326" s="420"/>
      <c r="HKG326" s="421"/>
      <c r="HKH326" s="422"/>
      <c r="HKI326" s="423"/>
      <c r="HKJ326" s="424"/>
      <c r="HKK326" s="417"/>
      <c r="HKL326" s="418"/>
      <c r="HKM326" s="419"/>
      <c r="HKN326" s="420"/>
      <c r="HKO326" s="421"/>
      <c r="HKP326" s="422"/>
      <c r="HKQ326" s="423"/>
      <c r="HKR326" s="424"/>
      <c r="HKS326" s="417"/>
      <c r="HKT326" s="418"/>
      <c r="HKU326" s="419"/>
      <c r="HKV326" s="420"/>
      <c r="HKW326" s="421"/>
      <c r="HKX326" s="422"/>
      <c r="HKY326" s="423"/>
      <c r="HKZ326" s="424"/>
      <c r="HLA326" s="417"/>
      <c r="HLB326" s="418"/>
      <c r="HLC326" s="419"/>
      <c r="HLD326" s="420"/>
      <c r="HLE326" s="421"/>
      <c r="HLF326" s="422"/>
      <c r="HLG326" s="423"/>
      <c r="HLH326" s="424"/>
      <c r="HLI326" s="417"/>
      <c r="HLJ326" s="418"/>
      <c r="HLK326" s="419"/>
      <c r="HLL326" s="420"/>
      <c r="HLM326" s="421"/>
      <c r="HLN326" s="422"/>
      <c r="HLO326" s="423"/>
      <c r="HLP326" s="424"/>
      <c r="HLQ326" s="417"/>
      <c r="HLR326" s="418"/>
      <c r="HLS326" s="419"/>
      <c r="HLT326" s="420"/>
      <c r="HLU326" s="421"/>
      <c r="HLV326" s="422"/>
      <c r="HLW326" s="423"/>
      <c r="HLX326" s="424"/>
      <c r="HLY326" s="417"/>
      <c r="HLZ326" s="418"/>
      <c r="HMA326" s="419"/>
      <c r="HMB326" s="420"/>
      <c r="HMC326" s="421"/>
      <c r="HMD326" s="422"/>
      <c r="HME326" s="423"/>
      <c r="HMF326" s="424"/>
      <c r="HMG326" s="417"/>
      <c r="HMH326" s="418"/>
      <c r="HMI326" s="419"/>
      <c r="HMJ326" s="420"/>
      <c r="HMK326" s="421"/>
      <c r="HML326" s="422"/>
      <c r="HMM326" s="423"/>
      <c r="HMN326" s="424"/>
      <c r="HMO326" s="417"/>
      <c r="HMP326" s="418"/>
      <c r="HMQ326" s="419"/>
      <c r="HMR326" s="420"/>
      <c r="HMS326" s="421"/>
      <c r="HMT326" s="422"/>
      <c r="HMU326" s="423"/>
      <c r="HMV326" s="424"/>
      <c r="HMW326" s="417"/>
      <c r="HMX326" s="418"/>
      <c r="HMY326" s="419"/>
      <c r="HMZ326" s="420"/>
      <c r="HNA326" s="421"/>
      <c r="HNB326" s="422"/>
      <c r="HNC326" s="423"/>
      <c r="HND326" s="424"/>
      <c r="HNE326" s="417"/>
      <c r="HNF326" s="418"/>
      <c r="HNG326" s="419"/>
      <c r="HNH326" s="420"/>
      <c r="HNI326" s="421"/>
      <c r="HNJ326" s="422"/>
      <c r="HNK326" s="423"/>
      <c r="HNL326" s="424"/>
      <c r="HNM326" s="417"/>
      <c r="HNN326" s="418"/>
      <c r="HNO326" s="419"/>
      <c r="HNP326" s="420"/>
      <c r="HNQ326" s="421"/>
      <c r="HNR326" s="422"/>
      <c r="HNS326" s="423"/>
      <c r="HNT326" s="424"/>
      <c r="HNU326" s="417"/>
      <c r="HNV326" s="418"/>
      <c r="HNW326" s="419"/>
      <c r="HNX326" s="420"/>
      <c r="HNY326" s="421"/>
      <c r="HNZ326" s="422"/>
      <c r="HOA326" s="423"/>
      <c r="HOB326" s="424"/>
      <c r="HOC326" s="417"/>
      <c r="HOD326" s="418"/>
      <c r="HOE326" s="419"/>
      <c r="HOF326" s="420"/>
      <c r="HOG326" s="421"/>
      <c r="HOH326" s="422"/>
      <c r="HOI326" s="423"/>
      <c r="HOJ326" s="424"/>
      <c r="HOK326" s="417"/>
      <c r="HOL326" s="418"/>
      <c r="HOM326" s="419"/>
      <c r="HON326" s="420"/>
      <c r="HOO326" s="421"/>
      <c r="HOP326" s="422"/>
      <c r="HOQ326" s="423"/>
      <c r="HOR326" s="424"/>
      <c r="HOS326" s="417"/>
      <c r="HOT326" s="418"/>
      <c r="HOU326" s="419"/>
      <c r="HOV326" s="420"/>
      <c r="HOW326" s="421"/>
      <c r="HOX326" s="422"/>
      <c r="HOY326" s="423"/>
      <c r="HOZ326" s="424"/>
      <c r="HPA326" s="417"/>
      <c r="HPB326" s="418"/>
      <c r="HPC326" s="419"/>
      <c r="HPD326" s="420"/>
      <c r="HPE326" s="421"/>
      <c r="HPF326" s="422"/>
      <c r="HPG326" s="423"/>
      <c r="HPH326" s="424"/>
      <c r="HPI326" s="417"/>
      <c r="HPJ326" s="418"/>
      <c r="HPK326" s="419"/>
      <c r="HPL326" s="420"/>
      <c r="HPM326" s="421"/>
      <c r="HPN326" s="422"/>
      <c r="HPO326" s="423"/>
      <c r="HPP326" s="424"/>
      <c r="HPQ326" s="417"/>
      <c r="HPR326" s="418"/>
      <c r="HPS326" s="419"/>
      <c r="HPT326" s="420"/>
      <c r="HPU326" s="421"/>
      <c r="HPV326" s="422"/>
      <c r="HPW326" s="423"/>
      <c r="HPX326" s="424"/>
      <c r="HPY326" s="417"/>
      <c r="HPZ326" s="418"/>
      <c r="HQA326" s="419"/>
      <c r="HQB326" s="420"/>
      <c r="HQC326" s="421"/>
      <c r="HQD326" s="422"/>
      <c r="HQE326" s="423"/>
      <c r="HQF326" s="424"/>
      <c r="HQG326" s="417"/>
      <c r="HQH326" s="418"/>
      <c r="HQI326" s="419"/>
      <c r="HQJ326" s="420"/>
      <c r="HQK326" s="421"/>
      <c r="HQL326" s="422"/>
      <c r="HQM326" s="423"/>
      <c r="HQN326" s="424"/>
      <c r="HQO326" s="417"/>
      <c r="HQP326" s="418"/>
      <c r="HQQ326" s="419"/>
      <c r="HQR326" s="420"/>
      <c r="HQS326" s="421"/>
      <c r="HQT326" s="422"/>
      <c r="HQU326" s="423"/>
      <c r="HQV326" s="424"/>
      <c r="HQW326" s="417"/>
      <c r="HQX326" s="418"/>
      <c r="HQY326" s="419"/>
      <c r="HQZ326" s="420"/>
      <c r="HRA326" s="421"/>
      <c r="HRB326" s="422"/>
      <c r="HRC326" s="423"/>
      <c r="HRD326" s="424"/>
      <c r="HRE326" s="417"/>
      <c r="HRF326" s="418"/>
      <c r="HRG326" s="419"/>
      <c r="HRH326" s="420"/>
      <c r="HRI326" s="421"/>
      <c r="HRJ326" s="422"/>
      <c r="HRK326" s="423"/>
      <c r="HRL326" s="424"/>
      <c r="HRM326" s="417"/>
      <c r="HRN326" s="418"/>
      <c r="HRO326" s="419"/>
      <c r="HRP326" s="420"/>
      <c r="HRQ326" s="421"/>
      <c r="HRR326" s="422"/>
      <c r="HRS326" s="423"/>
      <c r="HRT326" s="424"/>
      <c r="HRU326" s="417"/>
      <c r="HRV326" s="418"/>
      <c r="HRW326" s="419"/>
      <c r="HRX326" s="420"/>
      <c r="HRY326" s="421"/>
      <c r="HRZ326" s="422"/>
      <c r="HSA326" s="423"/>
      <c r="HSB326" s="424"/>
      <c r="HSC326" s="417"/>
      <c r="HSD326" s="418"/>
      <c r="HSE326" s="419"/>
      <c r="HSF326" s="420"/>
      <c r="HSG326" s="421"/>
      <c r="HSH326" s="422"/>
      <c r="HSI326" s="423"/>
      <c r="HSJ326" s="424"/>
      <c r="HSK326" s="417"/>
      <c r="HSL326" s="418"/>
      <c r="HSM326" s="419"/>
      <c r="HSN326" s="420"/>
      <c r="HSO326" s="421"/>
      <c r="HSP326" s="422"/>
      <c r="HSQ326" s="423"/>
      <c r="HSR326" s="424"/>
      <c r="HSS326" s="417"/>
      <c r="HST326" s="418"/>
      <c r="HSU326" s="419"/>
      <c r="HSV326" s="420"/>
      <c r="HSW326" s="421"/>
      <c r="HSX326" s="422"/>
      <c r="HSY326" s="423"/>
      <c r="HSZ326" s="424"/>
      <c r="HTA326" s="417"/>
      <c r="HTB326" s="418"/>
      <c r="HTC326" s="419"/>
      <c r="HTD326" s="420"/>
      <c r="HTE326" s="421"/>
      <c r="HTF326" s="422"/>
      <c r="HTG326" s="423"/>
      <c r="HTH326" s="424"/>
      <c r="HTI326" s="417"/>
      <c r="HTJ326" s="418"/>
      <c r="HTK326" s="419"/>
      <c r="HTL326" s="420"/>
      <c r="HTM326" s="421"/>
      <c r="HTN326" s="422"/>
      <c r="HTO326" s="423"/>
      <c r="HTP326" s="424"/>
      <c r="HTQ326" s="417"/>
      <c r="HTR326" s="418"/>
      <c r="HTS326" s="419"/>
      <c r="HTT326" s="420"/>
      <c r="HTU326" s="421"/>
      <c r="HTV326" s="422"/>
      <c r="HTW326" s="423"/>
      <c r="HTX326" s="424"/>
      <c r="HTY326" s="417"/>
      <c r="HTZ326" s="418"/>
      <c r="HUA326" s="419"/>
      <c r="HUB326" s="420"/>
      <c r="HUC326" s="421"/>
      <c r="HUD326" s="422"/>
      <c r="HUE326" s="423"/>
      <c r="HUF326" s="424"/>
      <c r="HUG326" s="417"/>
      <c r="HUH326" s="418"/>
      <c r="HUI326" s="419"/>
      <c r="HUJ326" s="420"/>
      <c r="HUK326" s="421"/>
      <c r="HUL326" s="422"/>
      <c r="HUM326" s="423"/>
      <c r="HUN326" s="424"/>
      <c r="HUO326" s="417"/>
      <c r="HUP326" s="418"/>
      <c r="HUQ326" s="419"/>
      <c r="HUR326" s="420"/>
      <c r="HUS326" s="421"/>
      <c r="HUT326" s="422"/>
      <c r="HUU326" s="423"/>
      <c r="HUV326" s="424"/>
      <c r="HUW326" s="417"/>
      <c r="HUX326" s="418"/>
      <c r="HUY326" s="419"/>
      <c r="HUZ326" s="420"/>
      <c r="HVA326" s="421"/>
      <c r="HVB326" s="422"/>
      <c r="HVC326" s="423"/>
      <c r="HVD326" s="424"/>
      <c r="HVE326" s="417"/>
      <c r="HVF326" s="418"/>
      <c r="HVG326" s="419"/>
      <c r="HVH326" s="420"/>
      <c r="HVI326" s="421"/>
      <c r="HVJ326" s="422"/>
      <c r="HVK326" s="423"/>
      <c r="HVL326" s="424"/>
      <c r="HVM326" s="417"/>
      <c r="HVN326" s="418"/>
      <c r="HVO326" s="419"/>
      <c r="HVP326" s="420"/>
      <c r="HVQ326" s="421"/>
      <c r="HVR326" s="422"/>
      <c r="HVS326" s="423"/>
      <c r="HVT326" s="424"/>
      <c r="HVU326" s="417"/>
      <c r="HVV326" s="418"/>
      <c r="HVW326" s="419"/>
      <c r="HVX326" s="420"/>
      <c r="HVY326" s="421"/>
      <c r="HVZ326" s="422"/>
      <c r="HWA326" s="423"/>
      <c r="HWB326" s="424"/>
      <c r="HWC326" s="417"/>
      <c r="HWD326" s="418"/>
      <c r="HWE326" s="419"/>
      <c r="HWF326" s="420"/>
      <c r="HWG326" s="421"/>
      <c r="HWH326" s="422"/>
      <c r="HWI326" s="423"/>
      <c r="HWJ326" s="424"/>
      <c r="HWK326" s="417"/>
      <c r="HWL326" s="418"/>
      <c r="HWM326" s="419"/>
      <c r="HWN326" s="420"/>
      <c r="HWO326" s="421"/>
      <c r="HWP326" s="422"/>
      <c r="HWQ326" s="423"/>
      <c r="HWR326" s="424"/>
      <c r="HWS326" s="417"/>
      <c r="HWT326" s="418"/>
      <c r="HWU326" s="419"/>
      <c r="HWV326" s="420"/>
      <c r="HWW326" s="421"/>
      <c r="HWX326" s="422"/>
      <c r="HWY326" s="423"/>
      <c r="HWZ326" s="424"/>
      <c r="HXA326" s="417"/>
      <c r="HXB326" s="418"/>
      <c r="HXC326" s="419"/>
      <c r="HXD326" s="420"/>
      <c r="HXE326" s="421"/>
      <c r="HXF326" s="422"/>
      <c r="HXG326" s="423"/>
      <c r="HXH326" s="424"/>
      <c r="HXI326" s="417"/>
      <c r="HXJ326" s="418"/>
      <c r="HXK326" s="419"/>
      <c r="HXL326" s="420"/>
      <c r="HXM326" s="421"/>
      <c r="HXN326" s="422"/>
      <c r="HXO326" s="423"/>
      <c r="HXP326" s="424"/>
      <c r="HXQ326" s="417"/>
      <c r="HXR326" s="418"/>
      <c r="HXS326" s="419"/>
      <c r="HXT326" s="420"/>
      <c r="HXU326" s="421"/>
      <c r="HXV326" s="422"/>
      <c r="HXW326" s="423"/>
      <c r="HXX326" s="424"/>
      <c r="HXY326" s="417"/>
      <c r="HXZ326" s="418"/>
      <c r="HYA326" s="419"/>
      <c r="HYB326" s="420"/>
      <c r="HYC326" s="421"/>
      <c r="HYD326" s="422"/>
      <c r="HYE326" s="423"/>
      <c r="HYF326" s="424"/>
      <c r="HYG326" s="417"/>
      <c r="HYH326" s="418"/>
      <c r="HYI326" s="419"/>
      <c r="HYJ326" s="420"/>
      <c r="HYK326" s="421"/>
      <c r="HYL326" s="422"/>
      <c r="HYM326" s="423"/>
      <c r="HYN326" s="424"/>
      <c r="HYO326" s="417"/>
      <c r="HYP326" s="418"/>
      <c r="HYQ326" s="419"/>
      <c r="HYR326" s="420"/>
      <c r="HYS326" s="421"/>
      <c r="HYT326" s="422"/>
      <c r="HYU326" s="423"/>
      <c r="HYV326" s="424"/>
      <c r="HYW326" s="417"/>
      <c r="HYX326" s="418"/>
      <c r="HYY326" s="419"/>
      <c r="HYZ326" s="420"/>
      <c r="HZA326" s="421"/>
      <c r="HZB326" s="422"/>
      <c r="HZC326" s="423"/>
      <c r="HZD326" s="424"/>
      <c r="HZE326" s="417"/>
      <c r="HZF326" s="418"/>
      <c r="HZG326" s="419"/>
      <c r="HZH326" s="420"/>
      <c r="HZI326" s="421"/>
      <c r="HZJ326" s="422"/>
      <c r="HZK326" s="423"/>
      <c r="HZL326" s="424"/>
      <c r="HZM326" s="417"/>
      <c r="HZN326" s="418"/>
      <c r="HZO326" s="419"/>
      <c r="HZP326" s="420"/>
      <c r="HZQ326" s="421"/>
      <c r="HZR326" s="422"/>
      <c r="HZS326" s="423"/>
      <c r="HZT326" s="424"/>
      <c r="HZU326" s="417"/>
      <c r="HZV326" s="418"/>
      <c r="HZW326" s="419"/>
      <c r="HZX326" s="420"/>
      <c r="HZY326" s="421"/>
      <c r="HZZ326" s="422"/>
      <c r="IAA326" s="423"/>
      <c r="IAB326" s="424"/>
      <c r="IAC326" s="417"/>
      <c r="IAD326" s="418"/>
      <c r="IAE326" s="419"/>
      <c r="IAF326" s="420"/>
      <c r="IAG326" s="421"/>
      <c r="IAH326" s="422"/>
      <c r="IAI326" s="423"/>
      <c r="IAJ326" s="424"/>
      <c r="IAK326" s="417"/>
      <c r="IAL326" s="418"/>
      <c r="IAM326" s="419"/>
      <c r="IAN326" s="420"/>
      <c r="IAO326" s="421"/>
      <c r="IAP326" s="422"/>
      <c r="IAQ326" s="423"/>
      <c r="IAR326" s="424"/>
      <c r="IAS326" s="417"/>
      <c r="IAT326" s="418"/>
      <c r="IAU326" s="419"/>
      <c r="IAV326" s="420"/>
      <c r="IAW326" s="421"/>
      <c r="IAX326" s="422"/>
      <c r="IAY326" s="423"/>
      <c r="IAZ326" s="424"/>
      <c r="IBA326" s="417"/>
      <c r="IBB326" s="418"/>
      <c r="IBC326" s="419"/>
      <c r="IBD326" s="420"/>
      <c r="IBE326" s="421"/>
      <c r="IBF326" s="422"/>
      <c r="IBG326" s="423"/>
      <c r="IBH326" s="424"/>
      <c r="IBI326" s="417"/>
      <c r="IBJ326" s="418"/>
      <c r="IBK326" s="419"/>
      <c r="IBL326" s="420"/>
      <c r="IBM326" s="421"/>
      <c r="IBN326" s="422"/>
      <c r="IBO326" s="423"/>
      <c r="IBP326" s="424"/>
      <c r="IBQ326" s="417"/>
      <c r="IBR326" s="418"/>
      <c r="IBS326" s="419"/>
      <c r="IBT326" s="420"/>
      <c r="IBU326" s="421"/>
      <c r="IBV326" s="422"/>
      <c r="IBW326" s="423"/>
      <c r="IBX326" s="424"/>
      <c r="IBY326" s="417"/>
      <c r="IBZ326" s="418"/>
      <c r="ICA326" s="419"/>
      <c r="ICB326" s="420"/>
      <c r="ICC326" s="421"/>
      <c r="ICD326" s="422"/>
      <c r="ICE326" s="423"/>
      <c r="ICF326" s="424"/>
      <c r="ICG326" s="417"/>
      <c r="ICH326" s="418"/>
      <c r="ICI326" s="419"/>
      <c r="ICJ326" s="420"/>
      <c r="ICK326" s="421"/>
      <c r="ICL326" s="422"/>
      <c r="ICM326" s="423"/>
      <c r="ICN326" s="424"/>
      <c r="ICO326" s="417"/>
      <c r="ICP326" s="418"/>
      <c r="ICQ326" s="419"/>
      <c r="ICR326" s="420"/>
      <c r="ICS326" s="421"/>
      <c r="ICT326" s="422"/>
      <c r="ICU326" s="423"/>
      <c r="ICV326" s="424"/>
      <c r="ICW326" s="417"/>
      <c r="ICX326" s="418"/>
      <c r="ICY326" s="419"/>
      <c r="ICZ326" s="420"/>
      <c r="IDA326" s="421"/>
      <c r="IDB326" s="422"/>
      <c r="IDC326" s="423"/>
      <c r="IDD326" s="424"/>
      <c r="IDE326" s="417"/>
      <c r="IDF326" s="418"/>
      <c r="IDG326" s="419"/>
      <c r="IDH326" s="420"/>
      <c r="IDI326" s="421"/>
      <c r="IDJ326" s="422"/>
      <c r="IDK326" s="423"/>
      <c r="IDL326" s="424"/>
      <c r="IDM326" s="417"/>
      <c r="IDN326" s="418"/>
      <c r="IDO326" s="419"/>
      <c r="IDP326" s="420"/>
      <c r="IDQ326" s="421"/>
      <c r="IDR326" s="422"/>
      <c r="IDS326" s="423"/>
      <c r="IDT326" s="424"/>
      <c r="IDU326" s="417"/>
      <c r="IDV326" s="418"/>
      <c r="IDW326" s="419"/>
      <c r="IDX326" s="420"/>
      <c r="IDY326" s="421"/>
      <c r="IDZ326" s="422"/>
      <c r="IEA326" s="423"/>
      <c r="IEB326" s="424"/>
      <c r="IEC326" s="417"/>
      <c r="IED326" s="418"/>
      <c r="IEE326" s="419"/>
      <c r="IEF326" s="420"/>
      <c r="IEG326" s="421"/>
      <c r="IEH326" s="422"/>
      <c r="IEI326" s="423"/>
      <c r="IEJ326" s="424"/>
      <c r="IEK326" s="417"/>
      <c r="IEL326" s="418"/>
      <c r="IEM326" s="419"/>
      <c r="IEN326" s="420"/>
      <c r="IEO326" s="421"/>
      <c r="IEP326" s="422"/>
      <c r="IEQ326" s="423"/>
      <c r="IER326" s="424"/>
      <c r="IES326" s="417"/>
      <c r="IET326" s="418"/>
      <c r="IEU326" s="419"/>
      <c r="IEV326" s="420"/>
      <c r="IEW326" s="421"/>
      <c r="IEX326" s="422"/>
      <c r="IEY326" s="423"/>
      <c r="IEZ326" s="424"/>
      <c r="IFA326" s="417"/>
      <c r="IFB326" s="418"/>
      <c r="IFC326" s="419"/>
      <c r="IFD326" s="420"/>
      <c r="IFE326" s="421"/>
      <c r="IFF326" s="422"/>
      <c r="IFG326" s="423"/>
      <c r="IFH326" s="424"/>
      <c r="IFI326" s="417"/>
      <c r="IFJ326" s="418"/>
      <c r="IFK326" s="419"/>
      <c r="IFL326" s="420"/>
      <c r="IFM326" s="421"/>
      <c r="IFN326" s="422"/>
      <c r="IFO326" s="423"/>
      <c r="IFP326" s="424"/>
      <c r="IFQ326" s="417"/>
      <c r="IFR326" s="418"/>
      <c r="IFS326" s="419"/>
      <c r="IFT326" s="420"/>
      <c r="IFU326" s="421"/>
      <c r="IFV326" s="422"/>
      <c r="IFW326" s="423"/>
      <c r="IFX326" s="424"/>
      <c r="IFY326" s="417"/>
      <c r="IFZ326" s="418"/>
      <c r="IGA326" s="419"/>
      <c r="IGB326" s="420"/>
      <c r="IGC326" s="421"/>
      <c r="IGD326" s="422"/>
      <c r="IGE326" s="423"/>
      <c r="IGF326" s="424"/>
      <c r="IGG326" s="417"/>
      <c r="IGH326" s="418"/>
      <c r="IGI326" s="419"/>
      <c r="IGJ326" s="420"/>
      <c r="IGK326" s="421"/>
      <c r="IGL326" s="422"/>
      <c r="IGM326" s="423"/>
      <c r="IGN326" s="424"/>
      <c r="IGO326" s="417"/>
      <c r="IGP326" s="418"/>
      <c r="IGQ326" s="419"/>
      <c r="IGR326" s="420"/>
      <c r="IGS326" s="421"/>
      <c r="IGT326" s="422"/>
      <c r="IGU326" s="423"/>
      <c r="IGV326" s="424"/>
      <c r="IGW326" s="417"/>
      <c r="IGX326" s="418"/>
      <c r="IGY326" s="419"/>
      <c r="IGZ326" s="420"/>
      <c r="IHA326" s="421"/>
      <c r="IHB326" s="422"/>
      <c r="IHC326" s="423"/>
      <c r="IHD326" s="424"/>
      <c r="IHE326" s="417"/>
      <c r="IHF326" s="418"/>
      <c r="IHG326" s="419"/>
      <c r="IHH326" s="420"/>
      <c r="IHI326" s="421"/>
      <c r="IHJ326" s="422"/>
      <c r="IHK326" s="423"/>
      <c r="IHL326" s="424"/>
      <c r="IHM326" s="417"/>
      <c r="IHN326" s="418"/>
      <c r="IHO326" s="419"/>
      <c r="IHP326" s="420"/>
      <c r="IHQ326" s="421"/>
      <c r="IHR326" s="422"/>
      <c r="IHS326" s="423"/>
      <c r="IHT326" s="424"/>
      <c r="IHU326" s="417"/>
      <c r="IHV326" s="418"/>
      <c r="IHW326" s="419"/>
      <c r="IHX326" s="420"/>
      <c r="IHY326" s="421"/>
      <c r="IHZ326" s="422"/>
      <c r="IIA326" s="423"/>
      <c r="IIB326" s="424"/>
      <c r="IIC326" s="417"/>
      <c r="IID326" s="418"/>
      <c r="IIE326" s="419"/>
      <c r="IIF326" s="420"/>
      <c r="IIG326" s="421"/>
      <c r="IIH326" s="422"/>
      <c r="III326" s="423"/>
      <c r="IIJ326" s="424"/>
      <c r="IIK326" s="417"/>
      <c r="IIL326" s="418"/>
      <c r="IIM326" s="419"/>
      <c r="IIN326" s="420"/>
      <c r="IIO326" s="421"/>
      <c r="IIP326" s="422"/>
      <c r="IIQ326" s="423"/>
      <c r="IIR326" s="424"/>
      <c r="IIS326" s="417"/>
      <c r="IIT326" s="418"/>
      <c r="IIU326" s="419"/>
      <c r="IIV326" s="420"/>
      <c r="IIW326" s="421"/>
      <c r="IIX326" s="422"/>
      <c r="IIY326" s="423"/>
      <c r="IIZ326" s="424"/>
      <c r="IJA326" s="417"/>
      <c r="IJB326" s="418"/>
      <c r="IJC326" s="419"/>
      <c r="IJD326" s="420"/>
      <c r="IJE326" s="421"/>
      <c r="IJF326" s="422"/>
      <c r="IJG326" s="423"/>
      <c r="IJH326" s="424"/>
      <c r="IJI326" s="417"/>
      <c r="IJJ326" s="418"/>
      <c r="IJK326" s="419"/>
      <c r="IJL326" s="420"/>
      <c r="IJM326" s="421"/>
      <c r="IJN326" s="422"/>
      <c r="IJO326" s="423"/>
      <c r="IJP326" s="424"/>
      <c r="IJQ326" s="417"/>
      <c r="IJR326" s="418"/>
      <c r="IJS326" s="419"/>
      <c r="IJT326" s="420"/>
      <c r="IJU326" s="421"/>
      <c r="IJV326" s="422"/>
      <c r="IJW326" s="423"/>
      <c r="IJX326" s="424"/>
      <c r="IJY326" s="417"/>
      <c r="IJZ326" s="418"/>
      <c r="IKA326" s="419"/>
      <c r="IKB326" s="420"/>
      <c r="IKC326" s="421"/>
      <c r="IKD326" s="422"/>
      <c r="IKE326" s="423"/>
      <c r="IKF326" s="424"/>
      <c r="IKG326" s="417"/>
      <c r="IKH326" s="418"/>
      <c r="IKI326" s="419"/>
      <c r="IKJ326" s="420"/>
      <c r="IKK326" s="421"/>
      <c r="IKL326" s="422"/>
      <c r="IKM326" s="423"/>
      <c r="IKN326" s="424"/>
      <c r="IKO326" s="417"/>
      <c r="IKP326" s="418"/>
      <c r="IKQ326" s="419"/>
      <c r="IKR326" s="420"/>
      <c r="IKS326" s="421"/>
      <c r="IKT326" s="422"/>
      <c r="IKU326" s="423"/>
      <c r="IKV326" s="424"/>
      <c r="IKW326" s="417"/>
      <c r="IKX326" s="418"/>
      <c r="IKY326" s="419"/>
      <c r="IKZ326" s="420"/>
      <c r="ILA326" s="421"/>
      <c r="ILB326" s="422"/>
      <c r="ILC326" s="423"/>
      <c r="ILD326" s="424"/>
      <c r="ILE326" s="417"/>
      <c r="ILF326" s="418"/>
      <c r="ILG326" s="419"/>
      <c r="ILH326" s="420"/>
      <c r="ILI326" s="421"/>
      <c r="ILJ326" s="422"/>
      <c r="ILK326" s="423"/>
      <c r="ILL326" s="424"/>
      <c r="ILM326" s="417"/>
      <c r="ILN326" s="418"/>
      <c r="ILO326" s="419"/>
      <c r="ILP326" s="420"/>
      <c r="ILQ326" s="421"/>
      <c r="ILR326" s="422"/>
      <c r="ILS326" s="423"/>
      <c r="ILT326" s="424"/>
      <c r="ILU326" s="417"/>
      <c r="ILV326" s="418"/>
      <c r="ILW326" s="419"/>
      <c r="ILX326" s="420"/>
      <c r="ILY326" s="421"/>
      <c r="ILZ326" s="422"/>
      <c r="IMA326" s="423"/>
      <c r="IMB326" s="424"/>
      <c r="IMC326" s="417"/>
      <c r="IMD326" s="418"/>
      <c r="IME326" s="419"/>
      <c r="IMF326" s="420"/>
      <c r="IMG326" s="421"/>
      <c r="IMH326" s="422"/>
      <c r="IMI326" s="423"/>
      <c r="IMJ326" s="424"/>
      <c r="IMK326" s="417"/>
      <c r="IML326" s="418"/>
      <c r="IMM326" s="419"/>
      <c r="IMN326" s="420"/>
      <c r="IMO326" s="421"/>
      <c r="IMP326" s="422"/>
      <c r="IMQ326" s="423"/>
      <c r="IMR326" s="424"/>
      <c r="IMS326" s="417"/>
      <c r="IMT326" s="418"/>
      <c r="IMU326" s="419"/>
      <c r="IMV326" s="420"/>
      <c r="IMW326" s="421"/>
      <c r="IMX326" s="422"/>
      <c r="IMY326" s="423"/>
      <c r="IMZ326" s="424"/>
      <c r="INA326" s="417"/>
      <c r="INB326" s="418"/>
      <c r="INC326" s="419"/>
      <c r="IND326" s="420"/>
      <c r="INE326" s="421"/>
      <c r="INF326" s="422"/>
      <c r="ING326" s="423"/>
      <c r="INH326" s="424"/>
      <c r="INI326" s="417"/>
      <c r="INJ326" s="418"/>
      <c r="INK326" s="419"/>
      <c r="INL326" s="420"/>
      <c r="INM326" s="421"/>
      <c r="INN326" s="422"/>
      <c r="INO326" s="423"/>
      <c r="INP326" s="424"/>
      <c r="INQ326" s="417"/>
      <c r="INR326" s="418"/>
      <c r="INS326" s="419"/>
      <c r="INT326" s="420"/>
      <c r="INU326" s="421"/>
      <c r="INV326" s="422"/>
      <c r="INW326" s="423"/>
      <c r="INX326" s="424"/>
      <c r="INY326" s="417"/>
      <c r="INZ326" s="418"/>
      <c r="IOA326" s="419"/>
      <c r="IOB326" s="420"/>
      <c r="IOC326" s="421"/>
      <c r="IOD326" s="422"/>
      <c r="IOE326" s="423"/>
      <c r="IOF326" s="424"/>
      <c r="IOG326" s="417"/>
      <c r="IOH326" s="418"/>
      <c r="IOI326" s="419"/>
      <c r="IOJ326" s="420"/>
      <c r="IOK326" s="421"/>
      <c r="IOL326" s="422"/>
      <c r="IOM326" s="423"/>
      <c r="ION326" s="424"/>
      <c r="IOO326" s="417"/>
      <c r="IOP326" s="418"/>
      <c r="IOQ326" s="419"/>
      <c r="IOR326" s="420"/>
      <c r="IOS326" s="421"/>
      <c r="IOT326" s="422"/>
      <c r="IOU326" s="423"/>
      <c r="IOV326" s="424"/>
      <c r="IOW326" s="417"/>
      <c r="IOX326" s="418"/>
      <c r="IOY326" s="419"/>
      <c r="IOZ326" s="420"/>
      <c r="IPA326" s="421"/>
      <c r="IPB326" s="422"/>
      <c r="IPC326" s="423"/>
      <c r="IPD326" s="424"/>
      <c r="IPE326" s="417"/>
      <c r="IPF326" s="418"/>
      <c r="IPG326" s="419"/>
      <c r="IPH326" s="420"/>
      <c r="IPI326" s="421"/>
      <c r="IPJ326" s="422"/>
      <c r="IPK326" s="423"/>
      <c r="IPL326" s="424"/>
      <c r="IPM326" s="417"/>
      <c r="IPN326" s="418"/>
      <c r="IPO326" s="419"/>
      <c r="IPP326" s="420"/>
      <c r="IPQ326" s="421"/>
      <c r="IPR326" s="422"/>
      <c r="IPS326" s="423"/>
      <c r="IPT326" s="424"/>
      <c r="IPU326" s="417"/>
      <c r="IPV326" s="418"/>
      <c r="IPW326" s="419"/>
      <c r="IPX326" s="420"/>
      <c r="IPY326" s="421"/>
      <c r="IPZ326" s="422"/>
      <c r="IQA326" s="423"/>
      <c r="IQB326" s="424"/>
      <c r="IQC326" s="417"/>
      <c r="IQD326" s="418"/>
      <c r="IQE326" s="419"/>
      <c r="IQF326" s="420"/>
      <c r="IQG326" s="421"/>
      <c r="IQH326" s="422"/>
      <c r="IQI326" s="423"/>
      <c r="IQJ326" s="424"/>
      <c r="IQK326" s="417"/>
      <c r="IQL326" s="418"/>
      <c r="IQM326" s="419"/>
      <c r="IQN326" s="420"/>
      <c r="IQO326" s="421"/>
      <c r="IQP326" s="422"/>
      <c r="IQQ326" s="423"/>
      <c r="IQR326" s="424"/>
      <c r="IQS326" s="417"/>
      <c r="IQT326" s="418"/>
      <c r="IQU326" s="419"/>
      <c r="IQV326" s="420"/>
      <c r="IQW326" s="421"/>
      <c r="IQX326" s="422"/>
      <c r="IQY326" s="423"/>
      <c r="IQZ326" s="424"/>
      <c r="IRA326" s="417"/>
      <c r="IRB326" s="418"/>
      <c r="IRC326" s="419"/>
      <c r="IRD326" s="420"/>
      <c r="IRE326" s="421"/>
      <c r="IRF326" s="422"/>
      <c r="IRG326" s="423"/>
      <c r="IRH326" s="424"/>
      <c r="IRI326" s="417"/>
      <c r="IRJ326" s="418"/>
      <c r="IRK326" s="419"/>
      <c r="IRL326" s="420"/>
      <c r="IRM326" s="421"/>
      <c r="IRN326" s="422"/>
      <c r="IRO326" s="423"/>
      <c r="IRP326" s="424"/>
      <c r="IRQ326" s="417"/>
      <c r="IRR326" s="418"/>
      <c r="IRS326" s="419"/>
      <c r="IRT326" s="420"/>
      <c r="IRU326" s="421"/>
      <c r="IRV326" s="422"/>
      <c r="IRW326" s="423"/>
      <c r="IRX326" s="424"/>
      <c r="IRY326" s="417"/>
      <c r="IRZ326" s="418"/>
      <c r="ISA326" s="419"/>
      <c r="ISB326" s="420"/>
      <c r="ISC326" s="421"/>
      <c r="ISD326" s="422"/>
      <c r="ISE326" s="423"/>
      <c r="ISF326" s="424"/>
      <c r="ISG326" s="417"/>
      <c r="ISH326" s="418"/>
      <c r="ISI326" s="419"/>
      <c r="ISJ326" s="420"/>
      <c r="ISK326" s="421"/>
      <c r="ISL326" s="422"/>
      <c r="ISM326" s="423"/>
      <c r="ISN326" s="424"/>
      <c r="ISO326" s="417"/>
      <c r="ISP326" s="418"/>
      <c r="ISQ326" s="419"/>
      <c r="ISR326" s="420"/>
      <c r="ISS326" s="421"/>
      <c r="IST326" s="422"/>
      <c r="ISU326" s="423"/>
      <c r="ISV326" s="424"/>
      <c r="ISW326" s="417"/>
      <c r="ISX326" s="418"/>
      <c r="ISY326" s="419"/>
      <c r="ISZ326" s="420"/>
      <c r="ITA326" s="421"/>
      <c r="ITB326" s="422"/>
      <c r="ITC326" s="423"/>
      <c r="ITD326" s="424"/>
      <c r="ITE326" s="417"/>
      <c r="ITF326" s="418"/>
      <c r="ITG326" s="419"/>
      <c r="ITH326" s="420"/>
      <c r="ITI326" s="421"/>
      <c r="ITJ326" s="422"/>
      <c r="ITK326" s="423"/>
      <c r="ITL326" s="424"/>
      <c r="ITM326" s="417"/>
      <c r="ITN326" s="418"/>
      <c r="ITO326" s="419"/>
      <c r="ITP326" s="420"/>
      <c r="ITQ326" s="421"/>
      <c r="ITR326" s="422"/>
      <c r="ITS326" s="423"/>
      <c r="ITT326" s="424"/>
      <c r="ITU326" s="417"/>
      <c r="ITV326" s="418"/>
      <c r="ITW326" s="419"/>
      <c r="ITX326" s="420"/>
      <c r="ITY326" s="421"/>
      <c r="ITZ326" s="422"/>
      <c r="IUA326" s="423"/>
      <c r="IUB326" s="424"/>
      <c r="IUC326" s="417"/>
      <c r="IUD326" s="418"/>
      <c r="IUE326" s="419"/>
      <c r="IUF326" s="420"/>
      <c r="IUG326" s="421"/>
      <c r="IUH326" s="422"/>
      <c r="IUI326" s="423"/>
      <c r="IUJ326" s="424"/>
      <c r="IUK326" s="417"/>
      <c r="IUL326" s="418"/>
      <c r="IUM326" s="419"/>
      <c r="IUN326" s="420"/>
      <c r="IUO326" s="421"/>
      <c r="IUP326" s="422"/>
      <c r="IUQ326" s="423"/>
      <c r="IUR326" s="424"/>
      <c r="IUS326" s="417"/>
      <c r="IUT326" s="418"/>
      <c r="IUU326" s="419"/>
      <c r="IUV326" s="420"/>
      <c r="IUW326" s="421"/>
      <c r="IUX326" s="422"/>
      <c r="IUY326" s="423"/>
      <c r="IUZ326" s="424"/>
      <c r="IVA326" s="417"/>
      <c r="IVB326" s="418"/>
      <c r="IVC326" s="419"/>
      <c r="IVD326" s="420"/>
      <c r="IVE326" s="421"/>
      <c r="IVF326" s="422"/>
      <c r="IVG326" s="423"/>
      <c r="IVH326" s="424"/>
      <c r="IVI326" s="417"/>
      <c r="IVJ326" s="418"/>
      <c r="IVK326" s="419"/>
      <c r="IVL326" s="420"/>
      <c r="IVM326" s="421"/>
      <c r="IVN326" s="422"/>
      <c r="IVO326" s="423"/>
      <c r="IVP326" s="424"/>
      <c r="IVQ326" s="417"/>
      <c r="IVR326" s="418"/>
      <c r="IVS326" s="419"/>
      <c r="IVT326" s="420"/>
      <c r="IVU326" s="421"/>
      <c r="IVV326" s="422"/>
      <c r="IVW326" s="423"/>
      <c r="IVX326" s="424"/>
      <c r="IVY326" s="417"/>
      <c r="IVZ326" s="418"/>
      <c r="IWA326" s="419"/>
      <c r="IWB326" s="420"/>
      <c r="IWC326" s="421"/>
      <c r="IWD326" s="422"/>
      <c r="IWE326" s="423"/>
      <c r="IWF326" s="424"/>
      <c r="IWG326" s="417"/>
      <c r="IWH326" s="418"/>
      <c r="IWI326" s="419"/>
      <c r="IWJ326" s="420"/>
      <c r="IWK326" s="421"/>
      <c r="IWL326" s="422"/>
      <c r="IWM326" s="423"/>
      <c r="IWN326" s="424"/>
      <c r="IWO326" s="417"/>
      <c r="IWP326" s="418"/>
      <c r="IWQ326" s="419"/>
      <c r="IWR326" s="420"/>
      <c r="IWS326" s="421"/>
      <c r="IWT326" s="422"/>
      <c r="IWU326" s="423"/>
      <c r="IWV326" s="424"/>
      <c r="IWW326" s="417"/>
      <c r="IWX326" s="418"/>
      <c r="IWY326" s="419"/>
      <c r="IWZ326" s="420"/>
      <c r="IXA326" s="421"/>
      <c r="IXB326" s="422"/>
      <c r="IXC326" s="423"/>
      <c r="IXD326" s="424"/>
      <c r="IXE326" s="417"/>
      <c r="IXF326" s="418"/>
      <c r="IXG326" s="419"/>
      <c r="IXH326" s="420"/>
      <c r="IXI326" s="421"/>
      <c r="IXJ326" s="422"/>
      <c r="IXK326" s="423"/>
      <c r="IXL326" s="424"/>
      <c r="IXM326" s="417"/>
      <c r="IXN326" s="418"/>
      <c r="IXO326" s="419"/>
      <c r="IXP326" s="420"/>
      <c r="IXQ326" s="421"/>
      <c r="IXR326" s="422"/>
      <c r="IXS326" s="423"/>
      <c r="IXT326" s="424"/>
      <c r="IXU326" s="417"/>
      <c r="IXV326" s="418"/>
      <c r="IXW326" s="419"/>
      <c r="IXX326" s="420"/>
      <c r="IXY326" s="421"/>
      <c r="IXZ326" s="422"/>
      <c r="IYA326" s="423"/>
      <c r="IYB326" s="424"/>
      <c r="IYC326" s="417"/>
      <c r="IYD326" s="418"/>
      <c r="IYE326" s="419"/>
      <c r="IYF326" s="420"/>
      <c r="IYG326" s="421"/>
      <c r="IYH326" s="422"/>
      <c r="IYI326" s="423"/>
      <c r="IYJ326" s="424"/>
      <c r="IYK326" s="417"/>
      <c r="IYL326" s="418"/>
      <c r="IYM326" s="419"/>
      <c r="IYN326" s="420"/>
      <c r="IYO326" s="421"/>
      <c r="IYP326" s="422"/>
      <c r="IYQ326" s="423"/>
      <c r="IYR326" s="424"/>
      <c r="IYS326" s="417"/>
      <c r="IYT326" s="418"/>
      <c r="IYU326" s="419"/>
      <c r="IYV326" s="420"/>
      <c r="IYW326" s="421"/>
      <c r="IYX326" s="422"/>
      <c r="IYY326" s="423"/>
      <c r="IYZ326" s="424"/>
      <c r="IZA326" s="417"/>
      <c r="IZB326" s="418"/>
      <c r="IZC326" s="419"/>
      <c r="IZD326" s="420"/>
      <c r="IZE326" s="421"/>
      <c r="IZF326" s="422"/>
      <c r="IZG326" s="423"/>
      <c r="IZH326" s="424"/>
      <c r="IZI326" s="417"/>
      <c r="IZJ326" s="418"/>
      <c r="IZK326" s="419"/>
      <c r="IZL326" s="420"/>
      <c r="IZM326" s="421"/>
      <c r="IZN326" s="422"/>
      <c r="IZO326" s="423"/>
      <c r="IZP326" s="424"/>
      <c r="IZQ326" s="417"/>
      <c r="IZR326" s="418"/>
      <c r="IZS326" s="419"/>
      <c r="IZT326" s="420"/>
      <c r="IZU326" s="421"/>
      <c r="IZV326" s="422"/>
      <c r="IZW326" s="423"/>
      <c r="IZX326" s="424"/>
      <c r="IZY326" s="417"/>
      <c r="IZZ326" s="418"/>
      <c r="JAA326" s="419"/>
      <c r="JAB326" s="420"/>
      <c r="JAC326" s="421"/>
      <c r="JAD326" s="422"/>
      <c r="JAE326" s="423"/>
      <c r="JAF326" s="424"/>
      <c r="JAG326" s="417"/>
      <c r="JAH326" s="418"/>
      <c r="JAI326" s="419"/>
      <c r="JAJ326" s="420"/>
      <c r="JAK326" s="421"/>
      <c r="JAL326" s="422"/>
      <c r="JAM326" s="423"/>
      <c r="JAN326" s="424"/>
      <c r="JAO326" s="417"/>
      <c r="JAP326" s="418"/>
      <c r="JAQ326" s="419"/>
      <c r="JAR326" s="420"/>
      <c r="JAS326" s="421"/>
      <c r="JAT326" s="422"/>
      <c r="JAU326" s="423"/>
      <c r="JAV326" s="424"/>
      <c r="JAW326" s="417"/>
      <c r="JAX326" s="418"/>
      <c r="JAY326" s="419"/>
      <c r="JAZ326" s="420"/>
      <c r="JBA326" s="421"/>
      <c r="JBB326" s="422"/>
      <c r="JBC326" s="423"/>
      <c r="JBD326" s="424"/>
      <c r="JBE326" s="417"/>
      <c r="JBF326" s="418"/>
      <c r="JBG326" s="419"/>
      <c r="JBH326" s="420"/>
      <c r="JBI326" s="421"/>
      <c r="JBJ326" s="422"/>
      <c r="JBK326" s="423"/>
      <c r="JBL326" s="424"/>
      <c r="JBM326" s="417"/>
      <c r="JBN326" s="418"/>
      <c r="JBO326" s="419"/>
      <c r="JBP326" s="420"/>
      <c r="JBQ326" s="421"/>
      <c r="JBR326" s="422"/>
      <c r="JBS326" s="423"/>
      <c r="JBT326" s="424"/>
      <c r="JBU326" s="417"/>
      <c r="JBV326" s="418"/>
      <c r="JBW326" s="419"/>
      <c r="JBX326" s="420"/>
      <c r="JBY326" s="421"/>
      <c r="JBZ326" s="422"/>
      <c r="JCA326" s="423"/>
      <c r="JCB326" s="424"/>
      <c r="JCC326" s="417"/>
      <c r="JCD326" s="418"/>
      <c r="JCE326" s="419"/>
      <c r="JCF326" s="420"/>
      <c r="JCG326" s="421"/>
      <c r="JCH326" s="422"/>
      <c r="JCI326" s="423"/>
      <c r="JCJ326" s="424"/>
      <c r="JCK326" s="417"/>
      <c r="JCL326" s="418"/>
      <c r="JCM326" s="419"/>
      <c r="JCN326" s="420"/>
      <c r="JCO326" s="421"/>
      <c r="JCP326" s="422"/>
      <c r="JCQ326" s="423"/>
      <c r="JCR326" s="424"/>
      <c r="JCS326" s="417"/>
      <c r="JCT326" s="418"/>
      <c r="JCU326" s="419"/>
      <c r="JCV326" s="420"/>
      <c r="JCW326" s="421"/>
      <c r="JCX326" s="422"/>
      <c r="JCY326" s="423"/>
      <c r="JCZ326" s="424"/>
      <c r="JDA326" s="417"/>
      <c r="JDB326" s="418"/>
      <c r="JDC326" s="419"/>
      <c r="JDD326" s="420"/>
      <c r="JDE326" s="421"/>
      <c r="JDF326" s="422"/>
      <c r="JDG326" s="423"/>
      <c r="JDH326" s="424"/>
      <c r="JDI326" s="417"/>
      <c r="JDJ326" s="418"/>
      <c r="JDK326" s="419"/>
      <c r="JDL326" s="420"/>
      <c r="JDM326" s="421"/>
      <c r="JDN326" s="422"/>
      <c r="JDO326" s="423"/>
      <c r="JDP326" s="424"/>
      <c r="JDQ326" s="417"/>
      <c r="JDR326" s="418"/>
      <c r="JDS326" s="419"/>
      <c r="JDT326" s="420"/>
      <c r="JDU326" s="421"/>
      <c r="JDV326" s="422"/>
      <c r="JDW326" s="423"/>
      <c r="JDX326" s="424"/>
      <c r="JDY326" s="417"/>
      <c r="JDZ326" s="418"/>
      <c r="JEA326" s="419"/>
      <c r="JEB326" s="420"/>
      <c r="JEC326" s="421"/>
      <c r="JED326" s="422"/>
      <c r="JEE326" s="423"/>
      <c r="JEF326" s="424"/>
      <c r="JEG326" s="417"/>
      <c r="JEH326" s="418"/>
      <c r="JEI326" s="419"/>
      <c r="JEJ326" s="420"/>
      <c r="JEK326" s="421"/>
      <c r="JEL326" s="422"/>
      <c r="JEM326" s="423"/>
      <c r="JEN326" s="424"/>
      <c r="JEO326" s="417"/>
      <c r="JEP326" s="418"/>
      <c r="JEQ326" s="419"/>
      <c r="JER326" s="420"/>
      <c r="JES326" s="421"/>
      <c r="JET326" s="422"/>
      <c r="JEU326" s="423"/>
      <c r="JEV326" s="424"/>
      <c r="JEW326" s="417"/>
      <c r="JEX326" s="418"/>
      <c r="JEY326" s="419"/>
      <c r="JEZ326" s="420"/>
      <c r="JFA326" s="421"/>
      <c r="JFB326" s="422"/>
      <c r="JFC326" s="423"/>
      <c r="JFD326" s="424"/>
      <c r="JFE326" s="417"/>
      <c r="JFF326" s="418"/>
      <c r="JFG326" s="419"/>
      <c r="JFH326" s="420"/>
      <c r="JFI326" s="421"/>
      <c r="JFJ326" s="422"/>
      <c r="JFK326" s="423"/>
      <c r="JFL326" s="424"/>
      <c r="JFM326" s="417"/>
      <c r="JFN326" s="418"/>
      <c r="JFO326" s="419"/>
      <c r="JFP326" s="420"/>
      <c r="JFQ326" s="421"/>
      <c r="JFR326" s="422"/>
      <c r="JFS326" s="423"/>
      <c r="JFT326" s="424"/>
      <c r="JFU326" s="417"/>
      <c r="JFV326" s="418"/>
      <c r="JFW326" s="419"/>
      <c r="JFX326" s="420"/>
      <c r="JFY326" s="421"/>
      <c r="JFZ326" s="422"/>
      <c r="JGA326" s="423"/>
      <c r="JGB326" s="424"/>
      <c r="JGC326" s="417"/>
      <c r="JGD326" s="418"/>
      <c r="JGE326" s="419"/>
      <c r="JGF326" s="420"/>
      <c r="JGG326" s="421"/>
      <c r="JGH326" s="422"/>
      <c r="JGI326" s="423"/>
      <c r="JGJ326" s="424"/>
      <c r="JGK326" s="417"/>
      <c r="JGL326" s="418"/>
      <c r="JGM326" s="419"/>
      <c r="JGN326" s="420"/>
      <c r="JGO326" s="421"/>
      <c r="JGP326" s="422"/>
      <c r="JGQ326" s="423"/>
      <c r="JGR326" s="424"/>
      <c r="JGS326" s="417"/>
      <c r="JGT326" s="418"/>
      <c r="JGU326" s="419"/>
      <c r="JGV326" s="420"/>
      <c r="JGW326" s="421"/>
      <c r="JGX326" s="422"/>
      <c r="JGY326" s="423"/>
      <c r="JGZ326" s="424"/>
      <c r="JHA326" s="417"/>
      <c r="JHB326" s="418"/>
      <c r="JHC326" s="419"/>
      <c r="JHD326" s="420"/>
      <c r="JHE326" s="421"/>
      <c r="JHF326" s="422"/>
      <c r="JHG326" s="423"/>
      <c r="JHH326" s="424"/>
      <c r="JHI326" s="417"/>
      <c r="JHJ326" s="418"/>
      <c r="JHK326" s="419"/>
      <c r="JHL326" s="420"/>
      <c r="JHM326" s="421"/>
      <c r="JHN326" s="422"/>
      <c r="JHO326" s="423"/>
      <c r="JHP326" s="424"/>
      <c r="JHQ326" s="417"/>
      <c r="JHR326" s="418"/>
      <c r="JHS326" s="419"/>
      <c r="JHT326" s="420"/>
      <c r="JHU326" s="421"/>
      <c r="JHV326" s="422"/>
      <c r="JHW326" s="423"/>
      <c r="JHX326" s="424"/>
      <c r="JHY326" s="417"/>
      <c r="JHZ326" s="418"/>
      <c r="JIA326" s="419"/>
      <c r="JIB326" s="420"/>
      <c r="JIC326" s="421"/>
      <c r="JID326" s="422"/>
      <c r="JIE326" s="423"/>
      <c r="JIF326" s="424"/>
      <c r="JIG326" s="417"/>
      <c r="JIH326" s="418"/>
      <c r="JII326" s="419"/>
      <c r="JIJ326" s="420"/>
      <c r="JIK326" s="421"/>
      <c r="JIL326" s="422"/>
      <c r="JIM326" s="423"/>
      <c r="JIN326" s="424"/>
      <c r="JIO326" s="417"/>
      <c r="JIP326" s="418"/>
      <c r="JIQ326" s="419"/>
      <c r="JIR326" s="420"/>
      <c r="JIS326" s="421"/>
      <c r="JIT326" s="422"/>
      <c r="JIU326" s="423"/>
      <c r="JIV326" s="424"/>
      <c r="JIW326" s="417"/>
      <c r="JIX326" s="418"/>
      <c r="JIY326" s="419"/>
      <c r="JIZ326" s="420"/>
      <c r="JJA326" s="421"/>
      <c r="JJB326" s="422"/>
      <c r="JJC326" s="423"/>
      <c r="JJD326" s="424"/>
      <c r="JJE326" s="417"/>
      <c r="JJF326" s="418"/>
      <c r="JJG326" s="419"/>
      <c r="JJH326" s="420"/>
      <c r="JJI326" s="421"/>
      <c r="JJJ326" s="422"/>
      <c r="JJK326" s="423"/>
      <c r="JJL326" s="424"/>
      <c r="JJM326" s="417"/>
      <c r="JJN326" s="418"/>
      <c r="JJO326" s="419"/>
      <c r="JJP326" s="420"/>
      <c r="JJQ326" s="421"/>
      <c r="JJR326" s="422"/>
      <c r="JJS326" s="423"/>
      <c r="JJT326" s="424"/>
      <c r="JJU326" s="417"/>
      <c r="JJV326" s="418"/>
      <c r="JJW326" s="419"/>
      <c r="JJX326" s="420"/>
      <c r="JJY326" s="421"/>
      <c r="JJZ326" s="422"/>
      <c r="JKA326" s="423"/>
      <c r="JKB326" s="424"/>
      <c r="JKC326" s="417"/>
      <c r="JKD326" s="418"/>
      <c r="JKE326" s="419"/>
      <c r="JKF326" s="420"/>
      <c r="JKG326" s="421"/>
      <c r="JKH326" s="422"/>
      <c r="JKI326" s="423"/>
      <c r="JKJ326" s="424"/>
      <c r="JKK326" s="417"/>
      <c r="JKL326" s="418"/>
      <c r="JKM326" s="419"/>
      <c r="JKN326" s="420"/>
      <c r="JKO326" s="421"/>
      <c r="JKP326" s="422"/>
      <c r="JKQ326" s="423"/>
      <c r="JKR326" s="424"/>
      <c r="JKS326" s="417"/>
      <c r="JKT326" s="418"/>
      <c r="JKU326" s="419"/>
      <c r="JKV326" s="420"/>
      <c r="JKW326" s="421"/>
      <c r="JKX326" s="422"/>
      <c r="JKY326" s="423"/>
      <c r="JKZ326" s="424"/>
      <c r="JLA326" s="417"/>
      <c r="JLB326" s="418"/>
      <c r="JLC326" s="419"/>
      <c r="JLD326" s="420"/>
      <c r="JLE326" s="421"/>
      <c r="JLF326" s="422"/>
      <c r="JLG326" s="423"/>
      <c r="JLH326" s="424"/>
      <c r="JLI326" s="417"/>
      <c r="JLJ326" s="418"/>
      <c r="JLK326" s="419"/>
      <c r="JLL326" s="420"/>
      <c r="JLM326" s="421"/>
      <c r="JLN326" s="422"/>
      <c r="JLO326" s="423"/>
      <c r="JLP326" s="424"/>
      <c r="JLQ326" s="417"/>
      <c r="JLR326" s="418"/>
      <c r="JLS326" s="419"/>
      <c r="JLT326" s="420"/>
      <c r="JLU326" s="421"/>
      <c r="JLV326" s="422"/>
      <c r="JLW326" s="423"/>
      <c r="JLX326" s="424"/>
      <c r="JLY326" s="417"/>
      <c r="JLZ326" s="418"/>
      <c r="JMA326" s="419"/>
      <c r="JMB326" s="420"/>
      <c r="JMC326" s="421"/>
      <c r="JMD326" s="422"/>
      <c r="JME326" s="423"/>
      <c r="JMF326" s="424"/>
      <c r="JMG326" s="417"/>
      <c r="JMH326" s="418"/>
      <c r="JMI326" s="419"/>
      <c r="JMJ326" s="420"/>
      <c r="JMK326" s="421"/>
      <c r="JML326" s="422"/>
      <c r="JMM326" s="423"/>
      <c r="JMN326" s="424"/>
      <c r="JMO326" s="417"/>
      <c r="JMP326" s="418"/>
      <c r="JMQ326" s="419"/>
      <c r="JMR326" s="420"/>
      <c r="JMS326" s="421"/>
      <c r="JMT326" s="422"/>
      <c r="JMU326" s="423"/>
      <c r="JMV326" s="424"/>
      <c r="JMW326" s="417"/>
      <c r="JMX326" s="418"/>
      <c r="JMY326" s="419"/>
      <c r="JMZ326" s="420"/>
      <c r="JNA326" s="421"/>
      <c r="JNB326" s="422"/>
      <c r="JNC326" s="423"/>
      <c r="JND326" s="424"/>
      <c r="JNE326" s="417"/>
      <c r="JNF326" s="418"/>
      <c r="JNG326" s="419"/>
      <c r="JNH326" s="420"/>
      <c r="JNI326" s="421"/>
      <c r="JNJ326" s="422"/>
      <c r="JNK326" s="423"/>
      <c r="JNL326" s="424"/>
      <c r="JNM326" s="417"/>
      <c r="JNN326" s="418"/>
      <c r="JNO326" s="419"/>
      <c r="JNP326" s="420"/>
      <c r="JNQ326" s="421"/>
      <c r="JNR326" s="422"/>
      <c r="JNS326" s="423"/>
      <c r="JNT326" s="424"/>
      <c r="JNU326" s="417"/>
      <c r="JNV326" s="418"/>
      <c r="JNW326" s="419"/>
      <c r="JNX326" s="420"/>
      <c r="JNY326" s="421"/>
      <c r="JNZ326" s="422"/>
      <c r="JOA326" s="423"/>
      <c r="JOB326" s="424"/>
      <c r="JOC326" s="417"/>
      <c r="JOD326" s="418"/>
      <c r="JOE326" s="419"/>
      <c r="JOF326" s="420"/>
      <c r="JOG326" s="421"/>
      <c r="JOH326" s="422"/>
      <c r="JOI326" s="423"/>
      <c r="JOJ326" s="424"/>
      <c r="JOK326" s="417"/>
      <c r="JOL326" s="418"/>
      <c r="JOM326" s="419"/>
      <c r="JON326" s="420"/>
      <c r="JOO326" s="421"/>
      <c r="JOP326" s="422"/>
      <c r="JOQ326" s="423"/>
      <c r="JOR326" s="424"/>
      <c r="JOS326" s="417"/>
      <c r="JOT326" s="418"/>
      <c r="JOU326" s="419"/>
      <c r="JOV326" s="420"/>
      <c r="JOW326" s="421"/>
      <c r="JOX326" s="422"/>
      <c r="JOY326" s="423"/>
      <c r="JOZ326" s="424"/>
      <c r="JPA326" s="417"/>
      <c r="JPB326" s="418"/>
      <c r="JPC326" s="419"/>
      <c r="JPD326" s="420"/>
      <c r="JPE326" s="421"/>
      <c r="JPF326" s="422"/>
      <c r="JPG326" s="423"/>
      <c r="JPH326" s="424"/>
      <c r="JPI326" s="417"/>
      <c r="JPJ326" s="418"/>
      <c r="JPK326" s="419"/>
      <c r="JPL326" s="420"/>
      <c r="JPM326" s="421"/>
      <c r="JPN326" s="422"/>
      <c r="JPO326" s="423"/>
      <c r="JPP326" s="424"/>
      <c r="JPQ326" s="417"/>
      <c r="JPR326" s="418"/>
      <c r="JPS326" s="419"/>
      <c r="JPT326" s="420"/>
      <c r="JPU326" s="421"/>
      <c r="JPV326" s="422"/>
      <c r="JPW326" s="423"/>
      <c r="JPX326" s="424"/>
      <c r="JPY326" s="417"/>
      <c r="JPZ326" s="418"/>
      <c r="JQA326" s="419"/>
      <c r="JQB326" s="420"/>
      <c r="JQC326" s="421"/>
      <c r="JQD326" s="422"/>
      <c r="JQE326" s="423"/>
      <c r="JQF326" s="424"/>
      <c r="JQG326" s="417"/>
      <c r="JQH326" s="418"/>
      <c r="JQI326" s="419"/>
      <c r="JQJ326" s="420"/>
      <c r="JQK326" s="421"/>
      <c r="JQL326" s="422"/>
      <c r="JQM326" s="423"/>
      <c r="JQN326" s="424"/>
      <c r="JQO326" s="417"/>
      <c r="JQP326" s="418"/>
      <c r="JQQ326" s="419"/>
      <c r="JQR326" s="420"/>
      <c r="JQS326" s="421"/>
      <c r="JQT326" s="422"/>
      <c r="JQU326" s="423"/>
      <c r="JQV326" s="424"/>
      <c r="JQW326" s="417"/>
      <c r="JQX326" s="418"/>
      <c r="JQY326" s="419"/>
      <c r="JQZ326" s="420"/>
      <c r="JRA326" s="421"/>
      <c r="JRB326" s="422"/>
      <c r="JRC326" s="423"/>
      <c r="JRD326" s="424"/>
      <c r="JRE326" s="417"/>
      <c r="JRF326" s="418"/>
      <c r="JRG326" s="419"/>
      <c r="JRH326" s="420"/>
      <c r="JRI326" s="421"/>
      <c r="JRJ326" s="422"/>
      <c r="JRK326" s="423"/>
      <c r="JRL326" s="424"/>
      <c r="JRM326" s="417"/>
      <c r="JRN326" s="418"/>
      <c r="JRO326" s="419"/>
      <c r="JRP326" s="420"/>
      <c r="JRQ326" s="421"/>
      <c r="JRR326" s="422"/>
      <c r="JRS326" s="423"/>
      <c r="JRT326" s="424"/>
      <c r="JRU326" s="417"/>
      <c r="JRV326" s="418"/>
      <c r="JRW326" s="419"/>
      <c r="JRX326" s="420"/>
      <c r="JRY326" s="421"/>
      <c r="JRZ326" s="422"/>
      <c r="JSA326" s="423"/>
      <c r="JSB326" s="424"/>
      <c r="JSC326" s="417"/>
      <c r="JSD326" s="418"/>
      <c r="JSE326" s="419"/>
      <c r="JSF326" s="420"/>
      <c r="JSG326" s="421"/>
      <c r="JSH326" s="422"/>
      <c r="JSI326" s="423"/>
      <c r="JSJ326" s="424"/>
      <c r="JSK326" s="417"/>
      <c r="JSL326" s="418"/>
      <c r="JSM326" s="419"/>
      <c r="JSN326" s="420"/>
      <c r="JSO326" s="421"/>
      <c r="JSP326" s="422"/>
      <c r="JSQ326" s="423"/>
      <c r="JSR326" s="424"/>
      <c r="JSS326" s="417"/>
      <c r="JST326" s="418"/>
      <c r="JSU326" s="419"/>
      <c r="JSV326" s="420"/>
      <c r="JSW326" s="421"/>
      <c r="JSX326" s="422"/>
      <c r="JSY326" s="423"/>
      <c r="JSZ326" s="424"/>
      <c r="JTA326" s="417"/>
      <c r="JTB326" s="418"/>
      <c r="JTC326" s="419"/>
      <c r="JTD326" s="420"/>
      <c r="JTE326" s="421"/>
      <c r="JTF326" s="422"/>
      <c r="JTG326" s="423"/>
      <c r="JTH326" s="424"/>
      <c r="JTI326" s="417"/>
      <c r="JTJ326" s="418"/>
      <c r="JTK326" s="419"/>
      <c r="JTL326" s="420"/>
      <c r="JTM326" s="421"/>
      <c r="JTN326" s="422"/>
      <c r="JTO326" s="423"/>
      <c r="JTP326" s="424"/>
      <c r="JTQ326" s="417"/>
      <c r="JTR326" s="418"/>
      <c r="JTS326" s="419"/>
      <c r="JTT326" s="420"/>
      <c r="JTU326" s="421"/>
      <c r="JTV326" s="422"/>
      <c r="JTW326" s="423"/>
      <c r="JTX326" s="424"/>
      <c r="JTY326" s="417"/>
      <c r="JTZ326" s="418"/>
      <c r="JUA326" s="419"/>
      <c r="JUB326" s="420"/>
      <c r="JUC326" s="421"/>
      <c r="JUD326" s="422"/>
      <c r="JUE326" s="423"/>
      <c r="JUF326" s="424"/>
      <c r="JUG326" s="417"/>
      <c r="JUH326" s="418"/>
      <c r="JUI326" s="419"/>
      <c r="JUJ326" s="420"/>
      <c r="JUK326" s="421"/>
      <c r="JUL326" s="422"/>
      <c r="JUM326" s="423"/>
      <c r="JUN326" s="424"/>
      <c r="JUO326" s="417"/>
      <c r="JUP326" s="418"/>
      <c r="JUQ326" s="419"/>
      <c r="JUR326" s="420"/>
      <c r="JUS326" s="421"/>
      <c r="JUT326" s="422"/>
      <c r="JUU326" s="423"/>
      <c r="JUV326" s="424"/>
      <c r="JUW326" s="417"/>
      <c r="JUX326" s="418"/>
      <c r="JUY326" s="419"/>
      <c r="JUZ326" s="420"/>
      <c r="JVA326" s="421"/>
      <c r="JVB326" s="422"/>
      <c r="JVC326" s="423"/>
      <c r="JVD326" s="424"/>
      <c r="JVE326" s="417"/>
      <c r="JVF326" s="418"/>
      <c r="JVG326" s="419"/>
      <c r="JVH326" s="420"/>
      <c r="JVI326" s="421"/>
      <c r="JVJ326" s="422"/>
      <c r="JVK326" s="423"/>
      <c r="JVL326" s="424"/>
      <c r="JVM326" s="417"/>
      <c r="JVN326" s="418"/>
      <c r="JVO326" s="419"/>
      <c r="JVP326" s="420"/>
      <c r="JVQ326" s="421"/>
      <c r="JVR326" s="422"/>
      <c r="JVS326" s="423"/>
      <c r="JVT326" s="424"/>
      <c r="JVU326" s="417"/>
      <c r="JVV326" s="418"/>
      <c r="JVW326" s="419"/>
      <c r="JVX326" s="420"/>
      <c r="JVY326" s="421"/>
      <c r="JVZ326" s="422"/>
      <c r="JWA326" s="423"/>
      <c r="JWB326" s="424"/>
      <c r="JWC326" s="417"/>
      <c r="JWD326" s="418"/>
      <c r="JWE326" s="419"/>
      <c r="JWF326" s="420"/>
      <c r="JWG326" s="421"/>
      <c r="JWH326" s="422"/>
      <c r="JWI326" s="423"/>
      <c r="JWJ326" s="424"/>
      <c r="JWK326" s="417"/>
      <c r="JWL326" s="418"/>
      <c r="JWM326" s="419"/>
      <c r="JWN326" s="420"/>
      <c r="JWO326" s="421"/>
      <c r="JWP326" s="422"/>
      <c r="JWQ326" s="423"/>
      <c r="JWR326" s="424"/>
      <c r="JWS326" s="417"/>
      <c r="JWT326" s="418"/>
      <c r="JWU326" s="419"/>
      <c r="JWV326" s="420"/>
      <c r="JWW326" s="421"/>
      <c r="JWX326" s="422"/>
      <c r="JWY326" s="423"/>
      <c r="JWZ326" s="424"/>
      <c r="JXA326" s="417"/>
      <c r="JXB326" s="418"/>
      <c r="JXC326" s="419"/>
      <c r="JXD326" s="420"/>
      <c r="JXE326" s="421"/>
      <c r="JXF326" s="422"/>
      <c r="JXG326" s="423"/>
      <c r="JXH326" s="424"/>
      <c r="JXI326" s="417"/>
      <c r="JXJ326" s="418"/>
      <c r="JXK326" s="419"/>
      <c r="JXL326" s="420"/>
      <c r="JXM326" s="421"/>
      <c r="JXN326" s="422"/>
      <c r="JXO326" s="423"/>
      <c r="JXP326" s="424"/>
      <c r="JXQ326" s="417"/>
      <c r="JXR326" s="418"/>
      <c r="JXS326" s="419"/>
      <c r="JXT326" s="420"/>
      <c r="JXU326" s="421"/>
      <c r="JXV326" s="422"/>
      <c r="JXW326" s="423"/>
      <c r="JXX326" s="424"/>
      <c r="JXY326" s="417"/>
      <c r="JXZ326" s="418"/>
      <c r="JYA326" s="419"/>
      <c r="JYB326" s="420"/>
      <c r="JYC326" s="421"/>
      <c r="JYD326" s="422"/>
      <c r="JYE326" s="423"/>
      <c r="JYF326" s="424"/>
      <c r="JYG326" s="417"/>
      <c r="JYH326" s="418"/>
      <c r="JYI326" s="419"/>
      <c r="JYJ326" s="420"/>
      <c r="JYK326" s="421"/>
      <c r="JYL326" s="422"/>
      <c r="JYM326" s="423"/>
      <c r="JYN326" s="424"/>
      <c r="JYO326" s="417"/>
      <c r="JYP326" s="418"/>
      <c r="JYQ326" s="419"/>
      <c r="JYR326" s="420"/>
      <c r="JYS326" s="421"/>
      <c r="JYT326" s="422"/>
      <c r="JYU326" s="423"/>
      <c r="JYV326" s="424"/>
      <c r="JYW326" s="417"/>
      <c r="JYX326" s="418"/>
      <c r="JYY326" s="419"/>
      <c r="JYZ326" s="420"/>
      <c r="JZA326" s="421"/>
      <c r="JZB326" s="422"/>
      <c r="JZC326" s="423"/>
      <c r="JZD326" s="424"/>
      <c r="JZE326" s="417"/>
      <c r="JZF326" s="418"/>
      <c r="JZG326" s="419"/>
      <c r="JZH326" s="420"/>
      <c r="JZI326" s="421"/>
      <c r="JZJ326" s="422"/>
      <c r="JZK326" s="423"/>
      <c r="JZL326" s="424"/>
      <c r="JZM326" s="417"/>
      <c r="JZN326" s="418"/>
      <c r="JZO326" s="419"/>
      <c r="JZP326" s="420"/>
      <c r="JZQ326" s="421"/>
      <c r="JZR326" s="422"/>
      <c r="JZS326" s="423"/>
      <c r="JZT326" s="424"/>
      <c r="JZU326" s="417"/>
      <c r="JZV326" s="418"/>
      <c r="JZW326" s="419"/>
      <c r="JZX326" s="420"/>
      <c r="JZY326" s="421"/>
      <c r="JZZ326" s="422"/>
      <c r="KAA326" s="423"/>
      <c r="KAB326" s="424"/>
      <c r="KAC326" s="417"/>
      <c r="KAD326" s="418"/>
      <c r="KAE326" s="419"/>
      <c r="KAF326" s="420"/>
      <c r="KAG326" s="421"/>
      <c r="KAH326" s="422"/>
      <c r="KAI326" s="423"/>
      <c r="KAJ326" s="424"/>
      <c r="KAK326" s="417"/>
      <c r="KAL326" s="418"/>
      <c r="KAM326" s="419"/>
      <c r="KAN326" s="420"/>
      <c r="KAO326" s="421"/>
      <c r="KAP326" s="422"/>
      <c r="KAQ326" s="423"/>
      <c r="KAR326" s="424"/>
      <c r="KAS326" s="417"/>
      <c r="KAT326" s="418"/>
      <c r="KAU326" s="419"/>
      <c r="KAV326" s="420"/>
      <c r="KAW326" s="421"/>
      <c r="KAX326" s="422"/>
      <c r="KAY326" s="423"/>
      <c r="KAZ326" s="424"/>
      <c r="KBA326" s="417"/>
      <c r="KBB326" s="418"/>
      <c r="KBC326" s="419"/>
      <c r="KBD326" s="420"/>
      <c r="KBE326" s="421"/>
      <c r="KBF326" s="422"/>
      <c r="KBG326" s="423"/>
      <c r="KBH326" s="424"/>
      <c r="KBI326" s="417"/>
      <c r="KBJ326" s="418"/>
      <c r="KBK326" s="419"/>
      <c r="KBL326" s="420"/>
      <c r="KBM326" s="421"/>
      <c r="KBN326" s="422"/>
      <c r="KBO326" s="423"/>
      <c r="KBP326" s="424"/>
      <c r="KBQ326" s="417"/>
      <c r="KBR326" s="418"/>
      <c r="KBS326" s="419"/>
      <c r="KBT326" s="420"/>
      <c r="KBU326" s="421"/>
      <c r="KBV326" s="422"/>
      <c r="KBW326" s="423"/>
      <c r="KBX326" s="424"/>
      <c r="KBY326" s="417"/>
      <c r="KBZ326" s="418"/>
      <c r="KCA326" s="419"/>
      <c r="KCB326" s="420"/>
      <c r="KCC326" s="421"/>
      <c r="KCD326" s="422"/>
      <c r="KCE326" s="423"/>
      <c r="KCF326" s="424"/>
      <c r="KCG326" s="417"/>
      <c r="KCH326" s="418"/>
      <c r="KCI326" s="419"/>
      <c r="KCJ326" s="420"/>
      <c r="KCK326" s="421"/>
      <c r="KCL326" s="422"/>
      <c r="KCM326" s="423"/>
      <c r="KCN326" s="424"/>
      <c r="KCO326" s="417"/>
      <c r="KCP326" s="418"/>
      <c r="KCQ326" s="419"/>
      <c r="KCR326" s="420"/>
      <c r="KCS326" s="421"/>
      <c r="KCT326" s="422"/>
      <c r="KCU326" s="423"/>
      <c r="KCV326" s="424"/>
      <c r="KCW326" s="417"/>
      <c r="KCX326" s="418"/>
      <c r="KCY326" s="419"/>
      <c r="KCZ326" s="420"/>
      <c r="KDA326" s="421"/>
      <c r="KDB326" s="422"/>
      <c r="KDC326" s="423"/>
      <c r="KDD326" s="424"/>
      <c r="KDE326" s="417"/>
      <c r="KDF326" s="418"/>
      <c r="KDG326" s="419"/>
      <c r="KDH326" s="420"/>
      <c r="KDI326" s="421"/>
      <c r="KDJ326" s="422"/>
      <c r="KDK326" s="423"/>
      <c r="KDL326" s="424"/>
      <c r="KDM326" s="417"/>
      <c r="KDN326" s="418"/>
      <c r="KDO326" s="419"/>
      <c r="KDP326" s="420"/>
      <c r="KDQ326" s="421"/>
      <c r="KDR326" s="422"/>
      <c r="KDS326" s="423"/>
      <c r="KDT326" s="424"/>
      <c r="KDU326" s="417"/>
      <c r="KDV326" s="418"/>
      <c r="KDW326" s="419"/>
      <c r="KDX326" s="420"/>
      <c r="KDY326" s="421"/>
      <c r="KDZ326" s="422"/>
      <c r="KEA326" s="423"/>
      <c r="KEB326" s="424"/>
      <c r="KEC326" s="417"/>
      <c r="KED326" s="418"/>
      <c r="KEE326" s="419"/>
      <c r="KEF326" s="420"/>
      <c r="KEG326" s="421"/>
      <c r="KEH326" s="422"/>
      <c r="KEI326" s="423"/>
      <c r="KEJ326" s="424"/>
      <c r="KEK326" s="417"/>
      <c r="KEL326" s="418"/>
      <c r="KEM326" s="419"/>
      <c r="KEN326" s="420"/>
      <c r="KEO326" s="421"/>
      <c r="KEP326" s="422"/>
      <c r="KEQ326" s="423"/>
      <c r="KER326" s="424"/>
      <c r="KES326" s="417"/>
      <c r="KET326" s="418"/>
      <c r="KEU326" s="419"/>
      <c r="KEV326" s="420"/>
      <c r="KEW326" s="421"/>
      <c r="KEX326" s="422"/>
      <c r="KEY326" s="423"/>
      <c r="KEZ326" s="424"/>
      <c r="KFA326" s="417"/>
      <c r="KFB326" s="418"/>
      <c r="KFC326" s="419"/>
      <c r="KFD326" s="420"/>
      <c r="KFE326" s="421"/>
      <c r="KFF326" s="422"/>
      <c r="KFG326" s="423"/>
      <c r="KFH326" s="424"/>
      <c r="KFI326" s="417"/>
      <c r="KFJ326" s="418"/>
      <c r="KFK326" s="419"/>
      <c r="KFL326" s="420"/>
      <c r="KFM326" s="421"/>
      <c r="KFN326" s="422"/>
      <c r="KFO326" s="423"/>
      <c r="KFP326" s="424"/>
      <c r="KFQ326" s="417"/>
      <c r="KFR326" s="418"/>
      <c r="KFS326" s="419"/>
      <c r="KFT326" s="420"/>
      <c r="KFU326" s="421"/>
      <c r="KFV326" s="422"/>
      <c r="KFW326" s="423"/>
      <c r="KFX326" s="424"/>
      <c r="KFY326" s="417"/>
      <c r="KFZ326" s="418"/>
      <c r="KGA326" s="419"/>
      <c r="KGB326" s="420"/>
      <c r="KGC326" s="421"/>
      <c r="KGD326" s="422"/>
      <c r="KGE326" s="423"/>
      <c r="KGF326" s="424"/>
      <c r="KGG326" s="417"/>
      <c r="KGH326" s="418"/>
      <c r="KGI326" s="419"/>
      <c r="KGJ326" s="420"/>
      <c r="KGK326" s="421"/>
      <c r="KGL326" s="422"/>
      <c r="KGM326" s="423"/>
      <c r="KGN326" s="424"/>
      <c r="KGO326" s="417"/>
      <c r="KGP326" s="418"/>
      <c r="KGQ326" s="419"/>
      <c r="KGR326" s="420"/>
      <c r="KGS326" s="421"/>
      <c r="KGT326" s="422"/>
      <c r="KGU326" s="423"/>
      <c r="KGV326" s="424"/>
      <c r="KGW326" s="417"/>
      <c r="KGX326" s="418"/>
      <c r="KGY326" s="419"/>
      <c r="KGZ326" s="420"/>
      <c r="KHA326" s="421"/>
      <c r="KHB326" s="422"/>
      <c r="KHC326" s="423"/>
      <c r="KHD326" s="424"/>
      <c r="KHE326" s="417"/>
      <c r="KHF326" s="418"/>
      <c r="KHG326" s="419"/>
      <c r="KHH326" s="420"/>
      <c r="KHI326" s="421"/>
      <c r="KHJ326" s="422"/>
      <c r="KHK326" s="423"/>
      <c r="KHL326" s="424"/>
      <c r="KHM326" s="417"/>
      <c r="KHN326" s="418"/>
      <c r="KHO326" s="419"/>
      <c r="KHP326" s="420"/>
      <c r="KHQ326" s="421"/>
      <c r="KHR326" s="422"/>
      <c r="KHS326" s="423"/>
      <c r="KHT326" s="424"/>
      <c r="KHU326" s="417"/>
      <c r="KHV326" s="418"/>
      <c r="KHW326" s="419"/>
      <c r="KHX326" s="420"/>
      <c r="KHY326" s="421"/>
      <c r="KHZ326" s="422"/>
      <c r="KIA326" s="423"/>
      <c r="KIB326" s="424"/>
      <c r="KIC326" s="417"/>
      <c r="KID326" s="418"/>
      <c r="KIE326" s="419"/>
      <c r="KIF326" s="420"/>
      <c r="KIG326" s="421"/>
      <c r="KIH326" s="422"/>
      <c r="KII326" s="423"/>
      <c r="KIJ326" s="424"/>
      <c r="KIK326" s="417"/>
      <c r="KIL326" s="418"/>
      <c r="KIM326" s="419"/>
      <c r="KIN326" s="420"/>
      <c r="KIO326" s="421"/>
      <c r="KIP326" s="422"/>
      <c r="KIQ326" s="423"/>
      <c r="KIR326" s="424"/>
      <c r="KIS326" s="417"/>
      <c r="KIT326" s="418"/>
      <c r="KIU326" s="419"/>
      <c r="KIV326" s="420"/>
      <c r="KIW326" s="421"/>
      <c r="KIX326" s="422"/>
      <c r="KIY326" s="423"/>
      <c r="KIZ326" s="424"/>
      <c r="KJA326" s="417"/>
      <c r="KJB326" s="418"/>
      <c r="KJC326" s="419"/>
      <c r="KJD326" s="420"/>
      <c r="KJE326" s="421"/>
      <c r="KJF326" s="422"/>
      <c r="KJG326" s="423"/>
      <c r="KJH326" s="424"/>
      <c r="KJI326" s="417"/>
      <c r="KJJ326" s="418"/>
      <c r="KJK326" s="419"/>
      <c r="KJL326" s="420"/>
      <c r="KJM326" s="421"/>
      <c r="KJN326" s="422"/>
      <c r="KJO326" s="423"/>
      <c r="KJP326" s="424"/>
      <c r="KJQ326" s="417"/>
      <c r="KJR326" s="418"/>
      <c r="KJS326" s="419"/>
      <c r="KJT326" s="420"/>
      <c r="KJU326" s="421"/>
      <c r="KJV326" s="422"/>
      <c r="KJW326" s="423"/>
      <c r="KJX326" s="424"/>
      <c r="KJY326" s="417"/>
      <c r="KJZ326" s="418"/>
      <c r="KKA326" s="419"/>
      <c r="KKB326" s="420"/>
      <c r="KKC326" s="421"/>
      <c r="KKD326" s="422"/>
      <c r="KKE326" s="423"/>
      <c r="KKF326" s="424"/>
      <c r="KKG326" s="417"/>
      <c r="KKH326" s="418"/>
      <c r="KKI326" s="419"/>
      <c r="KKJ326" s="420"/>
      <c r="KKK326" s="421"/>
      <c r="KKL326" s="422"/>
      <c r="KKM326" s="423"/>
      <c r="KKN326" s="424"/>
      <c r="KKO326" s="417"/>
      <c r="KKP326" s="418"/>
      <c r="KKQ326" s="419"/>
      <c r="KKR326" s="420"/>
      <c r="KKS326" s="421"/>
      <c r="KKT326" s="422"/>
      <c r="KKU326" s="423"/>
      <c r="KKV326" s="424"/>
      <c r="KKW326" s="417"/>
      <c r="KKX326" s="418"/>
      <c r="KKY326" s="419"/>
      <c r="KKZ326" s="420"/>
      <c r="KLA326" s="421"/>
      <c r="KLB326" s="422"/>
      <c r="KLC326" s="423"/>
      <c r="KLD326" s="424"/>
      <c r="KLE326" s="417"/>
      <c r="KLF326" s="418"/>
      <c r="KLG326" s="419"/>
      <c r="KLH326" s="420"/>
      <c r="KLI326" s="421"/>
      <c r="KLJ326" s="422"/>
      <c r="KLK326" s="423"/>
      <c r="KLL326" s="424"/>
      <c r="KLM326" s="417"/>
      <c r="KLN326" s="418"/>
      <c r="KLO326" s="419"/>
      <c r="KLP326" s="420"/>
      <c r="KLQ326" s="421"/>
      <c r="KLR326" s="422"/>
      <c r="KLS326" s="423"/>
      <c r="KLT326" s="424"/>
      <c r="KLU326" s="417"/>
      <c r="KLV326" s="418"/>
      <c r="KLW326" s="419"/>
      <c r="KLX326" s="420"/>
      <c r="KLY326" s="421"/>
      <c r="KLZ326" s="422"/>
      <c r="KMA326" s="423"/>
      <c r="KMB326" s="424"/>
      <c r="KMC326" s="417"/>
      <c r="KMD326" s="418"/>
      <c r="KME326" s="419"/>
      <c r="KMF326" s="420"/>
      <c r="KMG326" s="421"/>
      <c r="KMH326" s="422"/>
      <c r="KMI326" s="423"/>
      <c r="KMJ326" s="424"/>
      <c r="KMK326" s="417"/>
      <c r="KML326" s="418"/>
      <c r="KMM326" s="419"/>
      <c r="KMN326" s="420"/>
      <c r="KMO326" s="421"/>
      <c r="KMP326" s="422"/>
      <c r="KMQ326" s="423"/>
      <c r="KMR326" s="424"/>
      <c r="KMS326" s="417"/>
      <c r="KMT326" s="418"/>
      <c r="KMU326" s="419"/>
      <c r="KMV326" s="420"/>
      <c r="KMW326" s="421"/>
      <c r="KMX326" s="422"/>
      <c r="KMY326" s="423"/>
      <c r="KMZ326" s="424"/>
      <c r="KNA326" s="417"/>
      <c r="KNB326" s="418"/>
      <c r="KNC326" s="419"/>
      <c r="KND326" s="420"/>
      <c r="KNE326" s="421"/>
      <c r="KNF326" s="422"/>
      <c r="KNG326" s="423"/>
      <c r="KNH326" s="424"/>
      <c r="KNI326" s="417"/>
      <c r="KNJ326" s="418"/>
      <c r="KNK326" s="419"/>
      <c r="KNL326" s="420"/>
      <c r="KNM326" s="421"/>
      <c r="KNN326" s="422"/>
      <c r="KNO326" s="423"/>
      <c r="KNP326" s="424"/>
      <c r="KNQ326" s="417"/>
      <c r="KNR326" s="418"/>
      <c r="KNS326" s="419"/>
      <c r="KNT326" s="420"/>
      <c r="KNU326" s="421"/>
      <c r="KNV326" s="422"/>
      <c r="KNW326" s="423"/>
      <c r="KNX326" s="424"/>
      <c r="KNY326" s="417"/>
      <c r="KNZ326" s="418"/>
      <c r="KOA326" s="419"/>
      <c r="KOB326" s="420"/>
      <c r="KOC326" s="421"/>
      <c r="KOD326" s="422"/>
      <c r="KOE326" s="423"/>
      <c r="KOF326" s="424"/>
      <c r="KOG326" s="417"/>
      <c r="KOH326" s="418"/>
      <c r="KOI326" s="419"/>
      <c r="KOJ326" s="420"/>
      <c r="KOK326" s="421"/>
      <c r="KOL326" s="422"/>
      <c r="KOM326" s="423"/>
      <c r="KON326" s="424"/>
      <c r="KOO326" s="417"/>
      <c r="KOP326" s="418"/>
      <c r="KOQ326" s="419"/>
      <c r="KOR326" s="420"/>
      <c r="KOS326" s="421"/>
      <c r="KOT326" s="422"/>
      <c r="KOU326" s="423"/>
      <c r="KOV326" s="424"/>
      <c r="KOW326" s="417"/>
      <c r="KOX326" s="418"/>
      <c r="KOY326" s="419"/>
      <c r="KOZ326" s="420"/>
      <c r="KPA326" s="421"/>
      <c r="KPB326" s="422"/>
      <c r="KPC326" s="423"/>
      <c r="KPD326" s="424"/>
      <c r="KPE326" s="417"/>
      <c r="KPF326" s="418"/>
      <c r="KPG326" s="419"/>
      <c r="KPH326" s="420"/>
      <c r="KPI326" s="421"/>
      <c r="KPJ326" s="422"/>
      <c r="KPK326" s="423"/>
      <c r="KPL326" s="424"/>
      <c r="KPM326" s="417"/>
      <c r="KPN326" s="418"/>
      <c r="KPO326" s="419"/>
      <c r="KPP326" s="420"/>
      <c r="KPQ326" s="421"/>
      <c r="KPR326" s="422"/>
      <c r="KPS326" s="423"/>
      <c r="KPT326" s="424"/>
      <c r="KPU326" s="417"/>
      <c r="KPV326" s="418"/>
      <c r="KPW326" s="419"/>
      <c r="KPX326" s="420"/>
      <c r="KPY326" s="421"/>
      <c r="KPZ326" s="422"/>
      <c r="KQA326" s="423"/>
      <c r="KQB326" s="424"/>
      <c r="KQC326" s="417"/>
      <c r="KQD326" s="418"/>
      <c r="KQE326" s="419"/>
      <c r="KQF326" s="420"/>
      <c r="KQG326" s="421"/>
      <c r="KQH326" s="422"/>
      <c r="KQI326" s="423"/>
      <c r="KQJ326" s="424"/>
      <c r="KQK326" s="417"/>
      <c r="KQL326" s="418"/>
      <c r="KQM326" s="419"/>
      <c r="KQN326" s="420"/>
      <c r="KQO326" s="421"/>
      <c r="KQP326" s="422"/>
      <c r="KQQ326" s="423"/>
      <c r="KQR326" s="424"/>
      <c r="KQS326" s="417"/>
      <c r="KQT326" s="418"/>
      <c r="KQU326" s="419"/>
      <c r="KQV326" s="420"/>
      <c r="KQW326" s="421"/>
      <c r="KQX326" s="422"/>
      <c r="KQY326" s="423"/>
      <c r="KQZ326" s="424"/>
      <c r="KRA326" s="417"/>
      <c r="KRB326" s="418"/>
      <c r="KRC326" s="419"/>
      <c r="KRD326" s="420"/>
      <c r="KRE326" s="421"/>
      <c r="KRF326" s="422"/>
      <c r="KRG326" s="423"/>
      <c r="KRH326" s="424"/>
      <c r="KRI326" s="417"/>
      <c r="KRJ326" s="418"/>
      <c r="KRK326" s="419"/>
      <c r="KRL326" s="420"/>
      <c r="KRM326" s="421"/>
      <c r="KRN326" s="422"/>
      <c r="KRO326" s="423"/>
      <c r="KRP326" s="424"/>
      <c r="KRQ326" s="417"/>
      <c r="KRR326" s="418"/>
      <c r="KRS326" s="419"/>
      <c r="KRT326" s="420"/>
      <c r="KRU326" s="421"/>
      <c r="KRV326" s="422"/>
      <c r="KRW326" s="423"/>
      <c r="KRX326" s="424"/>
      <c r="KRY326" s="417"/>
      <c r="KRZ326" s="418"/>
      <c r="KSA326" s="419"/>
      <c r="KSB326" s="420"/>
      <c r="KSC326" s="421"/>
      <c r="KSD326" s="422"/>
      <c r="KSE326" s="423"/>
      <c r="KSF326" s="424"/>
      <c r="KSG326" s="417"/>
      <c r="KSH326" s="418"/>
      <c r="KSI326" s="419"/>
      <c r="KSJ326" s="420"/>
      <c r="KSK326" s="421"/>
      <c r="KSL326" s="422"/>
      <c r="KSM326" s="423"/>
      <c r="KSN326" s="424"/>
      <c r="KSO326" s="417"/>
      <c r="KSP326" s="418"/>
      <c r="KSQ326" s="419"/>
      <c r="KSR326" s="420"/>
      <c r="KSS326" s="421"/>
      <c r="KST326" s="422"/>
      <c r="KSU326" s="423"/>
      <c r="KSV326" s="424"/>
      <c r="KSW326" s="417"/>
      <c r="KSX326" s="418"/>
      <c r="KSY326" s="419"/>
      <c r="KSZ326" s="420"/>
      <c r="KTA326" s="421"/>
      <c r="KTB326" s="422"/>
      <c r="KTC326" s="423"/>
      <c r="KTD326" s="424"/>
      <c r="KTE326" s="417"/>
      <c r="KTF326" s="418"/>
      <c r="KTG326" s="419"/>
      <c r="KTH326" s="420"/>
      <c r="KTI326" s="421"/>
      <c r="KTJ326" s="422"/>
      <c r="KTK326" s="423"/>
      <c r="KTL326" s="424"/>
      <c r="KTM326" s="417"/>
      <c r="KTN326" s="418"/>
      <c r="KTO326" s="419"/>
      <c r="KTP326" s="420"/>
      <c r="KTQ326" s="421"/>
      <c r="KTR326" s="422"/>
      <c r="KTS326" s="423"/>
      <c r="KTT326" s="424"/>
      <c r="KTU326" s="417"/>
      <c r="KTV326" s="418"/>
      <c r="KTW326" s="419"/>
      <c r="KTX326" s="420"/>
      <c r="KTY326" s="421"/>
      <c r="KTZ326" s="422"/>
      <c r="KUA326" s="423"/>
      <c r="KUB326" s="424"/>
      <c r="KUC326" s="417"/>
      <c r="KUD326" s="418"/>
      <c r="KUE326" s="419"/>
      <c r="KUF326" s="420"/>
      <c r="KUG326" s="421"/>
      <c r="KUH326" s="422"/>
      <c r="KUI326" s="423"/>
      <c r="KUJ326" s="424"/>
      <c r="KUK326" s="417"/>
      <c r="KUL326" s="418"/>
      <c r="KUM326" s="419"/>
      <c r="KUN326" s="420"/>
      <c r="KUO326" s="421"/>
      <c r="KUP326" s="422"/>
      <c r="KUQ326" s="423"/>
      <c r="KUR326" s="424"/>
      <c r="KUS326" s="417"/>
      <c r="KUT326" s="418"/>
      <c r="KUU326" s="419"/>
      <c r="KUV326" s="420"/>
      <c r="KUW326" s="421"/>
      <c r="KUX326" s="422"/>
      <c r="KUY326" s="423"/>
      <c r="KUZ326" s="424"/>
      <c r="KVA326" s="417"/>
      <c r="KVB326" s="418"/>
      <c r="KVC326" s="419"/>
      <c r="KVD326" s="420"/>
      <c r="KVE326" s="421"/>
      <c r="KVF326" s="422"/>
      <c r="KVG326" s="423"/>
      <c r="KVH326" s="424"/>
      <c r="KVI326" s="417"/>
      <c r="KVJ326" s="418"/>
      <c r="KVK326" s="419"/>
      <c r="KVL326" s="420"/>
      <c r="KVM326" s="421"/>
      <c r="KVN326" s="422"/>
      <c r="KVO326" s="423"/>
      <c r="KVP326" s="424"/>
      <c r="KVQ326" s="417"/>
      <c r="KVR326" s="418"/>
      <c r="KVS326" s="419"/>
      <c r="KVT326" s="420"/>
      <c r="KVU326" s="421"/>
      <c r="KVV326" s="422"/>
      <c r="KVW326" s="423"/>
      <c r="KVX326" s="424"/>
      <c r="KVY326" s="417"/>
      <c r="KVZ326" s="418"/>
      <c r="KWA326" s="419"/>
      <c r="KWB326" s="420"/>
      <c r="KWC326" s="421"/>
      <c r="KWD326" s="422"/>
      <c r="KWE326" s="423"/>
      <c r="KWF326" s="424"/>
      <c r="KWG326" s="417"/>
      <c r="KWH326" s="418"/>
      <c r="KWI326" s="419"/>
      <c r="KWJ326" s="420"/>
      <c r="KWK326" s="421"/>
      <c r="KWL326" s="422"/>
      <c r="KWM326" s="423"/>
      <c r="KWN326" s="424"/>
      <c r="KWO326" s="417"/>
      <c r="KWP326" s="418"/>
      <c r="KWQ326" s="419"/>
      <c r="KWR326" s="420"/>
      <c r="KWS326" s="421"/>
      <c r="KWT326" s="422"/>
      <c r="KWU326" s="423"/>
      <c r="KWV326" s="424"/>
      <c r="KWW326" s="417"/>
      <c r="KWX326" s="418"/>
      <c r="KWY326" s="419"/>
      <c r="KWZ326" s="420"/>
      <c r="KXA326" s="421"/>
      <c r="KXB326" s="422"/>
      <c r="KXC326" s="423"/>
      <c r="KXD326" s="424"/>
      <c r="KXE326" s="417"/>
      <c r="KXF326" s="418"/>
      <c r="KXG326" s="419"/>
      <c r="KXH326" s="420"/>
      <c r="KXI326" s="421"/>
      <c r="KXJ326" s="422"/>
      <c r="KXK326" s="423"/>
      <c r="KXL326" s="424"/>
      <c r="KXM326" s="417"/>
      <c r="KXN326" s="418"/>
      <c r="KXO326" s="419"/>
      <c r="KXP326" s="420"/>
      <c r="KXQ326" s="421"/>
      <c r="KXR326" s="422"/>
      <c r="KXS326" s="423"/>
      <c r="KXT326" s="424"/>
      <c r="KXU326" s="417"/>
      <c r="KXV326" s="418"/>
      <c r="KXW326" s="419"/>
      <c r="KXX326" s="420"/>
      <c r="KXY326" s="421"/>
      <c r="KXZ326" s="422"/>
      <c r="KYA326" s="423"/>
      <c r="KYB326" s="424"/>
      <c r="KYC326" s="417"/>
      <c r="KYD326" s="418"/>
      <c r="KYE326" s="419"/>
      <c r="KYF326" s="420"/>
      <c r="KYG326" s="421"/>
      <c r="KYH326" s="422"/>
      <c r="KYI326" s="423"/>
      <c r="KYJ326" s="424"/>
      <c r="KYK326" s="417"/>
      <c r="KYL326" s="418"/>
      <c r="KYM326" s="419"/>
      <c r="KYN326" s="420"/>
      <c r="KYO326" s="421"/>
      <c r="KYP326" s="422"/>
      <c r="KYQ326" s="423"/>
      <c r="KYR326" s="424"/>
      <c r="KYS326" s="417"/>
      <c r="KYT326" s="418"/>
      <c r="KYU326" s="419"/>
      <c r="KYV326" s="420"/>
      <c r="KYW326" s="421"/>
      <c r="KYX326" s="422"/>
      <c r="KYY326" s="423"/>
      <c r="KYZ326" s="424"/>
      <c r="KZA326" s="417"/>
      <c r="KZB326" s="418"/>
      <c r="KZC326" s="419"/>
      <c r="KZD326" s="420"/>
      <c r="KZE326" s="421"/>
      <c r="KZF326" s="422"/>
      <c r="KZG326" s="423"/>
      <c r="KZH326" s="424"/>
      <c r="KZI326" s="417"/>
      <c r="KZJ326" s="418"/>
      <c r="KZK326" s="419"/>
      <c r="KZL326" s="420"/>
      <c r="KZM326" s="421"/>
      <c r="KZN326" s="422"/>
      <c r="KZO326" s="423"/>
      <c r="KZP326" s="424"/>
      <c r="KZQ326" s="417"/>
      <c r="KZR326" s="418"/>
      <c r="KZS326" s="419"/>
      <c r="KZT326" s="420"/>
      <c r="KZU326" s="421"/>
      <c r="KZV326" s="422"/>
      <c r="KZW326" s="423"/>
      <c r="KZX326" s="424"/>
      <c r="KZY326" s="417"/>
      <c r="KZZ326" s="418"/>
      <c r="LAA326" s="419"/>
      <c r="LAB326" s="420"/>
      <c r="LAC326" s="421"/>
      <c r="LAD326" s="422"/>
      <c r="LAE326" s="423"/>
      <c r="LAF326" s="424"/>
      <c r="LAG326" s="417"/>
      <c r="LAH326" s="418"/>
      <c r="LAI326" s="419"/>
      <c r="LAJ326" s="420"/>
      <c r="LAK326" s="421"/>
      <c r="LAL326" s="422"/>
      <c r="LAM326" s="423"/>
      <c r="LAN326" s="424"/>
      <c r="LAO326" s="417"/>
      <c r="LAP326" s="418"/>
      <c r="LAQ326" s="419"/>
      <c r="LAR326" s="420"/>
      <c r="LAS326" s="421"/>
      <c r="LAT326" s="422"/>
      <c r="LAU326" s="423"/>
      <c r="LAV326" s="424"/>
      <c r="LAW326" s="417"/>
      <c r="LAX326" s="418"/>
      <c r="LAY326" s="419"/>
      <c r="LAZ326" s="420"/>
      <c r="LBA326" s="421"/>
      <c r="LBB326" s="422"/>
      <c r="LBC326" s="423"/>
      <c r="LBD326" s="424"/>
      <c r="LBE326" s="417"/>
      <c r="LBF326" s="418"/>
      <c r="LBG326" s="419"/>
      <c r="LBH326" s="420"/>
      <c r="LBI326" s="421"/>
      <c r="LBJ326" s="422"/>
      <c r="LBK326" s="423"/>
      <c r="LBL326" s="424"/>
      <c r="LBM326" s="417"/>
      <c r="LBN326" s="418"/>
      <c r="LBO326" s="419"/>
      <c r="LBP326" s="420"/>
      <c r="LBQ326" s="421"/>
      <c r="LBR326" s="422"/>
      <c r="LBS326" s="423"/>
      <c r="LBT326" s="424"/>
      <c r="LBU326" s="417"/>
      <c r="LBV326" s="418"/>
      <c r="LBW326" s="419"/>
      <c r="LBX326" s="420"/>
      <c r="LBY326" s="421"/>
      <c r="LBZ326" s="422"/>
      <c r="LCA326" s="423"/>
      <c r="LCB326" s="424"/>
      <c r="LCC326" s="417"/>
      <c r="LCD326" s="418"/>
      <c r="LCE326" s="419"/>
      <c r="LCF326" s="420"/>
      <c r="LCG326" s="421"/>
      <c r="LCH326" s="422"/>
      <c r="LCI326" s="423"/>
      <c r="LCJ326" s="424"/>
      <c r="LCK326" s="417"/>
      <c r="LCL326" s="418"/>
      <c r="LCM326" s="419"/>
      <c r="LCN326" s="420"/>
      <c r="LCO326" s="421"/>
      <c r="LCP326" s="422"/>
      <c r="LCQ326" s="423"/>
      <c r="LCR326" s="424"/>
      <c r="LCS326" s="417"/>
      <c r="LCT326" s="418"/>
      <c r="LCU326" s="419"/>
      <c r="LCV326" s="420"/>
      <c r="LCW326" s="421"/>
      <c r="LCX326" s="422"/>
      <c r="LCY326" s="423"/>
      <c r="LCZ326" s="424"/>
      <c r="LDA326" s="417"/>
      <c r="LDB326" s="418"/>
      <c r="LDC326" s="419"/>
      <c r="LDD326" s="420"/>
      <c r="LDE326" s="421"/>
      <c r="LDF326" s="422"/>
      <c r="LDG326" s="423"/>
      <c r="LDH326" s="424"/>
      <c r="LDI326" s="417"/>
      <c r="LDJ326" s="418"/>
      <c r="LDK326" s="419"/>
      <c r="LDL326" s="420"/>
      <c r="LDM326" s="421"/>
      <c r="LDN326" s="422"/>
      <c r="LDO326" s="423"/>
      <c r="LDP326" s="424"/>
      <c r="LDQ326" s="417"/>
      <c r="LDR326" s="418"/>
      <c r="LDS326" s="419"/>
      <c r="LDT326" s="420"/>
      <c r="LDU326" s="421"/>
      <c r="LDV326" s="422"/>
      <c r="LDW326" s="423"/>
      <c r="LDX326" s="424"/>
      <c r="LDY326" s="417"/>
      <c r="LDZ326" s="418"/>
      <c r="LEA326" s="419"/>
      <c r="LEB326" s="420"/>
      <c r="LEC326" s="421"/>
      <c r="LED326" s="422"/>
      <c r="LEE326" s="423"/>
      <c r="LEF326" s="424"/>
      <c r="LEG326" s="417"/>
      <c r="LEH326" s="418"/>
      <c r="LEI326" s="419"/>
      <c r="LEJ326" s="420"/>
      <c r="LEK326" s="421"/>
      <c r="LEL326" s="422"/>
      <c r="LEM326" s="423"/>
      <c r="LEN326" s="424"/>
      <c r="LEO326" s="417"/>
      <c r="LEP326" s="418"/>
      <c r="LEQ326" s="419"/>
      <c r="LER326" s="420"/>
      <c r="LES326" s="421"/>
      <c r="LET326" s="422"/>
      <c r="LEU326" s="423"/>
      <c r="LEV326" s="424"/>
      <c r="LEW326" s="417"/>
      <c r="LEX326" s="418"/>
      <c r="LEY326" s="419"/>
      <c r="LEZ326" s="420"/>
      <c r="LFA326" s="421"/>
      <c r="LFB326" s="422"/>
      <c r="LFC326" s="423"/>
      <c r="LFD326" s="424"/>
      <c r="LFE326" s="417"/>
      <c r="LFF326" s="418"/>
      <c r="LFG326" s="419"/>
      <c r="LFH326" s="420"/>
      <c r="LFI326" s="421"/>
      <c r="LFJ326" s="422"/>
      <c r="LFK326" s="423"/>
      <c r="LFL326" s="424"/>
      <c r="LFM326" s="417"/>
      <c r="LFN326" s="418"/>
      <c r="LFO326" s="419"/>
      <c r="LFP326" s="420"/>
      <c r="LFQ326" s="421"/>
      <c r="LFR326" s="422"/>
      <c r="LFS326" s="423"/>
      <c r="LFT326" s="424"/>
      <c r="LFU326" s="417"/>
      <c r="LFV326" s="418"/>
      <c r="LFW326" s="419"/>
      <c r="LFX326" s="420"/>
      <c r="LFY326" s="421"/>
      <c r="LFZ326" s="422"/>
      <c r="LGA326" s="423"/>
      <c r="LGB326" s="424"/>
      <c r="LGC326" s="417"/>
      <c r="LGD326" s="418"/>
      <c r="LGE326" s="419"/>
      <c r="LGF326" s="420"/>
      <c r="LGG326" s="421"/>
      <c r="LGH326" s="422"/>
      <c r="LGI326" s="423"/>
      <c r="LGJ326" s="424"/>
      <c r="LGK326" s="417"/>
      <c r="LGL326" s="418"/>
      <c r="LGM326" s="419"/>
      <c r="LGN326" s="420"/>
      <c r="LGO326" s="421"/>
      <c r="LGP326" s="422"/>
      <c r="LGQ326" s="423"/>
      <c r="LGR326" s="424"/>
      <c r="LGS326" s="417"/>
      <c r="LGT326" s="418"/>
      <c r="LGU326" s="419"/>
      <c r="LGV326" s="420"/>
      <c r="LGW326" s="421"/>
      <c r="LGX326" s="422"/>
      <c r="LGY326" s="423"/>
      <c r="LGZ326" s="424"/>
      <c r="LHA326" s="417"/>
      <c r="LHB326" s="418"/>
      <c r="LHC326" s="419"/>
      <c r="LHD326" s="420"/>
      <c r="LHE326" s="421"/>
      <c r="LHF326" s="422"/>
      <c r="LHG326" s="423"/>
      <c r="LHH326" s="424"/>
      <c r="LHI326" s="417"/>
      <c r="LHJ326" s="418"/>
      <c r="LHK326" s="419"/>
      <c r="LHL326" s="420"/>
      <c r="LHM326" s="421"/>
      <c r="LHN326" s="422"/>
      <c r="LHO326" s="423"/>
      <c r="LHP326" s="424"/>
      <c r="LHQ326" s="417"/>
      <c r="LHR326" s="418"/>
      <c r="LHS326" s="419"/>
      <c r="LHT326" s="420"/>
      <c r="LHU326" s="421"/>
      <c r="LHV326" s="422"/>
      <c r="LHW326" s="423"/>
      <c r="LHX326" s="424"/>
      <c r="LHY326" s="417"/>
      <c r="LHZ326" s="418"/>
      <c r="LIA326" s="419"/>
      <c r="LIB326" s="420"/>
      <c r="LIC326" s="421"/>
      <c r="LID326" s="422"/>
      <c r="LIE326" s="423"/>
      <c r="LIF326" s="424"/>
      <c r="LIG326" s="417"/>
      <c r="LIH326" s="418"/>
      <c r="LII326" s="419"/>
      <c r="LIJ326" s="420"/>
      <c r="LIK326" s="421"/>
      <c r="LIL326" s="422"/>
      <c r="LIM326" s="423"/>
      <c r="LIN326" s="424"/>
      <c r="LIO326" s="417"/>
      <c r="LIP326" s="418"/>
      <c r="LIQ326" s="419"/>
      <c r="LIR326" s="420"/>
      <c r="LIS326" s="421"/>
      <c r="LIT326" s="422"/>
      <c r="LIU326" s="423"/>
      <c r="LIV326" s="424"/>
      <c r="LIW326" s="417"/>
      <c r="LIX326" s="418"/>
      <c r="LIY326" s="419"/>
      <c r="LIZ326" s="420"/>
      <c r="LJA326" s="421"/>
      <c r="LJB326" s="422"/>
      <c r="LJC326" s="423"/>
      <c r="LJD326" s="424"/>
      <c r="LJE326" s="417"/>
      <c r="LJF326" s="418"/>
      <c r="LJG326" s="419"/>
      <c r="LJH326" s="420"/>
      <c r="LJI326" s="421"/>
      <c r="LJJ326" s="422"/>
      <c r="LJK326" s="423"/>
      <c r="LJL326" s="424"/>
      <c r="LJM326" s="417"/>
      <c r="LJN326" s="418"/>
      <c r="LJO326" s="419"/>
      <c r="LJP326" s="420"/>
      <c r="LJQ326" s="421"/>
      <c r="LJR326" s="422"/>
      <c r="LJS326" s="423"/>
      <c r="LJT326" s="424"/>
      <c r="LJU326" s="417"/>
      <c r="LJV326" s="418"/>
      <c r="LJW326" s="419"/>
      <c r="LJX326" s="420"/>
      <c r="LJY326" s="421"/>
      <c r="LJZ326" s="422"/>
      <c r="LKA326" s="423"/>
      <c r="LKB326" s="424"/>
      <c r="LKC326" s="417"/>
      <c r="LKD326" s="418"/>
      <c r="LKE326" s="419"/>
      <c r="LKF326" s="420"/>
      <c r="LKG326" s="421"/>
      <c r="LKH326" s="422"/>
      <c r="LKI326" s="423"/>
      <c r="LKJ326" s="424"/>
      <c r="LKK326" s="417"/>
      <c r="LKL326" s="418"/>
      <c r="LKM326" s="419"/>
      <c r="LKN326" s="420"/>
      <c r="LKO326" s="421"/>
      <c r="LKP326" s="422"/>
      <c r="LKQ326" s="423"/>
      <c r="LKR326" s="424"/>
      <c r="LKS326" s="417"/>
      <c r="LKT326" s="418"/>
      <c r="LKU326" s="419"/>
      <c r="LKV326" s="420"/>
      <c r="LKW326" s="421"/>
      <c r="LKX326" s="422"/>
      <c r="LKY326" s="423"/>
      <c r="LKZ326" s="424"/>
      <c r="LLA326" s="417"/>
      <c r="LLB326" s="418"/>
      <c r="LLC326" s="419"/>
      <c r="LLD326" s="420"/>
      <c r="LLE326" s="421"/>
      <c r="LLF326" s="422"/>
      <c r="LLG326" s="423"/>
      <c r="LLH326" s="424"/>
      <c r="LLI326" s="417"/>
      <c r="LLJ326" s="418"/>
      <c r="LLK326" s="419"/>
      <c r="LLL326" s="420"/>
      <c r="LLM326" s="421"/>
      <c r="LLN326" s="422"/>
      <c r="LLO326" s="423"/>
      <c r="LLP326" s="424"/>
      <c r="LLQ326" s="417"/>
      <c r="LLR326" s="418"/>
      <c r="LLS326" s="419"/>
      <c r="LLT326" s="420"/>
      <c r="LLU326" s="421"/>
      <c r="LLV326" s="422"/>
      <c r="LLW326" s="423"/>
      <c r="LLX326" s="424"/>
      <c r="LLY326" s="417"/>
      <c r="LLZ326" s="418"/>
      <c r="LMA326" s="419"/>
      <c r="LMB326" s="420"/>
      <c r="LMC326" s="421"/>
      <c r="LMD326" s="422"/>
      <c r="LME326" s="423"/>
      <c r="LMF326" s="424"/>
      <c r="LMG326" s="417"/>
      <c r="LMH326" s="418"/>
      <c r="LMI326" s="419"/>
      <c r="LMJ326" s="420"/>
      <c r="LMK326" s="421"/>
      <c r="LML326" s="422"/>
      <c r="LMM326" s="423"/>
      <c r="LMN326" s="424"/>
      <c r="LMO326" s="417"/>
      <c r="LMP326" s="418"/>
      <c r="LMQ326" s="419"/>
      <c r="LMR326" s="420"/>
      <c r="LMS326" s="421"/>
      <c r="LMT326" s="422"/>
      <c r="LMU326" s="423"/>
      <c r="LMV326" s="424"/>
      <c r="LMW326" s="417"/>
      <c r="LMX326" s="418"/>
      <c r="LMY326" s="419"/>
      <c r="LMZ326" s="420"/>
      <c r="LNA326" s="421"/>
      <c r="LNB326" s="422"/>
      <c r="LNC326" s="423"/>
      <c r="LND326" s="424"/>
      <c r="LNE326" s="417"/>
      <c r="LNF326" s="418"/>
      <c r="LNG326" s="419"/>
      <c r="LNH326" s="420"/>
      <c r="LNI326" s="421"/>
      <c r="LNJ326" s="422"/>
      <c r="LNK326" s="423"/>
      <c r="LNL326" s="424"/>
      <c r="LNM326" s="417"/>
      <c r="LNN326" s="418"/>
      <c r="LNO326" s="419"/>
      <c r="LNP326" s="420"/>
      <c r="LNQ326" s="421"/>
      <c r="LNR326" s="422"/>
      <c r="LNS326" s="423"/>
      <c r="LNT326" s="424"/>
      <c r="LNU326" s="417"/>
      <c r="LNV326" s="418"/>
      <c r="LNW326" s="419"/>
      <c r="LNX326" s="420"/>
      <c r="LNY326" s="421"/>
      <c r="LNZ326" s="422"/>
      <c r="LOA326" s="423"/>
      <c r="LOB326" s="424"/>
      <c r="LOC326" s="417"/>
      <c r="LOD326" s="418"/>
      <c r="LOE326" s="419"/>
      <c r="LOF326" s="420"/>
      <c r="LOG326" s="421"/>
      <c r="LOH326" s="422"/>
      <c r="LOI326" s="423"/>
      <c r="LOJ326" s="424"/>
      <c r="LOK326" s="417"/>
      <c r="LOL326" s="418"/>
      <c r="LOM326" s="419"/>
      <c r="LON326" s="420"/>
      <c r="LOO326" s="421"/>
      <c r="LOP326" s="422"/>
      <c r="LOQ326" s="423"/>
      <c r="LOR326" s="424"/>
      <c r="LOS326" s="417"/>
      <c r="LOT326" s="418"/>
      <c r="LOU326" s="419"/>
      <c r="LOV326" s="420"/>
      <c r="LOW326" s="421"/>
      <c r="LOX326" s="422"/>
      <c r="LOY326" s="423"/>
      <c r="LOZ326" s="424"/>
      <c r="LPA326" s="417"/>
      <c r="LPB326" s="418"/>
      <c r="LPC326" s="419"/>
      <c r="LPD326" s="420"/>
      <c r="LPE326" s="421"/>
      <c r="LPF326" s="422"/>
      <c r="LPG326" s="423"/>
      <c r="LPH326" s="424"/>
      <c r="LPI326" s="417"/>
      <c r="LPJ326" s="418"/>
      <c r="LPK326" s="419"/>
      <c r="LPL326" s="420"/>
      <c r="LPM326" s="421"/>
      <c r="LPN326" s="422"/>
      <c r="LPO326" s="423"/>
      <c r="LPP326" s="424"/>
      <c r="LPQ326" s="417"/>
      <c r="LPR326" s="418"/>
      <c r="LPS326" s="419"/>
      <c r="LPT326" s="420"/>
      <c r="LPU326" s="421"/>
      <c r="LPV326" s="422"/>
      <c r="LPW326" s="423"/>
      <c r="LPX326" s="424"/>
      <c r="LPY326" s="417"/>
      <c r="LPZ326" s="418"/>
      <c r="LQA326" s="419"/>
      <c r="LQB326" s="420"/>
      <c r="LQC326" s="421"/>
      <c r="LQD326" s="422"/>
      <c r="LQE326" s="423"/>
      <c r="LQF326" s="424"/>
      <c r="LQG326" s="417"/>
      <c r="LQH326" s="418"/>
      <c r="LQI326" s="419"/>
      <c r="LQJ326" s="420"/>
      <c r="LQK326" s="421"/>
      <c r="LQL326" s="422"/>
      <c r="LQM326" s="423"/>
      <c r="LQN326" s="424"/>
      <c r="LQO326" s="417"/>
      <c r="LQP326" s="418"/>
      <c r="LQQ326" s="419"/>
      <c r="LQR326" s="420"/>
      <c r="LQS326" s="421"/>
      <c r="LQT326" s="422"/>
      <c r="LQU326" s="423"/>
      <c r="LQV326" s="424"/>
      <c r="LQW326" s="417"/>
      <c r="LQX326" s="418"/>
      <c r="LQY326" s="419"/>
      <c r="LQZ326" s="420"/>
      <c r="LRA326" s="421"/>
      <c r="LRB326" s="422"/>
      <c r="LRC326" s="423"/>
      <c r="LRD326" s="424"/>
      <c r="LRE326" s="417"/>
      <c r="LRF326" s="418"/>
      <c r="LRG326" s="419"/>
      <c r="LRH326" s="420"/>
      <c r="LRI326" s="421"/>
      <c r="LRJ326" s="422"/>
      <c r="LRK326" s="423"/>
      <c r="LRL326" s="424"/>
      <c r="LRM326" s="417"/>
      <c r="LRN326" s="418"/>
      <c r="LRO326" s="419"/>
      <c r="LRP326" s="420"/>
      <c r="LRQ326" s="421"/>
      <c r="LRR326" s="422"/>
      <c r="LRS326" s="423"/>
      <c r="LRT326" s="424"/>
      <c r="LRU326" s="417"/>
      <c r="LRV326" s="418"/>
      <c r="LRW326" s="419"/>
      <c r="LRX326" s="420"/>
      <c r="LRY326" s="421"/>
      <c r="LRZ326" s="422"/>
      <c r="LSA326" s="423"/>
      <c r="LSB326" s="424"/>
      <c r="LSC326" s="417"/>
      <c r="LSD326" s="418"/>
      <c r="LSE326" s="419"/>
      <c r="LSF326" s="420"/>
      <c r="LSG326" s="421"/>
      <c r="LSH326" s="422"/>
      <c r="LSI326" s="423"/>
      <c r="LSJ326" s="424"/>
      <c r="LSK326" s="417"/>
      <c r="LSL326" s="418"/>
      <c r="LSM326" s="419"/>
      <c r="LSN326" s="420"/>
      <c r="LSO326" s="421"/>
      <c r="LSP326" s="422"/>
      <c r="LSQ326" s="423"/>
      <c r="LSR326" s="424"/>
      <c r="LSS326" s="417"/>
      <c r="LST326" s="418"/>
      <c r="LSU326" s="419"/>
      <c r="LSV326" s="420"/>
      <c r="LSW326" s="421"/>
      <c r="LSX326" s="422"/>
      <c r="LSY326" s="423"/>
      <c r="LSZ326" s="424"/>
      <c r="LTA326" s="417"/>
      <c r="LTB326" s="418"/>
      <c r="LTC326" s="419"/>
      <c r="LTD326" s="420"/>
      <c r="LTE326" s="421"/>
      <c r="LTF326" s="422"/>
      <c r="LTG326" s="423"/>
      <c r="LTH326" s="424"/>
      <c r="LTI326" s="417"/>
      <c r="LTJ326" s="418"/>
      <c r="LTK326" s="419"/>
      <c r="LTL326" s="420"/>
      <c r="LTM326" s="421"/>
      <c r="LTN326" s="422"/>
      <c r="LTO326" s="423"/>
      <c r="LTP326" s="424"/>
      <c r="LTQ326" s="417"/>
      <c r="LTR326" s="418"/>
      <c r="LTS326" s="419"/>
      <c r="LTT326" s="420"/>
      <c r="LTU326" s="421"/>
      <c r="LTV326" s="422"/>
      <c r="LTW326" s="423"/>
      <c r="LTX326" s="424"/>
      <c r="LTY326" s="417"/>
      <c r="LTZ326" s="418"/>
      <c r="LUA326" s="419"/>
      <c r="LUB326" s="420"/>
      <c r="LUC326" s="421"/>
      <c r="LUD326" s="422"/>
      <c r="LUE326" s="423"/>
      <c r="LUF326" s="424"/>
      <c r="LUG326" s="417"/>
      <c r="LUH326" s="418"/>
      <c r="LUI326" s="419"/>
      <c r="LUJ326" s="420"/>
      <c r="LUK326" s="421"/>
      <c r="LUL326" s="422"/>
      <c r="LUM326" s="423"/>
      <c r="LUN326" s="424"/>
      <c r="LUO326" s="417"/>
      <c r="LUP326" s="418"/>
      <c r="LUQ326" s="419"/>
      <c r="LUR326" s="420"/>
      <c r="LUS326" s="421"/>
      <c r="LUT326" s="422"/>
      <c r="LUU326" s="423"/>
      <c r="LUV326" s="424"/>
      <c r="LUW326" s="417"/>
      <c r="LUX326" s="418"/>
      <c r="LUY326" s="419"/>
      <c r="LUZ326" s="420"/>
      <c r="LVA326" s="421"/>
      <c r="LVB326" s="422"/>
      <c r="LVC326" s="423"/>
      <c r="LVD326" s="424"/>
      <c r="LVE326" s="417"/>
      <c r="LVF326" s="418"/>
      <c r="LVG326" s="419"/>
      <c r="LVH326" s="420"/>
      <c r="LVI326" s="421"/>
      <c r="LVJ326" s="422"/>
      <c r="LVK326" s="423"/>
      <c r="LVL326" s="424"/>
      <c r="LVM326" s="417"/>
      <c r="LVN326" s="418"/>
      <c r="LVO326" s="419"/>
      <c r="LVP326" s="420"/>
      <c r="LVQ326" s="421"/>
      <c r="LVR326" s="422"/>
      <c r="LVS326" s="423"/>
      <c r="LVT326" s="424"/>
      <c r="LVU326" s="417"/>
      <c r="LVV326" s="418"/>
      <c r="LVW326" s="419"/>
      <c r="LVX326" s="420"/>
      <c r="LVY326" s="421"/>
      <c r="LVZ326" s="422"/>
      <c r="LWA326" s="423"/>
      <c r="LWB326" s="424"/>
      <c r="LWC326" s="417"/>
      <c r="LWD326" s="418"/>
      <c r="LWE326" s="419"/>
      <c r="LWF326" s="420"/>
      <c r="LWG326" s="421"/>
      <c r="LWH326" s="422"/>
      <c r="LWI326" s="423"/>
      <c r="LWJ326" s="424"/>
      <c r="LWK326" s="417"/>
      <c r="LWL326" s="418"/>
      <c r="LWM326" s="419"/>
      <c r="LWN326" s="420"/>
      <c r="LWO326" s="421"/>
      <c r="LWP326" s="422"/>
      <c r="LWQ326" s="423"/>
      <c r="LWR326" s="424"/>
      <c r="LWS326" s="417"/>
      <c r="LWT326" s="418"/>
      <c r="LWU326" s="419"/>
      <c r="LWV326" s="420"/>
      <c r="LWW326" s="421"/>
      <c r="LWX326" s="422"/>
      <c r="LWY326" s="423"/>
      <c r="LWZ326" s="424"/>
      <c r="LXA326" s="417"/>
      <c r="LXB326" s="418"/>
      <c r="LXC326" s="419"/>
      <c r="LXD326" s="420"/>
      <c r="LXE326" s="421"/>
      <c r="LXF326" s="422"/>
      <c r="LXG326" s="423"/>
      <c r="LXH326" s="424"/>
      <c r="LXI326" s="417"/>
      <c r="LXJ326" s="418"/>
      <c r="LXK326" s="419"/>
      <c r="LXL326" s="420"/>
      <c r="LXM326" s="421"/>
      <c r="LXN326" s="422"/>
      <c r="LXO326" s="423"/>
      <c r="LXP326" s="424"/>
      <c r="LXQ326" s="417"/>
      <c r="LXR326" s="418"/>
      <c r="LXS326" s="419"/>
      <c r="LXT326" s="420"/>
      <c r="LXU326" s="421"/>
      <c r="LXV326" s="422"/>
      <c r="LXW326" s="423"/>
      <c r="LXX326" s="424"/>
      <c r="LXY326" s="417"/>
      <c r="LXZ326" s="418"/>
      <c r="LYA326" s="419"/>
      <c r="LYB326" s="420"/>
      <c r="LYC326" s="421"/>
      <c r="LYD326" s="422"/>
      <c r="LYE326" s="423"/>
      <c r="LYF326" s="424"/>
      <c r="LYG326" s="417"/>
      <c r="LYH326" s="418"/>
      <c r="LYI326" s="419"/>
      <c r="LYJ326" s="420"/>
      <c r="LYK326" s="421"/>
      <c r="LYL326" s="422"/>
      <c r="LYM326" s="423"/>
      <c r="LYN326" s="424"/>
      <c r="LYO326" s="417"/>
      <c r="LYP326" s="418"/>
      <c r="LYQ326" s="419"/>
      <c r="LYR326" s="420"/>
      <c r="LYS326" s="421"/>
      <c r="LYT326" s="422"/>
      <c r="LYU326" s="423"/>
      <c r="LYV326" s="424"/>
      <c r="LYW326" s="417"/>
      <c r="LYX326" s="418"/>
      <c r="LYY326" s="419"/>
      <c r="LYZ326" s="420"/>
      <c r="LZA326" s="421"/>
      <c r="LZB326" s="422"/>
      <c r="LZC326" s="423"/>
      <c r="LZD326" s="424"/>
      <c r="LZE326" s="417"/>
      <c r="LZF326" s="418"/>
      <c r="LZG326" s="419"/>
      <c r="LZH326" s="420"/>
      <c r="LZI326" s="421"/>
      <c r="LZJ326" s="422"/>
      <c r="LZK326" s="423"/>
      <c r="LZL326" s="424"/>
      <c r="LZM326" s="417"/>
      <c r="LZN326" s="418"/>
      <c r="LZO326" s="419"/>
      <c r="LZP326" s="420"/>
      <c r="LZQ326" s="421"/>
      <c r="LZR326" s="422"/>
      <c r="LZS326" s="423"/>
      <c r="LZT326" s="424"/>
      <c r="LZU326" s="417"/>
      <c r="LZV326" s="418"/>
      <c r="LZW326" s="419"/>
      <c r="LZX326" s="420"/>
      <c r="LZY326" s="421"/>
      <c r="LZZ326" s="422"/>
      <c r="MAA326" s="423"/>
      <c r="MAB326" s="424"/>
      <c r="MAC326" s="417"/>
      <c r="MAD326" s="418"/>
      <c r="MAE326" s="419"/>
      <c r="MAF326" s="420"/>
      <c r="MAG326" s="421"/>
      <c r="MAH326" s="422"/>
      <c r="MAI326" s="423"/>
      <c r="MAJ326" s="424"/>
      <c r="MAK326" s="417"/>
      <c r="MAL326" s="418"/>
      <c r="MAM326" s="419"/>
      <c r="MAN326" s="420"/>
      <c r="MAO326" s="421"/>
      <c r="MAP326" s="422"/>
      <c r="MAQ326" s="423"/>
      <c r="MAR326" s="424"/>
      <c r="MAS326" s="417"/>
      <c r="MAT326" s="418"/>
      <c r="MAU326" s="419"/>
      <c r="MAV326" s="420"/>
      <c r="MAW326" s="421"/>
      <c r="MAX326" s="422"/>
      <c r="MAY326" s="423"/>
      <c r="MAZ326" s="424"/>
      <c r="MBA326" s="417"/>
      <c r="MBB326" s="418"/>
      <c r="MBC326" s="419"/>
      <c r="MBD326" s="420"/>
      <c r="MBE326" s="421"/>
      <c r="MBF326" s="422"/>
      <c r="MBG326" s="423"/>
      <c r="MBH326" s="424"/>
      <c r="MBI326" s="417"/>
      <c r="MBJ326" s="418"/>
      <c r="MBK326" s="419"/>
      <c r="MBL326" s="420"/>
      <c r="MBM326" s="421"/>
      <c r="MBN326" s="422"/>
      <c r="MBO326" s="423"/>
      <c r="MBP326" s="424"/>
      <c r="MBQ326" s="417"/>
      <c r="MBR326" s="418"/>
      <c r="MBS326" s="419"/>
      <c r="MBT326" s="420"/>
      <c r="MBU326" s="421"/>
      <c r="MBV326" s="422"/>
      <c r="MBW326" s="423"/>
      <c r="MBX326" s="424"/>
      <c r="MBY326" s="417"/>
      <c r="MBZ326" s="418"/>
      <c r="MCA326" s="419"/>
      <c r="MCB326" s="420"/>
      <c r="MCC326" s="421"/>
      <c r="MCD326" s="422"/>
      <c r="MCE326" s="423"/>
      <c r="MCF326" s="424"/>
      <c r="MCG326" s="417"/>
      <c r="MCH326" s="418"/>
      <c r="MCI326" s="419"/>
      <c r="MCJ326" s="420"/>
      <c r="MCK326" s="421"/>
      <c r="MCL326" s="422"/>
      <c r="MCM326" s="423"/>
      <c r="MCN326" s="424"/>
      <c r="MCO326" s="417"/>
      <c r="MCP326" s="418"/>
      <c r="MCQ326" s="419"/>
      <c r="MCR326" s="420"/>
      <c r="MCS326" s="421"/>
      <c r="MCT326" s="422"/>
      <c r="MCU326" s="423"/>
      <c r="MCV326" s="424"/>
      <c r="MCW326" s="417"/>
      <c r="MCX326" s="418"/>
      <c r="MCY326" s="419"/>
      <c r="MCZ326" s="420"/>
      <c r="MDA326" s="421"/>
      <c r="MDB326" s="422"/>
      <c r="MDC326" s="423"/>
      <c r="MDD326" s="424"/>
      <c r="MDE326" s="417"/>
      <c r="MDF326" s="418"/>
      <c r="MDG326" s="419"/>
      <c r="MDH326" s="420"/>
      <c r="MDI326" s="421"/>
      <c r="MDJ326" s="422"/>
      <c r="MDK326" s="423"/>
      <c r="MDL326" s="424"/>
      <c r="MDM326" s="417"/>
      <c r="MDN326" s="418"/>
      <c r="MDO326" s="419"/>
      <c r="MDP326" s="420"/>
      <c r="MDQ326" s="421"/>
      <c r="MDR326" s="422"/>
      <c r="MDS326" s="423"/>
      <c r="MDT326" s="424"/>
      <c r="MDU326" s="417"/>
      <c r="MDV326" s="418"/>
      <c r="MDW326" s="419"/>
      <c r="MDX326" s="420"/>
      <c r="MDY326" s="421"/>
      <c r="MDZ326" s="422"/>
      <c r="MEA326" s="423"/>
      <c r="MEB326" s="424"/>
      <c r="MEC326" s="417"/>
      <c r="MED326" s="418"/>
      <c r="MEE326" s="419"/>
      <c r="MEF326" s="420"/>
      <c r="MEG326" s="421"/>
      <c r="MEH326" s="422"/>
      <c r="MEI326" s="423"/>
      <c r="MEJ326" s="424"/>
      <c r="MEK326" s="417"/>
      <c r="MEL326" s="418"/>
      <c r="MEM326" s="419"/>
      <c r="MEN326" s="420"/>
      <c r="MEO326" s="421"/>
      <c r="MEP326" s="422"/>
      <c r="MEQ326" s="423"/>
      <c r="MER326" s="424"/>
      <c r="MES326" s="417"/>
      <c r="MET326" s="418"/>
      <c r="MEU326" s="419"/>
      <c r="MEV326" s="420"/>
      <c r="MEW326" s="421"/>
      <c r="MEX326" s="422"/>
      <c r="MEY326" s="423"/>
      <c r="MEZ326" s="424"/>
      <c r="MFA326" s="417"/>
      <c r="MFB326" s="418"/>
      <c r="MFC326" s="419"/>
      <c r="MFD326" s="420"/>
      <c r="MFE326" s="421"/>
      <c r="MFF326" s="422"/>
      <c r="MFG326" s="423"/>
      <c r="MFH326" s="424"/>
      <c r="MFI326" s="417"/>
      <c r="MFJ326" s="418"/>
      <c r="MFK326" s="419"/>
      <c r="MFL326" s="420"/>
      <c r="MFM326" s="421"/>
      <c r="MFN326" s="422"/>
      <c r="MFO326" s="423"/>
      <c r="MFP326" s="424"/>
      <c r="MFQ326" s="417"/>
      <c r="MFR326" s="418"/>
      <c r="MFS326" s="419"/>
      <c r="MFT326" s="420"/>
      <c r="MFU326" s="421"/>
      <c r="MFV326" s="422"/>
      <c r="MFW326" s="423"/>
      <c r="MFX326" s="424"/>
      <c r="MFY326" s="417"/>
      <c r="MFZ326" s="418"/>
      <c r="MGA326" s="419"/>
      <c r="MGB326" s="420"/>
      <c r="MGC326" s="421"/>
      <c r="MGD326" s="422"/>
      <c r="MGE326" s="423"/>
      <c r="MGF326" s="424"/>
      <c r="MGG326" s="417"/>
      <c r="MGH326" s="418"/>
      <c r="MGI326" s="419"/>
      <c r="MGJ326" s="420"/>
      <c r="MGK326" s="421"/>
      <c r="MGL326" s="422"/>
      <c r="MGM326" s="423"/>
      <c r="MGN326" s="424"/>
      <c r="MGO326" s="417"/>
      <c r="MGP326" s="418"/>
      <c r="MGQ326" s="419"/>
      <c r="MGR326" s="420"/>
      <c r="MGS326" s="421"/>
      <c r="MGT326" s="422"/>
      <c r="MGU326" s="423"/>
      <c r="MGV326" s="424"/>
      <c r="MGW326" s="417"/>
      <c r="MGX326" s="418"/>
      <c r="MGY326" s="419"/>
      <c r="MGZ326" s="420"/>
      <c r="MHA326" s="421"/>
      <c r="MHB326" s="422"/>
      <c r="MHC326" s="423"/>
      <c r="MHD326" s="424"/>
      <c r="MHE326" s="417"/>
      <c r="MHF326" s="418"/>
      <c r="MHG326" s="419"/>
      <c r="MHH326" s="420"/>
      <c r="MHI326" s="421"/>
      <c r="MHJ326" s="422"/>
      <c r="MHK326" s="423"/>
      <c r="MHL326" s="424"/>
      <c r="MHM326" s="417"/>
      <c r="MHN326" s="418"/>
      <c r="MHO326" s="419"/>
      <c r="MHP326" s="420"/>
      <c r="MHQ326" s="421"/>
      <c r="MHR326" s="422"/>
      <c r="MHS326" s="423"/>
      <c r="MHT326" s="424"/>
      <c r="MHU326" s="417"/>
      <c r="MHV326" s="418"/>
      <c r="MHW326" s="419"/>
      <c r="MHX326" s="420"/>
      <c r="MHY326" s="421"/>
      <c r="MHZ326" s="422"/>
      <c r="MIA326" s="423"/>
      <c r="MIB326" s="424"/>
      <c r="MIC326" s="417"/>
      <c r="MID326" s="418"/>
      <c r="MIE326" s="419"/>
      <c r="MIF326" s="420"/>
      <c r="MIG326" s="421"/>
      <c r="MIH326" s="422"/>
      <c r="MII326" s="423"/>
      <c r="MIJ326" s="424"/>
      <c r="MIK326" s="417"/>
      <c r="MIL326" s="418"/>
      <c r="MIM326" s="419"/>
      <c r="MIN326" s="420"/>
      <c r="MIO326" s="421"/>
      <c r="MIP326" s="422"/>
      <c r="MIQ326" s="423"/>
      <c r="MIR326" s="424"/>
      <c r="MIS326" s="417"/>
      <c r="MIT326" s="418"/>
      <c r="MIU326" s="419"/>
      <c r="MIV326" s="420"/>
      <c r="MIW326" s="421"/>
      <c r="MIX326" s="422"/>
      <c r="MIY326" s="423"/>
      <c r="MIZ326" s="424"/>
      <c r="MJA326" s="417"/>
      <c r="MJB326" s="418"/>
      <c r="MJC326" s="419"/>
      <c r="MJD326" s="420"/>
      <c r="MJE326" s="421"/>
      <c r="MJF326" s="422"/>
      <c r="MJG326" s="423"/>
      <c r="MJH326" s="424"/>
      <c r="MJI326" s="417"/>
      <c r="MJJ326" s="418"/>
      <c r="MJK326" s="419"/>
      <c r="MJL326" s="420"/>
      <c r="MJM326" s="421"/>
      <c r="MJN326" s="422"/>
      <c r="MJO326" s="423"/>
      <c r="MJP326" s="424"/>
      <c r="MJQ326" s="417"/>
      <c r="MJR326" s="418"/>
      <c r="MJS326" s="419"/>
      <c r="MJT326" s="420"/>
      <c r="MJU326" s="421"/>
      <c r="MJV326" s="422"/>
      <c r="MJW326" s="423"/>
      <c r="MJX326" s="424"/>
      <c r="MJY326" s="417"/>
      <c r="MJZ326" s="418"/>
      <c r="MKA326" s="419"/>
      <c r="MKB326" s="420"/>
      <c r="MKC326" s="421"/>
      <c r="MKD326" s="422"/>
      <c r="MKE326" s="423"/>
      <c r="MKF326" s="424"/>
      <c r="MKG326" s="417"/>
      <c r="MKH326" s="418"/>
      <c r="MKI326" s="419"/>
      <c r="MKJ326" s="420"/>
      <c r="MKK326" s="421"/>
      <c r="MKL326" s="422"/>
      <c r="MKM326" s="423"/>
      <c r="MKN326" s="424"/>
      <c r="MKO326" s="417"/>
      <c r="MKP326" s="418"/>
      <c r="MKQ326" s="419"/>
      <c r="MKR326" s="420"/>
      <c r="MKS326" s="421"/>
      <c r="MKT326" s="422"/>
      <c r="MKU326" s="423"/>
      <c r="MKV326" s="424"/>
      <c r="MKW326" s="417"/>
      <c r="MKX326" s="418"/>
      <c r="MKY326" s="419"/>
      <c r="MKZ326" s="420"/>
      <c r="MLA326" s="421"/>
      <c r="MLB326" s="422"/>
      <c r="MLC326" s="423"/>
      <c r="MLD326" s="424"/>
      <c r="MLE326" s="417"/>
      <c r="MLF326" s="418"/>
      <c r="MLG326" s="419"/>
      <c r="MLH326" s="420"/>
      <c r="MLI326" s="421"/>
      <c r="MLJ326" s="422"/>
      <c r="MLK326" s="423"/>
      <c r="MLL326" s="424"/>
      <c r="MLM326" s="417"/>
      <c r="MLN326" s="418"/>
      <c r="MLO326" s="419"/>
      <c r="MLP326" s="420"/>
      <c r="MLQ326" s="421"/>
      <c r="MLR326" s="422"/>
      <c r="MLS326" s="423"/>
      <c r="MLT326" s="424"/>
      <c r="MLU326" s="417"/>
      <c r="MLV326" s="418"/>
      <c r="MLW326" s="419"/>
      <c r="MLX326" s="420"/>
      <c r="MLY326" s="421"/>
      <c r="MLZ326" s="422"/>
      <c r="MMA326" s="423"/>
      <c r="MMB326" s="424"/>
      <c r="MMC326" s="417"/>
      <c r="MMD326" s="418"/>
      <c r="MME326" s="419"/>
      <c r="MMF326" s="420"/>
      <c r="MMG326" s="421"/>
      <c r="MMH326" s="422"/>
      <c r="MMI326" s="423"/>
      <c r="MMJ326" s="424"/>
      <c r="MMK326" s="417"/>
      <c r="MML326" s="418"/>
      <c r="MMM326" s="419"/>
      <c r="MMN326" s="420"/>
      <c r="MMO326" s="421"/>
      <c r="MMP326" s="422"/>
      <c r="MMQ326" s="423"/>
      <c r="MMR326" s="424"/>
      <c r="MMS326" s="417"/>
      <c r="MMT326" s="418"/>
      <c r="MMU326" s="419"/>
      <c r="MMV326" s="420"/>
      <c r="MMW326" s="421"/>
      <c r="MMX326" s="422"/>
      <c r="MMY326" s="423"/>
      <c r="MMZ326" s="424"/>
      <c r="MNA326" s="417"/>
      <c r="MNB326" s="418"/>
      <c r="MNC326" s="419"/>
      <c r="MND326" s="420"/>
      <c r="MNE326" s="421"/>
      <c r="MNF326" s="422"/>
      <c r="MNG326" s="423"/>
      <c r="MNH326" s="424"/>
      <c r="MNI326" s="417"/>
      <c r="MNJ326" s="418"/>
      <c r="MNK326" s="419"/>
      <c r="MNL326" s="420"/>
      <c r="MNM326" s="421"/>
      <c r="MNN326" s="422"/>
      <c r="MNO326" s="423"/>
      <c r="MNP326" s="424"/>
      <c r="MNQ326" s="417"/>
      <c r="MNR326" s="418"/>
      <c r="MNS326" s="419"/>
      <c r="MNT326" s="420"/>
      <c r="MNU326" s="421"/>
      <c r="MNV326" s="422"/>
      <c r="MNW326" s="423"/>
      <c r="MNX326" s="424"/>
      <c r="MNY326" s="417"/>
      <c r="MNZ326" s="418"/>
      <c r="MOA326" s="419"/>
      <c r="MOB326" s="420"/>
      <c r="MOC326" s="421"/>
      <c r="MOD326" s="422"/>
      <c r="MOE326" s="423"/>
      <c r="MOF326" s="424"/>
      <c r="MOG326" s="417"/>
      <c r="MOH326" s="418"/>
      <c r="MOI326" s="419"/>
      <c r="MOJ326" s="420"/>
      <c r="MOK326" s="421"/>
      <c r="MOL326" s="422"/>
      <c r="MOM326" s="423"/>
      <c r="MON326" s="424"/>
      <c r="MOO326" s="417"/>
      <c r="MOP326" s="418"/>
      <c r="MOQ326" s="419"/>
      <c r="MOR326" s="420"/>
      <c r="MOS326" s="421"/>
      <c r="MOT326" s="422"/>
      <c r="MOU326" s="423"/>
      <c r="MOV326" s="424"/>
      <c r="MOW326" s="417"/>
      <c r="MOX326" s="418"/>
      <c r="MOY326" s="419"/>
      <c r="MOZ326" s="420"/>
      <c r="MPA326" s="421"/>
      <c r="MPB326" s="422"/>
      <c r="MPC326" s="423"/>
      <c r="MPD326" s="424"/>
      <c r="MPE326" s="417"/>
      <c r="MPF326" s="418"/>
      <c r="MPG326" s="419"/>
      <c r="MPH326" s="420"/>
      <c r="MPI326" s="421"/>
      <c r="MPJ326" s="422"/>
      <c r="MPK326" s="423"/>
      <c r="MPL326" s="424"/>
      <c r="MPM326" s="417"/>
      <c r="MPN326" s="418"/>
      <c r="MPO326" s="419"/>
      <c r="MPP326" s="420"/>
      <c r="MPQ326" s="421"/>
      <c r="MPR326" s="422"/>
      <c r="MPS326" s="423"/>
      <c r="MPT326" s="424"/>
      <c r="MPU326" s="417"/>
      <c r="MPV326" s="418"/>
      <c r="MPW326" s="419"/>
      <c r="MPX326" s="420"/>
      <c r="MPY326" s="421"/>
      <c r="MPZ326" s="422"/>
      <c r="MQA326" s="423"/>
      <c r="MQB326" s="424"/>
      <c r="MQC326" s="417"/>
      <c r="MQD326" s="418"/>
      <c r="MQE326" s="419"/>
      <c r="MQF326" s="420"/>
      <c r="MQG326" s="421"/>
      <c r="MQH326" s="422"/>
      <c r="MQI326" s="423"/>
      <c r="MQJ326" s="424"/>
      <c r="MQK326" s="417"/>
      <c r="MQL326" s="418"/>
      <c r="MQM326" s="419"/>
      <c r="MQN326" s="420"/>
      <c r="MQO326" s="421"/>
      <c r="MQP326" s="422"/>
      <c r="MQQ326" s="423"/>
      <c r="MQR326" s="424"/>
      <c r="MQS326" s="417"/>
      <c r="MQT326" s="418"/>
      <c r="MQU326" s="419"/>
      <c r="MQV326" s="420"/>
      <c r="MQW326" s="421"/>
      <c r="MQX326" s="422"/>
      <c r="MQY326" s="423"/>
      <c r="MQZ326" s="424"/>
      <c r="MRA326" s="417"/>
      <c r="MRB326" s="418"/>
      <c r="MRC326" s="419"/>
      <c r="MRD326" s="420"/>
      <c r="MRE326" s="421"/>
      <c r="MRF326" s="422"/>
      <c r="MRG326" s="423"/>
      <c r="MRH326" s="424"/>
      <c r="MRI326" s="417"/>
      <c r="MRJ326" s="418"/>
      <c r="MRK326" s="419"/>
      <c r="MRL326" s="420"/>
      <c r="MRM326" s="421"/>
      <c r="MRN326" s="422"/>
      <c r="MRO326" s="423"/>
      <c r="MRP326" s="424"/>
      <c r="MRQ326" s="417"/>
      <c r="MRR326" s="418"/>
      <c r="MRS326" s="419"/>
      <c r="MRT326" s="420"/>
      <c r="MRU326" s="421"/>
      <c r="MRV326" s="422"/>
      <c r="MRW326" s="423"/>
      <c r="MRX326" s="424"/>
      <c r="MRY326" s="417"/>
      <c r="MRZ326" s="418"/>
      <c r="MSA326" s="419"/>
      <c r="MSB326" s="420"/>
      <c r="MSC326" s="421"/>
      <c r="MSD326" s="422"/>
      <c r="MSE326" s="423"/>
      <c r="MSF326" s="424"/>
      <c r="MSG326" s="417"/>
      <c r="MSH326" s="418"/>
      <c r="MSI326" s="419"/>
      <c r="MSJ326" s="420"/>
      <c r="MSK326" s="421"/>
      <c r="MSL326" s="422"/>
      <c r="MSM326" s="423"/>
      <c r="MSN326" s="424"/>
      <c r="MSO326" s="417"/>
      <c r="MSP326" s="418"/>
      <c r="MSQ326" s="419"/>
      <c r="MSR326" s="420"/>
      <c r="MSS326" s="421"/>
      <c r="MST326" s="422"/>
      <c r="MSU326" s="423"/>
      <c r="MSV326" s="424"/>
      <c r="MSW326" s="417"/>
      <c r="MSX326" s="418"/>
      <c r="MSY326" s="419"/>
      <c r="MSZ326" s="420"/>
      <c r="MTA326" s="421"/>
      <c r="MTB326" s="422"/>
      <c r="MTC326" s="423"/>
      <c r="MTD326" s="424"/>
      <c r="MTE326" s="417"/>
      <c r="MTF326" s="418"/>
      <c r="MTG326" s="419"/>
      <c r="MTH326" s="420"/>
      <c r="MTI326" s="421"/>
      <c r="MTJ326" s="422"/>
      <c r="MTK326" s="423"/>
      <c r="MTL326" s="424"/>
      <c r="MTM326" s="417"/>
      <c r="MTN326" s="418"/>
      <c r="MTO326" s="419"/>
      <c r="MTP326" s="420"/>
      <c r="MTQ326" s="421"/>
      <c r="MTR326" s="422"/>
      <c r="MTS326" s="423"/>
      <c r="MTT326" s="424"/>
      <c r="MTU326" s="417"/>
      <c r="MTV326" s="418"/>
      <c r="MTW326" s="419"/>
      <c r="MTX326" s="420"/>
      <c r="MTY326" s="421"/>
      <c r="MTZ326" s="422"/>
      <c r="MUA326" s="423"/>
      <c r="MUB326" s="424"/>
      <c r="MUC326" s="417"/>
      <c r="MUD326" s="418"/>
      <c r="MUE326" s="419"/>
      <c r="MUF326" s="420"/>
      <c r="MUG326" s="421"/>
      <c r="MUH326" s="422"/>
      <c r="MUI326" s="423"/>
      <c r="MUJ326" s="424"/>
      <c r="MUK326" s="417"/>
      <c r="MUL326" s="418"/>
      <c r="MUM326" s="419"/>
      <c r="MUN326" s="420"/>
      <c r="MUO326" s="421"/>
      <c r="MUP326" s="422"/>
      <c r="MUQ326" s="423"/>
      <c r="MUR326" s="424"/>
      <c r="MUS326" s="417"/>
      <c r="MUT326" s="418"/>
      <c r="MUU326" s="419"/>
      <c r="MUV326" s="420"/>
      <c r="MUW326" s="421"/>
      <c r="MUX326" s="422"/>
      <c r="MUY326" s="423"/>
      <c r="MUZ326" s="424"/>
      <c r="MVA326" s="417"/>
      <c r="MVB326" s="418"/>
      <c r="MVC326" s="419"/>
      <c r="MVD326" s="420"/>
      <c r="MVE326" s="421"/>
      <c r="MVF326" s="422"/>
      <c r="MVG326" s="423"/>
      <c r="MVH326" s="424"/>
      <c r="MVI326" s="417"/>
      <c r="MVJ326" s="418"/>
      <c r="MVK326" s="419"/>
      <c r="MVL326" s="420"/>
      <c r="MVM326" s="421"/>
      <c r="MVN326" s="422"/>
      <c r="MVO326" s="423"/>
      <c r="MVP326" s="424"/>
      <c r="MVQ326" s="417"/>
      <c r="MVR326" s="418"/>
      <c r="MVS326" s="419"/>
      <c r="MVT326" s="420"/>
      <c r="MVU326" s="421"/>
      <c r="MVV326" s="422"/>
      <c r="MVW326" s="423"/>
      <c r="MVX326" s="424"/>
      <c r="MVY326" s="417"/>
      <c r="MVZ326" s="418"/>
      <c r="MWA326" s="419"/>
      <c r="MWB326" s="420"/>
      <c r="MWC326" s="421"/>
      <c r="MWD326" s="422"/>
      <c r="MWE326" s="423"/>
      <c r="MWF326" s="424"/>
      <c r="MWG326" s="417"/>
      <c r="MWH326" s="418"/>
      <c r="MWI326" s="419"/>
      <c r="MWJ326" s="420"/>
      <c r="MWK326" s="421"/>
      <c r="MWL326" s="422"/>
      <c r="MWM326" s="423"/>
      <c r="MWN326" s="424"/>
      <c r="MWO326" s="417"/>
      <c r="MWP326" s="418"/>
      <c r="MWQ326" s="419"/>
      <c r="MWR326" s="420"/>
      <c r="MWS326" s="421"/>
      <c r="MWT326" s="422"/>
      <c r="MWU326" s="423"/>
      <c r="MWV326" s="424"/>
      <c r="MWW326" s="417"/>
      <c r="MWX326" s="418"/>
      <c r="MWY326" s="419"/>
      <c r="MWZ326" s="420"/>
      <c r="MXA326" s="421"/>
      <c r="MXB326" s="422"/>
      <c r="MXC326" s="423"/>
      <c r="MXD326" s="424"/>
      <c r="MXE326" s="417"/>
      <c r="MXF326" s="418"/>
      <c r="MXG326" s="419"/>
      <c r="MXH326" s="420"/>
      <c r="MXI326" s="421"/>
      <c r="MXJ326" s="422"/>
      <c r="MXK326" s="423"/>
      <c r="MXL326" s="424"/>
      <c r="MXM326" s="417"/>
      <c r="MXN326" s="418"/>
      <c r="MXO326" s="419"/>
      <c r="MXP326" s="420"/>
      <c r="MXQ326" s="421"/>
      <c r="MXR326" s="422"/>
      <c r="MXS326" s="423"/>
      <c r="MXT326" s="424"/>
      <c r="MXU326" s="417"/>
      <c r="MXV326" s="418"/>
      <c r="MXW326" s="419"/>
      <c r="MXX326" s="420"/>
      <c r="MXY326" s="421"/>
      <c r="MXZ326" s="422"/>
      <c r="MYA326" s="423"/>
      <c r="MYB326" s="424"/>
      <c r="MYC326" s="417"/>
      <c r="MYD326" s="418"/>
      <c r="MYE326" s="419"/>
      <c r="MYF326" s="420"/>
      <c r="MYG326" s="421"/>
      <c r="MYH326" s="422"/>
      <c r="MYI326" s="423"/>
      <c r="MYJ326" s="424"/>
      <c r="MYK326" s="417"/>
      <c r="MYL326" s="418"/>
      <c r="MYM326" s="419"/>
      <c r="MYN326" s="420"/>
      <c r="MYO326" s="421"/>
      <c r="MYP326" s="422"/>
      <c r="MYQ326" s="423"/>
      <c r="MYR326" s="424"/>
      <c r="MYS326" s="417"/>
      <c r="MYT326" s="418"/>
      <c r="MYU326" s="419"/>
      <c r="MYV326" s="420"/>
      <c r="MYW326" s="421"/>
      <c r="MYX326" s="422"/>
      <c r="MYY326" s="423"/>
      <c r="MYZ326" s="424"/>
      <c r="MZA326" s="417"/>
      <c r="MZB326" s="418"/>
      <c r="MZC326" s="419"/>
      <c r="MZD326" s="420"/>
      <c r="MZE326" s="421"/>
      <c r="MZF326" s="422"/>
      <c r="MZG326" s="423"/>
      <c r="MZH326" s="424"/>
      <c r="MZI326" s="417"/>
      <c r="MZJ326" s="418"/>
      <c r="MZK326" s="419"/>
      <c r="MZL326" s="420"/>
      <c r="MZM326" s="421"/>
      <c r="MZN326" s="422"/>
      <c r="MZO326" s="423"/>
      <c r="MZP326" s="424"/>
      <c r="MZQ326" s="417"/>
      <c r="MZR326" s="418"/>
      <c r="MZS326" s="419"/>
      <c r="MZT326" s="420"/>
      <c r="MZU326" s="421"/>
      <c r="MZV326" s="422"/>
      <c r="MZW326" s="423"/>
      <c r="MZX326" s="424"/>
      <c r="MZY326" s="417"/>
      <c r="MZZ326" s="418"/>
      <c r="NAA326" s="419"/>
      <c r="NAB326" s="420"/>
      <c r="NAC326" s="421"/>
      <c r="NAD326" s="422"/>
      <c r="NAE326" s="423"/>
      <c r="NAF326" s="424"/>
      <c r="NAG326" s="417"/>
      <c r="NAH326" s="418"/>
      <c r="NAI326" s="419"/>
      <c r="NAJ326" s="420"/>
      <c r="NAK326" s="421"/>
      <c r="NAL326" s="422"/>
      <c r="NAM326" s="423"/>
      <c r="NAN326" s="424"/>
      <c r="NAO326" s="417"/>
      <c r="NAP326" s="418"/>
      <c r="NAQ326" s="419"/>
      <c r="NAR326" s="420"/>
      <c r="NAS326" s="421"/>
      <c r="NAT326" s="422"/>
      <c r="NAU326" s="423"/>
      <c r="NAV326" s="424"/>
      <c r="NAW326" s="417"/>
      <c r="NAX326" s="418"/>
      <c r="NAY326" s="419"/>
      <c r="NAZ326" s="420"/>
      <c r="NBA326" s="421"/>
      <c r="NBB326" s="422"/>
      <c r="NBC326" s="423"/>
      <c r="NBD326" s="424"/>
      <c r="NBE326" s="417"/>
      <c r="NBF326" s="418"/>
      <c r="NBG326" s="419"/>
      <c r="NBH326" s="420"/>
      <c r="NBI326" s="421"/>
      <c r="NBJ326" s="422"/>
      <c r="NBK326" s="423"/>
      <c r="NBL326" s="424"/>
      <c r="NBM326" s="417"/>
      <c r="NBN326" s="418"/>
      <c r="NBO326" s="419"/>
      <c r="NBP326" s="420"/>
      <c r="NBQ326" s="421"/>
      <c r="NBR326" s="422"/>
      <c r="NBS326" s="423"/>
      <c r="NBT326" s="424"/>
      <c r="NBU326" s="417"/>
      <c r="NBV326" s="418"/>
      <c r="NBW326" s="419"/>
      <c r="NBX326" s="420"/>
      <c r="NBY326" s="421"/>
      <c r="NBZ326" s="422"/>
      <c r="NCA326" s="423"/>
      <c r="NCB326" s="424"/>
      <c r="NCC326" s="417"/>
      <c r="NCD326" s="418"/>
      <c r="NCE326" s="419"/>
      <c r="NCF326" s="420"/>
      <c r="NCG326" s="421"/>
      <c r="NCH326" s="422"/>
      <c r="NCI326" s="423"/>
      <c r="NCJ326" s="424"/>
      <c r="NCK326" s="417"/>
      <c r="NCL326" s="418"/>
      <c r="NCM326" s="419"/>
      <c r="NCN326" s="420"/>
      <c r="NCO326" s="421"/>
      <c r="NCP326" s="422"/>
      <c r="NCQ326" s="423"/>
      <c r="NCR326" s="424"/>
      <c r="NCS326" s="417"/>
      <c r="NCT326" s="418"/>
      <c r="NCU326" s="419"/>
      <c r="NCV326" s="420"/>
      <c r="NCW326" s="421"/>
      <c r="NCX326" s="422"/>
      <c r="NCY326" s="423"/>
      <c r="NCZ326" s="424"/>
      <c r="NDA326" s="417"/>
      <c r="NDB326" s="418"/>
      <c r="NDC326" s="419"/>
      <c r="NDD326" s="420"/>
      <c r="NDE326" s="421"/>
      <c r="NDF326" s="422"/>
      <c r="NDG326" s="423"/>
      <c r="NDH326" s="424"/>
      <c r="NDI326" s="417"/>
      <c r="NDJ326" s="418"/>
      <c r="NDK326" s="419"/>
      <c r="NDL326" s="420"/>
      <c r="NDM326" s="421"/>
      <c r="NDN326" s="422"/>
      <c r="NDO326" s="423"/>
      <c r="NDP326" s="424"/>
      <c r="NDQ326" s="417"/>
      <c r="NDR326" s="418"/>
      <c r="NDS326" s="419"/>
      <c r="NDT326" s="420"/>
      <c r="NDU326" s="421"/>
      <c r="NDV326" s="422"/>
      <c r="NDW326" s="423"/>
      <c r="NDX326" s="424"/>
      <c r="NDY326" s="417"/>
      <c r="NDZ326" s="418"/>
      <c r="NEA326" s="419"/>
      <c r="NEB326" s="420"/>
      <c r="NEC326" s="421"/>
      <c r="NED326" s="422"/>
      <c r="NEE326" s="423"/>
      <c r="NEF326" s="424"/>
      <c r="NEG326" s="417"/>
      <c r="NEH326" s="418"/>
      <c r="NEI326" s="419"/>
      <c r="NEJ326" s="420"/>
      <c r="NEK326" s="421"/>
      <c r="NEL326" s="422"/>
      <c r="NEM326" s="423"/>
      <c r="NEN326" s="424"/>
      <c r="NEO326" s="417"/>
      <c r="NEP326" s="418"/>
      <c r="NEQ326" s="419"/>
      <c r="NER326" s="420"/>
      <c r="NES326" s="421"/>
      <c r="NET326" s="422"/>
      <c r="NEU326" s="423"/>
      <c r="NEV326" s="424"/>
      <c r="NEW326" s="417"/>
      <c r="NEX326" s="418"/>
      <c r="NEY326" s="419"/>
      <c r="NEZ326" s="420"/>
      <c r="NFA326" s="421"/>
      <c r="NFB326" s="422"/>
      <c r="NFC326" s="423"/>
      <c r="NFD326" s="424"/>
      <c r="NFE326" s="417"/>
      <c r="NFF326" s="418"/>
      <c r="NFG326" s="419"/>
      <c r="NFH326" s="420"/>
      <c r="NFI326" s="421"/>
      <c r="NFJ326" s="422"/>
      <c r="NFK326" s="423"/>
      <c r="NFL326" s="424"/>
      <c r="NFM326" s="417"/>
      <c r="NFN326" s="418"/>
      <c r="NFO326" s="419"/>
      <c r="NFP326" s="420"/>
      <c r="NFQ326" s="421"/>
      <c r="NFR326" s="422"/>
      <c r="NFS326" s="423"/>
      <c r="NFT326" s="424"/>
      <c r="NFU326" s="417"/>
      <c r="NFV326" s="418"/>
      <c r="NFW326" s="419"/>
      <c r="NFX326" s="420"/>
      <c r="NFY326" s="421"/>
      <c r="NFZ326" s="422"/>
      <c r="NGA326" s="423"/>
      <c r="NGB326" s="424"/>
      <c r="NGC326" s="417"/>
      <c r="NGD326" s="418"/>
      <c r="NGE326" s="419"/>
      <c r="NGF326" s="420"/>
      <c r="NGG326" s="421"/>
      <c r="NGH326" s="422"/>
      <c r="NGI326" s="423"/>
      <c r="NGJ326" s="424"/>
      <c r="NGK326" s="417"/>
      <c r="NGL326" s="418"/>
      <c r="NGM326" s="419"/>
      <c r="NGN326" s="420"/>
      <c r="NGO326" s="421"/>
      <c r="NGP326" s="422"/>
      <c r="NGQ326" s="423"/>
      <c r="NGR326" s="424"/>
      <c r="NGS326" s="417"/>
      <c r="NGT326" s="418"/>
      <c r="NGU326" s="419"/>
      <c r="NGV326" s="420"/>
      <c r="NGW326" s="421"/>
      <c r="NGX326" s="422"/>
      <c r="NGY326" s="423"/>
      <c r="NGZ326" s="424"/>
      <c r="NHA326" s="417"/>
      <c r="NHB326" s="418"/>
      <c r="NHC326" s="419"/>
      <c r="NHD326" s="420"/>
      <c r="NHE326" s="421"/>
      <c r="NHF326" s="422"/>
      <c r="NHG326" s="423"/>
      <c r="NHH326" s="424"/>
      <c r="NHI326" s="417"/>
      <c r="NHJ326" s="418"/>
      <c r="NHK326" s="419"/>
      <c r="NHL326" s="420"/>
      <c r="NHM326" s="421"/>
      <c r="NHN326" s="422"/>
      <c r="NHO326" s="423"/>
      <c r="NHP326" s="424"/>
      <c r="NHQ326" s="417"/>
      <c r="NHR326" s="418"/>
      <c r="NHS326" s="419"/>
      <c r="NHT326" s="420"/>
      <c r="NHU326" s="421"/>
      <c r="NHV326" s="422"/>
      <c r="NHW326" s="423"/>
      <c r="NHX326" s="424"/>
      <c r="NHY326" s="417"/>
      <c r="NHZ326" s="418"/>
      <c r="NIA326" s="419"/>
      <c r="NIB326" s="420"/>
      <c r="NIC326" s="421"/>
      <c r="NID326" s="422"/>
      <c r="NIE326" s="423"/>
      <c r="NIF326" s="424"/>
      <c r="NIG326" s="417"/>
      <c r="NIH326" s="418"/>
      <c r="NII326" s="419"/>
      <c r="NIJ326" s="420"/>
      <c r="NIK326" s="421"/>
      <c r="NIL326" s="422"/>
      <c r="NIM326" s="423"/>
      <c r="NIN326" s="424"/>
      <c r="NIO326" s="417"/>
      <c r="NIP326" s="418"/>
      <c r="NIQ326" s="419"/>
      <c r="NIR326" s="420"/>
      <c r="NIS326" s="421"/>
      <c r="NIT326" s="422"/>
      <c r="NIU326" s="423"/>
      <c r="NIV326" s="424"/>
      <c r="NIW326" s="417"/>
      <c r="NIX326" s="418"/>
      <c r="NIY326" s="419"/>
      <c r="NIZ326" s="420"/>
      <c r="NJA326" s="421"/>
      <c r="NJB326" s="422"/>
      <c r="NJC326" s="423"/>
      <c r="NJD326" s="424"/>
      <c r="NJE326" s="417"/>
      <c r="NJF326" s="418"/>
      <c r="NJG326" s="419"/>
      <c r="NJH326" s="420"/>
      <c r="NJI326" s="421"/>
      <c r="NJJ326" s="422"/>
      <c r="NJK326" s="423"/>
      <c r="NJL326" s="424"/>
      <c r="NJM326" s="417"/>
      <c r="NJN326" s="418"/>
      <c r="NJO326" s="419"/>
      <c r="NJP326" s="420"/>
      <c r="NJQ326" s="421"/>
      <c r="NJR326" s="422"/>
      <c r="NJS326" s="423"/>
      <c r="NJT326" s="424"/>
      <c r="NJU326" s="417"/>
      <c r="NJV326" s="418"/>
      <c r="NJW326" s="419"/>
      <c r="NJX326" s="420"/>
      <c r="NJY326" s="421"/>
      <c r="NJZ326" s="422"/>
      <c r="NKA326" s="423"/>
      <c r="NKB326" s="424"/>
      <c r="NKC326" s="417"/>
      <c r="NKD326" s="418"/>
      <c r="NKE326" s="419"/>
      <c r="NKF326" s="420"/>
      <c r="NKG326" s="421"/>
      <c r="NKH326" s="422"/>
      <c r="NKI326" s="423"/>
      <c r="NKJ326" s="424"/>
      <c r="NKK326" s="417"/>
      <c r="NKL326" s="418"/>
      <c r="NKM326" s="419"/>
      <c r="NKN326" s="420"/>
      <c r="NKO326" s="421"/>
      <c r="NKP326" s="422"/>
      <c r="NKQ326" s="423"/>
      <c r="NKR326" s="424"/>
      <c r="NKS326" s="417"/>
      <c r="NKT326" s="418"/>
      <c r="NKU326" s="419"/>
      <c r="NKV326" s="420"/>
      <c r="NKW326" s="421"/>
      <c r="NKX326" s="422"/>
      <c r="NKY326" s="423"/>
      <c r="NKZ326" s="424"/>
      <c r="NLA326" s="417"/>
      <c r="NLB326" s="418"/>
      <c r="NLC326" s="419"/>
      <c r="NLD326" s="420"/>
      <c r="NLE326" s="421"/>
      <c r="NLF326" s="422"/>
      <c r="NLG326" s="423"/>
      <c r="NLH326" s="424"/>
      <c r="NLI326" s="417"/>
      <c r="NLJ326" s="418"/>
      <c r="NLK326" s="419"/>
      <c r="NLL326" s="420"/>
      <c r="NLM326" s="421"/>
      <c r="NLN326" s="422"/>
      <c r="NLO326" s="423"/>
      <c r="NLP326" s="424"/>
      <c r="NLQ326" s="417"/>
      <c r="NLR326" s="418"/>
      <c r="NLS326" s="419"/>
      <c r="NLT326" s="420"/>
      <c r="NLU326" s="421"/>
      <c r="NLV326" s="422"/>
      <c r="NLW326" s="423"/>
      <c r="NLX326" s="424"/>
      <c r="NLY326" s="417"/>
      <c r="NLZ326" s="418"/>
      <c r="NMA326" s="419"/>
      <c r="NMB326" s="420"/>
      <c r="NMC326" s="421"/>
      <c r="NMD326" s="422"/>
      <c r="NME326" s="423"/>
      <c r="NMF326" s="424"/>
      <c r="NMG326" s="417"/>
      <c r="NMH326" s="418"/>
      <c r="NMI326" s="419"/>
      <c r="NMJ326" s="420"/>
      <c r="NMK326" s="421"/>
      <c r="NML326" s="422"/>
      <c r="NMM326" s="423"/>
      <c r="NMN326" s="424"/>
      <c r="NMO326" s="417"/>
      <c r="NMP326" s="418"/>
      <c r="NMQ326" s="419"/>
      <c r="NMR326" s="420"/>
      <c r="NMS326" s="421"/>
      <c r="NMT326" s="422"/>
      <c r="NMU326" s="423"/>
      <c r="NMV326" s="424"/>
      <c r="NMW326" s="417"/>
      <c r="NMX326" s="418"/>
      <c r="NMY326" s="419"/>
      <c r="NMZ326" s="420"/>
      <c r="NNA326" s="421"/>
      <c r="NNB326" s="422"/>
      <c r="NNC326" s="423"/>
      <c r="NND326" s="424"/>
      <c r="NNE326" s="417"/>
      <c r="NNF326" s="418"/>
      <c r="NNG326" s="419"/>
      <c r="NNH326" s="420"/>
      <c r="NNI326" s="421"/>
      <c r="NNJ326" s="422"/>
      <c r="NNK326" s="423"/>
      <c r="NNL326" s="424"/>
      <c r="NNM326" s="417"/>
      <c r="NNN326" s="418"/>
      <c r="NNO326" s="419"/>
      <c r="NNP326" s="420"/>
      <c r="NNQ326" s="421"/>
      <c r="NNR326" s="422"/>
      <c r="NNS326" s="423"/>
      <c r="NNT326" s="424"/>
      <c r="NNU326" s="417"/>
      <c r="NNV326" s="418"/>
      <c r="NNW326" s="419"/>
      <c r="NNX326" s="420"/>
      <c r="NNY326" s="421"/>
      <c r="NNZ326" s="422"/>
      <c r="NOA326" s="423"/>
      <c r="NOB326" s="424"/>
      <c r="NOC326" s="417"/>
      <c r="NOD326" s="418"/>
      <c r="NOE326" s="419"/>
      <c r="NOF326" s="420"/>
      <c r="NOG326" s="421"/>
      <c r="NOH326" s="422"/>
      <c r="NOI326" s="423"/>
      <c r="NOJ326" s="424"/>
      <c r="NOK326" s="417"/>
      <c r="NOL326" s="418"/>
      <c r="NOM326" s="419"/>
      <c r="NON326" s="420"/>
      <c r="NOO326" s="421"/>
      <c r="NOP326" s="422"/>
      <c r="NOQ326" s="423"/>
      <c r="NOR326" s="424"/>
      <c r="NOS326" s="417"/>
      <c r="NOT326" s="418"/>
      <c r="NOU326" s="419"/>
      <c r="NOV326" s="420"/>
      <c r="NOW326" s="421"/>
      <c r="NOX326" s="422"/>
      <c r="NOY326" s="423"/>
      <c r="NOZ326" s="424"/>
      <c r="NPA326" s="417"/>
      <c r="NPB326" s="418"/>
      <c r="NPC326" s="419"/>
      <c r="NPD326" s="420"/>
      <c r="NPE326" s="421"/>
      <c r="NPF326" s="422"/>
      <c r="NPG326" s="423"/>
      <c r="NPH326" s="424"/>
      <c r="NPI326" s="417"/>
      <c r="NPJ326" s="418"/>
      <c r="NPK326" s="419"/>
      <c r="NPL326" s="420"/>
      <c r="NPM326" s="421"/>
      <c r="NPN326" s="422"/>
      <c r="NPO326" s="423"/>
      <c r="NPP326" s="424"/>
      <c r="NPQ326" s="417"/>
      <c r="NPR326" s="418"/>
      <c r="NPS326" s="419"/>
      <c r="NPT326" s="420"/>
      <c r="NPU326" s="421"/>
      <c r="NPV326" s="422"/>
      <c r="NPW326" s="423"/>
      <c r="NPX326" s="424"/>
      <c r="NPY326" s="417"/>
      <c r="NPZ326" s="418"/>
      <c r="NQA326" s="419"/>
      <c r="NQB326" s="420"/>
      <c r="NQC326" s="421"/>
      <c r="NQD326" s="422"/>
      <c r="NQE326" s="423"/>
      <c r="NQF326" s="424"/>
      <c r="NQG326" s="417"/>
      <c r="NQH326" s="418"/>
      <c r="NQI326" s="419"/>
      <c r="NQJ326" s="420"/>
      <c r="NQK326" s="421"/>
      <c r="NQL326" s="422"/>
      <c r="NQM326" s="423"/>
      <c r="NQN326" s="424"/>
      <c r="NQO326" s="417"/>
      <c r="NQP326" s="418"/>
      <c r="NQQ326" s="419"/>
      <c r="NQR326" s="420"/>
      <c r="NQS326" s="421"/>
      <c r="NQT326" s="422"/>
      <c r="NQU326" s="423"/>
      <c r="NQV326" s="424"/>
      <c r="NQW326" s="417"/>
      <c r="NQX326" s="418"/>
      <c r="NQY326" s="419"/>
      <c r="NQZ326" s="420"/>
      <c r="NRA326" s="421"/>
      <c r="NRB326" s="422"/>
      <c r="NRC326" s="423"/>
      <c r="NRD326" s="424"/>
      <c r="NRE326" s="417"/>
      <c r="NRF326" s="418"/>
      <c r="NRG326" s="419"/>
      <c r="NRH326" s="420"/>
      <c r="NRI326" s="421"/>
      <c r="NRJ326" s="422"/>
      <c r="NRK326" s="423"/>
      <c r="NRL326" s="424"/>
      <c r="NRM326" s="417"/>
      <c r="NRN326" s="418"/>
      <c r="NRO326" s="419"/>
      <c r="NRP326" s="420"/>
      <c r="NRQ326" s="421"/>
      <c r="NRR326" s="422"/>
      <c r="NRS326" s="423"/>
      <c r="NRT326" s="424"/>
      <c r="NRU326" s="417"/>
      <c r="NRV326" s="418"/>
      <c r="NRW326" s="419"/>
      <c r="NRX326" s="420"/>
      <c r="NRY326" s="421"/>
      <c r="NRZ326" s="422"/>
      <c r="NSA326" s="423"/>
      <c r="NSB326" s="424"/>
      <c r="NSC326" s="417"/>
      <c r="NSD326" s="418"/>
      <c r="NSE326" s="419"/>
      <c r="NSF326" s="420"/>
      <c r="NSG326" s="421"/>
      <c r="NSH326" s="422"/>
      <c r="NSI326" s="423"/>
      <c r="NSJ326" s="424"/>
      <c r="NSK326" s="417"/>
      <c r="NSL326" s="418"/>
      <c r="NSM326" s="419"/>
      <c r="NSN326" s="420"/>
      <c r="NSO326" s="421"/>
      <c r="NSP326" s="422"/>
      <c r="NSQ326" s="423"/>
      <c r="NSR326" s="424"/>
      <c r="NSS326" s="417"/>
      <c r="NST326" s="418"/>
      <c r="NSU326" s="419"/>
      <c r="NSV326" s="420"/>
      <c r="NSW326" s="421"/>
      <c r="NSX326" s="422"/>
      <c r="NSY326" s="423"/>
      <c r="NSZ326" s="424"/>
      <c r="NTA326" s="417"/>
      <c r="NTB326" s="418"/>
      <c r="NTC326" s="419"/>
      <c r="NTD326" s="420"/>
      <c r="NTE326" s="421"/>
      <c r="NTF326" s="422"/>
      <c r="NTG326" s="423"/>
      <c r="NTH326" s="424"/>
      <c r="NTI326" s="417"/>
      <c r="NTJ326" s="418"/>
      <c r="NTK326" s="419"/>
      <c r="NTL326" s="420"/>
      <c r="NTM326" s="421"/>
      <c r="NTN326" s="422"/>
      <c r="NTO326" s="423"/>
      <c r="NTP326" s="424"/>
      <c r="NTQ326" s="417"/>
      <c r="NTR326" s="418"/>
      <c r="NTS326" s="419"/>
      <c r="NTT326" s="420"/>
      <c r="NTU326" s="421"/>
      <c r="NTV326" s="422"/>
      <c r="NTW326" s="423"/>
      <c r="NTX326" s="424"/>
      <c r="NTY326" s="417"/>
      <c r="NTZ326" s="418"/>
      <c r="NUA326" s="419"/>
      <c r="NUB326" s="420"/>
      <c r="NUC326" s="421"/>
      <c r="NUD326" s="422"/>
      <c r="NUE326" s="423"/>
      <c r="NUF326" s="424"/>
      <c r="NUG326" s="417"/>
      <c r="NUH326" s="418"/>
      <c r="NUI326" s="419"/>
      <c r="NUJ326" s="420"/>
      <c r="NUK326" s="421"/>
      <c r="NUL326" s="422"/>
      <c r="NUM326" s="423"/>
      <c r="NUN326" s="424"/>
      <c r="NUO326" s="417"/>
      <c r="NUP326" s="418"/>
      <c r="NUQ326" s="419"/>
      <c r="NUR326" s="420"/>
      <c r="NUS326" s="421"/>
      <c r="NUT326" s="422"/>
      <c r="NUU326" s="423"/>
      <c r="NUV326" s="424"/>
      <c r="NUW326" s="417"/>
      <c r="NUX326" s="418"/>
      <c r="NUY326" s="419"/>
      <c r="NUZ326" s="420"/>
      <c r="NVA326" s="421"/>
      <c r="NVB326" s="422"/>
      <c r="NVC326" s="423"/>
      <c r="NVD326" s="424"/>
      <c r="NVE326" s="417"/>
      <c r="NVF326" s="418"/>
      <c r="NVG326" s="419"/>
      <c r="NVH326" s="420"/>
      <c r="NVI326" s="421"/>
      <c r="NVJ326" s="422"/>
      <c r="NVK326" s="423"/>
      <c r="NVL326" s="424"/>
      <c r="NVM326" s="417"/>
      <c r="NVN326" s="418"/>
      <c r="NVO326" s="419"/>
      <c r="NVP326" s="420"/>
      <c r="NVQ326" s="421"/>
      <c r="NVR326" s="422"/>
      <c r="NVS326" s="423"/>
      <c r="NVT326" s="424"/>
      <c r="NVU326" s="417"/>
      <c r="NVV326" s="418"/>
      <c r="NVW326" s="419"/>
      <c r="NVX326" s="420"/>
      <c r="NVY326" s="421"/>
      <c r="NVZ326" s="422"/>
      <c r="NWA326" s="423"/>
      <c r="NWB326" s="424"/>
      <c r="NWC326" s="417"/>
      <c r="NWD326" s="418"/>
      <c r="NWE326" s="419"/>
      <c r="NWF326" s="420"/>
      <c r="NWG326" s="421"/>
      <c r="NWH326" s="422"/>
      <c r="NWI326" s="423"/>
      <c r="NWJ326" s="424"/>
      <c r="NWK326" s="417"/>
      <c r="NWL326" s="418"/>
      <c r="NWM326" s="419"/>
      <c r="NWN326" s="420"/>
      <c r="NWO326" s="421"/>
      <c r="NWP326" s="422"/>
      <c r="NWQ326" s="423"/>
      <c r="NWR326" s="424"/>
      <c r="NWS326" s="417"/>
      <c r="NWT326" s="418"/>
      <c r="NWU326" s="419"/>
      <c r="NWV326" s="420"/>
      <c r="NWW326" s="421"/>
      <c r="NWX326" s="422"/>
      <c r="NWY326" s="423"/>
      <c r="NWZ326" s="424"/>
      <c r="NXA326" s="417"/>
      <c r="NXB326" s="418"/>
      <c r="NXC326" s="419"/>
      <c r="NXD326" s="420"/>
      <c r="NXE326" s="421"/>
      <c r="NXF326" s="422"/>
      <c r="NXG326" s="423"/>
      <c r="NXH326" s="424"/>
      <c r="NXI326" s="417"/>
      <c r="NXJ326" s="418"/>
      <c r="NXK326" s="419"/>
      <c r="NXL326" s="420"/>
      <c r="NXM326" s="421"/>
      <c r="NXN326" s="422"/>
      <c r="NXO326" s="423"/>
      <c r="NXP326" s="424"/>
      <c r="NXQ326" s="417"/>
      <c r="NXR326" s="418"/>
      <c r="NXS326" s="419"/>
      <c r="NXT326" s="420"/>
      <c r="NXU326" s="421"/>
      <c r="NXV326" s="422"/>
      <c r="NXW326" s="423"/>
      <c r="NXX326" s="424"/>
      <c r="NXY326" s="417"/>
      <c r="NXZ326" s="418"/>
      <c r="NYA326" s="419"/>
      <c r="NYB326" s="420"/>
      <c r="NYC326" s="421"/>
      <c r="NYD326" s="422"/>
      <c r="NYE326" s="423"/>
      <c r="NYF326" s="424"/>
      <c r="NYG326" s="417"/>
      <c r="NYH326" s="418"/>
      <c r="NYI326" s="419"/>
      <c r="NYJ326" s="420"/>
      <c r="NYK326" s="421"/>
      <c r="NYL326" s="422"/>
      <c r="NYM326" s="423"/>
      <c r="NYN326" s="424"/>
      <c r="NYO326" s="417"/>
      <c r="NYP326" s="418"/>
      <c r="NYQ326" s="419"/>
      <c r="NYR326" s="420"/>
      <c r="NYS326" s="421"/>
      <c r="NYT326" s="422"/>
      <c r="NYU326" s="423"/>
      <c r="NYV326" s="424"/>
      <c r="NYW326" s="417"/>
      <c r="NYX326" s="418"/>
      <c r="NYY326" s="419"/>
      <c r="NYZ326" s="420"/>
      <c r="NZA326" s="421"/>
      <c r="NZB326" s="422"/>
      <c r="NZC326" s="423"/>
      <c r="NZD326" s="424"/>
      <c r="NZE326" s="417"/>
      <c r="NZF326" s="418"/>
      <c r="NZG326" s="419"/>
      <c r="NZH326" s="420"/>
      <c r="NZI326" s="421"/>
      <c r="NZJ326" s="422"/>
      <c r="NZK326" s="423"/>
      <c r="NZL326" s="424"/>
      <c r="NZM326" s="417"/>
      <c r="NZN326" s="418"/>
      <c r="NZO326" s="419"/>
      <c r="NZP326" s="420"/>
      <c r="NZQ326" s="421"/>
      <c r="NZR326" s="422"/>
      <c r="NZS326" s="423"/>
      <c r="NZT326" s="424"/>
      <c r="NZU326" s="417"/>
      <c r="NZV326" s="418"/>
      <c r="NZW326" s="419"/>
      <c r="NZX326" s="420"/>
      <c r="NZY326" s="421"/>
      <c r="NZZ326" s="422"/>
      <c r="OAA326" s="423"/>
      <c r="OAB326" s="424"/>
      <c r="OAC326" s="417"/>
      <c r="OAD326" s="418"/>
      <c r="OAE326" s="419"/>
      <c r="OAF326" s="420"/>
      <c r="OAG326" s="421"/>
      <c r="OAH326" s="422"/>
      <c r="OAI326" s="423"/>
      <c r="OAJ326" s="424"/>
      <c r="OAK326" s="417"/>
      <c r="OAL326" s="418"/>
      <c r="OAM326" s="419"/>
      <c r="OAN326" s="420"/>
      <c r="OAO326" s="421"/>
      <c r="OAP326" s="422"/>
      <c r="OAQ326" s="423"/>
      <c r="OAR326" s="424"/>
      <c r="OAS326" s="417"/>
      <c r="OAT326" s="418"/>
      <c r="OAU326" s="419"/>
      <c r="OAV326" s="420"/>
      <c r="OAW326" s="421"/>
      <c r="OAX326" s="422"/>
      <c r="OAY326" s="423"/>
      <c r="OAZ326" s="424"/>
      <c r="OBA326" s="417"/>
      <c r="OBB326" s="418"/>
      <c r="OBC326" s="419"/>
      <c r="OBD326" s="420"/>
      <c r="OBE326" s="421"/>
      <c r="OBF326" s="422"/>
      <c r="OBG326" s="423"/>
      <c r="OBH326" s="424"/>
      <c r="OBI326" s="417"/>
      <c r="OBJ326" s="418"/>
      <c r="OBK326" s="419"/>
      <c r="OBL326" s="420"/>
      <c r="OBM326" s="421"/>
      <c r="OBN326" s="422"/>
      <c r="OBO326" s="423"/>
      <c r="OBP326" s="424"/>
      <c r="OBQ326" s="417"/>
      <c r="OBR326" s="418"/>
      <c r="OBS326" s="419"/>
      <c r="OBT326" s="420"/>
      <c r="OBU326" s="421"/>
      <c r="OBV326" s="422"/>
      <c r="OBW326" s="423"/>
      <c r="OBX326" s="424"/>
      <c r="OBY326" s="417"/>
      <c r="OBZ326" s="418"/>
      <c r="OCA326" s="419"/>
      <c r="OCB326" s="420"/>
      <c r="OCC326" s="421"/>
      <c r="OCD326" s="422"/>
      <c r="OCE326" s="423"/>
      <c r="OCF326" s="424"/>
      <c r="OCG326" s="417"/>
      <c r="OCH326" s="418"/>
      <c r="OCI326" s="419"/>
      <c r="OCJ326" s="420"/>
      <c r="OCK326" s="421"/>
      <c r="OCL326" s="422"/>
      <c r="OCM326" s="423"/>
      <c r="OCN326" s="424"/>
      <c r="OCO326" s="417"/>
      <c r="OCP326" s="418"/>
      <c r="OCQ326" s="419"/>
      <c r="OCR326" s="420"/>
      <c r="OCS326" s="421"/>
      <c r="OCT326" s="422"/>
      <c r="OCU326" s="423"/>
      <c r="OCV326" s="424"/>
      <c r="OCW326" s="417"/>
      <c r="OCX326" s="418"/>
      <c r="OCY326" s="419"/>
      <c r="OCZ326" s="420"/>
      <c r="ODA326" s="421"/>
      <c r="ODB326" s="422"/>
      <c r="ODC326" s="423"/>
      <c r="ODD326" s="424"/>
      <c r="ODE326" s="417"/>
      <c r="ODF326" s="418"/>
      <c r="ODG326" s="419"/>
      <c r="ODH326" s="420"/>
      <c r="ODI326" s="421"/>
      <c r="ODJ326" s="422"/>
      <c r="ODK326" s="423"/>
      <c r="ODL326" s="424"/>
      <c r="ODM326" s="417"/>
      <c r="ODN326" s="418"/>
      <c r="ODO326" s="419"/>
      <c r="ODP326" s="420"/>
      <c r="ODQ326" s="421"/>
      <c r="ODR326" s="422"/>
      <c r="ODS326" s="423"/>
      <c r="ODT326" s="424"/>
      <c r="ODU326" s="417"/>
      <c r="ODV326" s="418"/>
      <c r="ODW326" s="419"/>
      <c r="ODX326" s="420"/>
      <c r="ODY326" s="421"/>
      <c r="ODZ326" s="422"/>
      <c r="OEA326" s="423"/>
      <c r="OEB326" s="424"/>
      <c r="OEC326" s="417"/>
      <c r="OED326" s="418"/>
      <c r="OEE326" s="419"/>
      <c r="OEF326" s="420"/>
      <c r="OEG326" s="421"/>
      <c r="OEH326" s="422"/>
      <c r="OEI326" s="423"/>
      <c r="OEJ326" s="424"/>
      <c r="OEK326" s="417"/>
      <c r="OEL326" s="418"/>
      <c r="OEM326" s="419"/>
      <c r="OEN326" s="420"/>
      <c r="OEO326" s="421"/>
      <c r="OEP326" s="422"/>
      <c r="OEQ326" s="423"/>
      <c r="OER326" s="424"/>
      <c r="OES326" s="417"/>
      <c r="OET326" s="418"/>
      <c r="OEU326" s="419"/>
      <c r="OEV326" s="420"/>
      <c r="OEW326" s="421"/>
      <c r="OEX326" s="422"/>
      <c r="OEY326" s="423"/>
      <c r="OEZ326" s="424"/>
      <c r="OFA326" s="417"/>
      <c r="OFB326" s="418"/>
      <c r="OFC326" s="419"/>
      <c r="OFD326" s="420"/>
      <c r="OFE326" s="421"/>
      <c r="OFF326" s="422"/>
      <c r="OFG326" s="423"/>
      <c r="OFH326" s="424"/>
      <c r="OFI326" s="417"/>
      <c r="OFJ326" s="418"/>
      <c r="OFK326" s="419"/>
      <c r="OFL326" s="420"/>
      <c r="OFM326" s="421"/>
      <c r="OFN326" s="422"/>
      <c r="OFO326" s="423"/>
      <c r="OFP326" s="424"/>
      <c r="OFQ326" s="417"/>
      <c r="OFR326" s="418"/>
      <c r="OFS326" s="419"/>
      <c r="OFT326" s="420"/>
      <c r="OFU326" s="421"/>
      <c r="OFV326" s="422"/>
      <c r="OFW326" s="423"/>
      <c r="OFX326" s="424"/>
      <c r="OFY326" s="417"/>
      <c r="OFZ326" s="418"/>
      <c r="OGA326" s="419"/>
      <c r="OGB326" s="420"/>
      <c r="OGC326" s="421"/>
      <c r="OGD326" s="422"/>
      <c r="OGE326" s="423"/>
      <c r="OGF326" s="424"/>
      <c r="OGG326" s="417"/>
      <c r="OGH326" s="418"/>
      <c r="OGI326" s="419"/>
      <c r="OGJ326" s="420"/>
      <c r="OGK326" s="421"/>
      <c r="OGL326" s="422"/>
      <c r="OGM326" s="423"/>
      <c r="OGN326" s="424"/>
      <c r="OGO326" s="417"/>
      <c r="OGP326" s="418"/>
      <c r="OGQ326" s="419"/>
      <c r="OGR326" s="420"/>
      <c r="OGS326" s="421"/>
      <c r="OGT326" s="422"/>
      <c r="OGU326" s="423"/>
      <c r="OGV326" s="424"/>
      <c r="OGW326" s="417"/>
      <c r="OGX326" s="418"/>
      <c r="OGY326" s="419"/>
      <c r="OGZ326" s="420"/>
      <c r="OHA326" s="421"/>
      <c r="OHB326" s="422"/>
      <c r="OHC326" s="423"/>
      <c r="OHD326" s="424"/>
      <c r="OHE326" s="417"/>
      <c r="OHF326" s="418"/>
      <c r="OHG326" s="419"/>
      <c r="OHH326" s="420"/>
      <c r="OHI326" s="421"/>
      <c r="OHJ326" s="422"/>
      <c r="OHK326" s="423"/>
      <c r="OHL326" s="424"/>
      <c r="OHM326" s="417"/>
      <c r="OHN326" s="418"/>
      <c r="OHO326" s="419"/>
      <c r="OHP326" s="420"/>
      <c r="OHQ326" s="421"/>
      <c r="OHR326" s="422"/>
      <c r="OHS326" s="423"/>
      <c r="OHT326" s="424"/>
      <c r="OHU326" s="417"/>
      <c r="OHV326" s="418"/>
      <c r="OHW326" s="419"/>
      <c r="OHX326" s="420"/>
      <c r="OHY326" s="421"/>
      <c r="OHZ326" s="422"/>
      <c r="OIA326" s="423"/>
      <c r="OIB326" s="424"/>
      <c r="OIC326" s="417"/>
      <c r="OID326" s="418"/>
      <c r="OIE326" s="419"/>
      <c r="OIF326" s="420"/>
      <c r="OIG326" s="421"/>
      <c r="OIH326" s="422"/>
      <c r="OII326" s="423"/>
      <c r="OIJ326" s="424"/>
      <c r="OIK326" s="417"/>
      <c r="OIL326" s="418"/>
      <c r="OIM326" s="419"/>
      <c r="OIN326" s="420"/>
      <c r="OIO326" s="421"/>
      <c r="OIP326" s="422"/>
      <c r="OIQ326" s="423"/>
      <c r="OIR326" s="424"/>
      <c r="OIS326" s="417"/>
      <c r="OIT326" s="418"/>
      <c r="OIU326" s="419"/>
      <c r="OIV326" s="420"/>
      <c r="OIW326" s="421"/>
      <c r="OIX326" s="422"/>
      <c r="OIY326" s="423"/>
      <c r="OIZ326" s="424"/>
      <c r="OJA326" s="417"/>
      <c r="OJB326" s="418"/>
      <c r="OJC326" s="419"/>
      <c r="OJD326" s="420"/>
      <c r="OJE326" s="421"/>
      <c r="OJF326" s="422"/>
      <c r="OJG326" s="423"/>
      <c r="OJH326" s="424"/>
      <c r="OJI326" s="417"/>
      <c r="OJJ326" s="418"/>
      <c r="OJK326" s="419"/>
      <c r="OJL326" s="420"/>
      <c r="OJM326" s="421"/>
      <c r="OJN326" s="422"/>
      <c r="OJO326" s="423"/>
      <c r="OJP326" s="424"/>
      <c r="OJQ326" s="417"/>
      <c r="OJR326" s="418"/>
      <c r="OJS326" s="419"/>
      <c r="OJT326" s="420"/>
      <c r="OJU326" s="421"/>
      <c r="OJV326" s="422"/>
      <c r="OJW326" s="423"/>
      <c r="OJX326" s="424"/>
      <c r="OJY326" s="417"/>
      <c r="OJZ326" s="418"/>
      <c r="OKA326" s="419"/>
      <c r="OKB326" s="420"/>
      <c r="OKC326" s="421"/>
      <c r="OKD326" s="422"/>
      <c r="OKE326" s="423"/>
      <c r="OKF326" s="424"/>
      <c r="OKG326" s="417"/>
      <c r="OKH326" s="418"/>
      <c r="OKI326" s="419"/>
      <c r="OKJ326" s="420"/>
      <c r="OKK326" s="421"/>
      <c r="OKL326" s="422"/>
      <c r="OKM326" s="423"/>
      <c r="OKN326" s="424"/>
      <c r="OKO326" s="417"/>
      <c r="OKP326" s="418"/>
      <c r="OKQ326" s="419"/>
      <c r="OKR326" s="420"/>
      <c r="OKS326" s="421"/>
      <c r="OKT326" s="422"/>
      <c r="OKU326" s="423"/>
      <c r="OKV326" s="424"/>
      <c r="OKW326" s="417"/>
      <c r="OKX326" s="418"/>
      <c r="OKY326" s="419"/>
      <c r="OKZ326" s="420"/>
      <c r="OLA326" s="421"/>
      <c r="OLB326" s="422"/>
      <c r="OLC326" s="423"/>
      <c r="OLD326" s="424"/>
      <c r="OLE326" s="417"/>
      <c r="OLF326" s="418"/>
      <c r="OLG326" s="419"/>
      <c r="OLH326" s="420"/>
      <c r="OLI326" s="421"/>
      <c r="OLJ326" s="422"/>
      <c r="OLK326" s="423"/>
      <c r="OLL326" s="424"/>
      <c r="OLM326" s="417"/>
      <c r="OLN326" s="418"/>
      <c r="OLO326" s="419"/>
      <c r="OLP326" s="420"/>
      <c r="OLQ326" s="421"/>
      <c r="OLR326" s="422"/>
      <c r="OLS326" s="423"/>
      <c r="OLT326" s="424"/>
      <c r="OLU326" s="417"/>
      <c r="OLV326" s="418"/>
      <c r="OLW326" s="419"/>
      <c r="OLX326" s="420"/>
      <c r="OLY326" s="421"/>
      <c r="OLZ326" s="422"/>
      <c r="OMA326" s="423"/>
      <c r="OMB326" s="424"/>
      <c r="OMC326" s="417"/>
      <c r="OMD326" s="418"/>
      <c r="OME326" s="419"/>
      <c r="OMF326" s="420"/>
      <c r="OMG326" s="421"/>
      <c r="OMH326" s="422"/>
      <c r="OMI326" s="423"/>
      <c r="OMJ326" s="424"/>
      <c r="OMK326" s="417"/>
      <c r="OML326" s="418"/>
      <c r="OMM326" s="419"/>
      <c r="OMN326" s="420"/>
      <c r="OMO326" s="421"/>
      <c r="OMP326" s="422"/>
      <c r="OMQ326" s="423"/>
      <c r="OMR326" s="424"/>
      <c r="OMS326" s="417"/>
      <c r="OMT326" s="418"/>
      <c r="OMU326" s="419"/>
      <c r="OMV326" s="420"/>
      <c r="OMW326" s="421"/>
      <c r="OMX326" s="422"/>
      <c r="OMY326" s="423"/>
      <c r="OMZ326" s="424"/>
      <c r="ONA326" s="417"/>
      <c r="ONB326" s="418"/>
      <c r="ONC326" s="419"/>
      <c r="OND326" s="420"/>
      <c r="ONE326" s="421"/>
      <c r="ONF326" s="422"/>
      <c r="ONG326" s="423"/>
      <c r="ONH326" s="424"/>
      <c r="ONI326" s="417"/>
      <c r="ONJ326" s="418"/>
      <c r="ONK326" s="419"/>
      <c r="ONL326" s="420"/>
      <c r="ONM326" s="421"/>
      <c r="ONN326" s="422"/>
      <c r="ONO326" s="423"/>
      <c r="ONP326" s="424"/>
      <c r="ONQ326" s="417"/>
      <c r="ONR326" s="418"/>
      <c r="ONS326" s="419"/>
      <c r="ONT326" s="420"/>
      <c r="ONU326" s="421"/>
      <c r="ONV326" s="422"/>
      <c r="ONW326" s="423"/>
      <c r="ONX326" s="424"/>
      <c r="ONY326" s="417"/>
      <c r="ONZ326" s="418"/>
      <c r="OOA326" s="419"/>
      <c r="OOB326" s="420"/>
      <c r="OOC326" s="421"/>
      <c r="OOD326" s="422"/>
      <c r="OOE326" s="423"/>
      <c r="OOF326" s="424"/>
      <c r="OOG326" s="417"/>
      <c r="OOH326" s="418"/>
      <c r="OOI326" s="419"/>
      <c r="OOJ326" s="420"/>
      <c r="OOK326" s="421"/>
      <c r="OOL326" s="422"/>
      <c r="OOM326" s="423"/>
      <c r="OON326" s="424"/>
      <c r="OOO326" s="417"/>
      <c r="OOP326" s="418"/>
      <c r="OOQ326" s="419"/>
      <c r="OOR326" s="420"/>
      <c r="OOS326" s="421"/>
      <c r="OOT326" s="422"/>
      <c r="OOU326" s="423"/>
      <c r="OOV326" s="424"/>
      <c r="OOW326" s="417"/>
      <c r="OOX326" s="418"/>
      <c r="OOY326" s="419"/>
      <c r="OOZ326" s="420"/>
      <c r="OPA326" s="421"/>
      <c r="OPB326" s="422"/>
      <c r="OPC326" s="423"/>
      <c r="OPD326" s="424"/>
      <c r="OPE326" s="417"/>
      <c r="OPF326" s="418"/>
      <c r="OPG326" s="419"/>
      <c r="OPH326" s="420"/>
      <c r="OPI326" s="421"/>
      <c r="OPJ326" s="422"/>
      <c r="OPK326" s="423"/>
      <c r="OPL326" s="424"/>
      <c r="OPM326" s="417"/>
      <c r="OPN326" s="418"/>
      <c r="OPO326" s="419"/>
      <c r="OPP326" s="420"/>
      <c r="OPQ326" s="421"/>
      <c r="OPR326" s="422"/>
      <c r="OPS326" s="423"/>
      <c r="OPT326" s="424"/>
      <c r="OPU326" s="417"/>
      <c r="OPV326" s="418"/>
      <c r="OPW326" s="419"/>
      <c r="OPX326" s="420"/>
      <c r="OPY326" s="421"/>
      <c r="OPZ326" s="422"/>
      <c r="OQA326" s="423"/>
      <c r="OQB326" s="424"/>
      <c r="OQC326" s="417"/>
      <c r="OQD326" s="418"/>
      <c r="OQE326" s="419"/>
      <c r="OQF326" s="420"/>
      <c r="OQG326" s="421"/>
      <c r="OQH326" s="422"/>
      <c r="OQI326" s="423"/>
      <c r="OQJ326" s="424"/>
      <c r="OQK326" s="417"/>
      <c r="OQL326" s="418"/>
      <c r="OQM326" s="419"/>
      <c r="OQN326" s="420"/>
      <c r="OQO326" s="421"/>
      <c r="OQP326" s="422"/>
      <c r="OQQ326" s="423"/>
      <c r="OQR326" s="424"/>
      <c r="OQS326" s="417"/>
      <c r="OQT326" s="418"/>
      <c r="OQU326" s="419"/>
      <c r="OQV326" s="420"/>
      <c r="OQW326" s="421"/>
      <c r="OQX326" s="422"/>
      <c r="OQY326" s="423"/>
      <c r="OQZ326" s="424"/>
      <c r="ORA326" s="417"/>
      <c r="ORB326" s="418"/>
      <c r="ORC326" s="419"/>
      <c r="ORD326" s="420"/>
      <c r="ORE326" s="421"/>
      <c r="ORF326" s="422"/>
      <c r="ORG326" s="423"/>
      <c r="ORH326" s="424"/>
      <c r="ORI326" s="417"/>
      <c r="ORJ326" s="418"/>
      <c r="ORK326" s="419"/>
      <c r="ORL326" s="420"/>
      <c r="ORM326" s="421"/>
      <c r="ORN326" s="422"/>
      <c r="ORO326" s="423"/>
      <c r="ORP326" s="424"/>
      <c r="ORQ326" s="417"/>
      <c r="ORR326" s="418"/>
      <c r="ORS326" s="419"/>
      <c r="ORT326" s="420"/>
      <c r="ORU326" s="421"/>
      <c r="ORV326" s="422"/>
      <c r="ORW326" s="423"/>
      <c r="ORX326" s="424"/>
      <c r="ORY326" s="417"/>
      <c r="ORZ326" s="418"/>
      <c r="OSA326" s="419"/>
      <c r="OSB326" s="420"/>
      <c r="OSC326" s="421"/>
      <c r="OSD326" s="422"/>
      <c r="OSE326" s="423"/>
      <c r="OSF326" s="424"/>
      <c r="OSG326" s="417"/>
      <c r="OSH326" s="418"/>
      <c r="OSI326" s="419"/>
      <c r="OSJ326" s="420"/>
      <c r="OSK326" s="421"/>
      <c r="OSL326" s="422"/>
      <c r="OSM326" s="423"/>
      <c r="OSN326" s="424"/>
      <c r="OSO326" s="417"/>
      <c r="OSP326" s="418"/>
      <c r="OSQ326" s="419"/>
      <c r="OSR326" s="420"/>
      <c r="OSS326" s="421"/>
      <c r="OST326" s="422"/>
      <c r="OSU326" s="423"/>
      <c r="OSV326" s="424"/>
      <c r="OSW326" s="417"/>
      <c r="OSX326" s="418"/>
      <c r="OSY326" s="419"/>
      <c r="OSZ326" s="420"/>
      <c r="OTA326" s="421"/>
      <c r="OTB326" s="422"/>
      <c r="OTC326" s="423"/>
      <c r="OTD326" s="424"/>
      <c r="OTE326" s="417"/>
      <c r="OTF326" s="418"/>
      <c r="OTG326" s="419"/>
      <c r="OTH326" s="420"/>
      <c r="OTI326" s="421"/>
      <c r="OTJ326" s="422"/>
      <c r="OTK326" s="423"/>
      <c r="OTL326" s="424"/>
      <c r="OTM326" s="417"/>
      <c r="OTN326" s="418"/>
      <c r="OTO326" s="419"/>
      <c r="OTP326" s="420"/>
      <c r="OTQ326" s="421"/>
      <c r="OTR326" s="422"/>
      <c r="OTS326" s="423"/>
      <c r="OTT326" s="424"/>
      <c r="OTU326" s="417"/>
      <c r="OTV326" s="418"/>
      <c r="OTW326" s="419"/>
      <c r="OTX326" s="420"/>
      <c r="OTY326" s="421"/>
      <c r="OTZ326" s="422"/>
      <c r="OUA326" s="423"/>
      <c r="OUB326" s="424"/>
      <c r="OUC326" s="417"/>
      <c r="OUD326" s="418"/>
      <c r="OUE326" s="419"/>
      <c r="OUF326" s="420"/>
      <c r="OUG326" s="421"/>
      <c r="OUH326" s="422"/>
      <c r="OUI326" s="423"/>
      <c r="OUJ326" s="424"/>
      <c r="OUK326" s="417"/>
      <c r="OUL326" s="418"/>
      <c r="OUM326" s="419"/>
      <c r="OUN326" s="420"/>
      <c r="OUO326" s="421"/>
      <c r="OUP326" s="422"/>
      <c r="OUQ326" s="423"/>
      <c r="OUR326" s="424"/>
      <c r="OUS326" s="417"/>
      <c r="OUT326" s="418"/>
      <c r="OUU326" s="419"/>
      <c r="OUV326" s="420"/>
      <c r="OUW326" s="421"/>
      <c r="OUX326" s="422"/>
      <c r="OUY326" s="423"/>
      <c r="OUZ326" s="424"/>
      <c r="OVA326" s="417"/>
      <c r="OVB326" s="418"/>
      <c r="OVC326" s="419"/>
      <c r="OVD326" s="420"/>
      <c r="OVE326" s="421"/>
      <c r="OVF326" s="422"/>
      <c r="OVG326" s="423"/>
      <c r="OVH326" s="424"/>
      <c r="OVI326" s="417"/>
      <c r="OVJ326" s="418"/>
      <c r="OVK326" s="419"/>
      <c r="OVL326" s="420"/>
      <c r="OVM326" s="421"/>
      <c r="OVN326" s="422"/>
      <c r="OVO326" s="423"/>
      <c r="OVP326" s="424"/>
      <c r="OVQ326" s="417"/>
      <c r="OVR326" s="418"/>
      <c r="OVS326" s="419"/>
      <c r="OVT326" s="420"/>
      <c r="OVU326" s="421"/>
      <c r="OVV326" s="422"/>
      <c r="OVW326" s="423"/>
      <c r="OVX326" s="424"/>
      <c r="OVY326" s="417"/>
      <c r="OVZ326" s="418"/>
      <c r="OWA326" s="419"/>
      <c r="OWB326" s="420"/>
      <c r="OWC326" s="421"/>
      <c r="OWD326" s="422"/>
      <c r="OWE326" s="423"/>
      <c r="OWF326" s="424"/>
      <c r="OWG326" s="417"/>
      <c r="OWH326" s="418"/>
      <c r="OWI326" s="419"/>
      <c r="OWJ326" s="420"/>
      <c r="OWK326" s="421"/>
      <c r="OWL326" s="422"/>
      <c r="OWM326" s="423"/>
      <c r="OWN326" s="424"/>
      <c r="OWO326" s="417"/>
      <c r="OWP326" s="418"/>
      <c r="OWQ326" s="419"/>
      <c r="OWR326" s="420"/>
      <c r="OWS326" s="421"/>
      <c r="OWT326" s="422"/>
      <c r="OWU326" s="423"/>
      <c r="OWV326" s="424"/>
      <c r="OWW326" s="417"/>
      <c r="OWX326" s="418"/>
      <c r="OWY326" s="419"/>
      <c r="OWZ326" s="420"/>
      <c r="OXA326" s="421"/>
      <c r="OXB326" s="422"/>
      <c r="OXC326" s="423"/>
      <c r="OXD326" s="424"/>
      <c r="OXE326" s="417"/>
      <c r="OXF326" s="418"/>
      <c r="OXG326" s="419"/>
      <c r="OXH326" s="420"/>
      <c r="OXI326" s="421"/>
      <c r="OXJ326" s="422"/>
      <c r="OXK326" s="423"/>
      <c r="OXL326" s="424"/>
      <c r="OXM326" s="417"/>
      <c r="OXN326" s="418"/>
      <c r="OXO326" s="419"/>
      <c r="OXP326" s="420"/>
      <c r="OXQ326" s="421"/>
      <c r="OXR326" s="422"/>
      <c r="OXS326" s="423"/>
      <c r="OXT326" s="424"/>
      <c r="OXU326" s="417"/>
      <c r="OXV326" s="418"/>
      <c r="OXW326" s="419"/>
      <c r="OXX326" s="420"/>
      <c r="OXY326" s="421"/>
      <c r="OXZ326" s="422"/>
      <c r="OYA326" s="423"/>
      <c r="OYB326" s="424"/>
      <c r="OYC326" s="417"/>
      <c r="OYD326" s="418"/>
      <c r="OYE326" s="419"/>
      <c r="OYF326" s="420"/>
      <c r="OYG326" s="421"/>
      <c r="OYH326" s="422"/>
      <c r="OYI326" s="423"/>
      <c r="OYJ326" s="424"/>
      <c r="OYK326" s="417"/>
      <c r="OYL326" s="418"/>
      <c r="OYM326" s="419"/>
      <c r="OYN326" s="420"/>
      <c r="OYO326" s="421"/>
      <c r="OYP326" s="422"/>
      <c r="OYQ326" s="423"/>
      <c r="OYR326" s="424"/>
      <c r="OYS326" s="417"/>
      <c r="OYT326" s="418"/>
      <c r="OYU326" s="419"/>
      <c r="OYV326" s="420"/>
      <c r="OYW326" s="421"/>
      <c r="OYX326" s="422"/>
      <c r="OYY326" s="423"/>
      <c r="OYZ326" s="424"/>
      <c r="OZA326" s="417"/>
      <c r="OZB326" s="418"/>
      <c r="OZC326" s="419"/>
      <c r="OZD326" s="420"/>
      <c r="OZE326" s="421"/>
      <c r="OZF326" s="422"/>
      <c r="OZG326" s="423"/>
      <c r="OZH326" s="424"/>
      <c r="OZI326" s="417"/>
      <c r="OZJ326" s="418"/>
      <c r="OZK326" s="419"/>
      <c r="OZL326" s="420"/>
      <c r="OZM326" s="421"/>
      <c r="OZN326" s="422"/>
      <c r="OZO326" s="423"/>
      <c r="OZP326" s="424"/>
      <c r="OZQ326" s="417"/>
      <c r="OZR326" s="418"/>
      <c r="OZS326" s="419"/>
      <c r="OZT326" s="420"/>
      <c r="OZU326" s="421"/>
      <c r="OZV326" s="422"/>
      <c r="OZW326" s="423"/>
      <c r="OZX326" s="424"/>
      <c r="OZY326" s="417"/>
      <c r="OZZ326" s="418"/>
      <c r="PAA326" s="419"/>
      <c r="PAB326" s="420"/>
      <c r="PAC326" s="421"/>
      <c r="PAD326" s="422"/>
      <c r="PAE326" s="423"/>
      <c r="PAF326" s="424"/>
      <c r="PAG326" s="417"/>
      <c r="PAH326" s="418"/>
      <c r="PAI326" s="419"/>
      <c r="PAJ326" s="420"/>
      <c r="PAK326" s="421"/>
      <c r="PAL326" s="422"/>
      <c r="PAM326" s="423"/>
      <c r="PAN326" s="424"/>
      <c r="PAO326" s="417"/>
      <c r="PAP326" s="418"/>
      <c r="PAQ326" s="419"/>
      <c r="PAR326" s="420"/>
      <c r="PAS326" s="421"/>
      <c r="PAT326" s="422"/>
      <c r="PAU326" s="423"/>
      <c r="PAV326" s="424"/>
      <c r="PAW326" s="417"/>
      <c r="PAX326" s="418"/>
      <c r="PAY326" s="419"/>
      <c r="PAZ326" s="420"/>
      <c r="PBA326" s="421"/>
      <c r="PBB326" s="422"/>
      <c r="PBC326" s="423"/>
      <c r="PBD326" s="424"/>
      <c r="PBE326" s="417"/>
      <c r="PBF326" s="418"/>
      <c r="PBG326" s="419"/>
      <c r="PBH326" s="420"/>
      <c r="PBI326" s="421"/>
      <c r="PBJ326" s="422"/>
      <c r="PBK326" s="423"/>
      <c r="PBL326" s="424"/>
      <c r="PBM326" s="417"/>
      <c r="PBN326" s="418"/>
      <c r="PBO326" s="419"/>
      <c r="PBP326" s="420"/>
      <c r="PBQ326" s="421"/>
      <c r="PBR326" s="422"/>
      <c r="PBS326" s="423"/>
      <c r="PBT326" s="424"/>
      <c r="PBU326" s="417"/>
      <c r="PBV326" s="418"/>
      <c r="PBW326" s="419"/>
      <c r="PBX326" s="420"/>
      <c r="PBY326" s="421"/>
      <c r="PBZ326" s="422"/>
      <c r="PCA326" s="423"/>
      <c r="PCB326" s="424"/>
      <c r="PCC326" s="417"/>
      <c r="PCD326" s="418"/>
      <c r="PCE326" s="419"/>
      <c r="PCF326" s="420"/>
      <c r="PCG326" s="421"/>
      <c r="PCH326" s="422"/>
      <c r="PCI326" s="423"/>
      <c r="PCJ326" s="424"/>
      <c r="PCK326" s="417"/>
      <c r="PCL326" s="418"/>
      <c r="PCM326" s="419"/>
      <c r="PCN326" s="420"/>
      <c r="PCO326" s="421"/>
      <c r="PCP326" s="422"/>
      <c r="PCQ326" s="423"/>
      <c r="PCR326" s="424"/>
      <c r="PCS326" s="417"/>
      <c r="PCT326" s="418"/>
      <c r="PCU326" s="419"/>
      <c r="PCV326" s="420"/>
      <c r="PCW326" s="421"/>
      <c r="PCX326" s="422"/>
      <c r="PCY326" s="423"/>
      <c r="PCZ326" s="424"/>
      <c r="PDA326" s="417"/>
      <c r="PDB326" s="418"/>
      <c r="PDC326" s="419"/>
      <c r="PDD326" s="420"/>
      <c r="PDE326" s="421"/>
      <c r="PDF326" s="422"/>
      <c r="PDG326" s="423"/>
      <c r="PDH326" s="424"/>
      <c r="PDI326" s="417"/>
      <c r="PDJ326" s="418"/>
      <c r="PDK326" s="419"/>
      <c r="PDL326" s="420"/>
      <c r="PDM326" s="421"/>
      <c r="PDN326" s="422"/>
      <c r="PDO326" s="423"/>
      <c r="PDP326" s="424"/>
      <c r="PDQ326" s="417"/>
      <c r="PDR326" s="418"/>
      <c r="PDS326" s="419"/>
      <c r="PDT326" s="420"/>
      <c r="PDU326" s="421"/>
      <c r="PDV326" s="422"/>
      <c r="PDW326" s="423"/>
      <c r="PDX326" s="424"/>
      <c r="PDY326" s="417"/>
      <c r="PDZ326" s="418"/>
      <c r="PEA326" s="419"/>
      <c r="PEB326" s="420"/>
      <c r="PEC326" s="421"/>
      <c r="PED326" s="422"/>
      <c r="PEE326" s="423"/>
      <c r="PEF326" s="424"/>
      <c r="PEG326" s="417"/>
      <c r="PEH326" s="418"/>
      <c r="PEI326" s="419"/>
      <c r="PEJ326" s="420"/>
      <c r="PEK326" s="421"/>
      <c r="PEL326" s="422"/>
      <c r="PEM326" s="423"/>
      <c r="PEN326" s="424"/>
      <c r="PEO326" s="417"/>
      <c r="PEP326" s="418"/>
      <c r="PEQ326" s="419"/>
      <c r="PER326" s="420"/>
      <c r="PES326" s="421"/>
      <c r="PET326" s="422"/>
      <c r="PEU326" s="423"/>
      <c r="PEV326" s="424"/>
      <c r="PEW326" s="417"/>
      <c r="PEX326" s="418"/>
      <c r="PEY326" s="419"/>
      <c r="PEZ326" s="420"/>
      <c r="PFA326" s="421"/>
      <c r="PFB326" s="422"/>
      <c r="PFC326" s="423"/>
      <c r="PFD326" s="424"/>
      <c r="PFE326" s="417"/>
      <c r="PFF326" s="418"/>
      <c r="PFG326" s="419"/>
      <c r="PFH326" s="420"/>
      <c r="PFI326" s="421"/>
      <c r="PFJ326" s="422"/>
      <c r="PFK326" s="423"/>
      <c r="PFL326" s="424"/>
      <c r="PFM326" s="417"/>
      <c r="PFN326" s="418"/>
      <c r="PFO326" s="419"/>
      <c r="PFP326" s="420"/>
      <c r="PFQ326" s="421"/>
      <c r="PFR326" s="422"/>
      <c r="PFS326" s="423"/>
      <c r="PFT326" s="424"/>
      <c r="PFU326" s="417"/>
      <c r="PFV326" s="418"/>
      <c r="PFW326" s="419"/>
      <c r="PFX326" s="420"/>
      <c r="PFY326" s="421"/>
      <c r="PFZ326" s="422"/>
      <c r="PGA326" s="423"/>
      <c r="PGB326" s="424"/>
      <c r="PGC326" s="417"/>
      <c r="PGD326" s="418"/>
      <c r="PGE326" s="419"/>
      <c r="PGF326" s="420"/>
      <c r="PGG326" s="421"/>
      <c r="PGH326" s="422"/>
      <c r="PGI326" s="423"/>
      <c r="PGJ326" s="424"/>
      <c r="PGK326" s="417"/>
      <c r="PGL326" s="418"/>
      <c r="PGM326" s="419"/>
      <c r="PGN326" s="420"/>
      <c r="PGO326" s="421"/>
      <c r="PGP326" s="422"/>
      <c r="PGQ326" s="423"/>
      <c r="PGR326" s="424"/>
      <c r="PGS326" s="417"/>
      <c r="PGT326" s="418"/>
      <c r="PGU326" s="419"/>
      <c r="PGV326" s="420"/>
      <c r="PGW326" s="421"/>
      <c r="PGX326" s="422"/>
      <c r="PGY326" s="423"/>
      <c r="PGZ326" s="424"/>
      <c r="PHA326" s="417"/>
      <c r="PHB326" s="418"/>
      <c r="PHC326" s="419"/>
      <c r="PHD326" s="420"/>
      <c r="PHE326" s="421"/>
      <c r="PHF326" s="422"/>
      <c r="PHG326" s="423"/>
      <c r="PHH326" s="424"/>
      <c r="PHI326" s="417"/>
      <c r="PHJ326" s="418"/>
      <c r="PHK326" s="419"/>
      <c r="PHL326" s="420"/>
      <c r="PHM326" s="421"/>
      <c r="PHN326" s="422"/>
      <c r="PHO326" s="423"/>
      <c r="PHP326" s="424"/>
      <c r="PHQ326" s="417"/>
      <c r="PHR326" s="418"/>
      <c r="PHS326" s="419"/>
      <c r="PHT326" s="420"/>
      <c r="PHU326" s="421"/>
      <c r="PHV326" s="422"/>
      <c r="PHW326" s="423"/>
      <c r="PHX326" s="424"/>
      <c r="PHY326" s="417"/>
      <c r="PHZ326" s="418"/>
      <c r="PIA326" s="419"/>
      <c r="PIB326" s="420"/>
      <c r="PIC326" s="421"/>
      <c r="PID326" s="422"/>
      <c r="PIE326" s="423"/>
      <c r="PIF326" s="424"/>
      <c r="PIG326" s="417"/>
      <c r="PIH326" s="418"/>
      <c r="PII326" s="419"/>
      <c r="PIJ326" s="420"/>
      <c r="PIK326" s="421"/>
      <c r="PIL326" s="422"/>
      <c r="PIM326" s="423"/>
      <c r="PIN326" s="424"/>
      <c r="PIO326" s="417"/>
      <c r="PIP326" s="418"/>
      <c r="PIQ326" s="419"/>
      <c r="PIR326" s="420"/>
      <c r="PIS326" s="421"/>
      <c r="PIT326" s="422"/>
      <c r="PIU326" s="423"/>
      <c r="PIV326" s="424"/>
      <c r="PIW326" s="417"/>
      <c r="PIX326" s="418"/>
      <c r="PIY326" s="419"/>
      <c r="PIZ326" s="420"/>
      <c r="PJA326" s="421"/>
      <c r="PJB326" s="422"/>
      <c r="PJC326" s="423"/>
      <c r="PJD326" s="424"/>
      <c r="PJE326" s="417"/>
      <c r="PJF326" s="418"/>
      <c r="PJG326" s="419"/>
      <c r="PJH326" s="420"/>
      <c r="PJI326" s="421"/>
      <c r="PJJ326" s="422"/>
      <c r="PJK326" s="423"/>
      <c r="PJL326" s="424"/>
      <c r="PJM326" s="417"/>
      <c r="PJN326" s="418"/>
      <c r="PJO326" s="419"/>
      <c r="PJP326" s="420"/>
      <c r="PJQ326" s="421"/>
      <c r="PJR326" s="422"/>
      <c r="PJS326" s="423"/>
      <c r="PJT326" s="424"/>
      <c r="PJU326" s="417"/>
      <c r="PJV326" s="418"/>
      <c r="PJW326" s="419"/>
      <c r="PJX326" s="420"/>
      <c r="PJY326" s="421"/>
      <c r="PJZ326" s="422"/>
      <c r="PKA326" s="423"/>
      <c r="PKB326" s="424"/>
      <c r="PKC326" s="417"/>
      <c r="PKD326" s="418"/>
      <c r="PKE326" s="419"/>
      <c r="PKF326" s="420"/>
      <c r="PKG326" s="421"/>
      <c r="PKH326" s="422"/>
      <c r="PKI326" s="423"/>
      <c r="PKJ326" s="424"/>
      <c r="PKK326" s="417"/>
      <c r="PKL326" s="418"/>
      <c r="PKM326" s="419"/>
      <c r="PKN326" s="420"/>
      <c r="PKO326" s="421"/>
      <c r="PKP326" s="422"/>
      <c r="PKQ326" s="423"/>
      <c r="PKR326" s="424"/>
      <c r="PKS326" s="417"/>
      <c r="PKT326" s="418"/>
      <c r="PKU326" s="419"/>
      <c r="PKV326" s="420"/>
      <c r="PKW326" s="421"/>
      <c r="PKX326" s="422"/>
      <c r="PKY326" s="423"/>
      <c r="PKZ326" s="424"/>
      <c r="PLA326" s="417"/>
      <c r="PLB326" s="418"/>
      <c r="PLC326" s="419"/>
      <c r="PLD326" s="420"/>
      <c r="PLE326" s="421"/>
      <c r="PLF326" s="422"/>
      <c r="PLG326" s="423"/>
      <c r="PLH326" s="424"/>
      <c r="PLI326" s="417"/>
      <c r="PLJ326" s="418"/>
      <c r="PLK326" s="419"/>
      <c r="PLL326" s="420"/>
      <c r="PLM326" s="421"/>
      <c r="PLN326" s="422"/>
      <c r="PLO326" s="423"/>
      <c r="PLP326" s="424"/>
      <c r="PLQ326" s="417"/>
      <c r="PLR326" s="418"/>
      <c r="PLS326" s="419"/>
      <c r="PLT326" s="420"/>
      <c r="PLU326" s="421"/>
      <c r="PLV326" s="422"/>
      <c r="PLW326" s="423"/>
      <c r="PLX326" s="424"/>
      <c r="PLY326" s="417"/>
      <c r="PLZ326" s="418"/>
      <c r="PMA326" s="419"/>
      <c r="PMB326" s="420"/>
      <c r="PMC326" s="421"/>
      <c r="PMD326" s="422"/>
      <c r="PME326" s="423"/>
      <c r="PMF326" s="424"/>
      <c r="PMG326" s="417"/>
      <c r="PMH326" s="418"/>
      <c r="PMI326" s="419"/>
      <c r="PMJ326" s="420"/>
      <c r="PMK326" s="421"/>
      <c r="PML326" s="422"/>
      <c r="PMM326" s="423"/>
      <c r="PMN326" s="424"/>
      <c r="PMO326" s="417"/>
      <c r="PMP326" s="418"/>
      <c r="PMQ326" s="419"/>
      <c r="PMR326" s="420"/>
      <c r="PMS326" s="421"/>
      <c r="PMT326" s="422"/>
      <c r="PMU326" s="423"/>
      <c r="PMV326" s="424"/>
      <c r="PMW326" s="417"/>
      <c r="PMX326" s="418"/>
      <c r="PMY326" s="419"/>
      <c r="PMZ326" s="420"/>
      <c r="PNA326" s="421"/>
      <c r="PNB326" s="422"/>
      <c r="PNC326" s="423"/>
      <c r="PND326" s="424"/>
      <c r="PNE326" s="417"/>
      <c r="PNF326" s="418"/>
      <c r="PNG326" s="419"/>
      <c r="PNH326" s="420"/>
      <c r="PNI326" s="421"/>
      <c r="PNJ326" s="422"/>
      <c r="PNK326" s="423"/>
      <c r="PNL326" s="424"/>
      <c r="PNM326" s="417"/>
      <c r="PNN326" s="418"/>
      <c r="PNO326" s="419"/>
      <c r="PNP326" s="420"/>
      <c r="PNQ326" s="421"/>
      <c r="PNR326" s="422"/>
      <c r="PNS326" s="423"/>
      <c r="PNT326" s="424"/>
      <c r="PNU326" s="417"/>
      <c r="PNV326" s="418"/>
      <c r="PNW326" s="419"/>
      <c r="PNX326" s="420"/>
      <c r="PNY326" s="421"/>
      <c r="PNZ326" s="422"/>
      <c r="POA326" s="423"/>
      <c r="POB326" s="424"/>
      <c r="POC326" s="417"/>
      <c r="POD326" s="418"/>
      <c r="POE326" s="419"/>
      <c r="POF326" s="420"/>
      <c r="POG326" s="421"/>
      <c r="POH326" s="422"/>
      <c r="POI326" s="423"/>
      <c r="POJ326" s="424"/>
      <c r="POK326" s="417"/>
      <c r="POL326" s="418"/>
      <c r="POM326" s="419"/>
      <c r="PON326" s="420"/>
      <c r="POO326" s="421"/>
      <c r="POP326" s="422"/>
      <c r="POQ326" s="423"/>
      <c r="POR326" s="424"/>
      <c r="POS326" s="417"/>
      <c r="POT326" s="418"/>
      <c r="POU326" s="419"/>
      <c r="POV326" s="420"/>
      <c r="POW326" s="421"/>
      <c r="POX326" s="422"/>
      <c r="POY326" s="423"/>
      <c r="POZ326" s="424"/>
      <c r="PPA326" s="417"/>
      <c r="PPB326" s="418"/>
      <c r="PPC326" s="419"/>
      <c r="PPD326" s="420"/>
      <c r="PPE326" s="421"/>
      <c r="PPF326" s="422"/>
      <c r="PPG326" s="423"/>
      <c r="PPH326" s="424"/>
      <c r="PPI326" s="417"/>
      <c r="PPJ326" s="418"/>
      <c r="PPK326" s="419"/>
      <c r="PPL326" s="420"/>
      <c r="PPM326" s="421"/>
      <c r="PPN326" s="422"/>
      <c r="PPO326" s="423"/>
      <c r="PPP326" s="424"/>
      <c r="PPQ326" s="417"/>
      <c r="PPR326" s="418"/>
      <c r="PPS326" s="419"/>
      <c r="PPT326" s="420"/>
      <c r="PPU326" s="421"/>
      <c r="PPV326" s="422"/>
      <c r="PPW326" s="423"/>
      <c r="PPX326" s="424"/>
      <c r="PPY326" s="417"/>
      <c r="PPZ326" s="418"/>
      <c r="PQA326" s="419"/>
      <c r="PQB326" s="420"/>
      <c r="PQC326" s="421"/>
      <c r="PQD326" s="422"/>
      <c r="PQE326" s="423"/>
      <c r="PQF326" s="424"/>
      <c r="PQG326" s="417"/>
      <c r="PQH326" s="418"/>
      <c r="PQI326" s="419"/>
      <c r="PQJ326" s="420"/>
      <c r="PQK326" s="421"/>
      <c r="PQL326" s="422"/>
      <c r="PQM326" s="423"/>
      <c r="PQN326" s="424"/>
      <c r="PQO326" s="417"/>
      <c r="PQP326" s="418"/>
      <c r="PQQ326" s="419"/>
      <c r="PQR326" s="420"/>
      <c r="PQS326" s="421"/>
      <c r="PQT326" s="422"/>
      <c r="PQU326" s="423"/>
      <c r="PQV326" s="424"/>
      <c r="PQW326" s="417"/>
      <c r="PQX326" s="418"/>
      <c r="PQY326" s="419"/>
      <c r="PQZ326" s="420"/>
      <c r="PRA326" s="421"/>
      <c r="PRB326" s="422"/>
      <c r="PRC326" s="423"/>
      <c r="PRD326" s="424"/>
      <c r="PRE326" s="417"/>
      <c r="PRF326" s="418"/>
      <c r="PRG326" s="419"/>
      <c r="PRH326" s="420"/>
      <c r="PRI326" s="421"/>
      <c r="PRJ326" s="422"/>
      <c r="PRK326" s="423"/>
      <c r="PRL326" s="424"/>
      <c r="PRM326" s="417"/>
      <c r="PRN326" s="418"/>
      <c r="PRO326" s="419"/>
      <c r="PRP326" s="420"/>
      <c r="PRQ326" s="421"/>
      <c r="PRR326" s="422"/>
      <c r="PRS326" s="423"/>
      <c r="PRT326" s="424"/>
      <c r="PRU326" s="417"/>
      <c r="PRV326" s="418"/>
      <c r="PRW326" s="419"/>
      <c r="PRX326" s="420"/>
      <c r="PRY326" s="421"/>
      <c r="PRZ326" s="422"/>
      <c r="PSA326" s="423"/>
      <c r="PSB326" s="424"/>
      <c r="PSC326" s="417"/>
      <c r="PSD326" s="418"/>
      <c r="PSE326" s="419"/>
      <c r="PSF326" s="420"/>
      <c r="PSG326" s="421"/>
      <c r="PSH326" s="422"/>
      <c r="PSI326" s="423"/>
      <c r="PSJ326" s="424"/>
      <c r="PSK326" s="417"/>
      <c r="PSL326" s="418"/>
      <c r="PSM326" s="419"/>
      <c r="PSN326" s="420"/>
      <c r="PSO326" s="421"/>
      <c r="PSP326" s="422"/>
      <c r="PSQ326" s="423"/>
      <c r="PSR326" s="424"/>
      <c r="PSS326" s="417"/>
      <c r="PST326" s="418"/>
      <c r="PSU326" s="419"/>
      <c r="PSV326" s="420"/>
      <c r="PSW326" s="421"/>
      <c r="PSX326" s="422"/>
      <c r="PSY326" s="423"/>
      <c r="PSZ326" s="424"/>
      <c r="PTA326" s="417"/>
      <c r="PTB326" s="418"/>
      <c r="PTC326" s="419"/>
      <c r="PTD326" s="420"/>
      <c r="PTE326" s="421"/>
      <c r="PTF326" s="422"/>
      <c r="PTG326" s="423"/>
      <c r="PTH326" s="424"/>
      <c r="PTI326" s="417"/>
      <c r="PTJ326" s="418"/>
      <c r="PTK326" s="419"/>
      <c r="PTL326" s="420"/>
      <c r="PTM326" s="421"/>
      <c r="PTN326" s="422"/>
      <c r="PTO326" s="423"/>
      <c r="PTP326" s="424"/>
      <c r="PTQ326" s="417"/>
      <c r="PTR326" s="418"/>
      <c r="PTS326" s="419"/>
      <c r="PTT326" s="420"/>
      <c r="PTU326" s="421"/>
      <c r="PTV326" s="422"/>
      <c r="PTW326" s="423"/>
      <c r="PTX326" s="424"/>
      <c r="PTY326" s="417"/>
      <c r="PTZ326" s="418"/>
      <c r="PUA326" s="419"/>
      <c r="PUB326" s="420"/>
      <c r="PUC326" s="421"/>
      <c r="PUD326" s="422"/>
      <c r="PUE326" s="423"/>
      <c r="PUF326" s="424"/>
      <c r="PUG326" s="417"/>
      <c r="PUH326" s="418"/>
      <c r="PUI326" s="419"/>
      <c r="PUJ326" s="420"/>
      <c r="PUK326" s="421"/>
      <c r="PUL326" s="422"/>
      <c r="PUM326" s="423"/>
      <c r="PUN326" s="424"/>
      <c r="PUO326" s="417"/>
      <c r="PUP326" s="418"/>
      <c r="PUQ326" s="419"/>
      <c r="PUR326" s="420"/>
      <c r="PUS326" s="421"/>
      <c r="PUT326" s="422"/>
      <c r="PUU326" s="423"/>
      <c r="PUV326" s="424"/>
      <c r="PUW326" s="417"/>
      <c r="PUX326" s="418"/>
      <c r="PUY326" s="419"/>
      <c r="PUZ326" s="420"/>
      <c r="PVA326" s="421"/>
      <c r="PVB326" s="422"/>
      <c r="PVC326" s="423"/>
      <c r="PVD326" s="424"/>
      <c r="PVE326" s="417"/>
      <c r="PVF326" s="418"/>
      <c r="PVG326" s="419"/>
      <c r="PVH326" s="420"/>
      <c r="PVI326" s="421"/>
      <c r="PVJ326" s="422"/>
      <c r="PVK326" s="423"/>
      <c r="PVL326" s="424"/>
      <c r="PVM326" s="417"/>
      <c r="PVN326" s="418"/>
      <c r="PVO326" s="419"/>
      <c r="PVP326" s="420"/>
      <c r="PVQ326" s="421"/>
      <c r="PVR326" s="422"/>
      <c r="PVS326" s="423"/>
      <c r="PVT326" s="424"/>
      <c r="PVU326" s="417"/>
      <c r="PVV326" s="418"/>
      <c r="PVW326" s="419"/>
      <c r="PVX326" s="420"/>
      <c r="PVY326" s="421"/>
      <c r="PVZ326" s="422"/>
      <c r="PWA326" s="423"/>
      <c r="PWB326" s="424"/>
      <c r="PWC326" s="417"/>
      <c r="PWD326" s="418"/>
      <c r="PWE326" s="419"/>
      <c r="PWF326" s="420"/>
      <c r="PWG326" s="421"/>
      <c r="PWH326" s="422"/>
      <c r="PWI326" s="423"/>
      <c r="PWJ326" s="424"/>
      <c r="PWK326" s="417"/>
      <c r="PWL326" s="418"/>
      <c r="PWM326" s="419"/>
      <c r="PWN326" s="420"/>
      <c r="PWO326" s="421"/>
      <c r="PWP326" s="422"/>
      <c r="PWQ326" s="423"/>
      <c r="PWR326" s="424"/>
      <c r="PWS326" s="417"/>
      <c r="PWT326" s="418"/>
      <c r="PWU326" s="419"/>
      <c r="PWV326" s="420"/>
      <c r="PWW326" s="421"/>
      <c r="PWX326" s="422"/>
      <c r="PWY326" s="423"/>
      <c r="PWZ326" s="424"/>
      <c r="PXA326" s="417"/>
      <c r="PXB326" s="418"/>
      <c r="PXC326" s="419"/>
      <c r="PXD326" s="420"/>
      <c r="PXE326" s="421"/>
      <c r="PXF326" s="422"/>
      <c r="PXG326" s="423"/>
      <c r="PXH326" s="424"/>
      <c r="PXI326" s="417"/>
      <c r="PXJ326" s="418"/>
      <c r="PXK326" s="419"/>
      <c r="PXL326" s="420"/>
      <c r="PXM326" s="421"/>
      <c r="PXN326" s="422"/>
      <c r="PXO326" s="423"/>
      <c r="PXP326" s="424"/>
      <c r="PXQ326" s="417"/>
      <c r="PXR326" s="418"/>
      <c r="PXS326" s="419"/>
      <c r="PXT326" s="420"/>
      <c r="PXU326" s="421"/>
      <c r="PXV326" s="422"/>
      <c r="PXW326" s="423"/>
      <c r="PXX326" s="424"/>
      <c r="PXY326" s="417"/>
      <c r="PXZ326" s="418"/>
      <c r="PYA326" s="419"/>
      <c r="PYB326" s="420"/>
      <c r="PYC326" s="421"/>
      <c r="PYD326" s="422"/>
      <c r="PYE326" s="423"/>
      <c r="PYF326" s="424"/>
      <c r="PYG326" s="417"/>
      <c r="PYH326" s="418"/>
      <c r="PYI326" s="419"/>
      <c r="PYJ326" s="420"/>
      <c r="PYK326" s="421"/>
      <c r="PYL326" s="422"/>
      <c r="PYM326" s="423"/>
      <c r="PYN326" s="424"/>
      <c r="PYO326" s="417"/>
      <c r="PYP326" s="418"/>
      <c r="PYQ326" s="419"/>
      <c r="PYR326" s="420"/>
      <c r="PYS326" s="421"/>
      <c r="PYT326" s="422"/>
      <c r="PYU326" s="423"/>
      <c r="PYV326" s="424"/>
      <c r="PYW326" s="417"/>
      <c r="PYX326" s="418"/>
      <c r="PYY326" s="419"/>
      <c r="PYZ326" s="420"/>
      <c r="PZA326" s="421"/>
      <c r="PZB326" s="422"/>
      <c r="PZC326" s="423"/>
      <c r="PZD326" s="424"/>
      <c r="PZE326" s="417"/>
      <c r="PZF326" s="418"/>
      <c r="PZG326" s="419"/>
      <c r="PZH326" s="420"/>
      <c r="PZI326" s="421"/>
      <c r="PZJ326" s="422"/>
      <c r="PZK326" s="423"/>
      <c r="PZL326" s="424"/>
      <c r="PZM326" s="417"/>
      <c r="PZN326" s="418"/>
      <c r="PZO326" s="419"/>
      <c r="PZP326" s="420"/>
      <c r="PZQ326" s="421"/>
      <c r="PZR326" s="422"/>
      <c r="PZS326" s="423"/>
      <c r="PZT326" s="424"/>
      <c r="PZU326" s="417"/>
      <c r="PZV326" s="418"/>
      <c r="PZW326" s="419"/>
      <c r="PZX326" s="420"/>
      <c r="PZY326" s="421"/>
      <c r="PZZ326" s="422"/>
      <c r="QAA326" s="423"/>
      <c r="QAB326" s="424"/>
      <c r="QAC326" s="417"/>
      <c r="QAD326" s="418"/>
      <c r="QAE326" s="419"/>
      <c r="QAF326" s="420"/>
      <c r="QAG326" s="421"/>
      <c r="QAH326" s="422"/>
      <c r="QAI326" s="423"/>
      <c r="QAJ326" s="424"/>
      <c r="QAK326" s="417"/>
      <c r="QAL326" s="418"/>
      <c r="QAM326" s="419"/>
      <c r="QAN326" s="420"/>
      <c r="QAO326" s="421"/>
      <c r="QAP326" s="422"/>
      <c r="QAQ326" s="423"/>
      <c r="QAR326" s="424"/>
      <c r="QAS326" s="417"/>
      <c r="QAT326" s="418"/>
      <c r="QAU326" s="419"/>
      <c r="QAV326" s="420"/>
      <c r="QAW326" s="421"/>
      <c r="QAX326" s="422"/>
      <c r="QAY326" s="423"/>
      <c r="QAZ326" s="424"/>
      <c r="QBA326" s="417"/>
      <c r="QBB326" s="418"/>
      <c r="QBC326" s="419"/>
      <c r="QBD326" s="420"/>
      <c r="QBE326" s="421"/>
      <c r="QBF326" s="422"/>
      <c r="QBG326" s="423"/>
      <c r="QBH326" s="424"/>
      <c r="QBI326" s="417"/>
      <c r="QBJ326" s="418"/>
      <c r="QBK326" s="419"/>
      <c r="QBL326" s="420"/>
      <c r="QBM326" s="421"/>
      <c r="QBN326" s="422"/>
      <c r="QBO326" s="423"/>
      <c r="QBP326" s="424"/>
      <c r="QBQ326" s="417"/>
      <c r="QBR326" s="418"/>
      <c r="QBS326" s="419"/>
      <c r="QBT326" s="420"/>
      <c r="QBU326" s="421"/>
      <c r="QBV326" s="422"/>
      <c r="QBW326" s="423"/>
      <c r="QBX326" s="424"/>
      <c r="QBY326" s="417"/>
      <c r="QBZ326" s="418"/>
      <c r="QCA326" s="419"/>
      <c r="QCB326" s="420"/>
      <c r="QCC326" s="421"/>
      <c r="QCD326" s="422"/>
      <c r="QCE326" s="423"/>
      <c r="QCF326" s="424"/>
      <c r="QCG326" s="417"/>
      <c r="QCH326" s="418"/>
      <c r="QCI326" s="419"/>
      <c r="QCJ326" s="420"/>
      <c r="QCK326" s="421"/>
      <c r="QCL326" s="422"/>
      <c r="QCM326" s="423"/>
      <c r="QCN326" s="424"/>
      <c r="QCO326" s="417"/>
      <c r="QCP326" s="418"/>
      <c r="QCQ326" s="419"/>
      <c r="QCR326" s="420"/>
      <c r="QCS326" s="421"/>
      <c r="QCT326" s="422"/>
      <c r="QCU326" s="423"/>
      <c r="QCV326" s="424"/>
      <c r="QCW326" s="417"/>
      <c r="QCX326" s="418"/>
      <c r="QCY326" s="419"/>
      <c r="QCZ326" s="420"/>
      <c r="QDA326" s="421"/>
      <c r="QDB326" s="422"/>
      <c r="QDC326" s="423"/>
      <c r="QDD326" s="424"/>
      <c r="QDE326" s="417"/>
      <c r="QDF326" s="418"/>
      <c r="QDG326" s="419"/>
      <c r="QDH326" s="420"/>
      <c r="QDI326" s="421"/>
      <c r="QDJ326" s="422"/>
      <c r="QDK326" s="423"/>
      <c r="QDL326" s="424"/>
      <c r="QDM326" s="417"/>
      <c r="QDN326" s="418"/>
      <c r="QDO326" s="419"/>
      <c r="QDP326" s="420"/>
      <c r="QDQ326" s="421"/>
      <c r="QDR326" s="422"/>
      <c r="QDS326" s="423"/>
      <c r="QDT326" s="424"/>
      <c r="QDU326" s="417"/>
      <c r="QDV326" s="418"/>
      <c r="QDW326" s="419"/>
      <c r="QDX326" s="420"/>
      <c r="QDY326" s="421"/>
      <c r="QDZ326" s="422"/>
      <c r="QEA326" s="423"/>
      <c r="QEB326" s="424"/>
      <c r="QEC326" s="417"/>
      <c r="QED326" s="418"/>
      <c r="QEE326" s="419"/>
      <c r="QEF326" s="420"/>
      <c r="QEG326" s="421"/>
      <c r="QEH326" s="422"/>
      <c r="QEI326" s="423"/>
      <c r="QEJ326" s="424"/>
      <c r="QEK326" s="417"/>
      <c r="QEL326" s="418"/>
      <c r="QEM326" s="419"/>
      <c r="QEN326" s="420"/>
      <c r="QEO326" s="421"/>
      <c r="QEP326" s="422"/>
      <c r="QEQ326" s="423"/>
      <c r="QER326" s="424"/>
      <c r="QES326" s="417"/>
      <c r="QET326" s="418"/>
      <c r="QEU326" s="419"/>
      <c r="QEV326" s="420"/>
      <c r="QEW326" s="421"/>
      <c r="QEX326" s="422"/>
      <c r="QEY326" s="423"/>
      <c r="QEZ326" s="424"/>
      <c r="QFA326" s="417"/>
      <c r="QFB326" s="418"/>
      <c r="QFC326" s="419"/>
      <c r="QFD326" s="420"/>
      <c r="QFE326" s="421"/>
      <c r="QFF326" s="422"/>
      <c r="QFG326" s="423"/>
      <c r="QFH326" s="424"/>
      <c r="QFI326" s="417"/>
      <c r="QFJ326" s="418"/>
      <c r="QFK326" s="419"/>
      <c r="QFL326" s="420"/>
      <c r="QFM326" s="421"/>
      <c r="QFN326" s="422"/>
      <c r="QFO326" s="423"/>
      <c r="QFP326" s="424"/>
      <c r="QFQ326" s="417"/>
      <c r="QFR326" s="418"/>
      <c r="QFS326" s="419"/>
      <c r="QFT326" s="420"/>
      <c r="QFU326" s="421"/>
      <c r="QFV326" s="422"/>
      <c r="QFW326" s="423"/>
      <c r="QFX326" s="424"/>
      <c r="QFY326" s="417"/>
      <c r="QFZ326" s="418"/>
      <c r="QGA326" s="419"/>
      <c r="QGB326" s="420"/>
      <c r="QGC326" s="421"/>
      <c r="QGD326" s="422"/>
      <c r="QGE326" s="423"/>
      <c r="QGF326" s="424"/>
      <c r="QGG326" s="417"/>
      <c r="QGH326" s="418"/>
      <c r="QGI326" s="419"/>
      <c r="QGJ326" s="420"/>
      <c r="QGK326" s="421"/>
      <c r="QGL326" s="422"/>
      <c r="QGM326" s="423"/>
      <c r="QGN326" s="424"/>
      <c r="QGO326" s="417"/>
      <c r="QGP326" s="418"/>
      <c r="QGQ326" s="419"/>
      <c r="QGR326" s="420"/>
      <c r="QGS326" s="421"/>
      <c r="QGT326" s="422"/>
      <c r="QGU326" s="423"/>
      <c r="QGV326" s="424"/>
      <c r="QGW326" s="417"/>
      <c r="QGX326" s="418"/>
      <c r="QGY326" s="419"/>
      <c r="QGZ326" s="420"/>
      <c r="QHA326" s="421"/>
      <c r="QHB326" s="422"/>
      <c r="QHC326" s="423"/>
      <c r="QHD326" s="424"/>
      <c r="QHE326" s="417"/>
      <c r="QHF326" s="418"/>
      <c r="QHG326" s="419"/>
      <c r="QHH326" s="420"/>
      <c r="QHI326" s="421"/>
      <c r="QHJ326" s="422"/>
      <c r="QHK326" s="423"/>
      <c r="QHL326" s="424"/>
      <c r="QHM326" s="417"/>
      <c r="QHN326" s="418"/>
      <c r="QHO326" s="419"/>
      <c r="QHP326" s="420"/>
      <c r="QHQ326" s="421"/>
      <c r="QHR326" s="422"/>
      <c r="QHS326" s="423"/>
      <c r="QHT326" s="424"/>
      <c r="QHU326" s="417"/>
      <c r="QHV326" s="418"/>
      <c r="QHW326" s="419"/>
      <c r="QHX326" s="420"/>
      <c r="QHY326" s="421"/>
      <c r="QHZ326" s="422"/>
      <c r="QIA326" s="423"/>
      <c r="QIB326" s="424"/>
      <c r="QIC326" s="417"/>
      <c r="QID326" s="418"/>
      <c r="QIE326" s="419"/>
      <c r="QIF326" s="420"/>
      <c r="QIG326" s="421"/>
      <c r="QIH326" s="422"/>
      <c r="QII326" s="423"/>
      <c r="QIJ326" s="424"/>
      <c r="QIK326" s="417"/>
      <c r="QIL326" s="418"/>
      <c r="QIM326" s="419"/>
      <c r="QIN326" s="420"/>
      <c r="QIO326" s="421"/>
      <c r="QIP326" s="422"/>
      <c r="QIQ326" s="423"/>
      <c r="QIR326" s="424"/>
      <c r="QIS326" s="417"/>
      <c r="QIT326" s="418"/>
      <c r="QIU326" s="419"/>
      <c r="QIV326" s="420"/>
      <c r="QIW326" s="421"/>
      <c r="QIX326" s="422"/>
      <c r="QIY326" s="423"/>
      <c r="QIZ326" s="424"/>
      <c r="QJA326" s="417"/>
      <c r="QJB326" s="418"/>
      <c r="QJC326" s="419"/>
      <c r="QJD326" s="420"/>
      <c r="QJE326" s="421"/>
      <c r="QJF326" s="422"/>
      <c r="QJG326" s="423"/>
      <c r="QJH326" s="424"/>
      <c r="QJI326" s="417"/>
      <c r="QJJ326" s="418"/>
      <c r="QJK326" s="419"/>
      <c r="QJL326" s="420"/>
      <c r="QJM326" s="421"/>
      <c r="QJN326" s="422"/>
      <c r="QJO326" s="423"/>
      <c r="QJP326" s="424"/>
      <c r="QJQ326" s="417"/>
      <c r="QJR326" s="418"/>
      <c r="QJS326" s="419"/>
      <c r="QJT326" s="420"/>
      <c r="QJU326" s="421"/>
      <c r="QJV326" s="422"/>
      <c r="QJW326" s="423"/>
      <c r="QJX326" s="424"/>
      <c r="QJY326" s="417"/>
      <c r="QJZ326" s="418"/>
      <c r="QKA326" s="419"/>
      <c r="QKB326" s="420"/>
      <c r="QKC326" s="421"/>
      <c r="QKD326" s="422"/>
      <c r="QKE326" s="423"/>
      <c r="QKF326" s="424"/>
      <c r="QKG326" s="417"/>
      <c r="QKH326" s="418"/>
      <c r="QKI326" s="419"/>
      <c r="QKJ326" s="420"/>
      <c r="QKK326" s="421"/>
      <c r="QKL326" s="422"/>
      <c r="QKM326" s="423"/>
      <c r="QKN326" s="424"/>
      <c r="QKO326" s="417"/>
      <c r="QKP326" s="418"/>
      <c r="QKQ326" s="419"/>
      <c r="QKR326" s="420"/>
      <c r="QKS326" s="421"/>
      <c r="QKT326" s="422"/>
      <c r="QKU326" s="423"/>
      <c r="QKV326" s="424"/>
      <c r="QKW326" s="417"/>
      <c r="QKX326" s="418"/>
      <c r="QKY326" s="419"/>
      <c r="QKZ326" s="420"/>
      <c r="QLA326" s="421"/>
      <c r="QLB326" s="422"/>
      <c r="QLC326" s="423"/>
      <c r="QLD326" s="424"/>
      <c r="QLE326" s="417"/>
      <c r="QLF326" s="418"/>
      <c r="QLG326" s="419"/>
      <c r="QLH326" s="420"/>
      <c r="QLI326" s="421"/>
      <c r="QLJ326" s="422"/>
      <c r="QLK326" s="423"/>
      <c r="QLL326" s="424"/>
      <c r="QLM326" s="417"/>
      <c r="QLN326" s="418"/>
      <c r="QLO326" s="419"/>
      <c r="QLP326" s="420"/>
      <c r="QLQ326" s="421"/>
      <c r="QLR326" s="422"/>
      <c r="QLS326" s="423"/>
      <c r="QLT326" s="424"/>
      <c r="QLU326" s="417"/>
      <c r="QLV326" s="418"/>
      <c r="QLW326" s="419"/>
      <c r="QLX326" s="420"/>
      <c r="QLY326" s="421"/>
      <c r="QLZ326" s="422"/>
      <c r="QMA326" s="423"/>
      <c r="QMB326" s="424"/>
      <c r="QMC326" s="417"/>
      <c r="QMD326" s="418"/>
      <c r="QME326" s="419"/>
      <c r="QMF326" s="420"/>
      <c r="QMG326" s="421"/>
      <c r="QMH326" s="422"/>
      <c r="QMI326" s="423"/>
      <c r="QMJ326" s="424"/>
      <c r="QMK326" s="417"/>
      <c r="QML326" s="418"/>
      <c r="QMM326" s="419"/>
      <c r="QMN326" s="420"/>
      <c r="QMO326" s="421"/>
      <c r="QMP326" s="422"/>
      <c r="QMQ326" s="423"/>
      <c r="QMR326" s="424"/>
      <c r="QMS326" s="417"/>
      <c r="QMT326" s="418"/>
      <c r="QMU326" s="419"/>
      <c r="QMV326" s="420"/>
      <c r="QMW326" s="421"/>
      <c r="QMX326" s="422"/>
      <c r="QMY326" s="423"/>
      <c r="QMZ326" s="424"/>
      <c r="QNA326" s="417"/>
      <c r="QNB326" s="418"/>
      <c r="QNC326" s="419"/>
      <c r="QND326" s="420"/>
      <c r="QNE326" s="421"/>
      <c r="QNF326" s="422"/>
      <c r="QNG326" s="423"/>
      <c r="QNH326" s="424"/>
      <c r="QNI326" s="417"/>
      <c r="QNJ326" s="418"/>
      <c r="QNK326" s="419"/>
      <c r="QNL326" s="420"/>
      <c r="QNM326" s="421"/>
      <c r="QNN326" s="422"/>
      <c r="QNO326" s="423"/>
      <c r="QNP326" s="424"/>
      <c r="QNQ326" s="417"/>
      <c r="QNR326" s="418"/>
      <c r="QNS326" s="419"/>
      <c r="QNT326" s="420"/>
      <c r="QNU326" s="421"/>
      <c r="QNV326" s="422"/>
      <c r="QNW326" s="423"/>
      <c r="QNX326" s="424"/>
      <c r="QNY326" s="417"/>
      <c r="QNZ326" s="418"/>
      <c r="QOA326" s="419"/>
      <c r="QOB326" s="420"/>
      <c r="QOC326" s="421"/>
      <c r="QOD326" s="422"/>
      <c r="QOE326" s="423"/>
      <c r="QOF326" s="424"/>
      <c r="QOG326" s="417"/>
      <c r="QOH326" s="418"/>
      <c r="QOI326" s="419"/>
      <c r="QOJ326" s="420"/>
      <c r="QOK326" s="421"/>
      <c r="QOL326" s="422"/>
      <c r="QOM326" s="423"/>
      <c r="QON326" s="424"/>
      <c r="QOO326" s="417"/>
      <c r="QOP326" s="418"/>
      <c r="QOQ326" s="419"/>
      <c r="QOR326" s="420"/>
      <c r="QOS326" s="421"/>
      <c r="QOT326" s="422"/>
      <c r="QOU326" s="423"/>
      <c r="QOV326" s="424"/>
      <c r="QOW326" s="417"/>
      <c r="QOX326" s="418"/>
      <c r="QOY326" s="419"/>
      <c r="QOZ326" s="420"/>
      <c r="QPA326" s="421"/>
      <c r="QPB326" s="422"/>
      <c r="QPC326" s="423"/>
      <c r="QPD326" s="424"/>
      <c r="QPE326" s="417"/>
      <c r="QPF326" s="418"/>
      <c r="QPG326" s="419"/>
      <c r="QPH326" s="420"/>
      <c r="QPI326" s="421"/>
      <c r="QPJ326" s="422"/>
      <c r="QPK326" s="423"/>
      <c r="QPL326" s="424"/>
      <c r="QPM326" s="417"/>
      <c r="QPN326" s="418"/>
      <c r="QPO326" s="419"/>
      <c r="QPP326" s="420"/>
      <c r="QPQ326" s="421"/>
      <c r="QPR326" s="422"/>
      <c r="QPS326" s="423"/>
      <c r="QPT326" s="424"/>
      <c r="QPU326" s="417"/>
      <c r="QPV326" s="418"/>
      <c r="QPW326" s="419"/>
      <c r="QPX326" s="420"/>
      <c r="QPY326" s="421"/>
      <c r="QPZ326" s="422"/>
      <c r="QQA326" s="423"/>
      <c r="QQB326" s="424"/>
      <c r="QQC326" s="417"/>
      <c r="QQD326" s="418"/>
      <c r="QQE326" s="419"/>
      <c r="QQF326" s="420"/>
      <c r="QQG326" s="421"/>
      <c r="QQH326" s="422"/>
      <c r="QQI326" s="423"/>
      <c r="QQJ326" s="424"/>
      <c r="QQK326" s="417"/>
      <c r="QQL326" s="418"/>
      <c r="QQM326" s="419"/>
      <c r="QQN326" s="420"/>
      <c r="QQO326" s="421"/>
      <c r="QQP326" s="422"/>
      <c r="QQQ326" s="423"/>
      <c r="QQR326" s="424"/>
      <c r="QQS326" s="417"/>
      <c r="QQT326" s="418"/>
      <c r="QQU326" s="419"/>
      <c r="QQV326" s="420"/>
      <c r="QQW326" s="421"/>
      <c r="QQX326" s="422"/>
      <c r="QQY326" s="423"/>
      <c r="QQZ326" s="424"/>
      <c r="QRA326" s="417"/>
      <c r="QRB326" s="418"/>
      <c r="QRC326" s="419"/>
      <c r="QRD326" s="420"/>
      <c r="QRE326" s="421"/>
      <c r="QRF326" s="422"/>
      <c r="QRG326" s="423"/>
      <c r="QRH326" s="424"/>
      <c r="QRI326" s="417"/>
      <c r="QRJ326" s="418"/>
      <c r="QRK326" s="419"/>
      <c r="QRL326" s="420"/>
      <c r="QRM326" s="421"/>
      <c r="QRN326" s="422"/>
      <c r="QRO326" s="423"/>
      <c r="QRP326" s="424"/>
      <c r="QRQ326" s="417"/>
      <c r="QRR326" s="418"/>
      <c r="QRS326" s="419"/>
      <c r="QRT326" s="420"/>
      <c r="QRU326" s="421"/>
      <c r="QRV326" s="422"/>
      <c r="QRW326" s="423"/>
      <c r="QRX326" s="424"/>
      <c r="QRY326" s="417"/>
      <c r="QRZ326" s="418"/>
      <c r="QSA326" s="419"/>
      <c r="QSB326" s="420"/>
      <c r="QSC326" s="421"/>
      <c r="QSD326" s="422"/>
      <c r="QSE326" s="423"/>
      <c r="QSF326" s="424"/>
      <c r="QSG326" s="417"/>
      <c r="QSH326" s="418"/>
      <c r="QSI326" s="419"/>
      <c r="QSJ326" s="420"/>
      <c r="QSK326" s="421"/>
      <c r="QSL326" s="422"/>
      <c r="QSM326" s="423"/>
      <c r="QSN326" s="424"/>
      <c r="QSO326" s="417"/>
      <c r="QSP326" s="418"/>
      <c r="QSQ326" s="419"/>
      <c r="QSR326" s="420"/>
      <c r="QSS326" s="421"/>
      <c r="QST326" s="422"/>
      <c r="QSU326" s="423"/>
      <c r="QSV326" s="424"/>
      <c r="QSW326" s="417"/>
      <c r="QSX326" s="418"/>
      <c r="QSY326" s="419"/>
      <c r="QSZ326" s="420"/>
      <c r="QTA326" s="421"/>
      <c r="QTB326" s="422"/>
      <c r="QTC326" s="423"/>
      <c r="QTD326" s="424"/>
      <c r="QTE326" s="417"/>
      <c r="QTF326" s="418"/>
      <c r="QTG326" s="419"/>
      <c r="QTH326" s="420"/>
      <c r="QTI326" s="421"/>
      <c r="QTJ326" s="422"/>
      <c r="QTK326" s="423"/>
      <c r="QTL326" s="424"/>
      <c r="QTM326" s="417"/>
      <c r="QTN326" s="418"/>
      <c r="QTO326" s="419"/>
      <c r="QTP326" s="420"/>
      <c r="QTQ326" s="421"/>
      <c r="QTR326" s="422"/>
      <c r="QTS326" s="423"/>
      <c r="QTT326" s="424"/>
      <c r="QTU326" s="417"/>
      <c r="QTV326" s="418"/>
      <c r="QTW326" s="419"/>
      <c r="QTX326" s="420"/>
      <c r="QTY326" s="421"/>
      <c r="QTZ326" s="422"/>
      <c r="QUA326" s="423"/>
      <c r="QUB326" s="424"/>
      <c r="QUC326" s="417"/>
      <c r="QUD326" s="418"/>
      <c r="QUE326" s="419"/>
      <c r="QUF326" s="420"/>
      <c r="QUG326" s="421"/>
      <c r="QUH326" s="422"/>
      <c r="QUI326" s="423"/>
      <c r="QUJ326" s="424"/>
      <c r="QUK326" s="417"/>
      <c r="QUL326" s="418"/>
      <c r="QUM326" s="419"/>
      <c r="QUN326" s="420"/>
      <c r="QUO326" s="421"/>
      <c r="QUP326" s="422"/>
      <c r="QUQ326" s="423"/>
      <c r="QUR326" s="424"/>
      <c r="QUS326" s="417"/>
      <c r="QUT326" s="418"/>
      <c r="QUU326" s="419"/>
      <c r="QUV326" s="420"/>
      <c r="QUW326" s="421"/>
      <c r="QUX326" s="422"/>
      <c r="QUY326" s="423"/>
      <c r="QUZ326" s="424"/>
      <c r="QVA326" s="417"/>
      <c r="QVB326" s="418"/>
      <c r="QVC326" s="419"/>
      <c r="QVD326" s="420"/>
      <c r="QVE326" s="421"/>
      <c r="QVF326" s="422"/>
      <c r="QVG326" s="423"/>
      <c r="QVH326" s="424"/>
      <c r="QVI326" s="417"/>
      <c r="QVJ326" s="418"/>
      <c r="QVK326" s="419"/>
      <c r="QVL326" s="420"/>
      <c r="QVM326" s="421"/>
      <c r="QVN326" s="422"/>
      <c r="QVO326" s="423"/>
      <c r="QVP326" s="424"/>
      <c r="QVQ326" s="417"/>
      <c r="QVR326" s="418"/>
      <c r="QVS326" s="419"/>
      <c r="QVT326" s="420"/>
      <c r="QVU326" s="421"/>
      <c r="QVV326" s="422"/>
      <c r="QVW326" s="423"/>
      <c r="QVX326" s="424"/>
      <c r="QVY326" s="417"/>
      <c r="QVZ326" s="418"/>
      <c r="QWA326" s="419"/>
      <c r="QWB326" s="420"/>
      <c r="QWC326" s="421"/>
      <c r="QWD326" s="422"/>
      <c r="QWE326" s="423"/>
      <c r="QWF326" s="424"/>
      <c r="QWG326" s="417"/>
      <c r="QWH326" s="418"/>
      <c r="QWI326" s="419"/>
      <c r="QWJ326" s="420"/>
      <c r="QWK326" s="421"/>
      <c r="QWL326" s="422"/>
      <c r="QWM326" s="423"/>
      <c r="QWN326" s="424"/>
      <c r="QWO326" s="417"/>
      <c r="QWP326" s="418"/>
      <c r="QWQ326" s="419"/>
      <c r="QWR326" s="420"/>
      <c r="QWS326" s="421"/>
      <c r="QWT326" s="422"/>
      <c r="QWU326" s="423"/>
      <c r="QWV326" s="424"/>
      <c r="QWW326" s="417"/>
      <c r="QWX326" s="418"/>
      <c r="QWY326" s="419"/>
      <c r="QWZ326" s="420"/>
      <c r="QXA326" s="421"/>
      <c r="QXB326" s="422"/>
      <c r="QXC326" s="423"/>
      <c r="QXD326" s="424"/>
      <c r="QXE326" s="417"/>
      <c r="QXF326" s="418"/>
      <c r="QXG326" s="419"/>
      <c r="QXH326" s="420"/>
      <c r="QXI326" s="421"/>
      <c r="QXJ326" s="422"/>
      <c r="QXK326" s="423"/>
      <c r="QXL326" s="424"/>
      <c r="QXM326" s="417"/>
      <c r="QXN326" s="418"/>
      <c r="QXO326" s="419"/>
      <c r="QXP326" s="420"/>
      <c r="QXQ326" s="421"/>
      <c r="QXR326" s="422"/>
      <c r="QXS326" s="423"/>
      <c r="QXT326" s="424"/>
      <c r="QXU326" s="417"/>
      <c r="QXV326" s="418"/>
      <c r="QXW326" s="419"/>
      <c r="QXX326" s="420"/>
      <c r="QXY326" s="421"/>
      <c r="QXZ326" s="422"/>
      <c r="QYA326" s="423"/>
      <c r="QYB326" s="424"/>
      <c r="QYC326" s="417"/>
      <c r="QYD326" s="418"/>
      <c r="QYE326" s="419"/>
      <c r="QYF326" s="420"/>
      <c r="QYG326" s="421"/>
      <c r="QYH326" s="422"/>
      <c r="QYI326" s="423"/>
      <c r="QYJ326" s="424"/>
      <c r="QYK326" s="417"/>
      <c r="QYL326" s="418"/>
      <c r="QYM326" s="419"/>
      <c r="QYN326" s="420"/>
      <c r="QYO326" s="421"/>
      <c r="QYP326" s="422"/>
      <c r="QYQ326" s="423"/>
      <c r="QYR326" s="424"/>
      <c r="QYS326" s="417"/>
      <c r="QYT326" s="418"/>
      <c r="QYU326" s="419"/>
      <c r="QYV326" s="420"/>
      <c r="QYW326" s="421"/>
      <c r="QYX326" s="422"/>
      <c r="QYY326" s="423"/>
      <c r="QYZ326" s="424"/>
      <c r="QZA326" s="417"/>
      <c r="QZB326" s="418"/>
      <c r="QZC326" s="419"/>
      <c r="QZD326" s="420"/>
      <c r="QZE326" s="421"/>
      <c r="QZF326" s="422"/>
      <c r="QZG326" s="423"/>
      <c r="QZH326" s="424"/>
      <c r="QZI326" s="417"/>
      <c r="QZJ326" s="418"/>
      <c r="QZK326" s="419"/>
      <c r="QZL326" s="420"/>
      <c r="QZM326" s="421"/>
      <c r="QZN326" s="422"/>
      <c r="QZO326" s="423"/>
      <c r="QZP326" s="424"/>
      <c r="QZQ326" s="417"/>
      <c r="QZR326" s="418"/>
      <c r="QZS326" s="419"/>
      <c r="QZT326" s="420"/>
      <c r="QZU326" s="421"/>
      <c r="QZV326" s="422"/>
      <c r="QZW326" s="423"/>
      <c r="QZX326" s="424"/>
      <c r="QZY326" s="417"/>
      <c r="QZZ326" s="418"/>
      <c r="RAA326" s="419"/>
      <c r="RAB326" s="420"/>
      <c r="RAC326" s="421"/>
      <c r="RAD326" s="422"/>
      <c r="RAE326" s="423"/>
      <c r="RAF326" s="424"/>
      <c r="RAG326" s="417"/>
      <c r="RAH326" s="418"/>
      <c r="RAI326" s="419"/>
      <c r="RAJ326" s="420"/>
      <c r="RAK326" s="421"/>
      <c r="RAL326" s="422"/>
      <c r="RAM326" s="423"/>
      <c r="RAN326" s="424"/>
      <c r="RAO326" s="417"/>
      <c r="RAP326" s="418"/>
      <c r="RAQ326" s="419"/>
      <c r="RAR326" s="420"/>
      <c r="RAS326" s="421"/>
      <c r="RAT326" s="422"/>
      <c r="RAU326" s="423"/>
      <c r="RAV326" s="424"/>
      <c r="RAW326" s="417"/>
      <c r="RAX326" s="418"/>
      <c r="RAY326" s="419"/>
      <c r="RAZ326" s="420"/>
      <c r="RBA326" s="421"/>
      <c r="RBB326" s="422"/>
      <c r="RBC326" s="423"/>
      <c r="RBD326" s="424"/>
      <c r="RBE326" s="417"/>
      <c r="RBF326" s="418"/>
      <c r="RBG326" s="419"/>
      <c r="RBH326" s="420"/>
      <c r="RBI326" s="421"/>
      <c r="RBJ326" s="422"/>
      <c r="RBK326" s="423"/>
      <c r="RBL326" s="424"/>
      <c r="RBM326" s="417"/>
      <c r="RBN326" s="418"/>
      <c r="RBO326" s="419"/>
      <c r="RBP326" s="420"/>
      <c r="RBQ326" s="421"/>
      <c r="RBR326" s="422"/>
      <c r="RBS326" s="423"/>
      <c r="RBT326" s="424"/>
      <c r="RBU326" s="417"/>
      <c r="RBV326" s="418"/>
      <c r="RBW326" s="419"/>
      <c r="RBX326" s="420"/>
      <c r="RBY326" s="421"/>
      <c r="RBZ326" s="422"/>
      <c r="RCA326" s="423"/>
      <c r="RCB326" s="424"/>
      <c r="RCC326" s="417"/>
      <c r="RCD326" s="418"/>
      <c r="RCE326" s="419"/>
      <c r="RCF326" s="420"/>
      <c r="RCG326" s="421"/>
      <c r="RCH326" s="422"/>
      <c r="RCI326" s="423"/>
      <c r="RCJ326" s="424"/>
      <c r="RCK326" s="417"/>
      <c r="RCL326" s="418"/>
      <c r="RCM326" s="419"/>
      <c r="RCN326" s="420"/>
      <c r="RCO326" s="421"/>
      <c r="RCP326" s="422"/>
      <c r="RCQ326" s="423"/>
      <c r="RCR326" s="424"/>
      <c r="RCS326" s="417"/>
      <c r="RCT326" s="418"/>
      <c r="RCU326" s="419"/>
      <c r="RCV326" s="420"/>
      <c r="RCW326" s="421"/>
      <c r="RCX326" s="422"/>
      <c r="RCY326" s="423"/>
      <c r="RCZ326" s="424"/>
      <c r="RDA326" s="417"/>
      <c r="RDB326" s="418"/>
      <c r="RDC326" s="419"/>
      <c r="RDD326" s="420"/>
      <c r="RDE326" s="421"/>
      <c r="RDF326" s="422"/>
      <c r="RDG326" s="423"/>
      <c r="RDH326" s="424"/>
      <c r="RDI326" s="417"/>
      <c r="RDJ326" s="418"/>
      <c r="RDK326" s="419"/>
      <c r="RDL326" s="420"/>
      <c r="RDM326" s="421"/>
      <c r="RDN326" s="422"/>
      <c r="RDO326" s="423"/>
      <c r="RDP326" s="424"/>
      <c r="RDQ326" s="417"/>
      <c r="RDR326" s="418"/>
      <c r="RDS326" s="419"/>
      <c r="RDT326" s="420"/>
      <c r="RDU326" s="421"/>
      <c r="RDV326" s="422"/>
      <c r="RDW326" s="423"/>
      <c r="RDX326" s="424"/>
      <c r="RDY326" s="417"/>
      <c r="RDZ326" s="418"/>
      <c r="REA326" s="419"/>
      <c r="REB326" s="420"/>
      <c r="REC326" s="421"/>
      <c r="RED326" s="422"/>
      <c r="REE326" s="423"/>
      <c r="REF326" s="424"/>
      <c r="REG326" s="417"/>
      <c r="REH326" s="418"/>
      <c r="REI326" s="419"/>
      <c r="REJ326" s="420"/>
      <c r="REK326" s="421"/>
      <c r="REL326" s="422"/>
      <c r="REM326" s="423"/>
      <c r="REN326" s="424"/>
      <c r="REO326" s="417"/>
      <c r="REP326" s="418"/>
      <c r="REQ326" s="419"/>
      <c r="RER326" s="420"/>
      <c r="RES326" s="421"/>
      <c r="RET326" s="422"/>
      <c r="REU326" s="423"/>
      <c r="REV326" s="424"/>
      <c r="REW326" s="417"/>
      <c r="REX326" s="418"/>
      <c r="REY326" s="419"/>
      <c r="REZ326" s="420"/>
      <c r="RFA326" s="421"/>
      <c r="RFB326" s="422"/>
      <c r="RFC326" s="423"/>
      <c r="RFD326" s="424"/>
      <c r="RFE326" s="417"/>
      <c r="RFF326" s="418"/>
      <c r="RFG326" s="419"/>
      <c r="RFH326" s="420"/>
      <c r="RFI326" s="421"/>
      <c r="RFJ326" s="422"/>
      <c r="RFK326" s="423"/>
      <c r="RFL326" s="424"/>
      <c r="RFM326" s="417"/>
      <c r="RFN326" s="418"/>
      <c r="RFO326" s="419"/>
      <c r="RFP326" s="420"/>
      <c r="RFQ326" s="421"/>
      <c r="RFR326" s="422"/>
      <c r="RFS326" s="423"/>
      <c r="RFT326" s="424"/>
      <c r="RFU326" s="417"/>
      <c r="RFV326" s="418"/>
      <c r="RFW326" s="419"/>
      <c r="RFX326" s="420"/>
      <c r="RFY326" s="421"/>
      <c r="RFZ326" s="422"/>
      <c r="RGA326" s="423"/>
      <c r="RGB326" s="424"/>
      <c r="RGC326" s="417"/>
      <c r="RGD326" s="418"/>
      <c r="RGE326" s="419"/>
      <c r="RGF326" s="420"/>
      <c r="RGG326" s="421"/>
      <c r="RGH326" s="422"/>
      <c r="RGI326" s="423"/>
      <c r="RGJ326" s="424"/>
      <c r="RGK326" s="417"/>
      <c r="RGL326" s="418"/>
      <c r="RGM326" s="419"/>
      <c r="RGN326" s="420"/>
      <c r="RGO326" s="421"/>
      <c r="RGP326" s="422"/>
      <c r="RGQ326" s="423"/>
      <c r="RGR326" s="424"/>
      <c r="RGS326" s="417"/>
      <c r="RGT326" s="418"/>
      <c r="RGU326" s="419"/>
      <c r="RGV326" s="420"/>
      <c r="RGW326" s="421"/>
      <c r="RGX326" s="422"/>
      <c r="RGY326" s="423"/>
      <c r="RGZ326" s="424"/>
      <c r="RHA326" s="417"/>
      <c r="RHB326" s="418"/>
      <c r="RHC326" s="419"/>
      <c r="RHD326" s="420"/>
      <c r="RHE326" s="421"/>
      <c r="RHF326" s="422"/>
      <c r="RHG326" s="423"/>
      <c r="RHH326" s="424"/>
      <c r="RHI326" s="417"/>
      <c r="RHJ326" s="418"/>
      <c r="RHK326" s="419"/>
      <c r="RHL326" s="420"/>
      <c r="RHM326" s="421"/>
      <c r="RHN326" s="422"/>
      <c r="RHO326" s="423"/>
      <c r="RHP326" s="424"/>
      <c r="RHQ326" s="417"/>
      <c r="RHR326" s="418"/>
      <c r="RHS326" s="419"/>
      <c r="RHT326" s="420"/>
      <c r="RHU326" s="421"/>
      <c r="RHV326" s="422"/>
      <c r="RHW326" s="423"/>
      <c r="RHX326" s="424"/>
      <c r="RHY326" s="417"/>
      <c r="RHZ326" s="418"/>
      <c r="RIA326" s="419"/>
      <c r="RIB326" s="420"/>
      <c r="RIC326" s="421"/>
      <c r="RID326" s="422"/>
      <c r="RIE326" s="423"/>
      <c r="RIF326" s="424"/>
      <c r="RIG326" s="417"/>
      <c r="RIH326" s="418"/>
      <c r="RII326" s="419"/>
      <c r="RIJ326" s="420"/>
      <c r="RIK326" s="421"/>
      <c r="RIL326" s="422"/>
      <c r="RIM326" s="423"/>
      <c r="RIN326" s="424"/>
      <c r="RIO326" s="417"/>
      <c r="RIP326" s="418"/>
      <c r="RIQ326" s="419"/>
      <c r="RIR326" s="420"/>
      <c r="RIS326" s="421"/>
      <c r="RIT326" s="422"/>
      <c r="RIU326" s="423"/>
      <c r="RIV326" s="424"/>
      <c r="RIW326" s="417"/>
      <c r="RIX326" s="418"/>
      <c r="RIY326" s="419"/>
      <c r="RIZ326" s="420"/>
      <c r="RJA326" s="421"/>
      <c r="RJB326" s="422"/>
      <c r="RJC326" s="423"/>
      <c r="RJD326" s="424"/>
      <c r="RJE326" s="417"/>
      <c r="RJF326" s="418"/>
      <c r="RJG326" s="419"/>
      <c r="RJH326" s="420"/>
      <c r="RJI326" s="421"/>
      <c r="RJJ326" s="422"/>
      <c r="RJK326" s="423"/>
      <c r="RJL326" s="424"/>
      <c r="RJM326" s="417"/>
      <c r="RJN326" s="418"/>
      <c r="RJO326" s="419"/>
      <c r="RJP326" s="420"/>
      <c r="RJQ326" s="421"/>
      <c r="RJR326" s="422"/>
      <c r="RJS326" s="423"/>
      <c r="RJT326" s="424"/>
      <c r="RJU326" s="417"/>
      <c r="RJV326" s="418"/>
      <c r="RJW326" s="419"/>
      <c r="RJX326" s="420"/>
      <c r="RJY326" s="421"/>
      <c r="RJZ326" s="422"/>
      <c r="RKA326" s="423"/>
      <c r="RKB326" s="424"/>
      <c r="RKC326" s="417"/>
      <c r="RKD326" s="418"/>
      <c r="RKE326" s="419"/>
      <c r="RKF326" s="420"/>
      <c r="RKG326" s="421"/>
      <c r="RKH326" s="422"/>
      <c r="RKI326" s="423"/>
      <c r="RKJ326" s="424"/>
      <c r="RKK326" s="417"/>
      <c r="RKL326" s="418"/>
      <c r="RKM326" s="419"/>
      <c r="RKN326" s="420"/>
      <c r="RKO326" s="421"/>
      <c r="RKP326" s="422"/>
      <c r="RKQ326" s="423"/>
      <c r="RKR326" s="424"/>
      <c r="RKS326" s="417"/>
      <c r="RKT326" s="418"/>
      <c r="RKU326" s="419"/>
      <c r="RKV326" s="420"/>
      <c r="RKW326" s="421"/>
      <c r="RKX326" s="422"/>
      <c r="RKY326" s="423"/>
      <c r="RKZ326" s="424"/>
      <c r="RLA326" s="417"/>
      <c r="RLB326" s="418"/>
      <c r="RLC326" s="419"/>
      <c r="RLD326" s="420"/>
      <c r="RLE326" s="421"/>
      <c r="RLF326" s="422"/>
      <c r="RLG326" s="423"/>
      <c r="RLH326" s="424"/>
      <c r="RLI326" s="417"/>
      <c r="RLJ326" s="418"/>
      <c r="RLK326" s="419"/>
      <c r="RLL326" s="420"/>
      <c r="RLM326" s="421"/>
      <c r="RLN326" s="422"/>
      <c r="RLO326" s="423"/>
      <c r="RLP326" s="424"/>
      <c r="RLQ326" s="417"/>
      <c r="RLR326" s="418"/>
      <c r="RLS326" s="419"/>
      <c r="RLT326" s="420"/>
      <c r="RLU326" s="421"/>
      <c r="RLV326" s="422"/>
      <c r="RLW326" s="423"/>
      <c r="RLX326" s="424"/>
      <c r="RLY326" s="417"/>
      <c r="RLZ326" s="418"/>
      <c r="RMA326" s="419"/>
      <c r="RMB326" s="420"/>
      <c r="RMC326" s="421"/>
      <c r="RMD326" s="422"/>
      <c r="RME326" s="423"/>
      <c r="RMF326" s="424"/>
      <c r="RMG326" s="417"/>
      <c r="RMH326" s="418"/>
      <c r="RMI326" s="419"/>
      <c r="RMJ326" s="420"/>
      <c r="RMK326" s="421"/>
      <c r="RML326" s="422"/>
      <c r="RMM326" s="423"/>
      <c r="RMN326" s="424"/>
      <c r="RMO326" s="417"/>
      <c r="RMP326" s="418"/>
      <c r="RMQ326" s="419"/>
      <c r="RMR326" s="420"/>
      <c r="RMS326" s="421"/>
      <c r="RMT326" s="422"/>
      <c r="RMU326" s="423"/>
      <c r="RMV326" s="424"/>
      <c r="RMW326" s="417"/>
      <c r="RMX326" s="418"/>
      <c r="RMY326" s="419"/>
      <c r="RMZ326" s="420"/>
      <c r="RNA326" s="421"/>
      <c r="RNB326" s="422"/>
      <c r="RNC326" s="423"/>
      <c r="RND326" s="424"/>
      <c r="RNE326" s="417"/>
      <c r="RNF326" s="418"/>
      <c r="RNG326" s="419"/>
      <c r="RNH326" s="420"/>
      <c r="RNI326" s="421"/>
      <c r="RNJ326" s="422"/>
      <c r="RNK326" s="423"/>
      <c r="RNL326" s="424"/>
      <c r="RNM326" s="417"/>
      <c r="RNN326" s="418"/>
      <c r="RNO326" s="419"/>
      <c r="RNP326" s="420"/>
      <c r="RNQ326" s="421"/>
      <c r="RNR326" s="422"/>
      <c r="RNS326" s="423"/>
      <c r="RNT326" s="424"/>
      <c r="RNU326" s="417"/>
      <c r="RNV326" s="418"/>
      <c r="RNW326" s="419"/>
      <c r="RNX326" s="420"/>
      <c r="RNY326" s="421"/>
      <c r="RNZ326" s="422"/>
      <c r="ROA326" s="423"/>
      <c r="ROB326" s="424"/>
      <c r="ROC326" s="417"/>
      <c r="ROD326" s="418"/>
      <c r="ROE326" s="419"/>
      <c r="ROF326" s="420"/>
      <c r="ROG326" s="421"/>
      <c r="ROH326" s="422"/>
      <c r="ROI326" s="423"/>
      <c r="ROJ326" s="424"/>
      <c r="ROK326" s="417"/>
      <c r="ROL326" s="418"/>
      <c r="ROM326" s="419"/>
      <c r="RON326" s="420"/>
      <c r="ROO326" s="421"/>
      <c r="ROP326" s="422"/>
      <c r="ROQ326" s="423"/>
      <c r="ROR326" s="424"/>
      <c r="ROS326" s="417"/>
      <c r="ROT326" s="418"/>
      <c r="ROU326" s="419"/>
      <c r="ROV326" s="420"/>
      <c r="ROW326" s="421"/>
      <c r="ROX326" s="422"/>
      <c r="ROY326" s="423"/>
      <c r="ROZ326" s="424"/>
      <c r="RPA326" s="417"/>
      <c r="RPB326" s="418"/>
      <c r="RPC326" s="419"/>
      <c r="RPD326" s="420"/>
      <c r="RPE326" s="421"/>
      <c r="RPF326" s="422"/>
      <c r="RPG326" s="423"/>
      <c r="RPH326" s="424"/>
      <c r="RPI326" s="417"/>
      <c r="RPJ326" s="418"/>
      <c r="RPK326" s="419"/>
      <c r="RPL326" s="420"/>
      <c r="RPM326" s="421"/>
      <c r="RPN326" s="422"/>
      <c r="RPO326" s="423"/>
      <c r="RPP326" s="424"/>
      <c r="RPQ326" s="417"/>
      <c r="RPR326" s="418"/>
      <c r="RPS326" s="419"/>
      <c r="RPT326" s="420"/>
      <c r="RPU326" s="421"/>
      <c r="RPV326" s="422"/>
      <c r="RPW326" s="423"/>
      <c r="RPX326" s="424"/>
      <c r="RPY326" s="417"/>
      <c r="RPZ326" s="418"/>
      <c r="RQA326" s="419"/>
      <c r="RQB326" s="420"/>
      <c r="RQC326" s="421"/>
      <c r="RQD326" s="422"/>
      <c r="RQE326" s="423"/>
      <c r="RQF326" s="424"/>
      <c r="RQG326" s="417"/>
      <c r="RQH326" s="418"/>
      <c r="RQI326" s="419"/>
      <c r="RQJ326" s="420"/>
      <c r="RQK326" s="421"/>
      <c r="RQL326" s="422"/>
      <c r="RQM326" s="423"/>
      <c r="RQN326" s="424"/>
      <c r="RQO326" s="417"/>
      <c r="RQP326" s="418"/>
      <c r="RQQ326" s="419"/>
      <c r="RQR326" s="420"/>
      <c r="RQS326" s="421"/>
      <c r="RQT326" s="422"/>
      <c r="RQU326" s="423"/>
      <c r="RQV326" s="424"/>
      <c r="RQW326" s="417"/>
      <c r="RQX326" s="418"/>
      <c r="RQY326" s="419"/>
      <c r="RQZ326" s="420"/>
      <c r="RRA326" s="421"/>
      <c r="RRB326" s="422"/>
      <c r="RRC326" s="423"/>
      <c r="RRD326" s="424"/>
      <c r="RRE326" s="417"/>
      <c r="RRF326" s="418"/>
      <c r="RRG326" s="419"/>
      <c r="RRH326" s="420"/>
      <c r="RRI326" s="421"/>
      <c r="RRJ326" s="422"/>
      <c r="RRK326" s="423"/>
      <c r="RRL326" s="424"/>
      <c r="RRM326" s="417"/>
      <c r="RRN326" s="418"/>
      <c r="RRO326" s="419"/>
      <c r="RRP326" s="420"/>
      <c r="RRQ326" s="421"/>
      <c r="RRR326" s="422"/>
      <c r="RRS326" s="423"/>
      <c r="RRT326" s="424"/>
      <c r="RRU326" s="417"/>
      <c r="RRV326" s="418"/>
      <c r="RRW326" s="419"/>
      <c r="RRX326" s="420"/>
      <c r="RRY326" s="421"/>
      <c r="RRZ326" s="422"/>
      <c r="RSA326" s="423"/>
      <c r="RSB326" s="424"/>
      <c r="RSC326" s="417"/>
      <c r="RSD326" s="418"/>
      <c r="RSE326" s="419"/>
      <c r="RSF326" s="420"/>
      <c r="RSG326" s="421"/>
      <c r="RSH326" s="422"/>
      <c r="RSI326" s="423"/>
      <c r="RSJ326" s="424"/>
      <c r="RSK326" s="417"/>
      <c r="RSL326" s="418"/>
      <c r="RSM326" s="419"/>
      <c r="RSN326" s="420"/>
      <c r="RSO326" s="421"/>
      <c r="RSP326" s="422"/>
      <c r="RSQ326" s="423"/>
      <c r="RSR326" s="424"/>
      <c r="RSS326" s="417"/>
      <c r="RST326" s="418"/>
      <c r="RSU326" s="419"/>
      <c r="RSV326" s="420"/>
      <c r="RSW326" s="421"/>
      <c r="RSX326" s="422"/>
      <c r="RSY326" s="423"/>
      <c r="RSZ326" s="424"/>
      <c r="RTA326" s="417"/>
      <c r="RTB326" s="418"/>
      <c r="RTC326" s="419"/>
      <c r="RTD326" s="420"/>
      <c r="RTE326" s="421"/>
      <c r="RTF326" s="422"/>
      <c r="RTG326" s="423"/>
      <c r="RTH326" s="424"/>
      <c r="RTI326" s="417"/>
      <c r="RTJ326" s="418"/>
      <c r="RTK326" s="419"/>
      <c r="RTL326" s="420"/>
      <c r="RTM326" s="421"/>
      <c r="RTN326" s="422"/>
      <c r="RTO326" s="423"/>
      <c r="RTP326" s="424"/>
      <c r="RTQ326" s="417"/>
      <c r="RTR326" s="418"/>
      <c r="RTS326" s="419"/>
      <c r="RTT326" s="420"/>
      <c r="RTU326" s="421"/>
      <c r="RTV326" s="422"/>
      <c r="RTW326" s="423"/>
      <c r="RTX326" s="424"/>
      <c r="RTY326" s="417"/>
      <c r="RTZ326" s="418"/>
      <c r="RUA326" s="419"/>
      <c r="RUB326" s="420"/>
      <c r="RUC326" s="421"/>
      <c r="RUD326" s="422"/>
      <c r="RUE326" s="423"/>
      <c r="RUF326" s="424"/>
      <c r="RUG326" s="417"/>
      <c r="RUH326" s="418"/>
      <c r="RUI326" s="419"/>
      <c r="RUJ326" s="420"/>
      <c r="RUK326" s="421"/>
      <c r="RUL326" s="422"/>
      <c r="RUM326" s="423"/>
      <c r="RUN326" s="424"/>
      <c r="RUO326" s="417"/>
      <c r="RUP326" s="418"/>
      <c r="RUQ326" s="419"/>
      <c r="RUR326" s="420"/>
      <c r="RUS326" s="421"/>
      <c r="RUT326" s="422"/>
      <c r="RUU326" s="423"/>
      <c r="RUV326" s="424"/>
      <c r="RUW326" s="417"/>
      <c r="RUX326" s="418"/>
      <c r="RUY326" s="419"/>
      <c r="RUZ326" s="420"/>
      <c r="RVA326" s="421"/>
      <c r="RVB326" s="422"/>
      <c r="RVC326" s="423"/>
      <c r="RVD326" s="424"/>
      <c r="RVE326" s="417"/>
      <c r="RVF326" s="418"/>
      <c r="RVG326" s="419"/>
      <c r="RVH326" s="420"/>
      <c r="RVI326" s="421"/>
      <c r="RVJ326" s="422"/>
      <c r="RVK326" s="423"/>
      <c r="RVL326" s="424"/>
      <c r="RVM326" s="417"/>
      <c r="RVN326" s="418"/>
      <c r="RVO326" s="419"/>
      <c r="RVP326" s="420"/>
      <c r="RVQ326" s="421"/>
      <c r="RVR326" s="422"/>
      <c r="RVS326" s="423"/>
      <c r="RVT326" s="424"/>
      <c r="RVU326" s="417"/>
      <c r="RVV326" s="418"/>
      <c r="RVW326" s="419"/>
      <c r="RVX326" s="420"/>
      <c r="RVY326" s="421"/>
      <c r="RVZ326" s="422"/>
      <c r="RWA326" s="423"/>
      <c r="RWB326" s="424"/>
      <c r="RWC326" s="417"/>
      <c r="RWD326" s="418"/>
      <c r="RWE326" s="419"/>
      <c r="RWF326" s="420"/>
      <c r="RWG326" s="421"/>
      <c r="RWH326" s="422"/>
      <c r="RWI326" s="423"/>
      <c r="RWJ326" s="424"/>
      <c r="RWK326" s="417"/>
      <c r="RWL326" s="418"/>
      <c r="RWM326" s="419"/>
      <c r="RWN326" s="420"/>
      <c r="RWO326" s="421"/>
      <c r="RWP326" s="422"/>
      <c r="RWQ326" s="423"/>
      <c r="RWR326" s="424"/>
      <c r="RWS326" s="417"/>
      <c r="RWT326" s="418"/>
      <c r="RWU326" s="419"/>
      <c r="RWV326" s="420"/>
      <c r="RWW326" s="421"/>
      <c r="RWX326" s="422"/>
      <c r="RWY326" s="423"/>
      <c r="RWZ326" s="424"/>
      <c r="RXA326" s="417"/>
      <c r="RXB326" s="418"/>
      <c r="RXC326" s="419"/>
      <c r="RXD326" s="420"/>
      <c r="RXE326" s="421"/>
      <c r="RXF326" s="422"/>
      <c r="RXG326" s="423"/>
      <c r="RXH326" s="424"/>
      <c r="RXI326" s="417"/>
      <c r="RXJ326" s="418"/>
      <c r="RXK326" s="419"/>
      <c r="RXL326" s="420"/>
      <c r="RXM326" s="421"/>
      <c r="RXN326" s="422"/>
      <c r="RXO326" s="423"/>
      <c r="RXP326" s="424"/>
      <c r="RXQ326" s="417"/>
      <c r="RXR326" s="418"/>
      <c r="RXS326" s="419"/>
      <c r="RXT326" s="420"/>
      <c r="RXU326" s="421"/>
      <c r="RXV326" s="422"/>
      <c r="RXW326" s="423"/>
      <c r="RXX326" s="424"/>
      <c r="RXY326" s="417"/>
      <c r="RXZ326" s="418"/>
      <c r="RYA326" s="419"/>
      <c r="RYB326" s="420"/>
      <c r="RYC326" s="421"/>
      <c r="RYD326" s="422"/>
      <c r="RYE326" s="423"/>
      <c r="RYF326" s="424"/>
      <c r="RYG326" s="417"/>
      <c r="RYH326" s="418"/>
      <c r="RYI326" s="419"/>
      <c r="RYJ326" s="420"/>
      <c r="RYK326" s="421"/>
      <c r="RYL326" s="422"/>
      <c r="RYM326" s="423"/>
      <c r="RYN326" s="424"/>
      <c r="RYO326" s="417"/>
      <c r="RYP326" s="418"/>
      <c r="RYQ326" s="419"/>
      <c r="RYR326" s="420"/>
      <c r="RYS326" s="421"/>
      <c r="RYT326" s="422"/>
      <c r="RYU326" s="423"/>
      <c r="RYV326" s="424"/>
      <c r="RYW326" s="417"/>
      <c r="RYX326" s="418"/>
      <c r="RYY326" s="419"/>
      <c r="RYZ326" s="420"/>
      <c r="RZA326" s="421"/>
      <c r="RZB326" s="422"/>
      <c r="RZC326" s="423"/>
      <c r="RZD326" s="424"/>
      <c r="RZE326" s="417"/>
      <c r="RZF326" s="418"/>
      <c r="RZG326" s="419"/>
      <c r="RZH326" s="420"/>
      <c r="RZI326" s="421"/>
      <c r="RZJ326" s="422"/>
      <c r="RZK326" s="423"/>
      <c r="RZL326" s="424"/>
      <c r="RZM326" s="417"/>
      <c r="RZN326" s="418"/>
      <c r="RZO326" s="419"/>
      <c r="RZP326" s="420"/>
      <c r="RZQ326" s="421"/>
      <c r="RZR326" s="422"/>
      <c r="RZS326" s="423"/>
      <c r="RZT326" s="424"/>
      <c r="RZU326" s="417"/>
      <c r="RZV326" s="418"/>
      <c r="RZW326" s="419"/>
      <c r="RZX326" s="420"/>
      <c r="RZY326" s="421"/>
      <c r="RZZ326" s="422"/>
      <c r="SAA326" s="423"/>
      <c r="SAB326" s="424"/>
      <c r="SAC326" s="417"/>
      <c r="SAD326" s="418"/>
      <c r="SAE326" s="419"/>
      <c r="SAF326" s="420"/>
      <c r="SAG326" s="421"/>
      <c r="SAH326" s="422"/>
      <c r="SAI326" s="423"/>
      <c r="SAJ326" s="424"/>
      <c r="SAK326" s="417"/>
      <c r="SAL326" s="418"/>
      <c r="SAM326" s="419"/>
      <c r="SAN326" s="420"/>
      <c r="SAO326" s="421"/>
      <c r="SAP326" s="422"/>
      <c r="SAQ326" s="423"/>
      <c r="SAR326" s="424"/>
      <c r="SAS326" s="417"/>
      <c r="SAT326" s="418"/>
      <c r="SAU326" s="419"/>
      <c r="SAV326" s="420"/>
      <c r="SAW326" s="421"/>
      <c r="SAX326" s="422"/>
      <c r="SAY326" s="423"/>
      <c r="SAZ326" s="424"/>
      <c r="SBA326" s="417"/>
      <c r="SBB326" s="418"/>
      <c r="SBC326" s="419"/>
      <c r="SBD326" s="420"/>
      <c r="SBE326" s="421"/>
      <c r="SBF326" s="422"/>
      <c r="SBG326" s="423"/>
      <c r="SBH326" s="424"/>
      <c r="SBI326" s="417"/>
      <c r="SBJ326" s="418"/>
      <c r="SBK326" s="419"/>
      <c r="SBL326" s="420"/>
      <c r="SBM326" s="421"/>
      <c r="SBN326" s="422"/>
      <c r="SBO326" s="423"/>
      <c r="SBP326" s="424"/>
      <c r="SBQ326" s="417"/>
      <c r="SBR326" s="418"/>
      <c r="SBS326" s="419"/>
      <c r="SBT326" s="420"/>
      <c r="SBU326" s="421"/>
      <c r="SBV326" s="422"/>
      <c r="SBW326" s="423"/>
      <c r="SBX326" s="424"/>
      <c r="SBY326" s="417"/>
      <c r="SBZ326" s="418"/>
      <c r="SCA326" s="419"/>
      <c r="SCB326" s="420"/>
      <c r="SCC326" s="421"/>
      <c r="SCD326" s="422"/>
      <c r="SCE326" s="423"/>
      <c r="SCF326" s="424"/>
      <c r="SCG326" s="417"/>
      <c r="SCH326" s="418"/>
      <c r="SCI326" s="419"/>
      <c r="SCJ326" s="420"/>
      <c r="SCK326" s="421"/>
      <c r="SCL326" s="422"/>
      <c r="SCM326" s="423"/>
      <c r="SCN326" s="424"/>
      <c r="SCO326" s="417"/>
      <c r="SCP326" s="418"/>
      <c r="SCQ326" s="419"/>
      <c r="SCR326" s="420"/>
      <c r="SCS326" s="421"/>
      <c r="SCT326" s="422"/>
      <c r="SCU326" s="423"/>
      <c r="SCV326" s="424"/>
      <c r="SCW326" s="417"/>
      <c r="SCX326" s="418"/>
      <c r="SCY326" s="419"/>
      <c r="SCZ326" s="420"/>
      <c r="SDA326" s="421"/>
      <c r="SDB326" s="422"/>
      <c r="SDC326" s="423"/>
      <c r="SDD326" s="424"/>
      <c r="SDE326" s="417"/>
      <c r="SDF326" s="418"/>
      <c r="SDG326" s="419"/>
      <c r="SDH326" s="420"/>
      <c r="SDI326" s="421"/>
      <c r="SDJ326" s="422"/>
      <c r="SDK326" s="423"/>
      <c r="SDL326" s="424"/>
      <c r="SDM326" s="417"/>
      <c r="SDN326" s="418"/>
      <c r="SDO326" s="419"/>
      <c r="SDP326" s="420"/>
      <c r="SDQ326" s="421"/>
      <c r="SDR326" s="422"/>
      <c r="SDS326" s="423"/>
      <c r="SDT326" s="424"/>
      <c r="SDU326" s="417"/>
      <c r="SDV326" s="418"/>
      <c r="SDW326" s="419"/>
      <c r="SDX326" s="420"/>
      <c r="SDY326" s="421"/>
      <c r="SDZ326" s="422"/>
      <c r="SEA326" s="423"/>
      <c r="SEB326" s="424"/>
      <c r="SEC326" s="417"/>
      <c r="SED326" s="418"/>
      <c r="SEE326" s="419"/>
      <c r="SEF326" s="420"/>
      <c r="SEG326" s="421"/>
      <c r="SEH326" s="422"/>
      <c r="SEI326" s="423"/>
      <c r="SEJ326" s="424"/>
      <c r="SEK326" s="417"/>
      <c r="SEL326" s="418"/>
      <c r="SEM326" s="419"/>
      <c r="SEN326" s="420"/>
      <c r="SEO326" s="421"/>
      <c r="SEP326" s="422"/>
      <c r="SEQ326" s="423"/>
      <c r="SER326" s="424"/>
      <c r="SES326" s="417"/>
      <c r="SET326" s="418"/>
      <c r="SEU326" s="419"/>
      <c r="SEV326" s="420"/>
      <c r="SEW326" s="421"/>
      <c r="SEX326" s="422"/>
      <c r="SEY326" s="423"/>
      <c r="SEZ326" s="424"/>
      <c r="SFA326" s="417"/>
      <c r="SFB326" s="418"/>
      <c r="SFC326" s="419"/>
      <c r="SFD326" s="420"/>
      <c r="SFE326" s="421"/>
      <c r="SFF326" s="422"/>
      <c r="SFG326" s="423"/>
      <c r="SFH326" s="424"/>
      <c r="SFI326" s="417"/>
      <c r="SFJ326" s="418"/>
      <c r="SFK326" s="419"/>
      <c r="SFL326" s="420"/>
      <c r="SFM326" s="421"/>
      <c r="SFN326" s="422"/>
      <c r="SFO326" s="423"/>
      <c r="SFP326" s="424"/>
      <c r="SFQ326" s="417"/>
      <c r="SFR326" s="418"/>
      <c r="SFS326" s="419"/>
      <c r="SFT326" s="420"/>
      <c r="SFU326" s="421"/>
      <c r="SFV326" s="422"/>
      <c r="SFW326" s="423"/>
      <c r="SFX326" s="424"/>
      <c r="SFY326" s="417"/>
      <c r="SFZ326" s="418"/>
      <c r="SGA326" s="419"/>
      <c r="SGB326" s="420"/>
      <c r="SGC326" s="421"/>
      <c r="SGD326" s="422"/>
      <c r="SGE326" s="423"/>
      <c r="SGF326" s="424"/>
      <c r="SGG326" s="417"/>
      <c r="SGH326" s="418"/>
      <c r="SGI326" s="419"/>
      <c r="SGJ326" s="420"/>
      <c r="SGK326" s="421"/>
      <c r="SGL326" s="422"/>
      <c r="SGM326" s="423"/>
      <c r="SGN326" s="424"/>
      <c r="SGO326" s="417"/>
      <c r="SGP326" s="418"/>
      <c r="SGQ326" s="419"/>
      <c r="SGR326" s="420"/>
      <c r="SGS326" s="421"/>
      <c r="SGT326" s="422"/>
      <c r="SGU326" s="423"/>
      <c r="SGV326" s="424"/>
      <c r="SGW326" s="417"/>
      <c r="SGX326" s="418"/>
      <c r="SGY326" s="419"/>
      <c r="SGZ326" s="420"/>
      <c r="SHA326" s="421"/>
      <c r="SHB326" s="422"/>
      <c r="SHC326" s="423"/>
      <c r="SHD326" s="424"/>
      <c r="SHE326" s="417"/>
      <c r="SHF326" s="418"/>
      <c r="SHG326" s="419"/>
      <c r="SHH326" s="420"/>
      <c r="SHI326" s="421"/>
      <c r="SHJ326" s="422"/>
      <c r="SHK326" s="423"/>
      <c r="SHL326" s="424"/>
      <c r="SHM326" s="417"/>
      <c r="SHN326" s="418"/>
      <c r="SHO326" s="419"/>
      <c r="SHP326" s="420"/>
      <c r="SHQ326" s="421"/>
      <c r="SHR326" s="422"/>
      <c r="SHS326" s="423"/>
      <c r="SHT326" s="424"/>
      <c r="SHU326" s="417"/>
      <c r="SHV326" s="418"/>
      <c r="SHW326" s="419"/>
      <c r="SHX326" s="420"/>
      <c r="SHY326" s="421"/>
      <c r="SHZ326" s="422"/>
      <c r="SIA326" s="423"/>
      <c r="SIB326" s="424"/>
      <c r="SIC326" s="417"/>
      <c r="SID326" s="418"/>
      <c r="SIE326" s="419"/>
      <c r="SIF326" s="420"/>
      <c r="SIG326" s="421"/>
      <c r="SIH326" s="422"/>
      <c r="SII326" s="423"/>
      <c r="SIJ326" s="424"/>
      <c r="SIK326" s="417"/>
      <c r="SIL326" s="418"/>
      <c r="SIM326" s="419"/>
      <c r="SIN326" s="420"/>
      <c r="SIO326" s="421"/>
      <c r="SIP326" s="422"/>
      <c r="SIQ326" s="423"/>
      <c r="SIR326" s="424"/>
      <c r="SIS326" s="417"/>
      <c r="SIT326" s="418"/>
      <c r="SIU326" s="419"/>
      <c r="SIV326" s="420"/>
      <c r="SIW326" s="421"/>
      <c r="SIX326" s="422"/>
      <c r="SIY326" s="423"/>
      <c r="SIZ326" s="424"/>
      <c r="SJA326" s="417"/>
      <c r="SJB326" s="418"/>
      <c r="SJC326" s="419"/>
      <c r="SJD326" s="420"/>
      <c r="SJE326" s="421"/>
      <c r="SJF326" s="422"/>
      <c r="SJG326" s="423"/>
      <c r="SJH326" s="424"/>
      <c r="SJI326" s="417"/>
      <c r="SJJ326" s="418"/>
      <c r="SJK326" s="419"/>
      <c r="SJL326" s="420"/>
      <c r="SJM326" s="421"/>
      <c r="SJN326" s="422"/>
      <c r="SJO326" s="423"/>
      <c r="SJP326" s="424"/>
      <c r="SJQ326" s="417"/>
      <c r="SJR326" s="418"/>
      <c r="SJS326" s="419"/>
      <c r="SJT326" s="420"/>
      <c r="SJU326" s="421"/>
      <c r="SJV326" s="422"/>
      <c r="SJW326" s="423"/>
      <c r="SJX326" s="424"/>
      <c r="SJY326" s="417"/>
      <c r="SJZ326" s="418"/>
      <c r="SKA326" s="419"/>
      <c r="SKB326" s="420"/>
      <c r="SKC326" s="421"/>
      <c r="SKD326" s="422"/>
      <c r="SKE326" s="423"/>
      <c r="SKF326" s="424"/>
      <c r="SKG326" s="417"/>
      <c r="SKH326" s="418"/>
      <c r="SKI326" s="419"/>
      <c r="SKJ326" s="420"/>
      <c r="SKK326" s="421"/>
      <c r="SKL326" s="422"/>
      <c r="SKM326" s="423"/>
      <c r="SKN326" s="424"/>
      <c r="SKO326" s="417"/>
      <c r="SKP326" s="418"/>
      <c r="SKQ326" s="419"/>
      <c r="SKR326" s="420"/>
      <c r="SKS326" s="421"/>
      <c r="SKT326" s="422"/>
      <c r="SKU326" s="423"/>
      <c r="SKV326" s="424"/>
      <c r="SKW326" s="417"/>
      <c r="SKX326" s="418"/>
      <c r="SKY326" s="419"/>
      <c r="SKZ326" s="420"/>
      <c r="SLA326" s="421"/>
      <c r="SLB326" s="422"/>
      <c r="SLC326" s="423"/>
      <c r="SLD326" s="424"/>
      <c r="SLE326" s="417"/>
      <c r="SLF326" s="418"/>
      <c r="SLG326" s="419"/>
      <c r="SLH326" s="420"/>
      <c r="SLI326" s="421"/>
      <c r="SLJ326" s="422"/>
      <c r="SLK326" s="423"/>
      <c r="SLL326" s="424"/>
      <c r="SLM326" s="417"/>
      <c r="SLN326" s="418"/>
      <c r="SLO326" s="419"/>
      <c r="SLP326" s="420"/>
      <c r="SLQ326" s="421"/>
      <c r="SLR326" s="422"/>
      <c r="SLS326" s="423"/>
      <c r="SLT326" s="424"/>
      <c r="SLU326" s="417"/>
      <c r="SLV326" s="418"/>
      <c r="SLW326" s="419"/>
      <c r="SLX326" s="420"/>
      <c r="SLY326" s="421"/>
      <c r="SLZ326" s="422"/>
      <c r="SMA326" s="423"/>
      <c r="SMB326" s="424"/>
      <c r="SMC326" s="417"/>
      <c r="SMD326" s="418"/>
      <c r="SME326" s="419"/>
      <c r="SMF326" s="420"/>
      <c r="SMG326" s="421"/>
      <c r="SMH326" s="422"/>
      <c r="SMI326" s="423"/>
      <c r="SMJ326" s="424"/>
      <c r="SMK326" s="417"/>
      <c r="SML326" s="418"/>
      <c r="SMM326" s="419"/>
      <c r="SMN326" s="420"/>
      <c r="SMO326" s="421"/>
      <c r="SMP326" s="422"/>
      <c r="SMQ326" s="423"/>
      <c r="SMR326" s="424"/>
      <c r="SMS326" s="417"/>
      <c r="SMT326" s="418"/>
      <c r="SMU326" s="419"/>
      <c r="SMV326" s="420"/>
      <c r="SMW326" s="421"/>
      <c r="SMX326" s="422"/>
      <c r="SMY326" s="423"/>
      <c r="SMZ326" s="424"/>
      <c r="SNA326" s="417"/>
      <c r="SNB326" s="418"/>
      <c r="SNC326" s="419"/>
      <c r="SND326" s="420"/>
      <c r="SNE326" s="421"/>
      <c r="SNF326" s="422"/>
      <c r="SNG326" s="423"/>
      <c r="SNH326" s="424"/>
      <c r="SNI326" s="417"/>
      <c r="SNJ326" s="418"/>
      <c r="SNK326" s="419"/>
      <c r="SNL326" s="420"/>
      <c r="SNM326" s="421"/>
      <c r="SNN326" s="422"/>
      <c r="SNO326" s="423"/>
      <c r="SNP326" s="424"/>
      <c r="SNQ326" s="417"/>
      <c r="SNR326" s="418"/>
      <c r="SNS326" s="419"/>
      <c r="SNT326" s="420"/>
      <c r="SNU326" s="421"/>
      <c r="SNV326" s="422"/>
      <c r="SNW326" s="423"/>
      <c r="SNX326" s="424"/>
      <c r="SNY326" s="417"/>
      <c r="SNZ326" s="418"/>
      <c r="SOA326" s="419"/>
      <c r="SOB326" s="420"/>
      <c r="SOC326" s="421"/>
      <c r="SOD326" s="422"/>
      <c r="SOE326" s="423"/>
      <c r="SOF326" s="424"/>
      <c r="SOG326" s="417"/>
      <c r="SOH326" s="418"/>
      <c r="SOI326" s="419"/>
      <c r="SOJ326" s="420"/>
      <c r="SOK326" s="421"/>
      <c r="SOL326" s="422"/>
      <c r="SOM326" s="423"/>
      <c r="SON326" s="424"/>
      <c r="SOO326" s="417"/>
      <c r="SOP326" s="418"/>
      <c r="SOQ326" s="419"/>
      <c r="SOR326" s="420"/>
      <c r="SOS326" s="421"/>
      <c r="SOT326" s="422"/>
      <c r="SOU326" s="423"/>
      <c r="SOV326" s="424"/>
      <c r="SOW326" s="417"/>
      <c r="SOX326" s="418"/>
      <c r="SOY326" s="419"/>
      <c r="SOZ326" s="420"/>
      <c r="SPA326" s="421"/>
      <c r="SPB326" s="422"/>
      <c r="SPC326" s="423"/>
      <c r="SPD326" s="424"/>
      <c r="SPE326" s="417"/>
      <c r="SPF326" s="418"/>
      <c r="SPG326" s="419"/>
      <c r="SPH326" s="420"/>
      <c r="SPI326" s="421"/>
      <c r="SPJ326" s="422"/>
      <c r="SPK326" s="423"/>
      <c r="SPL326" s="424"/>
      <c r="SPM326" s="417"/>
      <c r="SPN326" s="418"/>
      <c r="SPO326" s="419"/>
      <c r="SPP326" s="420"/>
      <c r="SPQ326" s="421"/>
      <c r="SPR326" s="422"/>
      <c r="SPS326" s="423"/>
      <c r="SPT326" s="424"/>
      <c r="SPU326" s="417"/>
      <c r="SPV326" s="418"/>
      <c r="SPW326" s="419"/>
      <c r="SPX326" s="420"/>
      <c r="SPY326" s="421"/>
      <c r="SPZ326" s="422"/>
      <c r="SQA326" s="423"/>
      <c r="SQB326" s="424"/>
      <c r="SQC326" s="417"/>
      <c r="SQD326" s="418"/>
      <c r="SQE326" s="419"/>
      <c r="SQF326" s="420"/>
      <c r="SQG326" s="421"/>
      <c r="SQH326" s="422"/>
      <c r="SQI326" s="423"/>
      <c r="SQJ326" s="424"/>
      <c r="SQK326" s="417"/>
      <c r="SQL326" s="418"/>
      <c r="SQM326" s="419"/>
      <c r="SQN326" s="420"/>
      <c r="SQO326" s="421"/>
      <c r="SQP326" s="422"/>
      <c r="SQQ326" s="423"/>
      <c r="SQR326" s="424"/>
      <c r="SQS326" s="417"/>
      <c r="SQT326" s="418"/>
      <c r="SQU326" s="419"/>
      <c r="SQV326" s="420"/>
      <c r="SQW326" s="421"/>
      <c r="SQX326" s="422"/>
      <c r="SQY326" s="423"/>
      <c r="SQZ326" s="424"/>
      <c r="SRA326" s="417"/>
      <c r="SRB326" s="418"/>
      <c r="SRC326" s="419"/>
      <c r="SRD326" s="420"/>
      <c r="SRE326" s="421"/>
      <c r="SRF326" s="422"/>
      <c r="SRG326" s="423"/>
      <c r="SRH326" s="424"/>
      <c r="SRI326" s="417"/>
      <c r="SRJ326" s="418"/>
      <c r="SRK326" s="419"/>
      <c r="SRL326" s="420"/>
      <c r="SRM326" s="421"/>
      <c r="SRN326" s="422"/>
      <c r="SRO326" s="423"/>
      <c r="SRP326" s="424"/>
      <c r="SRQ326" s="417"/>
      <c r="SRR326" s="418"/>
      <c r="SRS326" s="419"/>
      <c r="SRT326" s="420"/>
      <c r="SRU326" s="421"/>
      <c r="SRV326" s="422"/>
      <c r="SRW326" s="423"/>
      <c r="SRX326" s="424"/>
      <c r="SRY326" s="417"/>
      <c r="SRZ326" s="418"/>
      <c r="SSA326" s="419"/>
      <c r="SSB326" s="420"/>
      <c r="SSC326" s="421"/>
      <c r="SSD326" s="422"/>
      <c r="SSE326" s="423"/>
      <c r="SSF326" s="424"/>
      <c r="SSG326" s="417"/>
      <c r="SSH326" s="418"/>
      <c r="SSI326" s="419"/>
      <c r="SSJ326" s="420"/>
      <c r="SSK326" s="421"/>
      <c r="SSL326" s="422"/>
      <c r="SSM326" s="423"/>
      <c r="SSN326" s="424"/>
      <c r="SSO326" s="417"/>
      <c r="SSP326" s="418"/>
      <c r="SSQ326" s="419"/>
      <c r="SSR326" s="420"/>
      <c r="SSS326" s="421"/>
      <c r="SST326" s="422"/>
      <c r="SSU326" s="423"/>
      <c r="SSV326" s="424"/>
      <c r="SSW326" s="417"/>
      <c r="SSX326" s="418"/>
      <c r="SSY326" s="419"/>
      <c r="SSZ326" s="420"/>
      <c r="STA326" s="421"/>
      <c r="STB326" s="422"/>
      <c r="STC326" s="423"/>
      <c r="STD326" s="424"/>
      <c r="STE326" s="417"/>
      <c r="STF326" s="418"/>
      <c r="STG326" s="419"/>
      <c r="STH326" s="420"/>
      <c r="STI326" s="421"/>
      <c r="STJ326" s="422"/>
      <c r="STK326" s="423"/>
      <c r="STL326" s="424"/>
      <c r="STM326" s="417"/>
      <c r="STN326" s="418"/>
      <c r="STO326" s="419"/>
      <c r="STP326" s="420"/>
      <c r="STQ326" s="421"/>
      <c r="STR326" s="422"/>
      <c r="STS326" s="423"/>
      <c r="STT326" s="424"/>
      <c r="STU326" s="417"/>
      <c r="STV326" s="418"/>
      <c r="STW326" s="419"/>
      <c r="STX326" s="420"/>
      <c r="STY326" s="421"/>
      <c r="STZ326" s="422"/>
      <c r="SUA326" s="423"/>
      <c r="SUB326" s="424"/>
      <c r="SUC326" s="417"/>
      <c r="SUD326" s="418"/>
      <c r="SUE326" s="419"/>
      <c r="SUF326" s="420"/>
      <c r="SUG326" s="421"/>
      <c r="SUH326" s="422"/>
      <c r="SUI326" s="423"/>
      <c r="SUJ326" s="424"/>
      <c r="SUK326" s="417"/>
      <c r="SUL326" s="418"/>
      <c r="SUM326" s="419"/>
      <c r="SUN326" s="420"/>
      <c r="SUO326" s="421"/>
      <c r="SUP326" s="422"/>
      <c r="SUQ326" s="423"/>
      <c r="SUR326" s="424"/>
      <c r="SUS326" s="417"/>
      <c r="SUT326" s="418"/>
      <c r="SUU326" s="419"/>
      <c r="SUV326" s="420"/>
      <c r="SUW326" s="421"/>
      <c r="SUX326" s="422"/>
      <c r="SUY326" s="423"/>
      <c r="SUZ326" s="424"/>
      <c r="SVA326" s="417"/>
      <c r="SVB326" s="418"/>
      <c r="SVC326" s="419"/>
      <c r="SVD326" s="420"/>
      <c r="SVE326" s="421"/>
      <c r="SVF326" s="422"/>
      <c r="SVG326" s="423"/>
      <c r="SVH326" s="424"/>
      <c r="SVI326" s="417"/>
      <c r="SVJ326" s="418"/>
      <c r="SVK326" s="419"/>
      <c r="SVL326" s="420"/>
      <c r="SVM326" s="421"/>
      <c r="SVN326" s="422"/>
      <c r="SVO326" s="423"/>
      <c r="SVP326" s="424"/>
      <c r="SVQ326" s="417"/>
      <c r="SVR326" s="418"/>
      <c r="SVS326" s="419"/>
      <c r="SVT326" s="420"/>
      <c r="SVU326" s="421"/>
      <c r="SVV326" s="422"/>
      <c r="SVW326" s="423"/>
      <c r="SVX326" s="424"/>
      <c r="SVY326" s="417"/>
      <c r="SVZ326" s="418"/>
      <c r="SWA326" s="419"/>
      <c r="SWB326" s="420"/>
      <c r="SWC326" s="421"/>
      <c r="SWD326" s="422"/>
      <c r="SWE326" s="423"/>
      <c r="SWF326" s="424"/>
      <c r="SWG326" s="417"/>
      <c r="SWH326" s="418"/>
      <c r="SWI326" s="419"/>
      <c r="SWJ326" s="420"/>
      <c r="SWK326" s="421"/>
      <c r="SWL326" s="422"/>
      <c r="SWM326" s="423"/>
      <c r="SWN326" s="424"/>
      <c r="SWO326" s="417"/>
      <c r="SWP326" s="418"/>
      <c r="SWQ326" s="419"/>
      <c r="SWR326" s="420"/>
      <c r="SWS326" s="421"/>
      <c r="SWT326" s="422"/>
      <c r="SWU326" s="423"/>
      <c r="SWV326" s="424"/>
      <c r="SWW326" s="417"/>
      <c r="SWX326" s="418"/>
      <c r="SWY326" s="419"/>
      <c r="SWZ326" s="420"/>
      <c r="SXA326" s="421"/>
      <c r="SXB326" s="422"/>
      <c r="SXC326" s="423"/>
      <c r="SXD326" s="424"/>
      <c r="SXE326" s="417"/>
      <c r="SXF326" s="418"/>
      <c r="SXG326" s="419"/>
      <c r="SXH326" s="420"/>
      <c r="SXI326" s="421"/>
      <c r="SXJ326" s="422"/>
      <c r="SXK326" s="423"/>
      <c r="SXL326" s="424"/>
      <c r="SXM326" s="417"/>
      <c r="SXN326" s="418"/>
      <c r="SXO326" s="419"/>
      <c r="SXP326" s="420"/>
      <c r="SXQ326" s="421"/>
      <c r="SXR326" s="422"/>
      <c r="SXS326" s="423"/>
      <c r="SXT326" s="424"/>
      <c r="SXU326" s="417"/>
      <c r="SXV326" s="418"/>
      <c r="SXW326" s="419"/>
      <c r="SXX326" s="420"/>
      <c r="SXY326" s="421"/>
      <c r="SXZ326" s="422"/>
      <c r="SYA326" s="423"/>
      <c r="SYB326" s="424"/>
      <c r="SYC326" s="417"/>
      <c r="SYD326" s="418"/>
      <c r="SYE326" s="419"/>
      <c r="SYF326" s="420"/>
      <c r="SYG326" s="421"/>
      <c r="SYH326" s="422"/>
      <c r="SYI326" s="423"/>
      <c r="SYJ326" s="424"/>
      <c r="SYK326" s="417"/>
      <c r="SYL326" s="418"/>
      <c r="SYM326" s="419"/>
      <c r="SYN326" s="420"/>
      <c r="SYO326" s="421"/>
      <c r="SYP326" s="422"/>
      <c r="SYQ326" s="423"/>
      <c r="SYR326" s="424"/>
      <c r="SYS326" s="417"/>
      <c r="SYT326" s="418"/>
      <c r="SYU326" s="419"/>
      <c r="SYV326" s="420"/>
      <c r="SYW326" s="421"/>
      <c r="SYX326" s="422"/>
      <c r="SYY326" s="423"/>
      <c r="SYZ326" s="424"/>
      <c r="SZA326" s="417"/>
      <c r="SZB326" s="418"/>
      <c r="SZC326" s="419"/>
      <c r="SZD326" s="420"/>
      <c r="SZE326" s="421"/>
      <c r="SZF326" s="422"/>
      <c r="SZG326" s="423"/>
      <c r="SZH326" s="424"/>
      <c r="SZI326" s="417"/>
      <c r="SZJ326" s="418"/>
      <c r="SZK326" s="419"/>
      <c r="SZL326" s="420"/>
      <c r="SZM326" s="421"/>
      <c r="SZN326" s="422"/>
      <c r="SZO326" s="423"/>
      <c r="SZP326" s="424"/>
      <c r="SZQ326" s="417"/>
      <c r="SZR326" s="418"/>
      <c r="SZS326" s="419"/>
      <c r="SZT326" s="420"/>
      <c r="SZU326" s="421"/>
      <c r="SZV326" s="422"/>
      <c r="SZW326" s="423"/>
      <c r="SZX326" s="424"/>
      <c r="SZY326" s="417"/>
      <c r="SZZ326" s="418"/>
      <c r="TAA326" s="419"/>
      <c r="TAB326" s="420"/>
      <c r="TAC326" s="421"/>
      <c r="TAD326" s="422"/>
      <c r="TAE326" s="423"/>
      <c r="TAF326" s="424"/>
      <c r="TAG326" s="417"/>
      <c r="TAH326" s="418"/>
      <c r="TAI326" s="419"/>
      <c r="TAJ326" s="420"/>
      <c r="TAK326" s="421"/>
      <c r="TAL326" s="422"/>
      <c r="TAM326" s="423"/>
      <c r="TAN326" s="424"/>
      <c r="TAO326" s="417"/>
      <c r="TAP326" s="418"/>
      <c r="TAQ326" s="419"/>
      <c r="TAR326" s="420"/>
      <c r="TAS326" s="421"/>
      <c r="TAT326" s="422"/>
      <c r="TAU326" s="423"/>
      <c r="TAV326" s="424"/>
      <c r="TAW326" s="417"/>
      <c r="TAX326" s="418"/>
      <c r="TAY326" s="419"/>
      <c r="TAZ326" s="420"/>
      <c r="TBA326" s="421"/>
      <c r="TBB326" s="422"/>
      <c r="TBC326" s="423"/>
      <c r="TBD326" s="424"/>
      <c r="TBE326" s="417"/>
      <c r="TBF326" s="418"/>
      <c r="TBG326" s="419"/>
      <c r="TBH326" s="420"/>
      <c r="TBI326" s="421"/>
      <c r="TBJ326" s="422"/>
      <c r="TBK326" s="423"/>
      <c r="TBL326" s="424"/>
      <c r="TBM326" s="417"/>
      <c r="TBN326" s="418"/>
      <c r="TBO326" s="419"/>
      <c r="TBP326" s="420"/>
      <c r="TBQ326" s="421"/>
      <c r="TBR326" s="422"/>
      <c r="TBS326" s="423"/>
      <c r="TBT326" s="424"/>
      <c r="TBU326" s="417"/>
      <c r="TBV326" s="418"/>
      <c r="TBW326" s="419"/>
      <c r="TBX326" s="420"/>
      <c r="TBY326" s="421"/>
      <c r="TBZ326" s="422"/>
      <c r="TCA326" s="423"/>
      <c r="TCB326" s="424"/>
      <c r="TCC326" s="417"/>
      <c r="TCD326" s="418"/>
      <c r="TCE326" s="419"/>
      <c r="TCF326" s="420"/>
      <c r="TCG326" s="421"/>
      <c r="TCH326" s="422"/>
      <c r="TCI326" s="423"/>
      <c r="TCJ326" s="424"/>
      <c r="TCK326" s="417"/>
      <c r="TCL326" s="418"/>
      <c r="TCM326" s="419"/>
      <c r="TCN326" s="420"/>
      <c r="TCO326" s="421"/>
      <c r="TCP326" s="422"/>
      <c r="TCQ326" s="423"/>
      <c r="TCR326" s="424"/>
      <c r="TCS326" s="417"/>
      <c r="TCT326" s="418"/>
      <c r="TCU326" s="419"/>
      <c r="TCV326" s="420"/>
      <c r="TCW326" s="421"/>
      <c r="TCX326" s="422"/>
      <c r="TCY326" s="423"/>
      <c r="TCZ326" s="424"/>
      <c r="TDA326" s="417"/>
      <c r="TDB326" s="418"/>
      <c r="TDC326" s="419"/>
      <c r="TDD326" s="420"/>
      <c r="TDE326" s="421"/>
      <c r="TDF326" s="422"/>
      <c r="TDG326" s="423"/>
      <c r="TDH326" s="424"/>
      <c r="TDI326" s="417"/>
      <c r="TDJ326" s="418"/>
      <c r="TDK326" s="419"/>
      <c r="TDL326" s="420"/>
      <c r="TDM326" s="421"/>
      <c r="TDN326" s="422"/>
      <c r="TDO326" s="423"/>
      <c r="TDP326" s="424"/>
      <c r="TDQ326" s="417"/>
      <c r="TDR326" s="418"/>
      <c r="TDS326" s="419"/>
      <c r="TDT326" s="420"/>
      <c r="TDU326" s="421"/>
      <c r="TDV326" s="422"/>
      <c r="TDW326" s="423"/>
      <c r="TDX326" s="424"/>
      <c r="TDY326" s="417"/>
      <c r="TDZ326" s="418"/>
      <c r="TEA326" s="419"/>
      <c r="TEB326" s="420"/>
      <c r="TEC326" s="421"/>
      <c r="TED326" s="422"/>
      <c r="TEE326" s="423"/>
      <c r="TEF326" s="424"/>
      <c r="TEG326" s="417"/>
      <c r="TEH326" s="418"/>
      <c r="TEI326" s="419"/>
      <c r="TEJ326" s="420"/>
      <c r="TEK326" s="421"/>
      <c r="TEL326" s="422"/>
      <c r="TEM326" s="423"/>
      <c r="TEN326" s="424"/>
      <c r="TEO326" s="417"/>
      <c r="TEP326" s="418"/>
      <c r="TEQ326" s="419"/>
      <c r="TER326" s="420"/>
      <c r="TES326" s="421"/>
      <c r="TET326" s="422"/>
      <c r="TEU326" s="423"/>
      <c r="TEV326" s="424"/>
      <c r="TEW326" s="417"/>
      <c r="TEX326" s="418"/>
      <c r="TEY326" s="419"/>
      <c r="TEZ326" s="420"/>
      <c r="TFA326" s="421"/>
      <c r="TFB326" s="422"/>
      <c r="TFC326" s="423"/>
      <c r="TFD326" s="424"/>
      <c r="TFE326" s="417"/>
      <c r="TFF326" s="418"/>
      <c r="TFG326" s="419"/>
      <c r="TFH326" s="420"/>
      <c r="TFI326" s="421"/>
      <c r="TFJ326" s="422"/>
      <c r="TFK326" s="423"/>
      <c r="TFL326" s="424"/>
      <c r="TFM326" s="417"/>
      <c r="TFN326" s="418"/>
      <c r="TFO326" s="419"/>
      <c r="TFP326" s="420"/>
      <c r="TFQ326" s="421"/>
      <c r="TFR326" s="422"/>
      <c r="TFS326" s="423"/>
      <c r="TFT326" s="424"/>
      <c r="TFU326" s="417"/>
      <c r="TFV326" s="418"/>
      <c r="TFW326" s="419"/>
      <c r="TFX326" s="420"/>
      <c r="TFY326" s="421"/>
      <c r="TFZ326" s="422"/>
      <c r="TGA326" s="423"/>
      <c r="TGB326" s="424"/>
      <c r="TGC326" s="417"/>
      <c r="TGD326" s="418"/>
      <c r="TGE326" s="419"/>
      <c r="TGF326" s="420"/>
      <c r="TGG326" s="421"/>
      <c r="TGH326" s="422"/>
      <c r="TGI326" s="423"/>
      <c r="TGJ326" s="424"/>
      <c r="TGK326" s="417"/>
      <c r="TGL326" s="418"/>
      <c r="TGM326" s="419"/>
      <c r="TGN326" s="420"/>
      <c r="TGO326" s="421"/>
      <c r="TGP326" s="422"/>
      <c r="TGQ326" s="423"/>
      <c r="TGR326" s="424"/>
      <c r="TGS326" s="417"/>
      <c r="TGT326" s="418"/>
      <c r="TGU326" s="419"/>
      <c r="TGV326" s="420"/>
      <c r="TGW326" s="421"/>
      <c r="TGX326" s="422"/>
      <c r="TGY326" s="423"/>
      <c r="TGZ326" s="424"/>
      <c r="THA326" s="417"/>
      <c r="THB326" s="418"/>
      <c r="THC326" s="419"/>
      <c r="THD326" s="420"/>
      <c r="THE326" s="421"/>
      <c r="THF326" s="422"/>
      <c r="THG326" s="423"/>
      <c r="THH326" s="424"/>
      <c r="THI326" s="417"/>
      <c r="THJ326" s="418"/>
      <c r="THK326" s="419"/>
      <c r="THL326" s="420"/>
      <c r="THM326" s="421"/>
      <c r="THN326" s="422"/>
      <c r="THO326" s="423"/>
      <c r="THP326" s="424"/>
      <c r="THQ326" s="417"/>
      <c r="THR326" s="418"/>
      <c r="THS326" s="419"/>
      <c r="THT326" s="420"/>
      <c r="THU326" s="421"/>
      <c r="THV326" s="422"/>
      <c r="THW326" s="423"/>
      <c r="THX326" s="424"/>
      <c r="THY326" s="417"/>
      <c r="THZ326" s="418"/>
      <c r="TIA326" s="419"/>
      <c r="TIB326" s="420"/>
      <c r="TIC326" s="421"/>
      <c r="TID326" s="422"/>
      <c r="TIE326" s="423"/>
      <c r="TIF326" s="424"/>
      <c r="TIG326" s="417"/>
      <c r="TIH326" s="418"/>
      <c r="TII326" s="419"/>
      <c r="TIJ326" s="420"/>
      <c r="TIK326" s="421"/>
      <c r="TIL326" s="422"/>
      <c r="TIM326" s="423"/>
      <c r="TIN326" s="424"/>
      <c r="TIO326" s="417"/>
      <c r="TIP326" s="418"/>
      <c r="TIQ326" s="419"/>
      <c r="TIR326" s="420"/>
      <c r="TIS326" s="421"/>
      <c r="TIT326" s="422"/>
      <c r="TIU326" s="423"/>
      <c r="TIV326" s="424"/>
      <c r="TIW326" s="417"/>
      <c r="TIX326" s="418"/>
      <c r="TIY326" s="419"/>
      <c r="TIZ326" s="420"/>
      <c r="TJA326" s="421"/>
      <c r="TJB326" s="422"/>
      <c r="TJC326" s="423"/>
      <c r="TJD326" s="424"/>
      <c r="TJE326" s="417"/>
      <c r="TJF326" s="418"/>
      <c r="TJG326" s="419"/>
      <c r="TJH326" s="420"/>
      <c r="TJI326" s="421"/>
      <c r="TJJ326" s="422"/>
      <c r="TJK326" s="423"/>
      <c r="TJL326" s="424"/>
      <c r="TJM326" s="417"/>
      <c r="TJN326" s="418"/>
      <c r="TJO326" s="419"/>
      <c r="TJP326" s="420"/>
      <c r="TJQ326" s="421"/>
      <c r="TJR326" s="422"/>
      <c r="TJS326" s="423"/>
      <c r="TJT326" s="424"/>
      <c r="TJU326" s="417"/>
      <c r="TJV326" s="418"/>
      <c r="TJW326" s="419"/>
      <c r="TJX326" s="420"/>
      <c r="TJY326" s="421"/>
      <c r="TJZ326" s="422"/>
      <c r="TKA326" s="423"/>
      <c r="TKB326" s="424"/>
      <c r="TKC326" s="417"/>
      <c r="TKD326" s="418"/>
      <c r="TKE326" s="419"/>
      <c r="TKF326" s="420"/>
      <c r="TKG326" s="421"/>
      <c r="TKH326" s="422"/>
      <c r="TKI326" s="423"/>
      <c r="TKJ326" s="424"/>
      <c r="TKK326" s="417"/>
      <c r="TKL326" s="418"/>
      <c r="TKM326" s="419"/>
      <c r="TKN326" s="420"/>
      <c r="TKO326" s="421"/>
      <c r="TKP326" s="422"/>
      <c r="TKQ326" s="423"/>
      <c r="TKR326" s="424"/>
      <c r="TKS326" s="417"/>
      <c r="TKT326" s="418"/>
      <c r="TKU326" s="419"/>
      <c r="TKV326" s="420"/>
      <c r="TKW326" s="421"/>
      <c r="TKX326" s="422"/>
      <c r="TKY326" s="423"/>
      <c r="TKZ326" s="424"/>
      <c r="TLA326" s="417"/>
      <c r="TLB326" s="418"/>
      <c r="TLC326" s="419"/>
      <c r="TLD326" s="420"/>
      <c r="TLE326" s="421"/>
      <c r="TLF326" s="422"/>
      <c r="TLG326" s="423"/>
      <c r="TLH326" s="424"/>
      <c r="TLI326" s="417"/>
      <c r="TLJ326" s="418"/>
      <c r="TLK326" s="419"/>
      <c r="TLL326" s="420"/>
      <c r="TLM326" s="421"/>
      <c r="TLN326" s="422"/>
      <c r="TLO326" s="423"/>
      <c r="TLP326" s="424"/>
      <c r="TLQ326" s="417"/>
      <c r="TLR326" s="418"/>
      <c r="TLS326" s="419"/>
      <c r="TLT326" s="420"/>
      <c r="TLU326" s="421"/>
      <c r="TLV326" s="422"/>
      <c r="TLW326" s="423"/>
      <c r="TLX326" s="424"/>
      <c r="TLY326" s="417"/>
      <c r="TLZ326" s="418"/>
      <c r="TMA326" s="419"/>
      <c r="TMB326" s="420"/>
      <c r="TMC326" s="421"/>
      <c r="TMD326" s="422"/>
      <c r="TME326" s="423"/>
      <c r="TMF326" s="424"/>
      <c r="TMG326" s="417"/>
      <c r="TMH326" s="418"/>
      <c r="TMI326" s="419"/>
      <c r="TMJ326" s="420"/>
      <c r="TMK326" s="421"/>
      <c r="TML326" s="422"/>
      <c r="TMM326" s="423"/>
      <c r="TMN326" s="424"/>
      <c r="TMO326" s="417"/>
      <c r="TMP326" s="418"/>
      <c r="TMQ326" s="419"/>
      <c r="TMR326" s="420"/>
      <c r="TMS326" s="421"/>
      <c r="TMT326" s="422"/>
      <c r="TMU326" s="423"/>
      <c r="TMV326" s="424"/>
      <c r="TMW326" s="417"/>
      <c r="TMX326" s="418"/>
      <c r="TMY326" s="419"/>
      <c r="TMZ326" s="420"/>
      <c r="TNA326" s="421"/>
      <c r="TNB326" s="422"/>
      <c r="TNC326" s="423"/>
      <c r="TND326" s="424"/>
      <c r="TNE326" s="417"/>
      <c r="TNF326" s="418"/>
      <c r="TNG326" s="419"/>
      <c r="TNH326" s="420"/>
      <c r="TNI326" s="421"/>
      <c r="TNJ326" s="422"/>
      <c r="TNK326" s="423"/>
      <c r="TNL326" s="424"/>
      <c r="TNM326" s="417"/>
      <c r="TNN326" s="418"/>
      <c r="TNO326" s="419"/>
      <c r="TNP326" s="420"/>
      <c r="TNQ326" s="421"/>
      <c r="TNR326" s="422"/>
      <c r="TNS326" s="423"/>
      <c r="TNT326" s="424"/>
      <c r="TNU326" s="417"/>
      <c r="TNV326" s="418"/>
      <c r="TNW326" s="419"/>
      <c r="TNX326" s="420"/>
      <c r="TNY326" s="421"/>
      <c r="TNZ326" s="422"/>
      <c r="TOA326" s="423"/>
      <c r="TOB326" s="424"/>
      <c r="TOC326" s="417"/>
      <c r="TOD326" s="418"/>
      <c r="TOE326" s="419"/>
      <c r="TOF326" s="420"/>
      <c r="TOG326" s="421"/>
      <c r="TOH326" s="422"/>
      <c r="TOI326" s="423"/>
      <c r="TOJ326" s="424"/>
      <c r="TOK326" s="417"/>
      <c r="TOL326" s="418"/>
      <c r="TOM326" s="419"/>
      <c r="TON326" s="420"/>
      <c r="TOO326" s="421"/>
      <c r="TOP326" s="422"/>
      <c r="TOQ326" s="423"/>
      <c r="TOR326" s="424"/>
      <c r="TOS326" s="417"/>
      <c r="TOT326" s="418"/>
      <c r="TOU326" s="419"/>
      <c r="TOV326" s="420"/>
      <c r="TOW326" s="421"/>
      <c r="TOX326" s="422"/>
      <c r="TOY326" s="423"/>
      <c r="TOZ326" s="424"/>
      <c r="TPA326" s="417"/>
      <c r="TPB326" s="418"/>
      <c r="TPC326" s="419"/>
      <c r="TPD326" s="420"/>
      <c r="TPE326" s="421"/>
      <c r="TPF326" s="422"/>
      <c r="TPG326" s="423"/>
      <c r="TPH326" s="424"/>
      <c r="TPI326" s="417"/>
      <c r="TPJ326" s="418"/>
      <c r="TPK326" s="419"/>
      <c r="TPL326" s="420"/>
      <c r="TPM326" s="421"/>
      <c r="TPN326" s="422"/>
      <c r="TPO326" s="423"/>
      <c r="TPP326" s="424"/>
      <c r="TPQ326" s="417"/>
      <c r="TPR326" s="418"/>
      <c r="TPS326" s="419"/>
      <c r="TPT326" s="420"/>
      <c r="TPU326" s="421"/>
      <c r="TPV326" s="422"/>
      <c r="TPW326" s="423"/>
      <c r="TPX326" s="424"/>
      <c r="TPY326" s="417"/>
      <c r="TPZ326" s="418"/>
      <c r="TQA326" s="419"/>
      <c r="TQB326" s="420"/>
      <c r="TQC326" s="421"/>
      <c r="TQD326" s="422"/>
      <c r="TQE326" s="423"/>
      <c r="TQF326" s="424"/>
      <c r="TQG326" s="417"/>
      <c r="TQH326" s="418"/>
      <c r="TQI326" s="419"/>
      <c r="TQJ326" s="420"/>
      <c r="TQK326" s="421"/>
      <c r="TQL326" s="422"/>
      <c r="TQM326" s="423"/>
      <c r="TQN326" s="424"/>
      <c r="TQO326" s="417"/>
      <c r="TQP326" s="418"/>
      <c r="TQQ326" s="419"/>
      <c r="TQR326" s="420"/>
      <c r="TQS326" s="421"/>
      <c r="TQT326" s="422"/>
      <c r="TQU326" s="423"/>
      <c r="TQV326" s="424"/>
      <c r="TQW326" s="417"/>
      <c r="TQX326" s="418"/>
      <c r="TQY326" s="419"/>
      <c r="TQZ326" s="420"/>
      <c r="TRA326" s="421"/>
      <c r="TRB326" s="422"/>
      <c r="TRC326" s="423"/>
      <c r="TRD326" s="424"/>
      <c r="TRE326" s="417"/>
      <c r="TRF326" s="418"/>
      <c r="TRG326" s="419"/>
      <c r="TRH326" s="420"/>
      <c r="TRI326" s="421"/>
      <c r="TRJ326" s="422"/>
      <c r="TRK326" s="423"/>
      <c r="TRL326" s="424"/>
      <c r="TRM326" s="417"/>
      <c r="TRN326" s="418"/>
      <c r="TRO326" s="419"/>
      <c r="TRP326" s="420"/>
      <c r="TRQ326" s="421"/>
      <c r="TRR326" s="422"/>
      <c r="TRS326" s="423"/>
      <c r="TRT326" s="424"/>
      <c r="TRU326" s="417"/>
      <c r="TRV326" s="418"/>
      <c r="TRW326" s="419"/>
      <c r="TRX326" s="420"/>
      <c r="TRY326" s="421"/>
      <c r="TRZ326" s="422"/>
      <c r="TSA326" s="423"/>
      <c r="TSB326" s="424"/>
      <c r="TSC326" s="417"/>
      <c r="TSD326" s="418"/>
      <c r="TSE326" s="419"/>
      <c r="TSF326" s="420"/>
      <c r="TSG326" s="421"/>
      <c r="TSH326" s="422"/>
      <c r="TSI326" s="423"/>
      <c r="TSJ326" s="424"/>
      <c r="TSK326" s="417"/>
      <c r="TSL326" s="418"/>
      <c r="TSM326" s="419"/>
      <c r="TSN326" s="420"/>
      <c r="TSO326" s="421"/>
      <c r="TSP326" s="422"/>
      <c r="TSQ326" s="423"/>
      <c r="TSR326" s="424"/>
      <c r="TSS326" s="417"/>
      <c r="TST326" s="418"/>
      <c r="TSU326" s="419"/>
      <c r="TSV326" s="420"/>
      <c r="TSW326" s="421"/>
      <c r="TSX326" s="422"/>
      <c r="TSY326" s="423"/>
      <c r="TSZ326" s="424"/>
      <c r="TTA326" s="417"/>
      <c r="TTB326" s="418"/>
      <c r="TTC326" s="419"/>
      <c r="TTD326" s="420"/>
      <c r="TTE326" s="421"/>
      <c r="TTF326" s="422"/>
      <c r="TTG326" s="423"/>
      <c r="TTH326" s="424"/>
      <c r="TTI326" s="417"/>
      <c r="TTJ326" s="418"/>
      <c r="TTK326" s="419"/>
      <c r="TTL326" s="420"/>
      <c r="TTM326" s="421"/>
      <c r="TTN326" s="422"/>
      <c r="TTO326" s="423"/>
      <c r="TTP326" s="424"/>
      <c r="TTQ326" s="417"/>
      <c r="TTR326" s="418"/>
      <c r="TTS326" s="419"/>
      <c r="TTT326" s="420"/>
      <c r="TTU326" s="421"/>
      <c r="TTV326" s="422"/>
      <c r="TTW326" s="423"/>
      <c r="TTX326" s="424"/>
      <c r="TTY326" s="417"/>
      <c r="TTZ326" s="418"/>
      <c r="TUA326" s="419"/>
      <c r="TUB326" s="420"/>
      <c r="TUC326" s="421"/>
      <c r="TUD326" s="422"/>
      <c r="TUE326" s="423"/>
      <c r="TUF326" s="424"/>
      <c r="TUG326" s="417"/>
      <c r="TUH326" s="418"/>
      <c r="TUI326" s="419"/>
      <c r="TUJ326" s="420"/>
      <c r="TUK326" s="421"/>
      <c r="TUL326" s="422"/>
      <c r="TUM326" s="423"/>
      <c r="TUN326" s="424"/>
      <c r="TUO326" s="417"/>
      <c r="TUP326" s="418"/>
      <c r="TUQ326" s="419"/>
      <c r="TUR326" s="420"/>
      <c r="TUS326" s="421"/>
      <c r="TUT326" s="422"/>
      <c r="TUU326" s="423"/>
      <c r="TUV326" s="424"/>
      <c r="TUW326" s="417"/>
      <c r="TUX326" s="418"/>
      <c r="TUY326" s="419"/>
      <c r="TUZ326" s="420"/>
      <c r="TVA326" s="421"/>
      <c r="TVB326" s="422"/>
      <c r="TVC326" s="423"/>
      <c r="TVD326" s="424"/>
      <c r="TVE326" s="417"/>
      <c r="TVF326" s="418"/>
      <c r="TVG326" s="419"/>
      <c r="TVH326" s="420"/>
      <c r="TVI326" s="421"/>
      <c r="TVJ326" s="422"/>
      <c r="TVK326" s="423"/>
      <c r="TVL326" s="424"/>
      <c r="TVM326" s="417"/>
      <c r="TVN326" s="418"/>
      <c r="TVO326" s="419"/>
      <c r="TVP326" s="420"/>
      <c r="TVQ326" s="421"/>
      <c r="TVR326" s="422"/>
      <c r="TVS326" s="423"/>
      <c r="TVT326" s="424"/>
      <c r="TVU326" s="417"/>
      <c r="TVV326" s="418"/>
      <c r="TVW326" s="419"/>
      <c r="TVX326" s="420"/>
      <c r="TVY326" s="421"/>
      <c r="TVZ326" s="422"/>
      <c r="TWA326" s="423"/>
      <c r="TWB326" s="424"/>
      <c r="TWC326" s="417"/>
      <c r="TWD326" s="418"/>
      <c r="TWE326" s="419"/>
      <c r="TWF326" s="420"/>
      <c r="TWG326" s="421"/>
      <c r="TWH326" s="422"/>
      <c r="TWI326" s="423"/>
      <c r="TWJ326" s="424"/>
      <c r="TWK326" s="417"/>
      <c r="TWL326" s="418"/>
      <c r="TWM326" s="419"/>
      <c r="TWN326" s="420"/>
      <c r="TWO326" s="421"/>
      <c r="TWP326" s="422"/>
      <c r="TWQ326" s="423"/>
      <c r="TWR326" s="424"/>
      <c r="TWS326" s="417"/>
      <c r="TWT326" s="418"/>
      <c r="TWU326" s="419"/>
      <c r="TWV326" s="420"/>
      <c r="TWW326" s="421"/>
      <c r="TWX326" s="422"/>
      <c r="TWY326" s="423"/>
      <c r="TWZ326" s="424"/>
      <c r="TXA326" s="417"/>
      <c r="TXB326" s="418"/>
      <c r="TXC326" s="419"/>
      <c r="TXD326" s="420"/>
      <c r="TXE326" s="421"/>
      <c r="TXF326" s="422"/>
      <c r="TXG326" s="423"/>
      <c r="TXH326" s="424"/>
      <c r="TXI326" s="417"/>
      <c r="TXJ326" s="418"/>
      <c r="TXK326" s="419"/>
      <c r="TXL326" s="420"/>
      <c r="TXM326" s="421"/>
      <c r="TXN326" s="422"/>
      <c r="TXO326" s="423"/>
      <c r="TXP326" s="424"/>
      <c r="TXQ326" s="417"/>
      <c r="TXR326" s="418"/>
      <c r="TXS326" s="419"/>
      <c r="TXT326" s="420"/>
      <c r="TXU326" s="421"/>
      <c r="TXV326" s="422"/>
      <c r="TXW326" s="423"/>
      <c r="TXX326" s="424"/>
      <c r="TXY326" s="417"/>
      <c r="TXZ326" s="418"/>
      <c r="TYA326" s="419"/>
      <c r="TYB326" s="420"/>
      <c r="TYC326" s="421"/>
      <c r="TYD326" s="422"/>
      <c r="TYE326" s="423"/>
      <c r="TYF326" s="424"/>
      <c r="TYG326" s="417"/>
      <c r="TYH326" s="418"/>
      <c r="TYI326" s="419"/>
      <c r="TYJ326" s="420"/>
      <c r="TYK326" s="421"/>
      <c r="TYL326" s="422"/>
      <c r="TYM326" s="423"/>
      <c r="TYN326" s="424"/>
      <c r="TYO326" s="417"/>
      <c r="TYP326" s="418"/>
      <c r="TYQ326" s="419"/>
      <c r="TYR326" s="420"/>
      <c r="TYS326" s="421"/>
      <c r="TYT326" s="422"/>
      <c r="TYU326" s="423"/>
      <c r="TYV326" s="424"/>
      <c r="TYW326" s="417"/>
      <c r="TYX326" s="418"/>
      <c r="TYY326" s="419"/>
      <c r="TYZ326" s="420"/>
      <c r="TZA326" s="421"/>
      <c r="TZB326" s="422"/>
      <c r="TZC326" s="423"/>
      <c r="TZD326" s="424"/>
      <c r="TZE326" s="417"/>
      <c r="TZF326" s="418"/>
      <c r="TZG326" s="419"/>
      <c r="TZH326" s="420"/>
      <c r="TZI326" s="421"/>
      <c r="TZJ326" s="422"/>
      <c r="TZK326" s="423"/>
      <c r="TZL326" s="424"/>
      <c r="TZM326" s="417"/>
      <c r="TZN326" s="418"/>
      <c r="TZO326" s="419"/>
      <c r="TZP326" s="420"/>
      <c r="TZQ326" s="421"/>
      <c r="TZR326" s="422"/>
      <c r="TZS326" s="423"/>
      <c r="TZT326" s="424"/>
      <c r="TZU326" s="417"/>
      <c r="TZV326" s="418"/>
      <c r="TZW326" s="419"/>
      <c r="TZX326" s="420"/>
      <c r="TZY326" s="421"/>
      <c r="TZZ326" s="422"/>
      <c r="UAA326" s="423"/>
      <c r="UAB326" s="424"/>
      <c r="UAC326" s="417"/>
      <c r="UAD326" s="418"/>
      <c r="UAE326" s="419"/>
      <c r="UAF326" s="420"/>
      <c r="UAG326" s="421"/>
      <c r="UAH326" s="422"/>
      <c r="UAI326" s="423"/>
      <c r="UAJ326" s="424"/>
      <c r="UAK326" s="417"/>
      <c r="UAL326" s="418"/>
      <c r="UAM326" s="419"/>
      <c r="UAN326" s="420"/>
      <c r="UAO326" s="421"/>
      <c r="UAP326" s="422"/>
      <c r="UAQ326" s="423"/>
      <c r="UAR326" s="424"/>
      <c r="UAS326" s="417"/>
      <c r="UAT326" s="418"/>
      <c r="UAU326" s="419"/>
      <c r="UAV326" s="420"/>
      <c r="UAW326" s="421"/>
      <c r="UAX326" s="422"/>
      <c r="UAY326" s="423"/>
      <c r="UAZ326" s="424"/>
      <c r="UBA326" s="417"/>
      <c r="UBB326" s="418"/>
      <c r="UBC326" s="419"/>
      <c r="UBD326" s="420"/>
      <c r="UBE326" s="421"/>
      <c r="UBF326" s="422"/>
      <c r="UBG326" s="423"/>
      <c r="UBH326" s="424"/>
      <c r="UBI326" s="417"/>
      <c r="UBJ326" s="418"/>
      <c r="UBK326" s="419"/>
      <c r="UBL326" s="420"/>
      <c r="UBM326" s="421"/>
      <c r="UBN326" s="422"/>
      <c r="UBO326" s="423"/>
      <c r="UBP326" s="424"/>
      <c r="UBQ326" s="417"/>
      <c r="UBR326" s="418"/>
      <c r="UBS326" s="419"/>
      <c r="UBT326" s="420"/>
      <c r="UBU326" s="421"/>
      <c r="UBV326" s="422"/>
      <c r="UBW326" s="423"/>
      <c r="UBX326" s="424"/>
      <c r="UBY326" s="417"/>
      <c r="UBZ326" s="418"/>
      <c r="UCA326" s="419"/>
      <c r="UCB326" s="420"/>
      <c r="UCC326" s="421"/>
      <c r="UCD326" s="422"/>
      <c r="UCE326" s="423"/>
      <c r="UCF326" s="424"/>
      <c r="UCG326" s="417"/>
      <c r="UCH326" s="418"/>
      <c r="UCI326" s="419"/>
      <c r="UCJ326" s="420"/>
      <c r="UCK326" s="421"/>
      <c r="UCL326" s="422"/>
      <c r="UCM326" s="423"/>
      <c r="UCN326" s="424"/>
      <c r="UCO326" s="417"/>
      <c r="UCP326" s="418"/>
      <c r="UCQ326" s="419"/>
      <c r="UCR326" s="420"/>
      <c r="UCS326" s="421"/>
      <c r="UCT326" s="422"/>
      <c r="UCU326" s="423"/>
      <c r="UCV326" s="424"/>
      <c r="UCW326" s="417"/>
      <c r="UCX326" s="418"/>
      <c r="UCY326" s="419"/>
      <c r="UCZ326" s="420"/>
      <c r="UDA326" s="421"/>
      <c r="UDB326" s="422"/>
      <c r="UDC326" s="423"/>
      <c r="UDD326" s="424"/>
      <c r="UDE326" s="417"/>
      <c r="UDF326" s="418"/>
      <c r="UDG326" s="419"/>
      <c r="UDH326" s="420"/>
      <c r="UDI326" s="421"/>
      <c r="UDJ326" s="422"/>
      <c r="UDK326" s="423"/>
      <c r="UDL326" s="424"/>
      <c r="UDM326" s="417"/>
      <c r="UDN326" s="418"/>
      <c r="UDO326" s="419"/>
      <c r="UDP326" s="420"/>
      <c r="UDQ326" s="421"/>
      <c r="UDR326" s="422"/>
      <c r="UDS326" s="423"/>
      <c r="UDT326" s="424"/>
      <c r="UDU326" s="417"/>
      <c r="UDV326" s="418"/>
      <c r="UDW326" s="419"/>
      <c r="UDX326" s="420"/>
      <c r="UDY326" s="421"/>
      <c r="UDZ326" s="422"/>
      <c r="UEA326" s="423"/>
      <c r="UEB326" s="424"/>
      <c r="UEC326" s="417"/>
      <c r="UED326" s="418"/>
      <c r="UEE326" s="419"/>
      <c r="UEF326" s="420"/>
      <c r="UEG326" s="421"/>
      <c r="UEH326" s="422"/>
      <c r="UEI326" s="423"/>
      <c r="UEJ326" s="424"/>
      <c r="UEK326" s="417"/>
      <c r="UEL326" s="418"/>
      <c r="UEM326" s="419"/>
      <c r="UEN326" s="420"/>
      <c r="UEO326" s="421"/>
      <c r="UEP326" s="422"/>
      <c r="UEQ326" s="423"/>
      <c r="UER326" s="424"/>
      <c r="UES326" s="417"/>
      <c r="UET326" s="418"/>
      <c r="UEU326" s="419"/>
      <c r="UEV326" s="420"/>
      <c r="UEW326" s="421"/>
      <c r="UEX326" s="422"/>
      <c r="UEY326" s="423"/>
      <c r="UEZ326" s="424"/>
      <c r="UFA326" s="417"/>
      <c r="UFB326" s="418"/>
      <c r="UFC326" s="419"/>
      <c r="UFD326" s="420"/>
      <c r="UFE326" s="421"/>
      <c r="UFF326" s="422"/>
      <c r="UFG326" s="423"/>
      <c r="UFH326" s="424"/>
      <c r="UFI326" s="417"/>
      <c r="UFJ326" s="418"/>
      <c r="UFK326" s="419"/>
      <c r="UFL326" s="420"/>
      <c r="UFM326" s="421"/>
      <c r="UFN326" s="422"/>
      <c r="UFO326" s="423"/>
      <c r="UFP326" s="424"/>
      <c r="UFQ326" s="417"/>
      <c r="UFR326" s="418"/>
      <c r="UFS326" s="419"/>
      <c r="UFT326" s="420"/>
      <c r="UFU326" s="421"/>
      <c r="UFV326" s="422"/>
      <c r="UFW326" s="423"/>
      <c r="UFX326" s="424"/>
      <c r="UFY326" s="417"/>
      <c r="UFZ326" s="418"/>
      <c r="UGA326" s="419"/>
      <c r="UGB326" s="420"/>
      <c r="UGC326" s="421"/>
      <c r="UGD326" s="422"/>
      <c r="UGE326" s="423"/>
      <c r="UGF326" s="424"/>
      <c r="UGG326" s="417"/>
      <c r="UGH326" s="418"/>
      <c r="UGI326" s="419"/>
      <c r="UGJ326" s="420"/>
      <c r="UGK326" s="421"/>
      <c r="UGL326" s="422"/>
      <c r="UGM326" s="423"/>
      <c r="UGN326" s="424"/>
      <c r="UGO326" s="417"/>
      <c r="UGP326" s="418"/>
      <c r="UGQ326" s="419"/>
      <c r="UGR326" s="420"/>
      <c r="UGS326" s="421"/>
      <c r="UGT326" s="422"/>
      <c r="UGU326" s="423"/>
      <c r="UGV326" s="424"/>
      <c r="UGW326" s="417"/>
      <c r="UGX326" s="418"/>
      <c r="UGY326" s="419"/>
      <c r="UGZ326" s="420"/>
      <c r="UHA326" s="421"/>
      <c r="UHB326" s="422"/>
      <c r="UHC326" s="423"/>
      <c r="UHD326" s="424"/>
      <c r="UHE326" s="417"/>
      <c r="UHF326" s="418"/>
      <c r="UHG326" s="419"/>
      <c r="UHH326" s="420"/>
      <c r="UHI326" s="421"/>
      <c r="UHJ326" s="422"/>
      <c r="UHK326" s="423"/>
      <c r="UHL326" s="424"/>
      <c r="UHM326" s="417"/>
      <c r="UHN326" s="418"/>
      <c r="UHO326" s="419"/>
      <c r="UHP326" s="420"/>
      <c r="UHQ326" s="421"/>
      <c r="UHR326" s="422"/>
      <c r="UHS326" s="423"/>
      <c r="UHT326" s="424"/>
      <c r="UHU326" s="417"/>
      <c r="UHV326" s="418"/>
      <c r="UHW326" s="419"/>
      <c r="UHX326" s="420"/>
      <c r="UHY326" s="421"/>
      <c r="UHZ326" s="422"/>
      <c r="UIA326" s="423"/>
      <c r="UIB326" s="424"/>
      <c r="UIC326" s="417"/>
      <c r="UID326" s="418"/>
      <c r="UIE326" s="419"/>
      <c r="UIF326" s="420"/>
      <c r="UIG326" s="421"/>
      <c r="UIH326" s="422"/>
      <c r="UII326" s="423"/>
      <c r="UIJ326" s="424"/>
      <c r="UIK326" s="417"/>
      <c r="UIL326" s="418"/>
      <c r="UIM326" s="419"/>
      <c r="UIN326" s="420"/>
      <c r="UIO326" s="421"/>
      <c r="UIP326" s="422"/>
      <c r="UIQ326" s="423"/>
      <c r="UIR326" s="424"/>
      <c r="UIS326" s="417"/>
      <c r="UIT326" s="418"/>
      <c r="UIU326" s="419"/>
      <c r="UIV326" s="420"/>
      <c r="UIW326" s="421"/>
      <c r="UIX326" s="422"/>
      <c r="UIY326" s="423"/>
      <c r="UIZ326" s="424"/>
      <c r="UJA326" s="417"/>
      <c r="UJB326" s="418"/>
      <c r="UJC326" s="419"/>
      <c r="UJD326" s="420"/>
      <c r="UJE326" s="421"/>
      <c r="UJF326" s="422"/>
      <c r="UJG326" s="423"/>
      <c r="UJH326" s="424"/>
      <c r="UJI326" s="417"/>
      <c r="UJJ326" s="418"/>
      <c r="UJK326" s="419"/>
      <c r="UJL326" s="420"/>
      <c r="UJM326" s="421"/>
      <c r="UJN326" s="422"/>
      <c r="UJO326" s="423"/>
      <c r="UJP326" s="424"/>
      <c r="UJQ326" s="417"/>
      <c r="UJR326" s="418"/>
      <c r="UJS326" s="419"/>
      <c r="UJT326" s="420"/>
      <c r="UJU326" s="421"/>
      <c r="UJV326" s="422"/>
      <c r="UJW326" s="423"/>
      <c r="UJX326" s="424"/>
      <c r="UJY326" s="417"/>
      <c r="UJZ326" s="418"/>
      <c r="UKA326" s="419"/>
      <c r="UKB326" s="420"/>
      <c r="UKC326" s="421"/>
      <c r="UKD326" s="422"/>
      <c r="UKE326" s="423"/>
      <c r="UKF326" s="424"/>
      <c r="UKG326" s="417"/>
      <c r="UKH326" s="418"/>
      <c r="UKI326" s="419"/>
      <c r="UKJ326" s="420"/>
      <c r="UKK326" s="421"/>
      <c r="UKL326" s="422"/>
      <c r="UKM326" s="423"/>
      <c r="UKN326" s="424"/>
      <c r="UKO326" s="417"/>
      <c r="UKP326" s="418"/>
      <c r="UKQ326" s="419"/>
      <c r="UKR326" s="420"/>
      <c r="UKS326" s="421"/>
      <c r="UKT326" s="422"/>
      <c r="UKU326" s="423"/>
      <c r="UKV326" s="424"/>
      <c r="UKW326" s="417"/>
      <c r="UKX326" s="418"/>
      <c r="UKY326" s="419"/>
      <c r="UKZ326" s="420"/>
      <c r="ULA326" s="421"/>
      <c r="ULB326" s="422"/>
      <c r="ULC326" s="423"/>
      <c r="ULD326" s="424"/>
      <c r="ULE326" s="417"/>
      <c r="ULF326" s="418"/>
      <c r="ULG326" s="419"/>
      <c r="ULH326" s="420"/>
      <c r="ULI326" s="421"/>
      <c r="ULJ326" s="422"/>
      <c r="ULK326" s="423"/>
      <c r="ULL326" s="424"/>
      <c r="ULM326" s="417"/>
      <c r="ULN326" s="418"/>
      <c r="ULO326" s="419"/>
      <c r="ULP326" s="420"/>
      <c r="ULQ326" s="421"/>
      <c r="ULR326" s="422"/>
      <c r="ULS326" s="423"/>
      <c r="ULT326" s="424"/>
      <c r="ULU326" s="417"/>
      <c r="ULV326" s="418"/>
      <c r="ULW326" s="419"/>
      <c r="ULX326" s="420"/>
      <c r="ULY326" s="421"/>
      <c r="ULZ326" s="422"/>
      <c r="UMA326" s="423"/>
      <c r="UMB326" s="424"/>
      <c r="UMC326" s="417"/>
      <c r="UMD326" s="418"/>
      <c r="UME326" s="419"/>
      <c r="UMF326" s="420"/>
      <c r="UMG326" s="421"/>
      <c r="UMH326" s="422"/>
      <c r="UMI326" s="423"/>
      <c r="UMJ326" s="424"/>
      <c r="UMK326" s="417"/>
      <c r="UML326" s="418"/>
      <c r="UMM326" s="419"/>
      <c r="UMN326" s="420"/>
      <c r="UMO326" s="421"/>
      <c r="UMP326" s="422"/>
      <c r="UMQ326" s="423"/>
      <c r="UMR326" s="424"/>
      <c r="UMS326" s="417"/>
      <c r="UMT326" s="418"/>
      <c r="UMU326" s="419"/>
      <c r="UMV326" s="420"/>
      <c r="UMW326" s="421"/>
      <c r="UMX326" s="422"/>
      <c r="UMY326" s="423"/>
      <c r="UMZ326" s="424"/>
      <c r="UNA326" s="417"/>
      <c r="UNB326" s="418"/>
      <c r="UNC326" s="419"/>
      <c r="UND326" s="420"/>
      <c r="UNE326" s="421"/>
      <c r="UNF326" s="422"/>
      <c r="UNG326" s="423"/>
      <c r="UNH326" s="424"/>
      <c r="UNI326" s="417"/>
      <c r="UNJ326" s="418"/>
      <c r="UNK326" s="419"/>
      <c r="UNL326" s="420"/>
      <c r="UNM326" s="421"/>
      <c r="UNN326" s="422"/>
      <c r="UNO326" s="423"/>
      <c r="UNP326" s="424"/>
      <c r="UNQ326" s="417"/>
      <c r="UNR326" s="418"/>
      <c r="UNS326" s="419"/>
      <c r="UNT326" s="420"/>
      <c r="UNU326" s="421"/>
      <c r="UNV326" s="422"/>
      <c r="UNW326" s="423"/>
      <c r="UNX326" s="424"/>
      <c r="UNY326" s="417"/>
      <c r="UNZ326" s="418"/>
      <c r="UOA326" s="419"/>
      <c r="UOB326" s="420"/>
      <c r="UOC326" s="421"/>
      <c r="UOD326" s="422"/>
      <c r="UOE326" s="423"/>
      <c r="UOF326" s="424"/>
      <c r="UOG326" s="417"/>
      <c r="UOH326" s="418"/>
      <c r="UOI326" s="419"/>
      <c r="UOJ326" s="420"/>
      <c r="UOK326" s="421"/>
      <c r="UOL326" s="422"/>
      <c r="UOM326" s="423"/>
      <c r="UON326" s="424"/>
      <c r="UOO326" s="417"/>
      <c r="UOP326" s="418"/>
      <c r="UOQ326" s="419"/>
      <c r="UOR326" s="420"/>
      <c r="UOS326" s="421"/>
      <c r="UOT326" s="422"/>
      <c r="UOU326" s="423"/>
      <c r="UOV326" s="424"/>
      <c r="UOW326" s="417"/>
      <c r="UOX326" s="418"/>
      <c r="UOY326" s="419"/>
      <c r="UOZ326" s="420"/>
      <c r="UPA326" s="421"/>
      <c r="UPB326" s="422"/>
      <c r="UPC326" s="423"/>
      <c r="UPD326" s="424"/>
      <c r="UPE326" s="417"/>
      <c r="UPF326" s="418"/>
      <c r="UPG326" s="419"/>
      <c r="UPH326" s="420"/>
      <c r="UPI326" s="421"/>
      <c r="UPJ326" s="422"/>
      <c r="UPK326" s="423"/>
      <c r="UPL326" s="424"/>
      <c r="UPM326" s="417"/>
      <c r="UPN326" s="418"/>
      <c r="UPO326" s="419"/>
      <c r="UPP326" s="420"/>
      <c r="UPQ326" s="421"/>
      <c r="UPR326" s="422"/>
      <c r="UPS326" s="423"/>
      <c r="UPT326" s="424"/>
      <c r="UPU326" s="417"/>
      <c r="UPV326" s="418"/>
      <c r="UPW326" s="419"/>
      <c r="UPX326" s="420"/>
      <c r="UPY326" s="421"/>
      <c r="UPZ326" s="422"/>
      <c r="UQA326" s="423"/>
      <c r="UQB326" s="424"/>
      <c r="UQC326" s="417"/>
      <c r="UQD326" s="418"/>
      <c r="UQE326" s="419"/>
      <c r="UQF326" s="420"/>
      <c r="UQG326" s="421"/>
      <c r="UQH326" s="422"/>
      <c r="UQI326" s="423"/>
      <c r="UQJ326" s="424"/>
      <c r="UQK326" s="417"/>
      <c r="UQL326" s="418"/>
      <c r="UQM326" s="419"/>
      <c r="UQN326" s="420"/>
      <c r="UQO326" s="421"/>
      <c r="UQP326" s="422"/>
      <c r="UQQ326" s="423"/>
      <c r="UQR326" s="424"/>
      <c r="UQS326" s="417"/>
      <c r="UQT326" s="418"/>
      <c r="UQU326" s="419"/>
      <c r="UQV326" s="420"/>
      <c r="UQW326" s="421"/>
      <c r="UQX326" s="422"/>
      <c r="UQY326" s="423"/>
      <c r="UQZ326" s="424"/>
      <c r="URA326" s="417"/>
      <c r="URB326" s="418"/>
      <c r="URC326" s="419"/>
      <c r="URD326" s="420"/>
      <c r="URE326" s="421"/>
      <c r="URF326" s="422"/>
      <c r="URG326" s="423"/>
      <c r="URH326" s="424"/>
      <c r="URI326" s="417"/>
      <c r="URJ326" s="418"/>
      <c r="URK326" s="419"/>
      <c r="URL326" s="420"/>
      <c r="URM326" s="421"/>
      <c r="URN326" s="422"/>
      <c r="URO326" s="423"/>
      <c r="URP326" s="424"/>
      <c r="URQ326" s="417"/>
      <c r="URR326" s="418"/>
      <c r="URS326" s="419"/>
      <c r="URT326" s="420"/>
      <c r="URU326" s="421"/>
      <c r="URV326" s="422"/>
      <c r="URW326" s="423"/>
      <c r="URX326" s="424"/>
      <c r="URY326" s="417"/>
      <c r="URZ326" s="418"/>
      <c r="USA326" s="419"/>
      <c r="USB326" s="420"/>
      <c r="USC326" s="421"/>
      <c r="USD326" s="422"/>
      <c r="USE326" s="423"/>
      <c r="USF326" s="424"/>
      <c r="USG326" s="417"/>
      <c r="USH326" s="418"/>
      <c r="USI326" s="419"/>
      <c r="USJ326" s="420"/>
      <c r="USK326" s="421"/>
      <c r="USL326" s="422"/>
      <c r="USM326" s="423"/>
      <c r="USN326" s="424"/>
      <c r="USO326" s="417"/>
      <c r="USP326" s="418"/>
      <c r="USQ326" s="419"/>
      <c r="USR326" s="420"/>
      <c r="USS326" s="421"/>
      <c r="UST326" s="422"/>
      <c r="USU326" s="423"/>
      <c r="USV326" s="424"/>
      <c r="USW326" s="417"/>
      <c r="USX326" s="418"/>
      <c r="USY326" s="419"/>
      <c r="USZ326" s="420"/>
      <c r="UTA326" s="421"/>
      <c r="UTB326" s="422"/>
      <c r="UTC326" s="423"/>
      <c r="UTD326" s="424"/>
      <c r="UTE326" s="417"/>
      <c r="UTF326" s="418"/>
      <c r="UTG326" s="419"/>
      <c r="UTH326" s="420"/>
      <c r="UTI326" s="421"/>
      <c r="UTJ326" s="422"/>
      <c r="UTK326" s="423"/>
      <c r="UTL326" s="424"/>
      <c r="UTM326" s="417"/>
      <c r="UTN326" s="418"/>
      <c r="UTO326" s="419"/>
      <c r="UTP326" s="420"/>
      <c r="UTQ326" s="421"/>
      <c r="UTR326" s="422"/>
      <c r="UTS326" s="423"/>
      <c r="UTT326" s="424"/>
      <c r="UTU326" s="417"/>
      <c r="UTV326" s="418"/>
      <c r="UTW326" s="419"/>
      <c r="UTX326" s="420"/>
      <c r="UTY326" s="421"/>
      <c r="UTZ326" s="422"/>
      <c r="UUA326" s="423"/>
      <c r="UUB326" s="424"/>
      <c r="UUC326" s="417"/>
      <c r="UUD326" s="418"/>
      <c r="UUE326" s="419"/>
      <c r="UUF326" s="420"/>
      <c r="UUG326" s="421"/>
      <c r="UUH326" s="422"/>
      <c r="UUI326" s="423"/>
      <c r="UUJ326" s="424"/>
      <c r="UUK326" s="417"/>
      <c r="UUL326" s="418"/>
      <c r="UUM326" s="419"/>
      <c r="UUN326" s="420"/>
      <c r="UUO326" s="421"/>
      <c r="UUP326" s="422"/>
      <c r="UUQ326" s="423"/>
      <c r="UUR326" s="424"/>
      <c r="UUS326" s="417"/>
      <c r="UUT326" s="418"/>
      <c r="UUU326" s="419"/>
      <c r="UUV326" s="420"/>
      <c r="UUW326" s="421"/>
      <c r="UUX326" s="422"/>
      <c r="UUY326" s="423"/>
      <c r="UUZ326" s="424"/>
      <c r="UVA326" s="417"/>
      <c r="UVB326" s="418"/>
      <c r="UVC326" s="419"/>
      <c r="UVD326" s="420"/>
      <c r="UVE326" s="421"/>
      <c r="UVF326" s="422"/>
      <c r="UVG326" s="423"/>
      <c r="UVH326" s="424"/>
      <c r="UVI326" s="417"/>
      <c r="UVJ326" s="418"/>
      <c r="UVK326" s="419"/>
      <c r="UVL326" s="420"/>
      <c r="UVM326" s="421"/>
      <c r="UVN326" s="422"/>
      <c r="UVO326" s="423"/>
      <c r="UVP326" s="424"/>
      <c r="UVQ326" s="417"/>
      <c r="UVR326" s="418"/>
      <c r="UVS326" s="419"/>
      <c r="UVT326" s="420"/>
      <c r="UVU326" s="421"/>
      <c r="UVV326" s="422"/>
      <c r="UVW326" s="423"/>
      <c r="UVX326" s="424"/>
      <c r="UVY326" s="417"/>
      <c r="UVZ326" s="418"/>
      <c r="UWA326" s="419"/>
      <c r="UWB326" s="420"/>
      <c r="UWC326" s="421"/>
      <c r="UWD326" s="422"/>
      <c r="UWE326" s="423"/>
      <c r="UWF326" s="424"/>
      <c r="UWG326" s="417"/>
      <c r="UWH326" s="418"/>
      <c r="UWI326" s="419"/>
      <c r="UWJ326" s="420"/>
      <c r="UWK326" s="421"/>
      <c r="UWL326" s="422"/>
      <c r="UWM326" s="423"/>
      <c r="UWN326" s="424"/>
      <c r="UWO326" s="417"/>
      <c r="UWP326" s="418"/>
      <c r="UWQ326" s="419"/>
      <c r="UWR326" s="420"/>
      <c r="UWS326" s="421"/>
      <c r="UWT326" s="422"/>
      <c r="UWU326" s="423"/>
      <c r="UWV326" s="424"/>
      <c r="UWW326" s="417"/>
      <c r="UWX326" s="418"/>
      <c r="UWY326" s="419"/>
      <c r="UWZ326" s="420"/>
      <c r="UXA326" s="421"/>
      <c r="UXB326" s="422"/>
      <c r="UXC326" s="423"/>
      <c r="UXD326" s="424"/>
      <c r="UXE326" s="417"/>
      <c r="UXF326" s="418"/>
      <c r="UXG326" s="419"/>
      <c r="UXH326" s="420"/>
      <c r="UXI326" s="421"/>
      <c r="UXJ326" s="422"/>
      <c r="UXK326" s="423"/>
      <c r="UXL326" s="424"/>
      <c r="UXM326" s="417"/>
      <c r="UXN326" s="418"/>
      <c r="UXO326" s="419"/>
      <c r="UXP326" s="420"/>
      <c r="UXQ326" s="421"/>
      <c r="UXR326" s="422"/>
      <c r="UXS326" s="423"/>
      <c r="UXT326" s="424"/>
      <c r="UXU326" s="417"/>
      <c r="UXV326" s="418"/>
      <c r="UXW326" s="419"/>
      <c r="UXX326" s="420"/>
      <c r="UXY326" s="421"/>
      <c r="UXZ326" s="422"/>
      <c r="UYA326" s="423"/>
      <c r="UYB326" s="424"/>
      <c r="UYC326" s="417"/>
      <c r="UYD326" s="418"/>
      <c r="UYE326" s="419"/>
      <c r="UYF326" s="420"/>
      <c r="UYG326" s="421"/>
      <c r="UYH326" s="422"/>
      <c r="UYI326" s="423"/>
      <c r="UYJ326" s="424"/>
      <c r="UYK326" s="417"/>
      <c r="UYL326" s="418"/>
      <c r="UYM326" s="419"/>
      <c r="UYN326" s="420"/>
      <c r="UYO326" s="421"/>
      <c r="UYP326" s="422"/>
      <c r="UYQ326" s="423"/>
      <c r="UYR326" s="424"/>
      <c r="UYS326" s="417"/>
      <c r="UYT326" s="418"/>
      <c r="UYU326" s="419"/>
      <c r="UYV326" s="420"/>
      <c r="UYW326" s="421"/>
      <c r="UYX326" s="422"/>
      <c r="UYY326" s="423"/>
      <c r="UYZ326" s="424"/>
      <c r="UZA326" s="417"/>
      <c r="UZB326" s="418"/>
      <c r="UZC326" s="419"/>
      <c r="UZD326" s="420"/>
      <c r="UZE326" s="421"/>
      <c r="UZF326" s="422"/>
      <c r="UZG326" s="423"/>
      <c r="UZH326" s="424"/>
      <c r="UZI326" s="417"/>
      <c r="UZJ326" s="418"/>
      <c r="UZK326" s="419"/>
      <c r="UZL326" s="420"/>
      <c r="UZM326" s="421"/>
      <c r="UZN326" s="422"/>
      <c r="UZO326" s="423"/>
      <c r="UZP326" s="424"/>
      <c r="UZQ326" s="417"/>
      <c r="UZR326" s="418"/>
      <c r="UZS326" s="419"/>
      <c r="UZT326" s="420"/>
      <c r="UZU326" s="421"/>
      <c r="UZV326" s="422"/>
      <c r="UZW326" s="423"/>
      <c r="UZX326" s="424"/>
      <c r="UZY326" s="417"/>
      <c r="UZZ326" s="418"/>
      <c r="VAA326" s="419"/>
      <c r="VAB326" s="420"/>
      <c r="VAC326" s="421"/>
      <c r="VAD326" s="422"/>
      <c r="VAE326" s="423"/>
      <c r="VAF326" s="424"/>
      <c r="VAG326" s="417"/>
      <c r="VAH326" s="418"/>
      <c r="VAI326" s="419"/>
      <c r="VAJ326" s="420"/>
      <c r="VAK326" s="421"/>
      <c r="VAL326" s="422"/>
      <c r="VAM326" s="423"/>
      <c r="VAN326" s="424"/>
      <c r="VAO326" s="417"/>
      <c r="VAP326" s="418"/>
      <c r="VAQ326" s="419"/>
      <c r="VAR326" s="420"/>
      <c r="VAS326" s="421"/>
      <c r="VAT326" s="422"/>
      <c r="VAU326" s="423"/>
      <c r="VAV326" s="424"/>
      <c r="VAW326" s="417"/>
      <c r="VAX326" s="418"/>
      <c r="VAY326" s="419"/>
      <c r="VAZ326" s="420"/>
      <c r="VBA326" s="421"/>
      <c r="VBB326" s="422"/>
      <c r="VBC326" s="423"/>
      <c r="VBD326" s="424"/>
      <c r="VBE326" s="417"/>
      <c r="VBF326" s="418"/>
      <c r="VBG326" s="419"/>
      <c r="VBH326" s="420"/>
      <c r="VBI326" s="421"/>
      <c r="VBJ326" s="422"/>
      <c r="VBK326" s="423"/>
      <c r="VBL326" s="424"/>
      <c r="VBM326" s="417"/>
      <c r="VBN326" s="418"/>
      <c r="VBO326" s="419"/>
      <c r="VBP326" s="420"/>
      <c r="VBQ326" s="421"/>
      <c r="VBR326" s="422"/>
      <c r="VBS326" s="423"/>
      <c r="VBT326" s="424"/>
      <c r="VBU326" s="417"/>
      <c r="VBV326" s="418"/>
      <c r="VBW326" s="419"/>
      <c r="VBX326" s="420"/>
      <c r="VBY326" s="421"/>
      <c r="VBZ326" s="422"/>
      <c r="VCA326" s="423"/>
      <c r="VCB326" s="424"/>
      <c r="VCC326" s="417"/>
      <c r="VCD326" s="418"/>
      <c r="VCE326" s="419"/>
      <c r="VCF326" s="420"/>
      <c r="VCG326" s="421"/>
      <c r="VCH326" s="422"/>
      <c r="VCI326" s="423"/>
      <c r="VCJ326" s="424"/>
      <c r="VCK326" s="417"/>
      <c r="VCL326" s="418"/>
      <c r="VCM326" s="419"/>
      <c r="VCN326" s="420"/>
      <c r="VCO326" s="421"/>
      <c r="VCP326" s="422"/>
      <c r="VCQ326" s="423"/>
      <c r="VCR326" s="424"/>
      <c r="VCS326" s="417"/>
      <c r="VCT326" s="418"/>
      <c r="VCU326" s="419"/>
      <c r="VCV326" s="420"/>
      <c r="VCW326" s="421"/>
      <c r="VCX326" s="422"/>
      <c r="VCY326" s="423"/>
      <c r="VCZ326" s="424"/>
      <c r="VDA326" s="417"/>
      <c r="VDB326" s="418"/>
      <c r="VDC326" s="419"/>
      <c r="VDD326" s="420"/>
      <c r="VDE326" s="421"/>
      <c r="VDF326" s="422"/>
      <c r="VDG326" s="423"/>
      <c r="VDH326" s="424"/>
      <c r="VDI326" s="417"/>
      <c r="VDJ326" s="418"/>
      <c r="VDK326" s="419"/>
      <c r="VDL326" s="420"/>
      <c r="VDM326" s="421"/>
      <c r="VDN326" s="422"/>
      <c r="VDO326" s="423"/>
      <c r="VDP326" s="424"/>
      <c r="VDQ326" s="417"/>
      <c r="VDR326" s="418"/>
      <c r="VDS326" s="419"/>
      <c r="VDT326" s="420"/>
      <c r="VDU326" s="421"/>
      <c r="VDV326" s="422"/>
      <c r="VDW326" s="423"/>
      <c r="VDX326" s="424"/>
      <c r="VDY326" s="417"/>
      <c r="VDZ326" s="418"/>
      <c r="VEA326" s="419"/>
      <c r="VEB326" s="420"/>
      <c r="VEC326" s="421"/>
      <c r="VED326" s="422"/>
      <c r="VEE326" s="423"/>
      <c r="VEF326" s="424"/>
      <c r="VEG326" s="417"/>
      <c r="VEH326" s="418"/>
      <c r="VEI326" s="419"/>
      <c r="VEJ326" s="420"/>
      <c r="VEK326" s="421"/>
      <c r="VEL326" s="422"/>
      <c r="VEM326" s="423"/>
      <c r="VEN326" s="424"/>
      <c r="VEO326" s="417"/>
      <c r="VEP326" s="418"/>
      <c r="VEQ326" s="419"/>
      <c r="VER326" s="420"/>
      <c r="VES326" s="421"/>
      <c r="VET326" s="422"/>
      <c r="VEU326" s="423"/>
      <c r="VEV326" s="424"/>
      <c r="VEW326" s="417"/>
      <c r="VEX326" s="418"/>
      <c r="VEY326" s="419"/>
      <c r="VEZ326" s="420"/>
      <c r="VFA326" s="421"/>
      <c r="VFB326" s="422"/>
      <c r="VFC326" s="423"/>
      <c r="VFD326" s="424"/>
      <c r="VFE326" s="417"/>
      <c r="VFF326" s="418"/>
      <c r="VFG326" s="419"/>
      <c r="VFH326" s="420"/>
      <c r="VFI326" s="421"/>
      <c r="VFJ326" s="422"/>
      <c r="VFK326" s="423"/>
      <c r="VFL326" s="424"/>
      <c r="VFM326" s="417"/>
      <c r="VFN326" s="418"/>
      <c r="VFO326" s="419"/>
      <c r="VFP326" s="420"/>
      <c r="VFQ326" s="421"/>
      <c r="VFR326" s="422"/>
      <c r="VFS326" s="423"/>
      <c r="VFT326" s="424"/>
      <c r="VFU326" s="417"/>
      <c r="VFV326" s="418"/>
      <c r="VFW326" s="419"/>
      <c r="VFX326" s="420"/>
      <c r="VFY326" s="421"/>
      <c r="VFZ326" s="422"/>
      <c r="VGA326" s="423"/>
      <c r="VGB326" s="424"/>
      <c r="VGC326" s="417"/>
      <c r="VGD326" s="418"/>
      <c r="VGE326" s="419"/>
      <c r="VGF326" s="420"/>
      <c r="VGG326" s="421"/>
      <c r="VGH326" s="422"/>
      <c r="VGI326" s="423"/>
      <c r="VGJ326" s="424"/>
      <c r="VGK326" s="417"/>
      <c r="VGL326" s="418"/>
      <c r="VGM326" s="419"/>
      <c r="VGN326" s="420"/>
      <c r="VGO326" s="421"/>
      <c r="VGP326" s="422"/>
      <c r="VGQ326" s="423"/>
      <c r="VGR326" s="424"/>
      <c r="VGS326" s="417"/>
      <c r="VGT326" s="418"/>
      <c r="VGU326" s="419"/>
      <c r="VGV326" s="420"/>
      <c r="VGW326" s="421"/>
      <c r="VGX326" s="422"/>
      <c r="VGY326" s="423"/>
      <c r="VGZ326" s="424"/>
      <c r="VHA326" s="417"/>
      <c r="VHB326" s="418"/>
      <c r="VHC326" s="419"/>
      <c r="VHD326" s="420"/>
      <c r="VHE326" s="421"/>
      <c r="VHF326" s="422"/>
      <c r="VHG326" s="423"/>
      <c r="VHH326" s="424"/>
      <c r="VHI326" s="417"/>
      <c r="VHJ326" s="418"/>
      <c r="VHK326" s="419"/>
      <c r="VHL326" s="420"/>
      <c r="VHM326" s="421"/>
      <c r="VHN326" s="422"/>
      <c r="VHO326" s="423"/>
      <c r="VHP326" s="424"/>
      <c r="VHQ326" s="417"/>
      <c r="VHR326" s="418"/>
      <c r="VHS326" s="419"/>
      <c r="VHT326" s="420"/>
      <c r="VHU326" s="421"/>
      <c r="VHV326" s="422"/>
      <c r="VHW326" s="423"/>
      <c r="VHX326" s="424"/>
      <c r="VHY326" s="417"/>
      <c r="VHZ326" s="418"/>
      <c r="VIA326" s="419"/>
      <c r="VIB326" s="420"/>
      <c r="VIC326" s="421"/>
      <c r="VID326" s="422"/>
      <c r="VIE326" s="423"/>
      <c r="VIF326" s="424"/>
      <c r="VIG326" s="417"/>
      <c r="VIH326" s="418"/>
      <c r="VII326" s="419"/>
      <c r="VIJ326" s="420"/>
      <c r="VIK326" s="421"/>
      <c r="VIL326" s="422"/>
      <c r="VIM326" s="423"/>
      <c r="VIN326" s="424"/>
      <c r="VIO326" s="417"/>
      <c r="VIP326" s="418"/>
      <c r="VIQ326" s="419"/>
      <c r="VIR326" s="420"/>
      <c r="VIS326" s="421"/>
      <c r="VIT326" s="422"/>
      <c r="VIU326" s="423"/>
      <c r="VIV326" s="424"/>
      <c r="VIW326" s="417"/>
      <c r="VIX326" s="418"/>
      <c r="VIY326" s="419"/>
      <c r="VIZ326" s="420"/>
      <c r="VJA326" s="421"/>
      <c r="VJB326" s="422"/>
      <c r="VJC326" s="423"/>
      <c r="VJD326" s="424"/>
      <c r="VJE326" s="417"/>
      <c r="VJF326" s="418"/>
      <c r="VJG326" s="419"/>
      <c r="VJH326" s="420"/>
      <c r="VJI326" s="421"/>
      <c r="VJJ326" s="422"/>
      <c r="VJK326" s="423"/>
      <c r="VJL326" s="424"/>
      <c r="VJM326" s="417"/>
      <c r="VJN326" s="418"/>
      <c r="VJO326" s="419"/>
      <c r="VJP326" s="420"/>
      <c r="VJQ326" s="421"/>
      <c r="VJR326" s="422"/>
      <c r="VJS326" s="423"/>
      <c r="VJT326" s="424"/>
      <c r="VJU326" s="417"/>
      <c r="VJV326" s="418"/>
      <c r="VJW326" s="419"/>
      <c r="VJX326" s="420"/>
      <c r="VJY326" s="421"/>
      <c r="VJZ326" s="422"/>
      <c r="VKA326" s="423"/>
      <c r="VKB326" s="424"/>
      <c r="VKC326" s="417"/>
      <c r="VKD326" s="418"/>
      <c r="VKE326" s="419"/>
      <c r="VKF326" s="420"/>
      <c r="VKG326" s="421"/>
      <c r="VKH326" s="422"/>
      <c r="VKI326" s="423"/>
      <c r="VKJ326" s="424"/>
      <c r="VKK326" s="417"/>
      <c r="VKL326" s="418"/>
      <c r="VKM326" s="419"/>
      <c r="VKN326" s="420"/>
      <c r="VKO326" s="421"/>
      <c r="VKP326" s="422"/>
      <c r="VKQ326" s="423"/>
      <c r="VKR326" s="424"/>
      <c r="VKS326" s="417"/>
      <c r="VKT326" s="418"/>
      <c r="VKU326" s="419"/>
      <c r="VKV326" s="420"/>
      <c r="VKW326" s="421"/>
      <c r="VKX326" s="422"/>
      <c r="VKY326" s="423"/>
      <c r="VKZ326" s="424"/>
      <c r="VLA326" s="417"/>
      <c r="VLB326" s="418"/>
      <c r="VLC326" s="419"/>
      <c r="VLD326" s="420"/>
      <c r="VLE326" s="421"/>
      <c r="VLF326" s="422"/>
      <c r="VLG326" s="423"/>
      <c r="VLH326" s="424"/>
      <c r="VLI326" s="417"/>
      <c r="VLJ326" s="418"/>
      <c r="VLK326" s="419"/>
      <c r="VLL326" s="420"/>
      <c r="VLM326" s="421"/>
      <c r="VLN326" s="422"/>
      <c r="VLO326" s="423"/>
      <c r="VLP326" s="424"/>
      <c r="VLQ326" s="417"/>
      <c r="VLR326" s="418"/>
      <c r="VLS326" s="419"/>
      <c r="VLT326" s="420"/>
      <c r="VLU326" s="421"/>
      <c r="VLV326" s="422"/>
      <c r="VLW326" s="423"/>
      <c r="VLX326" s="424"/>
      <c r="VLY326" s="417"/>
      <c r="VLZ326" s="418"/>
      <c r="VMA326" s="419"/>
      <c r="VMB326" s="420"/>
      <c r="VMC326" s="421"/>
      <c r="VMD326" s="422"/>
      <c r="VME326" s="423"/>
      <c r="VMF326" s="424"/>
      <c r="VMG326" s="417"/>
      <c r="VMH326" s="418"/>
      <c r="VMI326" s="419"/>
      <c r="VMJ326" s="420"/>
      <c r="VMK326" s="421"/>
      <c r="VML326" s="422"/>
      <c r="VMM326" s="423"/>
      <c r="VMN326" s="424"/>
      <c r="VMO326" s="417"/>
      <c r="VMP326" s="418"/>
      <c r="VMQ326" s="419"/>
      <c r="VMR326" s="420"/>
      <c r="VMS326" s="421"/>
      <c r="VMT326" s="422"/>
      <c r="VMU326" s="423"/>
      <c r="VMV326" s="424"/>
      <c r="VMW326" s="417"/>
      <c r="VMX326" s="418"/>
      <c r="VMY326" s="419"/>
      <c r="VMZ326" s="420"/>
      <c r="VNA326" s="421"/>
      <c r="VNB326" s="422"/>
      <c r="VNC326" s="423"/>
      <c r="VND326" s="424"/>
      <c r="VNE326" s="417"/>
      <c r="VNF326" s="418"/>
      <c r="VNG326" s="419"/>
      <c r="VNH326" s="420"/>
      <c r="VNI326" s="421"/>
      <c r="VNJ326" s="422"/>
      <c r="VNK326" s="423"/>
      <c r="VNL326" s="424"/>
      <c r="VNM326" s="417"/>
      <c r="VNN326" s="418"/>
      <c r="VNO326" s="419"/>
      <c r="VNP326" s="420"/>
      <c r="VNQ326" s="421"/>
      <c r="VNR326" s="422"/>
      <c r="VNS326" s="423"/>
      <c r="VNT326" s="424"/>
      <c r="VNU326" s="417"/>
      <c r="VNV326" s="418"/>
      <c r="VNW326" s="419"/>
      <c r="VNX326" s="420"/>
      <c r="VNY326" s="421"/>
      <c r="VNZ326" s="422"/>
      <c r="VOA326" s="423"/>
      <c r="VOB326" s="424"/>
      <c r="VOC326" s="417"/>
      <c r="VOD326" s="418"/>
      <c r="VOE326" s="419"/>
      <c r="VOF326" s="420"/>
      <c r="VOG326" s="421"/>
      <c r="VOH326" s="422"/>
      <c r="VOI326" s="423"/>
      <c r="VOJ326" s="424"/>
      <c r="VOK326" s="417"/>
      <c r="VOL326" s="418"/>
      <c r="VOM326" s="419"/>
      <c r="VON326" s="420"/>
      <c r="VOO326" s="421"/>
      <c r="VOP326" s="422"/>
      <c r="VOQ326" s="423"/>
      <c r="VOR326" s="424"/>
      <c r="VOS326" s="417"/>
      <c r="VOT326" s="418"/>
      <c r="VOU326" s="419"/>
      <c r="VOV326" s="420"/>
      <c r="VOW326" s="421"/>
      <c r="VOX326" s="422"/>
      <c r="VOY326" s="423"/>
      <c r="VOZ326" s="424"/>
      <c r="VPA326" s="417"/>
      <c r="VPB326" s="418"/>
      <c r="VPC326" s="419"/>
      <c r="VPD326" s="420"/>
      <c r="VPE326" s="421"/>
      <c r="VPF326" s="422"/>
      <c r="VPG326" s="423"/>
      <c r="VPH326" s="424"/>
      <c r="VPI326" s="417"/>
      <c r="VPJ326" s="418"/>
      <c r="VPK326" s="419"/>
      <c r="VPL326" s="420"/>
      <c r="VPM326" s="421"/>
      <c r="VPN326" s="422"/>
      <c r="VPO326" s="423"/>
      <c r="VPP326" s="424"/>
      <c r="VPQ326" s="417"/>
      <c r="VPR326" s="418"/>
      <c r="VPS326" s="419"/>
      <c r="VPT326" s="420"/>
      <c r="VPU326" s="421"/>
      <c r="VPV326" s="422"/>
      <c r="VPW326" s="423"/>
      <c r="VPX326" s="424"/>
      <c r="VPY326" s="417"/>
      <c r="VPZ326" s="418"/>
      <c r="VQA326" s="419"/>
      <c r="VQB326" s="420"/>
      <c r="VQC326" s="421"/>
      <c r="VQD326" s="422"/>
      <c r="VQE326" s="423"/>
      <c r="VQF326" s="424"/>
      <c r="VQG326" s="417"/>
      <c r="VQH326" s="418"/>
      <c r="VQI326" s="419"/>
      <c r="VQJ326" s="420"/>
      <c r="VQK326" s="421"/>
      <c r="VQL326" s="422"/>
      <c r="VQM326" s="423"/>
      <c r="VQN326" s="424"/>
      <c r="VQO326" s="417"/>
      <c r="VQP326" s="418"/>
      <c r="VQQ326" s="419"/>
      <c r="VQR326" s="420"/>
      <c r="VQS326" s="421"/>
      <c r="VQT326" s="422"/>
      <c r="VQU326" s="423"/>
      <c r="VQV326" s="424"/>
      <c r="VQW326" s="417"/>
      <c r="VQX326" s="418"/>
      <c r="VQY326" s="419"/>
      <c r="VQZ326" s="420"/>
      <c r="VRA326" s="421"/>
      <c r="VRB326" s="422"/>
      <c r="VRC326" s="423"/>
      <c r="VRD326" s="424"/>
      <c r="VRE326" s="417"/>
      <c r="VRF326" s="418"/>
      <c r="VRG326" s="419"/>
      <c r="VRH326" s="420"/>
      <c r="VRI326" s="421"/>
      <c r="VRJ326" s="422"/>
      <c r="VRK326" s="423"/>
      <c r="VRL326" s="424"/>
      <c r="VRM326" s="417"/>
      <c r="VRN326" s="418"/>
      <c r="VRO326" s="419"/>
      <c r="VRP326" s="420"/>
      <c r="VRQ326" s="421"/>
      <c r="VRR326" s="422"/>
      <c r="VRS326" s="423"/>
      <c r="VRT326" s="424"/>
      <c r="VRU326" s="417"/>
      <c r="VRV326" s="418"/>
      <c r="VRW326" s="419"/>
      <c r="VRX326" s="420"/>
      <c r="VRY326" s="421"/>
      <c r="VRZ326" s="422"/>
      <c r="VSA326" s="423"/>
      <c r="VSB326" s="424"/>
      <c r="VSC326" s="417"/>
      <c r="VSD326" s="418"/>
      <c r="VSE326" s="419"/>
      <c r="VSF326" s="420"/>
      <c r="VSG326" s="421"/>
      <c r="VSH326" s="422"/>
      <c r="VSI326" s="423"/>
      <c r="VSJ326" s="424"/>
      <c r="VSK326" s="417"/>
      <c r="VSL326" s="418"/>
      <c r="VSM326" s="419"/>
      <c r="VSN326" s="420"/>
      <c r="VSO326" s="421"/>
      <c r="VSP326" s="422"/>
      <c r="VSQ326" s="423"/>
      <c r="VSR326" s="424"/>
      <c r="VSS326" s="417"/>
      <c r="VST326" s="418"/>
      <c r="VSU326" s="419"/>
      <c r="VSV326" s="420"/>
      <c r="VSW326" s="421"/>
      <c r="VSX326" s="422"/>
      <c r="VSY326" s="423"/>
      <c r="VSZ326" s="424"/>
      <c r="VTA326" s="417"/>
      <c r="VTB326" s="418"/>
      <c r="VTC326" s="419"/>
      <c r="VTD326" s="420"/>
      <c r="VTE326" s="421"/>
      <c r="VTF326" s="422"/>
      <c r="VTG326" s="423"/>
      <c r="VTH326" s="424"/>
      <c r="VTI326" s="417"/>
      <c r="VTJ326" s="418"/>
      <c r="VTK326" s="419"/>
      <c r="VTL326" s="420"/>
      <c r="VTM326" s="421"/>
      <c r="VTN326" s="422"/>
      <c r="VTO326" s="423"/>
      <c r="VTP326" s="424"/>
      <c r="VTQ326" s="417"/>
      <c r="VTR326" s="418"/>
      <c r="VTS326" s="419"/>
      <c r="VTT326" s="420"/>
      <c r="VTU326" s="421"/>
      <c r="VTV326" s="422"/>
      <c r="VTW326" s="423"/>
      <c r="VTX326" s="424"/>
      <c r="VTY326" s="417"/>
      <c r="VTZ326" s="418"/>
      <c r="VUA326" s="419"/>
      <c r="VUB326" s="420"/>
      <c r="VUC326" s="421"/>
      <c r="VUD326" s="422"/>
      <c r="VUE326" s="423"/>
      <c r="VUF326" s="424"/>
      <c r="VUG326" s="417"/>
      <c r="VUH326" s="418"/>
      <c r="VUI326" s="419"/>
      <c r="VUJ326" s="420"/>
      <c r="VUK326" s="421"/>
      <c r="VUL326" s="422"/>
      <c r="VUM326" s="423"/>
      <c r="VUN326" s="424"/>
      <c r="VUO326" s="417"/>
      <c r="VUP326" s="418"/>
      <c r="VUQ326" s="419"/>
      <c r="VUR326" s="420"/>
      <c r="VUS326" s="421"/>
      <c r="VUT326" s="422"/>
      <c r="VUU326" s="423"/>
      <c r="VUV326" s="424"/>
      <c r="VUW326" s="417"/>
      <c r="VUX326" s="418"/>
      <c r="VUY326" s="419"/>
      <c r="VUZ326" s="420"/>
      <c r="VVA326" s="421"/>
      <c r="VVB326" s="422"/>
      <c r="VVC326" s="423"/>
      <c r="VVD326" s="424"/>
      <c r="VVE326" s="417"/>
      <c r="VVF326" s="418"/>
      <c r="VVG326" s="419"/>
      <c r="VVH326" s="420"/>
      <c r="VVI326" s="421"/>
      <c r="VVJ326" s="422"/>
      <c r="VVK326" s="423"/>
      <c r="VVL326" s="424"/>
      <c r="VVM326" s="417"/>
      <c r="VVN326" s="418"/>
      <c r="VVO326" s="419"/>
      <c r="VVP326" s="420"/>
      <c r="VVQ326" s="421"/>
      <c r="VVR326" s="422"/>
      <c r="VVS326" s="423"/>
      <c r="VVT326" s="424"/>
      <c r="VVU326" s="417"/>
      <c r="VVV326" s="418"/>
      <c r="VVW326" s="419"/>
      <c r="VVX326" s="420"/>
      <c r="VVY326" s="421"/>
      <c r="VVZ326" s="422"/>
      <c r="VWA326" s="423"/>
      <c r="VWB326" s="424"/>
      <c r="VWC326" s="417"/>
      <c r="VWD326" s="418"/>
      <c r="VWE326" s="419"/>
      <c r="VWF326" s="420"/>
      <c r="VWG326" s="421"/>
      <c r="VWH326" s="422"/>
      <c r="VWI326" s="423"/>
      <c r="VWJ326" s="424"/>
      <c r="VWK326" s="417"/>
      <c r="VWL326" s="418"/>
      <c r="VWM326" s="419"/>
      <c r="VWN326" s="420"/>
      <c r="VWO326" s="421"/>
      <c r="VWP326" s="422"/>
      <c r="VWQ326" s="423"/>
      <c r="VWR326" s="424"/>
      <c r="VWS326" s="417"/>
      <c r="VWT326" s="418"/>
      <c r="VWU326" s="419"/>
      <c r="VWV326" s="420"/>
      <c r="VWW326" s="421"/>
      <c r="VWX326" s="422"/>
      <c r="VWY326" s="423"/>
      <c r="VWZ326" s="424"/>
      <c r="VXA326" s="417"/>
      <c r="VXB326" s="418"/>
      <c r="VXC326" s="419"/>
      <c r="VXD326" s="420"/>
      <c r="VXE326" s="421"/>
      <c r="VXF326" s="422"/>
      <c r="VXG326" s="423"/>
      <c r="VXH326" s="424"/>
      <c r="VXI326" s="417"/>
      <c r="VXJ326" s="418"/>
      <c r="VXK326" s="419"/>
      <c r="VXL326" s="420"/>
      <c r="VXM326" s="421"/>
      <c r="VXN326" s="422"/>
      <c r="VXO326" s="423"/>
      <c r="VXP326" s="424"/>
      <c r="VXQ326" s="417"/>
      <c r="VXR326" s="418"/>
      <c r="VXS326" s="419"/>
      <c r="VXT326" s="420"/>
      <c r="VXU326" s="421"/>
      <c r="VXV326" s="422"/>
      <c r="VXW326" s="423"/>
      <c r="VXX326" s="424"/>
      <c r="VXY326" s="417"/>
      <c r="VXZ326" s="418"/>
      <c r="VYA326" s="419"/>
      <c r="VYB326" s="420"/>
      <c r="VYC326" s="421"/>
      <c r="VYD326" s="422"/>
      <c r="VYE326" s="423"/>
      <c r="VYF326" s="424"/>
      <c r="VYG326" s="417"/>
      <c r="VYH326" s="418"/>
      <c r="VYI326" s="419"/>
      <c r="VYJ326" s="420"/>
      <c r="VYK326" s="421"/>
      <c r="VYL326" s="422"/>
      <c r="VYM326" s="423"/>
      <c r="VYN326" s="424"/>
      <c r="VYO326" s="417"/>
      <c r="VYP326" s="418"/>
      <c r="VYQ326" s="419"/>
      <c r="VYR326" s="420"/>
      <c r="VYS326" s="421"/>
      <c r="VYT326" s="422"/>
      <c r="VYU326" s="423"/>
      <c r="VYV326" s="424"/>
      <c r="VYW326" s="417"/>
      <c r="VYX326" s="418"/>
      <c r="VYY326" s="419"/>
      <c r="VYZ326" s="420"/>
      <c r="VZA326" s="421"/>
      <c r="VZB326" s="422"/>
      <c r="VZC326" s="423"/>
      <c r="VZD326" s="424"/>
      <c r="VZE326" s="417"/>
      <c r="VZF326" s="418"/>
      <c r="VZG326" s="419"/>
      <c r="VZH326" s="420"/>
      <c r="VZI326" s="421"/>
      <c r="VZJ326" s="422"/>
      <c r="VZK326" s="423"/>
      <c r="VZL326" s="424"/>
      <c r="VZM326" s="417"/>
      <c r="VZN326" s="418"/>
      <c r="VZO326" s="419"/>
      <c r="VZP326" s="420"/>
      <c r="VZQ326" s="421"/>
      <c r="VZR326" s="422"/>
      <c r="VZS326" s="423"/>
      <c r="VZT326" s="424"/>
      <c r="VZU326" s="417"/>
      <c r="VZV326" s="418"/>
      <c r="VZW326" s="419"/>
      <c r="VZX326" s="420"/>
      <c r="VZY326" s="421"/>
      <c r="VZZ326" s="422"/>
      <c r="WAA326" s="423"/>
      <c r="WAB326" s="424"/>
      <c r="WAC326" s="417"/>
      <c r="WAD326" s="418"/>
      <c r="WAE326" s="419"/>
      <c r="WAF326" s="420"/>
      <c r="WAG326" s="421"/>
      <c r="WAH326" s="422"/>
      <c r="WAI326" s="423"/>
      <c r="WAJ326" s="424"/>
      <c r="WAK326" s="417"/>
      <c r="WAL326" s="418"/>
      <c r="WAM326" s="419"/>
      <c r="WAN326" s="420"/>
      <c r="WAO326" s="421"/>
      <c r="WAP326" s="422"/>
      <c r="WAQ326" s="423"/>
      <c r="WAR326" s="424"/>
      <c r="WAS326" s="417"/>
      <c r="WAT326" s="418"/>
      <c r="WAU326" s="419"/>
      <c r="WAV326" s="420"/>
      <c r="WAW326" s="421"/>
      <c r="WAX326" s="422"/>
      <c r="WAY326" s="423"/>
      <c r="WAZ326" s="424"/>
      <c r="WBA326" s="417"/>
      <c r="WBB326" s="418"/>
      <c r="WBC326" s="419"/>
      <c r="WBD326" s="420"/>
      <c r="WBE326" s="421"/>
      <c r="WBF326" s="422"/>
      <c r="WBG326" s="423"/>
      <c r="WBH326" s="424"/>
      <c r="WBI326" s="417"/>
      <c r="WBJ326" s="418"/>
      <c r="WBK326" s="419"/>
      <c r="WBL326" s="420"/>
      <c r="WBM326" s="421"/>
      <c r="WBN326" s="422"/>
      <c r="WBO326" s="423"/>
      <c r="WBP326" s="424"/>
      <c r="WBQ326" s="417"/>
      <c r="WBR326" s="418"/>
      <c r="WBS326" s="419"/>
      <c r="WBT326" s="420"/>
      <c r="WBU326" s="421"/>
      <c r="WBV326" s="422"/>
      <c r="WBW326" s="423"/>
      <c r="WBX326" s="424"/>
      <c r="WBY326" s="417"/>
      <c r="WBZ326" s="418"/>
      <c r="WCA326" s="419"/>
      <c r="WCB326" s="420"/>
      <c r="WCC326" s="421"/>
      <c r="WCD326" s="422"/>
      <c r="WCE326" s="423"/>
      <c r="WCF326" s="424"/>
      <c r="WCG326" s="417"/>
      <c r="WCH326" s="418"/>
      <c r="WCI326" s="419"/>
      <c r="WCJ326" s="420"/>
      <c r="WCK326" s="421"/>
      <c r="WCL326" s="422"/>
      <c r="WCM326" s="423"/>
      <c r="WCN326" s="424"/>
      <c r="WCO326" s="417"/>
      <c r="WCP326" s="418"/>
      <c r="WCQ326" s="419"/>
      <c r="WCR326" s="420"/>
      <c r="WCS326" s="421"/>
      <c r="WCT326" s="422"/>
      <c r="WCU326" s="423"/>
      <c r="WCV326" s="424"/>
      <c r="WCW326" s="417"/>
      <c r="WCX326" s="418"/>
      <c r="WCY326" s="419"/>
      <c r="WCZ326" s="420"/>
      <c r="WDA326" s="421"/>
      <c r="WDB326" s="422"/>
      <c r="WDC326" s="423"/>
      <c r="WDD326" s="424"/>
      <c r="WDE326" s="417"/>
      <c r="WDF326" s="418"/>
      <c r="WDG326" s="419"/>
      <c r="WDH326" s="420"/>
      <c r="WDI326" s="421"/>
      <c r="WDJ326" s="422"/>
      <c r="WDK326" s="423"/>
      <c r="WDL326" s="424"/>
      <c r="WDM326" s="417"/>
      <c r="WDN326" s="418"/>
      <c r="WDO326" s="419"/>
      <c r="WDP326" s="420"/>
      <c r="WDQ326" s="421"/>
      <c r="WDR326" s="422"/>
      <c r="WDS326" s="423"/>
      <c r="WDT326" s="424"/>
      <c r="WDU326" s="417"/>
      <c r="WDV326" s="418"/>
      <c r="WDW326" s="419"/>
      <c r="WDX326" s="420"/>
      <c r="WDY326" s="421"/>
      <c r="WDZ326" s="422"/>
      <c r="WEA326" s="423"/>
      <c r="WEB326" s="424"/>
      <c r="WEC326" s="417"/>
      <c r="WED326" s="418"/>
      <c r="WEE326" s="419"/>
      <c r="WEF326" s="420"/>
      <c r="WEG326" s="421"/>
      <c r="WEH326" s="422"/>
      <c r="WEI326" s="423"/>
      <c r="WEJ326" s="424"/>
      <c r="WEK326" s="417"/>
      <c r="WEL326" s="418"/>
      <c r="WEM326" s="419"/>
      <c r="WEN326" s="420"/>
      <c r="WEO326" s="421"/>
      <c r="WEP326" s="422"/>
      <c r="WEQ326" s="423"/>
      <c r="WER326" s="424"/>
      <c r="WES326" s="417"/>
      <c r="WET326" s="418"/>
      <c r="WEU326" s="419"/>
      <c r="WEV326" s="420"/>
      <c r="WEW326" s="421"/>
      <c r="WEX326" s="422"/>
      <c r="WEY326" s="423"/>
      <c r="WEZ326" s="424"/>
      <c r="WFA326" s="417"/>
      <c r="WFB326" s="418"/>
      <c r="WFC326" s="419"/>
      <c r="WFD326" s="420"/>
      <c r="WFE326" s="421"/>
      <c r="WFF326" s="422"/>
      <c r="WFG326" s="423"/>
      <c r="WFH326" s="424"/>
      <c r="WFI326" s="417"/>
      <c r="WFJ326" s="418"/>
      <c r="WFK326" s="419"/>
      <c r="WFL326" s="420"/>
      <c r="WFM326" s="421"/>
      <c r="WFN326" s="422"/>
      <c r="WFO326" s="423"/>
      <c r="WFP326" s="424"/>
      <c r="WFQ326" s="417"/>
      <c r="WFR326" s="418"/>
      <c r="WFS326" s="419"/>
      <c r="WFT326" s="420"/>
      <c r="WFU326" s="421"/>
      <c r="WFV326" s="422"/>
      <c r="WFW326" s="423"/>
      <c r="WFX326" s="424"/>
      <c r="WFY326" s="417"/>
      <c r="WFZ326" s="418"/>
      <c r="WGA326" s="419"/>
      <c r="WGB326" s="420"/>
      <c r="WGC326" s="421"/>
      <c r="WGD326" s="422"/>
      <c r="WGE326" s="423"/>
      <c r="WGF326" s="424"/>
      <c r="WGG326" s="417"/>
      <c r="WGH326" s="418"/>
      <c r="WGI326" s="419"/>
      <c r="WGJ326" s="420"/>
      <c r="WGK326" s="421"/>
      <c r="WGL326" s="422"/>
      <c r="WGM326" s="423"/>
      <c r="WGN326" s="424"/>
      <c r="WGO326" s="417"/>
      <c r="WGP326" s="418"/>
      <c r="WGQ326" s="419"/>
      <c r="WGR326" s="420"/>
      <c r="WGS326" s="421"/>
      <c r="WGT326" s="422"/>
      <c r="WGU326" s="423"/>
      <c r="WGV326" s="424"/>
      <c r="WGW326" s="417"/>
      <c r="WGX326" s="418"/>
      <c r="WGY326" s="419"/>
      <c r="WGZ326" s="420"/>
      <c r="WHA326" s="421"/>
      <c r="WHB326" s="422"/>
      <c r="WHC326" s="423"/>
      <c r="WHD326" s="424"/>
      <c r="WHE326" s="417"/>
      <c r="WHF326" s="418"/>
      <c r="WHG326" s="419"/>
      <c r="WHH326" s="420"/>
      <c r="WHI326" s="421"/>
      <c r="WHJ326" s="422"/>
      <c r="WHK326" s="423"/>
      <c r="WHL326" s="424"/>
      <c r="WHM326" s="417"/>
      <c r="WHN326" s="418"/>
      <c r="WHO326" s="419"/>
      <c r="WHP326" s="420"/>
      <c r="WHQ326" s="421"/>
      <c r="WHR326" s="422"/>
      <c r="WHS326" s="423"/>
      <c r="WHT326" s="424"/>
      <c r="WHU326" s="417"/>
      <c r="WHV326" s="418"/>
      <c r="WHW326" s="419"/>
      <c r="WHX326" s="420"/>
      <c r="WHY326" s="421"/>
      <c r="WHZ326" s="422"/>
      <c r="WIA326" s="423"/>
      <c r="WIB326" s="424"/>
      <c r="WIC326" s="417"/>
      <c r="WID326" s="418"/>
      <c r="WIE326" s="419"/>
      <c r="WIF326" s="420"/>
      <c r="WIG326" s="421"/>
      <c r="WIH326" s="422"/>
      <c r="WII326" s="423"/>
      <c r="WIJ326" s="424"/>
      <c r="WIK326" s="417"/>
      <c r="WIL326" s="418"/>
      <c r="WIM326" s="419"/>
      <c r="WIN326" s="420"/>
      <c r="WIO326" s="421"/>
      <c r="WIP326" s="422"/>
      <c r="WIQ326" s="423"/>
      <c r="WIR326" s="424"/>
      <c r="WIS326" s="417"/>
      <c r="WIT326" s="418"/>
      <c r="WIU326" s="419"/>
      <c r="WIV326" s="420"/>
      <c r="WIW326" s="421"/>
      <c r="WIX326" s="422"/>
      <c r="WIY326" s="423"/>
      <c r="WIZ326" s="424"/>
      <c r="WJA326" s="417"/>
      <c r="WJB326" s="418"/>
      <c r="WJC326" s="419"/>
      <c r="WJD326" s="420"/>
      <c r="WJE326" s="421"/>
      <c r="WJF326" s="422"/>
      <c r="WJG326" s="423"/>
      <c r="WJH326" s="424"/>
      <c r="WJI326" s="417"/>
      <c r="WJJ326" s="418"/>
      <c r="WJK326" s="419"/>
      <c r="WJL326" s="420"/>
      <c r="WJM326" s="421"/>
      <c r="WJN326" s="422"/>
      <c r="WJO326" s="423"/>
      <c r="WJP326" s="424"/>
      <c r="WJQ326" s="417"/>
      <c r="WJR326" s="418"/>
      <c r="WJS326" s="419"/>
      <c r="WJT326" s="420"/>
      <c r="WJU326" s="421"/>
      <c r="WJV326" s="422"/>
      <c r="WJW326" s="423"/>
      <c r="WJX326" s="424"/>
      <c r="WJY326" s="417"/>
      <c r="WJZ326" s="418"/>
      <c r="WKA326" s="419"/>
      <c r="WKB326" s="420"/>
      <c r="WKC326" s="421"/>
      <c r="WKD326" s="422"/>
      <c r="WKE326" s="423"/>
      <c r="WKF326" s="424"/>
      <c r="WKG326" s="417"/>
      <c r="WKH326" s="418"/>
      <c r="WKI326" s="419"/>
      <c r="WKJ326" s="420"/>
      <c r="WKK326" s="421"/>
      <c r="WKL326" s="422"/>
      <c r="WKM326" s="423"/>
      <c r="WKN326" s="424"/>
      <c r="WKO326" s="417"/>
      <c r="WKP326" s="418"/>
      <c r="WKQ326" s="419"/>
      <c r="WKR326" s="420"/>
      <c r="WKS326" s="421"/>
      <c r="WKT326" s="422"/>
      <c r="WKU326" s="423"/>
      <c r="WKV326" s="424"/>
      <c r="WKW326" s="417"/>
      <c r="WKX326" s="418"/>
      <c r="WKY326" s="419"/>
      <c r="WKZ326" s="420"/>
      <c r="WLA326" s="421"/>
      <c r="WLB326" s="422"/>
      <c r="WLC326" s="423"/>
      <c r="WLD326" s="424"/>
      <c r="WLE326" s="417"/>
      <c r="WLF326" s="418"/>
      <c r="WLG326" s="419"/>
      <c r="WLH326" s="420"/>
      <c r="WLI326" s="421"/>
      <c r="WLJ326" s="422"/>
      <c r="WLK326" s="423"/>
      <c r="WLL326" s="424"/>
      <c r="WLM326" s="417"/>
      <c r="WLN326" s="418"/>
      <c r="WLO326" s="419"/>
      <c r="WLP326" s="420"/>
      <c r="WLQ326" s="421"/>
      <c r="WLR326" s="422"/>
      <c r="WLS326" s="423"/>
      <c r="WLT326" s="424"/>
      <c r="WLU326" s="417"/>
      <c r="WLV326" s="418"/>
      <c r="WLW326" s="419"/>
      <c r="WLX326" s="420"/>
      <c r="WLY326" s="421"/>
      <c r="WLZ326" s="422"/>
      <c r="WMA326" s="423"/>
      <c r="WMB326" s="424"/>
      <c r="WMC326" s="417"/>
      <c r="WMD326" s="418"/>
      <c r="WME326" s="419"/>
      <c r="WMF326" s="420"/>
      <c r="WMG326" s="421"/>
      <c r="WMH326" s="422"/>
      <c r="WMI326" s="423"/>
      <c r="WMJ326" s="424"/>
      <c r="WMK326" s="417"/>
      <c r="WML326" s="418"/>
      <c r="WMM326" s="419"/>
      <c r="WMN326" s="420"/>
      <c r="WMO326" s="421"/>
      <c r="WMP326" s="422"/>
      <c r="WMQ326" s="423"/>
      <c r="WMR326" s="424"/>
      <c r="WMS326" s="417"/>
      <c r="WMT326" s="418"/>
      <c r="WMU326" s="419"/>
      <c r="WMV326" s="420"/>
      <c r="WMW326" s="421"/>
      <c r="WMX326" s="422"/>
      <c r="WMY326" s="423"/>
      <c r="WMZ326" s="424"/>
      <c r="WNA326" s="417"/>
      <c r="WNB326" s="418"/>
      <c r="WNC326" s="419"/>
      <c r="WND326" s="420"/>
      <c r="WNE326" s="421"/>
      <c r="WNF326" s="422"/>
      <c r="WNG326" s="423"/>
      <c r="WNH326" s="424"/>
      <c r="WNI326" s="417"/>
      <c r="WNJ326" s="418"/>
      <c r="WNK326" s="419"/>
      <c r="WNL326" s="420"/>
      <c r="WNM326" s="421"/>
      <c r="WNN326" s="422"/>
      <c r="WNO326" s="423"/>
      <c r="WNP326" s="424"/>
      <c r="WNQ326" s="417"/>
      <c r="WNR326" s="418"/>
      <c r="WNS326" s="419"/>
      <c r="WNT326" s="420"/>
      <c r="WNU326" s="421"/>
      <c r="WNV326" s="422"/>
      <c r="WNW326" s="423"/>
      <c r="WNX326" s="424"/>
      <c r="WNY326" s="417"/>
      <c r="WNZ326" s="418"/>
      <c r="WOA326" s="419"/>
      <c r="WOB326" s="420"/>
      <c r="WOC326" s="421"/>
      <c r="WOD326" s="422"/>
      <c r="WOE326" s="423"/>
      <c r="WOF326" s="424"/>
      <c r="WOG326" s="417"/>
      <c r="WOH326" s="418"/>
      <c r="WOI326" s="419"/>
      <c r="WOJ326" s="420"/>
      <c r="WOK326" s="421"/>
      <c r="WOL326" s="422"/>
      <c r="WOM326" s="423"/>
      <c r="WON326" s="424"/>
      <c r="WOO326" s="417"/>
      <c r="WOP326" s="418"/>
      <c r="WOQ326" s="419"/>
      <c r="WOR326" s="420"/>
      <c r="WOS326" s="421"/>
      <c r="WOT326" s="422"/>
      <c r="WOU326" s="423"/>
      <c r="WOV326" s="424"/>
      <c r="WOW326" s="417"/>
      <c r="WOX326" s="418"/>
      <c r="WOY326" s="419"/>
      <c r="WOZ326" s="420"/>
      <c r="WPA326" s="421"/>
      <c r="WPB326" s="422"/>
      <c r="WPC326" s="423"/>
      <c r="WPD326" s="424"/>
      <c r="WPE326" s="417"/>
      <c r="WPF326" s="418"/>
      <c r="WPG326" s="419"/>
      <c r="WPH326" s="420"/>
      <c r="WPI326" s="421"/>
      <c r="WPJ326" s="422"/>
      <c r="WPK326" s="423"/>
      <c r="WPL326" s="424"/>
      <c r="WPM326" s="417"/>
      <c r="WPN326" s="418"/>
      <c r="WPO326" s="419"/>
      <c r="WPP326" s="420"/>
      <c r="WPQ326" s="421"/>
      <c r="WPR326" s="422"/>
      <c r="WPS326" s="423"/>
      <c r="WPT326" s="424"/>
      <c r="WPU326" s="417"/>
      <c r="WPV326" s="418"/>
      <c r="WPW326" s="419"/>
      <c r="WPX326" s="420"/>
      <c r="WPY326" s="421"/>
      <c r="WPZ326" s="422"/>
      <c r="WQA326" s="423"/>
      <c r="WQB326" s="424"/>
      <c r="WQC326" s="417"/>
      <c r="WQD326" s="418"/>
      <c r="WQE326" s="419"/>
      <c r="WQF326" s="420"/>
      <c r="WQG326" s="421"/>
      <c r="WQH326" s="422"/>
      <c r="WQI326" s="423"/>
      <c r="WQJ326" s="424"/>
      <c r="WQK326" s="417"/>
      <c r="WQL326" s="418"/>
      <c r="WQM326" s="419"/>
      <c r="WQN326" s="420"/>
      <c r="WQO326" s="421"/>
      <c r="WQP326" s="422"/>
      <c r="WQQ326" s="423"/>
      <c r="WQR326" s="424"/>
      <c r="WQS326" s="417"/>
      <c r="WQT326" s="418"/>
      <c r="WQU326" s="419"/>
      <c r="WQV326" s="420"/>
      <c r="WQW326" s="421"/>
      <c r="WQX326" s="422"/>
      <c r="WQY326" s="423"/>
      <c r="WQZ326" s="424"/>
      <c r="WRA326" s="417"/>
      <c r="WRB326" s="418"/>
      <c r="WRC326" s="419"/>
      <c r="WRD326" s="420"/>
      <c r="WRE326" s="421"/>
      <c r="WRF326" s="422"/>
      <c r="WRG326" s="423"/>
      <c r="WRH326" s="424"/>
      <c r="WRI326" s="417"/>
      <c r="WRJ326" s="418"/>
      <c r="WRK326" s="419"/>
      <c r="WRL326" s="420"/>
      <c r="WRM326" s="421"/>
      <c r="WRN326" s="422"/>
      <c r="WRO326" s="423"/>
      <c r="WRP326" s="424"/>
      <c r="WRQ326" s="417"/>
      <c r="WRR326" s="418"/>
      <c r="WRS326" s="419"/>
      <c r="WRT326" s="420"/>
      <c r="WRU326" s="421"/>
      <c r="WRV326" s="422"/>
      <c r="WRW326" s="423"/>
      <c r="WRX326" s="424"/>
      <c r="WRY326" s="417"/>
      <c r="WRZ326" s="418"/>
      <c r="WSA326" s="419"/>
      <c r="WSB326" s="420"/>
      <c r="WSC326" s="421"/>
      <c r="WSD326" s="422"/>
      <c r="WSE326" s="423"/>
      <c r="WSF326" s="424"/>
      <c r="WSG326" s="417"/>
      <c r="WSH326" s="418"/>
      <c r="WSI326" s="419"/>
      <c r="WSJ326" s="420"/>
      <c r="WSK326" s="421"/>
      <c r="WSL326" s="422"/>
      <c r="WSM326" s="423"/>
      <c r="WSN326" s="424"/>
      <c r="WSO326" s="417"/>
      <c r="WSP326" s="418"/>
      <c r="WSQ326" s="419"/>
      <c r="WSR326" s="420"/>
      <c r="WSS326" s="421"/>
      <c r="WST326" s="422"/>
      <c r="WSU326" s="423"/>
      <c r="WSV326" s="424"/>
      <c r="WSW326" s="417"/>
      <c r="WSX326" s="418"/>
      <c r="WSY326" s="419"/>
      <c r="WSZ326" s="420"/>
      <c r="WTA326" s="421"/>
      <c r="WTB326" s="422"/>
      <c r="WTC326" s="423"/>
      <c r="WTD326" s="424"/>
      <c r="WTE326" s="417"/>
      <c r="WTF326" s="418"/>
      <c r="WTG326" s="419"/>
      <c r="WTH326" s="420"/>
      <c r="WTI326" s="421"/>
      <c r="WTJ326" s="422"/>
      <c r="WTK326" s="423"/>
      <c r="WTL326" s="424"/>
      <c r="WTM326" s="417"/>
      <c r="WTN326" s="418"/>
      <c r="WTO326" s="419"/>
      <c r="WTP326" s="420"/>
      <c r="WTQ326" s="421"/>
      <c r="WTR326" s="422"/>
      <c r="WTS326" s="423"/>
      <c r="WTT326" s="424"/>
      <c r="WTU326" s="417"/>
      <c r="WTV326" s="418"/>
      <c r="WTW326" s="419"/>
      <c r="WTX326" s="420"/>
      <c r="WTY326" s="421"/>
      <c r="WTZ326" s="422"/>
      <c r="WUA326" s="423"/>
      <c r="WUB326" s="424"/>
      <c r="WUC326" s="417"/>
      <c r="WUD326" s="418"/>
      <c r="WUE326" s="419"/>
      <c r="WUF326" s="420"/>
      <c r="WUG326" s="421"/>
      <c r="WUH326" s="422"/>
      <c r="WUI326" s="423"/>
      <c r="WUJ326" s="424"/>
      <c r="WUK326" s="417"/>
      <c r="WUL326" s="418"/>
      <c r="WUM326" s="419"/>
      <c r="WUN326" s="420"/>
      <c r="WUO326" s="421"/>
      <c r="WUP326" s="422"/>
      <c r="WUQ326" s="423"/>
      <c r="WUR326" s="424"/>
      <c r="WUS326" s="417"/>
      <c r="WUT326" s="418"/>
      <c r="WUU326" s="419"/>
      <c r="WUV326" s="420"/>
      <c r="WUW326" s="421"/>
      <c r="WUX326" s="422"/>
      <c r="WUY326" s="423"/>
      <c r="WUZ326" s="424"/>
      <c r="WVA326" s="417"/>
      <c r="WVB326" s="418"/>
      <c r="WVC326" s="419"/>
      <c r="WVD326" s="420"/>
      <c r="WVE326" s="421"/>
      <c r="WVF326" s="422"/>
      <c r="WVG326" s="423"/>
      <c r="WVH326" s="424"/>
      <c r="WVI326" s="417"/>
      <c r="WVJ326" s="418"/>
      <c r="WVK326" s="419"/>
      <c r="WVL326" s="420"/>
      <c r="WVM326" s="421"/>
      <c r="WVN326" s="422"/>
      <c r="WVO326" s="423"/>
      <c r="WVP326" s="424"/>
      <c r="WVQ326" s="417"/>
      <c r="WVR326" s="418"/>
      <c r="WVS326" s="419"/>
      <c r="WVT326" s="420"/>
      <c r="WVU326" s="421"/>
      <c r="WVV326" s="422"/>
      <c r="WVW326" s="423"/>
      <c r="WVX326" s="424"/>
      <c r="WVY326" s="417"/>
      <c r="WVZ326" s="418"/>
      <c r="WWA326" s="419"/>
      <c r="WWB326" s="420"/>
      <c r="WWC326" s="421"/>
      <c r="WWD326" s="422"/>
      <c r="WWE326" s="423"/>
      <c r="WWF326" s="424"/>
      <c r="WWG326" s="417"/>
      <c r="WWH326" s="418"/>
      <c r="WWI326" s="419"/>
      <c r="WWJ326" s="420"/>
      <c r="WWK326" s="421"/>
      <c r="WWL326" s="422"/>
      <c r="WWM326" s="423"/>
      <c r="WWN326" s="424"/>
      <c r="WWO326" s="417"/>
      <c r="WWP326" s="418"/>
      <c r="WWQ326" s="419"/>
      <c r="WWR326" s="420"/>
      <c r="WWS326" s="421"/>
      <c r="WWT326" s="422"/>
      <c r="WWU326" s="423"/>
      <c r="WWV326" s="424"/>
      <c r="WWW326" s="417"/>
      <c r="WWX326" s="418"/>
      <c r="WWY326" s="419"/>
      <c r="WWZ326" s="420"/>
      <c r="WXA326" s="421"/>
      <c r="WXB326" s="422"/>
      <c r="WXC326" s="423"/>
      <c r="WXD326" s="424"/>
      <c r="WXE326" s="417"/>
      <c r="WXF326" s="418"/>
      <c r="WXG326" s="419"/>
      <c r="WXH326" s="420"/>
      <c r="WXI326" s="421"/>
      <c r="WXJ326" s="422"/>
      <c r="WXK326" s="423"/>
      <c r="WXL326" s="424"/>
      <c r="WXM326" s="417"/>
      <c r="WXN326" s="418"/>
      <c r="WXO326" s="419"/>
      <c r="WXP326" s="420"/>
      <c r="WXQ326" s="421"/>
      <c r="WXR326" s="422"/>
      <c r="WXS326" s="423"/>
      <c r="WXT326" s="424"/>
      <c r="WXU326" s="417"/>
      <c r="WXV326" s="418"/>
      <c r="WXW326" s="419"/>
      <c r="WXX326" s="420"/>
      <c r="WXY326" s="421"/>
      <c r="WXZ326" s="422"/>
      <c r="WYA326" s="423"/>
      <c r="WYB326" s="424"/>
      <c r="WYC326" s="417"/>
      <c r="WYD326" s="418"/>
      <c r="WYE326" s="419"/>
      <c r="WYF326" s="420"/>
      <c r="WYG326" s="421"/>
      <c r="WYH326" s="422"/>
      <c r="WYI326" s="423"/>
      <c r="WYJ326" s="424"/>
      <c r="WYK326" s="417"/>
      <c r="WYL326" s="418"/>
      <c r="WYM326" s="419"/>
      <c r="WYN326" s="420"/>
      <c r="WYO326" s="421"/>
      <c r="WYP326" s="422"/>
      <c r="WYQ326" s="423"/>
      <c r="WYR326" s="424"/>
      <c r="WYS326" s="417"/>
      <c r="WYT326" s="418"/>
      <c r="WYU326" s="419"/>
      <c r="WYV326" s="420"/>
      <c r="WYW326" s="421"/>
      <c r="WYX326" s="422"/>
      <c r="WYY326" s="423"/>
      <c r="WYZ326" s="424"/>
      <c r="WZA326" s="417"/>
      <c r="WZB326" s="418"/>
      <c r="WZC326" s="419"/>
      <c r="WZD326" s="420"/>
      <c r="WZE326" s="421"/>
      <c r="WZF326" s="422"/>
      <c r="WZG326" s="423"/>
      <c r="WZH326" s="424"/>
      <c r="WZI326" s="417"/>
      <c r="WZJ326" s="418"/>
      <c r="WZK326" s="419"/>
      <c r="WZL326" s="420"/>
      <c r="WZM326" s="421"/>
      <c r="WZN326" s="422"/>
      <c r="WZO326" s="423"/>
      <c r="WZP326" s="424"/>
      <c r="WZQ326" s="417"/>
      <c r="WZR326" s="418"/>
      <c r="WZS326" s="419"/>
      <c r="WZT326" s="420"/>
      <c r="WZU326" s="421"/>
      <c r="WZV326" s="422"/>
      <c r="WZW326" s="423"/>
      <c r="WZX326" s="424"/>
      <c r="WZY326" s="417"/>
      <c r="WZZ326" s="418"/>
      <c r="XAA326" s="419"/>
      <c r="XAB326" s="420"/>
      <c r="XAC326" s="421"/>
      <c r="XAD326" s="422"/>
      <c r="XAE326" s="423"/>
      <c r="XAF326" s="424"/>
      <c r="XAG326" s="417"/>
      <c r="XAH326" s="418"/>
      <c r="XAI326" s="419"/>
      <c r="XAJ326" s="420"/>
      <c r="XAK326" s="421"/>
      <c r="XAL326" s="422"/>
      <c r="XAM326" s="423"/>
      <c r="XAN326" s="424"/>
      <c r="XAO326" s="417"/>
      <c r="XAP326" s="418"/>
      <c r="XAQ326" s="419"/>
      <c r="XAR326" s="420"/>
      <c r="XAS326" s="421"/>
      <c r="XAT326" s="422"/>
      <c r="XAU326" s="423"/>
      <c r="XAV326" s="424"/>
      <c r="XAW326" s="417"/>
      <c r="XAX326" s="418"/>
      <c r="XAY326" s="419"/>
      <c r="XAZ326" s="420"/>
      <c r="XBA326" s="421"/>
      <c r="XBB326" s="422"/>
      <c r="XBC326" s="423"/>
      <c r="XBD326" s="424"/>
      <c r="XBE326" s="417"/>
      <c r="XBF326" s="418"/>
      <c r="XBG326" s="419"/>
      <c r="XBH326" s="420"/>
      <c r="XBI326" s="421"/>
      <c r="XBJ326" s="422"/>
      <c r="XBK326" s="423"/>
      <c r="XBL326" s="424"/>
      <c r="XBM326" s="417"/>
      <c r="XBN326" s="418"/>
      <c r="XBO326" s="419"/>
      <c r="XBP326" s="420"/>
      <c r="XBQ326" s="421"/>
      <c r="XBR326" s="422"/>
      <c r="XBS326" s="423"/>
      <c r="XBT326" s="424"/>
      <c r="XBU326" s="417"/>
      <c r="XBV326" s="418"/>
      <c r="XBW326" s="419"/>
      <c r="XBX326" s="420"/>
      <c r="XBY326" s="421"/>
      <c r="XBZ326" s="422"/>
      <c r="XCA326" s="423"/>
      <c r="XCB326" s="424"/>
      <c r="XCC326" s="417"/>
      <c r="XCD326" s="418"/>
      <c r="XCE326" s="419"/>
      <c r="XCF326" s="420"/>
      <c r="XCG326" s="421"/>
      <c r="XCH326" s="422"/>
      <c r="XCI326" s="423"/>
      <c r="XCJ326" s="424"/>
      <c r="XCK326" s="417"/>
      <c r="XCL326" s="418"/>
      <c r="XCM326" s="419"/>
      <c r="XCN326" s="420"/>
      <c r="XCO326" s="421"/>
      <c r="XCP326" s="422"/>
      <c r="XCQ326" s="423"/>
      <c r="XCR326" s="424"/>
      <c r="XCS326" s="417"/>
      <c r="XCT326" s="418"/>
      <c r="XCU326" s="419"/>
      <c r="XCV326" s="420"/>
      <c r="XCW326" s="421"/>
      <c r="XCX326" s="422"/>
      <c r="XCY326" s="423"/>
      <c r="XCZ326" s="424"/>
      <c r="XDA326" s="417"/>
      <c r="XDB326" s="418"/>
      <c r="XDC326" s="419"/>
      <c r="XDD326" s="420"/>
      <c r="XDE326" s="421"/>
      <c r="XDF326" s="422"/>
      <c r="XDG326" s="423"/>
      <c r="XDH326" s="424"/>
      <c r="XDI326" s="417"/>
      <c r="XDJ326" s="418"/>
      <c r="XDK326" s="419"/>
      <c r="XDL326" s="420"/>
      <c r="XDM326" s="421"/>
      <c r="XDN326" s="422"/>
      <c r="XDO326" s="423"/>
      <c r="XDP326" s="424"/>
      <c r="XDQ326" s="417"/>
      <c r="XDR326" s="418"/>
      <c r="XDS326" s="419"/>
      <c r="XDT326" s="420"/>
      <c r="XDU326" s="421"/>
      <c r="XDV326" s="422"/>
      <c r="XDW326" s="423"/>
      <c r="XDX326" s="424"/>
      <c r="XDY326" s="417"/>
      <c r="XDZ326" s="418"/>
      <c r="XEA326" s="419"/>
      <c r="XEB326" s="420"/>
      <c r="XEC326" s="421"/>
      <c r="XED326" s="422"/>
      <c r="XEE326" s="423"/>
      <c r="XEF326" s="424"/>
      <c r="XEG326" s="417"/>
      <c r="XEH326" s="418"/>
      <c r="XEI326" s="419"/>
      <c r="XEJ326" s="420"/>
      <c r="XEK326" s="421"/>
      <c r="XEL326" s="422"/>
      <c r="XEM326" s="423"/>
      <c r="XEN326" s="424"/>
      <c r="XEO326" s="417"/>
      <c r="XEP326" s="418"/>
      <c r="XEQ326" s="419"/>
      <c r="XER326" s="420"/>
      <c r="XES326" s="421"/>
      <c r="XET326" s="422"/>
      <c r="XEU326" s="423"/>
      <c r="XEV326" s="424"/>
      <c r="XEW326" s="417"/>
      <c r="XEX326" s="418"/>
      <c r="XEY326" s="419"/>
      <c r="XEZ326" s="420"/>
      <c r="XFA326" s="421"/>
      <c r="XFB326" s="422"/>
      <c r="XFC326" s="423"/>
      <c r="XFD326" s="424"/>
    </row>
    <row r="327" spans="1:16384" s="61" customFormat="1" x14ac:dyDescent="0.35">
      <c r="A327" s="311"/>
      <c r="B327" s="316" t="s">
        <v>10886</v>
      </c>
      <c r="C327" s="318"/>
      <c r="D327" s="317"/>
      <c r="E327" s="319"/>
      <c r="F327" s="320"/>
      <c r="G327" s="321"/>
      <c r="H327" s="314"/>
      <c r="I327" s="417"/>
      <c r="J327" s="418"/>
      <c r="K327" s="419"/>
      <c r="L327" s="420"/>
      <c r="M327" s="421"/>
      <c r="N327" s="422"/>
      <c r="O327" s="423"/>
      <c r="P327" s="424"/>
      <c r="Q327" s="417"/>
      <c r="R327" s="418"/>
      <c r="S327" s="419"/>
      <c r="T327" s="420"/>
      <c r="U327" s="421"/>
      <c r="V327" s="422"/>
      <c r="W327" s="423"/>
      <c r="X327" s="424"/>
      <c r="Y327" s="417"/>
      <c r="Z327" s="418"/>
      <c r="AA327" s="419"/>
      <c r="AB327" s="420"/>
      <c r="AC327" s="421"/>
      <c r="AD327" s="422"/>
      <c r="AE327" s="423"/>
      <c r="AF327" s="424"/>
      <c r="AG327" s="417"/>
      <c r="AH327" s="418"/>
      <c r="AI327" s="419"/>
      <c r="AJ327" s="420"/>
      <c r="AK327" s="421"/>
      <c r="AL327" s="422"/>
      <c r="AM327" s="423"/>
      <c r="AN327" s="424"/>
      <c r="AO327" s="417"/>
      <c r="AP327" s="418"/>
      <c r="AQ327" s="419"/>
      <c r="AR327" s="420"/>
      <c r="AS327" s="421"/>
      <c r="AT327" s="422"/>
      <c r="AU327" s="423"/>
      <c r="AV327" s="424"/>
      <c r="AW327" s="417"/>
      <c r="AX327" s="418"/>
      <c r="AY327" s="419"/>
      <c r="AZ327" s="420"/>
      <c r="BA327" s="421"/>
      <c r="BB327" s="422"/>
      <c r="BC327" s="423"/>
      <c r="BD327" s="424"/>
      <c r="BE327" s="417"/>
      <c r="BF327" s="418"/>
      <c r="BG327" s="419"/>
      <c r="BH327" s="420"/>
      <c r="BI327" s="421"/>
      <c r="BJ327" s="422"/>
      <c r="BK327" s="423"/>
      <c r="BL327" s="424"/>
      <c r="BM327" s="417"/>
      <c r="BN327" s="418"/>
      <c r="BO327" s="419"/>
      <c r="BP327" s="420"/>
      <c r="BQ327" s="421"/>
      <c r="BR327" s="422"/>
      <c r="BS327" s="423"/>
      <c r="BT327" s="424"/>
      <c r="BU327" s="417"/>
      <c r="BV327" s="418"/>
      <c r="BW327" s="419"/>
      <c r="BX327" s="420"/>
      <c r="BY327" s="421"/>
      <c r="BZ327" s="422"/>
      <c r="CA327" s="423"/>
      <c r="CB327" s="424"/>
      <c r="CC327" s="417"/>
      <c r="CD327" s="418"/>
      <c r="CE327" s="419"/>
      <c r="CF327" s="420"/>
      <c r="CG327" s="421"/>
      <c r="CH327" s="422"/>
      <c r="CI327" s="423"/>
      <c r="CJ327" s="424"/>
      <c r="CK327" s="417"/>
      <c r="CL327" s="418"/>
      <c r="CM327" s="419"/>
      <c r="CN327" s="420"/>
      <c r="CO327" s="421"/>
      <c r="CP327" s="422"/>
      <c r="CQ327" s="423"/>
      <c r="CR327" s="424"/>
      <c r="CS327" s="417"/>
      <c r="CT327" s="418"/>
      <c r="CU327" s="419"/>
      <c r="CV327" s="420"/>
      <c r="CW327" s="421"/>
      <c r="CX327" s="422"/>
      <c r="CY327" s="423"/>
      <c r="CZ327" s="424"/>
      <c r="DA327" s="417"/>
      <c r="DB327" s="418"/>
      <c r="DC327" s="419"/>
      <c r="DD327" s="420"/>
      <c r="DE327" s="421"/>
      <c r="DF327" s="422"/>
      <c r="DG327" s="423"/>
      <c r="DH327" s="424"/>
      <c r="DI327" s="417"/>
      <c r="DJ327" s="418"/>
      <c r="DK327" s="419"/>
      <c r="DL327" s="420"/>
      <c r="DM327" s="421"/>
      <c r="DN327" s="422"/>
      <c r="DO327" s="423"/>
      <c r="DP327" s="424"/>
      <c r="DQ327" s="417"/>
      <c r="DR327" s="418"/>
      <c r="DS327" s="419"/>
      <c r="DT327" s="420"/>
      <c r="DU327" s="421"/>
      <c r="DV327" s="422"/>
      <c r="DW327" s="423"/>
      <c r="DX327" s="424"/>
      <c r="DY327" s="417"/>
      <c r="DZ327" s="418"/>
      <c r="EA327" s="419"/>
      <c r="EB327" s="420"/>
      <c r="EC327" s="421"/>
      <c r="ED327" s="422"/>
      <c r="EE327" s="423"/>
      <c r="EF327" s="424"/>
      <c r="EG327" s="417"/>
      <c r="EH327" s="418"/>
      <c r="EI327" s="419"/>
      <c r="EJ327" s="420"/>
      <c r="EK327" s="421"/>
      <c r="EL327" s="422"/>
      <c r="EM327" s="423"/>
      <c r="EN327" s="424"/>
      <c r="EO327" s="417"/>
      <c r="EP327" s="418"/>
      <c r="EQ327" s="419"/>
      <c r="ER327" s="420"/>
      <c r="ES327" s="421"/>
      <c r="ET327" s="422"/>
      <c r="EU327" s="423"/>
      <c r="EV327" s="424"/>
      <c r="EW327" s="417"/>
      <c r="EX327" s="418"/>
      <c r="EY327" s="419"/>
      <c r="EZ327" s="420"/>
      <c r="FA327" s="421"/>
      <c r="FB327" s="422"/>
      <c r="FC327" s="423"/>
      <c r="FD327" s="424"/>
      <c r="FE327" s="417"/>
      <c r="FF327" s="418"/>
      <c r="FG327" s="419"/>
      <c r="FH327" s="420"/>
      <c r="FI327" s="421"/>
      <c r="FJ327" s="422"/>
      <c r="FK327" s="423"/>
      <c r="FL327" s="424"/>
      <c r="FM327" s="417"/>
      <c r="FN327" s="418"/>
      <c r="FO327" s="419"/>
      <c r="FP327" s="420"/>
      <c r="FQ327" s="421"/>
      <c r="FR327" s="422"/>
      <c r="FS327" s="423"/>
      <c r="FT327" s="424"/>
      <c r="FU327" s="417"/>
      <c r="FV327" s="418"/>
      <c r="FW327" s="419"/>
      <c r="FX327" s="420"/>
      <c r="FY327" s="421"/>
      <c r="FZ327" s="422"/>
      <c r="GA327" s="423"/>
      <c r="GB327" s="424"/>
      <c r="GC327" s="417"/>
      <c r="GD327" s="418"/>
      <c r="GE327" s="419"/>
      <c r="GF327" s="420"/>
      <c r="GG327" s="421"/>
      <c r="GH327" s="422"/>
      <c r="GI327" s="423"/>
      <c r="GJ327" s="424"/>
      <c r="GK327" s="417"/>
      <c r="GL327" s="418"/>
      <c r="GM327" s="419"/>
      <c r="GN327" s="420"/>
      <c r="GO327" s="421"/>
      <c r="GP327" s="422"/>
      <c r="GQ327" s="423"/>
      <c r="GR327" s="424"/>
      <c r="GS327" s="417"/>
      <c r="GT327" s="418"/>
      <c r="GU327" s="419"/>
      <c r="GV327" s="420"/>
      <c r="GW327" s="421"/>
      <c r="GX327" s="422"/>
      <c r="GY327" s="423"/>
      <c r="GZ327" s="424"/>
      <c r="HA327" s="417"/>
      <c r="HB327" s="418"/>
      <c r="HC327" s="419"/>
      <c r="HD327" s="420"/>
      <c r="HE327" s="421"/>
      <c r="HF327" s="422"/>
      <c r="HG327" s="423"/>
      <c r="HH327" s="424"/>
      <c r="HI327" s="417"/>
      <c r="HJ327" s="418"/>
      <c r="HK327" s="419"/>
      <c r="HL327" s="420"/>
      <c r="HM327" s="421"/>
      <c r="HN327" s="422"/>
      <c r="HO327" s="423"/>
      <c r="HP327" s="424"/>
      <c r="HQ327" s="417"/>
      <c r="HR327" s="418"/>
      <c r="HS327" s="419"/>
      <c r="HT327" s="420"/>
      <c r="HU327" s="421"/>
      <c r="HV327" s="422"/>
      <c r="HW327" s="423"/>
      <c r="HX327" s="424"/>
      <c r="HY327" s="417"/>
      <c r="HZ327" s="418"/>
      <c r="IA327" s="419"/>
      <c r="IB327" s="420"/>
      <c r="IC327" s="421"/>
      <c r="ID327" s="422"/>
      <c r="IE327" s="423"/>
      <c r="IF327" s="424"/>
      <c r="IG327" s="417"/>
      <c r="IH327" s="418"/>
      <c r="II327" s="419"/>
      <c r="IJ327" s="420"/>
      <c r="IK327" s="421"/>
      <c r="IL327" s="422"/>
      <c r="IM327" s="423"/>
      <c r="IN327" s="424"/>
      <c r="IO327" s="417"/>
      <c r="IP327" s="418"/>
      <c r="IQ327" s="419"/>
      <c r="IR327" s="420"/>
      <c r="IS327" s="421"/>
      <c r="IT327" s="422"/>
      <c r="IU327" s="423"/>
      <c r="IV327" s="424"/>
      <c r="IW327" s="417"/>
      <c r="IX327" s="418"/>
      <c r="IY327" s="419"/>
      <c r="IZ327" s="420"/>
      <c r="JA327" s="421"/>
      <c r="JB327" s="422"/>
      <c r="JC327" s="423"/>
      <c r="JD327" s="424"/>
      <c r="JE327" s="417"/>
      <c r="JF327" s="418"/>
      <c r="JG327" s="419"/>
      <c r="JH327" s="420"/>
      <c r="JI327" s="421"/>
      <c r="JJ327" s="422"/>
      <c r="JK327" s="423"/>
      <c r="JL327" s="424"/>
      <c r="JM327" s="417"/>
      <c r="JN327" s="418"/>
      <c r="JO327" s="419"/>
      <c r="JP327" s="420"/>
      <c r="JQ327" s="421"/>
      <c r="JR327" s="422"/>
      <c r="JS327" s="423"/>
      <c r="JT327" s="424"/>
      <c r="JU327" s="417"/>
      <c r="JV327" s="418"/>
      <c r="JW327" s="419"/>
      <c r="JX327" s="420"/>
      <c r="JY327" s="421"/>
      <c r="JZ327" s="422"/>
      <c r="KA327" s="423"/>
      <c r="KB327" s="424"/>
      <c r="KC327" s="417"/>
      <c r="KD327" s="418"/>
      <c r="KE327" s="419"/>
      <c r="KF327" s="420"/>
      <c r="KG327" s="421"/>
      <c r="KH327" s="422"/>
      <c r="KI327" s="423"/>
      <c r="KJ327" s="424"/>
      <c r="KK327" s="417"/>
      <c r="KL327" s="418"/>
      <c r="KM327" s="419"/>
      <c r="KN327" s="420"/>
      <c r="KO327" s="421"/>
      <c r="KP327" s="422"/>
      <c r="KQ327" s="423"/>
      <c r="KR327" s="424"/>
      <c r="KS327" s="417"/>
      <c r="KT327" s="418"/>
      <c r="KU327" s="419"/>
      <c r="KV327" s="420"/>
      <c r="KW327" s="421"/>
      <c r="KX327" s="422"/>
      <c r="KY327" s="423"/>
      <c r="KZ327" s="424"/>
      <c r="LA327" s="417"/>
      <c r="LB327" s="418"/>
      <c r="LC327" s="419"/>
      <c r="LD327" s="420"/>
      <c r="LE327" s="421"/>
      <c r="LF327" s="422"/>
      <c r="LG327" s="423"/>
      <c r="LH327" s="424"/>
      <c r="LI327" s="417"/>
      <c r="LJ327" s="418"/>
      <c r="LK327" s="419"/>
      <c r="LL327" s="420"/>
      <c r="LM327" s="421"/>
      <c r="LN327" s="422"/>
      <c r="LO327" s="423"/>
      <c r="LP327" s="424"/>
      <c r="LQ327" s="417"/>
      <c r="LR327" s="418"/>
      <c r="LS327" s="419"/>
      <c r="LT327" s="420"/>
      <c r="LU327" s="421"/>
      <c r="LV327" s="422"/>
      <c r="LW327" s="423"/>
      <c r="LX327" s="424"/>
      <c r="LY327" s="417"/>
      <c r="LZ327" s="418"/>
      <c r="MA327" s="419"/>
      <c r="MB327" s="420"/>
      <c r="MC327" s="421"/>
      <c r="MD327" s="422"/>
      <c r="ME327" s="423"/>
      <c r="MF327" s="424"/>
      <c r="MG327" s="417"/>
      <c r="MH327" s="418"/>
      <c r="MI327" s="419"/>
      <c r="MJ327" s="420"/>
      <c r="MK327" s="421"/>
      <c r="ML327" s="422"/>
      <c r="MM327" s="423"/>
      <c r="MN327" s="424"/>
      <c r="MO327" s="417"/>
      <c r="MP327" s="418"/>
      <c r="MQ327" s="419"/>
      <c r="MR327" s="420"/>
      <c r="MS327" s="421"/>
      <c r="MT327" s="422"/>
      <c r="MU327" s="423"/>
      <c r="MV327" s="424"/>
      <c r="MW327" s="417"/>
      <c r="MX327" s="418"/>
      <c r="MY327" s="419"/>
      <c r="MZ327" s="420"/>
      <c r="NA327" s="421"/>
      <c r="NB327" s="422"/>
      <c r="NC327" s="423"/>
      <c r="ND327" s="424"/>
      <c r="NE327" s="417"/>
      <c r="NF327" s="418"/>
      <c r="NG327" s="419"/>
      <c r="NH327" s="420"/>
      <c r="NI327" s="421"/>
      <c r="NJ327" s="422"/>
      <c r="NK327" s="423"/>
      <c r="NL327" s="424"/>
      <c r="NM327" s="417"/>
      <c r="NN327" s="418"/>
      <c r="NO327" s="419"/>
      <c r="NP327" s="420"/>
      <c r="NQ327" s="421"/>
      <c r="NR327" s="422"/>
      <c r="NS327" s="423"/>
      <c r="NT327" s="424"/>
      <c r="NU327" s="417"/>
      <c r="NV327" s="418"/>
      <c r="NW327" s="419"/>
      <c r="NX327" s="420"/>
      <c r="NY327" s="421"/>
      <c r="NZ327" s="422"/>
      <c r="OA327" s="423"/>
      <c r="OB327" s="424"/>
      <c r="OC327" s="417"/>
      <c r="OD327" s="418"/>
      <c r="OE327" s="419"/>
      <c r="OF327" s="420"/>
      <c r="OG327" s="421"/>
      <c r="OH327" s="422"/>
      <c r="OI327" s="423"/>
      <c r="OJ327" s="424"/>
      <c r="OK327" s="417"/>
      <c r="OL327" s="418"/>
      <c r="OM327" s="419"/>
      <c r="ON327" s="420"/>
      <c r="OO327" s="421"/>
      <c r="OP327" s="422"/>
      <c r="OQ327" s="423"/>
      <c r="OR327" s="424"/>
      <c r="OS327" s="417"/>
      <c r="OT327" s="418"/>
      <c r="OU327" s="419"/>
      <c r="OV327" s="420"/>
      <c r="OW327" s="421"/>
      <c r="OX327" s="422"/>
      <c r="OY327" s="423"/>
      <c r="OZ327" s="424"/>
      <c r="PA327" s="417"/>
      <c r="PB327" s="418"/>
      <c r="PC327" s="419"/>
      <c r="PD327" s="420"/>
      <c r="PE327" s="421"/>
      <c r="PF327" s="422"/>
      <c r="PG327" s="423"/>
      <c r="PH327" s="424"/>
      <c r="PI327" s="417"/>
      <c r="PJ327" s="418"/>
      <c r="PK327" s="419"/>
      <c r="PL327" s="420"/>
      <c r="PM327" s="421"/>
      <c r="PN327" s="422"/>
      <c r="PO327" s="423"/>
      <c r="PP327" s="424"/>
      <c r="PQ327" s="417"/>
      <c r="PR327" s="418"/>
      <c r="PS327" s="419"/>
      <c r="PT327" s="420"/>
      <c r="PU327" s="421"/>
      <c r="PV327" s="422"/>
      <c r="PW327" s="423"/>
      <c r="PX327" s="424"/>
      <c r="PY327" s="417"/>
      <c r="PZ327" s="418"/>
      <c r="QA327" s="419"/>
      <c r="QB327" s="420"/>
      <c r="QC327" s="421"/>
      <c r="QD327" s="422"/>
      <c r="QE327" s="423"/>
      <c r="QF327" s="424"/>
      <c r="QG327" s="417"/>
      <c r="QH327" s="418"/>
      <c r="QI327" s="419"/>
      <c r="QJ327" s="420"/>
      <c r="QK327" s="421"/>
      <c r="QL327" s="422"/>
      <c r="QM327" s="423"/>
      <c r="QN327" s="424"/>
      <c r="QO327" s="417"/>
      <c r="QP327" s="418"/>
      <c r="QQ327" s="419"/>
      <c r="QR327" s="420"/>
      <c r="QS327" s="421"/>
      <c r="QT327" s="422"/>
      <c r="QU327" s="423"/>
      <c r="QV327" s="424"/>
      <c r="QW327" s="417"/>
      <c r="QX327" s="418"/>
      <c r="QY327" s="419"/>
      <c r="QZ327" s="420"/>
      <c r="RA327" s="421"/>
      <c r="RB327" s="422"/>
      <c r="RC327" s="423"/>
      <c r="RD327" s="424"/>
      <c r="RE327" s="417"/>
      <c r="RF327" s="418"/>
      <c r="RG327" s="419"/>
      <c r="RH327" s="420"/>
      <c r="RI327" s="421"/>
      <c r="RJ327" s="422"/>
      <c r="RK327" s="423"/>
      <c r="RL327" s="424"/>
      <c r="RM327" s="417"/>
      <c r="RN327" s="418"/>
      <c r="RO327" s="419"/>
      <c r="RP327" s="420"/>
      <c r="RQ327" s="421"/>
      <c r="RR327" s="422"/>
      <c r="RS327" s="423"/>
      <c r="RT327" s="424"/>
      <c r="RU327" s="417"/>
      <c r="RV327" s="418"/>
      <c r="RW327" s="419"/>
      <c r="RX327" s="420"/>
      <c r="RY327" s="421"/>
      <c r="RZ327" s="422"/>
      <c r="SA327" s="423"/>
      <c r="SB327" s="424"/>
      <c r="SC327" s="417"/>
      <c r="SD327" s="418"/>
      <c r="SE327" s="419"/>
      <c r="SF327" s="420"/>
      <c r="SG327" s="421"/>
      <c r="SH327" s="422"/>
      <c r="SI327" s="423"/>
      <c r="SJ327" s="424"/>
      <c r="SK327" s="417"/>
      <c r="SL327" s="418"/>
      <c r="SM327" s="419"/>
      <c r="SN327" s="420"/>
      <c r="SO327" s="421"/>
      <c r="SP327" s="422"/>
      <c r="SQ327" s="423"/>
      <c r="SR327" s="424"/>
      <c r="SS327" s="417"/>
      <c r="ST327" s="418"/>
      <c r="SU327" s="419"/>
      <c r="SV327" s="420"/>
      <c r="SW327" s="421"/>
      <c r="SX327" s="422"/>
      <c r="SY327" s="423"/>
      <c r="SZ327" s="424"/>
      <c r="TA327" s="417"/>
      <c r="TB327" s="418"/>
      <c r="TC327" s="419"/>
      <c r="TD327" s="420"/>
      <c r="TE327" s="421"/>
      <c r="TF327" s="422"/>
      <c r="TG327" s="423"/>
      <c r="TH327" s="424"/>
      <c r="TI327" s="417"/>
      <c r="TJ327" s="418"/>
      <c r="TK327" s="419"/>
      <c r="TL327" s="420"/>
      <c r="TM327" s="421"/>
      <c r="TN327" s="422"/>
      <c r="TO327" s="423"/>
      <c r="TP327" s="424"/>
      <c r="TQ327" s="417"/>
      <c r="TR327" s="418"/>
      <c r="TS327" s="419"/>
      <c r="TT327" s="420"/>
      <c r="TU327" s="421"/>
      <c r="TV327" s="422"/>
      <c r="TW327" s="423"/>
      <c r="TX327" s="424"/>
      <c r="TY327" s="417"/>
      <c r="TZ327" s="418"/>
      <c r="UA327" s="419"/>
      <c r="UB327" s="420"/>
      <c r="UC327" s="421"/>
      <c r="UD327" s="422"/>
      <c r="UE327" s="423"/>
      <c r="UF327" s="424"/>
      <c r="UG327" s="417"/>
      <c r="UH327" s="418"/>
      <c r="UI327" s="419"/>
      <c r="UJ327" s="420"/>
      <c r="UK327" s="421"/>
      <c r="UL327" s="422"/>
      <c r="UM327" s="423"/>
      <c r="UN327" s="424"/>
      <c r="UO327" s="417"/>
      <c r="UP327" s="418"/>
      <c r="UQ327" s="419"/>
      <c r="UR327" s="420"/>
      <c r="US327" s="421"/>
      <c r="UT327" s="422"/>
      <c r="UU327" s="423"/>
      <c r="UV327" s="424"/>
      <c r="UW327" s="417"/>
      <c r="UX327" s="418"/>
      <c r="UY327" s="419"/>
      <c r="UZ327" s="420"/>
      <c r="VA327" s="421"/>
      <c r="VB327" s="422"/>
      <c r="VC327" s="423"/>
      <c r="VD327" s="424"/>
      <c r="VE327" s="417"/>
      <c r="VF327" s="418"/>
      <c r="VG327" s="419"/>
      <c r="VH327" s="420"/>
      <c r="VI327" s="421"/>
      <c r="VJ327" s="422"/>
      <c r="VK327" s="423"/>
      <c r="VL327" s="424"/>
      <c r="VM327" s="417"/>
      <c r="VN327" s="418"/>
      <c r="VO327" s="419"/>
      <c r="VP327" s="420"/>
      <c r="VQ327" s="421"/>
      <c r="VR327" s="422"/>
      <c r="VS327" s="423"/>
      <c r="VT327" s="424"/>
      <c r="VU327" s="417"/>
      <c r="VV327" s="418"/>
      <c r="VW327" s="419"/>
      <c r="VX327" s="420"/>
      <c r="VY327" s="421"/>
      <c r="VZ327" s="422"/>
      <c r="WA327" s="423"/>
      <c r="WB327" s="424"/>
      <c r="WC327" s="417"/>
      <c r="WD327" s="418"/>
      <c r="WE327" s="419"/>
      <c r="WF327" s="420"/>
      <c r="WG327" s="421"/>
      <c r="WH327" s="422"/>
      <c r="WI327" s="423"/>
      <c r="WJ327" s="424"/>
      <c r="WK327" s="417"/>
      <c r="WL327" s="418"/>
      <c r="WM327" s="419"/>
      <c r="WN327" s="420"/>
      <c r="WO327" s="421"/>
      <c r="WP327" s="422"/>
      <c r="WQ327" s="423"/>
      <c r="WR327" s="424"/>
      <c r="WS327" s="417"/>
      <c r="WT327" s="418"/>
      <c r="WU327" s="419"/>
      <c r="WV327" s="420"/>
      <c r="WW327" s="421"/>
      <c r="WX327" s="422"/>
      <c r="WY327" s="423"/>
      <c r="WZ327" s="424"/>
      <c r="XA327" s="417"/>
      <c r="XB327" s="418"/>
      <c r="XC327" s="419"/>
      <c r="XD327" s="420"/>
      <c r="XE327" s="421"/>
      <c r="XF327" s="422"/>
      <c r="XG327" s="423"/>
      <c r="XH327" s="424"/>
      <c r="XI327" s="417"/>
      <c r="XJ327" s="418"/>
      <c r="XK327" s="419"/>
      <c r="XL327" s="420"/>
      <c r="XM327" s="421"/>
      <c r="XN327" s="422"/>
      <c r="XO327" s="423"/>
      <c r="XP327" s="424"/>
      <c r="XQ327" s="417"/>
      <c r="XR327" s="418"/>
      <c r="XS327" s="419"/>
      <c r="XT327" s="420"/>
      <c r="XU327" s="421"/>
      <c r="XV327" s="422"/>
      <c r="XW327" s="423"/>
      <c r="XX327" s="424"/>
      <c r="XY327" s="417"/>
      <c r="XZ327" s="418"/>
      <c r="YA327" s="419"/>
      <c r="YB327" s="420"/>
      <c r="YC327" s="421"/>
      <c r="YD327" s="422"/>
      <c r="YE327" s="423"/>
      <c r="YF327" s="424"/>
      <c r="YG327" s="417"/>
      <c r="YH327" s="418"/>
      <c r="YI327" s="419"/>
      <c r="YJ327" s="420"/>
      <c r="YK327" s="421"/>
      <c r="YL327" s="422"/>
      <c r="YM327" s="423"/>
      <c r="YN327" s="424"/>
      <c r="YO327" s="417"/>
      <c r="YP327" s="418"/>
      <c r="YQ327" s="419"/>
      <c r="YR327" s="420"/>
      <c r="YS327" s="421"/>
      <c r="YT327" s="422"/>
      <c r="YU327" s="423"/>
      <c r="YV327" s="424"/>
      <c r="YW327" s="417"/>
      <c r="YX327" s="418"/>
      <c r="YY327" s="419"/>
      <c r="YZ327" s="420"/>
      <c r="ZA327" s="421"/>
      <c r="ZB327" s="422"/>
      <c r="ZC327" s="423"/>
      <c r="ZD327" s="424"/>
      <c r="ZE327" s="417"/>
      <c r="ZF327" s="418"/>
      <c r="ZG327" s="419"/>
      <c r="ZH327" s="420"/>
      <c r="ZI327" s="421"/>
      <c r="ZJ327" s="422"/>
      <c r="ZK327" s="423"/>
      <c r="ZL327" s="424"/>
      <c r="ZM327" s="417"/>
      <c r="ZN327" s="418"/>
      <c r="ZO327" s="419"/>
      <c r="ZP327" s="420"/>
      <c r="ZQ327" s="421"/>
      <c r="ZR327" s="422"/>
      <c r="ZS327" s="423"/>
      <c r="ZT327" s="424"/>
      <c r="ZU327" s="417"/>
      <c r="ZV327" s="418"/>
      <c r="ZW327" s="419"/>
      <c r="ZX327" s="420"/>
      <c r="ZY327" s="421"/>
      <c r="ZZ327" s="422"/>
      <c r="AAA327" s="423"/>
      <c r="AAB327" s="424"/>
      <c r="AAC327" s="417"/>
      <c r="AAD327" s="418"/>
      <c r="AAE327" s="419"/>
      <c r="AAF327" s="420"/>
      <c r="AAG327" s="421"/>
      <c r="AAH327" s="422"/>
      <c r="AAI327" s="423"/>
      <c r="AAJ327" s="424"/>
      <c r="AAK327" s="417"/>
      <c r="AAL327" s="418"/>
      <c r="AAM327" s="419"/>
      <c r="AAN327" s="420"/>
      <c r="AAO327" s="421"/>
      <c r="AAP327" s="422"/>
      <c r="AAQ327" s="423"/>
      <c r="AAR327" s="424"/>
      <c r="AAS327" s="417"/>
      <c r="AAT327" s="418"/>
      <c r="AAU327" s="419"/>
      <c r="AAV327" s="420"/>
      <c r="AAW327" s="421"/>
      <c r="AAX327" s="422"/>
      <c r="AAY327" s="423"/>
      <c r="AAZ327" s="424"/>
      <c r="ABA327" s="417"/>
      <c r="ABB327" s="418"/>
      <c r="ABC327" s="419"/>
      <c r="ABD327" s="420"/>
      <c r="ABE327" s="421"/>
      <c r="ABF327" s="422"/>
      <c r="ABG327" s="423"/>
      <c r="ABH327" s="424"/>
      <c r="ABI327" s="417"/>
      <c r="ABJ327" s="418"/>
      <c r="ABK327" s="419"/>
      <c r="ABL327" s="420"/>
      <c r="ABM327" s="421"/>
      <c r="ABN327" s="422"/>
      <c r="ABO327" s="423"/>
      <c r="ABP327" s="424"/>
      <c r="ABQ327" s="417"/>
      <c r="ABR327" s="418"/>
      <c r="ABS327" s="419"/>
      <c r="ABT327" s="420"/>
      <c r="ABU327" s="421"/>
      <c r="ABV327" s="422"/>
      <c r="ABW327" s="423"/>
      <c r="ABX327" s="424"/>
      <c r="ABY327" s="417"/>
      <c r="ABZ327" s="418"/>
      <c r="ACA327" s="419"/>
      <c r="ACB327" s="420"/>
      <c r="ACC327" s="421"/>
      <c r="ACD327" s="422"/>
      <c r="ACE327" s="423"/>
      <c r="ACF327" s="424"/>
      <c r="ACG327" s="417"/>
      <c r="ACH327" s="418"/>
      <c r="ACI327" s="419"/>
      <c r="ACJ327" s="420"/>
      <c r="ACK327" s="421"/>
      <c r="ACL327" s="422"/>
      <c r="ACM327" s="423"/>
      <c r="ACN327" s="424"/>
      <c r="ACO327" s="417"/>
      <c r="ACP327" s="418"/>
      <c r="ACQ327" s="419"/>
      <c r="ACR327" s="420"/>
      <c r="ACS327" s="421"/>
      <c r="ACT327" s="422"/>
      <c r="ACU327" s="423"/>
      <c r="ACV327" s="424"/>
      <c r="ACW327" s="417"/>
      <c r="ACX327" s="418"/>
      <c r="ACY327" s="419"/>
      <c r="ACZ327" s="420"/>
      <c r="ADA327" s="421"/>
      <c r="ADB327" s="422"/>
      <c r="ADC327" s="423"/>
      <c r="ADD327" s="424"/>
      <c r="ADE327" s="417"/>
      <c r="ADF327" s="418"/>
      <c r="ADG327" s="419"/>
      <c r="ADH327" s="420"/>
      <c r="ADI327" s="421"/>
      <c r="ADJ327" s="422"/>
      <c r="ADK327" s="423"/>
      <c r="ADL327" s="424"/>
      <c r="ADM327" s="417"/>
      <c r="ADN327" s="418"/>
      <c r="ADO327" s="419"/>
      <c r="ADP327" s="420"/>
      <c r="ADQ327" s="421"/>
      <c r="ADR327" s="422"/>
      <c r="ADS327" s="423"/>
      <c r="ADT327" s="424"/>
      <c r="ADU327" s="417"/>
      <c r="ADV327" s="418"/>
      <c r="ADW327" s="419"/>
      <c r="ADX327" s="420"/>
      <c r="ADY327" s="421"/>
      <c r="ADZ327" s="422"/>
      <c r="AEA327" s="423"/>
      <c r="AEB327" s="424"/>
      <c r="AEC327" s="417"/>
      <c r="AED327" s="418"/>
      <c r="AEE327" s="419"/>
      <c r="AEF327" s="420"/>
      <c r="AEG327" s="421"/>
      <c r="AEH327" s="422"/>
      <c r="AEI327" s="423"/>
      <c r="AEJ327" s="424"/>
      <c r="AEK327" s="417"/>
      <c r="AEL327" s="418"/>
      <c r="AEM327" s="419"/>
      <c r="AEN327" s="420"/>
      <c r="AEO327" s="421"/>
      <c r="AEP327" s="422"/>
      <c r="AEQ327" s="423"/>
      <c r="AER327" s="424"/>
      <c r="AES327" s="417"/>
      <c r="AET327" s="418"/>
      <c r="AEU327" s="419"/>
      <c r="AEV327" s="420"/>
      <c r="AEW327" s="421"/>
      <c r="AEX327" s="422"/>
      <c r="AEY327" s="423"/>
      <c r="AEZ327" s="424"/>
      <c r="AFA327" s="417"/>
      <c r="AFB327" s="418"/>
      <c r="AFC327" s="419"/>
      <c r="AFD327" s="420"/>
      <c r="AFE327" s="421"/>
      <c r="AFF327" s="422"/>
      <c r="AFG327" s="423"/>
      <c r="AFH327" s="424"/>
      <c r="AFI327" s="417"/>
      <c r="AFJ327" s="418"/>
      <c r="AFK327" s="419"/>
      <c r="AFL327" s="420"/>
      <c r="AFM327" s="421"/>
      <c r="AFN327" s="422"/>
      <c r="AFO327" s="423"/>
      <c r="AFP327" s="424"/>
      <c r="AFQ327" s="417"/>
      <c r="AFR327" s="418"/>
      <c r="AFS327" s="419"/>
      <c r="AFT327" s="420"/>
      <c r="AFU327" s="421"/>
      <c r="AFV327" s="422"/>
      <c r="AFW327" s="423"/>
      <c r="AFX327" s="424"/>
      <c r="AFY327" s="417"/>
      <c r="AFZ327" s="418"/>
      <c r="AGA327" s="419"/>
      <c r="AGB327" s="420"/>
      <c r="AGC327" s="421"/>
      <c r="AGD327" s="422"/>
      <c r="AGE327" s="423"/>
      <c r="AGF327" s="424"/>
      <c r="AGG327" s="417"/>
      <c r="AGH327" s="418"/>
      <c r="AGI327" s="419"/>
      <c r="AGJ327" s="420"/>
      <c r="AGK327" s="421"/>
      <c r="AGL327" s="422"/>
      <c r="AGM327" s="423"/>
      <c r="AGN327" s="424"/>
      <c r="AGO327" s="417"/>
      <c r="AGP327" s="418"/>
      <c r="AGQ327" s="419"/>
      <c r="AGR327" s="420"/>
      <c r="AGS327" s="421"/>
      <c r="AGT327" s="422"/>
      <c r="AGU327" s="423"/>
      <c r="AGV327" s="424"/>
      <c r="AGW327" s="417"/>
      <c r="AGX327" s="418"/>
      <c r="AGY327" s="419"/>
      <c r="AGZ327" s="420"/>
      <c r="AHA327" s="421"/>
      <c r="AHB327" s="422"/>
      <c r="AHC327" s="423"/>
      <c r="AHD327" s="424"/>
      <c r="AHE327" s="417"/>
      <c r="AHF327" s="418"/>
      <c r="AHG327" s="419"/>
      <c r="AHH327" s="420"/>
      <c r="AHI327" s="421"/>
      <c r="AHJ327" s="422"/>
      <c r="AHK327" s="423"/>
      <c r="AHL327" s="424"/>
      <c r="AHM327" s="417"/>
      <c r="AHN327" s="418"/>
      <c r="AHO327" s="419"/>
      <c r="AHP327" s="420"/>
      <c r="AHQ327" s="421"/>
      <c r="AHR327" s="422"/>
      <c r="AHS327" s="423"/>
      <c r="AHT327" s="424"/>
      <c r="AHU327" s="417"/>
      <c r="AHV327" s="418"/>
      <c r="AHW327" s="419"/>
      <c r="AHX327" s="420"/>
      <c r="AHY327" s="421"/>
      <c r="AHZ327" s="422"/>
      <c r="AIA327" s="423"/>
      <c r="AIB327" s="424"/>
      <c r="AIC327" s="417"/>
      <c r="AID327" s="418"/>
      <c r="AIE327" s="419"/>
      <c r="AIF327" s="420"/>
      <c r="AIG327" s="421"/>
      <c r="AIH327" s="422"/>
      <c r="AII327" s="423"/>
      <c r="AIJ327" s="424"/>
      <c r="AIK327" s="417"/>
      <c r="AIL327" s="418"/>
      <c r="AIM327" s="419"/>
      <c r="AIN327" s="420"/>
      <c r="AIO327" s="421"/>
      <c r="AIP327" s="422"/>
      <c r="AIQ327" s="423"/>
      <c r="AIR327" s="424"/>
      <c r="AIS327" s="417"/>
      <c r="AIT327" s="418"/>
      <c r="AIU327" s="419"/>
      <c r="AIV327" s="420"/>
      <c r="AIW327" s="421"/>
      <c r="AIX327" s="422"/>
      <c r="AIY327" s="423"/>
      <c r="AIZ327" s="424"/>
      <c r="AJA327" s="417"/>
      <c r="AJB327" s="418"/>
      <c r="AJC327" s="419"/>
      <c r="AJD327" s="420"/>
      <c r="AJE327" s="421"/>
      <c r="AJF327" s="422"/>
      <c r="AJG327" s="423"/>
      <c r="AJH327" s="424"/>
      <c r="AJI327" s="417"/>
      <c r="AJJ327" s="418"/>
      <c r="AJK327" s="419"/>
      <c r="AJL327" s="420"/>
      <c r="AJM327" s="421"/>
      <c r="AJN327" s="422"/>
      <c r="AJO327" s="423"/>
      <c r="AJP327" s="424"/>
      <c r="AJQ327" s="417"/>
      <c r="AJR327" s="418"/>
      <c r="AJS327" s="419"/>
      <c r="AJT327" s="420"/>
      <c r="AJU327" s="421"/>
      <c r="AJV327" s="422"/>
      <c r="AJW327" s="423"/>
      <c r="AJX327" s="424"/>
      <c r="AJY327" s="417"/>
      <c r="AJZ327" s="418"/>
      <c r="AKA327" s="419"/>
      <c r="AKB327" s="420"/>
      <c r="AKC327" s="421"/>
      <c r="AKD327" s="422"/>
      <c r="AKE327" s="423"/>
      <c r="AKF327" s="424"/>
      <c r="AKG327" s="417"/>
      <c r="AKH327" s="418"/>
      <c r="AKI327" s="419"/>
      <c r="AKJ327" s="420"/>
      <c r="AKK327" s="421"/>
      <c r="AKL327" s="422"/>
      <c r="AKM327" s="423"/>
      <c r="AKN327" s="424"/>
      <c r="AKO327" s="417"/>
      <c r="AKP327" s="418"/>
      <c r="AKQ327" s="419"/>
      <c r="AKR327" s="420"/>
      <c r="AKS327" s="421"/>
      <c r="AKT327" s="422"/>
      <c r="AKU327" s="423"/>
      <c r="AKV327" s="424"/>
      <c r="AKW327" s="417"/>
      <c r="AKX327" s="418"/>
      <c r="AKY327" s="419"/>
      <c r="AKZ327" s="420"/>
      <c r="ALA327" s="421"/>
      <c r="ALB327" s="422"/>
      <c r="ALC327" s="423"/>
      <c r="ALD327" s="424"/>
      <c r="ALE327" s="417"/>
      <c r="ALF327" s="418"/>
      <c r="ALG327" s="419"/>
      <c r="ALH327" s="420"/>
      <c r="ALI327" s="421"/>
      <c r="ALJ327" s="422"/>
      <c r="ALK327" s="423"/>
      <c r="ALL327" s="424"/>
      <c r="ALM327" s="417"/>
      <c r="ALN327" s="418"/>
      <c r="ALO327" s="419"/>
      <c r="ALP327" s="420"/>
      <c r="ALQ327" s="421"/>
      <c r="ALR327" s="422"/>
      <c r="ALS327" s="423"/>
      <c r="ALT327" s="424"/>
      <c r="ALU327" s="417"/>
      <c r="ALV327" s="418"/>
      <c r="ALW327" s="419"/>
      <c r="ALX327" s="420"/>
      <c r="ALY327" s="421"/>
      <c r="ALZ327" s="422"/>
      <c r="AMA327" s="423"/>
      <c r="AMB327" s="424"/>
      <c r="AMC327" s="417"/>
      <c r="AMD327" s="418"/>
      <c r="AME327" s="419"/>
      <c r="AMF327" s="420"/>
      <c r="AMG327" s="421"/>
      <c r="AMH327" s="422"/>
      <c r="AMI327" s="423"/>
      <c r="AMJ327" s="424"/>
      <c r="AMK327" s="417"/>
      <c r="AML327" s="418"/>
      <c r="AMM327" s="419"/>
      <c r="AMN327" s="420"/>
      <c r="AMO327" s="421"/>
      <c r="AMP327" s="422"/>
      <c r="AMQ327" s="423"/>
      <c r="AMR327" s="424"/>
      <c r="AMS327" s="417"/>
      <c r="AMT327" s="418"/>
      <c r="AMU327" s="419"/>
      <c r="AMV327" s="420"/>
      <c r="AMW327" s="421"/>
      <c r="AMX327" s="422"/>
      <c r="AMY327" s="423"/>
      <c r="AMZ327" s="424"/>
      <c r="ANA327" s="417"/>
      <c r="ANB327" s="418"/>
      <c r="ANC327" s="419"/>
      <c r="AND327" s="420"/>
      <c r="ANE327" s="421"/>
      <c r="ANF327" s="422"/>
      <c r="ANG327" s="423"/>
      <c r="ANH327" s="424"/>
      <c r="ANI327" s="417"/>
      <c r="ANJ327" s="418"/>
      <c r="ANK327" s="419"/>
      <c r="ANL327" s="420"/>
      <c r="ANM327" s="421"/>
      <c r="ANN327" s="422"/>
      <c r="ANO327" s="423"/>
      <c r="ANP327" s="424"/>
      <c r="ANQ327" s="417"/>
      <c r="ANR327" s="418"/>
      <c r="ANS327" s="419"/>
      <c r="ANT327" s="420"/>
      <c r="ANU327" s="421"/>
      <c r="ANV327" s="422"/>
      <c r="ANW327" s="423"/>
      <c r="ANX327" s="424"/>
      <c r="ANY327" s="417"/>
      <c r="ANZ327" s="418"/>
      <c r="AOA327" s="419"/>
      <c r="AOB327" s="420"/>
      <c r="AOC327" s="421"/>
      <c r="AOD327" s="422"/>
      <c r="AOE327" s="423"/>
      <c r="AOF327" s="424"/>
      <c r="AOG327" s="417"/>
      <c r="AOH327" s="418"/>
      <c r="AOI327" s="419"/>
      <c r="AOJ327" s="420"/>
      <c r="AOK327" s="421"/>
      <c r="AOL327" s="422"/>
      <c r="AOM327" s="423"/>
      <c r="AON327" s="424"/>
      <c r="AOO327" s="417"/>
      <c r="AOP327" s="418"/>
      <c r="AOQ327" s="419"/>
      <c r="AOR327" s="420"/>
      <c r="AOS327" s="421"/>
      <c r="AOT327" s="422"/>
      <c r="AOU327" s="423"/>
      <c r="AOV327" s="424"/>
      <c r="AOW327" s="417"/>
      <c r="AOX327" s="418"/>
      <c r="AOY327" s="419"/>
      <c r="AOZ327" s="420"/>
      <c r="APA327" s="421"/>
      <c r="APB327" s="422"/>
      <c r="APC327" s="423"/>
      <c r="APD327" s="424"/>
      <c r="APE327" s="417"/>
      <c r="APF327" s="418"/>
      <c r="APG327" s="419"/>
      <c r="APH327" s="420"/>
      <c r="API327" s="421"/>
      <c r="APJ327" s="422"/>
      <c r="APK327" s="423"/>
      <c r="APL327" s="424"/>
      <c r="APM327" s="417"/>
      <c r="APN327" s="418"/>
      <c r="APO327" s="419"/>
      <c r="APP327" s="420"/>
      <c r="APQ327" s="421"/>
      <c r="APR327" s="422"/>
      <c r="APS327" s="423"/>
      <c r="APT327" s="424"/>
      <c r="APU327" s="417"/>
      <c r="APV327" s="418"/>
      <c r="APW327" s="419"/>
      <c r="APX327" s="420"/>
      <c r="APY327" s="421"/>
      <c r="APZ327" s="422"/>
      <c r="AQA327" s="423"/>
      <c r="AQB327" s="424"/>
      <c r="AQC327" s="417"/>
      <c r="AQD327" s="418"/>
      <c r="AQE327" s="419"/>
      <c r="AQF327" s="420"/>
      <c r="AQG327" s="421"/>
      <c r="AQH327" s="422"/>
      <c r="AQI327" s="423"/>
      <c r="AQJ327" s="424"/>
      <c r="AQK327" s="417"/>
      <c r="AQL327" s="418"/>
      <c r="AQM327" s="419"/>
      <c r="AQN327" s="420"/>
      <c r="AQO327" s="421"/>
      <c r="AQP327" s="422"/>
      <c r="AQQ327" s="423"/>
      <c r="AQR327" s="424"/>
      <c r="AQS327" s="417"/>
      <c r="AQT327" s="418"/>
      <c r="AQU327" s="419"/>
      <c r="AQV327" s="420"/>
      <c r="AQW327" s="421"/>
      <c r="AQX327" s="422"/>
      <c r="AQY327" s="423"/>
      <c r="AQZ327" s="424"/>
      <c r="ARA327" s="417"/>
      <c r="ARB327" s="418"/>
      <c r="ARC327" s="419"/>
      <c r="ARD327" s="420"/>
      <c r="ARE327" s="421"/>
      <c r="ARF327" s="422"/>
      <c r="ARG327" s="423"/>
      <c r="ARH327" s="424"/>
      <c r="ARI327" s="417"/>
      <c r="ARJ327" s="418"/>
      <c r="ARK327" s="419"/>
      <c r="ARL327" s="420"/>
      <c r="ARM327" s="421"/>
      <c r="ARN327" s="422"/>
      <c r="ARO327" s="423"/>
      <c r="ARP327" s="424"/>
      <c r="ARQ327" s="417"/>
      <c r="ARR327" s="418"/>
      <c r="ARS327" s="419"/>
      <c r="ART327" s="420"/>
      <c r="ARU327" s="421"/>
      <c r="ARV327" s="422"/>
      <c r="ARW327" s="423"/>
      <c r="ARX327" s="424"/>
      <c r="ARY327" s="417"/>
      <c r="ARZ327" s="418"/>
      <c r="ASA327" s="419"/>
      <c r="ASB327" s="420"/>
      <c r="ASC327" s="421"/>
      <c r="ASD327" s="422"/>
      <c r="ASE327" s="423"/>
      <c r="ASF327" s="424"/>
      <c r="ASG327" s="417"/>
      <c r="ASH327" s="418"/>
      <c r="ASI327" s="419"/>
      <c r="ASJ327" s="420"/>
      <c r="ASK327" s="421"/>
      <c r="ASL327" s="422"/>
      <c r="ASM327" s="423"/>
      <c r="ASN327" s="424"/>
      <c r="ASO327" s="417"/>
      <c r="ASP327" s="418"/>
      <c r="ASQ327" s="419"/>
      <c r="ASR327" s="420"/>
      <c r="ASS327" s="421"/>
      <c r="AST327" s="422"/>
      <c r="ASU327" s="423"/>
      <c r="ASV327" s="424"/>
      <c r="ASW327" s="417"/>
      <c r="ASX327" s="418"/>
      <c r="ASY327" s="419"/>
      <c r="ASZ327" s="420"/>
      <c r="ATA327" s="421"/>
      <c r="ATB327" s="422"/>
      <c r="ATC327" s="423"/>
      <c r="ATD327" s="424"/>
      <c r="ATE327" s="417"/>
      <c r="ATF327" s="418"/>
      <c r="ATG327" s="419"/>
      <c r="ATH327" s="420"/>
      <c r="ATI327" s="421"/>
      <c r="ATJ327" s="422"/>
      <c r="ATK327" s="423"/>
      <c r="ATL327" s="424"/>
      <c r="ATM327" s="417"/>
      <c r="ATN327" s="418"/>
      <c r="ATO327" s="419"/>
      <c r="ATP327" s="420"/>
      <c r="ATQ327" s="421"/>
      <c r="ATR327" s="422"/>
      <c r="ATS327" s="423"/>
      <c r="ATT327" s="424"/>
      <c r="ATU327" s="417"/>
      <c r="ATV327" s="418"/>
      <c r="ATW327" s="419"/>
      <c r="ATX327" s="420"/>
      <c r="ATY327" s="421"/>
      <c r="ATZ327" s="422"/>
      <c r="AUA327" s="423"/>
      <c r="AUB327" s="424"/>
      <c r="AUC327" s="417"/>
      <c r="AUD327" s="418"/>
      <c r="AUE327" s="419"/>
      <c r="AUF327" s="420"/>
      <c r="AUG327" s="421"/>
      <c r="AUH327" s="422"/>
      <c r="AUI327" s="423"/>
      <c r="AUJ327" s="424"/>
      <c r="AUK327" s="417"/>
      <c r="AUL327" s="418"/>
      <c r="AUM327" s="419"/>
      <c r="AUN327" s="420"/>
      <c r="AUO327" s="421"/>
      <c r="AUP327" s="422"/>
      <c r="AUQ327" s="423"/>
      <c r="AUR327" s="424"/>
      <c r="AUS327" s="417"/>
      <c r="AUT327" s="418"/>
      <c r="AUU327" s="419"/>
      <c r="AUV327" s="420"/>
      <c r="AUW327" s="421"/>
      <c r="AUX327" s="422"/>
      <c r="AUY327" s="423"/>
      <c r="AUZ327" s="424"/>
      <c r="AVA327" s="417"/>
      <c r="AVB327" s="418"/>
      <c r="AVC327" s="419"/>
      <c r="AVD327" s="420"/>
      <c r="AVE327" s="421"/>
      <c r="AVF327" s="422"/>
      <c r="AVG327" s="423"/>
      <c r="AVH327" s="424"/>
      <c r="AVI327" s="417"/>
      <c r="AVJ327" s="418"/>
      <c r="AVK327" s="419"/>
      <c r="AVL327" s="420"/>
      <c r="AVM327" s="421"/>
      <c r="AVN327" s="422"/>
      <c r="AVO327" s="423"/>
      <c r="AVP327" s="424"/>
      <c r="AVQ327" s="417"/>
      <c r="AVR327" s="418"/>
      <c r="AVS327" s="419"/>
      <c r="AVT327" s="420"/>
      <c r="AVU327" s="421"/>
      <c r="AVV327" s="422"/>
      <c r="AVW327" s="423"/>
      <c r="AVX327" s="424"/>
      <c r="AVY327" s="417"/>
      <c r="AVZ327" s="418"/>
      <c r="AWA327" s="419"/>
      <c r="AWB327" s="420"/>
      <c r="AWC327" s="421"/>
      <c r="AWD327" s="422"/>
      <c r="AWE327" s="423"/>
      <c r="AWF327" s="424"/>
      <c r="AWG327" s="417"/>
      <c r="AWH327" s="418"/>
      <c r="AWI327" s="419"/>
      <c r="AWJ327" s="420"/>
      <c r="AWK327" s="421"/>
      <c r="AWL327" s="422"/>
      <c r="AWM327" s="423"/>
      <c r="AWN327" s="424"/>
      <c r="AWO327" s="417"/>
      <c r="AWP327" s="418"/>
      <c r="AWQ327" s="419"/>
      <c r="AWR327" s="420"/>
      <c r="AWS327" s="421"/>
      <c r="AWT327" s="422"/>
      <c r="AWU327" s="423"/>
      <c r="AWV327" s="424"/>
      <c r="AWW327" s="417"/>
      <c r="AWX327" s="418"/>
      <c r="AWY327" s="419"/>
      <c r="AWZ327" s="420"/>
      <c r="AXA327" s="421"/>
      <c r="AXB327" s="422"/>
      <c r="AXC327" s="423"/>
      <c r="AXD327" s="424"/>
      <c r="AXE327" s="417"/>
      <c r="AXF327" s="418"/>
      <c r="AXG327" s="419"/>
      <c r="AXH327" s="420"/>
      <c r="AXI327" s="421"/>
      <c r="AXJ327" s="422"/>
      <c r="AXK327" s="423"/>
      <c r="AXL327" s="424"/>
      <c r="AXM327" s="417"/>
      <c r="AXN327" s="418"/>
      <c r="AXO327" s="419"/>
      <c r="AXP327" s="420"/>
      <c r="AXQ327" s="421"/>
      <c r="AXR327" s="422"/>
      <c r="AXS327" s="423"/>
      <c r="AXT327" s="424"/>
      <c r="AXU327" s="417"/>
      <c r="AXV327" s="418"/>
      <c r="AXW327" s="419"/>
      <c r="AXX327" s="420"/>
      <c r="AXY327" s="421"/>
      <c r="AXZ327" s="422"/>
      <c r="AYA327" s="423"/>
      <c r="AYB327" s="424"/>
      <c r="AYC327" s="417"/>
      <c r="AYD327" s="418"/>
      <c r="AYE327" s="419"/>
      <c r="AYF327" s="420"/>
      <c r="AYG327" s="421"/>
      <c r="AYH327" s="422"/>
      <c r="AYI327" s="423"/>
      <c r="AYJ327" s="424"/>
      <c r="AYK327" s="417"/>
      <c r="AYL327" s="418"/>
      <c r="AYM327" s="419"/>
      <c r="AYN327" s="420"/>
      <c r="AYO327" s="421"/>
      <c r="AYP327" s="422"/>
      <c r="AYQ327" s="423"/>
      <c r="AYR327" s="424"/>
      <c r="AYS327" s="417"/>
      <c r="AYT327" s="418"/>
      <c r="AYU327" s="419"/>
      <c r="AYV327" s="420"/>
      <c r="AYW327" s="421"/>
      <c r="AYX327" s="422"/>
      <c r="AYY327" s="423"/>
      <c r="AYZ327" s="424"/>
      <c r="AZA327" s="417"/>
      <c r="AZB327" s="418"/>
      <c r="AZC327" s="419"/>
      <c r="AZD327" s="420"/>
      <c r="AZE327" s="421"/>
      <c r="AZF327" s="422"/>
      <c r="AZG327" s="423"/>
      <c r="AZH327" s="424"/>
      <c r="AZI327" s="417"/>
      <c r="AZJ327" s="418"/>
      <c r="AZK327" s="419"/>
      <c r="AZL327" s="420"/>
      <c r="AZM327" s="421"/>
      <c r="AZN327" s="422"/>
      <c r="AZO327" s="423"/>
      <c r="AZP327" s="424"/>
      <c r="AZQ327" s="417"/>
      <c r="AZR327" s="418"/>
      <c r="AZS327" s="419"/>
      <c r="AZT327" s="420"/>
      <c r="AZU327" s="421"/>
      <c r="AZV327" s="422"/>
      <c r="AZW327" s="423"/>
      <c r="AZX327" s="424"/>
      <c r="AZY327" s="417"/>
      <c r="AZZ327" s="418"/>
      <c r="BAA327" s="419"/>
      <c r="BAB327" s="420"/>
      <c r="BAC327" s="421"/>
      <c r="BAD327" s="422"/>
      <c r="BAE327" s="423"/>
      <c r="BAF327" s="424"/>
      <c r="BAG327" s="417"/>
      <c r="BAH327" s="418"/>
      <c r="BAI327" s="419"/>
      <c r="BAJ327" s="420"/>
      <c r="BAK327" s="421"/>
      <c r="BAL327" s="422"/>
      <c r="BAM327" s="423"/>
      <c r="BAN327" s="424"/>
      <c r="BAO327" s="417"/>
      <c r="BAP327" s="418"/>
      <c r="BAQ327" s="419"/>
      <c r="BAR327" s="420"/>
      <c r="BAS327" s="421"/>
      <c r="BAT327" s="422"/>
      <c r="BAU327" s="423"/>
      <c r="BAV327" s="424"/>
      <c r="BAW327" s="417"/>
      <c r="BAX327" s="418"/>
      <c r="BAY327" s="419"/>
      <c r="BAZ327" s="420"/>
      <c r="BBA327" s="421"/>
      <c r="BBB327" s="422"/>
      <c r="BBC327" s="423"/>
      <c r="BBD327" s="424"/>
      <c r="BBE327" s="417"/>
      <c r="BBF327" s="418"/>
      <c r="BBG327" s="419"/>
      <c r="BBH327" s="420"/>
      <c r="BBI327" s="421"/>
      <c r="BBJ327" s="422"/>
      <c r="BBK327" s="423"/>
      <c r="BBL327" s="424"/>
      <c r="BBM327" s="417"/>
      <c r="BBN327" s="418"/>
      <c r="BBO327" s="419"/>
      <c r="BBP327" s="420"/>
      <c r="BBQ327" s="421"/>
      <c r="BBR327" s="422"/>
      <c r="BBS327" s="423"/>
      <c r="BBT327" s="424"/>
      <c r="BBU327" s="417"/>
      <c r="BBV327" s="418"/>
      <c r="BBW327" s="419"/>
      <c r="BBX327" s="420"/>
      <c r="BBY327" s="421"/>
      <c r="BBZ327" s="422"/>
      <c r="BCA327" s="423"/>
      <c r="BCB327" s="424"/>
      <c r="BCC327" s="417"/>
      <c r="BCD327" s="418"/>
      <c r="BCE327" s="419"/>
      <c r="BCF327" s="420"/>
      <c r="BCG327" s="421"/>
      <c r="BCH327" s="422"/>
      <c r="BCI327" s="423"/>
      <c r="BCJ327" s="424"/>
      <c r="BCK327" s="417"/>
      <c r="BCL327" s="418"/>
      <c r="BCM327" s="419"/>
      <c r="BCN327" s="420"/>
      <c r="BCO327" s="421"/>
      <c r="BCP327" s="422"/>
      <c r="BCQ327" s="423"/>
      <c r="BCR327" s="424"/>
      <c r="BCS327" s="417"/>
      <c r="BCT327" s="418"/>
      <c r="BCU327" s="419"/>
      <c r="BCV327" s="420"/>
      <c r="BCW327" s="421"/>
      <c r="BCX327" s="422"/>
      <c r="BCY327" s="423"/>
      <c r="BCZ327" s="424"/>
      <c r="BDA327" s="417"/>
      <c r="BDB327" s="418"/>
      <c r="BDC327" s="419"/>
      <c r="BDD327" s="420"/>
      <c r="BDE327" s="421"/>
      <c r="BDF327" s="422"/>
      <c r="BDG327" s="423"/>
      <c r="BDH327" s="424"/>
      <c r="BDI327" s="417"/>
      <c r="BDJ327" s="418"/>
      <c r="BDK327" s="419"/>
      <c r="BDL327" s="420"/>
      <c r="BDM327" s="421"/>
      <c r="BDN327" s="422"/>
      <c r="BDO327" s="423"/>
      <c r="BDP327" s="424"/>
      <c r="BDQ327" s="417"/>
      <c r="BDR327" s="418"/>
      <c r="BDS327" s="419"/>
      <c r="BDT327" s="420"/>
      <c r="BDU327" s="421"/>
      <c r="BDV327" s="422"/>
      <c r="BDW327" s="423"/>
      <c r="BDX327" s="424"/>
      <c r="BDY327" s="417"/>
      <c r="BDZ327" s="418"/>
      <c r="BEA327" s="419"/>
      <c r="BEB327" s="420"/>
      <c r="BEC327" s="421"/>
      <c r="BED327" s="422"/>
      <c r="BEE327" s="423"/>
      <c r="BEF327" s="424"/>
      <c r="BEG327" s="417"/>
      <c r="BEH327" s="418"/>
      <c r="BEI327" s="419"/>
      <c r="BEJ327" s="420"/>
      <c r="BEK327" s="421"/>
      <c r="BEL327" s="422"/>
      <c r="BEM327" s="423"/>
      <c r="BEN327" s="424"/>
      <c r="BEO327" s="417"/>
      <c r="BEP327" s="418"/>
      <c r="BEQ327" s="419"/>
      <c r="BER327" s="420"/>
      <c r="BES327" s="421"/>
      <c r="BET327" s="422"/>
      <c r="BEU327" s="423"/>
      <c r="BEV327" s="424"/>
      <c r="BEW327" s="417"/>
      <c r="BEX327" s="418"/>
      <c r="BEY327" s="419"/>
      <c r="BEZ327" s="420"/>
      <c r="BFA327" s="421"/>
      <c r="BFB327" s="422"/>
      <c r="BFC327" s="423"/>
      <c r="BFD327" s="424"/>
      <c r="BFE327" s="417"/>
      <c r="BFF327" s="418"/>
      <c r="BFG327" s="419"/>
      <c r="BFH327" s="420"/>
      <c r="BFI327" s="421"/>
      <c r="BFJ327" s="422"/>
      <c r="BFK327" s="423"/>
      <c r="BFL327" s="424"/>
      <c r="BFM327" s="417"/>
      <c r="BFN327" s="418"/>
      <c r="BFO327" s="419"/>
      <c r="BFP327" s="420"/>
      <c r="BFQ327" s="421"/>
      <c r="BFR327" s="422"/>
      <c r="BFS327" s="423"/>
      <c r="BFT327" s="424"/>
      <c r="BFU327" s="417"/>
      <c r="BFV327" s="418"/>
      <c r="BFW327" s="419"/>
      <c r="BFX327" s="420"/>
      <c r="BFY327" s="421"/>
      <c r="BFZ327" s="422"/>
      <c r="BGA327" s="423"/>
      <c r="BGB327" s="424"/>
      <c r="BGC327" s="417"/>
      <c r="BGD327" s="418"/>
      <c r="BGE327" s="419"/>
      <c r="BGF327" s="420"/>
      <c r="BGG327" s="421"/>
      <c r="BGH327" s="422"/>
      <c r="BGI327" s="423"/>
      <c r="BGJ327" s="424"/>
      <c r="BGK327" s="417"/>
      <c r="BGL327" s="418"/>
      <c r="BGM327" s="419"/>
      <c r="BGN327" s="420"/>
      <c r="BGO327" s="421"/>
      <c r="BGP327" s="422"/>
      <c r="BGQ327" s="423"/>
      <c r="BGR327" s="424"/>
      <c r="BGS327" s="417"/>
      <c r="BGT327" s="418"/>
      <c r="BGU327" s="419"/>
      <c r="BGV327" s="420"/>
      <c r="BGW327" s="421"/>
      <c r="BGX327" s="422"/>
      <c r="BGY327" s="423"/>
      <c r="BGZ327" s="424"/>
      <c r="BHA327" s="417"/>
      <c r="BHB327" s="418"/>
      <c r="BHC327" s="419"/>
      <c r="BHD327" s="420"/>
      <c r="BHE327" s="421"/>
      <c r="BHF327" s="422"/>
      <c r="BHG327" s="423"/>
      <c r="BHH327" s="424"/>
      <c r="BHI327" s="417"/>
      <c r="BHJ327" s="418"/>
      <c r="BHK327" s="419"/>
      <c r="BHL327" s="420"/>
      <c r="BHM327" s="421"/>
      <c r="BHN327" s="422"/>
      <c r="BHO327" s="423"/>
      <c r="BHP327" s="424"/>
      <c r="BHQ327" s="417"/>
      <c r="BHR327" s="418"/>
      <c r="BHS327" s="419"/>
      <c r="BHT327" s="420"/>
      <c r="BHU327" s="421"/>
      <c r="BHV327" s="422"/>
      <c r="BHW327" s="423"/>
      <c r="BHX327" s="424"/>
      <c r="BHY327" s="417"/>
      <c r="BHZ327" s="418"/>
      <c r="BIA327" s="419"/>
      <c r="BIB327" s="420"/>
      <c r="BIC327" s="421"/>
      <c r="BID327" s="422"/>
      <c r="BIE327" s="423"/>
      <c r="BIF327" s="424"/>
      <c r="BIG327" s="417"/>
      <c r="BIH327" s="418"/>
      <c r="BII327" s="419"/>
      <c r="BIJ327" s="420"/>
      <c r="BIK327" s="421"/>
      <c r="BIL327" s="422"/>
      <c r="BIM327" s="423"/>
      <c r="BIN327" s="424"/>
      <c r="BIO327" s="417"/>
      <c r="BIP327" s="418"/>
      <c r="BIQ327" s="419"/>
      <c r="BIR327" s="420"/>
      <c r="BIS327" s="421"/>
      <c r="BIT327" s="422"/>
      <c r="BIU327" s="423"/>
      <c r="BIV327" s="424"/>
      <c r="BIW327" s="417"/>
      <c r="BIX327" s="418"/>
      <c r="BIY327" s="419"/>
      <c r="BIZ327" s="420"/>
      <c r="BJA327" s="421"/>
      <c r="BJB327" s="422"/>
      <c r="BJC327" s="423"/>
      <c r="BJD327" s="424"/>
      <c r="BJE327" s="417"/>
      <c r="BJF327" s="418"/>
      <c r="BJG327" s="419"/>
      <c r="BJH327" s="420"/>
      <c r="BJI327" s="421"/>
      <c r="BJJ327" s="422"/>
      <c r="BJK327" s="423"/>
      <c r="BJL327" s="424"/>
      <c r="BJM327" s="417"/>
      <c r="BJN327" s="418"/>
      <c r="BJO327" s="419"/>
      <c r="BJP327" s="420"/>
      <c r="BJQ327" s="421"/>
      <c r="BJR327" s="422"/>
      <c r="BJS327" s="423"/>
      <c r="BJT327" s="424"/>
      <c r="BJU327" s="417"/>
      <c r="BJV327" s="418"/>
      <c r="BJW327" s="419"/>
      <c r="BJX327" s="420"/>
      <c r="BJY327" s="421"/>
      <c r="BJZ327" s="422"/>
      <c r="BKA327" s="423"/>
      <c r="BKB327" s="424"/>
      <c r="BKC327" s="417"/>
      <c r="BKD327" s="418"/>
      <c r="BKE327" s="419"/>
      <c r="BKF327" s="420"/>
      <c r="BKG327" s="421"/>
      <c r="BKH327" s="422"/>
      <c r="BKI327" s="423"/>
      <c r="BKJ327" s="424"/>
      <c r="BKK327" s="417"/>
      <c r="BKL327" s="418"/>
      <c r="BKM327" s="419"/>
      <c r="BKN327" s="420"/>
      <c r="BKO327" s="421"/>
      <c r="BKP327" s="422"/>
      <c r="BKQ327" s="423"/>
      <c r="BKR327" s="424"/>
      <c r="BKS327" s="417"/>
      <c r="BKT327" s="418"/>
      <c r="BKU327" s="419"/>
      <c r="BKV327" s="420"/>
      <c r="BKW327" s="421"/>
      <c r="BKX327" s="422"/>
      <c r="BKY327" s="423"/>
      <c r="BKZ327" s="424"/>
      <c r="BLA327" s="417"/>
      <c r="BLB327" s="418"/>
      <c r="BLC327" s="419"/>
      <c r="BLD327" s="420"/>
      <c r="BLE327" s="421"/>
      <c r="BLF327" s="422"/>
      <c r="BLG327" s="423"/>
      <c r="BLH327" s="424"/>
      <c r="BLI327" s="417"/>
      <c r="BLJ327" s="418"/>
      <c r="BLK327" s="419"/>
      <c r="BLL327" s="420"/>
      <c r="BLM327" s="421"/>
      <c r="BLN327" s="422"/>
      <c r="BLO327" s="423"/>
      <c r="BLP327" s="424"/>
      <c r="BLQ327" s="417"/>
      <c r="BLR327" s="418"/>
      <c r="BLS327" s="419"/>
      <c r="BLT327" s="420"/>
      <c r="BLU327" s="421"/>
      <c r="BLV327" s="422"/>
      <c r="BLW327" s="423"/>
      <c r="BLX327" s="424"/>
      <c r="BLY327" s="417"/>
      <c r="BLZ327" s="418"/>
      <c r="BMA327" s="419"/>
      <c r="BMB327" s="420"/>
      <c r="BMC327" s="421"/>
      <c r="BMD327" s="422"/>
      <c r="BME327" s="423"/>
      <c r="BMF327" s="424"/>
      <c r="BMG327" s="417"/>
      <c r="BMH327" s="418"/>
      <c r="BMI327" s="419"/>
      <c r="BMJ327" s="420"/>
      <c r="BMK327" s="421"/>
      <c r="BML327" s="422"/>
      <c r="BMM327" s="423"/>
      <c r="BMN327" s="424"/>
      <c r="BMO327" s="417"/>
      <c r="BMP327" s="418"/>
      <c r="BMQ327" s="419"/>
      <c r="BMR327" s="420"/>
      <c r="BMS327" s="421"/>
      <c r="BMT327" s="422"/>
      <c r="BMU327" s="423"/>
      <c r="BMV327" s="424"/>
      <c r="BMW327" s="417"/>
      <c r="BMX327" s="418"/>
      <c r="BMY327" s="419"/>
      <c r="BMZ327" s="420"/>
      <c r="BNA327" s="421"/>
      <c r="BNB327" s="422"/>
      <c r="BNC327" s="423"/>
      <c r="BND327" s="424"/>
      <c r="BNE327" s="417"/>
      <c r="BNF327" s="418"/>
      <c r="BNG327" s="419"/>
      <c r="BNH327" s="420"/>
      <c r="BNI327" s="421"/>
      <c r="BNJ327" s="422"/>
      <c r="BNK327" s="423"/>
      <c r="BNL327" s="424"/>
      <c r="BNM327" s="417"/>
      <c r="BNN327" s="418"/>
      <c r="BNO327" s="419"/>
      <c r="BNP327" s="420"/>
      <c r="BNQ327" s="421"/>
      <c r="BNR327" s="422"/>
      <c r="BNS327" s="423"/>
      <c r="BNT327" s="424"/>
      <c r="BNU327" s="417"/>
      <c r="BNV327" s="418"/>
      <c r="BNW327" s="419"/>
      <c r="BNX327" s="420"/>
      <c r="BNY327" s="421"/>
      <c r="BNZ327" s="422"/>
      <c r="BOA327" s="423"/>
      <c r="BOB327" s="424"/>
      <c r="BOC327" s="417"/>
      <c r="BOD327" s="418"/>
      <c r="BOE327" s="419"/>
      <c r="BOF327" s="420"/>
      <c r="BOG327" s="421"/>
      <c r="BOH327" s="422"/>
      <c r="BOI327" s="423"/>
      <c r="BOJ327" s="424"/>
      <c r="BOK327" s="417"/>
      <c r="BOL327" s="418"/>
      <c r="BOM327" s="419"/>
      <c r="BON327" s="420"/>
      <c r="BOO327" s="421"/>
      <c r="BOP327" s="422"/>
      <c r="BOQ327" s="423"/>
      <c r="BOR327" s="424"/>
      <c r="BOS327" s="417"/>
      <c r="BOT327" s="418"/>
      <c r="BOU327" s="419"/>
      <c r="BOV327" s="420"/>
      <c r="BOW327" s="421"/>
      <c r="BOX327" s="422"/>
      <c r="BOY327" s="423"/>
      <c r="BOZ327" s="424"/>
      <c r="BPA327" s="417"/>
      <c r="BPB327" s="418"/>
      <c r="BPC327" s="419"/>
      <c r="BPD327" s="420"/>
      <c r="BPE327" s="421"/>
      <c r="BPF327" s="422"/>
      <c r="BPG327" s="423"/>
      <c r="BPH327" s="424"/>
      <c r="BPI327" s="417"/>
      <c r="BPJ327" s="418"/>
      <c r="BPK327" s="419"/>
      <c r="BPL327" s="420"/>
      <c r="BPM327" s="421"/>
      <c r="BPN327" s="422"/>
      <c r="BPO327" s="423"/>
      <c r="BPP327" s="424"/>
      <c r="BPQ327" s="417"/>
      <c r="BPR327" s="418"/>
      <c r="BPS327" s="419"/>
      <c r="BPT327" s="420"/>
      <c r="BPU327" s="421"/>
      <c r="BPV327" s="422"/>
      <c r="BPW327" s="423"/>
      <c r="BPX327" s="424"/>
      <c r="BPY327" s="417"/>
      <c r="BPZ327" s="418"/>
      <c r="BQA327" s="419"/>
      <c r="BQB327" s="420"/>
      <c r="BQC327" s="421"/>
      <c r="BQD327" s="422"/>
      <c r="BQE327" s="423"/>
      <c r="BQF327" s="424"/>
      <c r="BQG327" s="417"/>
      <c r="BQH327" s="418"/>
      <c r="BQI327" s="419"/>
      <c r="BQJ327" s="420"/>
      <c r="BQK327" s="421"/>
      <c r="BQL327" s="422"/>
      <c r="BQM327" s="423"/>
      <c r="BQN327" s="424"/>
      <c r="BQO327" s="417"/>
      <c r="BQP327" s="418"/>
      <c r="BQQ327" s="419"/>
      <c r="BQR327" s="420"/>
      <c r="BQS327" s="421"/>
      <c r="BQT327" s="422"/>
      <c r="BQU327" s="423"/>
      <c r="BQV327" s="424"/>
      <c r="BQW327" s="417"/>
      <c r="BQX327" s="418"/>
      <c r="BQY327" s="419"/>
      <c r="BQZ327" s="420"/>
      <c r="BRA327" s="421"/>
      <c r="BRB327" s="422"/>
      <c r="BRC327" s="423"/>
      <c r="BRD327" s="424"/>
      <c r="BRE327" s="417"/>
      <c r="BRF327" s="418"/>
      <c r="BRG327" s="419"/>
      <c r="BRH327" s="420"/>
      <c r="BRI327" s="421"/>
      <c r="BRJ327" s="422"/>
      <c r="BRK327" s="423"/>
      <c r="BRL327" s="424"/>
      <c r="BRM327" s="417"/>
      <c r="BRN327" s="418"/>
      <c r="BRO327" s="419"/>
      <c r="BRP327" s="420"/>
      <c r="BRQ327" s="421"/>
      <c r="BRR327" s="422"/>
      <c r="BRS327" s="423"/>
      <c r="BRT327" s="424"/>
      <c r="BRU327" s="417"/>
      <c r="BRV327" s="418"/>
      <c r="BRW327" s="419"/>
      <c r="BRX327" s="420"/>
      <c r="BRY327" s="421"/>
      <c r="BRZ327" s="422"/>
      <c r="BSA327" s="423"/>
      <c r="BSB327" s="424"/>
      <c r="BSC327" s="417"/>
      <c r="BSD327" s="418"/>
      <c r="BSE327" s="419"/>
      <c r="BSF327" s="420"/>
      <c r="BSG327" s="421"/>
      <c r="BSH327" s="422"/>
      <c r="BSI327" s="423"/>
      <c r="BSJ327" s="424"/>
      <c r="BSK327" s="417"/>
      <c r="BSL327" s="418"/>
      <c r="BSM327" s="419"/>
      <c r="BSN327" s="420"/>
      <c r="BSO327" s="421"/>
      <c r="BSP327" s="422"/>
      <c r="BSQ327" s="423"/>
      <c r="BSR327" s="424"/>
      <c r="BSS327" s="417"/>
      <c r="BST327" s="418"/>
      <c r="BSU327" s="419"/>
      <c r="BSV327" s="420"/>
      <c r="BSW327" s="421"/>
      <c r="BSX327" s="422"/>
      <c r="BSY327" s="423"/>
      <c r="BSZ327" s="424"/>
      <c r="BTA327" s="417"/>
      <c r="BTB327" s="418"/>
      <c r="BTC327" s="419"/>
      <c r="BTD327" s="420"/>
      <c r="BTE327" s="421"/>
      <c r="BTF327" s="422"/>
      <c r="BTG327" s="423"/>
      <c r="BTH327" s="424"/>
      <c r="BTI327" s="417"/>
      <c r="BTJ327" s="418"/>
      <c r="BTK327" s="419"/>
      <c r="BTL327" s="420"/>
      <c r="BTM327" s="421"/>
      <c r="BTN327" s="422"/>
      <c r="BTO327" s="423"/>
      <c r="BTP327" s="424"/>
      <c r="BTQ327" s="417"/>
      <c r="BTR327" s="418"/>
      <c r="BTS327" s="419"/>
      <c r="BTT327" s="420"/>
      <c r="BTU327" s="421"/>
      <c r="BTV327" s="422"/>
      <c r="BTW327" s="423"/>
      <c r="BTX327" s="424"/>
      <c r="BTY327" s="417"/>
      <c r="BTZ327" s="418"/>
      <c r="BUA327" s="419"/>
      <c r="BUB327" s="420"/>
      <c r="BUC327" s="421"/>
      <c r="BUD327" s="422"/>
      <c r="BUE327" s="423"/>
      <c r="BUF327" s="424"/>
      <c r="BUG327" s="417"/>
      <c r="BUH327" s="418"/>
      <c r="BUI327" s="419"/>
      <c r="BUJ327" s="420"/>
      <c r="BUK327" s="421"/>
      <c r="BUL327" s="422"/>
      <c r="BUM327" s="423"/>
      <c r="BUN327" s="424"/>
      <c r="BUO327" s="417"/>
      <c r="BUP327" s="418"/>
      <c r="BUQ327" s="419"/>
      <c r="BUR327" s="420"/>
      <c r="BUS327" s="421"/>
      <c r="BUT327" s="422"/>
      <c r="BUU327" s="423"/>
      <c r="BUV327" s="424"/>
      <c r="BUW327" s="417"/>
      <c r="BUX327" s="418"/>
      <c r="BUY327" s="419"/>
      <c r="BUZ327" s="420"/>
      <c r="BVA327" s="421"/>
      <c r="BVB327" s="422"/>
      <c r="BVC327" s="423"/>
      <c r="BVD327" s="424"/>
      <c r="BVE327" s="417"/>
      <c r="BVF327" s="418"/>
      <c r="BVG327" s="419"/>
      <c r="BVH327" s="420"/>
      <c r="BVI327" s="421"/>
      <c r="BVJ327" s="422"/>
      <c r="BVK327" s="423"/>
      <c r="BVL327" s="424"/>
      <c r="BVM327" s="417"/>
      <c r="BVN327" s="418"/>
      <c r="BVO327" s="419"/>
      <c r="BVP327" s="420"/>
      <c r="BVQ327" s="421"/>
      <c r="BVR327" s="422"/>
      <c r="BVS327" s="423"/>
      <c r="BVT327" s="424"/>
      <c r="BVU327" s="417"/>
      <c r="BVV327" s="418"/>
      <c r="BVW327" s="419"/>
      <c r="BVX327" s="420"/>
      <c r="BVY327" s="421"/>
      <c r="BVZ327" s="422"/>
      <c r="BWA327" s="423"/>
      <c r="BWB327" s="424"/>
      <c r="BWC327" s="417"/>
      <c r="BWD327" s="418"/>
      <c r="BWE327" s="419"/>
      <c r="BWF327" s="420"/>
      <c r="BWG327" s="421"/>
      <c r="BWH327" s="422"/>
      <c r="BWI327" s="423"/>
      <c r="BWJ327" s="424"/>
      <c r="BWK327" s="417"/>
      <c r="BWL327" s="418"/>
      <c r="BWM327" s="419"/>
      <c r="BWN327" s="420"/>
      <c r="BWO327" s="421"/>
      <c r="BWP327" s="422"/>
      <c r="BWQ327" s="423"/>
      <c r="BWR327" s="424"/>
      <c r="BWS327" s="417"/>
      <c r="BWT327" s="418"/>
      <c r="BWU327" s="419"/>
      <c r="BWV327" s="420"/>
      <c r="BWW327" s="421"/>
      <c r="BWX327" s="422"/>
      <c r="BWY327" s="423"/>
      <c r="BWZ327" s="424"/>
      <c r="BXA327" s="417"/>
      <c r="BXB327" s="418"/>
      <c r="BXC327" s="419"/>
      <c r="BXD327" s="420"/>
      <c r="BXE327" s="421"/>
      <c r="BXF327" s="422"/>
      <c r="BXG327" s="423"/>
      <c r="BXH327" s="424"/>
      <c r="BXI327" s="417"/>
      <c r="BXJ327" s="418"/>
      <c r="BXK327" s="419"/>
      <c r="BXL327" s="420"/>
      <c r="BXM327" s="421"/>
      <c r="BXN327" s="422"/>
      <c r="BXO327" s="423"/>
      <c r="BXP327" s="424"/>
      <c r="BXQ327" s="417"/>
      <c r="BXR327" s="418"/>
      <c r="BXS327" s="419"/>
      <c r="BXT327" s="420"/>
      <c r="BXU327" s="421"/>
      <c r="BXV327" s="422"/>
      <c r="BXW327" s="423"/>
      <c r="BXX327" s="424"/>
      <c r="BXY327" s="417"/>
      <c r="BXZ327" s="418"/>
      <c r="BYA327" s="419"/>
      <c r="BYB327" s="420"/>
      <c r="BYC327" s="421"/>
      <c r="BYD327" s="422"/>
      <c r="BYE327" s="423"/>
      <c r="BYF327" s="424"/>
      <c r="BYG327" s="417"/>
      <c r="BYH327" s="418"/>
      <c r="BYI327" s="419"/>
      <c r="BYJ327" s="420"/>
      <c r="BYK327" s="421"/>
      <c r="BYL327" s="422"/>
      <c r="BYM327" s="423"/>
      <c r="BYN327" s="424"/>
      <c r="BYO327" s="417"/>
      <c r="BYP327" s="418"/>
      <c r="BYQ327" s="419"/>
      <c r="BYR327" s="420"/>
      <c r="BYS327" s="421"/>
      <c r="BYT327" s="422"/>
      <c r="BYU327" s="423"/>
      <c r="BYV327" s="424"/>
      <c r="BYW327" s="417"/>
      <c r="BYX327" s="418"/>
      <c r="BYY327" s="419"/>
      <c r="BYZ327" s="420"/>
      <c r="BZA327" s="421"/>
      <c r="BZB327" s="422"/>
      <c r="BZC327" s="423"/>
      <c r="BZD327" s="424"/>
      <c r="BZE327" s="417"/>
      <c r="BZF327" s="418"/>
      <c r="BZG327" s="419"/>
      <c r="BZH327" s="420"/>
      <c r="BZI327" s="421"/>
      <c r="BZJ327" s="422"/>
      <c r="BZK327" s="423"/>
      <c r="BZL327" s="424"/>
      <c r="BZM327" s="417"/>
      <c r="BZN327" s="418"/>
      <c r="BZO327" s="419"/>
      <c r="BZP327" s="420"/>
      <c r="BZQ327" s="421"/>
      <c r="BZR327" s="422"/>
      <c r="BZS327" s="423"/>
      <c r="BZT327" s="424"/>
      <c r="BZU327" s="417"/>
      <c r="BZV327" s="418"/>
      <c r="BZW327" s="419"/>
      <c r="BZX327" s="420"/>
      <c r="BZY327" s="421"/>
      <c r="BZZ327" s="422"/>
      <c r="CAA327" s="423"/>
      <c r="CAB327" s="424"/>
      <c r="CAC327" s="417"/>
      <c r="CAD327" s="418"/>
      <c r="CAE327" s="419"/>
      <c r="CAF327" s="420"/>
      <c r="CAG327" s="421"/>
      <c r="CAH327" s="422"/>
      <c r="CAI327" s="423"/>
      <c r="CAJ327" s="424"/>
      <c r="CAK327" s="417"/>
      <c r="CAL327" s="418"/>
      <c r="CAM327" s="419"/>
      <c r="CAN327" s="420"/>
      <c r="CAO327" s="421"/>
      <c r="CAP327" s="422"/>
      <c r="CAQ327" s="423"/>
      <c r="CAR327" s="424"/>
      <c r="CAS327" s="417"/>
      <c r="CAT327" s="418"/>
      <c r="CAU327" s="419"/>
      <c r="CAV327" s="420"/>
      <c r="CAW327" s="421"/>
      <c r="CAX327" s="422"/>
      <c r="CAY327" s="423"/>
      <c r="CAZ327" s="424"/>
      <c r="CBA327" s="417"/>
      <c r="CBB327" s="418"/>
      <c r="CBC327" s="419"/>
      <c r="CBD327" s="420"/>
      <c r="CBE327" s="421"/>
      <c r="CBF327" s="422"/>
      <c r="CBG327" s="423"/>
      <c r="CBH327" s="424"/>
      <c r="CBI327" s="417"/>
      <c r="CBJ327" s="418"/>
      <c r="CBK327" s="419"/>
      <c r="CBL327" s="420"/>
      <c r="CBM327" s="421"/>
      <c r="CBN327" s="422"/>
      <c r="CBO327" s="423"/>
      <c r="CBP327" s="424"/>
      <c r="CBQ327" s="417"/>
      <c r="CBR327" s="418"/>
      <c r="CBS327" s="419"/>
      <c r="CBT327" s="420"/>
      <c r="CBU327" s="421"/>
      <c r="CBV327" s="422"/>
      <c r="CBW327" s="423"/>
      <c r="CBX327" s="424"/>
      <c r="CBY327" s="417"/>
      <c r="CBZ327" s="418"/>
      <c r="CCA327" s="419"/>
      <c r="CCB327" s="420"/>
      <c r="CCC327" s="421"/>
      <c r="CCD327" s="422"/>
      <c r="CCE327" s="423"/>
      <c r="CCF327" s="424"/>
      <c r="CCG327" s="417"/>
      <c r="CCH327" s="418"/>
      <c r="CCI327" s="419"/>
      <c r="CCJ327" s="420"/>
      <c r="CCK327" s="421"/>
      <c r="CCL327" s="422"/>
      <c r="CCM327" s="423"/>
      <c r="CCN327" s="424"/>
      <c r="CCO327" s="417"/>
      <c r="CCP327" s="418"/>
      <c r="CCQ327" s="419"/>
      <c r="CCR327" s="420"/>
      <c r="CCS327" s="421"/>
      <c r="CCT327" s="422"/>
      <c r="CCU327" s="423"/>
      <c r="CCV327" s="424"/>
      <c r="CCW327" s="417"/>
      <c r="CCX327" s="418"/>
      <c r="CCY327" s="419"/>
      <c r="CCZ327" s="420"/>
      <c r="CDA327" s="421"/>
      <c r="CDB327" s="422"/>
      <c r="CDC327" s="423"/>
      <c r="CDD327" s="424"/>
      <c r="CDE327" s="417"/>
      <c r="CDF327" s="418"/>
      <c r="CDG327" s="419"/>
      <c r="CDH327" s="420"/>
      <c r="CDI327" s="421"/>
      <c r="CDJ327" s="422"/>
      <c r="CDK327" s="423"/>
      <c r="CDL327" s="424"/>
      <c r="CDM327" s="417"/>
      <c r="CDN327" s="418"/>
      <c r="CDO327" s="419"/>
      <c r="CDP327" s="420"/>
      <c r="CDQ327" s="421"/>
      <c r="CDR327" s="422"/>
      <c r="CDS327" s="423"/>
      <c r="CDT327" s="424"/>
      <c r="CDU327" s="417"/>
      <c r="CDV327" s="418"/>
      <c r="CDW327" s="419"/>
      <c r="CDX327" s="420"/>
      <c r="CDY327" s="421"/>
      <c r="CDZ327" s="422"/>
      <c r="CEA327" s="423"/>
      <c r="CEB327" s="424"/>
      <c r="CEC327" s="417"/>
      <c r="CED327" s="418"/>
      <c r="CEE327" s="419"/>
      <c r="CEF327" s="420"/>
      <c r="CEG327" s="421"/>
      <c r="CEH327" s="422"/>
      <c r="CEI327" s="423"/>
      <c r="CEJ327" s="424"/>
      <c r="CEK327" s="417"/>
      <c r="CEL327" s="418"/>
      <c r="CEM327" s="419"/>
      <c r="CEN327" s="420"/>
      <c r="CEO327" s="421"/>
      <c r="CEP327" s="422"/>
      <c r="CEQ327" s="423"/>
      <c r="CER327" s="424"/>
      <c r="CES327" s="417"/>
      <c r="CET327" s="418"/>
      <c r="CEU327" s="419"/>
      <c r="CEV327" s="420"/>
      <c r="CEW327" s="421"/>
      <c r="CEX327" s="422"/>
      <c r="CEY327" s="423"/>
      <c r="CEZ327" s="424"/>
      <c r="CFA327" s="417"/>
      <c r="CFB327" s="418"/>
      <c r="CFC327" s="419"/>
      <c r="CFD327" s="420"/>
      <c r="CFE327" s="421"/>
      <c r="CFF327" s="422"/>
      <c r="CFG327" s="423"/>
      <c r="CFH327" s="424"/>
      <c r="CFI327" s="417"/>
      <c r="CFJ327" s="418"/>
      <c r="CFK327" s="419"/>
      <c r="CFL327" s="420"/>
      <c r="CFM327" s="421"/>
      <c r="CFN327" s="422"/>
      <c r="CFO327" s="423"/>
      <c r="CFP327" s="424"/>
      <c r="CFQ327" s="417"/>
      <c r="CFR327" s="418"/>
      <c r="CFS327" s="419"/>
      <c r="CFT327" s="420"/>
      <c r="CFU327" s="421"/>
      <c r="CFV327" s="422"/>
      <c r="CFW327" s="423"/>
      <c r="CFX327" s="424"/>
      <c r="CFY327" s="417"/>
      <c r="CFZ327" s="418"/>
      <c r="CGA327" s="419"/>
      <c r="CGB327" s="420"/>
      <c r="CGC327" s="421"/>
      <c r="CGD327" s="422"/>
      <c r="CGE327" s="423"/>
      <c r="CGF327" s="424"/>
      <c r="CGG327" s="417"/>
      <c r="CGH327" s="418"/>
      <c r="CGI327" s="419"/>
      <c r="CGJ327" s="420"/>
      <c r="CGK327" s="421"/>
      <c r="CGL327" s="422"/>
      <c r="CGM327" s="423"/>
      <c r="CGN327" s="424"/>
      <c r="CGO327" s="417"/>
      <c r="CGP327" s="418"/>
      <c r="CGQ327" s="419"/>
      <c r="CGR327" s="420"/>
      <c r="CGS327" s="421"/>
      <c r="CGT327" s="422"/>
      <c r="CGU327" s="423"/>
      <c r="CGV327" s="424"/>
      <c r="CGW327" s="417"/>
      <c r="CGX327" s="418"/>
      <c r="CGY327" s="419"/>
      <c r="CGZ327" s="420"/>
      <c r="CHA327" s="421"/>
      <c r="CHB327" s="422"/>
      <c r="CHC327" s="423"/>
      <c r="CHD327" s="424"/>
      <c r="CHE327" s="417"/>
      <c r="CHF327" s="418"/>
      <c r="CHG327" s="419"/>
      <c r="CHH327" s="420"/>
      <c r="CHI327" s="421"/>
      <c r="CHJ327" s="422"/>
      <c r="CHK327" s="423"/>
      <c r="CHL327" s="424"/>
      <c r="CHM327" s="417"/>
      <c r="CHN327" s="418"/>
      <c r="CHO327" s="419"/>
      <c r="CHP327" s="420"/>
      <c r="CHQ327" s="421"/>
      <c r="CHR327" s="422"/>
      <c r="CHS327" s="423"/>
      <c r="CHT327" s="424"/>
      <c r="CHU327" s="417"/>
      <c r="CHV327" s="418"/>
      <c r="CHW327" s="419"/>
      <c r="CHX327" s="420"/>
      <c r="CHY327" s="421"/>
      <c r="CHZ327" s="422"/>
      <c r="CIA327" s="423"/>
      <c r="CIB327" s="424"/>
      <c r="CIC327" s="417"/>
      <c r="CID327" s="418"/>
      <c r="CIE327" s="419"/>
      <c r="CIF327" s="420"/>
      <c r="CIG327" s="421"/>
      <c r="CIH327" s="422"/>
      <c r="CII327" s="423"/>
      <c r="CIJ327" s="424"/>
      <c r="CIK327" s="417"/>
      <c r="CIL327" s="418"/>
      <c r="CIM327" s="419"/>
      <c r="CIN327" s="420"/>
      <c r="CIO327" s="421"/>
      <c r="CIP327" s="422"/>
      <c r="CIQ327" s="423"/>
      <c r="CIR327" s="424"/>
      <c r="CIS327" s="417"/>
      <c r="CIT327" s="418"/>
      <c r="CIU327" s="419"/>
      <c r="CIV327" s="420"/>
      <c r="CIW327" s="421"/>
      <c r="CIX327" s="422"/>
      <c r="CIY327" s="423"/>
      <c r="CIZ327" s="424"/>
      <c r="CJA327" s="417"/>
      <c r="CJB327" s="418"/>
      <c r="CJC327" s="419"/>
      <c r="CJD327" s="420"/>
      <c r="CJE327" s="421"/>
      <c r="CJF327" s="422"/>
      <c r="CJG327" s="423"/>
      <c r="CJH327" s="424"/>
      <c r="CJI327" s="417"/>
      <c r="CJJ327" s="418"/>
      <c r="CJK327" s="419"/>
      <c r="CJL327" s="420"/>
      <c r="CJM327" s="421"/>
      <c r="CJN327" s="422"/>
      <c r="CJO327" s="423"/>
      <c r="CJP327" s="424"/>
      <c r="CJQ327" s="417"/>
      <c r="CJR327" s="418"/>
      <c r="CJS327" s="419"/>
      <c r="CJT327" s="420"/>
      <c r="CJU327" s="421"/>
      <c r="CJV327" s="422"/>
      <c r="CJW327" s="423"/>
      <c r="CJX327" s="424"/>
      <c r="CJY327" s="417"/>
      <c r="CJZ327" s="418"/>
      <c r="CKA327" s="419"/>
      <c r="CKB327" s="420"/>
      <c r="CKC327" s="421"/>
      <c r="CKD327" s="422"/>
      <c r="CKE327" s="423"/>
      <c r="CKF327" s="424"/>
      <c r="CKG327" s="417"/>
      <c r="CKH327" s="418"/>
      <c r="CKI327" s="419"/>
      <c r="CKJ327" s="420"/>
      <c r="CKK327" s="421"/>
      <c r="CKL327" s="422"/>
      <c r="CKM327" s="423"/>
      <c r="CKN327" s="424"/>
      <c r="CKO327" s="417"/>
      <c r="CKP327" s="418"/>
      <c r="CKQ327" s="419"/>
      <c r="CKR327" s="420"/>
      <c r="CKS327" s="421"/>
      <c r="CKT327" s="422"/>
      <c r="CKU327" s="423"/>
      <c r="CKV327" s="424"/>
      <c r="CKW327" s="417"/>
      <c r="CKX327" s="418"/>
      <c r="CKY327" s="419"/>
      <c r="CKZ327" s="420"/>
      <c r="CLA327" s="421"/>
      <c r="CLB327" s="422"/>
      <c r="CLC327" s="423"/>
      <c r="CLD327" s="424"/>
      <c r="CLE327" s="417"/>
      <c r="CLF327" s="418"/>
      <c r="CLG327" s="419"/>
      <c r="CLH327" s="420"/>
      <c r="CLI327" s="421"/>
      <c r="CLJ327" s="422"/>
      <c r="CLK327" s="423"/>
      <c r="CLL327" s="424"/>
      <c r="CLM327" s="417"/>
      <c r="CLN327" s="418"/>
      <c r="CLO327" s="419"/>
      <c r="CLP327" s="420"/>
      <c r="CLQ327" s="421"/>
      <c r="CLR327" s="422"/>
      <c r="CLS327" s="423"/>
      <c r="CLT327" s="424"/>
      <c r="CLU327" s="417"/>
      <c r="CLV327" s="418"/>
      <c r="CLW327" s="419"/>
      <c r="CLX327" s="420"/>
      <c r="CLY327" s="421"/>
      <c r="CLZ327" s="422"/>
      <c r="CMA327" s="423"/>
      <c r="CMB327" s="424"/>
      <c r="CMC327" s="417"/>
      <c r="CMD327" s="418"/>
      <c r="CME327" s="419"/>
      <c r="CMF327" s="420"/>
      <c r="CMG327" s="421"/>
      <c r="CMH327" s="422"/>
      <c r="CMI327" s="423"/>
      <c r="CMJ327" s="424"/>
      <c r="CMK327" s="417"/>
      <c r="CML327" s="418"/>
      <c r="CMM327" s="419"/>
      <c r="CMN327" s="420"/>
      <c r="CMO327" s="421"/>
      <c r="CMP327" s="422"/>
      <c r="CMQ327" s="423"/>
      <c r="CMR327" s="424"/>
      <c r="CMS327" s="417"/>
      <c r="CMT327" s="418"/>
      <c r="CMU327" s="419"/>
      <c r="CMV327" s="420"/>
      <c r="CMW327" s="421"/>
      <c r="CMX327" s="422"/>
      <c r="CMY327" s="423"/>
      <c r="CMZ327" s="424"/>
      <c r="CNA327" s="417"/>
      <c r="CNB327" s="418"/>
      <c r="CNC327" s="419"/>
      <c r="CND327" s="420"/>
      <c r="CNE327" s="421"/>
      <c r="CNF327" s="422"/>
      <c r="CNG327" s="423"/>
      <c r="CNH327" s="424"/>
      <c r="CNI327" s="417"/>
      <c r="CNJ327" s="418"/>
      <c r="CNK327" s="419"/>
      <c r="CNL327" s="420"/>
      <c r="CNM327" s="421"/>
      <c r="CNN327" s="422"/>
      <c r="CNO327" s="423"/>
      <c r="CNP327" s="424"/>
      <c r="CNQ327" s="417"/>
      <c r="CNR327" s="418"/>
      <c r="CNS327" s="419"/>
      <c r="CNT327" s="420"/>
      <c r="CNU327" s="421"/>
      <c r="CNV327" s="422"/>
      <c r="CNW327" s="423"/>
      <c r="CNX327" s="424"/>
      <c r="CNY327" s="417"/>
      <c r="CNZ327" s="418"/>
      <c r="COA327" s="419"/>
      <c r="COB327" s="420"/>
      <c r="COC327" s="421"/>
      <c r="COD327" s="422"/>
      <c r="COE327" s="423"/>
      <c r="COF327" s="424"/>
      <c r="COG327" s="417"/>
      <c r="COH327" s="418"/>
      <c r="COI327" s="419"/>
      <c r="COJ327" s="420"/>
      <c r="COK327" s="421"/>
      <c r="COL327" s="422"/>
      <c r="COM327" s="423"/>
      <c r="CON327" s="424"/>
      <c r="COO327" s="417"/>
      <c r="COP327" s="418"/>
      <c r="COQ327" s="419"/>
      <c r="COR327" s="420"/>
      <c r="COS327" s="421"/>
      <c r="COT327" s="422"/>
      <c r="COU327" s="423"/>
      <c r="COV327" s="424"/>
      <c r="COW327" s="417"/>
      <c r="COX327" s="418"/>
      <c r="COY327" s="419"/>
      <c r="COZ327" s="420"/>
      <c r="CPA327" s="421"/>
      <c r="CPB327" s="422"/>
      <c r="CPC327" s="423"/>
      <c r="CPD327" s="424"/>
      <c r="CPE327" s="417"/>
      <c r="CPF327" s="418"/>
      <c r="CPG327" s="419"/>
      <c r="CPH327" s="420"/>
      <c r="CPI327" s="421"/>
      <c r="CPJ327" s="422"/>
      <c r="CPK327" s="423"/>
      <c r="CPL327" s="424"/>
      <c r="CPM327" s="417"/>
      <c r="CPN327" s="418"/>
      <c r="CPO327" s="419"/>
      <c r="CPP327" s="420"/>
      <c r="CPQ327" s="421"/>
      <c r="CPR327" s="422"/>
      <c r="CPS327" s="423"/>
      <c r="CPT327" s="424"/>
      <c r="CPU327" s="417"/>
      <c r="CPV327" s="418"/>
      <c r="CPW327" s="419"/>
      <c r="CPX327" s="420"/>
      <c r="CPY327" s="421"/>
      <c r="CPZ327" s="422"/>
      <c r="CQA327" s="423"/>
      <c r="CQB327" s="424"/>
      <c r="CQC327" s="417"/>
      <c r="CQD327" s="418"/>
      <c r="CQE327" s="419"/>
      <c r="CQF327" s="420"/>
      <c r="CQG327" s="421"/>
      <c r="CQH327" s="422"/>
      <c r="CQI327" s="423"/>
      <c r="CQJ327" s="424"/>
      <c r="CQK327" s="417"/>
      <c r="CQL327" s="418"/>
      <c r="CQM327" s="419"/>
      <c r="CQN327" s="420"/>
      <c r="CQO327" s="421"/>
      <c r="CQP327" s="422"/>
      <c r="CQQ327" s="423"/>
      <c r="CQR327" s="424"/>
      <c r="CQS327" s="417"/>
      <c r="CQT327" s="418"/>
      <c r="CQU327" s="419"/>
      <c r="CQV327" s="420"/>
      <c r="CQW327" s="421"/>
      <c r="CQX327" s="422"/>
      <c r="CQY327" s="423"/>
      <c r="CQZ327" s="424"/>
      <c r="CRA327" s="417"/>
      <c r="CRB327" s="418"/>
      <c r="CRC327" s="419"/>
      <c r="CRD327" s="420"/>
      <c r="CRE327" s="421"/>
      <c r="CRF327" s="422"/>
      <c r="CRG327" s="423"/>
      <c r="CRH327" s="424"/>
      <c r="CRI327" s="417"/>
      <c r="CRJ327" s="418"/>
      <c r="CRK327" s="419"/>
      <c r="CRL327" s="420"/>
      <c r="CRM327" s="421"/>
      <c r="CRN327" s="422"/>
      <c r="CRO327" s="423"/>
      <c r="CRP327" s="424"/>
      <c r="CRQ327" s="417"/>
      <c r="CRR327" s="418"/>
      <c r="CRS327" s="419"/>
      <c r="CRT327" s="420"/>
      <c r="CRU327" s="421"/>
      <c r="CRV327" s="422"/>
      <c r="CRW327" s="423"/>
      <c r="CRX327" s="424"/>
      <c r="CRY327" s="417"/>
      <c r="CRZ327" s="418"/>
      <c r="CSA327" s="419"/>
      <c r="CSB327" s="420"/>
      <c r="CSC327" s="421"/>
      <c r="CSD327" s="422"/>
      <c r="CSE327" s="423"/>
      <c r="CSF327" s="424"/>
      <c r="CSG327" s="417"/>
      <c r="CSH327" s="418"/>
      <c r="CSI327" s="419"/>
      <c r="CSJ327" s="420"/>
      <c r="CSK327" s="421"/>
      <c r="CSL327" s="422"/>
      <c r="CSM327" s="423"/>
      <c r="CSN327" s="424"/>
      <c r="CSO327" s="417"/>
      <c r="CSP327" s="418"/>
      <c r="CSQ327" s="419"/>
      <c r="CSR327" s="420"/>
      <c r="CSS327" s="421"/>
      <c r="CST327" s="422"/>
      <c r="CSU327" s="423"/>
      <c r="CSV327" s="424"/>
      <c r="CSW327" s="417"/>
      <c r="CSX327" s="418"/>
      <c r="CSY327" s="419"/>
      <c r="CSZ327" s="420"/>
      <c r="CTA327" s="421"/>
      <c r="CTB327" s="422"/>
      <c r="CTC327" s="423"/>
      <c r="CTD327" s="424"/>
      <c r="CTE327" s="417"/>
      <c r="CTF327" s="418"/>
      <c r="CTG327" s="419"/>
      <c r="CTH327" s="420"/>
      <c r="CTI327" s="421"/>
      <c r="CTJ327" s="422"/>
      <c r="CTK327" s="423"/>
      <c r="CTL327" s="424"/>
      <c r="CTM327" s="417"/>
      <c r="CTN327" s="418"/>
      <c r="CTO327" s="419"/>
      <c r="CTP327" s="420"/>
      <c r="CTQ327" s="421"/>
      <c r="CTR327" s="422"/>
      <c r="CTS327" s="423"/>
      <c r="CTT327" s="424"/>
      <c r="CTU327" s="417"/>
      <c r="CTV327" s="418"/>
      <c r="CTW327" s="419"/>
      <c r="CTX327" s="420"/>
      <c r="CTY327" s="421"/>
      <c r="CTZ327" s="422"/>
      <c r="CUA327" s="423"/>
      <c r="CUB327" s="424"/>
      <c r="CUC327" s="417"/>
      <c r="CUD327" s="418"/>
      <c r="CUE327" s="419"/>
      <c r="CUF327" s="420"/>
      <c r="CUG327" s="421"/>
      <c r="CUH327" s="422"/>
      <c r="CUI327" s="423"/>
      <c r="CUJ327" s="424"/>
      <c r="CUK327" s="417"/>
      <c r="CUL327" s="418"/>
      <c r="CUM327" s="419"/>
      <c r="CUN327" s="420"/>
      <c r="CUO327" s="421"/>
      <c r="CUP327" s="422"/>
      <c r="CUQ327" s="423"/>
      <c r="CUR327" s="424"/>
      <c r="CUS327" s="417"/>
      <c r="CUT327" s="418"/>
      <c r="CUU327" s="419"/>
      <c r="CUV327" s="420"/>
      <c r="CUW327" s="421"/>
      <c r="CUX327" s="422"/>
      <c r="CUY327" s="423"/>
      <c r="CUZ327" s="424"/>
      <c r="CVA327" s="417"/>
      <c r="CVB327" s="418"/>
      <c r="CVC327" s="419"/>
      <c r="CVD327" s="420"/>
      <c r="CVE327" s="421"/>
      <c r="CVF327" s="422"/>
      <c r="CVG327" s="423"/>
      <c r="CVH327" s="424"/>
      <c r="CVI327" s="417"/>
      <c r="CVJ327" s="418"/>
      <c r="CVK327" s="419"/>
      <c r="CVL327" s="420"/>
      <c r="CVM327" s="421"/>
      <c r="CVN327" s="422"/>
      <c r="CVO327" s="423"/>
      <c r="CVP327" s="424"/>
      <c r="CVQ327" s="417"/>
      <c r="CVR327" s="418"/>
      <c r="CVS327" s="419"/>
      <c r="CVT327" s="420"/>
      <c r="CVU327" s="421"/>
      <c r="CVV327" s="422"/>
      <c r="CVW327" s="423"/>
      <c r="CVX327" s="424"/>
      <c r="CVY327" s="417"/>
      <c r="CVZ327" s="418"/>
      <c r="CWA327" s="419"/>
      <c r="CWB327" s="420"/>
      <c r="CWC327" s="421"/>
      <c r="CWD327" s="422"/>
      <c r="CWE327" s="423"/>
      <c r="CWF327" s="424"/>
      <c r="CWG327" s="417"/>
      <c r="CWH327" s="418"/>
      <c r="CWI327" s="419"/>
      <c r="CWJ327" s="420"/>
      <c r="CWK327" s="421"/>
      <c r="CWL327" s="422"/>
      <c r="CWM327" s="423"/>
      <c r="CWN327" s="424"/>
      <c r="CWO327" s="417"/>
      <c r="CWP327" s="418"/>
      <c r="CWQ327" s="419"/>
      <c r="CWR327" s="420"/>
      <c r="CWS327" s="421"/>
      <c r="CWT327" s="422"/>
      <c r="CWU327" s="423"/>
      <c r="CWV327" s="424"/>
      <c r="CWW327" s="417"/>
      <c r="CWX327" s="418"/>
      <c r="CWY327" s="419"/>
      <c r="CWZ327" s="420"/>
      <c r="CXA327" s="421"/>
      <c r="CXB327" s="422"/>
      <c r="CXC327" s="423"/>
      <c r="CXD327" s="424"/>
      <c r="CXE327" s="417"/>
      <c r="CXF327" s="418"/>
      <c r="CXG327" s="419"/>
      <c r="CXH327" s="420"/>
      <c r="CXI327" s="421"/>
      <c r="CXJ327" s="422"/>
      <c r="CXK327" s="423"/>
      <c r="CXL327" s="424"/>
      <c r="CXM327" s="417"/>
      <c r="CXN327" s="418"/>
      <c r="CXO327" s="419"/>
      <c r="CXP327" s="420"/>
      <c r="CXQ327" s="421"/>
      <c r="CXR327" s="422"/>
      <c r="CXS327" s="423"/>
      <c r="CXT327" s="424"/>
      <c r="CXU327" s="417"/>
      <c r="CXV327" s="418"/>
      <c r="CXW327" s="419"/>
      <c r="CXX327" s="420"/>
      <c r="CXY327" s="421"/>
      <c r="CXZ327" s="422"/>
      <c r="CYA327" s="423"/>
      <c r="CYB327" s="424"/>
      <c r="CYC327" s="417"/>
      <c r="CYD327" s="418"/>
      <c r="CYE327" s="419"/>
      <c r="CYF327" s="420"/>
      <c r="CYG327" s="421"/>
      <c r="CYH327" s="422"/>
      <c r="CYI327" s="423"/>
      <c r="CYJ327" s="424"/>
      <c r="CYK327" s="417"/>
      <c r="CYL327" s="418"/>
      <c r="CYM327" s="419"/>
      <c r="CYN327" s="420"/>
      <c r="CYO327" s="421"/>
      <c r="CYP327" s="422"/>
      <c r="CYQ327" s="423"/>
      <c r="CYR327" s="424"/>
      <c r="CYS327" s="417"/>
      <c r="CYT327" s="418"/>
      <c r="CYU327" s="419"/>
      <c r="CYV327" s="420"/>
      <c r="CYW327" s="421"/>
      <c r="CYX327" s="422"/>
      <c r="CYY327" s="423"/>
      <c r="CYZ327" s="424"/>
      <c r="CZA327" s="417"/>
      <c r="CZB327" s="418"/>
      <c r="CZC327" s="419"/>
      <c r="CZD327" s="420"/>
      <c r="CZE327" s="421"/>
      <c r="CZF327" s="422"/>
      <c r="CZG327" s="423"/>
      <c r="CZH327" s="424"/>
      <c r="CZI327" s="417"/>
      <c r="CZJ327" s="418"/>
      <c r="CZK327" s="419"/>
      <c r="CZL327" s="420"/>
      <c r="CZM327" s="421"/>
      <c r="CZN327" s="422"/>
      <c r="CZO327" s="423"/>
      <c r="CZP327" s="424"/>
      <c r="CZQ327" s="417"/>
      <c r="CZR327" s="418"/>
      <c r="CZS327" s="419"/>
      <c r="CZT327" s="420"/>
      <c r="CZU327" s="421"/>
      <c r="CZV327" s="422"/>
      <c r="CZW327" s="423"/>
      <c r="CZX327" s="424"/>
      <c r="CZY327" s="417"/>
      <c r="CZZ327" s="418"/>
      <c r="DAA327" s="419"/>
      <c r="DAB327" s="420"/>
      <c r="DAC327" s="421"/>
      <c r="DAD327" s="422"/>
      <c r="DAE327" s="423"/>
      <c r="DAF327" s="424"/>
      <c r="DAG327" s="417"/>
      <c r="DAH327" s="418"/>
      <c r="DAI327" s="419"/>
      <c r="DAJ327" s="420"/>
      <c r="DAK327" s="421"/>
      <c r="DAL327" s="422"/>
      <c r="DAM327" s="423"/>
      <c r="DAN327" s="424"/>
      <c r="DAO327" s="417"/>
      <c r="DAP327" s="418"/>
      <c r="DAQ327" s="419"/>
      <c r="DAR327" s="420"/>
      <c r="DAS327" s="421"/>
      <c r="DAT327" s="422"/>
      <c r="DAU327" s="423"/>
      <c r="DAV327" s="424"/>
      <c r="DAW327" s="417"/>
      <c r="DAX327" s="418"/>
      <c r="DAY327" s="419"/>
      <c r="DAZ327" s="420"/>
      <c r="DBA327" s="421"/>
      <c r="DBB327" s="422"/>
      <c r="DBC327" s="423"/>
      <c r="DBD327" s="424"/>
      <c r="DBE327" s="417"/>
      <c r="DBF327" s="418"/>
      <c r="DBG327" s="419"/>
      <c r="DBH327" s="420"/>
      <c r="DBI327" s="421"/>
      <c r="DBJ327" s="422"/>
      <c r="DBK327" s="423"/>
      <c r="DBL327" s="424"/>
      <c r="DBM327" s="417"/>
      <c r="DBN327" s="418"/>
      <c r="DBO327" s="419"/>
      <c r="DBP327" s="420"/>
      <c r="DBQ327" s="421"/>
      <c r="DBR327" s="422"/>
      <c r="DBS327" s="423"/>
      <c r="DBT327" s="424"/>
      <c r="DBU327" s="417"/>
      <c r="DBV327" s="418"/>
      <c r="DBW327" s="419"/>
      <c r="DBX327" s="420"/>
      <c r="DBY327" s="421"/>
      <c r="DBZ327" s="422"/>
      <c r="DCA327" s="423"/>
      <c r="DCB327" s="424"/>
      <c r="DCC327" s="417"/>
      <c r="DCD327" s="418"/>
      <c r="DCE327" s="419"/>
      <c r="DCF327" s="420"/>
      <c r="DCG327" s="421"/>
      <c r="DCH327" s="422"/>
      <c r="DCI327" s="423"/>
      <c r="DCJ327" s="424"/>
      <c r="DCK327" s="417"/>
      <c r="DCL327" s="418"/>
      <c r="DCM327" s="419"/>
      <c r="DCN327" s="420"/>
      <c r="DCO327" s="421"/>
      <c r="DCP327" s="422"/>
      <c r="DCQ327" s="423"/>
      <c r="DCR327" s="424"/>
      <c r="DCS327" s="417"/>
      <c r="DCT327" s="418"/>
      <c r="DCU327" s="419"/>
      <c r="DCV327" s="420"/>
      <c r="DCW327" s="421"/>
      <c r="DCX327" s="422"/>
      <c r="DCY327" s="423"/>
      <c r="DCZ327" s="424"/>
      <c r="DDA327" s="417"/>
      <c r="DDB327" s="418"/>
      <c r="DDC327" s="419"/>
      <c r="DDD327" s="420"/>
      <c r="DDE327" s="421"/>
      <c r="DDF327" s="422"/>
      <c r="DDG327" s="423"/>
      <c r="DDH327" s="424"/>
      <c r="DDI327" s="417"/>
      <c r="DDJ327" s="418"/>
      <c r="DDK327" s="419"/>
      <c r="DDL327" s="420"/>
      <c r="DDM327" s="421"/>
      <c r="DDN327" s="422"/>
      <c r="DDO327" s="423"/>
      <c r="DDP327" s="424"/>
      <c r="DDQ327" s="417"/>
      <c r="DDR327" s="418"/>
      <c r="DDS327" s="419"/>
      <c r="DDT327" s="420"/>
      <c r="DDU327" s="421"/>
      <c r="DDV327" s="422"/>
      <c r="DDW327" s="423"/>
      <c r="DDX327" s="424"/>
      <c r="DDY327" s="417"/>
      <c r="DDZ327" s="418"/>
      <c r="DEA327" s="419"/>
      <c r="DEB327" s="420"/>
      <c r="DEC327" s="421"/>
      <c r="DED327" s="422"/>
      <c r="DEE327" s="423"/>
      <c r="DEF327" s="424"/>
      <c r="DEG327" s="417"/>
      <c r="DEH327" s="418"/>
      <c r="DEI327" s="419"/>
      <c r="DEJ327" s="420"/>
      <c r="DEK327" s="421"/>
      <c r="DEL327" s="422"/>
      <c r="DEM327" s="423"/>
      <c r="DEN327" s="424"/>
      <c r="DEO327" s="417"/>
      <c r="DEP327" s="418"/>
      <c r="DEQ327" s="419"/>
      <c r="DER327" s="420"/>
      <c r="DES327" s="421"/>
      <c r="DET327" s="422"/>
      <c r="DEU327" s="423"/>
      <c r="DEV327" s="424"/>
      <c r="DEW327" s="417"/>
      <c r="DEX327" s="418"/>
      <c r="DEY327" s="419"/>
      <c r="DEZ327" s="420"/>
      <c r="DFA327" s="421"/>
      <c r="DFB327" s="422"/>
      <c r="DFC327" s="423"/>
      <c r="DFD327" s="424"/>
      <c r="DFE327" s="417"/>
      <c r="DFF327" s="418"/>
      <c r="DFG327" s="419"/>
      <c r="DFH327" s="420"/>
      <c r="DFI327" s="421"/>
      <c r="DFJ327" s="422"/>
      <c r="DFK327" s="423"/>
      <c r="DFL327" s="424"/>
      <c r="DFM327" s="417"/>
      <c r="DFN327" s="418"/>
      <c r="DFO327" s="419"/>
      <c r="DFP327" s="420"/>
      <c r="DFQ327" s="421"/>
      <c r="DFR327" s="422"/>
      <c r="DFS327" s="423"/>
      <c r="DFT327" s="424"/>
      <c r="DFU327" s="417"/>
      <c r="DFV327" s="418"/>
      <c r="DFW327" s="419"/>
      <c r="DFX327" s="420"/>
      <c r="DFY327" s="421"/>
      <c r="DFZ327" s="422"/>
      <c r="DGA327" s="423"/>
      <c r="DGB327" s="424"/>
      <c r="DGC327" s="417"/>
      <c r="DGD327" s="418"/>
      <c r="DGE327" s="419"/>
      <c r="DGF327" s="420"/>
      <c r="DGG327" s="421"/>
      <c r="DGH327" s="422"/>
      <c r="DGI327" s="423"/>
      <c r="DGJ327" s="424"/>
      <c r="DGK327" s="417"/>
      <c r="DGL327" s="418"/>
      <c r="DGM327" s="419"/>
      <c r="DGN327" s="420"/>
      <c r="DGO327" s="421"/>
      <c r="DGP327" s="422"/>
      <c r="DGQ327" s="423"/>
      <c r="DGR327" s="424"/>
      <c r="DGS327" s="417"/>
      <c r="DGT327" s="418"/>
      <c r="DGU327" s="419"/>
      <c r="DGV327" s="420"/>
      <c r="DGW327" s="421"/>
      <c r="DGX327" s="422"/>
      <c r="DGY327" s="423"/>
      <c r="DGZ327" s="424"/>
      <c r="DHA327" s="417"/>
      <c r="DHB327" s="418"/>
      <c r="DHC327" s="419"/>
      <c r="DHD327" s="420"/>
      <c r="DHE327" s="421"/>
      <c r="DHF327" s="422"/>
      <c r="DHG327" s="423"/>
      <c r="DHH327" s="424"/>
      <c r="DHI327" s="417"/>
      <c r="DHJ327" s="418"/>
      <c r="DHK327" s="419"/>
      <c r="DHL327" s="420"/>
      <c r="DHM327" s="421"/>
      <c r="DHN327" s="422"/>
      <c r="DHO327" s="423"/>
      <c r="DHP327" s="424"/>
      <c r="DHQ327" s="417"/>
      <c r="DHR327" s="418"/>
      <c r="DHS327" s="419"/>
      <c r="DHT327" s="420"/>
      <c r="DHU327" s="421"/>
      <c r="DHV327" s="422"/>
      <c r="DHW327" s="423"/>
      <c r="DHX327" s="424"/>
      <c r="DHY327" s="417"/>
      <c r="DHZ327" s="418"/>
      <c r="DIA327" s="419"/>
      <c r="DIB327" s="420"/>
      <c r="DIC327" s="421"/>
      <c r="DID327" s="422"/>
      <c r="DIE327" s="423"/>
      <c r="DIF327" s="424"/>
      <c r="DIG327" s="417"/>
      <c r="DIH327" s="418"/>
      <c r="DII327" s="419"/>
      <c r="DIJ327" s="420"/>
      <c r="DIK327" s="421"/>
      <c r="DIL327" s="422"/>
      <c r="DIM327" s="423"/>
      <c r="DIN327" s="424"/>
      <c r="DIO327" s="417"/>
      <c r="DIP327" s="418"/>
      <c r="DIQ327" s="419"/>
      <c r="DIR327" s="420"/>
      <c r="DIS327" s="421"/>
      <c r="DIT327" s="422"/>
      <c r="DIU327" s="423"/>
      <c r="DIV327" s="424"/>
      <c r="DIW327" s="417"/>
      <c r="DIX327" s="418"/>
      <c r="DIY327" s="419"/>
      <c r="DIZ327" s="420"/>
      <c r="DJA327" s="421"/>
      <c r="DJB327" s="422"/>
      <c r="DJC327" s="423"/>
      <c r="DJD327" s="424"/>
      <c r="DJE327" s="417"/>
      <c r="DJF327" s="418"/>
      <c r="DJG327" s="419"/>
      <c r="DJH327" s="420"/>
      <c r="DJI327" s="421"/>
      <c r="DJJ327" s="422"/>
      <c r="DJK327" s="423"/>
      <c r="DJL327" s="424"/>
      <c r="DJM327" s="417"/>
      <c r="DJN327" s="418"/>
      <c r="DJO327" s="419"/>
      <c r="DJP327" s="420"/>
      <c r="DJQ327" s="421"/>
      <c r="DJR327" s="422"/>
      <c r="DJS327" s="423"/>
      <c r="DJT327" s="424"/>
      <c r="DJU327" s="417"/>
      <c r="DJV327" s="418"/>
      <c r="DJW327" s="419"/>
      <c r="DJX327" s="420"/>
      <c r="DJY327" s="421"/>
      <c r="DJZ327" s="422"/>
      <c r="DKA327" s="423"/>
      <c r="DKB327" s="424"/>
      <c r="DKC327" s="417"/>
      <c r="DKD327" s="418"/>
      <c r="DKE327" s="419"/>
      <c r="DKF327" s="420"/>
      <c r="DKG327" s="421"/>
      <c r="DKH327" s="422"/>
      <c r="DKI327" s="423"/>
      <c r="DKJ327" s="424"/>
      <c r="DKK327" s="417"/>
      <c r="DKL327" s="418"/>
      <c r="DKM327" s="419"/>
      <c r="DKN327" s="420"/>
      <c r="DKO327" s="421"/>
      <c r="DKP327" s="422"/>
      <c r="DKQ327" s="423"/>
      <c r="DKR327" s="424"/>
      <c r="DKS327" s="417"/>
      <c r="DKT327" s="418"/>
      <c r="DKU327" s="419"/>
      <c r="DKV327" s="420"/>
      <c r="DKW327" s="421"/>
      <c r="DKX327" s="422"/>
      <c r="DKY327" s="423"/>
      <c r="DKZ327" s="424"/>
      <c r="DLA327" s="417"/>
      <c r="DLB327" s="418"/>
      <c r="DLC327" s="419"/>
      <c r="DLD327" s="420"/>
      <c r="DLE327" s="421"/>
      <c r="DLF327" s="422"/>
      <c r="DLG327" s="423"/>
      <c r="DLH327" s="424"/>
      <c r="DLI327" s="417"/>
      <c r="DLJ327" s="418"/>
      <c r="DLK327" s="419"/>
      <c r="DLL327" s="420"/>
      <c r="DLM327" s="421"/>
      <c r="DLN327" s="422"/>
      <c r="DLO327" s="423"/>
      <c r="DLP327" s="424"/>
      <c r="DLQ327" s="417"/>
      <c r="DLR327" s="418"/>
      <c r="DLS327" s="419"/>
      <c r="DLT327" s="420"/>
      <c r="DLU327" s="421"/>
      <c r="DLV327" s="422"/>
      <c r="DLW327" s="423"/>
      <c r="DLX327" s="424"/>
      <c r="DLY327" s="417"/>
      <c r="DLZ327" s="418"/>
      <c r="DMA327" s="419"/>
      <c r="DMB327" s="420"/>
      <c r="DMC327" s="421"/>
      <c r="DMD327" s="422"/>
      <c r="DME327" s="423"/>
      <c r="DMF327" s="424"/>
      <c r="DMG327" s="417"/>
      <c r="DMH327" s="418"/>
      <c r="DMI327" s="419"/>
      <c r="DMJ327" s="420"/>
      <c r="DMK327" s="421"/>
      <c r="DML327" s="422"/>
      <c r="DMM327" s="423"/>
      <c r="DMN327" s="424"/>
      <c r="DMO327" s="417"/>
      <c r="DMP327" s="418"/>
      <c r="DMQ327" s="419"/>
      <c r="DMR327" s="420"/>
      <c r="DMS327" s="421"/>
      <c r="DMT327" s="422"/>
      <c r="DMU327" s="423"/>
      <c r="DMV327" s="424"/>
      <c r="DMW327" s="417"/>
      <c r="DMX327" s="418"/>
      <c r="DMY327" s="419"/>
      <c r="DMZ327" s="420"/>
      <c r="DNA327" s="421"/>
      <c r="DNB327" s="422"/>
      <c r="DNC327" s="423"/>
      <c r="DND327" s="424"/>
      <c r="DNE327" s="417"/>
      <c r="DNF327" s="418"/>
      <c r="DNG327" s="419"/>
      <c r="DNH327" s="420"/>
      <c r="DNI327" s="421"/>
      <c r="DNJ327" s="422"/>
      <c r="DNK327" s="423"/>
      <c r="DNL327" s="424"/>
      <c r="DNM327" s="417"/>
      <c r="DNN327" s="418"/>
      <c r="DNO327" s="419"/>
      <c r="DNP327" s="420"/>
      <c r="DNQ327" s="421"/>
      <c r="DNR327" s="422"/>
      <c r="DNS327" s="423"/>
      <c r="DNT327" s="424"/>
      <c r="DNU327" s="417"/>
      <c r="DNV327" s="418"/>
      <c r="DNW327" s="419"/>
      <c r="DNX327" s="420"/>
      <c r="DNY327" s="421"/>
      <c r="DNZ327" s="422"/>
      <c r="DOA327" s="423"/>
      <c r="DOB327" s="424"/>
      <c r="DOC327" s="417"/>
      <c r="DOD327" s="418"/>
      <c r="DOE327" s="419"/>
      <c r="DOF327" s="420"/>
      <c r="DOG327" s="421"/>
      <c r="DOH327" s="422"/>
      <c r="DOI327" s="423"/>
      <c r="DOJ327" s="424"/>
      <c r="DOK327" s="417"/>
      <c r="DOL327" s="418"/>
      <c r="DOM327" s="419"/>
      <c r="DON327" s="420"/>
      <c r="DOO327" s="421"/>
      <c r="DOP327" s="422"/>
      <c r="DOQ327" s="423"/>
      <c r="DOR327" s="424"/>
      <c r="DOS327" s="417"/>
      <c r="DOT327" s="418"/>
      <c r="DOU327" s="419"/>
      <c r="DOV327" s="420"/>
      <c r="DOW327" s="421"/>
      <c r="DOX327" s="422"/>
      <c r="DOY327" s="423"/>
      <c r="DOZ327" s="424"/>
      <c r="DPA327" s="417"/>
      <c r="DPB327" s="418"/>
      <c r="DPC327" s="419"/>
      <c r="DPD327" s="420"/>
      <c r="DPE327" s="421"/>
      <c r="DPF327" s="422"/>
      <c r="DPG327" s="423"/>
      <c r="DPH327" s="424"/>
      <c r="DPI327" s="417"/>
      <c r="DPJ327" s="418"/>
      <c r="DPK327" s="419"/>
      <c r="DPL327" s="420"/>
      <c r="DPM327" s="421"/>
      <c r="DPN327" s="422"/>
      <c r="DPO327" s="423"/>
      <c r="DPP327" s="424"/>
      <c r="DPQ327" s="417"/>
      <c r="DPR327" s="418"/>
      <c r="DPS327" s="419"/>
      <c r="DPT327" s="420"/>
      <c r="DPU327" s="421"/>
      <c r="DPV327" s="422"/>
      <c r="DPW327" s="423"/>
      <c r="DPX327" s="424"/>
      <c r="DPY327" s="417"/>
      <c r="DPZ327" s="418"/>
      <c r="DQA327" s="419"/>
      <c r="DQB327" s="420"/>
      <c r="DQC327" s="421"/>
      <c r="DQD327" s="422"/>
      <c r="DQE327" s="423"/>
      <c r="DQF327" s="424"/>
      <c r="DQG327" s="417"/>
      <c r="DQH327" s="418"/>
      <c r="DQI327" s="419"/>
      <c r="DQJ327" s="420"/>
      <c r="DQK327" s="421"/>
      <c r="DQL327" s="422"/>
      <c r="DQM327" s="423"/>
      <c r="DQN327" s="424"/>
      <c r="DQO327" s="417"/>
      <c r="DQP327" s="418"/>
      <c r="DQQ327" s="419"/>
      <c r="DQR327" s="420"/>
      <c r="DQS327" s="421"/>
      <c r="DQT327" s="422"/>
      <c r="DQU327" s="423"/>
      <c r="DQV327" s="424"/>
      <c r="DQW327" s="417"/>
      <c r="DQX327" s="418"/>
      <c r="DQY327" s="419"/>
      <c r="DQZ327" s="420"/>
      <c r="DRA327" s="421"/>
      <c r="DRB327" s="422"/>
      <c r="DRC327" s="423"/>
      <c r="DRD327" s="424"/>
      <c r="DRE327" s="417"/>
      <c r="DRF327" s="418"/>
      <c r="DRG327" s="419"/>
      <c r="DRH327" s="420"/>
      <c r="DRI327" s="421"/>
      <c r="DRJ327" s="422"/>
      <c r="DRK327" s="423"/>
      <c r="DRL327" s="424"/>
      <c r="DRM327" s="417"/>
      <c r="DRN327" s="418"/>
      <c r="DRO327" s="419"/>
      <c r="DRP327" s="420"/>
      <c r="DRQ327" s="421"/>
      <c r="DRR327" s="422"/>
      <c r="DRS327" s="423"/>
      <c r="DRT327" s="424"/>
      <c r="DRU327" s="417"/>
      <c r="DRV327" s="418"/>
      <c r="DRW327" s="419"/>
      <c r="DRX327" s="420"/>
      <c r="DRY327" s="421"/>
      <c r="DRZ327" s="422"/>
      <c r="DSA327" s="423"/>
      <c r="DSB327" s="424"/>
      <c r="DSC327" s="417"/>
      <c r="DSD327" s="418"/>
      <c r="DSE327" s="419"/>
      <c r="DSF327" s="420"/>
      <c r="DSG327" s="421"/>
      <c r="DSH327" s="422"/>
      <c r="DSI327" s="423"/>
      <c r="DSJ327" s="424"/>
      <c r="DSK327" s="417"/>
      <c r="DSL327" s="418"/>
      <c r="DSM327" s="419"/>
      <c r="DSN327" s="420"/>
      <c r="DSO327" s="421"/>
      <c r="DSP327" s="422"/>
      <c r="DSQ327" s="423"/>
      <c r="DSR327" s="424"/>
      <c r="DSS327" s="417"/>
      <c r="DST327" s="418"/>
      <c r="DSU327" s="419"/>
      <c r="DSV327" s="420"/>
      <c r="DSW327" s="421"/>
      <c r="DSX327" s="422"/>
      <c r="DSY327" s="423"/>
      <c r="DSZ327" s="424"/>
      <c r="DTA327" s="417"/>
      <c r="DTB327" s="418"/>
      <c r="DTC327" s="419"/>
      <c r="DTD327" s="420"/>
      <c r="DTE327" s="421"/>
      <c r="DTF327" s="422"/>
      <c r="DTG327" s="423"/>
      <c r="DTH327" s="424"/>
      <c r="DTI327" s="417"/>
      <c r="DTJ327" s="418"/>
      <c r="DTK327" s="419"/>
      <c r="DTL327" s="420"/>
      <c r="DTM327" s="421"/>
      <c r="DTN327" s="422"/>
      <c r="DTO327" s="423"/>
      <c r="DTP327" s="424"/>
      <c r="DTQ327" s="417"/>
      <c r="DTR327" s="418"/>
      <c r="DTS327" s="419"/>
      <c r="DTT327" s="420"/>
      <c r="DTU327" s="421"/>
      <c r="DTV327" s="422"/>
      <c r="DTW327" s="423"/>
      <c r="DTX327" s="424"/>
      <c r="DTY327" s="417"/>
      <c r="DTZ327" s="418"/>
      <c r="DUA327" s="419"/>
      <c r="DUB327" s="420"/>
      <c r="DUC327" s="421"/>
      <c r="DUD327" s="422"/>
      <c r="DUE327" s="423"/>
      <c r="DUF327" s="424"/>
      <c r="DUG327" s="417"/>
      <c r="DUH327" s="418"/>
      <c r="DUI327" s="419"/>
      <c r="DUJ327" s="420"/>
      <c r="DUK327" s="421"/>
      <c r="DUL327" s="422"/>
      <c r="DUM327" s="423"/>
      <c r="DUN327" s="424"/>
      <c r="DUO327" s="417"/>
      <c r="DUP327" s="418"/>
      <c r="DUQ327" s="419"/>
      <c r="DUR327" s="420"/>
      <c r="DUS327" s="421"/>
      <c r="DUT327" s="422"/>
      <c r="DUU327" s="423"/>
      <c r="DUV327" s="424"/>
      <c r="DUW327" s="417"/>
      <c r="DUX327" s="418"/>
      <c r="DUY327" s="419"/>
      <c r="DUZ327" s="420"/>
      <c r="DVA327" s="421"/>
      <c r="DVB327" s="422"/>
      <c r="DVC327" s="423"/>
      <c r="DVD327" s="424"/>
      <c r="DVE327" s="417"/>
      <c r="DVF327" s="418"/>
      <c r="DVG327" s="419"/>
      <c r="DVH327" s="420"/>
      <c r="DVI327" s="421"/>
      <c r="DVJ327" s="422"/>
      <c r="DVK327" s="423"/>
      <c r="DVL327" s="424"/>
      <c r="DVM327" s="417"/>
      <c r="DVN327" s="418"/>
      <c r="DVO327" s="419"/>
      <c r="DVP327" s="420"/>
      <c r="DVQ327" s="421"/>
      <c r="DVR327" s="422"/>
      <c r="DVS327" s="423"/>
      <c r="DVT327" s="424"/>
      <c r="DVU327" s="417"/>
      <c r="DVV327" s="418"/>
      <c r="DVW327" s="419"/>
      <c r="DVX327" s="420"/>
      <c r="DVY327" s="421"/>
      <c r="DVZ327" s="422"/>
      <c r="DWA327" s="423"/>
      <c r="DWB327" s="424"/>
      <c r="DWC327" s="417"/>
      <c r="DWD327" s="418"/>
      <c r="DWE327" s="419"/>
      <c r="DWF327" s="420"/>
      <c r="DWG327" s="421"/>
      <c r="DWH327" s="422"/>
      <c r="DWI327" s="423"/>
      <c r="DWJ327" s="424"/>
      <c r="DWK327" s="417"/>
      <c r="DWL327" s="418"/>
      <c r="DWM327" s="419"/>
      <c r="DWN327" s="420"/>
      <c r="DWO327" s="421"/>
      <c r="DWP327" s="422"/>
      <c r="DWQ327" s="423"/>
      <c r="DWR327" s="424"/>
      <c r="DWS327" s="417"/>
      <c r="DWT327" s="418"/>
      <c r="DWU327" s="419"/>
      <c r="DWV327" s="420"/>
      <c r="DWW327" s="421"/>
      <c r="DWX327" s="422"/>
      <c r="DWY327" s="423"/>
      <c r="DWZ327" s="424"/>
      <c r="DXA327" s="417"/>
      <c r="DXB327" s="418"/>
      <c r="DXC327" s="419"/>
      <c r="DXD327" s="420"/>
      <c r="DXE327" s="421"/>
      <c r="DXF327" s="422"/>
      <c r="DXG327" s="423"/>
      <c r="DXH327" s="424"/>
      <c r="DXI327" s="417"/>
      <c r="DXJ327" s="418"/>
      <c r="DXK327" s="419"/>
      <c r="DXL327" s="420"/>
      <c r="DXM327" s="421"/>
      <c r="DXN327" s="422"/>
      <c r="DXO327" s="423"/>
      <c r="DXP327" s="424"/>
      <c r="DXQ327" s="417"/>
      <c r="DXR327" s="418"/>
      <c r="DXS327" s="419"/>
      <c r="DXT327" s="420"/>
      <c r="DXU327" s="421"/>
      <c r="DXV327" s="422"/>
      <c r="DXW327" s="423"/>
      <c r="DXX327" s="424"/>
      <c r="DXY327" s="417"/>
      <c r="DXZ327" s="418"/>
      <c r="DYA327" s="419"/>
      <c r="DYB327" s="420"/>
      <c r="DYC327" s="421"/>
      <c r="DYD327" s="422"/>
      <c r="DYE327" s="423"/>
      <c r="DYF327" s="424"/>
      <c r="DYG327" s="417"/>
      <c r="DYH327" s="418"/>
      <c r="DYI327" s="419"/>
      <c r="DYJ327" s="420"/>
      <c r="DYK327" s="421"/>
      <c r="DYL327" s="422"/>
      <c r="DYM327" s="423"/>
      <c r="DYN327" s="424"/>
      <c r="DYO327" s="417"/>
      <c r="DYP327" s="418"/>
      <c r="DYQ327" s="419"/>
      <c r="DYR327" s="420"/>
      <c r="DYS327" s="421"/>
      <c r="DYT327" s="422"/>
      <c r="DYU327" s="423"/>
      <c r="DYV327" s="424"/>
      <c r="DYW327" s="417"/>
      <c r="DYX327" s="418"/>
      <c r="DYY327" s="419"/>
      <c r="DYZ327" s="420"/>
      <c r="DZA327" s="421"/>
      <c r="DZB327" s="422"/>
      <c r="DZC327" s="423"/>
      <c r="DZD327" s="424"/>
      <c r="DZE327" s="417"/>
      <c r="DZF327" s="418"/>
      <c r="DZG327" s="419"/>
      <c r="DZH327" s="420"/>
      <c r="DZI327" s="421"/>
      <c r="DZJ327" s="422"/>
      <c r="DZK327" s="423"/>
      <c r="DZL327" s="424"/>
      <c r="DZM327" s="417"/>
      <c r="DZN327" s="418"/>
      <c r="DZO327" s="419"/>
      <c r="DZP327" s="420"/>
      <c r="DZQ327" s="421"/>
      <c r="DZR327" s="422"/>
      <c r="DZS327" s="423"/>
      <c r="DZT327" s="424"/>
      <c r="DZU327" s="417"/>
      <c r="DZV327" s="418"/>
      <c r="DZW327" s="419"/>
      <c r="DZX327" s="420"/>
      <c r="DZY327" s="421"/>
      <c r="DZZ327" s="422"/>
      <c r="EAA327" s="423"/>
      <c r="EAB327" s="424"/>
      <c r="EAC327" s="417"/>
      <c r="EAD327" s="418"/>
      <c r="EAE327" s="419"/>
      <c r="EAF327" s="420"/>
      <c r="EAG327" s="421"/>
      <c r="EAH327" s="422"/>
      <c r="EAI327" s="423"/>
      <c r="EAJ327" s="424"/>
      <c r="EAK327" s="417"/>
      <c r="EAL327" s="418"/>
      <c r="EAM327" s="419"/>
      <c r="EAN327" s="420"/>
      <c r="EAO327" s="421"/>
      <c r="EAP327" s="422"/>
      <c r="EAQ327" s="423"/>
      <c r="EAR327" s="424"/>
      <c r="EAS327" s="417"/>
      <c r="EAT327" s="418"/>
      <c r="EAU327" s="419"/>
      <c r="EAV327" s="420"/>
      <c r="EAW327" s="421"/>
      <c r="EAX327" s="422"/>
      <c r="EAY327" s="423"/>
      <c r="EAZ327" s="424"/>
      <c r="EBA327" s="417"/>
      <c r="EBB327" s="418"/>
      <c r="EBC327" s="419"/>
      <c r="EBD327" s="420"/>
      <c r="EBE327" s="421"/>
      <c r="EBF327" s="422"/>
      <c r="EBG327" s="423"/>
      <c r="EBH327" s="424"/>
      <c r="EBI327" s="417"/>
      <c r="EBJ327" s="418"/>
      <c r="EBK327" s="419"/>
      <c r="EBL327" s="420"/>
      <c r="EBM327" s="421"/>
      <c r="EBN327" s="422"/>
      <c r="EBO327" s="423"/>
      <c r="EBP327" s="424"/>
      <c r="EBQ327" s="417"/>
      <c r="EBR327" s="418"/>
      <c r="EBS327" s="419"/>
      <c r="EBT327" s="420"/>
      <c r="EBU327" s="421"/>
      <c r="EBV327" s="422"/>
      <c r="EBW327" s="423"/>
      <c r="EBX327" s="424"/>
      <c r="EBY327" s="417"/>
      <c r="EBZ327" s="418"/>
      <c r="ECA327" s="419"/>
      <c r="ECB327" s="420"/>
      <c r="ECC327" s="421"/>
      <c r="ECD327" s="422"/>
      <c r="ECE327" s="423"/>
      <c r="ECF327" s="424"/>
      <c r="ECG327" s="417"/>
      <c r="ECH327" s="418"/>
      <c r="ECI327" s="419"/>
      <c r="ECJ327" s="420"/>
      <c r="ECK327" s="421"/>
      <c r="ECL327" s="422"/>
      <c r="ECM327" s="423"/>
      <c r="ECN327" s="424"/>
      <c r="ECO327" s="417"/>
      <c r="ECP327" s="418"/>
      <c r="ECQ327" s="419"/>
      <c r="ECR327" s="420"/>
      <c r="ECS327" s="421"/>
      <c r="ECT327" s="422"/>
      <c r="ECU327" s="423"/>
      <c r="ECV327" s="424"/>
      <c r="ECW327" s="417"/>
      <c r="ECX327" s="418"/>
      <c r="ECY327" s="419"/>
      <c r="ECZ327" s="420"/>
      <c r="EDA327" s="421"/>
      <c r="EDB327" s="422"/>
      <c r="EDC327" s="423"/>
      <c r="EDD327" s="424"/>
      <c r="EDE327" s="417"/>
      <c r="EDF327" s="418"/>
      <c r="EDG327" s="419"/>
      <c r="EDH327" s="420"/>
      <c r="EDI327" s="421"/>
      <c r="EDJ327" s="422"/>
      <c r="EDK327" s="423"/>
      <c r="EDL327" s="424"/>
      <c r="EDM327" s="417"/>
      <c r="EDN327" s="418"/>
      <c r="EDO327" s="419"/>
      <c r="EDP327" s="420"/>
      <c r="EDQ327" s="421"/>
      <c r="EDR327" s="422"/>
      <c r="EDS327" s="423"/>
      <c r="EDT327" s="424"/>
      <c r="EDU327" s="417"/>
      <c r="EDV327" s="418"/>
      <c r="EDW327" s="419"/>
      <c r="EDX327" s="420"/>
      <c r="EDY327" s="421"/>
      <c r="EDZ327" s="422"/>
      <c r="EEA327" s="423"/>
      <c r="EEB327" s="424"/>
      <c r="EEC327" s="417"/>
      <c r="EED327" s="418"/>
      <c r="EEE327" s="419"/>
      <c r="EEF327" s="420"/>
      <c r="EEG327" s="421"/>
      <c r="EEH327" s="422"/>
      <c r="EEI327" s="423"/>
      <c r="EEJ327" s="424"/>
      <c r="EEK327" s="417"/>
      <c r="EEL327" s="418"/>
      <c r="EEM327" s="419"/>
      <c r="EEN327" s="420"/>
      <c r="EEO327" s="421"/>
      <c r="EEP327" s="422"/>
      <c r="EEQ327" s="423"/>
      <c r="EER327" s="424"/>
      <c r="EES327" s="417"/>
      <c r="EET327" s="418"/>
      <c r="EEU327" s="419"/>
      <c r="EEV327" s="420"/>
      <c r="EEW327" s="421"/>
      <c r="EEX327" s="422"/>
      <c r="EEY327" s="423"/>
      <c r="EEZ327" s="424"/>
      <c r="EFA327" s="417"/>
      <c r="EFB327" s="418"/>
      <c r="EFC327" s="419"/>
      <c r="EFD327" s="420"/>
      <c r="EFE327" s="421"/>
      <c r="EFF327" s="422"/>
      <c r="EFG327" s="423"/>
      <c r="EFH327" s="424"/>
      <c r="EFI327" s="417"/>
      <c r="EFJ327" s="418"/>
      <c r="EFK327" s="419"/>
      <c r="EFL327" s="420"/>
      <c r="EFM327" s="421"/>
      <c r="EFN327" s="422"/>
      <c r="EFO327" s="423"/>
      <c r="EFP327" s="424"/>
      <c r="EFQ327" s="417"/>
      <c r="EFR327" s="418"/>
      <c r="EFS327" s="419"/>
      <c r="EFT327" s="420"/>
      <c r="EFU327" s="421"/>
      <c r="EFV327" s="422"/>
      <c r="EFW327" s="423"/>
      <c r="EFX327" s="424"/>
      <c r="EFY327" s="417"/>
      <c r="EFZ327" s="418"/>
      <c r="EGA327" s="419"/>
      <c r="EGB327" s="420"/>
      <c r="EGC327" s="421"/>
      <c r="EGD327" s="422"/>
      <c r="EGE327" s="423"/>
      <c r="EGF327" s="424"/>
      <c r="EGG327" s="417"/>
      <c r="EGH327" s="418"/>
      <c r="EGI327" s="419"/>
      <c r="EGJ327" s="420"/>
      <c r="EGK327" s="421"/>
      <c r="EGL327" s="422"/>
      <c r="EGM327" s="423"/>
      <c r="EGN327" s="424"/>
      <c r="EGO327" s="417"/>
      <c r="EGP327" s="418"/>
      <c r="EGQ327" s="419"/>
      <c r="EGR327" s="420"/>
      <c r="EGS327" s="421"/>
      <c r="EGT327" s="422"/>
      <c r="EGU327" s="423"/>
      <c r="EGV327" s="424"/>
      <c r="EGW327" s="417"/>
      <c r="EGX327" s="418"/>
      <c r="EGY327" s="419"/>
      <c r="EGZ327" s="420"/>
      <c r="EHA327" s="421"/>
      <c r="EHB327" s="422"/>
      <c r="EHC327" s="423"/>
      <c r="EHD327" s="424"/>
      <c r="EHE327" s="417"/>
      <c r="EHF327" s="418"/>
      <c r="EHG327" s="419"/>
      <c r="EHH327" s="420"/>
      <c r="EHI327" s="421"/>
      <c r="EHJ327" s="422"/>
      <c r="EHK327" s="423"/>
      <c r="EHL327" s="424"/>
      <c r="EHM327" s="417"/>
      <c r="EHN327" s="418"/>
      <c r="EHO327" s="419"/>
      <c r="EHP327" s="420"/>
      <c r="EHQ327" s="421"/>
      <c r="EHR327" s="422"/>
      <c r="EHS327" s="423"/>
      <c r="EHT327" s="424"/>
      <c r="EHU327" s="417"/>
      <c r="EHV327" s="418"/>
      <c r="EHW327" s="419"/>
      <c r="EHX327" s="420"/>
      <c r="EHY327" s="421"/>
      <c r="EHZ327" s="422"/>
      <c r="EIA327" s="423"/>
      <c r="EIB327" s="424"/>
      <c r="EIC327" s="417"/>
      <c r="EID327" s="418"/>
      <c r="EIE327" s="419"/>
      <c r="EIF327" s="420"/>
      <c r="EIG327" s="421"/>
      <c r="EIH327" s="422"/>
      <c r="EII327" s="423"/>
      <c r="EIJ327" s="424"/>
      <c r="EIK327" s="417"/>
      <c r="EIL327" s="418"/>
      <c r="EIM327" s="419"/>
      <c r="EIN327" s="420"/>
      <c r="EIO327" s="421"/>
      <c r="EIP327" s="422"/>
      <c r="EIQ327" s="423"/>
      <c r="EIR327" s="424"/>
      <c r="EIS327" s="417"/>
      <c r="EIT327" s="418"/>
      <c r="EIU327" s="419"/>
      <c r="EIV327" s="420"/>
      <c r="EIW327" s="421"/>
      <c r="EIX327" s="422"/>
      <c r="EIY327" s="423"/>
      <c r="EIZ327" s="424"/>
      <c r="EJA327" s="417"/>
      <c r="EJB327" s="418"/>
      <c r="EJC327" s="419"/>
      <c r="EJD327" s="420"/>
      <c r="EJE327" s="421"/>
      <c r="EJF327" s="422"/>
      <c r="EJG327" s="423"/>
      <c r="EJH327" s="424"/>
      <c r="EJI327" s="417"/>
      <c r="EJJ327" s="418"/>
      <c r="EJK327" s="419"/>
      <c r="EJL327" s="420"/>
      <c r="EJM327" s="421"/>
      <c r="EJN327" s="422"/>
      <c r="EJO327" s="423"/>
      <c r="EJP327" s="424"/>
      <c r="EJQ327" s="417"/>
      <c r="EJR327" s="418"/>
      <c r="EJS327" s="419"/>
      <c r="EJT327" s="420"/>
      <c r="EJU327" s="421"/>
      <c r="EJV327" s="422"/>
      <c r="EJW327" s="423"/>
      <c r="EJX327" s="424"/>
      <c r="EJY327" s="417"/>
      <c r="EJZ327" s="418"/>
      <c r="EKA327" s="419"/>
      <c r="EKB327" s="420"/>
      <c r="EKC327" s="421"/>
      <c r="EKD327" s="422"/>
      <c r="EKE327" s="423"/>
      <c r="EKF327" s="424"/>
      <c r="EKG327" s="417"/>
      <c r="EKH327" s="418"/>
      <c r="EKI327" s="419"/>
      <c r="EKJ327" s="420"/>
      <c r="EKK327" s="421"/>
      <c r="EKL327" s="422"/>
      <c r="EKM327" s="423"/>
      <c r="EKN327" s="424"/>
      <c r="EKO327" s="417"/>
      <c r="EKP327" s="418"/>
      <c r="EKQ327" s="419"/>
      <c r="EKR327" s="420"/>
      <c r="EKS327" s="421"/>
      <c r="EKT327" s="422"/>
      <c r="EKU327" s="423"/>
      <c r="EKV327" s="424"/>
      <c r="EKW327" s="417"/>
      <c r="EKX327" s="418"/>
      <c r="EKY327" s="419"/>
      <c r="EKZ327" s="420"/>
      <c r="ELA327" s="421"/>
      <c r="ELB327" s="422"/>
      <c r="ELC327" s="423"/>
      <c r="ELD327" s="424"/>
      <c r="ELE327" s="417"/>
      <c r="ELF327" s="418"/>
      <c r="ELG327" s="419"/>
      <c r="ELH327" s="420"/>
      <c r="ELI327" s="421"/>
      <c r="ELJ327" s="422"/>
      <c r="ELK327" s="423"/>
      <c r="ELL327" s="424"/>
      <c r="ELM327" s="417"/>
      <c r="ELN327" s="418"/>
      <c r="ELO327" s="419"/>
      <c r="ELP327" s="420"/>
      <c r="ELQ327" s="421"/>
      <c r="ELR327" s="422"/>
      <c r="ELS327" s="423"/>
      <c r="ELT327" s="424"/>
      <c r="ELU327" s="417"/>
      <c r="ELV327" s="418"/>
      <c r="ELW327" s="419"/>
      <c r="ELX327" s="420"/>
      <c r="ELY327" s="421"/>
      <c r="ELZ327" s="422"/>
      <c r="EMA327" s="423"/>
      <c r="EMB327" s="424"/>
      <c r="EMC327" s="417"/>
      <c r="EMD327" s="418"/>
      <c r="EME327" s="419"/>
      <c r="EMF327" s="420"/>
      <c r="EMG327" s="421"/>
      <c r="EMH327" s="422"/>
      <c r="EMI327" s="423"/>
      <c r="EMJ327" s="424"/>
      <c r="EMK327" s="417"/>
      <c r="EML327" s="418"/>
      <c r="EMM327" s="419"/>
      <c r="EMN327" s="420"/>
      <c r="EMO327" s="421"/>
      <c r="EMP327" s="422"/>
      <c r="EMQ327" s="423"/>
      <c r="EMR327" s="424"/>
      <c r="EMS327" s="417"/>
      <c r="EMT327" s="418"/>
      <c r="EMU327" s="419"/>
      <c r="EMV327" s="420"/>
      <c r="EMW327" s="421"/>
      <c r="EMX327" s="422"/>
      <c r="EMY327" s="423"/>
      <c r="EMZ327" s="424"/>
      <c r="ENA327" s="417"/>
      <c r="ENB327" s="418"/>
      <c r="ENC327" s="419"/>
      <c r="END327" s="420"/>
      <c r="ENE327" s="421"/>
      <c r="ENF327" s="422"/>
      <c r="ENG327" s="423"/>
      <c r="ENH327" s="424"/>
      <c r="ENI327" s="417"/>
      <c r="ENJ327" s="418"/>
      <c r="ENK327" s="419"/>
      <c r="ENL327" s="420"/>
      <c r="ENM327" s="421"/>
      <c r="ENN327" s="422"/>
      <c r="ENO327" s="423"/>
      <c r="ENP327" s="424"/>
      <c r="ENQ327" s="417"/>
      <c r="ENR327" s="418"/>
      <c r="ENS327" s="419"/>
      <c r="ENT327" s="420"/>
      <c r="ENU327" s="421"/>
      <c r="ENV327" s="422"/>
      <c r="ENW327" s="423"/>
      <c r="ENX327" s="424"/>
      <c r="ENY327" s="417"/>
      <c r="ENZ327" s="418"/>
      <c r="EOA327" s="419"/>
      <c r="EOB327" s="420"/>
      <c r="EOC327" s="421"/>
      <c r="EOD327" s="422"/>
      <c r="EOE327" s="423"/>
      <c r="EOF327" s="424"/>
      <c r="EOG327" s="417"/>
      <c r="EOH327" s="418"/>
      <c r="EOI327" s="419"/>
      <c r="EOJ327" s="420"/>
      <c r="EOK327" s="421"/>
      <c r="EOL327" s="422"/>
      <c r="EOM327" s="423"/>
      <c r="EON327" s="424"/>
      <c r="EOO327" s="417"/>
      <c r="EOP327" s="418"/>
      <c r="EOQ327" s="419"/>
      <c r="EOR327" s="420"/>
      <c r="EOS327" s="421"/>
      <c r="EOT327" s="422"/>
      <c r="EOU327" s="423"/>
      <c r="EOV327" s="424"/>
      <c r="EOW327" s="417"/>
      <c r="EOX327" s="418"/>
      <c r="EOY327" s="419"/>
      <c r="EOZ327" s="420"/>
      <c r="EPA327" s="421"/>
      <c r="EPB327" s="422"/>
      <c r="EPC327" s="423"/>
      <c r="EPD327" s="424"/>
      <c r="EPE327" s="417"/>
      <c r="EPF327" s="418"/>
      <c r="EPG327" s="419"/>
      <c r="EPH327" s="420"/>
      <c r="EPI327" s="421"/>
      <c r="EPJ327" s="422"/>
      <c r="EPK327" s="423"/>
      <c r="EPL327" s="424"/>
      <c r="EPM327" s="417"/>
      <c r="EPN327" s="418"/>
      <c r="EPO327" s="419"/>
      <c r="EPP327" s="420"/>
      <c r="EPQ327" s="421"/>
      <c r="EPR327" s="422"/>
      <c r="EPS327" s="423"/>
      <c r="EPT327" s="424"/>
      <c r="EPU327" s="417"/>
      <c r="EPV327" s="418"/>
      <c r="EPW327" s="419"/>
      <c r="EPX327" s="420"/>
      <c r="EPY327" s="421"/>
      <c r="EPZ327" s="422"/>
      <c r="EQA327" s="423"/>
      <c r="EQB327" s="424"/>
      <c r="EQC327" s="417"/>
      <c r="EQD327" s="418"/>
      <c r="EQE327" s="419"/>
      <c r="EQF327" s="420"/>
      <c r="EQG327" s="421"/>
      <c r="EQH327" s="422"/>
      <c r="EQI327" s="423"/>
      <c r="EQJ327" s="424"/>
      <c r="EQK327" s="417"/>
      <c r="EQL327" s="418"/>
      <c r="EQM327" s="419"/>
      <c r="EQN327" s="420"/>
      <c r="EQO327" s="421"/>
      <c r="EQP327" s="422"/>
      <c r="EQQ327" s="423"/>
      <c r="EQR327" s="424"/>
      <c r="EQS327" s="417"/>
      <c r="EQT327" s="418"/>
      <c r="EQU327" s="419"/>
      <c r="EQV327" s="420"/>
      <c r="EQW327" s="421"/>
      <c r="EQX327" s="422"/>
      <c r="EQY327" s="423"/>
      <c r="EQZ327" s="424"/>
      <c r="ERA327" s="417"/>
      <c r="ERB327" s="418"/>
      <c r="ERC327" s="419"/>
      <c r="ERD327" s="420"/>
      <c r="ERE327" s="421"/>
      <c r="ERF327" s="422"/>
      <c r="ERG327" s="423"/>
      <c r="ERH327" s="424"/>
      <c r="ERI327" s="417"/>
      <c r="ERJ327" s="418"/>
      <c r="ERK327" s="419"/>
      <c r="ERL327" s="420"/>
      <c r="ERM327" s="421"/>
      <c r="ERN327" s="422"/>
      <c r="ERO327" s="423"/>
      <c r="ERP327" s="424"/>
      <c r="ERQ327" s="417"/>
      <c r="ERR327" s="418"/>
      <c r="ERS327" s="419"/>
      <c r="ERT327" s="420"/>
      <c r="ERU327" s="421"/>
      <c r="ERV327" s="422"/>
      <c r="ERW327" s="423"/>
      <c r="ERX327" s="424"/>
      <c r="ERY327" s="417"/>
      <c r="ERZ327" s="418"/>
      <c r="ESA327" s="419"/>
      <c r="ESB327" s="420"/>
      <c r="ESC327" s="421"/>
      <c r="ESD327" s="422"/>
      <c r="ESE327" s="423"/>
      <c r="ESF327" s="424"/>
      <c r="ESG327" s="417"/>
      <c r="ESH327" s="418"/>
      <c r="ESI327" s="419"/>
      <c r="ESJ327" s="420"/>
      <c r="ESK327" s="421"/>
      <c r="ESL327" s="422"/>
      <c r="ESM327" s="423"/>
      <c r="ESN327" s="424"/>
      <c r="ESO327" s="417"/>
      <c r="ESP327" s="418"/>
      <c r="ESQ327" s="419"/>
      <c r="ESR327" s="420"/>
      <c r="ESS327" s="421"/>
      <c r="EST327" s="422"/>
      <c r="ESU327" s="423"/>
      <c r="ESV327" s="424"/>
      <c r="ESW327" s="417"/>
      <c r="ESX327" s="418"/>
      <c r="ESY327" s="419"/>
      <c r="ESZ327" s="420"/>
      <c r="ETA327" s="421"/>
      <c r="ETB327" s="422"/>
      <c r="ETC327" s="423"/>
      <c r="ETD327" s="424"/>
      <c r="ETE327" s="417"/>
      <c r="ETF327" s="418"/>
      <c r="ETG327" s="419"/>
      <c r="ETH327" s="420"/>
      <c r="ETI327" s="421"/>
      <c r="ETJ327" s="422"/>
      <c r="ETK327" s="423"/>
      <c r="ETL327" s="424"/>
      <c r="ETM327" s="417"/>
      <c r="ETN327" s="418"/>
      <c r="ETO327" s="419"/>
      <c r="ETP327" s="420"/>
      <c r="ETQ327" s="421"/>
      <c r="ETR327" s="422"/>
      <c r="ETS327" s="423"/>
      <c r="ETT327" s="424"/>
      <c r="ETU327" s="417"/>
      <c r="ETV327" s="418"/>
      <c r="ETW327" s="419"/>
      <c r="ETX327" s="420"/>
      <c r="ETY327" s="421"/>
      <c r="ETZ327" s="422"/>
      <c r="EUA327" s="423"/>
      <c r="EUB327" s="424"/>
      <c r="EUC327" s="417"/>
      <c r="EUD327" s="418"/>
      <c r="EUE327" s="419"/>
      <c r="EUF327" s="420"/>
      <c r="EUG327" s="421"/>
      <c r="EUH327" s="422"/>
      <c r="EUI327" s="423"/>
      <c r="EUJ327" s="424"/>
      <c r="EUK327" s="417"/>
      <c r="EUL327" s="418"/>
      <c r="EUM327" s="419"/>
      <c r="EUN327" s="420"/>
      <c r="EUO327" s="421"/>
      <c r="EUP327" s="422"/>
      <c r="EUQ327" s="423"/>
      <c r="EUR327" s="424"/>
      <c r="EUS327" s="417"/>
      <c r="EUT327" s="418"/>
      <c r="EUU327" s="419"/>
      <c r="EUV327" s="420"/>
      <c r="EUW327" s="421"/>
      <c r="EUX327" s="422"/>
      <c r="EUY327" s="423"/>
      <c r="EUZ327" s="424"/>
      <c r="EVA327" s="417"/>
      <c r="EVB327" s="418"/>
      <c r="EVC327" s="419"/>
      <c r="EVD327" s="420"/>
      <c r="EVE327" s="421"/>
      <c r="EVF327" s="422"/>
      <c r="EVG327" s="423"/>
      <c r="EVH327" s="424"/>
      <c r="EVI327" s="417"/>
      <c r="EVJ327" s="418"/>
      <c r="EVK327" s="419"/>
      <c r="EVL327" s="420"/>
      <c r="EVM327" s="421"/>
      <c r="EVN327" s="422"/>
      <c r="EVO327" s="423"/>
      <c r="EVP327" s="424"/>
      <c r="EVQ327" s="417"/>
      <c r="EVR327" s="418"/>
      <c r="EVS327" s="419"/>
      <c r="EVT327" s="420"/>
      <c r="EVU327" s="421"/>
      <c r="EVV327" s="422"/>
      <c r="EVW327" s="423"/>
      <c r="EVX327" s="424"/>
      <c r="EVY327" s="417"/>
      <c r="EVZ327" s="418"/>
      <c r="EWA327" s="419"/>
      <c r="EWB327" s="420"/>
      <c r="EWC327" s="421"/>
      <c r="EWD327" s="422"/>
      <c r="EWE327" s="423"/>
      <c r="EWF327" s="424"/>
      <c r="EWG327" s="417"/>
      <c r="EWH327" s="418"/>
      <c r="EWI327" s="419"/>
      <c r="EWJ327" s="420"/>
      <c r="EWK327" s="421"/>
      <c r="EWL327" s="422"/>
      <c r="EWM327" s="423"/>
      <c r="EWN327" s="424"/>
      <c r="EWO327" s="417"/>
      <c r="EWP327" s="418"/>
      <c r="EWQ327" s="419"/>
      <c r="EWR327" s="420"/>
      <c r="EWS327" s="421"/>
      <c r="EWT327" s="422"/>
      <c r="EWU327" s="423"/>
      <c r="EWV327" s="424"/>
      <c r="EWW327" s="417"/>
      <c r="EWX327" s="418"/>
      <c r="EWY327" s="419"/>
      <c r="EWZ327" s="420"/>
      <c r="EXA327" s="421"/>
      <c r="EXB327" s="422"/>
      <c r="EXC327" s="423"/>
      <c r="EXD327" s="424"/>
      <c r="EXE327" s="417"/>
      <c r="EXF327" s="418"/>
      <c r="EXG327" s="419"/>
      <c r="EXH327" s="420"/>
      <c r="EXI327" s="421"/>
      <c r="EXJ327" s="422"/>
      <c r="EXK327" s="423"/>
      <c r="EXL327" s="424"/>
      <c r="EXM327" s="417"/>
      <c r="EXN327" s="418"/>
      <c r="EXO327" s="419"/>
      <c r="EXP327" s="420"/>
      <c r="EXQ327" s="421"/>
      <c r="EXR327" s="422"/>
      <c r="EXS327" s="423"/>
      <c r="EXT327" s="424"/>
      <c r="EXU327" s="417"/>
      <c r="EXV327" s="418"/>
      <c r="EXW327" s="419"/>
      <c r="EXX327" s="420"/>
      <c r="EXY327" s="421"/>
      <c r="EXZ327" s="422"/>
      <c r="EYA327" s="423"/>
      <c r="EYB327" s="424"/>
      <c r="EYC327" s="417"/>
      <c r="EYD327" s="418"/>
      <c r="EYE327" s="419"/>
      <c r="EYF327" s="420"/>
      <c r="EYG327" s="421"/>
      <c r="EYH327" s="422"/>
      <c r="EYI327" s="423"/>
      <c r="EYJ327" s="424"/>
      <c r="EYK327" s="417"/>
      <c r="EYL327" s="418"/>
      <c r="EYM327" s="419"/>
      <c r="EYN327" s="420"/>
      <c r="EYO327" s="421"/>
      <c r="EYP327" s="422"/>
      <c r="EYQ327" s="423"/>
      <c r="EYR327" s="424"/>
      <c r="EYS327" s="417"/>
      <c r="EYT327" s="418"/>
      <c r="EYU327" s="419"/>
      <c r="EYV327" s="420"/>
      <c r="EYW327" s="421"/>
      <c r="EYX327" s="422"/>
      <c r="EYY327" s="423"/>
      <c r="EYZ327" s="424"/>
      <c r="EZA327" s="417"/>
      <c r="EZB327" s="418"/>
      <c r="EZC327" s="419"/>
      <c r="EZD327" s="420"/>
      <c r="EZE327" s="421"/>
      <c r="EZF327" s="422"/>
      <c r="EZG327" s="423"/>
      <c r="EZH327" s="424"/>
      <c r="EZI327" s="417"/>
      <c r="EZJ327" s="418"/>
      <c r="EZK327" s="419"/>
      <c r="EZL327" s="420"/>
      <c r="EZM327" s="421"/>
      <c r="EZN327" s="422"/>
      <c r="EZO327" s="423"/>
      <c r="EZP327" s="424"/>
      <c r="EZQ327" s="417"/>
      <c r="EZR327" s="418"/>
      <c r="EZS327" s="419"/>
      <c r="EZT327" s="420"/>
      <c r="EZU327" s="421"/>
      <c r="EZV327" s="422"/>
      <c r="EZW327" s="423"/>
      <c r="EZX327" s="424"/>
      <c r="EZY327" s="417"/>
      <c r="EZZ327" s="418"/>
      <c r="FAA327" s="419"/>
      <c r="FAB327" s="420"/>
      <c r="FAC327" s="421"/>
      <c r="FAD327" s="422"/>
      <c r="FAE327" s="423"/>
      <c r="FAF327" s="424"/>
      <c r="FAG327" s="417"/>
      <c r="FAH327" s="418"/>
      <c r="FAI327" s="419"/>
      <c r="FAJ327" s="420"/>
      <c r="FAK327" s="421"/>
      <c r="FAL327" s="422"/>
      <c r="FAM327" s="423"/>
      <c r="FAN327" s="424"/>
      <c r="FAO327" s="417"/>
      <c r="FAP327" s="418"/>
      <c r="FAQ327" s="419"/>
      <c r="FAR327" s="420"/>
      <c r="FAS327" s="421"/>
      <c r="FAT327" s="422"/>
      <c r="FAU327" s="423"/>
      <c r="FAV327" s="424"/>
      <c r="FAW327" s="417"/>
      <c r="FAX327" s="418"/>
      <c r="FAY327" s="419"/>
      <c r="FAZ327" s="420"/>
      <c r="FBA327" s="421"/>
      <c r="FBB327" s="422"/>
      <c r="FBC327" s="423"/>
      <c r="FBD327" s="424"/>
      <c r="FBE327" s="417"/>
      <c r="FBF327" s="418"/>
      <c r="FBG327" s="419"/>
      <c r="FBH327" s="420"/>
      <c r="FBI327" s="421"/>
      <c r="FBJ327" s="422"/>
      <c r="FBK327" s="423"/>
      <c r="FBL327" s="424"/>
      <c r="FBM327" s="417"/>
      <c r="FBN327" s="418"/>
      <c r="FBO327" s="419"/>
      <c r="FBP327" s="420"/>
      <c r="FBQ327" s="421"/>
      <c r="FBR327" s="422"/>
      <c r="FBS327" s="423"/>
      <c r="FBT327" s="424"/>
      <c r="FBU327" s="417"/>
      <c r="FBV327" s="418"/>
      <c r="FBW327" s="419"/>
      <c r="FBX327" s="420"/>
      <c r="FBY327" s="421"/>
      <c r="FBZ327" s="422"/>
      <c r="FCA327" s="423"/>
      <c r="FCB327" s="424"/>
      <c r="FCC327" s="417"/>
      <c r="FCD327" s="418"/>
      <c r="FCE327" s="419"/>
      <c r="FCF327" s="420"/>
      <c r="FCG327" s="421"/>
      <c r="FCH327" s="422"/>
      <c r="FCI327" s="423"/>
      <c r="FCJ327" s="424"/>
      <c r="FCK327" s="417"/>
      <c r="FCL327" s="418"/>
      <c r="FCM327" s="419"/>
      <c r="FCN327" s="420"/>
      <c r="FCO327" s="421"/>
      <c r="FCP327" s="422"/>
      <c r="FCQ327" s="423"/>
      <c r="FCR327" s="424"/>
      <c r="FCS327" s="417"/>
      <c r="FCT327" s="418"/>
      <c r="FCU327" s="419"/>
      <c r="FCV327" s="420"/>
      <c r="FCW327" s="421"/>
      <c r="FCX327" s="422"/>
      <c r="FCY327" s="423"/>
      <c r="FCZ327" s="424"/>
      <c r="FDA327" s="417"/>
      <c r="FDB327" s="418"/>
      <c r="FDC327" s="419"/>
      <c r="FDD327" s="420"/>
      <c r="FDE327" s="421"/>
      <c r="FDF327" s="422"/>
      <c r="FDG327" s="423"/>
      <c r="FDH327" s="424"/>
      <c r="FDI327" s="417"/>
      <c r="FDJ327" s="418"/>
      <c r="FDK327" s="419"/>
      <c r="FDL327" s="420"/>
      <c r="FDM327" s="421"/>
      <c r="FDN327" s="422"/>
      <c r="FDO327" s="423"/>
      <c r="FDP327" s="424"/>
      <c r="FDQ327" s="417"/>
      <c r="FDR327" s="418"/>
      <c r="FDS327" s="419"/>
      <c r="FDT327" s="420"/>
      <c r="FDU327" s="421"/>
      <c r="FDV327" s="422"/>
      <c r="FDW327" s="423"/>
      <c r="FDX327" s="424"/>
      <c r="FDY327" s="417"/>
      <c r="FDZ327" s="418"/>
      <c r="FEA327" s="419"/>
      <c r="FEB327" s="420"/>
      <c r="FEC327" s="421"/>
      <c r="FED327" s="422"/>
      <c r="FEE327" s="423"/>
      <c r="FEF327" s="424"/>
      <c r="FEG327" s="417"/>
      <c r="FEH327" s="418"/>
      <c r="FEI327" s="419"/>
      <c r="FEJ327" s="420"/>
      <c r="FEK327" s="421"/>
      <c r="FEL327" s="422"/>
      <c r="FEM327" s="423"/>
      <c r="FEN327" s="424"/>
      <c r="FEO327" s="417"/>
      <c r="FEP327" s="418"/>
      <c r="FEQ327" s="419"/>
      <c r="FER327" s="420"/>
      <c r="FES327" s="421"/>
      <c r="FET327" s="422"/>
      <c r="FEU327" s="423"/>
      <c r="FEV327" s="424"/>
      <c r="FEW327" s="417"/>
      <c r="FEX327" s="418"/>
      <c r="FEY327" s="419"/>
      <c r="FEZ327" s="420"/>
      <c r="FFA327" s="421"/>
      <c r="FFB327" s="422"/>
      <c r="FFC327" s="423"/>
      <c r="FFD327" s="424"/>
      <c r="FFE327" s="417"/>
      <c r="FFF327" s="418"/>
      <c r="FFG327" s="419"/>
      <c r="FFH327" s="420"/>
      <c r="FFI327" s="421"/>
      <c r="FFJ327" s="422"/>
      <c r="FFK327" s="423"/>
      <c r="FFL327" s="424"/>
      <c r="FFM327" s="417"/>
      <c r="FFN327" s="418"/>
      <c r="FFO327" s="419"/>
      <c r="FFP327" s="420"/>
      <c r="FFQ327" s="421"/>
      <c r="FFR327" s="422"/>
      <c r="FFS327" s="423"/>
      <c r="FFT327" s="424"/>
      <c r="FFU327" s="417"/>
      <c r="FFV327" s="418"/>
      <c r="FFW327" s="419"/>
      <c r="FFX327" s="420"/>
      <c r="FFY327" s="421"/>
      <c r="FFZ327" s="422"/>
      <c r="FGA327" s="423"/>
      <c r="FGB327" s="424"/>
      <c r="FGC327" s="417"/>
      <c r="FGD327" s="418"/>
      <c r="FGE327" s="419"/>
      <c r="FGF327" s="420"/>
      <c r="FGG327" s="421"/>
      <c r="FGH327" s="422"/>
      <c r="FGI327" s="423"/>
      <c r="FGJ327" s="424"/>
      <c r="FGK327" s="417"/>
      <c r="FGL327" s="418"/>
      <c r="FGM327" s="419"/>
      <c r="FGN327" s="420"/>
      <c r="FGO327" s="421"/>
      <c r="FGP327" s="422"/>
      <c r="FGQ327" s="423"/>
      <c r="FGR327" s="424"/>
      <c r="FGS327" s="417"/>
      <c r="FGT327" s="418"/>
      <c r="FGU327" s="419"/>
      <c r="FGV327" s="420"/>
      <c r="FGW327" s="421"/>
      <c r="FGX327" s="422"/>
      <c r="FGY327" s="423"/>
      <c r="FGZ327" s="424"/>
      <c r="FHA327" s="417"/>
      <c r="FHB327" s="418"/>
      <c r="FHC327" s="419"/>
      <c r="FHD327" s="420"/>
      <c r="FHE327" s="421"/>
      <c r="FHF327" s="422"/>
      <c r="FHG327" s="423"/>
      <c r="FHH327" s="424"/>
      <c r="FHI327" s="417"/>
      <c r="FHJ327" s="418"/>
      <c r="FHK327" s="419"/>
      <c r="FHL327" s="420"/>
      <c r="FHM327" s="421"/>
      <c r="FHN327" s="422"/>
      <c r="FHO327" s="423"/>
      <c r="FHP327" s="424"/>
      <c r="FHQ327" s="417"/>
      <c r="FHR327" s="418"/>
      <c r="FHS327" s="419"/>
      <c r="FHT327" s="420"/>
      <c r="FHU327" s="421"/>
      <c r="FHV327" s="422"/>
      <c r="FHW327" s="423"/>
      <c r="FHX327" s="424"/>
      <c r="FHY327" s="417"/>
      <c r="FHZ327" s="418"/>
      <c r="FIA327" s="419"/>
      <c r="FIB327" s="420"/>
      <c r="FIC327" s="421"/>
      <c r="FID327" s="422"/>
      <c r="FIE327" s="423"/>
      <c r="FIF327" s="424"/>
      <c r="FIG327" s="417"/>
      <c r="FIH327" s="418"/>
      <c r="FII327" s="419"/>
      <c r="FIJ327" s="420"/>
      <c r="FIK327" s="421"/>
      <c r="FIL327" s="422"/>
      <c r="FIM327" s="423"/>
      <c r="FIN327" s="424"/>
      <c r="FIO327" s="417"/>
      <c r="FIP327" s="418"/>
      <c r="FIQ327" s="419"/>
      <c r="FIR327" s="420"/>
      <c r="FIS327" s="421"/>
      <c r="FIT327" s="422"/>
      <c r="FIU327" s="423"/>
      <c r="FIV327" s="424"/>
      <c r="FIW327" s="417"/>
      <c r="FIX327" s="418"/>
      <c r="FIY327" s="419"/>
      <c r="FIZ327" s="420"/>
      <c r="FJA327" s="421"/>
      <c r="FJB327" s="422"/>
      <c r="FJC327" s="423"/>
      <c r="FJD327" s="424"/>
      <c r="FJE327" s="417"/>
      <c r="FJF327" s="418"/>
      <c r="FJG327" s="419"/>
      <c r="FJH327" s="420"/>
      <c r="FJI327" s="421"/>
      <c r="FJJ327" s="422"/>
      <c r="FJK327" s="423"/>
      <c r="FJL327" s="424"/>
      <c r="FJM327" s="417"/>
      <c r="FJN327" s="418"/>
      <c r="FJO327" s="419"/>
      <c r="FJP327" s="420"/>
      <c r="FJQ327" s="421"/>
      <c r="FJR327" s="422"/>
      <c r="FJS327" s="423"/>
      <c r="FJT327" s="424"/>
      <c r="FJU327" s="417"/>
      <c r="FJV327" s="418"/>
      <c r="FJW327" s="419"/>
      <c r="FJX327" s="420"/>
      <c r="FJY327" s="421"/>
      <c r="FJZ327" s="422"/>
      <c r="FKA327" s="423"/>
      <c r="FKB327" s="424"/>
      <c r="FKC327" s="417"/>
      <c r="FKD327" s="418"/>
      <c r="FKE327" s="419"/>
      <c r="FKF327" s="420"/>
      <c r="FKG327" s="421"/>
      <c r="FKH327" s="422"/>
      <c r="FKI327" s="423"/>
      <c r="FKJ327" s="424"/>
      <c r="FKK327" s="417"/>
      <c r="FKL327" s="418"/>
      <c r="FKM327" s="419"/>
      <c r="FKN327" s="420"/>
      <c r="FKO327" s="421"/>
      <c r="FKP327" s="422"/>
      <c r="FKQ327" s="423"/>
      <c r="FKR327" s="424"/>
      <c r="FKS327" s="417"/>
      <c r="FKT327" s="418"/>
      <c r="FKU327" s="419"/>
      <c r="FKV327" s="420"/>
      <c r="FKW327" s="421"/>
      <c r="FKX327" s="422"/>
      <c r="FKY327" s="423"/>
      <c r="FKZ327" s="424"/>
      <c r="FLA327" s="417"/>
      <c r="FLB327" s="418"/>
      <c r="FLC327" s="419"/>
      <c r="FLD327" s="420"/>
      <c r="FLE327" s="421"/>
      <c r="FLF327" s="422"/>
      <c r="FLG327" s="423"/>
      <c r="FLH327" s="424"/>
      <c r="FLI327" s="417"/>
      <c r="FLJ327" s="418"/>
      <c r="FLK327" s="419"/>
      <c r="FLL327" s="420"/>
      <c r="FLM327" s="421"/>
      <c r="FLN327" s="422"/>
      <c r="FLO327" s="423"/>
      <c r="FLP327" s="424"/>
      <c r="FLQ327" s="417"/>
      <c r="FLR327" s="418"/>
      <c r="FLS327" s="419"/>
      <c r="FLT327" s="420"/>
      <c r="FLU327" s="421"/>
      <c r="FLV327" s="422"/>
      <c r="FLW327" s="423"/>
      <c r="FLX327" s="424"/>
      <c r="FLY327" s="417"/>
      <c r="FLZ327" s="418"/>
      <c r="FMA327" s="419"/>
      <c r="FMB327" s="420"/>
      <c r="FMC327" s="421"/>
      <c r="FMD327" s="422"/>
      <c r="FME327" s="423"/>
      <c r="FMF327" s="424"/>
      <c r="FMG327" s="417"/>
      <c r="FMH327" s="418"/>
      <c r="FMI327" s="419"/>
      <c r="FMJ327" s="420"/>
      <c r="FMK327" s="421"/>
      <c r="FML327" s="422"/>
      <c r="FMM327" s="423"/>
      <c r="FMN327" s="424"/>
      <c r="FMO327" s="417"/>
      <c r="FMP327" s="418"/>
      <c r="FMQ327" s="419"/>
      <c r="FMR327" s="420"/>
      <c r="FMS327" s="421"/>
      <c r="FMT327" s="422"/>
      <c r="FMU327" s="423"/>
      <c r="FMV327" s="424"/>
      <c r="FMW327" s="417"/>
      <c r="FMX327" s="418"/>
      <c r="FMY327" s="419"/>
      <c r="FMZ327" s="420"/>
      <c r="FNA327" s="421"/>
      <c r="FNB327" s="422"/>
      <c r="FNC327" s="423"/>
      <c r="FND327" s="424"/>
      <c r="FNE327" s="417"/>
      <c r="FNF327" s="418"/>
      <c r="FNG327" s="419"/>
      <c r="FNH327" s="420"/>
      <c r="FNI327" s="421"/>
      <c r="FNJ327" s="422"/>
      <c r="FNK327" s="423"/>
      <c r="FNL327" s="424"/>
      <c r="FNM327" s="417"/>
      <c r="FNN327" s="418"/>
      <c r="FNO327" s="419"/>
      <c r="FNP327" s="420"/>
      <c r="FNQ327" s="421"/>
      <c r="FNR327" s="422"/>
      <c r="FNS327" s="423"/>
      <c r="FNT327" s="424"/>
      <c r="FNU327" s="417"/>
      <c r="FNV327" s="418"/>
      <c r="FNW327" s="419"/>
      <c r="FNX327" s="420"/>
      <c r="FNY327" s="421"/>
      <c r="FNZ327" s="422"/>
      <c r="FOA327" s="423"/>
      <c r="FOB327" s="424"/>
      <c r="FOC327" s="417"/>
      <c r="FOD327" s="418"/>
      <c r="FOE327" s="419"/>
      <c r="FOF327" s="420"/>
      <c r="FOG327" s="421"/>
      <c r="FOH327" s="422"/>
      <c r="FOI327" s="423"/>
      <c r="FOJ327" s="424"/>
      <c r="FOK327" s="417"/>
      <c r="FOL327" s="418"/>
      <c r="FOM327" s="419"/>
      <c r="FON327" s="420"/>
      <c r="FOO327" s="421"/>
      <c r="FOP327" s="422"/>
      <c r="FOQ327" s="423"/>
      <c r="FOR327" s="424"/>
      <c r="FOS327" s="417"/>
      <c r="FOT327" s="418"/>
      <c r="FOU327" s="419"/>
      <c r="FOV327" s="420"/>
      <c r="FOW327" s="421"/>
      <c r="FOX327" s="422"/>
      <c r="FOY327" s="423"/>
      <c r="FOZ327" s="424"/>
      <c r="FPA327" s="417"/>
      <c r="FPB327" s="418"/>
      <c r="FPC327" s="419"/>
      <c r="FPD327" s="420"/>
      <c r="FPE327" s="421"/>
      <c r="FPF327" s="422"/>
      <c r="FPG327" s="423"/>
      <c r="FPH327" s="424"/>
      <c r="FPI327" s="417"/>
      <c r="FPJ327" s="418"/>
      <c r="FPK327" s="419"/>
      <c r="FPL327" s="420"/>
      <c r="FPM327" s="421"/>
      <c r="FPN327" s="422"/>
      <c r="FPO327" s="423"/>
      <c r="FPP327" s="424"/>
      <c r="FPQ327" s="417"/>
      <c r="FPR327" s="418"/>
      <c r="FPS327" s="419"/>
      <c r="FPT327" s="420"/>
      <c r="FPU327" s="421"/>
      <c r="FPV327" s="422"/>
      <c r="FPW327" s="423"/>
      <c r="FPX327" s="424"/>
      <c r="FPY327" s="417"/>
      <c r="FPZ327" s="418"/>
      <c r="FQA327" s="419"/>
      <c r="FQB327" s="420"/>
      <c r="FQC327" s="421"/>
      <c r="FQD327" s="422"/>
      <c r="FQE327" s="423"/>
      <c r="FQF327" s="424"/>
      <c r="FQG327" s="417"/>
      <c r="FQH327" s="418"/>
      <c r="FQI327" s="419"/>
      <c r="FQJ327" s="420"/>
      <c r="FQK327" s="421"/>
      <c r="FQL327" s="422"/>
      <c r="FQM327" s="423"/>
      <c r="FQN327" s="424"/>
      <c r="FQO327" s="417"/>
      <c r="FQP327" s="418"/>
      <c r="FQQ327" s="419"/>
      <c r="FQR327" s="420"/>
      <c r="FQS327" s="421"/>
      <c r="FQT327" s="422"/>
      <c r="FQU327" s="423"/>
      <c r="FQV327" s="424"/>
      <c r="FQW327" s="417"/>
      <c r="FQX327" s="418"/>
      <c r="FQY327" s="419"/>
      <c r="FQZ327" s="420"/>
      <c r="FRA327" s="421"/>
      <c r="FRB327" s="422"/>
      <c r="FRC327" s="423"/>
      <c r="FRD327" s="424"/>
      <c r="FRE327" s="417"/>
      <c r="FRF327" s="418"/>
      <c r="FRG327" s="419"/>
      <c r="FRH327" s="420"/>
      <c r="FRI327" s="421"/>
      <c r="FRJ327" s="422"/>
      <c r="FRK327" s="423"/>
      <c r="FRL327" s="424"/>
      <c r="FRM327" s="417"/>
      <c r="FRN327" s="418"/>
      <c r="FRO327" s="419"/>
      <c r="FRP327" s="420"/>
      <c r="FRQ327" s="421"/>
      <c r="FRR327" s="422"/>
      <c r="FRS327" s="423"/>
      <c r="FRT327" s="424"/>
      <c r="FRU327" s="417"/>
      <c r="FRV327" s="418"/>
      <c r="FRW327" s="419"/>
      <c r="FRX327" s="420"/>
      <c r="FRY327" s="421"/>
      <c r="FRZ327" s="422"/>
      <c r="FSA327" s="423"/>
      <c r="FSB327" s="424"/>
      <c r="FSC327" s="417"/>
      <c r="FSD327" s="418"/>
      <c r="FSE327" s="419"/>
      <c r="FSF327" s="420"/>
      <c r="FSG327" s="421"/>
      <c r="FSH327" s="422"/>
      <c r="FSI327" s="423"/>
      <c r="FSJ327" s="424"/>
      <c r="FSK327" s="417"/>
      <c r="FSL327" s="418"/>
      <c r="FSM327" s="419"/>
      <c r="FSN327" s="420"/>
      <c r="FSO327" s="421"/>
      <c r="FSP327" s="422"/>
      <c r="FSQ327" s="423"/>
      <c r="FSR327" s="424"/>
      <c r="FSS327" s="417"/>
      <c r="FST327" s="418"/>
      <c r="FSU327" s="419"/>
      <c r="FSV327" s="420"/>
      <c r="FSW327" s="421"/>
      <c r="FSX327" s="422"/>
      <c r="FSY327" s="423"/>
      <c r="FSZ327" s="424"/>
      <c r="FTA327" s="417"/>
      <c r="FTB327" s="418"/>
      <c r="FTC327" s="419"/>
      <c r="FTD327" s="420"/>
      <c r="FTE327" s="421"/>
      <c r="FTF327" s="422"/>
      <c r="FTG327" s="423"/>
      <c r="FTH327" s="424"/>
      <c r="FTI327" s="417"/>
      <c r="FTJ327" s="418"/>
      <c r="FTK327" s="419"/>
      <c r="FTL327" s="420"/>
      <c r="FTM327" s="421"/>
      <c r="FTN327" s="422"/>
      <c r="FTO327" s="423"/>
      <c r="FTP327" s="424"/>
      <c r="FTQ327" s="417"/>
      <c r="FTR327" s="418"/>
      <c r="FTS327" s="419"/>
      <c r="FTT327" s="420"/>
      <c r="FTU327" s="421"/>
      <c r="FTV327" s="422"/>
      <c r="FTW327" s="423"/>
      <c r="FTX327" s="424"/>
      <c r="FTY327" s="417"/>
      <c r="FTZ327" s="418"/>
      <c r="FUA327" s="419"/>
      <c r="FUB327" s="420"/>
      <c r="FUC327" s="421"/>
      <c r="FUD327" s="422"/>
      <c r="FUE327" s="423"/>
      <c r="FUF327" s="424"/>
      <c r="FUG327" s="417"/>
      <c r="FUH327" s="418"/>
      <c r="FUI327" s="419"/>
      <c r="FUJ327" s="420"/>
      <c r="FUK327" s="421"/>
      <c r="FUL327" s="422"/>
      <c r="FUM327" s="423"/>
      <c r="FUN327" s="424"/>
      <c r="FUO327" s="417"/>
      <c r="FUP327" s="418"/>
      <c r="FUQ327" s="419"/>
      <c r="FUR327" s="420"/>
      <c r="FUS327" s="421"/>
      <c r="FUT327" s="422"/>
      <c r="FUU327" s="423"/>
      <c r="FUV327" s="424"/>
      <c r="FUW327" s="417"/>
      <c r="FUX327" s="418"/>
      <c r="FUY327" s="419"/>
      <c r="FUZ327" s="420"/>
      <c r="FVA327" s="421"/>
      <c r="FVB327" s="422"/>
      <c r="FVC327" s="423"/>
      <c r="FVD327" s="424"/>
      <c r="FVE327" s="417"/>
      <c r="FVF327" s="418"/>
      <c r="FVG327" s="419"/>
      <c r="FVH327" s="420"/>
      <c r="FVI327" s="421"/>
      <c r="FVJ327" s="422"/>
      <c r="FVK327" s="423"/>
      <c r="FVL327" s="424"/>
      <c r="FVM327" s="417"/>
      <c r="FVN327" s="418"/>
      <c r="FVO327" s="419"/>
      <c r="FVP327" s="420"/>
      <c r="FVQ327" s="421"/>
      <c r="FVR327" s="422"/>
      <c r="FVS327" s="423"/>
      <c r="FVT327" s="424"/>
      <c r="FVU327" s="417"/>
      <c r="FVV327" s="418"/>
      <c r="FVW327" s="419"/>
      <c r="FVX327" s="420"/>
      <c r="FVY327" s="421"/>
      <c r="FVZ327" s="422"/>
      <c r="FWA327" s="423"/>
      <c r="FWB327" s="424"/>
      <c r="FWC327" s="417"/>
      <c r="FWD327" s="418"/>
      <c r="FWE327" s="419"/>
      <c r="FWF327" s="420"/>
      <c r="FWG327" s="421"/>
      <c r="FWH327" s="422"/>
      <c r="FWI327" s="423"/>
      <c r="FWJ327" s="424"/>
      <c r="FWK327" s="417"/>
      <c r="FWL327" s="418"/>
      <c r="FWM327" s="419"/>
      <c r="FWN327" s="420"/>
      <c r="FWO327" s="421"/>
      <c r="FWP327" s="422"/>
      <c r="FWQ327" s="423"/>
      <c r="FWR327" s="424"/>
      <c r="FWS327" s="417"/>
      <c r="FWT327" s="418"/>
      <c r="FWU327" s="419"/>
      <c r="FWV327" s="420"/>
      <c r="FWW327" s="421"/>
      <c r="FWX327" s="422"/>
      <c r="FWY327" s="423"/>
      <c r="FWZ327" s="424"/>
      <c r="FXA327" s="417"/>
      <c r="FXB327" s="418"/>
      <c r="FXC327" s="419"/>
      <c r="FXD327" s="420"/>
      <c r="FXE327" s="421"/>
      <c r="FXF327" s="422"/>
      <c r="FXG327" s="423"/>
      <c r="FXH327" s="424"/>
      <c r="FXI327" s="417"/>
      <c r="FXJ327" s="418"/>
      <c r="FXK327" s="419"/>
      <c r="FXL327" s="420"/>
      <c r="FXM327" s="421"/>
      <c r="FXN327" s="422"/>
      <c r="FXO327" s="423"/>
      <c r="FXP327" s="424"/>
      <c r="FXQ327" s="417"/>
      <c r="FXR327" s="418"/>
      <c r="FXS327" s="419"/>
      <c r="FXT327" s="420"/>
      <c r="FXU327" s="421"/>
      <c r="FXV327" s="422"/>
      <c r="FXW327" s="423"/>
      <c r="FXX327" s="424"/>
      <c r="FXY327" s="417"/>
      <c r="FXZ327" s="418"/>
      <c r="FYA327" s="419"/>
      <c r="FYB327" s="420"/>
      <c r="FYC327" s="421"/>
      <c r="FYD327" s="422"/>
      <c r="FYE327" s="423"/>
      <c r="FYF327" s="424"/>
      <c r="FYG327" s="417"/>
      <c r="FYH327" s="418"/>
      <c r="FYI327" s="419"/>
      <c r="FYJ327" s="420"/>
      <c r="FYK327" s="421"/>
      <c r="FYL327" s="422"/>
      <c r="FYM327" s="423"/>
      <c r="FYN327" s="424"/>
      <c r="FYO327" s="417"/>
      <c r="FYP327" s="418"/>
      <c r="FYQ327" s="419"/>
      <c r="FYR327" s="420"/>
      <c r="FYS327" s="421"/>
      <c r="FYT327" s="422"/>
      <c r="FYU327" s="423"/>
      <c r="FYV327" s="424"/>
      <c r="FYW327" s="417"/>
      <c r="FYX327" s="418"/>
      <c r="FYY327" s="419"/>
      <c r="FYZ327" s="420"/>
      <c r="FZA327" s="421"/>
      <c r="FZB327" s="422"/>
      <c r="FZC327" s="423"/>
      <c r="FZD327" s="424"/>
      <c r="FZE327" s="417"/>
      <c r="FZF327" s="418"/>
      <c r="FZG327" s="419"/>
      <c r="FZH327" s="420"/>
      <c r="FZI327" s="421"/>
      <c r="FZJ327" s="422"/>
      <c r="FZK327" s="423"/>
      <c r="FZL327" s="424"/>
      <c r="FZM327" s="417"/>
      <c r="FZN327" s="418"/>
      <c r="FZO327" s="419"/>
      <c r="FZP327" s="420"/>
      <c r="FZQ327" s="421"/>
      <c r="FZR327" s="422"/>
      <c r="FZS327" s="423"/>
      <c r="FZT327" s="424"/>
      <c r="FZU327" s="417"/>
      <c r="FZV327" s="418"/>
      <c r="FZW327" s="419"/>
      <c r="FZX327" s="420"/>
      <c r="FZY327" s="421"/>
      <c r="FZZ327" s="422"/>
      <c r="GAA327" s="423"/>
      <c r="GAB327" s="424"/>
      <c r="GAC327" s="417"/>
      <c r="GAD327" s="418"/>
      <c r="GAE327" s="419"/>
      <c r="GAF327" s="420"/>
      <c r="GAG327" s="421"/>
      <c r="GAH327" s="422"/>
      <c r="GAI327" s="423"/>
      <c r="GAJ327" s="424"/>
      <c r="GAK327" s="417"/>
      <c r="GAL327" s="418"/>
      <c r="GAM327" s="419"/>
      <c r="GAN327" s="420"/>
      <c r="GAO327" s="421"/>
      <c r="GAP327" s="422"/>
      <c r="GAQ327" s="423"/>
      <c r="GAR327" s="424"/>
      <c r="GAS327" s="417"/>
      <c r="GAT327" s="418"/>
      <c r="GAU327" s="419"/>
      <c r="GAV327" s="420"/>
      <c r="GAW327" s="421"/>
      <c r="GAX327" s="422"/>
      <c r="GAY327" s="423"/>
      <c r="GAZ327" s="424"/>
      <c r="GBA327" s="417"/>
      <c r="GBB327" s="418"/>
      <c r="GBC327" s="419"/>
      <c r="GBD327" s="420"/>
      <c r="GBE327" s="421"/>
      <c r="GBF327" s="422"/>
      <c r="GBG327" s="423"/>
      <c r="GBH327" s="424"/>
      <c r="GBI327" s="417"/>
      <c r="GBJ327" s="418"/>
      <c r="GBK327" s="419"/>
      <c r="GBL327" s="420"/>
      <c r="GBM327" s="421"/>
      <c r="GBN327" s="422"/>
      <c r="GBO327" s="423"/>
      <c r="GBP327" s="424"/>
      <c r="GBQ327" s="417"/>
      <c r="GBR327" s="418"/>
      <c r="GBS327" s="419"/>
      <c r="GBT327" s="420"/>
      <c r="GBU327" s="421"/>
      <c r="GBV327" s="422"/>
      <c r="GBW327" s="423"/>
      <c r="GBX327" s="424"/>
      <c r="GBY327" s="417"/>
      <c r="GBZ327" s="418"/>
      <c r="GCA327" s="419"/>
      <c r="GCB327" s="420"/>
      <c r="GCC327" s="421"/>
      <c r="GCD327" s="422"/>
      <c r="GCE327" s="423"/>
      <c r="GCF327" s="424"/>
      <c r="GCG327" s="417"/>
      <c r="GCH327" s="418"/>
      <c r="GCI327" s="419"/>
      <c r="GCJ327" s="420"/>
      <c r="GCK327" s="421"/>
      <c r="GCL327" s="422"/>
      <c r="GCM327" s="423"/>
      <c r="GCN327" s="424"/>
      <c r="GCO327" s="417"/>
      <c r="GCP327" s="418"/>
      <c r="GCQ327" s="419"/>
      <c r="GCR327" s="420"/>
      <c r="GCS327" s="421"/>
      <c r="GCT327" s="422"/>
      <c r="GCU327" s="423"/>
      <c r="GCV327" s="424"/>
      <c r="GCW327" s="417"/>
      <c r="GCX327" s="418"/>
      <c r="GCY327" s="419"/>
      <c r="GCZ327" s="420"/>
      <c r="GDA327" s="421"/>
      <c r="GDB327" s="422"/>
      <c r="GDC327" s="423"/>
      <c r="GDD327" s="424"/>
      <c r="GDE327" s="417"/>
      <c r="GDF327" s="418"/>
      <c r="GDG327" s="419"/>
      <c r="GDH327" s="420"/>
      <c r="GDI327" s="421"/>
      <c r="GDJ327" s="422"/>
      <c r="GDK327" s="423"/>
      <c r="GDL327" s="424"/>
      <c r="GDM327" s="417"/>
      <c r="GDN327" s="418"/>
      <c r="GDO327" s="419"/>
      <c r="GDP327" s="420"/>
      <c r="GDQ327" s="421"/>
      <c r="GDR327" s="422"/>
      <c r="GDS327" s="423"/>
      <c r="GDT327" s="424"/>
      <c r="GDU327" s="417"/>
      <c r="GDV327" s="418"/>
      <c r="GDW327" s="419"/>
      <c r="GDX327" s="420"/>
      <c r="GDY327" s="421"/>
      <c r="GDZ327" s="422"/>
      <c r="GEA327" s="423"/>
      <c r="GEB327" s="424"/>
      <c r="GEC327" s="417"/>
      <c r="GED327" s="418"/>
      <c r="GEE327" s="419"/>
      <c r="GEF327" s="420"/>
      <c r="GEG327" s="421"/>
      <c r="GEH327" s="422"/>
      <c r="GEI327" s="423"/>
      <c r="GEJ327" s="424"/>
      <c r="GEK327" s="417"/>
      <c r="GEL327" s="418"/>
      <c r="GEM327" s="419"/>
      <c r="GEN327" s="420"/>
      <c r="GEO327" s="421"/>
      <c r="GEP327" s="422"/>
      <c r="GEQ327" s="423"/>
      <c r="GER327" s="424"/>
      <c r="GES327" s="417"/>
      <c r="GET327" s="418"/>
      <c r="GEU327" s="419"/>
      <c r="GEV327" s="420"/>
      <c r="GEW327" s="421"/>
      <c r="GEX327" s="422"/>
      <c r="GEY327" s="423"/>
      <c r="GEZ327" s="424"/>
      <c r="GFA327" s="417"/>
      <c r="GFB327" s="418"/>
      <c r="GFC327" s="419"/>
      <c r="GFD327" s="420"/>
      <c r="GFE327" s="421"/>
      <c r="GFF327" s="422"/>
      <c r="GFG327" s="423"/>
      <c r="GFH327" s="424"/>
      <c r="GFI327" s="417"/>
      <c r="GFJ327" s="418"/>
      <c r="GFK327" s="419"/>
      <c r="GFL327" s="420"/>
      <c r="GFM327" s="421"/>
      <c r="GFN327" s="422"/>
      <c r="GFO327" s="423"/>
      <c r="GFP327" s="424"/>
      <c r="GFQ327" s="417"/>
      <c r="GFR327" s="418"/>
      <c r="GFS327" s="419"/>
      <c r="GFT327" s="420"/>
      <c r="GFU327" s="421"/>
      <c r="GFV327" s="422"/>
      <c r="GFW327" s="423"/>
      <c r="GFX327" s="424"/>
      <c r="GFY327" s="417"/>
      <c r="GFZ327" s="418"/>
      <c r="GGA327" s="419"/>
      <c r="GGB327" s="420"/>
      <c r="GGC327" s="421"/>
      <c r="GGD327" s="422"/>
      <c r="GGE327" s="423"/>
      <c r="GGF327" s="424"/>
      <c r="GGG327" s="417"/>
      <c r="GGH327" s="418"/>
      <c r="GGI327" s="419"/>
      <c r="GGJ327" s="420"/>
      <c r="GGK327" s="421"/>
      <c r="GGL327" s="422"/>
      <c r="GGM327" s="423"/>
      <c r="GGN327" s="424"/>
      <c r="GGO327" s="417"/>
      <c r="GGP327" s="418"/>
      <c r="GGQ327" s="419"/>
      <c r="GGR327" s="420"/>
      <c r="GGS327" s="421"/>
      <c r="GGT327" s="422"/>
      <c r="GGU327" s="423"/>
      <c r="GGV327" s="424"/>
      <c r="GGW327" s="417"/>
      <c r="GGX327" s="418"/>
      <c r="GGY327" s="419"/>
      <c r="GGZ327" s="420"/>
      <c r="GHA327" s="421"/>
      <c r="GHB327" s="422"/>
      <c r="GHC327" s="423"/>
      <c r="GHD327" s="424"/>
      <c r="GHE327" s="417"/>
      <c r="GHF327" s="418"/>
      <c r="GHG327" s="419"/>
      <c r="GHH327" s="420"/>
      <c r="GHI327" s="421"/>
      <c r="GHJ327" s="422"/>
      <c r="GHK327" s="423"/>
      <c r="GHL327" s="424"/>
      <c r="GHM327" s="417"/>
      <c r="GHN327" s="418"/>
      <c r="GHO327" s="419"/>
      <c r="GHP327" s="420"/>
      <c r="GHQ327" s="421"/>
      <c r="GHR327" s="422"/>
      <c r="GHS327" s="423"/>
      <c r="GHT327" s="424"/>
      <c r="GHU327" s="417"/>
      <c r="GHV327" s="418"/>
      <c r="GHW327" s="419"/>
      <c r="GHX327" s="420"/>
      <c r="GHY327" s="421"/>
      <c r="GHZ327" s="422"/>
      <c r="GIA327" s="423"/>
      <c r="GIB327" s="424"/>
      <c r="GIC327" s="417"/>
      <c r="GID327" s="418"/>
      <c r="GIE327" s="419"/>
      <c r="GIF327" s="420"/>
      <c r="GIG327" s="421"/>
      <c r="GIH327" s="422"/>
      <c r="GII327" s="423"/>
      <c r="GIJ327" s="424"/>
      <c r="GIK327" s="417"/>
      <c r="GIL327" s="418"/>
      <c r="GIM327" s="419"/>
      <c r="GIN327" s="420"/>
      <c r="GIO327" s="421"/>
      <c r="GIP327" s="422"/>
      <c r="GIQ327" s="423"/>
      <c r="GIR327" s="424"/>
      <c r="GIS327" s="417"/>
      <c r="GIT327" s="418"/>
      <c r="GIU327" s="419"/>
      <c r="GIV327" s="420"/>
      <c r="GIW327" s="421"/>
      <c r="GIX327" s="422"/>
      <c r="GIY327" s="423"/>
      <c r="GIZ327" s="424"/>
      <c r="GJA327" s="417"/>
      <c r="GJB327" s="418"/>
      <c r="GJC327" s="419"/>
      <c r="GJD327" s="420"/>
      <c r="GJE327" s="421"/>
      <c r="GJF327" s="422"/>
      <c r="GJG327" s="423"/>
      <c r="GJH327" s="424"/>
      <c r="GJI327" s="417"/>
      <c r="GJJ327" s="418"/>
      <c r="GJK327" s="419"/>
      <c r="GJL327" s="420"/>
      <c r="GJM327" s="421"/>
      <c r="GJN327" s="422"/>
      <c r="GJO327" s="423"/>
      <c r="GJP327" s="424"/>
      <c r="GJQ327" s="417"/>
      <c r="GJR327" s="418"/>
      <c r="GJS327" s="419"/>
      <c r="GJT327" s="420"/>
      <c r="GJU327" s="421"/>
      <c r="GJV327" s="422"/>
      <c r="GJW327" s="423"/>
      <c r="GJX327" s="424"/>
      <c r="GJY327" s="417"/>
      <c r="GJZ327" s="418"/>
      <c r="GKA327" s="419"/>
      <c r="GKB327" s="420"/>
      <c r="GKC327" s="421"/>
      <c r="GKD327" s="422"/>
      <c r="GKE327" s="423"/>
      <c r="GKF327" s="424"/>
      <c r="GKG327" s="417"/>
      <c r="GKH327" s="418"/>
      <c r="GKI327" s="419"/>
      <c r="GKJ327" s="420"/>
      <c r="GKK327" s="421"/>
      <c r="GKL327" s="422"/>
      <c r="GKM327" s="423"/>
      <c r="GKN327" s="424"/>
      <c r="GKO327" s="417"/>
      <c r="GKP327" s="418"/>
      <c r="GKQ327" s="419"/>
      <c r="GKR327" s="420"/>
      <c r="GKS327" s="421"/>
      <c r="GKT327" s="422"/>
      <c r="GKU327" s="423"/>
      <c r="GKV327" s="424"/>
      <c r="GKW327" s="417"/>
      <c r="GKX327" s="418"/>
      <c r="GKY327" s="419"/>
      <c r="GKZ327" s="420"/>
      <c r="GLA327" s="421"/>
      <c r="GLB327" s="422"/>
      <c r="GLC327" s="423"/>
      <c r="GLD327" s="424"/>
      <c r="GLE327" s="417"/>
      <c r="GLF327" s="418"/>
      <c r="GLG327" s="419"/>
      <c r="GLH327" s="420"/>
      <c r="GLI327" s="421"/>
      <c r="GLJ327" s="422"/>
      <c r="GLK327" s="423"/>
      <c r="GLL327" s="424"/>
      <c r="GLM327" s="417"/>
      <c r="GLN327" s="418"/>
      <c r="GLO327" s="419"/>
      <c r="GLP327" s="420"/>
      <c r="GLQ327" s="421"/>
      <c r="GLR327" s="422"/>
      <c r="GLS327" s="423"/>
      <c r="GLT327" s="424"/>
      <c r="GLU327" s="417"/>
      <c r="GLV327" s="418"/>
      <c r="GLW327" s="419"/>
      <c r="GLX327" s="420"/>
      <c r="GLY327" s="421"/>
      <c r="GLZ327" s="422"/>
      <c r="GMA327" s="423"/>
      <c r="GMB327" s="424"/>
      <c r="GMC327" s="417"/>
      <c r="GMD327" s="418"/>
      <c r="GME327" s="419"/>
      <c r="GMF327" s="420"/>
      <c r="GMG327" s="421"/>
      <c r="GMH327" s="422"/>
      <c r="GMI327" s="423"/>
      <c r="GMJ327" s="424"/>
      <c r="GMK327" s="417"/>
      <c r="GML327" s="418"/>
      <c r="GMM327" s="419"/>
      <c r="GMN327" s="420"/>
      <c r="GMO327" s="421"/>
      <c r="GMP327" s="422"/>
      <c r="GMQ327" s="423"/>
      <c r="GMR327" s="424"/>
      <c r="GMS327" s="417"/>
      <c r="GMT327" s="418"/>
      <c r="GMU327" s="419"/>
      <c r="GMV327" s="420"/>
      <c r="GMW327" s="421"/>
      <c r="GMX327" s="422"/>
      <c r="GMY327" s="423"/>
      <c r="GMZ327" s="424"/>
      <c r="GNA327" s="417"/>
      <c r="GNB327" s="418"/>
      <c r="GNC327" s="419"/>
      <c r="GND327" s="420"/>
      <c r="GNE327" s="421"/>
      <c r="GNF327" s="422"/>
      <c r="GNG327" s="423"/>
      <c r="GNH327" s="424"/>
      <c r="GNI327" s="417"/>
      <c r="GNJ327" s="418"/>
      <c r="GNK327" s="419"/>
      <c r="GNL327" s="420"/>
      <c r="GNM327" s="421"/>
      <c r="GNN327" s="422"/>
      <c r="GNO327" s="423"/>
      <c r="GNP327" s="424"/>
      <c r="GNQ327" s="417"/>
      <c r="GNR327" s="418"/>
      <c r="GNS327" s="419"/>
      <c r="GNT327" s="420"/>
      <c r="GNU327" s="421"/>
      <c r="GNV327" s="422"/>
      <c r="GNW327" s="423"/>
      <c r="GNX327" s="424"/>
      <c r="GNY327" s="417"/>
      <c r="GNZ327" s="418"/>
      <c r="GOA327" s="419"/>
      <c r="GOB327" s="420"/>
      <c r="GOC327" s="421"/>
      <c r="GOD327" s="422"/>
      <c r="GOE327" s="423"/>
      <c r="GOF327" s="424"/>
      <c r="GOG327" s="417"/>
      <c r="GOH327" s="418"/>
      <c r="GOI327" s="419"/>
      <c r="GOJ327" s="420"/>
      <c r="GOK327" s="421"/>
      <c r="GOL327" s="422"/>
      <c r="GOM327" s="423"/>
      <c r="GON327" s="424"/>
      <c r="GOO327" s="417"/>
      <c r="GOP327" s="418"/>
      <c r="GOQ327" s="419"/>
      <c r="GOR327" s="420"/>
      <c r="GOS327" s="421"/>
      <c r="GOT327" s="422"/>
      <c r="GOU327" s="423"/>
      <c r="GOV327" s="424"/>
      <c r="GOW327" s="417"/>
      <c r="GOX327" s="418"/>
      <c r="GOY327" s="419"/>
      <c r="GOZ327" s="420"/>
      <c r="GPA327" s="421"/>
      <c r="GPB327" s="422"/>
      <c r="GPC327" s="423"/>
      <c r="GPD327" s="424"/>
      <c r="GPE327" s="417"/>
      <c r="GPF327" s="418"/>
      <c r="GPG327" s="419"/>
      <c r="GPH327" s="420"/>
      <c r="GPI327" s="421"/>
      <c r="GPJ327" s="422"/>
      <c r="GPK327" s="423"/>
      <c r="GPL327" s="424"/>
      <c r="GPM327" s="417"/>
      <c r="GPN327" s="418"/>
      <c r="GPO327" s="419"/>
      <c r="GPP327" s="420"/>
      <c r="GPQ327" s="421"/>
      <c r="GPR327" s="422"/>
      <c r="GPS327" s="423"/>
      <c r="GPT327" s="424"/>
      <c r="GPU327" s="417"/>
      <c r="GPV327" s="418"/>
      <c r="GPW327" s="419"/>
      <c r="GPX327" s="420"/>
      <c r="GPY327" s="421"/>
      <c r="GPZ327" s="422"/>
      <c r="GQA327" s="423"/>
      <c r="GQB327" s="424"/>
      <c r="GQC327" s="417"/>
      <c r="GQD327" s="418"/>
      <c r="GQE327" s="419"/>
      <c r="GQF327" s="420"/>
      <c r="GQG327" s="421"/>
      <c r="GQH327" s="422"/>
      <c r="GQI327" s="423"/>
      <c r="GQJ327" s="424"/>
      <c r="GQK327" s="417"/>
      <c r="GQL327" s="418"/>
      <c r="GQM327" s="419"/>
      <c r="GQN327" s="420"/>
      <c r="GQO327" s="421"/>
      <c r="GQP327" s="422"/>
      <c r="GQQ327" s="423"/>
      <c r="GQR327" s="424"/>
      <c r="GQS327" s="417"/>
      <c r="GQT327" s="418"/>
      <c r="GQU327" s="419"/>
      <c r="GQV327" s="420"/>
      <c r="GQW327" s="421"/>
      <c r="GQX327" s="422"/>
      <c r="GQY327" s="423"/>
      <c r="GQZ327" s="424"/>
      <c r="GRA327" s="417"/>
      <c r="GRB327" s="418"/>
      <c r="GRC327" s="419"/>
      <c r="GRD327" s="420"/>
      <c r="GRE327" s="421"/>
      <c r="GRF327" s="422"/>
      <c r="GRG327" s="423"/>
      <c r="GRH327" s="424"/>
      <c r="GRI327" s="417"/>
      <c r="GRJ327" s="418"/>
      <c r="GRK327" s="419"/>
      <c r="GRL327" s="420"/>
      <c r="GRM327" s="421"/>
      <c r="GRN327" s="422"/>
      <c r="GRO327" s="423"/>
      <c r="GRP327" s="424"/>
      <c r="GRQ327" s="417"/>
      <c r="GRR327" s="418"/>
      <c r="GRS327" s="419"/>
      <c r="GRT327" s="420"/>
      <c r="GRU327" s="421"/>
      <c r="GRV327" s="422"/>
      <c r="GRW327" s="423"/>
      <c r="GRX327" s="424"/>
      <c r="GRY327" s="417"/>
      <c r="GRZ327" s="418"/>
      <c r="GSA327" s="419"/>
      <c r="GSB327" s="420"/>
      <c r="GSC327" s="421"/>
      <c r="GSD327" s="422"/>
      <c r="GSE327" s="423"/>
      <c r="GSF327" s="424"/>
      <c r="GSG327" s="417"/>
      <c r="GSH327" s="418"/>
      <c r="GSI327" s="419"/>
      <c r="GSJ327" s="420"/>
      <c r="GSK327" s="421"/>
      <c r="GSL327" s="422"/>
      <c r="GSM327" s="423"/>
      <c r="GSN327" s="424"/>
      <c r="GSO327" s="417"/>
      <c r="GSP327" s="418"/>
      <c r="GSQ327" s="419"/>
      <c r="GSR327" s="420"/>
      <c r="GSS327" s="421"/>
      <c r="GST327" s="422"/>
      <c r="GSU327" s="423"/>
      <c r="GSV327" s="424"/>
      <c r="GSW327" s="417"/>
      <c r="GSX327" s="418"/>
      <c r="GSY327" s="419"/>
      <c r="GSZ327" s="420"/>
      <c r="GTA327" s="421"/>
      <c r="GTB327" s="422"/>
      <c r="GTC327" s="423"/>
      <c r="GTD327" s="424"/>
      <c r="GTE327" s="417"/>
      <c r="GTF327" s="418"/>
      <c r="GTG327" s="419"/>
      <c r="GTH327" s="420"/>
      <c r="GTI327" s="421"/>
      <c r="GTJ327" s="422"/>
      <c r="GTK327" s="423"/>
      <c r="GTL327" s="424"/>
      <c r="GTM327" s="417"/>
      <c r="GTN327" s="418"/>
      <c r="GTO327" s="419"/>
      <c r="GTP327" s="420"/>
      <c r="GTQ327" s="421"/>
      <c r="GTR327" s="422"/>
      <c r="GTS327" s="423"/>
      <c r="GTT327" s="424"/>
      <c r="GTU327" s="417"/>
      <c r="GTV327" s="418"/>
      <c r="GTW327" s="419"/>
      <c r="GTX327" s="420"/>
      <c r="GTY327" s="421"/>
      <c r="GTZ327" s="422"/>
      <c r="GUA327" s="423"/>
      <c r="GUB327" s="424"/>
      <c r="GUC327" s="417"/>
      <c r="GUD327" s="418"/>
      <c r="GUE327" s="419"/>
      <c r="GUF327" s="420"/>
      <c r="GUG327" s="421"/>
      <c r="GUH327" s="422"/>
      <c r="GUI327" s="423"/>
      <c r="GUJ327" s="424"/>
      <c r="GUK327" s="417"/>
      <c r="GUL327" s="418"/>
      <c r="GUM327" s="419"/>
      <c r="GUN327" s="420"/>
      <c r="GUO327" s="421"/>
      <c r="GUP327" s="422"/>
      <c r="GUQ327" s="423"/>
      <c r="GUR327" s="424"/>
      <c r="GUS327" s="417"/>
      <c r="GUT327" s="418"/>
      <c r="GUU327" s="419"/>
      <c r="GUV327" s="420"/>
      <c r="GUW327" s="421"/>
      <c r="GUX327" s="422"/>
      <c r="GUY327" s="423"/>
      <c r="GUZ327" s="424"/>
      <c r="GVA327" s="417"/>
      <c r="GVB327" s="418"/>
      <c r="GVC327" s="419"/>
      <c r="GVD327" s="420"/>
      <c r="GVE327" s="421"/>
      <c r="GVF327" s="422"/>
      <c r="GVG327" s="423"/>
      <c r="GVH327" s="424"/>
      <c r="GVI327" s="417"/>
      <c r="GVJ327" s="418"/>
      <c r="GVK327" s="419"/>
      <c r="GVL327" s="420"/>
      <c r="GVM327" s="421"/>
      <c r="GVN327" s="422"/>
      <c r="GVO327" s="423"/>
      <c r="GVP327" s="424"/>
      <c r="GVQ327" s="417"/>
      <c r="GVR327" s="418"/>
      <c r="GVS327" s="419"/>
      <c r="GVT327" s="420"/>
      <c r="GVU327" s="421"/>
      <c r="GVV327" s="422"/>
      <c r="GVW327" s="423"/>
      <c r="GVX327" s="424"/>
      <c r="GVY327" s="417"/>
      <c r="GVZ327" s="418"/>
      <c r="GWA327" s="419"/>
      <c r="GWB327" s="420"/>
      <c r="GWC327" s="421"/>
      <c r="GWD327" s="422"/>
      <c r="GWE327" s="423"/>
      <c r="GWF327" s="424"/>
      <c r="GWG327" s="417"/>
      <c r="GWH327" s="418"/>
      <c r="GWI327" s="419"/>
      <c r="GWJ327" s="420"/>
      <c r="GWK327" s="421"/>
      <c r="GWL327" s="422"/>
      <c r="GWM327" s="423"/>
      <c r="GWN327" s="424"/>
      <c r="GWO327" s="417"/>
      <c r="GWP327" s="418"/>
      <c r="GWQ327" s="419"/>
      <c r="GWR327" s="420"/>
      <c r="GWS327" s="421"/>
      <c r="GWT327" s="422"/>
      <c r="GWU327" s="423"/>
      <c r="GWV327" s="424"/>
      <c r="GWW327" s="417"/>
      <c r="GWX327" s="418"/>
      <c r="GWY327" s="419"/>
      <c r="GWZ327" s="420"/>
      <c r="GXA327" s="421"/>
      <c r="GXB327" s="422"/>
      <c r="GXC327" s="423"/>
      <c r="GXD327" s="424"/>
      <c r="GXE327" s="417"/>
      <c r="GXF327" s="418"/>
      <c r="GXG327" s="419"/>
      <c r="GXH327" s="420"/>
      <c r="GXI327" s="421"/>
      <c r="GXJ327" s="422"/>
      <c r="GXK327" s="423"/>
      <c r="GXL327" s="424"/>
      <c r="GXM327" s="417"/>
      <c r="GXN327" s="418"/>
      <c r="GXO327" s="419"/>
      <c r="GXP327" s="420"/>
      <c r="GXQ327" s="421"/>
      <c r="GXR327" s="422"/>
      <c r="GXS327" s="423"/>
      <c r="GXT327" s="424"/>
      <c r="GXU327" s="417"/>
      <c r="GXV327" s="418"/>
      <c r="GXW327" s="419"/>
      <c r="GXX327" s="420"/>
      <c r="GXY327" s="421"/>
      <c r="GXZ327" s="422"/>
      <c r="GYA327" s="423"/>
      <c r="GYB327" s="424"/>
      <c r="GYC327" s="417"/>
      <c r="GYD327" s="418"/>
      <c r="GYE327" s="419"/>
      <c r="GYF327" s="420"/>
      <c r="GYG327" s="421"/>
      <c r="GYH327" s="422"/>
      <c r="GYI327" s="423"/>
      <c r="GYJ327" s="424"/>
      <c r="GYK327" s="417"/>
      <c r="GYL327" s="418"/>
      <c r="GYM327" s="419"/>
      <c r="GYN327" s="420"/>
      <c r="GYO327" s="421"/>
      <c r="GYP327" s="422"/>
      <c r="GYQ327" s="423"/>
      <c r="GYR327" s="424"/>
      <c r="GYS327" s="417"/>
      <c r="GYT327" s="418"/>
      <c r="GYU327" s="419"/>
      <c r="GYV327" s="420"/>
      <c r="GYW327" s="421"/>
      <c r="GYX327" s="422"/>
      <c r="GYY327" s="423"/>
      <c r="GYZ327" s="424"/>
      <c r="GZA327" s="417"/>
      <c r="GZB327" s="418"/>
      <c r="GZC327" s="419"/>
      <c r="GZD327" s="420"/>
      <c r="GZE327" s="421"/>
      <c r="GZF327" s="422"/>
      <c r="GZG327" s="423"/>
      <c r="GZH327" s="424"/>
      <c r="GZI327" s="417"/>
      <c r="GZJ327" s="418"/>
      <c r="GZK327" s="419"/>
      <c r="GZL327" s="420"/>
      <c r="GZM327" s="421"/>
      <c r="GZN327" s="422"/>
      <c r="GZO327" s="423"/>
      <c r="GZP327" s="424"/>
      <c r="GZQ327" s="417"/>
      <c r="GZR327" s="418"/>
      <c r="GZS327" s="419"/>
      <c r="GZT327" s="420"/>
      <c r="GZU327" s="421"/>
      <c r="GZV327" s="422"/>
      <c r="GZW327" s="423"/>
      <c r="GZX327" s="424"/>
      <c r="GZY327" s="417"/>
      <c r="GZZ327" s="418"/>
      <c r="HAA327" s="419"/>
      <c r="HAB327" s="420"/>
      <c r="HAC327" s="421"/>
      <c r="HAD327" s="422"/>
      <c r="HAE327" s="423"/>
      <c r="HAF327" s="424"/>
      <c r="HAG327" s="417"/>
      <c r="HAH327" s="418"/>
      <c r="HAI327" s="419"/>
      <c r="HAJ327" s="420"/>
      <c r="HAK327" s="421"/>
      <c r="HAL327" s="422"/>
      <c r="HAM327" s="423"/>
      <c r="HAN327" s="424"/>
      <c r="HAO327" s="417"/>
      <c r="HAP327" s="418"/>
      <c r="HAQ327" s="419"/>
      <c r="HAR327" s="420"/>
      <c r="HAS327" s="421"/>
      <c r="HAT327" s="422"/>
      <c r="HAU327" s="423"/>
      <c r="HAV327" s="424"/>
      <c r="HAW327" s="417"/>
      <c r="HAX327" s="418"/>
      <c r="HAY327" s="419"/>
      <c r="HAZ327" s="420"/>
      <c r="HBA327" s="421"/>
      <c r="HBB327" s="422"/>
      <c r="HBC327" s="423"/>
      <c r="HBD327" s="424"/>
      <c r="HBE327" s="417"/>
      <c r="HBF327" s="418"/>
      <c r="HBG327" s="419"/>
      <c r="HBH327" s="420"/>
      <c r="HBI327" s="421"/>
      <c r="HBJ327" s="422"/>
      <c r="HBK327" s="423"/>
      <c r="HBL327" s="424"/>
      <c r="HBM327" s="417"/>
      <c r="HBN327" s="418"/>
      <c r="HBO327" s="419"/>
      <c r="HBP327" s="420"/>
      <c r="HBQ327" s="421"/>
      <c r="HBR327" s="422"/>
      <c r="HBS327" s="423"/>
      <c r="HBT327" s="424"/>
      <c r="HBU327" s="417"/>
      <c r="HBV327" s="418"/>
      <c r="HBW327" s="419"/>
      <c r="HBX327" s="420"/>
      <c r="HBY327" s="421"/>
      <c r="HBZ327" s="422"/>
      <c r="HCA327" s="423"/>
      <c r="HCB327" s="424"/>
      <c r="HCC327" s="417"/>
      <c r="HCD327" s="418"/>
      <c r="HCE327" s="419"/>
      <c r="HCF327" s="420"/>
      <c r="HCG327" s="421"/>
      <c r="HCH327" s="422"/>
      <c r="HCI327" s="423"/>
      <c r="HCJ327" s="424"/>
      <c r="HCK327" s="417"/>
      <c r="HCL327" s="418"/>
      <c r="HCM327" s="419"/>
      <c r="HCN327" s="420"/>
      <c r="HCO327" s="421"/>
      <c r="HCP327" s="422"/>
      <c r="HCQ327" s="423"/>
      <c r="HCR327" s="424"/>
      <c r="HCS327" s="417"/>
      <c r="HCT327" s="418"/>
      <c r="HCU327" s="419"/>
      <c r="HCV327" s="420"/>
      <c r="HCW327" s="421"/>
      <c r="HCX327" s="422"/>
      <c r="HCY327" s="423"/>
      <c r="HCZ327" s="424"/>
      <c r="HDA327" s="417"/>
      <c r="HDB327" s="418"/>
      <c r="HDC327" s="419"/>
      <c r="HDD327" s="420"/>
      <c r="HDE327" s="421"/>
      <c r="HDF327" s="422"/>
      <c r="HDG327" s="423"/>
      <c r="HDH327" s="424"/>
      <c r="HDI327" s="417"/>
      <c r="HDJ327" s="418"/>
      <c r="HDK327" s="419"/>
      <c r="HDL327" s="420"/>
      <c r="HDM327" s="421"/>
      <c r="HDN327" s="422"/>
      <c r="HDO327" s="423"/>
      <c r="HDP327" s="424"/>
      <c r="HDQ327" s="417"/>
      <c r="HDR327" s="418"/>
      <c r="HDS327" s="419"/>
      <c r="HDT327" s="420"/>
      <c r="HDU327" s="421"/>
      <c r="HDV327" s="422"/>
      <c r="HDW327" s="423"/>
      <c r="HDX327" s="424"/>
      <c r="HDY327" s="417"/>
      <c r="HDZ327" s="418"/>
      <c r="HEA327" s="419"/>
      <c r="HEB327" s="420"/>
      <c r="HEC327" s="421"/>
      <c r="HED327" s="422"/>
      <c r="HEE327" s="423"/>
      <c r="HEF327" s="424"/>
      <c r="HEG327" s="417"/>
      <c r="HEH327" s="418"/>
      <c r="HEI327" s="419"/>
      <c r="HEJ327" s="420"/>
      <c r="HEK327" s="421"/>
      <c r="HEL327" s="422"/>
      <c r="HEM327" s="423"/>
      <c r="HEN327" s="424"/>
      <c r="HEO327" s="417"/>
      <c r="HEP327" s="418"/>
      <c r="HEQ327" s="419"/>
      <c r="HER327" s="420"/>
      <c r="HES327" s="421"/>
      <c r="HET327" s="422"/>
      <c r="HEU327" s="423"/>
      <c r="HEV327" s="424"/>
      <c r="HEW327" s="417"/>
      <c r="HEX327" s="418"/>
      <c r="HEY327" s="419"/>
      <c r="HEZ327" s="420"/>
      <c r="HFA327" s="421"/>
      <c r="HFB327" s="422"/>
      <c r="HFC327" s="423"/>
      <c r="HFD327" s="424"/>
      <c r="HFE327" s="417"/>
      <c r="HFF327" s="418"/>
      <c r="HFG327" s="419"/>
      <c r="HFH327" s="420"/>
      <c r="HFI327" s="421"/>
      <c r="HFJ327" s="422"/>
      <c r="HFK327" s="423"/>
      <c r="HFL327" s="424"/>
      <c r="HFM327" s="417"/>
      <c r="HFN327" s="418"/>
      <c r="HFO327" s="419"/>
      <c r="HFP327" s="420"/>
      <c r="HFQ327" s="421"/>
      <c r="HFR327" s="422"/>
      <c r="HFS327" s="423"/>
      <c r="HFT327" s="424"/>
      <c r="HFU327" s="417"/>
      <c r="HFV327" s="418"/>
      <c r="HFW327" s="419"/>
      <c r="HFX327" s="420"/>
      <c r="HFY327" s="421"/>
      <c r="HFZ327" s="422"/>
      <c r="HGA327" s="423"/>
      <c r="HGB327" s="424"/>
      <c r="HGC327" s="417"/>
      <c r="HGD327" s="418"/>
      <c r="HGE327" s="419"/>
      <c r="HGF327" s="420"/>
      <c r="HGG327" s="421"/>
      <c r="HGH327" s="422"/>
      <c r="HGI327" s="423"/>
      <c r="HGJ327" s="424"/>
      <c r="HGK327" s="417"/>
      <c r="HGL327" s="418"/>
      <c r="HGM327" s="419"/>
      <c r="HGN327" s="420"/>
      <c r="HGO327" s="421"/>
      <c r="HGP327" s="422"/>
      <c r="HGQ327" s="423"/>
      <c r="HGR327" s="424"/>
      <c r="HGS327" s="417"/>
      <c r="HGT327" s="418"/>
      <c r="HGU327" s="419"/>
      <c r="HGV327" s="420"/>
      <c r="HGW327" s="421"/>
      <c r="HGX327" s="422"/>
      <c r="HGY327" s="423"/>
      <c r="HGZ327" s="424"/>
      <c r="HHA327" s="417"/>
      <c r="HHB327" s="418"/>
      <c r="HHC327" s="419"/>
      <c r="HHD327" s="420"/>
      <c r="HHE327" s="421"/>
      <c r="HHF327" s="422"/>
      <c r="HHG327" s="423"/>
      <c r="HHH327" s="424"/>
      <c r="HHI327" s="417"/>
      <c r="HHJ327" s="418"/>
      <c r="HHK327" s="419"/>
      <c r="HHL327" s="420"/>
      <c r="HHM327" s="421"/>
      <c r="HHN327" s="422"/>
      <c r="HHO327" s="423"/>
      <c r="HHP327" s="424"/>
      <c r="HHQ327" s="417"/>
      <c r="HHR327" s="418"/>
      <c r="HHS327" s="419"/>
      <c r="HHT327" s="420"/>
      <c r="HHU327" s="421"/>
      <c r="HHV327" s="422"/>
      <c r="HHW327" s="423"/>
      <c r="HHX327" s="424"/>
      <c r="HHY327" s="417"/>
      <c r="HHZ327" s="418"/>
      <c r="HIA327" s="419"/>
      <c r="HIB327" s="420"/>
      <c r="HIC327" s="421"/>
      <c r="HID327" s="422"/>
      <c r="HIE327" s="423"/>
      <c r="HIF327" s="424"/>
      <c r="HIG327" s="417"/>
      <c r="HIH327" s="418"/>
      <c r="HII327" s="419"/>
      <c r="HIJ327" s="420"/>
      <c r="HIK327" s="421"/>
      <c r="HIL327" s="422"/>
      <c r="HIM327" s="423"/>
      <c r="HIN327" s="424"/>
      <c r="HIO327" s="417"/>
      <c r="HIP327" s="418"/>
      <c r="HIQ327" s="419"/>
      <c r="HIR327" s="420"/>
      <c r="HIS327" s="421"/>
      <c r="HIT327" s="422"/>
      <c r="HIU327" s="423"/>
      <c r="HIV327" s="424"/>
      <c r="HIW327" s="417"/>
      <c r="HIX327" s="418"/>
      <c r="HIY327" s="419"/>
      <c r="HIZ327" s="420"/>
      <c r="HJA327" s="421"/>
      <c r="HJB327" s="422"/>
      <c r="HJC327" s="423"/>
      <c r="HJD327" s="424"/>
      <c r="HJE327" s="417"/>
      <c r="HJF327" s="418"/>
      <c r="HJG327" s="419"/>
      <c r="HJH327" s="420"/>
      <c r="HJI327" s="421"/>
      <c r="HJJ327" s="422"/>
      <c r="HJK327" s="423"/>
      <c r="HJL327" s="424"/>
      <c r="HJM327" s="417"/>
      <c r="HJN327" s="418"/>
      <c r="HJO327" s="419"/>
      <c r="HJP327" s="420"/>
      <c r="HJQ327" s="421"/>
      <c r="HJR327" s="422"/>
      <c r="HJS327" s="423"/>
      <c r="HJT327" s="424"/>
      <c r="HJU327" s="417"/>
      <c r="HJV327" s="418"/>
      <c r="HJW327" s="419"/>
      <c r="HJX327" s="420"/>
      <c r="HJY327" s="421"/>
      <c r="HJZ327" s="422"/>
      <c r="HKA327" s="423"/>
      <c r="HKB327" s="424"/>
      <c r="HKC327" s="417"/>
      <c r="HKD327" s="418"/>
      <c r="HKE327" s="419"/>
      <c r="HKF327" s="420"/>
      <c r="HKG327" s="421"/>
      <c r="HKH327" s="422"/>
      <c r="HKI327" s="423"/>
      <c r="HKJ327" s="424"/>
      <c r="HKK327" s="417"/>
      <c r="HKL327" s="418"/>
      <c r="HKM327" s="419"/>
      <c r="HKN327" s="420"/>
      <c r="HKO327" s="421"/>
      <c r="HKP327" s="422"/>
      <c r="HKQ327" s="423"/>
      <c r="HKR327" s="424"/>
      <c r="HKS327" s="417"/>
      <c r="HKT327" s="418"/>
      <c r="HKU327" s="419"/>
      <c r="HKV327" s="420"/>
      <c r="HKW327" s="421"/>
      <c r="HKX327" s="422"/>
      <c r="HKY327" s="423"/>
      <c r="HKZ327" s="424"/>
      <c r="HLA327" s="417"/>
      <c r="HLB327" s="418"/>
      <c r="HLC327" s="419"/>
      <c r="HLD327" s="420"/>
      <c r="HLE327" s="421"/>
      <c r="HLF327" s="422"/>
      <c r="HLG327" s="423"/>
      <c r="HLH327" s="424"/>
      <c r="HLI327" s="417"/>
      <c r="HLJ327" s="418"/>
      <c r="HLK327" s="419"/>
      <c r="HLL327" s="420"/>
      <c r="HLM327" s="421"/>
      <c r="HLN327" s="422"/>
      <c r="HLO327" s="423"/>
      <c r="HLP327" s="424"/>
      <c r="HLQ327" s="417"/>
      <c r="HLR327" s="418"/>
      <c r="HLS327" s="419"/>
      <c r="HLT327" s="420"/>
      <c r="HLU327" s="421"/>
      <c r="HLV327" s="422"/>
      <c r="HLW327" s="423"/>
      <c r="HLX327" s="424"/>
      <c r="HLY327" s="417"/>
      <c r="HLZ327" s="418"/>
      <c r="HMA327" s="419"/>
      <c r="HMB327" s="420"/>
      <c r="HMC327" s="421"/>
      <c r="HMD327" s="422"/>
      <c r="HME327" s="423"/>
      <c r="HMF327" s="424"/>
      <c r="HMG327" s="417"/>
      <c r="HMH327" s="418"/>
      <c r="HMI327" s="419"/>
      <c r="HMJ327" s="420"/>
      <c r="HMK327" s="421"/>
      <c r="HML327" s="422"/>
      <c r="HMM327" s="423"/>
      <c r="HMN327" s="424"/>
      <c r="HMO327" s="417"/>
      <c r="HMP327" s="418"/>
      <c r="HMQ327" s="419"/>
      <c r="HMR327" s="420"/>
      <c r="HMS327" s="421"/>
      <c r="HMT327" s="422"/>
      <c r="HMU327" s="423"/>
      <c r="HMV327" s="424"/>
      <c r="HMW327" s="417"/>
      <c r="HMX327" s="418"/>
      <c r="HMY327" s="419"/>
      <c r="HMZ327" s="420"/>
      <c r="HNA327" s="421"/>
      <c r="HNB327" s="422"/>
      <c r="HNC327" s="423"/>
      <c r="HND327" s="424"/>
      <c r="HNE327" s="417"/>
      <c r="HNF327" s="418"/>
      <c r="HNG327" s="419"/>
      <c r="HNH327" s="420"/>
      <c r="HNI327" s="421"/>
      <c r="HNJ327" s="422"/>
      <c r="HNK327" s="423"/>
      <c r="HNL327" s="424"/>
      <c r="HNM327" s="417"/>
      <c r="HNN327" s="418"/>
      <c r="HNO327" s="419"/>
      <c r="HNP327" s="420"/>
      <c r="HNQ327" s="421"/>
      <c r="HNR327" s="422"/>
      <c r="HNS327" s="423"/>
      <c r="HNT327" s="424"/>
      <c r="HNU327" s="417"/>
      <c r="HNV327" s="418"/>
      <c r="HNW327" s="419"/>
      <c r="HNX327" s="420"/>
      <c r="HNY327" s="421"/>
      <c r="HNZ327" s="422"/>
      <c r="HOA327" s="423"/>
      <c r="HOB327" s="424"/>
      <c r="HOC327" s="417"/>
      <c r="HOD327" s="418"/>
      <c r="HOE327" s="419"/>
      <c r="HOF327" s="420"/>
      <c r="HOG327" s="421"/>
      <c r="HOH327" s="422"/>
      <c r="HOI327" s="423"/>
      <c r="HOJ327" s="424"/>
      <c r="HOK327" s="417"/>
      <c r="HOL327" s="418"/>
      <c r="HOM327" s="419"/>
      <c r="HON327" s="420"/>
      <c r="HOO327" s="421"/>
      <c r="HOP327" s="422"/>
      <c r="HOQ327" s="423"/>
      <c r="HOR327" s="424"/>
      <c r="HOS327" s="417"/>
      <c r="HOT327" s="418"/>
      <c r="HOU327" s="419"/>
      <c r="HOV327" s="420"/>
      <c r="HOW327" s="421"/>
      <c r="HOX327" s="422"/>
      <c r="HOY327" s="423"/>
      <c r="HOZ327" s="424"/>
      <c r="HPA327" s="417"/>
      <c r="HPB327" s="418"/>
      <c r="HPC327" s="419"/>
      <c r="HPD327" s="420"/>
      <c r="HPE327" s="421"/>
      <c r="HPF327" s="422"/>
      <c r="HPG327" s="423"/>
      <c r="HPH327" s="424"/>
      <c r="HPI327" s="417"/>
      <c r="HPJ327" s="418"/>
      <c r="HPK327" s="419"/>
      <c r="HPL327" s="420"/>
      <c r="HPM327" s="421"/>
      <c r="HPN327" s="422"/>
      <c r="HPO327" s="423"/>
      <c r="HPP327" s="424"/>
      <c r="HPQ327" s="417"/>
      <c r="HPR327" s="418"/>
      <c r="HPS327" s="419"/>
      <c r="HPT327" s="420"/>
      <c r="HPU327" s="421"/>
      <c r="HPV327" s="422"/>
      <c r="HPW327" s="423"/>
      <c r="HPX327" s="424"/>
      <c r="HPY327" s="417"/>
      <c r="HPZ327" s="418"/>
      <c r="HQA327" s="419"/>
      <c r="HQB327" s="420"/>
      <c r="HQC327" s="421"/>
      <c r="HQD327" s="422"/>
      <c r="HQE327" s="423"/>
      <c r="HQF327" s="424"/>
      <c r="HQG327" s="417"/>
      <c r="HQH327" s="418"/>
      <c r="HQI327" s="419"/>
      <c r="HQJ327" s="420"/>
      <c r="HQK327" s="421"/>
      <c r="HQL327" s="422"/>
      <c r="HQM327" s="423"/>
      <c r="HQN327" s="424"/>
      <c r="HQO327" s="417"/>
      <c r="HQP327" s="418"/>
      <c r="HQQ327" s="419"/>
      <c r="HQR327" s="420"/>
      <c r="HQS327" s="421"/>
      <c r="HQT327" s="422"/>
      <c r="HQU327" s="423"/>
      <c r="HQV327" s="424"/>
      <c r="HQW327" s="417"/>
      <c r="HQX327" s="418"/>
      <c r="HQY327" s="419"/>
      <c r="HQZ327" s="420"/>
      <c r="HRA327" s="421"/>
      <c r="HRB327" s="422"/>
      <c r="HRC327" s="423"/>
      <c r="HRD327" s="424"/>
      <c r="HRE327" s="417"/>
      <c r="HRF327" s="418"/>
      <c r="HRG327" s="419"/>
      <c r="HRH327" s="420"/>
      <c r="HRI327" s="421"/>
      <c r="HRJ327" s="422"/>
      <c r="HRK327" s="423"/>
      <c r="HRL327" s="424"/>
      <c r="HRM327" s="417"/>
      <c r="HRN327" s="418"/>
      <c r="HRO327" s="419"/>
      <c r="HRP327" s="420"/>
      <c r="HRQ327" s="421"/>
      <c r="HRR327" s="422"/>
      <c r="HRS327" s="423"/>
      <c r="HRT327" s="424"/>
      <c r="HRU327" s="417"/>
      <c r="HRV327" s="418"/>
      <c r="HRW327" s="419"/>
      <c r="HRX327" s="420"/>
      <c r="HRY327" s="421"/>
      <c r="HRZ327" s="422"/>
      <c r="HSA327" s="423"/>
      <c r="HSB327" s="424"/>
      <c r="HSC327" s="417"/>
      <c r="HSD327" s="418"/>
      <c r="HSE327" s="419"/>
      <c r="HSF327" s="420"/>
      <c r="HSG327" s="421"/>
      <c r="HSH327" s="422"/>
      <c r="HSI327" s="423"/>
      <c r="HSJ327" s="424"/>
      <c r="HSK327" s="417"/>
      <c r="HSL327" s="418"/>
      <c r="HSM327" s="419"/>
      <c r="HSN327" s="420"/>
      <c r="HSO327" s="421"/>
      <c r="HSP327" s="422"/>
      <c r="HSQ327" s="423"/>
      <c r="HSR327" s="424"/>
      <c r="HSS327" s="417"/>
      <c r="HST327" s="418"/>
      <c r="HSU327" s="419"/>
      <c r="HSV327" s="420"/>
      <c r="HSW327" s="421"/>
      <c r="HSX327" s="422"/>
      <c r="HSY327" s="423"/>
      <c r="HSZ327" s="424"/>
      <c r="HTA327" s="417"/>
      <c r="HTB327" s="418"/>
      <c r="HTC327" s="419"/>
      <c r="HTD327" s="420"/>
      <c r="HTE327" s="421"/>
      <c r="HTF327" s="422"/>
      <c r="HTG327" s="423"/>
      <c r="HTH327" s="424"/>
      <c r="HTI327" s="417"/>
      <c r="HTJ327" s="418"/>
      <c r="HTK327" s="419"/>
      <c r="HTL327" s="420"/>
      <c r="HTM327" s="421"/>
      <c r="HTN327" s="422"/>
      <c r="HTO327" s="423"/>
      <c r="HTP327" s="424"/>
      <c r="HTQ327" s="417"/>
      <c r="HTR327" s="418"/>
      <c r="HTS327" s="419"/>
      <c r="HTT327" s="420"/>
      <c r="HTU327" s="421"/>
      <c r="HTV327" s="422"/>
      <c r="HTW327" s="423"/>
      <c r="HTX327" s="424"/>
      <c r="HTY327" s="417"/>
      <c r="HTZ327" s="418"/>
      <c r="HUA327" s="419"/>
      <c r="HUB327" s="420"/>
      <c r="HUC327" s="421"/>
      <c r="HUD327" s="422"/>
      <c r="HUE327" s="423"/>
      <c r="HUF327" s="424"/>
      <c r="HUG327" s="417"/>
      <c r="HUH327" s="418"/>
      <c r="HUI327" s="419"/>
      <c r="HUJ327" s="420"/>
      <c r="HUK327" s="421"/>
      <c r="HUL327" s="422"/>
      <c r="HUM327" s="423"/>
      <c r="HUN327" s="424"/>
      <c r="HUO327" s="417"/>
      <c r="HUP327" s="418"/>
      <c r="HUQ327" s="419"/>
      <c r="HUR327" s="420"/>
      <c r="HUS327" s="421"/>
      <c r="HUT327" s="422"/>
      <c r="HUU327" s="423"/>
      <c r="HUV327" s="424"/>
      <c r="HUW327" s="417"/>
      <c r="HUX327" s="418"/>
      <c r="HUY327" s="419"/>
      <c r="HUZ327" s="420"/>
      <c r="HVA327" s="421"/>
      <c r="HVB327" s="422"/>
      <c r="HVC327" s="423"/>
      <c r="HVD327" s="424"/>
      <c r="HVE327" s="417"/>
      <c r="HVF327" s="418"/>
      <c r="HVG327" s="419"/>
      <c r="HVH327" s="420"/>
      <c r="HVI327" s="421"/>
      <c r="HVJ327" s="422"/>
      <c r="HVK327" s="423"/>
      <c r="HVL327" s="424"/>
      <c r="HVM327" s="417"/>
      <c r="HVN327" s="418"/>
      <c r="HVO327" s="419"/>
      <c r="HVP327" s="420"/>
      <c r="HVQ327" s="421"/>
      <c r="HVR327" s="422"/>
      <c r="HVS327" s="423"/>
      <c r="HVT327" s="424"/>
      <c r="HVU327" s="417"/>
      <c r="HVV327" s="418"/>
      <c r="HVW327" s="419"/>
      <c r="HVX327" s="420"/>
      <c r="HVY327" s="421"/>
      <c r="HVZ327" s="422"/>
      <c r="HWA327" s="423"/>
      <c r="HWB327" s="424"/>
      <c r="HWC327" s="417"/>
      <c r="HWD327" s="418"/>
      <c r="HWE327" s="419"/>
      <c r="HWF327" s="420"/>
      <c r="HWG327" s="421"/>
      <c r="HWH327" s="422"/>
      <c r="HWI327" s="423"/>
      <c r="HWJ327" s="424"/>
      <c r="HWK327" s="417"/>
      <c r="HWL327" s="418"/>
      <c r="HWM327" s="419"/>
      <c r="HWN327" s="420"/>
      <c r="HWO327" s="421"/>
      <c r="HWP327" s="422"/>
      <c r="HWQ327" s="423"/>
      <c r="HWR327" s="424"/>
      <c r="HWS327" s="417"/>
      <c r="HWT327" s="418"/>
      <c r="HWU327" s="419"/>
      <c r="HWV327" s="420"/>
      <c r="HWW327" s="421"/>
      <c r="HWX327" s="422"/>
      <c r="HWY327" s="423"/>
      <c r="HWZ327" s="424"/>
      <c r="HXA327" s="417"/>
      <c r="HXB327" s="418"/>
      <c r="HXC327" s="419"/>
      <c r="HXD327" s="420"/>
      <c r="HXE327" s="421"/>
      <c r="HXF327" s="422"/>
      <c r="HXG327" s="423"/>
      <c r="HXH327" s="424"/>
      <c r="HXI327" s="417"/>
      <c r="HXJ327" s="418"/>
      <c r="HXK327" s="419"/>
      <c r="HXL327" s="420"/>
      <c r="HXM327" s="421"/>
      <c r="HXN327" s="422"/>
      <c r="HXO327" s="423"/>
      <c r="HXP327" s="424"/>
      <c r="HXQ327" s="417"/>
      <c r="HXR327" s="418"/>
      <c r="HXS327" s="419"/>
      <c r="HXT327" s="420"/>
      <c r="HXU327" s="421"/>
      <c r="HXV327" s="422"/>
      <c r="HXW327" s="423"/>
      <c r="HXX327" s="424"/>
      <c r="HXY327" s="417"/>
      <c r="HXZ327" s="418"/>
      <c r="HYA327" s="419"/>
      <c r="HYB327" s="420"/>
      <c r="HYC327" s="421"/>
      <c r="HYD327" s="422"/>
      <c r="HYE327" s="423"/>
      <c r="HYF327" s="424"/>
      <c r="HYG327" s="417"/>
      <c r="HYH327" s="418"/>
      <c r="HYI327" s="419"/>
      <c r="HYJ327" s="420"/>
      <c r="HYK327" s="421"/>
      <c r="HYL327" s="422"/>
      <c r="HYM327" s="423"/>
      <c r="HYN327" s="424"/>
      <c r="HYO327" s="417"/>
      <c r="HYP327" s="418"/>
      <c r="HYQ327" s="419"/>
      <c r="HYR327" s="420"/>
      <c r="HYS327" s="421"/>
      <c r="HYT327" s="422"/>
      <c r="HYU327" s="423"/>
      <c r="HYV327" s="424"/>
      <c r="HYW327" s="417"/>
      <c r="HYX327" s="418"/>
      <c r="HYY327" s="419"/>
      <c r="HYZ327" s="420"/>
      <c r="HZA327" s="421"/>
      <c r="HZB327" s="422"/>
      <c r="HZC327" s="423"/>
      <c r="HZD327" s="424"/>
      <c r="HZE327" s="417"/>
      <c r="HZF327" s="418"/>
      <c r="HZG327" s="419"/>
      <c r="HZH327" s="420"/>
      <c r="HZI327" s="421"/>
      <c r="HZJ327" s="422"/>
      <c r="HZK327" s="423"/>
      <c r="HZL327" s="424"/>
      <c r="HZM327" s="417"/>
      <c r="HZN327" s="418"/>
      <c r="HZO327" s="419"/>
      <c r="HZP327" s="420"/>
      <c r="HZQ327" s="421"/>
      <c r="HZR327" s="422"/>
      <c r="HZS327" s="423"/>
      <c r="HZT327" s="424"/>
      <c r="HZU327" s="417"/>
      <c r="HZV327" s="418"/>
      <c r="HZW327" s="419"/>
      <c r="HZX327" s="420"/>
      <c r="HZY327" s="421"/>
      <c r="HZZ327" s="422"/>
      <c r="IAA327" s="423"/>
      <c r="IAB327" s="424"/>
      <c r="IAC327" s="417"/>
      <c r="IAD327" s="418"/>
      <c r="IAE327" s="419"/>
      <c r="IAF327" s="420"/>
      <c r="IAG327" s="421"/>
      <c r="IAH327" s="422"/>
      <c r="IAI327" s="423"/>
      <c r="IAJ327" s="424"/>
      <c r="IAK327" s="417"/>
      <c r="IAL327" s="418"/>
      <c r="IAM327" s="419"/>
      <c r="IAN327" s="420"/>
      <c r="IAO327" s="421"/>
      <c r="IAP327" s="422"/>
      <c r="IAQ327" s="423"/>
      <c r="IAR327" s="424"/>
      <c r="IAS327" s="417"/>
      <c r="IAT327" s="418"/>
      <c r="IAU327" s="419"/>
      <c r="IAV327" s="420"/>
      <c r="IAW327" s="421"/>
      <c r="IAX327" s="422"/>
      <c r="IAY327" s="423"/>
      <c r="IAZ327" s="424"/>
      <c r="IBA327" s="417"/>
      <c r="IBB327" s="418"/>
      <c r="IBC327" s="419"/>
      <c r="IBD327" s="420"/>
      <c r="IBE327" s="421"/>
      <c r="IBF327" s="422"/>
      <c r="IBG327" s="423"/>
      <c r="IBH327" s="424"/>
      <c r="IBI327" s="417"/>
      <c r="IBJ327" s="418"/>
      <c r="IBK327" s="419"/>
      <c r="IBL327" s="420"/>
      <c r="IBM327" s="421"/>
      <c r="IBN327" s="422"/>
      <c r="IBO327" s="423"/>
      <c r="IBP327" s="424"/>
      <c r="IBQ327" s="417"/>
      <c r="IBR327" s="418"/>
      <c r="IBS327" s="419"/>
      <c r="IBT327" s="420"/>
      <c r="IBU327" s="421"/>
      <c r="IBV327" s="422"/>
      <c r="IBW327" s="423"/>
      <c r="IBX327" s="424"/>
      <c r="IBY327" s="417"/>
      <c r="IBZ327" s="418"/>
      <c r="ICA327" s="419"/>
      <c r="ICB327" s="420"/>
      <c r="ICC327" s="421"/>
      <c r="ICD327" s="422"/>
      <c r="ICE327" s="423"/>
      <c r="ICF327" s="424"/>
      <c r="ICG327" s="417"/>
      <c r="ICH327" s="418"/>
      <c r="ICI327" s="419"/>
      <c r="ICJ327" s="420"/>
      <c r="ICK327" s="421"/>
      <c r="ICL327" s="422"/>
      <c r="ICM327" s="423"/>
      <c r="ICN327" s="424"/>
      <c r="ICO327" s="417"/>
      <c r="ICP327" s="418"/>
      <c r="ICQ327" s="419"/>
      <c r="ICR327" s="420"/>
      <c r="ICS327" s="421"/>
      <c r="ICT327" s="422"/>
      <c r="ICU327" s="423"/>
      <c r="ICV327" s="424"/>
      <c r="ICW327" s="417"/>
      <c r="ICX327" s="418"/>
      <c r="ICY327" s="419"/>
      <c r="ICZ327" s="420"/>
      <c r="IDA327" s="421"/>
      <c r="IDB327" s="422"/>
      <c r="IDC327" s="423"/>
      <c r="IDD327" s="424"/>
      <c r="IDE327" s="417"/>
      <c r="IDF327" s="418"/>
      <c r="IDG327" s="419"/>
      <c r="IDH327" s="420"/>
      <c r="IDI327" s="421"/>
      <c r="IDJ327" s="422"/>
      <c r="IDK327" s="423"/>
      <c r="IDL327" s="424"/>
      <c r="IDM327" s="417"/>
      <c r="IDN327" s="418"/>
      <c r="IDO327" s="419"/>
      <c r="IDP327" s="420"/>
      <c r="IDQ327" s="421"/>
      <c r="IDR327" s="422"/>
      <c r="IDS327" s="423"/>
      <c r="IDT327" s="424"/>
      <c r="IDU327" s="417"/>
      <c r="IDV327" s="418"/>
      <c r="IDW327" s="419"/>
      <c r="IDX327" s="420"/>
      <c r="IDY327" s="421"/>
      <c r="IDZ327" s="422"/>
      <c r="IEA327" s="423"/>
      <c r="IEB327" s="424"/>
      <c r="IEC327" s="417"/>
      <c r="IED327" s="418"/>
      <c r="IEE327" s="419"/>
      <c r="IEF327" s="420"/>
      <c r="IEG327" s="421"/>
      <c r="IEH327" s="422"/>
      <c r="IEI327" s="423"/>
      <c r="IEJ327" s="424"/>
      <c r="IEK327" s="417"/>
      <c r="IEL327" s="418"/>
      <c r="IEM327" s="419"/>
      <c r="IEN327" s="420"/>
      <c r="IEO327" s="421"/>
      <c r="IEP327" s="422"/>
      <c r="IEQ327" s="423"/>
      <c r="IER327" s="424"/>
      <c r="IES327" s="417"/>
      <c r="IET327" s="418"/>
      <c r="IEU327" s="419"/>
      <c r="IEV327" s="420"/>
      <c r="IEW327" s="421"/>
      <c r="IEX327" s="422"/>
      <c r="IEY327" s="423"/>
      <c r="IEZ327" s="424"/>
      <c r="IFA327" s="417"/>
      <c r="IFB327" s="418"/>
      <c r="IFC327" s="419"/>
      <c r="IFD327" s="420"/>
      <c r="IFE327" s="421"/>
      <c r="IFF327" s="422"/>
      <c r="IFG327" s="423"/>
      <c r="IFH327" s="424"/>
      <c r="IFI327" s="417"/>
      <c r="IFJ327" s="418"/>
      <c r="IFK327" s="419"/>
      <c r="IFL327" s="420"/>
      <c r="IFM327" s="421"/>
      <c r="IFN327" s="422"/>
      <c r="IFO327" s="423"/>
      <c r="IFP327" s="424"/>
      <c r="IFQ327" s="417"/>
      <c r="IFR327" s="418"/>
      <c r="IFS327" s="419"/>
      <c r="IFT327" s="420"/>
      <c r="IFU327" s="421"/>
      <c r="IFV327" s="422"/>
      <c r="IFW327" s="423"/>
      <c r="IFX327" s="424"/>
      <c r="IFY327" s="417"/>
      <c r="IFZ327" s="418"/>
      <c r="IGA327" s="419"/>
      <c r="IGB327" s="420"/>
      <c r="IGC327" s="421"/>
      <c r="IGD327" s="422"/>
      <c r="IGE327" s="423"/>
      <c r="IGF327" s="424"/>
      <c r="IGG327" s="417"/>
      <c r="IGH327" s="418"/>
      <c r="IGI327" s="419"/>
      <c r="IGJ327" s="420"/>
      <c r="IGK327" s="421"/>
      <c r="IGL327" s="422"/>
      <c r="IGM327" s="423"/>
      <c r="IGN327" s="424"/>
      <c r="IGO327" s="417"/>
      <c r="IGP327" s="418"/>
      <c r="IGQ327" s="419"/>
      <c r="IGR327" s="420"/>
      <c r="IGS327" s="421"/>
      <c r="IGT327" s="422"/>
      <c r="IGU327" s="423"/>
      <c r="IGV327" s="424"/>
      <c r="IGW327" s="417"/>
      <c r="IGX327" s="418"/>
      <c r="IGY327" s="419"/>
      <c r="IGZ327" s="420"/>
      <c r="IHA327" s="421"/>
      <c r="IHB327" s="422"/>
      <c r="IHC327" s="423"/>
      <c r="IHD327" s="424"/>
      <c r="IHE327" s="417"/>
      <c r="IHF327" s="418"/>
      <c r="IHG327" s="419"/>
      <c r="IHH327" s="420"/>
      <c r="IHI327" s="421"/>
      <c r="IHJ327" s="422"/>
      <c r="IHK327" s="423"/>
      <c r="IHL327" s="424"/>
      <c r="IHM327" s="417"/>
      <c r="IHN327" s="418"/>
      <c r="IHO327" s="419"/>
      <c r="IHP327" s="420"/>
      <c r="IHQ327" s="421"/>
      <c r="IHR327" s="422"/>
      <c r="IHS327" s="423"/>
      <c r="IHT327" s="424"/>
      <c r="IHU327" s="417"/>
      <c r="IHV327" s="418"/>
      <c r="IHW327" s="419"/>
      <c r="IHX327" s="420"/>
      <c r="IHY327" s="421"/>
      <c r="IHZ327" s="422"/>
      <c r="IIA327" s="423"/>
      <c r="IIB327" s="424"/>
      <c r="IIC327" s="417"/>
      <c r="IID327" s="418"/>
      <c r="IIE327" s="419"/>
      <c r="IIF327" s="420"/>
      <c r="IIG327" s="421"/>
      <c r="IIH327" s="422"/>
      <c r="III327" s="423"/>
      <c r="IIJ327" s="424"/>
      <c r="IIK327" s="417"/>
      <c r="IIL327" s="418"/>
      <c r="IIM327" s="419"/>
      <c r="IIN327" s="420"/>
      <c r="IIO327" s="421"/>
      <c r="IIP327" s="422"/>
      <c r="IIQ327" s="423"/>
      <c r="IIR327" s="424"/>
      <c r="IIS327" s="417"/>
      <c r="IIT327" s="418"/>
      <c r="IIU327" s="419"/>
      <c r="IIV327" s="420"/>
      <c r="IIW327" s="421"/>
      <c r="IIX327" s="422"/>
      <c r="IIY327" s="423"/>
      <c r="IIZ327" s="424"/>
      <c r="IJA327" s="417"/>
      <c r="IJB327" s="418"/>
      <c r="IJC327" s="419"/>
      <c r="IJD327" s="420"/>
      <c r="IJE327" s="421"/>
      <c r="IJF327" s="422"/>
      <c r="IJG327" s="423"/>
      <c r="IJH327" s="424"/>
      <c r="IJI327" s="417"/>
      <c r="IJJ327" s="418"/>
      <c r="IJK327" s="419"/>
      <c r="IJL327" s="420"/>
      <c r="IJM327" s="421"/>
      <c r="IJN327" s="422"/>
      <c r="IJO327" s="423"/>
      <c r="IJP327" s="424"/>
      <c r="IJQ327" s="417"/>
      <c r="IJR327" s="418"/>
      <c r="IJS327" s="419"/>
      <c r="IJT327" s="420"/>
      <c r="IJU327" s="421"/>
      <c r="IJV327" s="422"/>
      <c r="IJW327" s="423"/>
      <c r="IJX327" s="424"/>
      <c r="IJY327" s="417"/>
      <c r="IJZ327" s="418"/>
      <c r="IKA327" s="419"/>
      <c r="IKB327" s="420"/>
      <c r="IKC327" s="421"/>
      <c r="IKD327" s="422"/>
      <c r="IKE327" s="423"/>
      <c r="IKF327" s="424"/>
      <c r="IKG327" s="417"/>
      <c r="IKH327" s="418"/>
      <c r="IKI327" s="419"/>
      <c r="IKJ327" s="420"/>
      <c r="IKK327" s="421"/>
      <c r="IKL327" s="422"/>
      <c r="IKM327" s="423"/>
      <c r="IKN327" s="424"/>
      <c r="IKO327" s="417"/>
      <c r="IKP327" s="418"/>
      <c r="IKQ327" s="419"/>
      <c r="IKR327" s="420"/>
      <c r="IKS327" s="421"/>
      <c r="IKT327" s="422"/>
      <c r="IKU327" s="423"/>
      <c r="IKV327" s="424"/>
      <c r="IKW327" s="417"/>
      <c r="IKX327" s="418"/>
      <c r="IKY327" s="419"/>
      <c r="IKZ327" s="420"/>
      <c r="ILA327" s="421"/>
      <c r="ILB327" s="422"/>
      <c r="ILC327" s="423"/>
      <c r="ILD327" s="424"/>
      <c r="ILE327" s="417"/>
      <c r="ILF327" s="418"/>
      <c r="ILG327" s="419"/>
      <c r="ILH327" s="420"/>
      <c r="ILI327" s="421"/>
      <c r="ILJ327" s="422"/>
      <c r="ILK327" s="423"/>
      <c r="ILL327" s="424"/>
      <c r="ILM327" s="417"/>
      <c r="ILN327" s="418"/>
      <c r="ILO327" s="419"/>
      <c r="ILP327" s="420"/>
      <c r="ILQ327" s="421"/>
      <c r="ILR327" s="422"/>
      <c r="ILS327" s="423"/>
      <c r="ILT327" s="424"/>
      <c r="ILU327" s="417"/>
      <c r="ILV327" s="418"/>
      <c r="ILW327" s="419"/>
      <c r="ILX327" s="420"/>
      <c r="ILY327" s="421"/>
      <c r="ILZ327" s="422"/>
      <c r="IMA327" s="423"/>
      <c r="IMB327" s="424"/>
      <c r="IMC327" s="417"/>
      <c r="IMD327" s="418"/>
      <c r="IME327" s="419"/>
      <c r="IMF327" s="420"/>
      <c r="IMG327" s="421"/>
      <c r="IMH327" s="422"/>
      <c r="IMI327" s="423"/>
      <c r="IMJ327" s="424"/>
      <c r="IMK327" s="417"/>
      <c r="IML327" s="418"/>
      <c r="IMM327" s="419"/>
      <c r="IMN327" s="420"/>
      <c r="IMO327" s="421"/>
      <c r="IMP327" s="422"/>
      <c r="IMQ327" s="423"/>
      <c r="IMR327" s="424"/>
      <c r="IMS327" s="417"/>
      <c r="IMT327" s="418"/>
      <c r="IMU327" s="419"/>
      <c r="IMV327" s="420"/>
      <c r="IMW327" s="421"/>
      <c r="IMX327" s="422"/>
      <c r="IMY327" s="423"/>
      <c r="IMZ327" s="424"/>
      <c r="INA327" s="417"/>
      <c r="INB327" s="418"/>
      <c r="INC327" s="419"/>
      <c r="IND327" s="420"/>
      <c r="INE327" s="421"/>
      <c r="INF327" s="422"/>
      <c r="ING327" s="423"/>
      <c r="INH327" s="424"/>
      <c r="INI327" s="417"/>
      <c r="INJ327" s="418"/>
      <c r="INK327" s="419"/>
      <c r="INL327" s="420"/>
      <c r="INM327" s="421"/>
      <c r="INN327" s="422"/>
      <c r="INO327" s="423"/>
      <c r="INP327" s="424"/>
      <c r="INQ327" s="417"/>
      <c r="INR327" s="418"/>
      <c r="INS327" s="419"/>
      <c r="INT327" s="420"/>
      <c r="INU327" s="421"/>
      <c r="INV327" s="422"/>
      <c r="INW327" s="423"/>
      <c r="INX327" s="424"/>
      <c r="INY327" s="417"/>
      <c r="INZ327" s="418"/>
      <c r="IOA327" s="419"/>
      <c r="IOB327" s="420"/>
      <c r="IOC327" s="421"/>
      <c r="IOD327" s="422"/>
      <c r="IOE327" s="423"/>
      <c r="IOF327" s="424"/>
      <c r="IOG327" s="417"/>
      <c r="IOH327" s="418"/>
      <c r="IOI327" s="419"/>
      <c r="IOJ327" s="420"/>
      <c r="IOK327" s="421"/>
      <c r="IOL327" s="422"/>
      <c r="IOM327" s="423"/>
      <c r="ION327" s="424"/>
      <c r="IOO327" s="417"/>
      <c r="IOP327" s="418"/>
      <c r="IOQ327" s="419"/>
      <c r="IOR327" s="420"/>
      <c r="IOS327" s="421"/>
      <c r="IOT327" s="422"/>
      <c r="IOU327" s="423"/>
      <c r="IOV327" s="424"/>
      <c r="IOW327" s="417"/>
      <c r="IOX327" s="418"/>
      <c r="IOY327" s="419"/>
      <c r="IOZ327" s="420"/>
      <c r="IPA327" s="421"/>
      <c r="IPB327" s="422"/>
      <c r="IPC327" s="423"/>
      <c r="IPD327" s="424"/>
      <c r="IPE327" s="417"/>
      <c r="IPF327" s="418"/>
      <c r="IPG327" s="419"/>
      <c r="IPH327" s="420"/>
      <c r="IPI327" s="421"/>
      <c r="IPJ327" s="422"/>
      <c r="IPK327" s="423"/>
      <c r="IPL327" s="424"/>
      <c r="IPM327" s="417"/>
      <c r="IPN327" s="418"/>
      <c r="IPO327" s="419"/>
      <c r="IPP327" s="420"/>
      <c r="IPQ327" s="421"/>
      <c r="IPR327" s="422"/>
      <c r="IPS327" s="423"/>
      <c r="IPT327" s="424"/>
      <c r="IPU327" s="417"/>
      <c r="IPV327" s="418"/>
      <c r="IPW327" s="419"/>
      <c r="IPX327" s="420"/>
      <c r="IPY327" s="421"/>
      <c r="IPZ327" s="422"/>
      <c r="IQA327" s="423"/>
      <c r="IQB327" s="424"/>
      <c r="IQC327" s="417"/>
      <c r="IQD327" s="418"/>
      <c r="IQE327" s="419"/>
      <c r="IQF327" s="420"/>
      <c r="IQG327" s="421"/>
      <c r="IQH327" s="422"/>
      <c r="IQI327" s="423"/>
      <c r="IQJ327" s="424"/>
      <c r="IQK327" s="417"/>
      <c r="IQL327" s="418"/>
      <c r="IQM327" s="419"/>
      <c r="IQN327" s="420"/>
      <c r="IQO327" s="421"/>
      <c r="IQP327" s="422"/>
      <c r="IQQ327" s="423"/>
      <c r="IQR327" s="424"/>
      <c r="IQS327" s="417"/>
      <c r="IQT327" s="418"/>
      <c r="IQU327" s="419"/>
      <c r="IQV327" s="420"/>
      <c r="IQW327" s="421"/>
      <c r="IQX327" s="422"/>
      <c r="IQY327" s="423"/>
      <c r="IQZ327" s="424"/>
      <c r="IRA327" s="417"/>
      <c r="IRB327" s="418"/>
      <c r="IRC327" s="419"/>
      <c r="IRD327" s="420"/>
      <c r="IRE327" s="421"/>
      <c r="IRF327" s="422"/>
      <c r="IRG327" s="423"/>
      <c r="IRH327" s="424"/>
      <c r="IRI327" s="417"/>
      <c r="IRJ327" s="418"/>
      <c r="IRK327" s="419"/>
      <c r="IRL327" s="420"/>
      <c r="IRM327" s="421"/>
      <c r="IRN327" s="422"/>
      <c r="IRO327" s="423"/>
      <c r="IRP327" s="424"/>
      <c r="IRQ327" s="417"/>
      <c r="IRR327" s="418"/>
      <c r="IRS327" s="419"/>
      <c r="IRT327" s="420"/>
      <c r="IRU327" s="421"/>
      <c r="IRV327" s="422"/>
      <c r="IRW327" s="423"/>
      <c r="IRX327" s="424"/>
      <c r="IRY327" s="417"/>
      <c r="IRZ327" s="418"/>
      <c r="ISA327" s="419"/>
      <c r="ISB327" s="420"/>
      <c r="ISC327" s="421"/>
      <c r="ISD327" s="422"/>
      <c r="ISE327" s="423"/>
      <c r="ISF327" s="424"/>
      <c r="ISG327" s="417"/>
      <c r="ISH327" s="418"/>
      <c r="ISI327" s="419"/>
      <c r="ISJ327" s="420"/>
      <c r="ISK327" s="421"/>
      <c r="ISL327" s="422"/>
      <c r="ISM327" s="423"/>
      <c r="ISN327" s="424"/>
      <c r="ISO327" s="417"/>
      <c r="ISP327" s="418"/>
      <c r="ISQ327" s="419"/>
      <c r="ISR327" s="420"/>
      <c r="ISS327" s="421"/>
      <c r="IST327" s="422"/>
      <c r="ISU327" s="423"/>
      <c r="ISV327" s="424"/>
      <c r="ISW327" s="417"/>
      <c r="ISX327" s="418"/>
      <c r="ISY327" s="419"/>
      <c r="ISZ327" s="420"/>
      <c r="ITA327" s="421"/>
      <c r="ITB327" s="422"/>
      <c r="ITC327" s="423"/>
      <c r="ITD327" s="424"/>
      <c r="ITE327" s="417"/>
      <c r="ITF327" s="418"/>
      <c r="ITG327" s="419"/>
      <c r="ITH327" s="420"/>
      <c r="ITI327" s="421"/>
      <c r="ITJ327" s="422"/>
      <c r="ITK327" s="423"/>
      <c r="ITL327" s="424"/>
      <c r="ITM327" s="417"/>
      <c r="ITN327" s="418"/>
      <c r="ITO327" s="419"/>
      <c r="ITP327" s="420"/>
      <c r="ITQ327" s="421"/>
      <c r="ITR327" s="422"/>
      <c r="ITS327" s="423"/>
      <c r="ITT327" s="424"/>
      <c r="ITU327" s="417"/>
      <c r="ITV327" s="418"/>
      <c r="ITW327" s="419"/>
      <c r="ITX327" s="420"/>
      <c r="ITY327" s="421"/>
      <c r="ITZ327" s="422"/>
      <c r="IUA327" s="423"/>
      <c r="IUB327" s="424"/>
      <c r="IUC327" s="417"/>
      <c r="IUD327" s="418"/>
      <c r="IUE327" s="419"/>
      <c r="IUF327" s="420"/>
      <c r="IUG327" s="421"/>
      <c r="IUH327" s="422"/>
      <c r="IUI327" s="423"/>
      <c r="IUJ327" s="424"/>
      <c r="IUK327" s="417"/>
      <c r="IUL327" s="418"/>
      <c r="IUM327" s="419"/>
      <c r="IUN327" s="420"/>
      <c r="IUO327" s="421"/>
      <c r="IUP327" s="422"/>
      <c r="IUQ327" s="423"/>
      <c r="IUR327" s="424"/>
      <c r="IUS327" s="417"/>
      <c r="IUT327" s="418"/>
      <c r="IUU327" s="419"/>
      <c r="IUV327" s="420"/>
      <c r="IUW327" s="421"/>
      <c r="IUX327" s="422"/>
      <c r="IUY327" s="423"/>
      <c r="IUZ327" s="424"/>
      <c r="IVA327" s="417"/>
      <c r="IVB327" s="418"/>
      <c r="IVC327" s="419"/>
      <c r="IVD327" s="420"/>
      <c r="IVE327" s="421"/>
      <c r="IVF327" s="422"/>
      <c r="IVG327" s="423"/>
      <c r="IVH327" s="424"/>
      <c r="IVI327" s="417"/>
      <c r="IVJ327" s="418"/>
      <c r="IVK327" s="419"/>
      <c r="IVL327" s="420"/>
      <c r="IVM327" s="421"/>
      <c r="IVN327" s="422"/>
      <c r="IVO327" s="423"/>
      <c r="IVP327" s="424"/>
      <c r="IVQ327" s="417"/>
      <c r="IVR327" s="418"/>
      <c r="IVS327" s="419"/>
      <c r="IVT327" s="420"/>
      <c r="IVU327" s="421"/>
      <c r="IVV327" s="422"/>
      <c r="IVW327" s="423"/>
      <c r="IVX327" s="424"/>
      <c r="IVY327" s="417"/>
      <c r="IVZ327" s="418"/>
      <c r="IWA327" s="419"/>
      <c r="IWB327" s="420"/>
      <c r="IWC327" s="421"/>
      <c r="IWD327" s="422"/>
      <c r="IWE327" s="423"/>
      <c r="IWF327" s="424"/>
      <c r="IWG327" s="417"/>
      <c r="IWH327" s="418"/>
      <c r="IWI327" s="419"/>
      <c r="IWJ327" s="420"/>
      <c r="IWK327" s="421"/>
      <c r="IWL327" s="422"/>
      <c r="IWM327" s="423"/>
      <c r="IWN327" s="424"/>
      <c r="IWO327" s="417"/>
      <c r="IWP327" s="418"/>
      <c r="IWQ327" s="419"/>
      <c r="IWR327" s="420"/>
      <c r="IWS327" s="421"/>
      <c r="IWT327" s="422"/>
      <c r="IWU327" s="423"/>
      <c r="IWV327" s="424"/>
      <c r="IWW327" s="417"/>
      <c r="IWX327" s="418"/>
      <c r="IWY327" s="419"/>
      <c r="IWZ327" s="420"/>
      <c r="IXA327" s="421"/>
      <c r="IXB327" s="422"/>
      <c r="IXC327" s="423"/>
      <c r="IXD327" s="424"/>
      <c r="IXE327" s="417"/>
      <c r="IXF327" s="418"/>
      <c r="IXG327" s="419"/>
      <c r="IXH327" s="420"/>
      <c r="IXI327" s="421"/>
      <c r="IXJ327" s="422"/>
      <c r="IXK327" s="423"/>
      <c r="IXL327" s="424"/>
      <c r="IXM327" s="417"/>
      <c r="IXN327" s="418"/>
      <c r="IXO327" s="419"/>
      <c r="IXP327" s="420"/>
      <c r="IXQ327" s="421"/>
      <c r="IXR327" s="422"/>
      <c r="IXS327" s="423"/>
      <c r="IXT327" s="424"/>
      <c r="IXU327" s="417"/>
      <c r="IXV327" s="418"/>
      <c r="IXW327" s="419"/>
      <c r="IXX327" s="420"/>
      <c r="IXY327" s="421"/>
      <c r="IXZ327" s="422"/>
      <c r="IYA327" s="423"/>
      <c r="IYB327" s="424"/>
      <c r="IYC327" s="417"/>
      <c r="IYD327" s="418"/>
      <c r="IYE327" s="419"/>
      <c r="IYF327" s="420"/>
      <c r="IYG327" s="421"/>
      <c r="IYH327" s="422"/>
      <c r="IYI327" s="423"/>
      <c r="IYJ327" s="424"/>
      <c r="IYK327" s="417"/>
      <c r="IYL327" s="418"/>
      <c r="IYM327" s="419"/>
      <c r="IYN327" s="420"/>
      <c r="IYO327" s="421"/>
      <c r="IYP327" s="422"/>
      <c r="IYQ327" s="423"/>
      <c r="IYR327" s="424"/>
      <c r="IYS327" s="417"/>
      <c r="IYT327" s="418"/>
      <c r="IYU327" s="419"/>
      <c r="IYV327" s="420"/>
      <c r="IYW327" s="421"/>
      <c r="IYX327" s="422"/>
      <c r="IYY327" s="423"/>
      <c r="IYZ327" s="424"/>
      <c r="IZA327" s="417"/>
      <c r="IZB327" s="418"/>
      <c r="IZC327" s="419"/>
      <c r="IZD327" s="420"/>
      <c r="IZE327" s="421"/>
      <c r="IZF327" s="422"/>
      <c r="IZG327" s="423"/>
      <c r="IZH327" s="424"/>
      <c r="IZI327" s="417"/>
      <c r="IZJ327" s="418"/>
      <c r="IZK327" s="419"/>
      <c r="IZL327" s="420"/>
      <c r="IZM327" s="421"/>
      <c r="IZN327" s="422"/>
      <c r="IZO327" s="423"/>
      <c r="IZP327" s="424"/>
      <c r="IZQ327" s="417"/>
      <c r="IZR327" s="418"/>
      <c r="IZS327" s="419"/>
      <c r="IZT327" s="420"/>
      <c r="IZU327" s="421"/>
      <c r="IZV327" s="422"/>
      <c r="IZW327" s="423"/>
      <c r="IZX327" s="424"/>
      <c r="IZY327" s="417"/>
      <c r="IZZ327" s="418"/>
      <c r="JAA327" s="419"/>
      <c r="JAB327" s="420"/>
      <c r="JAC327" s="421"/>
      <c r="JAD327" s="422"/>
      <c r="JAE327" s="423"/>
      <c r="JAF327" s="424"/>
      <c r="JAG327" s="417"/>
      <c r="JAH327" s="418"/>
      <c r="JAI327" s="419"/>
      <c r="JAJ327" s="420"/>
      <c r="JAK327" s="421"/>
      <c r="JAL327" s="422"/>
      <c r="JAM327" s="423"/>
      <c r="JAN327" s="424"/>
      <c r="JAO327" s="417"/>
      <c r="JAP327" s="418"/>
      <c r="JAQ327" s="419"/>
      <c r="JAR327" s="420"/>
      <c r="JAS327" s="421"/>
      <c r="JAT327" s="422"/>
      <c r="JAU327" s="423"/>
      <c r="JAV327" s="424"/>
      <c r="JAW327" s="417"/>
      <c r="JAX327" s="418"/>
      <c r="JAY327" s="419"/>
      <c r="JAZ327" s="420"/>
      <c r="JBA327" s="421"/>
      <c r="JBB327" s="422"/>
      <c r="JBC327" s="423"/>
      <c r="JBD327" s="424"/>
      <c r="JBE327" s="417"/>
      <c r="JBF327" s="418"/>
      <c r="JBG327" s="419"/>
      <c r="JBH327" s="420"/>
      <c r="JBI327" s="421"/>
      <c r="JBJ327" s="422"/>
      <c r="JBK327" s="423"/>
      <c r="JBL327" s="424"/>
      <c r="JBM327" s="417"/>
      <c r="JBN327" s="418"/>
      <c r="JBO327" s="419"/>
      <c r="JBP327" s="420"/>
      <c r="JBQ327" s="421"/>
      <c r="JBR327" s="422"/>
      <c r="JBS327" s="423"/>
      <c r="JBT327" s="424"/>
      <c r="JBU327" s="417"/>
      <c r="JBV327" s="418"/>
      <c r="JBW327" s="419"/>
      <c r="JBX327" s="420"/>
      <c r="JBY327" s="421"/>
      <c r="JBZ327" s="422"/>
      <c r="JCA327" s="423"/>
      <c r="JCB327" s="424"/>
      <c r="JCC327" s="417"/>
      <c r="JCD327" s="418"/>
      <c r="JCE327" s="419"/>
      <c r="JCF327" s="420"/>
      <c r="JCG327" s="421"/>
      <c r="JCH327" s="422"/>
      <c r="JCI327" s="423"/>
      <c r="JCJ327" s="424"/>
      <c r="JCK327" s="417"/>
      <c r="JCL327" s="418"/>
      <c r="JCM327" s="419"/>
      <c r="JCN327" s="420"/>
      <c r="JCO327" s="421"/>
      <c r="JCP327" s="422"/>
      <c r="JCQ327" s="423"/>
      <c r="JCR327" s="424"/>
      <c r="JCS327" s="417"/>
      <c r="JCT327" s="418"/>
      <c r="JCU327" s="419"/>
      <c r="JCV327" s="420"/>
      <c r="JCW327" s="421"/>
      <c r="JCX327" s="422"/>
      <c r="JCY327" s="423"/>
      <c r="JCZ327" s="424"/>
      <c r="JDA327" s="417"/>
      <c r="JDB327" s="418"/>
      <c r="JDC327" s="419"/>
      <c r="JDD327" s="420"/>
      <c r="JDE327" s="421"/>
      <c r="JDF327" s="422"/>
      <c r="JDG327" s="423"/>
      <c r="JDH327" s="424"/>
      <c r="JDI327" s="417"/>
      <c r="JDJ327" s="418"/>
      <c r="JDK327" s="419"/>
      <c r="JDL327" s="420"/>
      <c r="JDM327" s="421"/>
      <c r="JDN327" s="422"/>
      <c r="JDO327" s="423"/>
      <c r="JDP327" s="424"/>
      <c r="JDQ327" s="417"/>
      <c r="JDR327" s="418"/>
      <c r="JDS327" s="419"/>
      <c r="JDT327" s="420"/>
      <c r="JDU327" s="421"/>
      <c r="JDV327" s="422"/>
      <c r="JDW327" s="423"/>
      <c r="JDX327" s="424"/>
      <c r="JDY327" s="417"/>
      <c r="JDZ327" s="418"/>
      <c r="JEA327" s="419"/>
      <c r="JEB327" s="420"/>
      <c r="JEC327" s="421"/>
      <c r="JED327" s="422"/>
      <c r="JEE327" s="423"/>
      <c r="JEF327" s="424"/>
      <c r="JEG327" s="417"/>
      <c r="JEH327" s="418"/>
      <c r="JEI327" s="419"/>
      <c r="JEJ327" s="420"/>
      <c r="JEK327" s="421"/>
      <c r="JEL327" s="422"/>
      <c r="JEM327" s="423"/>
      <c r="JEN327" s="424"/>
      <c r="JEO327" s="417"/>
      <c r="JEP327" s="418"/>
      <c r="JEQ327" s="419"/>
      <c r="JER327" s="420"/>
      <c r="JES327" s="421"/>
      <c r="JET327" s="422"/>
      <c r="JEU327" s="423"/>
      <c r="JEV327" s="424"/>
      <c r="JEW327" s="417"/>
      <c r="JEX327" s="418"/>
      <c r="JEY327" s="419"/>
      <c r="JEZ327" s="420"/>
      <c r="JFA327" s="421"/>
      <c r="JFB327" s="422"/>
      <c r="JFC327" s="423"/>
      <c r="JFD327" s="424"/>
      <c r="JFE327" s="417"/>
      <c r="JFF327" s="418"/>
      <c r="JFG327" s="419"/>
      <c r="JFH327" s="420"/>
      <c r="JFI327" s="421"/>
      <c r="JFJ327" s="422"/>
      <c r="JFK327" s="423"/>
      <c r="JFL327" s="424"/>
      <c r="JFM327" s="417"/>
      <c r="JFN327" s="418"/>
      <c r="JFO327" s="419"/>
      <c r="JFP327" s="420"/>
      <c r="JFQ327" s="421"/>
      <c r="JFR327" s="422"/>
      <c r="JFS327" s="423"/>
      <c r="JFT327" s="424"/>
      <c r="JFU327" s="417"/>
      <c r="JFV327" s="418"/>
      <c r="JFW327" s="419"/>
      <c r="JFX327" s="420"/>
      <c r="JFY327" s="421"/>
      <c r="JFZ327" s="422"/>
      <c r="JGA327" s="423"/>
      <c r="JGB327" s="424"/>
      <c r="JGC327" s="417"/>
      <c r="JGD327" s="418"/>
      <c r="JGE327" s="419"/>
      <c r="JGF327" s="420"/>
      <c r="JGG327" s="421"/>
      <c r="JGH327" s="422"/>
      <c r="JGI327" s="423"/>
      <c r="JGJ327" s="424"/>
      <c r="JGK327" s="417"/>
      <c r="JGL327" s="418"/>
      <c r="JGM327" s="419"/>
      <c r="JGN327" s="420"/>
      <c r="JGO327" s="421"/>
      <c r="JGP327" s="422"/>
      <c r="JGQ327" s="423"/>
      <c r="JGR327" s="424"/>
      <c r="JGS327" s="417"/>
      <c r="JGT327" s="418"/>
      <c r="JGU327" s="419"/>
      <c r="JGV327" s="420"/>
      <c r="JGW327" s="421"/>
      <c r="JGX327" s="422"/>
      <c r="JGY327" s="423"/>
      <c r="JGZ327" s="424"/>
      <c r="JHA327" s="417"/>
      <c r="JHB327" s="418"/>
      <c r="JHC327" s="419"/>
      <c r="JHD327" s="420"/>
      <c r="JHE327" s="421"/>
      <c r="JHF327" s="422"/>
      <c r="JHG327" s="423"/>
      <c r="JHH327" s="424"/>
      <c r="JHI327" s="417"/>
      <c r="JHJ327" s="418"/>
      <c r="JHK327" s="419"/>
      <c r="JHL327" s="420"/>
      <c r="JHM327" s="421"/>
      <c r="JHN327" s="422"/>
      <c r="JHO327" s="423"/>
      <c r="JHP327" s="424"/>
      <c r="JHQ327" s="417"/>
      <c r="JHR327" s="418"/>
      <c r="JHS327" s="419"/>
      <c r="JHT327" s="420"/>
      <c r="JHU327" s="421"/>
      <c r="JHV327" s="422"/>
      <c r="JHW327" s="423"/>
      <c r="JHX327" s="424"/>
      <c r="JHY327" s="417"/>
      <c r="JHZ327" s="418"/>
      <c r="JIA327" s="419"/>
      <c r="JIB327" s="420"/>
      <c r="JIC327" s="421"/>
      <c r="JID327" s="422"/>
      <c r="JIE327" s="423"/>
      <c r="JIF327" s="424"/>
      <c r="JIG327" s="417"/>
      <c r="JIH327" s="418"/>
      <c r="JII327" s="419"/>
      <c r="JIJ327" s="420"/>
      <c r="JIK327" s="421"/>
      <c r="JIL327" s="422"/>
      <c r="JIM327" s="423"/>
      <c r="JIN327" s="424"/>
      <c r="JIO327" s="417"/>
      <c r="JIP327" s="418"/>
      <c r="JIQ327" s="419"/>
      <c r="JIR327" s="420"/>
      <c r="JIS327" s="421"/>
      <c r="JIT327" s="422"/>
      <c r="JIU327" s="423"/>
      <c r="JIV327" s="424"/>
      <c r="JIW327" s="417"/>
      <c r="JIX327" s="418"/>
      <c r="JIY327" s="419"/>
      <c r="JIZ327" s="420"/>
      <c r="JJA327" s="421"/>
      <c r="JJB327" s="422"/>
      <c r="JJC327" s="423"/>
      <c r="JJD327" s="424"/>
      <c r="JJE327" s="417"/>
      <c r="JJF327" s="418"/>
      <c r="JJG327" s="419"/>
      <c r="JJH327" s="420"/>
      <c r="JJI327" s="421"/>
      <c r="JJJ327" s="422"/>
      <c r="JJK327" s="423"/>
      <c r="JJL327" s="424"/>
      <c r="JJM327" s="417"/>
      <c r="JJN327" s="418"/>
      <c r="JJO327" s="419"/>
      <c r="JJP327" s="420"/>
      <c r="JJQ327" s="421"/>
      <c r="JJR327" s="422"/>
      <c r="JJS327" s="423"/>
      <c r="JJT327" s="424"/>
      <c r="JJU327" s="417"/>
      <c r="JJV327" s="418"/>
      <c r="JJW327" s="419"/>
      <c r="JJX327" s="420"/>
      <c r="JJY327" s="421"/>
      <c r="JJZ327" s="422"/>
      <c r="JKA327" s="423"/>
      <c r="JKB327" s="424"/>
      <c r="JKC327" s="417"/>
      <c r="JKD327" s="418"/>
      <c r="JKE327" s="419"/>
      <c r="JKF327" s="420"/>
      <c r="JKG327" s="421"/>
      <c r="JKH327" s="422"/>
      <c r="JKI327" s="423"/>
      <c r="JKJ327" s="424"/>
      <c r="JKK327" s="417"/>
      <c r="JKL327" s="418"/>
      <c r="JKM327" s="419"/>
      <c r="JKN327" s="420"/>
      <c r="JKO327" s="421"/>
      <c r="JKP327" s="422"/>
      <c r="JKQ327" s="423"/>
      <c r="JKR327" s="424"/>
      <c r="JKS327" s="417"/>
      <c r="JKT327" s="418"/>
      <c r="JKU327" s="419"/>
      <c r="JKV327" s="420"/>
      <c r="JKW327" s="421"/>
      <c r="JKX327" s="422"/>
      <c r="JKY327" s="423"/>
      <c r="JKZ327" s="424"/>
      <c r="JLA327" s="417"/>
      <c r="JLB327" s="418"/>
      <c r="JLC327" s="419"/>
      <c r="JLD327" s="420"/>
      <c r="JLE327" s="421"/>
      <c r="JLF327" s="422"/>
      <c r="JLG327" s="423"/>
      <c r="JLH327" s="424"/>
      <c r="JLI327" s="417"/>
      <c r="JLJ327" s="418"/>
      <c r="JLK327" s="419"/>
      <c r="JLL327" s="420"/>
      <c r="JLM327" s="421"/>
      <c r="JLN327" s="422"/>
      <c r="JLO327" s="423"/>
      <c r="JLP327" s="424"/>
      <c r="JLQ327" s="417"/>
      <c r="JLR327" s="418"/>
      <c r="JLS327" s="419"/>
      <c r="JLT327" s="420"/>
      <c r="JLU327" s="421"/>
      <c r="JLV327" s="422"/>
      <c r="JLW327" s="423"/>
      <c r="JLX327" s="424"/>
      <c r="JLY327" s="417"/>
      <c r="JLZ327" s="418"/>
      <c r="JMA327" s="419"/>
      <c r="JMB327" s="420"/>
      <c r="JMC327" s="421"/>
      <c r="JMD327" s="422"/>
      <c r="JME327" s="423"/>
      <c r="JMF327" s="424"/>
      <c r="JMG327" s="417"/>
      <c r="JMH327" s="418"/>
      <c r="JMI327" s="419"/>
      <c r="JMJ327" s="420"/>
      <c r="JMK327" s="421"/>
      <c r="JML327" s="422"/>
      <c r="JMM327" s="423"/>
      <c r="JMN327" s="424"/>
      <c r="JMO327" s="417"/>
      <c r="JMP327" s="418"/>
      <c r="JMQ327" s="419"/>
      <c r="JMR327" s="420"/>
      <c r="JMS327" s="421"/>
      <c r="JMT327" s="422"/>
      <c r="JMU327" s="423"/>
      <c r="JMV327" s="424"/>
      <c r="JMW327" s="417"/>
      <c r="JMX327" s="418"/>
      <c r="JMY327" s="419"/>
      <c r="JMZ327" s="420"/>
      <c r="JNA327" s="421"/>
      <c r="JNB327" s="422"/>
      <c r="JNC327" s="423"/>
      <c r="JND327" s="424"/>
      <c r="JNE327" s="417"/>
      <c r="JNF327" s="418"/>
      <c r="JNG327" s="419"/>
      <c r="JNH327" s="420"/>
      <c r="JNI327" s="421"/>
      <c r="JNJ327" s="422"/>
      <c r="JNK327" s="423"/>
      <c r="JNL327" s="424"/>
      <c r="JNM327" s="417"/>
      <c r="JNN327" s="418"/>
      <c r="JNO327" s="419"/>
      <c r="JNP327" s="420"/>
      <c r="JNQ327" s="421"/>
      <c r="JNR327" s="422"/>
      <c r="JNS327" s="423"/>
      <c r="JNT327" s="424"/>
      <c r="JNU327" s="417"/>
      <c r="JNV327" s="418"/>
      <c r="JNW327" s="419"/>
      <c r="JNX327" s="420"/>
      <c r="JNY327" s="421"/>
      <c r="JNZ327" s="422"/>
      <c r="JOA327" s="423"/>
      <c r="JOB327" s="424"/>
      <c r="JOC327" s="417"/>
      <c r="JOD327" s="418"/>
      <c r="JOE327" s="419"/>
      <c r="JOF327" s="420"/>
      <c r="JOG327" s="421"/>
      <c r="JOH327" s="422"/>
      <c r="JOI327" s="423"/>
      <c r="JOJ327" s="424"/>
      <c r="JOK327" s="417"/>
      <c r="JOL327" s="418"/>
      <c r="JOM327" s="419"/>
      <c r="JON327" s="420"/>
      <c r="JOO327" s="421"/>
      <c r="JOP327" s="422"/>
      <c r="JOQ327" s="423"/>
      <c r="JOR327" s="424"/>
      <c r="JOS327" s="417"/>
      <c r="JOT327" s="418"/>
      <c r="JOU327" s="419"/>
      <c r="JOV327" s="420"/>
      <c r="JOW327" s="421"/>
      <c r="JOX327" s="422"/>
      <c r="JOY327" s="423"/>
      <c r="JOZ327" s="424"/>
      <c r="JPA327" s="417"/>
      <c r="JPB327" s="418"/>
      <c r="JPC327" s="419"/>
      <c r="JPD327" s="420"/>
      <c r="JPE327" s="421"/>
      <c r="JPF327" s="422"/>
      <c r="JPG327" s="423"/>
      <c r="JPH327" s="424"/>
      <c r="JPI327" s="417"/>
      <c r="JPJ327" s="418"/>
      <c r="JPK327" s="419"/>
      <c r="JPL327" s="420"/>
      <c r="JPM327" s="421"/>
      <c r="JPN327" s="422"/>
      <c r="JPO327" s="423"/>
      <c r="JPP327" s="424"/>
      <c r="JPQ327" s="417"/>
      <c r="JPR327" s="418"/>
      <c r="JPS327" s="419"/>
      <c r="JPT327" s="420"/>
      <c r="JPU327" s="421"/>
      <c r="JPV327" s="422"/>
      <c r="JPW327" s="423"/>
      <c r="JPX327" s="424"/>
      <c r="JPY327" s="417"/>
      <c r="JPZ327" s="418"/>
      <c r="JQA327" s="419"/>
      <c r="JQB327" s="420"/>
      <c r="JQC327" s="421"/>
      <c r="JQD327" s="422"/>
      <c r="JQE327" s="423"/>
      <c r="JQF327" s="424"/>
      <c r="JQG327" s="417"/>
      <c r="JQH327" s="418"/>
      <c r="JQI327" s="419"/>
      <c r="JQJ327" s="420"/>
      <c r="JQK327" s="421"/>
      <c r="JQL327" s="422"/>
      <c r="JQM327" s="423"/>
      <c r="JQN327" s="424"/>
      <c r="JQO327" s="417"/>
      <c r="JQP327" s="418"/>
      <c r="JQQ327" s="419"/>
      <c r="JQR327" s="420"/>
      <c r="JQS327" s="421"/>
      <c r="JQT327" s="422"/>
      <c r="JQU327" s="423"/>
      <c r="JQV327" s="424"/>
      <c r="JQW327" s="417"/>
      <c r="JQX327" s="418"/>
      <c r="JQY327" s="419"/>
      <c r="JQZ327" s="420"/>
      <c r="JRA327" s="421"/>
      <c r="JRB327" s="422"/>
      <c r="JRC327" s="423"/>
      <c r="JRD327" s="424"/>
      <c r="JRE327" s="417"/>
      <c r="JRF327" s="418"/>
      <c r="JRG327" s="419"/>
      <c r="JRH327" s="420"/>
      <c r="JRI327" s="421"/>
      <c r="JRJ327" s="422"/>
      <c r="JRK327" s="423"/>
      <c r="JRL327" s="424"/>
      <c r="JRM327" s="417"/>
      <c r="JRN327" s="418"/>
      <c r="JRO327" s="419"/>
      <c r="JRP327" s="420"/>
      <c r="JRQ327" s="421"/>
      <c r="JRR327" s="422"/>
      <c r="JRS327" s="423"/>
      <c r="JRT327" s="424"/>
      <c r="JRU327" s="417"/>
      <c r="JRV327" s="418"/>
      <c r="JRW327" s="419"/>
      <c r="JRX327" s="420"/>
      <c r="JRY327" s="421"/>
      <c r="JRZ327" s="422"/>
      <c r="JSA327" s="423"/>
      <c r="JSB327" s="424"/>
      <c r="JSC327" s="417"/>
      <c r="JSD327" s="418"/>
      <c r="JSE327" s="419"/>
      <c r="JSF327" s="420"/>
      <c r="JSG327" s="421"/>
      <c r="JSH327" s="422"/>
      <c r="JSI327" s="423"/>
      <c r="JSJ327" s="424"/>
      <c r="JSK327" s="417"/>
      <c r="JSL327" s="418"/>
      <c r="JSM327" s="419"/>
      <c r="JSN327" s="420"/>
      <c r="JSO327" s="421"/>
      <c r="JSP327" s="422"/>
      <c r="JSQ327" s="423"/>
      <c r="JSR327" s="424"/>
      <c r="JSS327" s="417"/>
      <c r="JST327" s="418"/>
      <c r="JSU327" s="419"/>
      <c r="JSV327" s="420"/>
      <c r="JSW327" s="421"/>
      <c r="JSX327" s="422"/>
      <c r="JSY327" s="423"/>
      <c r="JSZ327" s="424"/>
      <c r="JTA327" s="417"/>
      <c r="JTB327" s="418"/>
      <c r="JTC327" s="419"/>
      <c r="JTD327" s="420"/>
      <c r="JTE327" s="421"/>
      <c r="JTF327" s="422"/>
      <c r="JTG327" s="423"/>
      <c r="JTH327" s="424"/>
      <c r="JTI327" s="417"/>
      <c r="JTJ327" s="418"/>
      <c r="JTK327" s="419"/>
      <c r="JTL327" s="420"/>
      <c r="JTM327" s="421"/>
      <c r="JTN327" s="422"/>
      <c r="JTO327" s="423"/>
      <c r="JTP327" s="424"/>
      <c r="JTQ327" s="417"/>
      <c r="JTR327" s="418"/>
      <c r="JTS327" s="419"/>
      <c r="JTT327" s="420"/>
      <c r="JTU327" s="421"/>
      <c r="JTV327" s="422"/>
      <c r="JTW327" s="423"/>
      <c r="JTX327" s="424"/>
      <c r="JTY327" s="417"/>
      <c r="JTZ327" s="418"/>
      <c r="JUA327" s="419"/>
      <c r="JUB327" s="420"/>
      <c r="JUC327" s="421"/>
      <c r="JUD327" s="422"/>
      <c r="JUE327" s="423"/>
      <c r="JUF327" s="424"/>
      <c r="JUG327" s="417"/>
      <c r="JUH327" s="418"/>
      <c r="JUI327" s="419"/>
      <c r="JUJ327" s="420"/>
      <c r="JUK327" s="421"/>
      <c r="JUL327" s="422"/>
      <c r="JUM327" s="423"/>
      <c r="JUN327" s="424"/>
      <c r="JUO327" s="417"/>
      <c r="JUP327" s="418"/>
      <c r="JUQ327" s="419"/>
      <c r="JUR327" s="420"/>
      <c r="JUS327" s="421"/>
      <c r="JUT327" s="422"/>
      <c r="JUU327" s="423"/>
      <c r="JUV327" s="424"/>
      <c r="JUW327" s="417"/>
      <c r="JUX327" s="418"/>
      <c r="JUY327" s="419"/>
      <c r="JUZ327" s="420"/>
      <c r="JVA327" s="421"/>
      <c r="JVB327" s="422"/>
      <c r="JVC327" s="423"/>
      <c r="JVD327" s="424"/>
      <c r="JVE327" s="417"/>
      <c r="JVF327" s="418"/>
      <c r="JVG327" s="419"/>
      <c r="JVH327" s="420"/>
      <c r="JVI327" s="421"/>
      <c r="JVJ327" s="422"/>
      <c r="JVK327" s="423"/>
      <c r="JVL327" s="424"/>
      <c r="JVM327" s="417"/>
      <c r="JVN327" s="418"/>
      <c r="JVO327" s="419"/>
      <c r="JVP327" s="420"/>
      <c r="JVQ327" s="421"/>
      <c r="JVR327" s="422"/>
      <c r="JVS327" s="423"/>
      <c r="JVT327" s="424"/>
      <c r="JVU327" s="417"/>
      <c r="JVV327" s="418"/>
      <c r="JVW327" s="419"/>
      <c r="JVX327" s="420"/>
      <c r="JVY327" s="421"/>
      <c r="JVZ327" s="422"/>
      <c r="JWA327" s="423"/>
      <c r="JWB327" s="424"/>
      <c r="JWC327" s="417"/>
      <c r="JWD327" s="418"/>
      <c r="JWE327" s="419"/>
      <c r="JWF327" s="420"/>
      <c r="JWG327" s="421"/>
      <c r="JWH327" s="422"/>
      <c r="JWI327" s="423"/>
      <c r="JWJ327" s="424"/>
      <c r="JWK327" s="417"/>
      <c r="JWL327" s="418"/>
      <c r="JWM327" s="419"/>
      <c r="JWN327" s="420"/>
      <c r="JWO327" s="421"/>
      <c r="JWP327" s="422"/>
      <c r="JWQ327" s="423"/>
      <c r="JWR327" s="424"/>
      <c r="JWS327" s="417"/>
      <c r="JWT327" s="418"/>
      <c r="JWU327" s="419"/>
      <c r="JWV327" s="420"/>
      <c r="JWW327" s="421"/>
      <c r="JWX327" s="422"/>
      <c r="JWY327" s="423"/>
      <c r="JWZ327" s="424"/>
      <c r="JXA327" s="417"/>
      <c r="JXB327" s="418"/>
      <c r="JXC327" s="419"/>
      <c r="JXD327" s="420"/>
      <c r="JXE327" s="421"/>
      <c r="JXF327" s="422"/>
      <c r="JXG327" s="423"/>
      <c r="JXH327" s="424"/>
      <c r="JXI327" s="417"/>
      <c r="JXJ327" s="418"/>
      <c r="JXK327" s="419"/>
      <c r="JXL327" s="420"/>
      <c r="JXM327" s="421"/>
      <c r="JXN327" s="422"/>
      <c r="JXO327" s="423"/>
      <c r="JXP327" s="424"/>
      <c r="JXQ327" s="417"/>
      <c r="JXR327" s="418"/>
      <c r="JXS327" s="419"/>
      <c r="JXT327" s="420"/>
      <c r="JXU327" s="421"/>
      <c r="JXV327" s="422"/>
      <c r="JXW327" s="423"/>
      <c r="JXX327" s="424"/>
      <c r="JXY327" s="417"/>
      <c r="JXZ327" s="418"/>
      <c r="JYA327" s="419"/>
      <c r="JYB327" s="420"/>
      <c r="JYC327" s="421"/>
      <c r="JYD327" s="422"/>
      <c r="JYE327" s="423"/>
      <c r="JYF327" s="424"/>
      <c r="JYG327" s="417"/>
      <c r="JYH327" s="418"/>
      <c r="JYI327" s="419"/>
      <c r="JYJ327" s="420"/>
      <c r="JYK327" s="421"/>
      <c r="JYL327" s="422"/>
      <c r="JYM327" s="423"/>
      <c r="JYN327" s="424"/>
      <c r="JYO327" s="417"/>
      <c r="JYP327" s="418"/>
      <c r="JYQ327" s="419"/>
      <c r="JYR327" s="420"/>
      <c r="JYS327" s="421"/>
      <c r="JYT327" s="422"/>
      <c r="JYU327" s="423"/>
      <c r="JYV327" s="424"/>
      <c r="JYW327" s="417"/>
      <c r="JYX327" s="418"/>
      <c r="JYY327" s="419"/>
      <c r="JYZ327" s="420"/>
      <c r="JZA327" s="421"/>
      <c r="JZB327" s="422"/>
      <c r="JZC327" s="423"/>
      <c r="JZD327" s="424"/>
      <c r="JZE327" s="417"/>
      <c r="JZF327" s="418"/>
      <c r="JZG327" s="419"/>
      <c r="JZH327" s="420"/>
      <c r="JZI327" s="421"/>
      <c r="JZJ327" s="422"/>
      <c r="JZK327" s="423"/>
      <c r="JZL327" s="424"/>
      <c r="JZM327" s="417"/>
      <c r="JZN327" s="418"/>
      <c r="JZO327" s="419"/>
      <c r="JZP327" s="420"/>
      <c r="JZQ327" s="421"/>
      <c r="JZR327" s="422"/>
      <c r="JZS327" s="423"/>
      <c r="JZT327" s="424"/>
      <c r="JZU327" s="417"/>
      <c r="JZV327" s="418"/>
      <c r="JZW327" s="419"/>
      <c r="JZX327" s="420"/>
      <c r="JZY327" s="421"/>
      <c r="JZZ327" s="422"/>
      <c r="KAA327" s="423"/>
      <c r="KAB327" s="424"/>
      <c r="KAC327" s="417"/>
      <c r="KAD327" s="418"/>
      <c r="KAE327" s="419"/>
      <c r="KAF327" s="420"/>
      <c r="KAG327" s="421"/>
      <c r="KAH327" s="422"/>
      <c r="KAI327" s="423"/>
      <c r="KAJ327" s="424"/>
      <c r="KAK327" s="417"/>
      <c r="KAL327" s="418"/>
      <c r="KAM327" s="419"/>
      <c r="KAN327" s="420"/>
      <c r="KAO327" s="421"/>
      <c r="KAP327" s="422"/>
      <c r="KAQ327" s="423"/>
      <c r="KAR327" s="424"/>
      <c r="KAS327" s="417"/>
      <c r="KAT327" s="418"/>
      <c r="KAU327" s="419"/>
      <c r="KAV327" s="420"/>
      <c r="KAW327" s="421"/>
      <c r="KAX327" s="422"/>
      <c r="KAY327" s="423"/>
      <c r="KAZ327" s="424"/>
      <c r="KBA327" s="417"/>
      <c r="KBB327" s="418"/>
      <c r="KBC327" s="419"/>
      <c r="KBD327" s="420"/>
      <c r="KBE327" s="421"/>
      <c r="KBF327" s="422"/>
      <c r="KBG327" s="423"/>
      <c r="KBH327" s="424"/>
      <c r="KBI327" s="417"/>
      <c r="KBJ327" s="418"/>
      <c r="KBK327" s="419"/>
      <c r="KBL327" s="420"/>
      <c r="KBM327" s="421"/>
      <c r="KBN327" s="422"/>
      <c r="KBO327" s="423"/>
      <c r="KBP327" s="424"/>
      <c r="KBQ327" s="417"/>
      <c r="KBR327" s="418"/>
      <c r="KBS327" s="419"/>
      <c r="KBT327" s="420"/>
      <c r="KBU327" s="421"/>
      <c r="KBV327" s="422"/>
      <c r="KBW327" s="423"/>
      <c r="KBX327" s="424"/>
      <c r="KBY327" s="417"/>
      <c r="KBZ327" s="418"/>
      <c r="KCA327" s="419"/>
      <c r="KCB327" s="420"/>
      <c r="KCC327" s="421"/>
      <c r="KCD327" s="422"/>
      <c r="KCE327" s="423"/>
      <c r="KCF327" s="424"/>
      <c r="KCG327" s="417"/>
      <c r="KCH327" s="418"/>
      <c r="KCI327" s="419"/>
      <c r="KCJ327" s="420"/>
      <c r="KCK327" s="421"/>
      <c r="KCL327" s="422"/>
      <c r="KCM327" s="423"/>
      <c r="KCN327" s="424"/>
      <c r="KCO327" s="417"/>
      <c r="KCP327" s="418"/>
      <c r="KCQ327" s="419"/>
      <c r="KCR327" s="420"/>
      <c r="KCS327" s="421"/>
      <c r="KCT327" s="422"/>
      <c r="KCU327" s="423"/>
      <c r="KCV327" s="424"/>
      <c r="KCW327" s="417"/>
      <c r="KCX327" s="418"/>
      <c r="KCY327" s="419"/>
      <c r="KCZ327" s="420"/>
      <c r="KDA327" s="421"/>
      <c r="KDB327" s="422"/>
      <c r="KDC327" s="423"/>
      <c r="KDD327" s="424"/>
      <c r="KDE327" s="417"/>
      <c r="KDF327" s="418"/>
      <c r="KDG327" s="419"/>
      <c r="KDH327" s="420"/>
      <c r="KDI327" s="421"/>
      <c r="KDJ327" s="422"/>
      <c r="KDK327" s="423"/>
      <c r="KDL327" s="424"/>
      <c r="KDM327" s="417"/>
      <c r="KDN327" s="418"/>
      <c r="KDO327" s="419"/>
      <c r="KDP327" s="420"/>
      <c r="KDQ327" s="421"/>
      <c r="KDR327" s="422"/>
      <c r="KDS327" s="423"/>
      <c r="KDT327" s="424"/>
      <c r="KDU327" s="417"/>
      <c r="KDV327" s="418"/>
      <c r="KDW327" s="419"/>
      <c r="KDX327" s="420"/>
      <c r="KDY327" s="421"/>
      <c r="KDZ327" s="422"/>
      <c r="KEA327" s="423"/>
      <c r="KEB327" s="424"/>
      <c r="KEC327" s="417"/>
      <c r="KED327" s="418"/>
      <c r="KEE327" s="419"/>
      <c r="KEF327" s="420"/>
      <c r="KEG327" s="421"/>
      <c r="KEH327" s="422"/>
      <c r="KEI327" s="423"/>
      <c r="KEJ327" s="424"/>
      <c r="KEK327" s="417"/>
      <c r="KEL327" s="418"/>
      <c r="KEM327" s="419"/>
      <c r="KEN327" s="420"/>
      <c r="KEO327" s="421"/>
      <c r="KEP327" s="422"/>
      <c r="KEQ327" s="423"/>
      <c r="KER327" s="424"/>
      <c r="KES327" s="417"/>
      <c r="KET327" s="418"/>
      <c r="KEU327" s="419"/>
      <c r="KEV327" s="420"/>
      <c r="KEW327" s="421"/>
      <c r="KEX327" s="422"/>
      <c r="KEY327" s="423"/>
      <c r="KEZ327" s="424"/>
      <c r="KFA327" s="417"/>
      <c r="KFB327" s="418"/>
      <c r="KFC327" s="419"/>
      <c r="KFD327" s="420"/>
      <c r="KFE327" s="421"/>
      <c r="KFF327" s="422"/>
      <c r="KFG327" s="423"/>
      <c r="KFH327" s="424"/>
      <c r="KFI327" s="417"/>
      <c r="KFJ327" s="418"/>
      <c r="KFK327" s="419"/>
      <c r="KFL327" s="420"/>
      <c r="KFM327" s="421"/>
      <c r="KFN327" s="422"/>
      <c r="KFO327" s="423"/>
      <c r="KFP327" s="424"/>
      <c r="KFQ327" s="417"/>
      <c r="KFR327" s="418"/>
      <c r="KFS327" s="419"/>
      <c r="KFT327" s="420"/>
      <c r="KFU327" s="421"/>
      <c r="KFV327" s="422"/>
      <c r="KFW327" s="423"/>
      <c r="KFX327" s="424"/>
      <c r="KFY327" s="417"/>
      <c r="KFZ327" s="418"/>
      <c r="KGA327" s="419"/>
      <c r="KGB327" s="420"/>
      <c r="KGC327" s="421"/>
      <c r="KGD327" s="422"/>
      <c r="KGE327" s="423"/>
      <c r="KGF327" s="424"/>
      <c r="KGG327" s="417"/>
      <c r="KGH327" s="418"/>
      <c r="KGI327" s="419"/>
      <c r="KGJ327" s="420"/>
      <c r="KGK327" s="421"/>
      <c r="KGL327" s="422"/>
      <c r="KGM327" s="423"/>
      <c r="KGN327" s="424"/>
      <c r="KGO327" s="417"/>
      <c r="KGP327" s="418"/>
      <c r="KGQ327" s="419"/>
      <c r="KGR327" s="420"/>
      <c r="KGS327" s="421"/>
      <c r="KGT327" s="422"/>
      <c r="KGU327" s="423"/>
      <c r="KGV327" s="424"/>
      <c r="KGW327" s="417"/>
      <c r="KGX327" s="418"/>
      <c r="KGY327" s="419"/>
      <c r="KGZ327" s="420"/>
      <c r="KHA327" s="421"/>
      <c r="KHB327" s="422"/>
      <c r="KHC327" s="423"/>
      <c r="KHD327" s="424"/>
      <c r="KHE327" s="417"/>
      <c r="KHF327" s="418"/>
      <c r="KHG327" s="419"/>
      <c r="KHH327" s="420"/>
      <c r="KHI327" s="421"/>
      <c r="KHJ327" s="422"/>
      <c r="KHK327" s="423"/>
      <c r="KHL327" s="424"/>
      <c r="KHM327" s="417"/>
      <c r="KHN327" s="418"/>
      <c r="KHO327" s="419"/>
      <c r="KHP327" s="420"/>
      <c r="KHQ327" s="421"/>
      <c r="KHR327" s="422"/>
      <c r="KHS327" s="423"/>
      <c r="KHT327" s="424"/>
      <c r="KHU327" s="417"/>
      <c r="KHV327" s="418"/>
      <c r="KHW327" s="419"/>
      <c r="KHX327" s="420"/>
      <c r="KHY327" s="421"/>
      <c r="KHZ327" s="422"/>
      <c r="KIA327" s="423"/>
      <c r="KIB327" s="424"/>
      <c r="KIC327" s="417"/>
      <c r="KID327" s="418"/>
      <c r="KIE327" s="419"/>
      <c r="KIF327" s="420"/>
      <c r="KIG327" s="421"/>
      <c r="KIH327" s="422"/>
      <c r="KII327" s="423"/>
      <c r="KIJ327" s="424"/>
      <c r="KIK327" s="417"/>
      <c r="KIL327" s="418"/>
      <c r="KIM327" s="419"/>
      <c r="KIN327" s="420"/>
      <c r="KIO327" s="421"/>
      <c r="KIP327" s="422"/>
      <c r="KIQ327" s="423"/>
      <c r="KIR327" s="424"/>
      <c r="KIS327" s="417"/>
      <c r="KIT327" s="418"/>
      <c r="KIU327" s="419"/>
      <c r="KIV327" s="420"/>
      <c r="KIW327" s="421"/>
      <c r="KIX327" s="422"/>
      <c r="KIY327" s="423"/>
      <c r="KIZ327" s="424"/>
      <c r="KJA327" s="417"/>
      <c r="KJB327" s="418"/>
      <c r="KJC327" s="419"/>
      <c r="KJD327" s="420"/>
      <c r="KJE327" s="421"/>
      <c r="KJF327" s="422"/>
      <c r="KJG327" s="423"/>
      <c r="KJH327" s="424"/>
      <c r="KJI327" s="417"/>
      <c r="KJJ327" s="418"/>
      <c r="KJK327" s="419"/>
      <c r="KJL327" s="420"/>
      <c r="KJM327" s="421"/>
      <c r="KJN327" s="422"/>
      <c r="KJO327" s="423"/>
      <c r="KJP327" s="424"/>
      <c r="KJQ327" s="417"/>
      <c r="KJR327" s="418"/>
      <c r="KJS327" s="419"/>
      <c r="KJT327" s="420"/>
      <c r="KJU327" s="421"/>
      <c r="KJV327" s="422"/>
      <c r="KJW327" s="423"/>
      <c r="KJX327" s="424"/>
      <c r="KJY327" s="417"/>
      <c r="KJZ327" s="418"/>
      <c r="KKA327" s="419"/>
      <c r="KKB327" s="420"/>
      <c r="KKC327" s="421"/>
      <c r="KKD327" s="422"/>
      <c r="KKE327" s="423"/>
      <c r="KKF327" s="424"/>
      <c r="KKG327" s="417"/>
      <c r="KKH327" s="418"/>
      <c r="KKI327" s="419"/>
      <c r="KKJ327" s="420"/>
      <c r="KKK327" s="421"/>
      <c r="KKL327" s="422"/>
      <c r="KKM327" s="423"/>
      <c r="KKN327" s="424"/>
      <c r="KKO327" s="417"/>
      <c r="KKP327" s="418"/>
      <c r="KKQ327" s="419"/>
      <c r="KKR327" s="420"/>
      <c r="KKS327" s="421"/>
      <c r="KKT327" s="422"/>
      <c r="KKU327" s="423"/>
      <c r="KKV327" s="424"/>
      <c r="KKW327" s="417"/>
      <c r="KKX327" s="418"/>
      <c r="KKY327" s="419"/>
      <c r="KKZ327" s="420"/>
      <c r="KLA327" s="421"/>
      <c r="KLB327" s="422"/>
      <c r="KLC327" s="423"/>
      <c r="KLD327" s="424"/>
      <c r="KLE327" s="417"/>
      <c r="KLF327" s="418"/>
      <c r="KLG327" s="419"/>
      <c r="KLH327" s="420"/>
      <c r="KLI327" s="421"/>
      <c r="KLJ327" s="422"/>
      <c r="KLK327" s="423"/>
      <c r="KLL327" s="424"/>
      <c r="KLM327" s="417"/>
      <c r="KLN327" s="418"/>
      <c r="KLO327" s="419"/>
      <c r="KLP327" s="420"/>
      <c r="KLQ327" s="421"/>
      <c r="KLR327" s="422"/>
      <c r="KLS327" s="423"/>
      <c r="KLT327" s="424"/>
      <c r="KLU327" s="417"/>
      <c r="KLV327" s="418"/>
      <c r="KLW327" s="419"/>
      <c r="KLX327" s="420"/>
      <c r="KLY327" s="421"/>
      <c r="KLZ327" s="422"/>
      <c r="KMA327" s="423"/>
      <c r="KMB327" s="424"/>
      <c r="KMC327" s="417"/>
      <c r="KMD327" s="418"/>
      <c r="KME327" s="419"/>
      <c r="KMF327" s="420"/>
      <c r="KMG327" s="421"/>
      <c r="KMH327" s="422"/>
      <c r="KMI327" s="423"/>
      <c r="KMJ327" s="424"/>
      <c r="KMK327" s="417"/>
      <c r="KML327" s="418"/>
      <c r="KMM327" s="419"/>
      <c r="KMN327" s="420"/>
      <c r="KMO327" s="421"/>
      <c r="KMP327" s="422"/>
      <c r="KMQ327" s="423"/>
      <c r="KMR327" s="424"/>
      <c r="KMS327" s="417"/>
      <c r="KMT327" s="418"/>
      <c r="KMU327" s="419"/>
      <c r="KMV327" s="420"/>
      <c r="KMW327" s="421"/>
      <c r="KMX327" s="422"/>
      <c r="KMY327" s="423"/>
      <c r="KMZ327" s="424"/>
      <c r="KNA327" s="417"/>
      <c r="KNB327" s="418"/>
      <c r="KNC327" s="419"/>
      <c r="KND327" s="420"/>
      <c r="KNE327" s="421"/>
      <c r="KNF327" s="422"/>
      <c r="KNG327" s="423"/>
      <c r="KNH327" s="424"/>
      <c r="KNI327" s="417"/>
      <c r="KNJ327" s="418"/>
      <c r="KNK327" s="419"/>
      <c r="KNL327" s="420"/>
      <c r="KNM327" s="421"/>
      <c r="KNN327" s="422"/>
      <c r="KNO327" s="423"/>
      <c r="KNP327" s="424"/>
      <c r="KNQ327" s="417"/>
      <c r="KNR327" s="418"/>
      <c r="KNS327" s="419"/>
      <c r="KNT327" s="420"/>
      <c r="KNU327" s="421"/>
      <c r="KNV327" s="422"/>
      <c r="KNW327" s="423"/>
      <c r="KNX327" s="424"/>
      <c r="KNY327" s="417"/>
      <c r="KNZ327" s="418"/>
      <c r="KOA327" s="419"/>
      <c r="KOB327" s="420"/>
      <c r="KOC327" s="421"/>
      <c r="KOD327" s="422"/>
      <c r="KOE327" s="423"/>
      <c r="KOF327" s="424"/>
      <c r="KOG327" s="417"/>
      <c r="KOH327" s="418"/>
      <c r="KOI327" s="419"/>
      <c r="KOJ327" s="420"/>
      <c r="KOK327" s="421"/>
      <c r="KOL327" s="422"/>
      <c r="KOM327" s="423"/>
      <c r="KON327" s="424"/>
      <c r="KOO327" s="417"/>
      <c r="KOP327" s="418"/>
      <c r="KOQ327" s="419"/>
      <c r="KOR327" s="420"/>
      <c r="KOS327" s="421"/>
      <c r="KOT327" s="422"/>
      <c r="KOU327" s="423"/>
      <c r="KOV327" s="424"/>
      <c r="KOW327" s="417"/>
      <c r="KOX327" s="418"/>
      <c r="KOY327" s="419"/>
      <c r="KOZ327" s="420"/>
      <c r="KPA327" s="421"/>
      <c r="KPB327" s="422"/>
      <c r="KPC327" s="423"/>
      <c r="KPD327" s="424"/>
      <c r="KPE327" s="417"/>
      <c r="KPF327" s="418"/>
      <c r="KPG327" s="419"/>
      <c r="KPH327" s="420"/>
      <c r="KPI327" s="421"/>
      <c r="KPJ327" s="422"/>
      <c r="KPK327" s="423"/>
      <c r="KPL327" s="424"/>
      <c r="KPM327" s="417"/>
      <c r="KPN327" s="418"/>
      <c r="KPO327" s="419"/>
      <c r="KPP327" s="420"/>
      <c r="KPQ327" s="421"/>
      <c r="KPR327" s="422"/>
      <c r="KPS327" s="423"/>
      <c r="KPT327" s="424"/>
      <c r="KPU327" s="417"/>
      <c r="KPV327" s="418"/>
      <c r="KPW327" s="419"/>
      <c r="KPX327" s="420"/>
      <c r="KPY327" s="421"/>
      <c r="KPZ327" s="422"/>
      <c r="KQA327" s="423"/>
      <c r="KQB327" s="424"/>
      <c r="KQC327" s="417"/>
      <c r="KQD327" s="418"/>
      <c r="KQE327" s="419"/>
      <c r="KQF327" s="420"/>
      <c r="KQG327" s="421"/>
      <c r="KQH327" s="422"/>
      <c r="KQI327" s="423"/>
      <c r="KQJ327" s="424"/>
      <c r="KQK327" s="417"/>
      <c r="KQL327" s="418"/>
      <c r="KQM327" s="419"/>
      <c r="KQN327" s="420"/>
      <c r="KQO327" s="421"/>
      <c r="KQP327" s="422"/>
      <c r="KQQ327" s="423"/>
      <c r="KQR327" s="424"/>
      <c r="KQS327" s="417"/>
      <c r="KQT327" s="418"/>
      <c r="KQU327" s="419"/>
      <c r="KQV327" s="420"/>
      <c r="KQW327" s="421"/>
      <c r="KQX327" s="422"/>
      <c r="KQY327" s="423"/>
      <c r="KQZ327" s="424"/>
      <c r="KRA327" s="417"/>
      <c r="KRB327" s="418"/>
      <c r="KRC327" s="419"/>
      <c r="KRD327" s="420"/>
      <c r="KRE327" s="421"/>
      <c r="KRF327" s="422"/>
      <c r="KRG327" s="423"/>
      <c r="KRH327" s="424"/>
      <c r="KRI327" s="417"/>
      <c r="KRJ327" s="418"/>
      <c r="KRK327" s="419"/>
      <c r="KRL327" s="420"/>
      <c r="KRM327" s="421"/>
      <c r="KRN327" s="422"/>
      <c r="KRO327" s="423"/>
      <c r="KRP327" s="424"/>
      <c r="KRQ327" s="417"/>
      <c r="KRR327" s="418"/>
      <c r="KRS327" s="419"/>
      <c r="KRT327" s="420"/>
      <c r="KRU327" s="421"/>
      <c r="KRV327" s="422"/>
      <c r="KRW327" s="423"/>
      <c r="KRX327" s="424"/>
      <c r="KRY327" s="417"/>
      <c r="KRZ327" s="418"/>
      <c r="KSA327" s="419"/>
      <c r="KSB327" s="420"/>
      <c r="KSC327" s="421"/>
      <c r="KSD327" s="422"/>
      <c r="KSE327" s="423"/>
      <c r="KSF327" s="424"/>
      <c r="KSG327" s="417"/>
      <c r="KSH327" s="418"/>
      <c r="KSI327" s="419"/>
      <c r="KSJ327" s="420"/>
      <c r="KSK327" s="421"/>
      <c r="KSL327" s="422"/>
      <c r="KSM327" s="423"/>
      <c r="KSN327" s="424"/>
      <c r="KSO327" s="417"/>
      <c r="KSP327" s="418"/>
      <c r="KSQ327" s="419"/>
      <c r="KSR327" s="420"/>
      <c r="KSS327" s="421"/>
      <c r="KST327" s="422"/>
      <c r="KSU327" s="423"/>
      <c r="KSV327" s="424"/>
      <c r="KSW327" s="417"/>
      <c r="KSX327" s="418"/>
      <c r="KSY327" s="419"/>
      <c r="KSZ327" s="420"/>
      <c r="KTA327" s="421"/>
      <c r="KTB327" s="422"/>
      <c r="KTC327" s="423"/>
      <c r="KTD327" s="424"/>
      <c r="KTE327" s="417"/>
      <c r="KTF327" s="418"/>
      <c r="KTG327" s="419"/>
      <c r="KTH327" s="420"/>
      <c r="KTI327" s="421"/>
      <c r="KTJ327" s="422"/>
      <c r="KTK327" s="423"/>
      <c r="KTL327" s="424"/>
      <c r="KTM327" s="417"/>
      <c r="KTN327" s="418"/>
      <c r="KTO327" s="419"/>
      <c r="KTP327" s="420"/>
      <c r="KTQ327" s="421"/>
      <c r="KTR327" s="422"/>
      <c r="KTS327" s="423"/>
      <c r="KTT327" s="424"/>
      <c r="KTU327" s="417"/>
      <c r="KTV327" s="418"/>
      <c r="KTW327" s="419"/>
      <c r="KTX327" s="420"/>
      <c r="KTY327" s="421"/>
      <c r="KTZ327" s="422"/>
      <c r="KUA327" s="423"/>
      <c r="KUB327" s="424"/>
      <c r="KUC327" s="417"/>
      <c r="KUD327" s="418"/>
      <c r="KUE327" s="419"/>
      <c r="KUF327" s="420"/>
      <c r="KUG327" s="421"/>
      <c r="KUH327" s="422"/>
      <c r="KUI327" s="423"/>
      <c r="KUJ327" s="424"/>
      <c r="KUK327" s="417"/>
      <c r="KUL327" s="418"/>
      <c r="KUM327" s="419"/>
      <c r="KUN327" s="420"/>
      <c r="KUO327" s="421"/>
      <c r="KUP327" s="422"/>
      <c r="KUQ327" s="423"/>
      <c r="KUR327" s="424"/>
      <c r="KUS327" s="417"/>
      <c r="KUT327" s="418"/>
      <c r="KUU327" s="419"/>
      <c r="KUV327" s="420"/>
      <c r="KUW327" s="421"/>
      <c r="KUX327" s="422"/>
      <c r="KUY327" s="423"/>
      <c r="KUZ327" s="424"/>
      <c r="KVA327" s="417"/>
      <c r="KVB327" s="418"/>
      <c r="KVC327" s="419"/>
      <c r="KVD327" s="420"/>
      <c r="KVE327" s="421"/>
      <c r="KVF327" s="422"/>
      <c r="KVG327" s="423"/>
      <c r="KVH327" s="424"/>
      <c r="KVI327" s="417"/>
      <c r="KVJ327" s="418"/>
      <c r="KVK327" s="419"/>
      <c r="KVL327" s="420"/>
      <c r="KVM327" s="421"/>
      <c r="KVN327" s="422"/>
      <c r="KVO327" s="423"/>
      <c r="KVP327" s="424"/>
      <c r="KVQ327" s="417"/>
      <c r="KVR327" s="418"/>
      <c r="KVS327" s="419"/>
      <c r="KVT327" s="420"/>
      <c r="KVU327" s="421"/>
      <c r="KVV327" s="422"/>
      <c r="KVW327" s="423"/>
      <c r="KVX327" s="424"/>
      <c r="KVY327" s="417"/>
      <c r="KVZ327" s="418"/>
      <c r="KWA327" s="419"/>
      <c r="KWB327" s="420"/>
      <c r="KWC327" s="421"/>
      <c r="KWD327" s="422"/>
      <c r="KWE327" s="423"/>
      <c r="KWF327" s="424"/>
      <c r="KWG327" s="417"/>
      <c r="KWH327" s="418"/>
      <c r="KWI327" s="419"/>
      <c r="KWJ327" s="420"/>
      <c r="KWK327" s="421"/>
      <c r="KWL327" s="422"/>
      <c r="KWM327" s="423"/>
      <c r="KWN327" s="424"/>
      <c r="KWO327" s="417"/>
      <c r="KWP327" s="418"/>
      <c r="KWQ327" s="419"/>
      <c r="KWR327" s="420"/>
      <c r="KWS327" s="421"/>
      <c r="KWT327" s="422"/>
      <c r="KWU327" s="423"/>
      <c r="KWV327" s="424"/>
      <c r="KWW327" s="417"/>
      <c r="KWX327" s="418"/>
      <c r="KWY327" s="419"/>
      <c r="KWZ327" s="420"/>
      <c r="KXA327" s="421"/>
      <c r="KXB327" s="422"/>
      <c r="KXC327" s="423"/>
      <c r="KXD327" s="424"/>
      <c r="KXE327" s="417"/>
      <c r="KXF327" s="418"/>
      <c r="KXG327" s="419"/>
      <c r="KXH327" s="420"/>
      <c r="KXI327" s="421"/>
      <c r="KXJ327" s="422"/>
      <c r="KXK327" s="423"/>
      <c r="KXL327" s="424"/>
      <c r="KXM327" s="417"/>
      <c r="KXN327" s="418"/>
      <c r="KXO327" s="419"/>
      <c r="KXP327" s="420"/>
      <c r="KXQ327" s="421"/>
      <c r="KXR327" s="422"/>
      <c r="KXS327" s="423"/>
      <c r="KXT327" s="424"/>
      <c r="KXU327" s="417"/>
      <c r="KXV327" s="418"/>
      <c r="KXW327" s="419"/>
      <c r="KXX327" s="420"/>
      <c r="KXY327" s="421"/>
      <c r="KXZ327" s="422"/>
      <c r="KYA327" s="423"/>
      <c r="KYB327" s="424"/>
      <c r="KYC327" s="417"/>
      <c r="KYD327" s="418"/>
      <c r="KYE327" s="419"/>
      <c r="KYF327" s="420"/>
      <c r="KYG327" s="421"/>
      <c r="KYH327" s="422"/>
      <c r="KYI327" s="423"/>
      <c r="KYJ327" s="424"/>
      <c r="KYK327" s="417"/>
      <c r="KYL327" s="418"/>
      <c r="KYM327" s="419"/>
      <c r="KYN327" s="420"/>
      <c r="KYO327" s="421"/>
      <c r="KYP327" s="422"/>
      <c r="KYQ327" s="423"/>
      <c r="KYR327" s="424"/>
      <c r="KYS327" s="417"/>
      <c r="KYT327" s="418"/>
      <c r="KYU327" s="419"/>
      <c r="KYV327" s="420"/>
      <c r="KYW327" s="421"/>
      <c r="KYX327" s="422"/>
      <c r="KYY327" s="423"/>
      <c r="KYZ327" s="424"/>
      <c r="KZA327" s="417"/>
      <c r="KZB327" s="418"/>
      <c r="KZC327" s="419"/>
      <c r="KZD327" s="420"/>
      <c r="KZE327" s="421"/>
      <c r="KZF327" s="422"/>
      <c r="KZG327" s="423"/>
      <c r="KZH327" s="424"/>
      <c r="KZI327" s="417"/>
      <c r="KZJ327" s="418"/>
      <c r="KZK327" s="419"/>
      <c r="KZL327" s="420"/>
      <c r="KZM327" s="421"/>
      <c r="KZN327" s="422"/>
      <c r="KZO327" s="423"/>
      <c r="KZP327" s="424"/>
      <c r="KZQ327" s="417"/>
      <c r="KZR327" s="418"/>
      <c r="KZS327" s="419"/>
      <c r="KZT327" s="420"/>
      <c r="KZU327" s="421"/>
      <c r="KZV327" s="422"/>
      <c r="KZW327" s="423"/>
      <c r="KZX327" s="424"/>
      <c r="KZY327" s="417"/>
      <c r="KZZ327" s="418"/>
      <c r="LAA327" s="419"/>
      <c r="LAB327" s="420"/>
      <c r="LAC327" s="421"/>
      <c r="LAD327" s="422"/>
      <c r="LAE327" s="423"/>
      <c r="LAF327" s="424"/>
      <c r="LAG327" s="417"/>
      <c r="LAH327" s="418"/>
      <c r="LAI327" s="419"/>
      <c r="LAJ327" s="420"/>
      <c r="LAK327" s="421"/>
      <c r="LAL327" s="422"/>
      <c r="LAM327" s="423"/>
      <c r="LAN327" s="424"/>
      <c r="LAO327" s="417"/>
      <c r="LAP327" s="418"/>
      <c r="LAQ327" s="419"/>
      <c r="LAR327" s="420"/>
      <c r="LAS327" s="421"/>
      <c r="LAT327" s="422"/>
      <c r="LAU327" s="423"/>
      <c r="LAV327" s="424"/>
      <c r="LAW327" s="417"/>
      <c r="LAX327" s="418"/>
      <c r="LAY327" s="419"/>
      <c r="LAZ327" s="420"/>
      <c r="LBA327" s="421"/>
      <c r="LBB327" s="422"/>
      <c r="LBC327" s="423"/>
      <c r="LBD327" s="424"/>
      <c r="LBE327" s="417"/>
      <c r="LBF327" s="418"/>
      <c r="LBG327" s="419"/>
      <c r="LBH327" s="420"/>
      <c r="LBI327" s="421"/>
      <c r="LBJ327" s="422"/>
      <c r="LBK327" s="423"/>
      <c r="LBL327" s="424"/>
      <c r="LBM327" s="417"/>
      <c r="LBN327" s="418"/>
      <c r="LBO327" s="419"/>
      <c r="LBP327" s="420"/>
      <c r="LBQ327" s="421"/>
      <c r="LBR327" s="422"/>
      <c r="LBS327" s="423"/>
      <c r="LBT327" s="424"/>
      <c r="LBU327" s="417"/>
      <c r="LBV327" s="418"/>
      <c r="LBW327" s="419"/>
      <c r="LBX327" s="420"/>
      <c r="LBY327" s="421"/>
      <c r="LBZ327" s="422"/>
      <c r="LCA327" s="423"/>
      <c r="LCB327" s="424"/>
      <c r="LCC327" s="417"/>
      <c r="LCD327" s="418"/>
      <c r="LCE327" s="419"/>
      <c r="LCF327" s="420"/>
      <c r="LCG327" s="421"/>
      <c r="LCH327" s="422"/>
      <c r="LCI327" s="423"/>
      <c r="LCJ327" s="424"/>
      <c r="LCK327" s="417"/>
      <c r="LCL327" s="418"/>
      <c r="LCM327" s="419"/>
      <c r="LCN327" s="420"/>
      <c r="LCO327" s="421"/>
      <c r="LCP327" s="422"/>
      <c r="LCQ327" s="423"/>
      <c r="LCR327" s="424"/>
      <c r="LCS327" s="417"/>
      <c r="LCT327" s="418"/>
      <c r="LCU327" s="419"/>
      <c r="LCV327" s="420"/>
      <c r="LCW327" s="421"/>
      <c r="LCX327" s="422"/>
      <c r="LCY327" s="423"/>
      <c r="LCZ327" s="424"/>
      <c r="LDA327" s="417"/>
      <c r="LDB327" s="418"/>
      <c r="LDC327" s="419"/>
      <c r="LDD327" s="420"/>
      <c r="LDE327" s="421"/>
      <c r="LDF327" s="422"/>
      <c r="LDG327" s="423"/>
      <c r="LDH327" s="424"/>
      <c r="LDI327" s="417"/>
      <c r="LDJ327" s="418"/>
      <c r="LDK327" s="419"/>
      <c r="LDL327" s="420"/>
      <c r="LDM327" s="421"/>
      <c r="LDN327" s="422"/>
      <c r="LDO327" s="423"/>
      <c r="LDP327" s="424"/>
      <c r="LDQ327" s="417"/>
      <c r="LDR327" s="418"/>
      <c r="LDS327" s="419"/>
      <c r="LDT327" s="420"/>
      <c r="LDU327" s="421"/>
      <c r="LDV327" s="422"/>
      <c r="LDW327" s="423"/>
      <c r="LDX327" s="424"/>
      <c r="LDY327" s="417"/>
      <c r="LDZ327" s="418"/>
      <c r="LEA327" s="419"/>
      <c r="LEB327" s="420"/>
      <c r="LEC327" s="421"/>
      <c r="LED327" s="422"/>
      <c r="LEE327" s="423"/>
      <c r="LEF327" s="424"/>
      <c r="LEG327" s="417"/>
      <c r="LEH327" s="418"/>
      <c r="LEI327" s="419"/>
      <c r="LEJ327" s="420"/>
      <c r="LEK327" s="421"/>
      <c r="LEL327" s="422"/>
      <c r="LEM327" s="423"/>
      <c r="LEN327" s="424"/>
      <c r="LEO327" s="417"/>
      <c r="LEP327" s="418"/>
      <c r="LEQ327" s="419"/>
      <c r="LER327" s="420"/>
      <c r="LES327" s="421"/>
      <c r="LET327" s="422"/>
      <c r="LEU327" s="423"/>
      <c r="LEV327" s="424"/>
      <c r="LEW327" s="417"/>
      <c r="LEX327" s="418"/>
      <c r="LEY327" s="419"/>
      <c r="LEZ327" s="420"/>
      <c r="LFA327" s="421"/>
      <c r="LFB327" s="422"/>
      <c r="LFC327" s="423"/>
      <c r="LFD327" s="424"/>
      <c r="LFE327" s="417"/>
      <c r="LFF327" s="418"/>
      <c r="LFG327" s="419"/>
      <c r="LFH327" s="420"/>
      <c r="LFI327" s="421"/>
      <c r="LFJ327" s="422"/>
      <c r="LFK327" s="423"/>
      <c r="LFL327" s="424"/>
      <c r="LFM327" s="417"/>
      <c r="LFN327" s="418"/>
      <c r="LFO327" s="419"/>
      <c r="LFP327" s="420"/>
      <c r="LFQ327" s="421"/>
      <c r="LFR327" s="422"/>
      <c r="LFS327" s="423"/>
      <c r="LFT327" s="424"/>
      <c r="LFU327" s="417"/>
      <c r="LFV327" s="418"/>
      <c r="LFW327" s="419"/>
      <c r="LFX327" s="420"/>
      <c r="LFY327" s="421"/>
      <c r="LFZ327" s="422"/>
      <c r="LGA327" s="423"/>
      <c r="LGB327" s="424"/>
      <c r="LGC327" s="417"/>
      <c r="LGD327" s="418"/>
      <c r="LGE327" s="419"/>
      <c r="LGF327" s="420"/>
      <c r="LGG327" s="421"/>
      <c r="LGH327" s="422"/>
      <c r="LGI327" s="423"/>
      <c r="LGJ327" s="424"/>
      <c r="LGK327" s="417"/>
      <c r="LGL327" s="418"/>
      <c r="LGM327" s="419"/>
      <c r="LGN327" s="420"/>
      <c r="LGO327" s="421"/>
      <c r="LGP327" s="422"/>
      <c r="LGQ327" s="423"/>
      <c r="LGR327" s="424"/>
      <c r="LGS327" s="417"/>
      <c r="LGT327" s="418"/>
      <c r="LGU327" s="419"/>
      <c r="LGV327" s="420"/>
      <c r="LGW327" s="421"/>
      <c r="LGX327" s="422"/>
      <c r="LGY327" s="423"/>
      <c r="LGZ327" s="424"/>
      <c r="LHA327" s="417"/>
      <c r="LHB327" s="418"/>
      <c r="LHC327" s="419"/>
      <c r="LHD327" s="420"/>
      <c r="LHE327" s="421"/>
      <c r="LHF327" s="422"/>
      <c r="LHG327" s="423"/>
      <c r="LHH327" s="424"/>
      <c r="LHI327" s="417"/>
      <c r="LHJ327" s="418"/>
      <c r="LHK327" s="419"/>
      <c r="LHL327" s="420"/>
      <c r="LHM327" s="421"/>
      <c r="LHN327" s="422"/>
      <c r="LHO327" s="423"/>
      <c r="LHP327" s="424"/>
      <c r="LHQ327" s="417"/>
      <c r="LHR327" s="418"/>
      <c r="LHS327" s="419"/>
      <c r="LHT327" s="420"/>
      <c r="LHU327" s="421"/>
      <c r="LHV327" s="422"/>
      <c r="LHW327" s="423"/>
      <c r="LHX327" s="424"/>
      <c r="LHY327" s="417"/>
      <c r="LHZ327" s="418"/>
      <c r="LIA327" s="419"/>
      <c r="LIB327" s="420"/>
      <c r="LIC327" s="421"/>
      <c r="LID327" s="422"/>
      <c r="LIE327" s="423"/>
      <c r="LIF327" s="424"/>
      <c r="LIG327" s="417"/>
      <c r="LIH327" s="418"/>
      <c r="LII327" s="419"/>
      <c r="LIJ327" s="420"/>
      <c r="LIK327" s="421"/>
      <c r="LIL327" s="422"/>
      <c r="LIM327" s="423"/>
      <c r="LIN327" s="424"/>
      <c r="LIO327" s="417"/>
      <c r="LIP327" s="418"/>
      <c r="LIQ327" s="419"/>
      <c r="LIR327" s="420"/>
      <c r="LIS327" s="421"/>
      <c r="LIT327" s="422"/>
      <c r="LIU327" s="423"/>
      <c r="LIV327" s="424"/>
      <c r="LIW327" s="417"/>
      <c r="LIX327" s="418"/>
      <c r="LIY327" s="419"/>
      <c r="LIZ327" s="420"/>
      <c r="LJA327" s="421"/>
      <c r="LJB327" s="422"/>
      <c r="LJC327" s="423"/>
      <c r="LJD327" s="424"/>
      <c r="LJE327" s="417"/>
      <c r="LJF327" s="418"/>
      <c r="LJG327" s="419"/>
      <c r="LJH327" s="420"/>
      <c r="LJI327" s="421"/>
      <c r="LJJ327" s="422"/>
      <c r="LJK327" s="423"/>
      <c r="LJL327" s="424"/>
      <c r="LJM327" s="417"/>
      <c r="LJN327" s="418"/>
      <c r="LJO327" s="419"/>
      <c r="LJP327" s="420"/>
      <c r="LJQ327" s="421"/>
      <c r="LJR327" s="422"/>
      <c r="LJS327" s="423"/>
      <c r="LJT327" s="424"/>
      <c r="LJU327" s="417"/>
      <c r="LJV327" s="418"/>
      <c r="LJW327" s="419"/>
      <c r="LJX327" s="420"/>
      <c r="LJY327" s="421"/>
      <c r="LJZ327" s="422"/>
      <c r="LKA327" s="423"/>
      <c r="LKB327" s="424"/>
      <c r="LKC327" s="417"/>
      <c r="LKD327" s="418"/>
      <c r="LKE327" s="419"/>
      <c r="LKF327" s="420"/>
      <c r="LKG327" s="421"/>
      <c r="LKH327" s="422"/>
      <c r="LKI327" s="423"/>
      <c r="LKJ327" s="424"/>
      <c r="LKK327" s="417"/>
      <c r="LKL327" s="418"/>
      <c r="LKM327" s="419"/>
      <c r="LKN327" s="420"/>
      <c r="LKO327" s="421"/>
      <c r="LKP327" s="422"/>
      <c r="LKQ327" s="423"/>
      <c r="LKR327" s="424"/>
      <c r="LKS327" s="417"/>
      <c r="LKT327" s="418"/>
      <c r="LKU327" s="419"/>
      <c r="LKV327" s="420"/>
      <c r="LKW327" s="421"/>
      <c r="LKX327" s="422"/>
      <c r="LKY327" s="423"/>
      <c r="LKZ327" s="424"/>
      <c r="LLA327" s="417"/>
      <c r="LLB327" s="418"/>
      <c r="LLC327" s="419"/>
      <c r="LLD327" s="420"/>
      <c r="LLE327" s="421"/>
      <c r="LLF327" s="422"/>
      <c r="LLG327" s="423"/>
      <c r="LLH327" s="424"/>
      <c r="LLI327" s="417"/>
      <c r="LLJ327" s="418"/>
      <c r="LLK327" s="419"/>
      <c r="LLL327" s="420"/>
      <c r="LLM327" s="421"/>
      <c r="LLN327" s="422"/>
      <c r="LLO327" s="423"/>
      <c r="LLP327" s="424"/>
      <c r="LLQ327" s="417"/>
      <c r="LLR327" s="418"/>
      <c r="LLS327" s="419"/>
      <c r="LLT327" s="420"/>
      <c r="LLU327" s="421"/>
      <c r="LLV327" s="422"/>
      <c r="LLW327" s="423"/>
      <c r="LLX327" s="424"/>
      <c r="LLY327" s="417"/>
      <c r="LLZ327" s="418"/>
      <c r="LMA327" s="419"/>
      <c r="LMB327" s="420"/>
      <c r="LMC327" s="421"/>
      <c r="LMD327" s="422"/>
      <c r="LME327" s="423"/>
      <c r="LMF327" s="424"/>
      <c r="LMG327" s="417"/>
      <c r="LMH327" s="418"/>
      <c r="LMI327" s="419"/>
      <c r="LMJ327" s="420"/>
      <c r="LMK327" s="421"/>
      <c r="LML327" s="422"/>
      <c r="LMM327" s="423"/>
      <c r="LMN327" s="424"/>
      <c r="LMO327" s="417"/>
      <c r="LMP327" s="418"/>
      <c r="LMQ327" s="419"/>
      <c r="LMR327" s="420"/>
      <c r="LMS327" s="421"/>
      <c r="LMT327" s="422"/>
      <c r="LMU327" s="423"/>
      <c r="LMV327" s="424"/>
      <c r="LMW327" s="417"/>
      <c r="LMX327" s="418"/>
      <c r="LMY327" s="419"/>
      <c r="LMZ327" s="420"/>
      <c r="LNA327" s="421"/>
      <c r="LNB327" s="422"/>
      <c r="LNC327" s="423"/>
      <c r="LND327" s="424"/>
      <c r="LNE327" s="417"/>
      <c r="LNF327" s="418"/>
      <c r="LNG327" s="419"/>
      <c r="LNH327" s="420"/>
      <c r="LNI327" s="421"/>
      <c r="LNJ327" s="422"/>
      <c r="LNK327" s="423"/>
      <c r="LNL327" s="424"/>
      <c r="LNM327" s="417"/>
      <c r="LNN327" s="418"/>
      <c r="LNO327" s="419"/>
      <c r="LNP327" s="420"/>
      <c r="LNQ327" s="421"/>
      <c r="LNR327" s="422"/>
      <c r="LNS327" s="423"/>
      <c r="LNT327" s="424"/>
      <c r="LNU327" s="417"/>
      <c r="LNV327" s="418"/>
      <c r="LNW327" s="419"/>
      <c r="LNX327" s="420"/>
      <c r="LNY327" s="421"/>
      <c r="LNZ327" s="422"/>
      <c r="LOA327" s="423"/>
      <c r="LOB327" s="424"/>
      <c r="LOC327" s="417"/>
      <c r="LOD327" s="418"/>
      <c r="LOE327" s="419"/>
      <c r="LOF327" s="420"/>
      <c r="LOG327" s="421"/>
      <c r="LOH327" s="422"/>
      <c r="LOI327" s="423"/>
      <c r="LOJ327" s="424"/>
      <c r="LOK327" s="417"/>
      <c r="LOL327" s="418"/>
      <c r="LOM327" s="419"/>
      <c r="LON327" s="420"/>
      <c r="LOO327" s="421"/>
      <c r="LOP327" s="422"/>
      <c r="LOQ327" s="423"/>
      <c r="LOR327" s="424"/>
      <c r="LOS327" s="417"/>
      <c r="LOT327" s="418"/>
      <c r="LOU327" s="419"/>
      <c r="LOV327" s="420"/>
      <c r="LOW327" s="421"/>
      <c r="LOX327" s="422"/>
      <c r="LOY327" s="423"/>
      <c r="LOZ327" s="424"/>
      <c r="LPA327" s="417"/>
      <c r="LPB327" s="418"/>
      <c r="LPC327" s="419"/>
      <c r="LPD327" s="420"/>
      <c r="LPE327" s="421"/>
      <c r="LPF327" s="422"/>
      <c r="LPG327" s="423"/>
      <c r="LPH327" s="424"/>
      <c r="LPI327" s="417"/>
      <c r="LPJ327" s="418"/>
      <c r="LPK327" s="419"/>
      <c r="LPL327" s="420"/>
      <c r="LPM327" s="421"/>
      <c r="LPN327" s="422"/>
      <c r="LPO327" s="423"/>
      <c r="LPP327" s="424"/>
      <c r="LPQ327" s="417"/>
      <c r="LPR327" s="418"/>
      <c r="LPS327" s="419"/>
      <c r="LPT327" s="420"/>
      <c r="LPU327" s="421"/>
      <c r="LPV327" s="422"/>
      <c r="LPW327" s="423"/>
      <c r="LPX327" s="424"/>
      <c r="LPY327" s="417"/>
      <c r="LPZ327" s="418"/>
      <c r="LQA327" s="419"/>
      <c r="LQB327" s="420"/>
      <c r="LQC327" s="421"/>
      <c r="LQD327" s="422"/>
      <c r="LQE327" s="423"/>
      <c r="LQF327" s="424"/>
      <c r="LQG327" s="417"/>
      <c r="LQH327" s="418"/>
      <c r="LQI327" s="419"/>
      <c r="LQJ327" s="420"/>
      <c r="LQK327" s="421"/>
      <c r="LQL327" s="422"/>
      <c r="LQM327" s="423"/>
      <c r="LQN327" s="424"/>
      <c r="LQO327" s="417"/>
      <c r="LQP327" s="418"/>
      <c r="LQQ327" s="419"/>
      <c r="LQR327" s="420"/>
      <c r="LQS327" s="421"/>
      <c r="LQT327" s="422"/>
      <c r="LQU327" s="423"/>
      <c r="LQV327" s="424"/>
      <c r="LQW327" s="417"/>
      <c r="LQX327" s="418"/>
      <c r="LQY327" s="419"/>
      <c r="LQZ327" s="420"/>
      <c r="LRA327" s="421"/>
      <c r="LRB327" s="422"/>
      <c r="LRC327" s="423"/>
      <c r="LRD327" s="424"/>
      <c r="LRE327" s="417"/>
      <c r="LRF327" s="418"/>
      <c r="LRG327" s="419"/>
      <c r="LRH327" s="420"/>
      <c r="LRI327" s="421"/>
      <c r="LRJ327" s="422"/>
      <c r="LRK327" s="423"/>
      <c r="LRL327" s="424"/>
      <c r="LRM327" s="417"/>
      <c r="LRN327" s="418"/>
      <c r="LRO327" s="419"/>
      <c r="LRP327" s="420"/>
      <c r="LRQ327" s="421"/>
      <c r="LRR327" s="422"/>
      <c r="LRS327" s="423"/>
      <c r="LRT327" s="424"/>
      <c r="LRU327" s="417"/>
      <c r="LRV327" s="418"/>
      <c r="LRW327" s="419"/>
      <c r="LRX327" s="420"/>
      <c r="LRY327" s="421"/>
      <c r="LRZ327" s="422"/>
      <c r="LSA327" s="423"/>
      <c r="LSB327" s="424"/>
      <c r="LSC327" s="417"/>
      <c r="LSD327" s="418"/>
      <c r="LSE327" s="419"/>
      <c r="LSF327" s="420"/>
      <c r="LSG327" s="421"/>
      <c r="LSH327" s="422"/>
      <c r="LSI327" s="423"/>
      <c r="LSJ327" s="424"/>
      <c r="LSK327" s="417"/>
      <c r="LSL327" s="418"/>
      <c r="LSM327" s="419"/>
      <c r="LSN327" s="420"/>
      <c r="LSO327" s="421"/>
      <c r="LSP327" s="422"/>
      <c r="LSQ327" s="423"/>
      <c r="LSR327" s="424"/>
      <c r="LSS327" s="417"/>
      <c r="LST327" s="418"/>
      <c r="LSU327" s="419"/>
      <c r="LSV327" s="420"/>
      <c r="LSW327" s="421"/>
      <c r="LSX327" s="422"/>
      <c r="LSY327" s="423"/>
      <c r="LSZ327" s="424"/>
      <c r="LTA327" s="417"/>
      <c r="LTB327" s="418"/>
      <c r="LTC327" s="419"/>
      <c r="LTD327" s="420"/>
      <c r="LTE327" s="421"/>
      <c r="LTF327" s="422"/>
      <c r="LTG327" s="423"/>
      <c r="LTH327" s="424"/>
      <c r="LTI327" s="417"/>
      <c r="LTJ327" s="418"/>
      <c r="LTK327" s="419"/>
      <c r="LTL327" s="420"/>
      <c r="LTM327" s="421"/>
      <c r="LTN327" s="422"/>
      <c r="LTO327" s="423"/>
      <c r="LTP327" s="424"/>
      <c r="LTQ327" s="417"/>
      <c r="LTR327" s="418"/>
      <c r="LTS327" s="419"/>
      <c r="LTT327" s="420"/>
      <c r="LTU327" s="421"/>
      <c r="LTV327" s="422"/>
      <c r="LTW327" s="423"/>
      <c r="LTX327" s="424"/>
      <c r="LTY327" s="417"/>
      <c r="LTZ327" s="418"/>
      <c r="LUA327" s="419"/>
      <c r="LUB327" s="420"/>
      <c r="LUC327" s="421"/>
      <c r="LUD327" s="422"/>
      <c r="LUE327" s="423"/>
      <c r="LUF327" s="424"/>
      <c r="LUG327" s="417"/>
      <c r="LUH327" s="418"/>
      <c r="LUI327" s="419"/>
      <c r="LUJ327" s="420"/>
      <c r="LUK327" s="421"/>
      <c r="LUL327" s="422"/>
      <c r="LUM327" s="423"/>
      <c r="LUN327" s="424"/>
      <c r="LUO327" s="417"/>
      <c r="LUP327" s="418"/>
      <c r="LUQ327" s="419"/>
      <c r="LUR327" s="420"/>
      <c r="LUS327" s="421"/>
      <c r="LUT327" s="422"/>
      <c r="LUU327" s="423"/>
      <c r="LUV327" s="424"/>
      <c r="LUW327" s="417"/>
      <c r="LUX327" s="418"/>
      <c r="LUY327" s="419"/>
      <c r="LUZ327" s="420"/>
      <c r="LVA327" s="421"/>
      <c r="LVB327" s="422"/>
      <c r="LVC327" s="423"/>
      <c r="LVD327" s="424"/>
      <c r="LVE327" s="417"/>
      <c r="LVF327" s="418"/>
      <c r="LVG327" s="419"/>
      <c r="LVH327" s="420"/>
      <c r="LVI327" s="421"/>
      <c r="LVJ327" s="422"/>
      <c r="LVK327" s="423"/>
      <c r="LVL327" s="424"/>
      <c r="LVM327" s="417"/>
      <c r="LVN327" s="418"/>
      <c r="LVO327" s="419"/>
      <c r="LVP327" s="420"/>
      <c r="LVQ327" s="421"/>
      <c r="LVR327" s="422"/>
      <c r="LVS327" s="423"/>
      <c r="LVT327" s="424"/>
      <c r="LVU327" s="417"/>
      <c r="LVV327" s="418"/>
      <c r="LVW327" s="419"/>
      <c r="LVX327" s="420"/>
      <c r="LVY327" s="421"/>
      <c r="LVZ327" s="422"/>
      <c r="LWA327" s="423"/>
      <c r="LWB327" s="424"/>
      <c r="LWC327" s="417"/>
      <c r="LWD327" s="418"/>
      <c r="LWE327" s="419"/>
      <c r="LWF327" s="420"/>
      <c r="LWG327" s="421"/>
      <c r="LWH327" s="422"/>
      <c r="LWI327" s="423"/>
      <c r="LWJ327" s="424"/>
      <c r="LWK327" s="417"/>
      <c r="LWL327" s="418"/>
      <c r="LWM327" s="419"/>
      <c r="LWN327" s="420"/>
      <c r="LWO327" s="421"/>
      <c r="LWP327" s="422"/>
      <c r="LWQ327" s="423"/>
      <c r="LWR327" s="424"/>
      <c r="LWS327" s="417"/>
      <c r="LWT327" s="418"/>
      <c r="LWU327" s="419"/>
      <c r="LWV327" s="420"/>
      <c r="LWW327" s="421"/>
      <c r="LWX327" s="422"/>
      <c r="LWY327" s="423"/>
      <c r="LWZ327" s="424"/>
      <c r="LXA327" s="417"/>
      <c r="LXB327" s="418"/>
      <c r="LXC327" s="419"/>
      <c r="LXD327" s="420"/>
      <c r="LXE327" s="421"/>
      <c r="LXF327" s="422"/>
      <c r="LXG327" s="423"/>
      <c r="LXH327" s="424"/>
      <c r="LXI327" s="417"/>
      <c r="LXJ327" s="418"/>
      <c r="LXK327" s="419"/>
      <c r="LXL327" s="420"/>
      <c r="LXM327" s="421"/>
      <c r="LXN327" s="422"/>
      <c r="LXO327" s="423"/>
      <c r="LXP327" s="424"/>
      <c r="LXQ327" s="417"/>
      <c r="LXR327" s="418"/>
      <c r="LXS327" s="419"/>
      <c r="LXT327" s="420"/>
      <c r="LXU327" s="421"/>
      <c r="LXV327" s="422"/>
      <c r="LXW327" s="423"/>
      <c r="LXX327" s="424"/>
      <c r="LXY327" s="417"/>
      <c r="LXZ327" s="418"/>
      <c r="LYA327" s="419"/>
      <c r="LYB327" s="420"/>
      <c r="LYC327" s="421"/>
      <c r="LYD327" s="422"/>
      <c r="LYE327" s="423"/>
      <c r="LYF327" s="424"/>
      <c r="LYG327" s="417"/>
      <c r="LYH327" s="418"/>
      <c r="LYI327" s="419"/>
      <c r="LYJ327" s="420"/>
      <c r="LYK327" s="421"/>
      <c r="LYL327" s="422"/>
      <c r="LYM327" s="423"/>
      <c r="LYN327" s="424"/>
      <c r="LYO327" s="417"/>
      <c r="LYP327" s="418"/>
      <c r="LYQ327" s="419"/>
      <c r="LYR327" s="420"/>
      <c r="LYS327" s="421"/>
      <c r="LYT327" s="422"/>
      <c r="LYU327" s="423"/>
      <c r="LYV327" s="424"/>
      <c r="LYW327" s="417"/>
      <c r="LYX327" s="418"/>
      <c r="LYY327" s="419"/>
      <c r="LYZ327" s="420"/>
      <c r="LZA327" s="421"/>
      <c r="LZB327" s="422"/>
      <c r="LZC327" s="423"/>
      <c r="LZD327" s="424"/>
      <c r="LZE327" s="417"/>
      <c r="LZF327" s="418"/>
      <c r="LZG327" s="419"/>
      <c r="LZH327" s="420"/>
      <c r="LZI327" s="421"/>
      <c r="LZJ327" s="422"/>
      <c r="LZK327" s="423"/>
      <c r="LZL327" s="424"/>
      <c r="LZM327" s="417"/>
      <c r="LZN327" s="418"/>
      <c r="LZO327" s="419"/>
      <c r="LZP327" s="420"/>
      <c r="LZQ327" s="421"/>
      <c r="LZR327" s="422"/>
      <c r="LZS327" s="423"/>
      <c r="LZT327" s="424"/>
      <c r="LZU327" s="417"/>
      <c r="LZV327" s="418"/>
      <c r="LZW327" s="419"/>
      <c r="LZX327" s="420"/>
      <c r="LZY327" s="421"/>
      <c r="LZZ327" s="422"/>
      <c r="MAA327" s="423"/>
      <c r="MAB327" s="424"/>
      <c r="MAC327" s="417"/>
      <c r="MAD327" s="418"/>
      <c r="MAE327" s="419"/>
      <c r="MAF327" s="420"/>
      <c r="MAG327" s="421"/>
      <c r="MAH327" s="422"/>
      <c r="MAI327" s="423"/>
      <c r="MAJ327" s="424"/>
      <c r="MAK327" s="417"/>
      <c r="MAL327" s="418"/>
      <c r="MAM327" s="419"/>
      <c r="MAN327" s="420"/>
      <c r="MAO327" s="421"/>
      <c r="MAP327" s="422"/>
      <c r="MAQ327" s="423"/>
      <c r="MAR327" s="424"/>
      <c r="MAS327" s="417"/>
      <c r="MAT327" s="418"/>
      <c r="MAU327" s="419"/>
      <c r="MAV327" s="420"/>
      <c r="MAW327" s="421"/>
      <c r="MAX327" s="422"/>
      <c r="MAY327" s="423"/>
      <c r="MAZ327" s="424"/>
      <c r="MBA327" s="417"/>
      <c r="MBB327" s="418"/>
      <c r="MBC327" s="419"/>
      <c r="MBD327" s="420"/>
      <c r="MBE327" s="421"/>
      <c r="MBF327" s="422"/>
      <c r="MBG327" s="423"/>
      <c r="MBH327" s="424"/>
      <c r="MBI327" s="417"/>
      <c r="MBJ327" s="418"/>
      <c r="MBK327" s="419"/>
      <c r="MBL327" s="420"/>
      <c r="MBM327" s="421"/>
      <c r="MBN327" s="422"/>
      <c r="MBO327" s="423"/>
      <c r="MBP327" s="424"/>
      <c r="MBQ327" s="417"/>
      <c r="MBR327" s="418"/>
      <c r="MBS327" s="419"/>
      <c r="MBT327" s="420"/>
      <c r="MBU327" s="421"/>
      <c r="MBV327" s="422"/>
      <c r="MBW327" s="423"/>
      <c r="MBX327" s="424"/>
      <c r="MBY327" s="417"/>
      <c r="MBZ327" s="418"/>
      <c r="MCA327" s="419"/>
      <c r="MCB327" s="420"/>
      <c r="MCC327" s="421"/>
      <c r="MCD327" s="422"/>
      <c r="MCE327" s="423"/>
      <c r="MCF327" s="424"/>
      <c r="MCG327" s="417"/>
      <c r="MCH327" s="418"/>
      <c r="MCI327" s="419"/>
      <c r="MCJ327" s="420"/>
      <c r="MCK327" s="421"/>
      <c r="MCL327" s="422"/>
      <c r="MCM327" s="423"/>
      <c r="MCN327" s="424"/>
      <c r="MCO327" s="417"/>
      <c r="MCP327" s="418"/>
      <c r="MCQ327" s="419"/>
      <c r="MCR327" s="420"/>
      <c r="MCS327" s="421"/>
      <c r="MCT327" s="422"/>
      <c r="MCU327" s="423"/>
      <c r="MCV327" s="424"/>
      <c r="MCW327" s="417"/>
      <c r="MCX327" s="418"/>
      <c r="MCY327" s="419"/>
      <c r="MCZ327" s="420"/>
      <c r="MDA327" s="421"/>
      <c r="MDB327" s="422"/>
      <c r="MDC327" s="423"/>
      <c r="MDD327" s="424"/>
      <c r="MDE327" s="417"/>
      <c r="MDF327" s="418"/>
      <c r="MDG327" s="419"/>
      <c r="MDH327" s="420"/>
      <c r="MDI327" s="421"/>
      <c r="MDJ327" s="422"/>
      <c r="MDK327" s="423"/>
      <c r="MDL327" s="424"/>
      <c r="MDM327" s="417"/>
      <c r="MDN327" s="418"/>
      <c r="MDO327" s="419"/>
      <c r="MDP327" s="420"/>
      <c r="MDQ327" s="421"/>
      <c r="MDR327" s="422"/>
      <c r="MDS327" s="423"/>
      <c r="MDT327" s="424"/>
      <c r="MDU327" s="417"/>
      <c r="MDV327" s="418"/>
      <c r="MDW327" s="419"/>
      <c r="MDX327" s="420"/>
      <c r="MDY327" s="421"/>
      <c r="MDZ327" s="422"/>
      <c r="MEA327" s="423"/>
      <c r="MEB327" s="424"/>
      <c r="MEC327" s="417"/>
      <c r="MED327" s="418"/>
      <c r="MEE327" s="419"/>
      <c r="MEF327" s="420"/>
      <c r="MEG327" s="421"/>
      <c r="MEH327" s="422"/>
      <c r="MEI327" s="423"/>
      <c r="MEJ327" s="424"/>
      <c r="MEK327" s="417"/>
      <c r="MEL327" s="418"/>
      <c r="MEM327" s="419"/>
      <c r="MEN327" s="420"/>
      <c r="MEO327" s="421"/>
      <c r="MEP327" s="422"/>
      <c r="MEQ327" s="423"/>
      <c r="MER327" s="424"/>
      <c r="MES327" s="417"/>
      <c r="MET327" s="418"/>
      <c r="MEU327" s="419"/>
      <c r="MEV327" s="420"/>
      <c r="MEW327" s="421"/>
      <c r="MEX327" s="422"/>
      <c r="MEY327" s="423"/>
      <c r="MEZ327" s="424"/>
      <c r="MFA327" s="417"/>
      <c r="MFB327" s="418"/>
      <c r="MFC327" s="419"/>
      <c r="MFD327" s="420"/>
      <c r="MFE327" s="421"/>
      <c r="MFF327" s="422"/>
      <c r="MFG327" s="423"/>
      <c r="MFH327" s="424"/>
      <c r="MFI327" s="417"/>
      <c r="MFJ327" s="418"/>
      <c r="MFK327" s="419"/>
      <c r="MFL327" s="420"/>
      <c r="MFM327" s="421"/>
      <c r="MFN327" s="422"/>
      <c r="MFO327" s="423"/>
      <c r="MFP327" s="424"/>
      <c r="MFQ327" s="417"/>
      <c r="MFR327" s="418"/>
      <c r="MFS327" s="419"/>
      <c r="MFT327" s="420"/>
      <c r="MFU327" s="421"/>
      <c r="MFV327" s="422"/>
      <c r="MFW327" s="423"/>
      <c r="MFX327" s="424"/>
      <c r="MFY327" s="417"/>
      <c r="MFZ327" s="418"/>
      <c r="MGA327" s="419"/>
      <c r="MGB327" s="420"/>
      <c r="MGC327" s="421"/>
      <c r="MGD327" s="422"/>
      <c r="MGE327" s="423"/>
      <c r="MGF327" s="424"/>
      <c r="MGG327" s="417"/>
      <c r="MGH327" s="418"/>
      <c r="MGI327" s="419"/>
      <c r="MGJ327" s="420"/>
      <c r="MGK327" s="421"/>
      <c r="MGL327" s="422"/>
      <c r="MGM327" s="423"/>
      <c r="MGN327" s="424"/>
      <c r="MGO327" s="417"/>
      <c r="MGP327" s="418"/>
      <c r="MGQ327" s="419"/>
      <c r="MGR327" s="420"/>
      <c r="MGS327" s="421"/>
      <c r="MGT327" s="422"/>
      <c r="MGU327" s="423"/>
      <c r="MGV327" s="424"/>
      <c r="MGW327" s="417"/>
      <c r="MGX327" s="418"/>
      <c r="MGY327" s="419"/>
      <c r="MGZ327" s="420"/>
      <c r="MHA327" s="421"/>
      <c r="MHB327" s="422"/>
      <c r="MHC327" s="423"/>
      <c r="MHD327" s="424"/>
      <c r="MHE327" s="417"/>
      <c r="MHF327" s="418"/>
      <c r="MHG327" s="419"/>
      <c r="MHH327" s="420"/>
      <c r="MHI327" s="421"/>
      <c r="MHJ327" s="422"/>
      <c r="MHK327" s="423"/>
      <c r="MHL327" s="424"/>
      <c r="MHM327" s="417"/>
      <c r="MHN327" s="418"/>
      <c r="MHO327" s="419"/>
      <c r="MHP327" s="420"/>
      <c r="MHQ327" s="421"/>
      <c r="MHR327" s="422"/>
      <c r="MHS327" s="423"/>
      <c r="MHT327" s="424"/>
      <c r="MHU327" s="417"/>
      <c r="MHV327" s="418"/>
      <c r="MHW327" s="419"/>
      <c r="MHX327" s="420"/>
      <c r="MHY327" s="421"/>
      <c r="MHZ327" s="422"/>
      <c r="MIA327" s="423"/>
      <c r="MIB327" s="424"/>
      <c r="MIC327" s="417"/>
      <c r="MID327" s="418"/>
      <c r="MIE327" s="419"/>
      <c r="MIF327" s="420"/>
      <c r="MIG327" s="421"/>
      <c r="MIH327" s="422"/>
      <c r="MII327" s="423"/>
      <c r="MIJ327" s="424"/>
      <c r="MIK327" s="417"/>
      <c r="MIL327" s="418"/>
      <c r="MIM327" s="419"/>
      <c r="MIN327" s="420"/>
      <c r="MIO327" s="421"/>
      <c r="MIP327" s="422"/>
      <c r="MIQ327" s="423"/>
      <c r="MIR327" s="424"/>
      <c r="MIS327" s="417"/>
      <c r="MIT327" s="418"/>
      <c r="MIU327" s="419"/>
      <c r="MIV327" s="420"/>
      <c r="MIW327" s="421"/>
      <c r="MIX327" s="422"/>
      <c r="MIY327" s="423"/>
      <c r="MIZ327" s="424"/>
      <c r="MJA327" s="417"/>
      <c r="MJB327" s="418"/>
      <c r="MJC327" s="419"/>
      <c r="MJD327" s="420"/>
      <c r="MJE327" s="421"/>
      <c r="MJF327" s="422"/>
      <c r="MJG327" s="423"/>
      <c r="MJH327" s="424"/>
      <c r="MJI327" s="417"/>
      <c r="MJJ327" s="418"/>
      <c r="MJK327" s="419"/>
      <c r="MJL327" s="420"/>
      <c r="MJM327" s="421"/>
      <c r="MJN327" s="422"/>
      <c r="MJO327" s="423"/>
      <c r="MJP327" s="424"/>
      <c r="MJQ327" s="417"/>
      <c r="MJR327" s="418"/>
      <c r="MJS327" s="419"/>
      <c r="MJT327" s="420"/>
      <c r="MJU327" s="421"/>
      <c r="MJV327" s="422"/>
      <c r="MJW327" s="423"/>
      <c r="MJX327" s="424"/>
      <c r="MJY327" s="417"/>
      <c r="MJZ327" s="418"/>
      <c r="MKA327" s="419"/>
      <c r="MKB327" s="420"/>
      <c r="MKC327" s="421"/>
      <c r="MKD327" s="422"/>
      <c r="MKE327" s="423"/>
      <c r="MKF327" s="424"/>
      <c r="MKG327" s="417"/>
      <c r="MKH327" s="418"/>
      <c r="MKI327" s="419"/>
      <c r="MKJ327" s="420"/>
      <c r="MKK327" s="421"/>
      <c r="MKL327" s="422"/>
      <c r="MKM327" s="423"/>
      <c r="MKN327" s="424"/>
      <c r="MKO327" s="417"/>
      <c r="MKP327" s="418"/>
      <c r="MKQ327" s="419"/>
      <c r="MKR327" s="420"/>
      <c r="MKS327" s="421"/>
      <c r="MKT327" s="422"/>
      <c r="MKU327" s="423"/>
      <c r="MKV327" s="424"/>
      <c r="MKW327" s="417"/>
      <c r="MKX327" s="418"/>
      <c r="MKY327" s="419"/>
      <c r="MKZ327" s="420"/>
      <c r="MLA327" s="421"/>
      <c r="MLB327" s="422"/>
      <c r="MLC327" s="423"/>
      <c r="MLD327" s="424"/>
      <c r="MLE327" s="417"/>
      <c r="MLF327" s="418"/>
      <c r="MLG327" s="419"/>
      <c r="MLH327" s="420"/>
      <c r="MLI327" s="421"/>
      <c r="MLJ327" s="422"/>
      <c r="MLK327" s="423"/>
      <c r="MLL327" s="424"/>
      <c r="MLM327" s="417"/>
      <c r="MLN327" s="418"/>
      <c r="MLO327" s="419"/>
      <c r="MLP327" s="420"/>
      <c r="MLQ327" s="421"/>
      <c r="MLR327" s="422"/>
      <c r="MLS327" s="423"/>
      <c r="MLT327" s="424"/>
      <c r="MLU327" s="417"/>
      <c r="MLV327" s="418"/>
      <c r="MLW327" s="419"/>
      <c r="MLX327" s="420"/>
      <c r="MLY327" s="421"/>
      <c r="MLZ327" s="422"/>
      <c r="MMA327" s="423"/>
      <c r="MMB327" s="424"/>
      <c r="MMC327" s="417"/>
      <c r="MMD327" s="418"/>
      <c r="MME327" s="419"/>
      <c r="MMF327" s="420"/>
      <c r="MMG327" s="421"/>
      <c r="MMH327" s="422"/>
      <c r="MMI327" s="423"/>
      <c r="MMJ327" s="424"/>
      <c r="MMK327" s="417"/>
      <c r="MML327" s="418"/>
      <c r="MMM327" s="419"/>
      <c r="MMN327" s="420"/>
      <c r="MMO327" s="421"/>
      <c r="MMP327" s="422"/>
      <c r="MMQ327" s="423"/>
      <c r="MMR327" s="424"/>
      <c r="MMS327" s="417"/>
      <c r="MMT327" s="418"/>
      <c r="MMU327" s="419"/>
      <c r="MMV327" s="420"/>
      <c r="MMW327" s="421"/>
      <c r="MMX327" s="422"/>
      <c r="MMY327" s="423"/>
      <c r="MMZ327" s="424"/>
      <c r="MNA327" s="417"/>
      <c r="MNB327" s="418"/>
      <c r="MNC327" s="419"/>
      <c r="MND327" s="420"/>
      <c r="MNE327" s="421"/>
      <c r="MNF327" s="422"/>
      <c r="MNG327" s="423"/>
      <c r="MNH327" s="424"/>
      <c r="MNI327" s="417"/>
      <c r="MNJ327" s="418"/>
      <c r="MNK327" s="419"/>
      <c r="MNL327" s="420"/>
      <c r="MNM327" s="421"/>
      <c r="MNN327" s="422"/>
      <c r="MNO327" s="423"/>
      <c r="MNP327" s="424"/>
      <c r="MNQ327" s="417"/>
      <c r="MNR327" s="418"/>
      <c r="MNS327" s="419"/>
      <c r="MNT327" s="420"/>
      <c r="MNU327" s="421"/>
      <c r="MNV327" s="422"/>
      <c r="MNW327" s="423"/>
      <c r="MNX327" s="424"/>
      <c r="MNY327" s="417"/>
      <c r="MNZ327" s="418"/>
      <c r="MOA327" s="419"/>
      <c r="MOB327" s="420"/>
      <c r="MOC327" s="421"/>
      <c r="MOD327" s="422"/>
      <c r="MOE327" s="423"/>
      <c r="MOF327" s="424"/>
      <c r="MOG327" s="417"/>
      <c r="MOH327" s="418"/>
      <c r="MOI327" s="419"/>
      <c r="MOJ327" s="420"/>
      <c r="MOK327" s="421"/>
      <c r="MOL327" s="422"/>
      <c r="MOM327" s="423"/>
      <c r="MON327" s="424"/>
      <c r="MOO327" s="417"/>
      <c r="MOP327" s="418"/>
      <c r="MOQ327" s="419"/>
      <c r="MOR327" s="420"/>
      <c r="MOS327" s="421"/>
      <c r="MOT327" s="422"/>
      <c r="MOU327" s="423"/>
      <c r="MOV327" s="424"/>
      <c r="MOW327" s="417"/>
      <c r="MOX327" s="418"/>
      <c r="MOY327" s="419"/>
      <c r="MOZ327" s="420"/>
      <c r="MPA327" s="421"/>
      <c r="MPB327" s="422"/>
      <c r="MPC327" s="423"/>
      <c r="MPD327" s="424"/>
      <c r="MPE327" s="417"/>
      <c r="MPF327" s="418"/>
      <c r="MPG327" s="419"/>
      <c r="MPH327" s="420"/>
      <c r="MPI327" s="421"/>
      <c r="MPJ327" s="422"/>
      <c r="MPK327" s="423"/>
      <c r="MPL327" s="424"/>
      <c r="MPM327" s="417"/>
      <c r="MPN327" s="418"/>
      <c r="MPO327" s="419"/>
      <c r="MPP327" s="420"/>
      <c r="MPQ327" s="421"/>
      <c r="MPR327" s="422"/>
      <c r="MPS327" s="423"/>
      <c r="MPT327" s="424"/>
      <c r="MPU327" s="417"/>
      <c r="MPV327" s="418"/>
      <c r="MPW327" s="419"/>
      <c r="MPX327" s="420"/>
      <c r="MPY327" s="421"/>
      <c r="MPZ327" s="422"/>
      <c r="MQA327" s="423"/>
      <c r="MQB327" s="424"/>
      <c r="MQC327" s="417"/>
      <c r="MQD327" s="418"/>
      <c r="MQE327" s="419"/>
      <c r="MQF327" s="420"/>
      <c r="MQG327" s="421"/>
      <c r="MQH327" s="422"/>
      <c r="MQI327" s="423"/>
      <c r="MQJ327" s="424"/>
      <c r="MQK327" s="417"/>
      <c r="MQL327" s="418"/>
      <c r="MQM327" s="419"/>
      <c r="MQN327" s="420"/>
      <c r="MQO327" s="421"/>
      <c r="MQP327" s="422"/>
      <c r="MQQ327" s="423"/>
      <c r="MQR327" s="424"/>
      <c r="MQS327" s="417"/>
      <c r="MQT327" s="418"/>
      <c r="MQU327" s="419"/>
      <c r="MQV327" s="420"/>
      <c r="MQW327" s="421"/>
      <c r="MQX327" s="422"/>
      <c r="MQY327" s="423"/>
      <c r="MQZ327" s="424"/>
      <c r="MRA327" s="417"/>
      <c r="MRB327" s="418"/>
      <c r="MRC327" s="419"/>
      <c r="MRD327" s="420"/>
      <c r="MRE327" s="421"/>
      <c r="MRF327" s="422"/>
      <c r="MRG327" s="423"/>
      <c r="MRH327" s="424"/>
      <c r="MRI327" s="417"/>
      <c r="MRJ327" s="418"/>
      <c r="MRK327" s="419"/>
      <c r="MRL327" s="420"/>
      <c r="MRM327" s="421"/>
      <c r="MRN327" s="422"/>
      <c r="MRO327" s="423"/>
      <c r="MRP327" s="424"/>
      <c r="MRQ327" s="417"/>
      <c r="MRR327" s="418"/>
      <c r="MRS327" s="419"/>
      <c r="MRT327" s="420"/>
      <c r="MRU327" s="421"/>
      <c r="MRV327" s="422"/>
      <c r="MRW327" s="423"/>
      <c r="MRX327" s="424"/>
      <c r="MRY327" s="417"/>
      <c r="MRZ327" s="418"/>
      <c r="MSA327" s="419"/>
      <c r="MSB327" s="420"/>
      <c r="MSC327" s="421"/>
      <c r="MSD327" s="422"/>
      <c r="MSE327" s="423"/>
      <c r="MSF327" s="424"/>
      <c r="MSG327" s="417"/>
      <c r="MSH327" s="418"/>
      <c r="MSI327" s="419"/>
      <c r="MSJ327" s="420"/>
      <c r="MSK327" s="421"/>
      <c r="MSL327" s="422"/>
      <c r="MSM327" s="423"/>
      <c r="MSN327" s="424"/>
      <c r="MSO327" s="417"/>
      <c r="MSP327" s="418"/>
      <c r="MSQ327" s="419"/>
      <c r="MSR327" s="420"/>
      <c r="MSS327" s="421"/>
      <c r="MST327" s="422"/>
      <c r="MSU327" s="423"/>
      <c r="MSV327" s="424"/>
      <c r="MSW327" s="417"/>
      <c r="MSX327" s="418"/>
      <c r="MSY327" s="419"/>
      <c r="MSZ327" s="420"/>
      <c r="MTA327" s="421"/>
      <c r="MTB327" s="422"/>
      <c r="MTC327" s="423"/>
      <c r="MTD327" s="424"/>
      <c r="MTE327" s="417"/>
      <c r="MTF327" s="418"/>
      <c r="MTG327" s="419"/>
      <c r="MTH327" s="420"/>
      <c r="MTI327" s="421"/>
      <c r="MTJ327" s="422"/>
      <c r="MTK327" s="423"/>
      <c r="MTL327" s="424"/>
      <c r="MTM327" s="417"/>
      <c r="MTN327" s="418"/>
      <c r="MTO327" s="419"/>
      <c r="MTP327" s="420"/>
      <c r="MTQ327" s="421"/>
      <c r="MTR327" s="422"/>
      <c r="MTS327" s="423"/>
      <c r="MTT327" s="424"/>
      <c r="MTU327" s="417"/>
      <c r="MTV327" s="418"/>
      <c r="MTW327" s="419"/>
      <c r="MTX327" s="420"/>
      <c r="MTY327" s="421"/>
      <c r="MTZ327" s="422"/>
      <c r="MUA327" s="423"/>
      <c r="MUB327" s="424"/>
      <c r="MUC327" s="417"/>
      <c r="MUD327" s="418"/>
      <c r="MUE327" s="419"/>
      <c r="MUF327" s="420"/>
      <c r="MUG327" s="421"/>
      <c r="MUH327" s="422"/>
      <c r="MUI327" s="423"/>
      <c r="MUJ327" s="424"/>
      <c r="MUK327" s="417"/>
      <c r="MUL327" s="418"/>
      <c r="MUM327" s="419"/>
      <c r="MUN327" s="420"/>
      <c r="MUO327" s="421"/>
      <c r="MUP327" s="422"/>
      <c r="MUQ327" s="423"/>
      <c r="MUR327" s="424"/>
      <c r="MUS327" s="417"/>
      <c r="MUT327" s="418"/>
      <c r="MUU327" s="419"/>
      <c r="MUV327" s="420"/>
      <c r="MUW327" s="421"/>
      <c r="MUX327" s="422"/>
      <c r="MUY327" s="423"/>
      <c r="MUZ327" s="424"/>
      <c r="MVA327" s="417"/>
      <c r="MVB327" s="418"/>
      <c r="MVC327" s="419"/>
      <c r="MVD327" s="420"/>
      <c r="MVE327" s="421"/>
      <c r="MVF327" s="422"/>
      <c r="MVG327" s="423"/>
      <c r="MVH327" s="424"/>
      <c r="MVI327" s="417"/>
      <c r="MVJ327" s="418"/>
      <c r="MVK327" s="419"/>
      <c r="MVL327" s="420"/>
      <c r="MVM327" s="421"/>
      <c r="MVN327" s="422"/>
      <c r="MVO327" s="423"/>
      <c r="MVP327" s="424"/>
      <c r="MVQ327" s="417"/>
      <c r="MVR327" s="418"/>
      <c r="MVS327" s="419"/>
      <c r="MVT327" s="420"/>
      <c r="MVU327" s="421"/>
      <c r="MVV327" s="422"/>
      <c r="MVW327" s="423"/>
      <c r="MVX327" s="424"/>
      <c r="MVY327" s="417"/>
      <c r="MVZ327" s="418"/>
      <c r="MWA327" s="419"/>
      <c r="MWB327" s="420"/>
      <c r="MWC327" s="421"/>
      <c r="MWD327" s="422"/>
      <c r="MWE327" s="423"/>
      <c r="MWF327" s="424"/>
      <c r="MWG327" s="417"/>
      <c r="MWH327" s="418"/>
      <c r="MWI327" s="419"/>
      <c r="MWJ327" s="420"/>
      <c r="MWK327" s="421"/>
      <c r="MWL327" s="422"/>
      <c r="MWM327" s="423"/>
      <c r="MWN327" s="424"/>
      <c r="MWO327" s="417"/>
      <c r="MWP327" s="418"/>
      <c r="MWQ327" s="419"/>
      <c r="MWR327" s="420"/>
      <c r="MWS327" s="421"/>
      <c r="MWT327" s="422"/>
      <c r="MWU327" s="423"/>
      <c r="MWV327" s="424"/>
      <c r="MWW327" s="417"/>
      <c r="MWX327" s="418"/>
      <c r="MWY327" s="419"/>
      <c r="MWZ327" s="420"/>
      <c r="MXA327" s="421"/>
      <c r="MXB327" s="422"/>
      <c r="MXC327" s="423"/>
      <c r="MXD327" s="424"/>
      <c r="MXE327" s="417"/>
      <c r="MXF327" s="418"/>
      <c r="MXG327" s="419"/>
      <c r="MXH327" s="420"/>
      <c r="MXI327" s="421"/>
      <c r="MXJ327" s="422"/>
      <c r="MXK327" s="423"/>
      <c r="MXL327" s="424"/>
      <c r="MXM327" s="417"/>
      <c r="MXN327" s="418"/>
      <c r="MXO327" s="419"/>
      <c r="MXP327" s="420"/>
      <c r="MXQ327" s="421"/>
      <c r="MXR327" s="422"/>
      <c r="MXS327" s="423"/>
      <c r="MXT327" s="424"/>
      <c r="MXU327" s="417"/>
      <c r="MXV327" s="418"/>
      <c r="MXW327" s="419"/>
      <c r="MXX327" s="420"/>
      <c r="MXY327" s="421"/>
      <c r="MXZ327" s="422"/>
      <c r="MYA327" s="423"/>
      <c r="MYB327" s="424"/>
      <c r="MYC327" s="417"/>
      <c r="MYD327" s="418"/>
      <c r="MYE327" s="419"/>
      <c r="MYF327" s="420"/>
      <c r="MYG327" s="421"/>
      <c r="MYH327" s="422"/>
      <c r="MYI327" s="423"/>
      <c r="MYJ327" s="424"/>
      <c r="MYK327" s="417"/>
      <c r="MYL327" s="418"/>
      <c r="MYM327" s="419"/>
      <c r="MYN327" s="420"/>
      <c r="MYO327" s="421"/>
      <c r="MYP327" s="422"/>
      <c r="MYQ327" s="423"/>
      <c r="MYR327" s="424"/>
      <c r="MYS327" s="417"/>
      <c r="MYT327" s="418"/>
      <c r="MYU327" s="419"/>
      <c r="MYV327" s="420"/>
      <c r="MYW327" s="421"/>
      <c r="MYX327" s="422"/>
      <c r="MYY327" s="423"/>
      <c r="MYZ327" s="424"/>
      <c r="MZA327" s="417"/>
      <c r="MZB327" s="418"/>
      <c r="MZC327" s="419"/>
      <c r="MZD327" s="420"/>
      <c r="MZE327" s="421"/>
      <c r="MZF327" s="422"/>
      <c r="MZG327" s="423"/>
      <c r="MZH327" s="424"/>
      <c r="MZI327" s="417"/>
      <c r="MZJ327" s="418"/>
      <c r="MZK327" s="419"/>
      <c r="MZL327" s="420"/>
      <c r="MZM327" s="421"/>
      <c r="MZN327" s="422"/>
      <c r="MZO327" s="423"/>
      <c r="MZP327" s="424"/>
      <c r="MZQ327" s="417"/>
      <c r="MZR327" s="418"/>
      <c r="MZS327" s="419"/>
      <c r="MZT327" s="420"/>
      <c r="MZU327" s="421"/>
      <c r="MZV327" s="422"/>
      <c r="MZW327" s="423"/>
      <c r="MZX327" s="424"/>
      <c r="MZY327" s="417"/>
      <c r="MZZ327" s="418"/>
      <c r="NAA327" s="419"/>
      <c r="NAB327" s="420"/>
      <c r="NAC327" s="421"/>
      <c r="NAD327" s="422"/>
      <c r="NAE327" s="423"/>
      <c r="NAF327" s="424"/>
      <c r="NAG327" s="417"/>
      <c r="NAH327" s="418"/>
      <c r="NAI327" s="419"/>
      <c r="NAJ327" s="420"/>
      <c r="NAK327" s="421"/>
      <c r="NAL327" s="422"/>
      <c r="NAM327" s="423"/>
      <c r="NAN327" s="424"/>
      <c r="NAO327" s="417"/>
      <c r="NAP327" s="418"/>
      <c r="NAQ327" s="419"/>
      <c r="NAR327" s="420"/>
      <c r="NAS327" s="421"/>
      <c r="NAT327" s="422"/>
      <c r="NAU327" s="423"/>
      <c r="NAV327" s="424"/>
      <c r="NAW327" s="417"/>
      <c r="NAX327" s="418"/>
      <c r="NAY327" s="419"/>
      <c r="NAZ327" s="420"/>
      <c r="NBA327" s="421"/>
      <c r="NBB327" s="422"/>
      <c r="NBC327" s="423"/>
      <c r="NBD327" s="424"/>
      <c r="NBE327" s="417"/>
      <c r="NBF327" s="418"/>
      <c r="NBG327" s="419"/>
      <c r="NBH327" s="420"/>
      <c r="NBI327" s="421"/>
      <c r="NBJ327" s="422"/>
      <c r="NBK327" s="423"/>
      <c r="NBL327" s="424"/>
      <c r="NBM327" s="417"/>
      <c r="NBN327" s="418"/>
      <c r="NBO327" s="419"/>
      <c r="NBP327" s="420"/>
      <c r="NBQ327" s="421"/>
      <c r="NBR327" s="422"/>
      <c r="NBS327" s="423"/>
      <c r="NBT327" s="424"/>
      <c r="NBU327" s="417"/>
      <c r="NBV327" s="418"/>
      <c r="NBW327" s="419"/>
      <c r="NBX327" s="420"/>
      <c r="NBY327" s="421"/>
      <c r="NBZ327" s="422"/>
      <c r="NCA327" s="423"/>
      <c r="NCB327" s="424"/>
      <c r="NCC327" s="417"/>
      <c r="NCD327" s="418"/>
      <c r="NCE327" s="419"/>
      <c r="NCF327" s="420"/>
      <c r="NCG327" s="421"/>
      <c r="NCH327" s="422"/>
      <c r="NCI327" s="423"/>
      <c r="NCJ327" s="424"/>
      <c r="NCK327" s="417"/>
      <c r="NCL327" s="418"/>
      <c r="NCM327" s="419"/>
      <c r="NCN327" s="420"/>
      <c r="NCO327" s="421"/>
      <c r="NCP327" s="422"/>
      <c r="NCQ327" s="423"/>
      <c r="NCR327" s="424"/>
      <c r="NCS327" s="417"/>
      <c r="NCT327" s="418"/>
      <c r="NCU327" s="419"/>
      <c r="NCV327" s="420"/>
      <c r="NCW327" s="421"/>
      <c r="NCX327" s="422"/>
      <c r="NCY327" s="423"/>
      <c r="NCZ327" s="424"/>
      <c r="NDA327" s="417"/>
      <c r="NDB327" s="418"/>
      <c r="NDC327" s="419"/>
      <c r="NDD327" s="420"/>
      <c r="NDE327" s="421"/>
      <c r="NDF327" s="422"/>
      <c r="NDG327" s="423"/>
      <c r="NDH327" s="424"/>
      <c r="NDI327" s="417"/>
      <c r="NDJ327" s="418"/>
      <c r="NDK327" s="419"/>
      <c r="NDL327" s="420"/>
      <c r="NDM327" s="421"/>
      <c r="NDN327" s="422"/>
      <c r="NDO327" s="423"/>
      <c r="NDP327" s="424"/>
      <c r="NDQ327" s="417"/>
      <c r="NDR327" s="418"/>
      <c r="NDS327" s="419"/>
      <c r="NDT327" s="420"/>
      <c r="NDU327" s="421"/>
      <c r="NDV327" s="422"/>
      <c r="NDW327" s="423"/>
      <c r="NDX327" s="424"/>
      <c r="NDY327" s="417"/>
      <c r="NDZ327" s="418"/>
      <c r="NEA327" s="419"/>
      <c r="NEB327" s="420"/>
      <c r="NEC327" s="421"/>
      <c r="NED327" s="422"/>
      <c r="NEE327" s="423"/>
      <c r="NEF327" s="424"/>
      <c r="NEG327" s="417"/>
      <c r="NEH327" s="418"/>
      <c r="NEI327" s="419"/>
      <c r="NEJ327" s="420"/>
      <c r="NEK327" s="421"/>
      <c r="NEL327" s="422"/>
      <c r="NEM327" s="423"/>
      <c r="NEN327" s="424"/>
      <c r="NEO327" s="417"/>
      <c r="NEP327" s="418"/>
      <c r="NEQ327" s="419"/>
      <c r="NER327" s="420"/>
      <c r="NES327" s="421"/>
      <c r="NET327" s="422"/>
      <c r="NEU327" s="423"/>
      <c r="NEV327" s="424"/>
      <c r="NEW327" s="417"/>
      <c r="NEX327" s="418"/>
      <c r="NEY327" s="419"/>
      <c r="NEZ327" s="420"/>
      <c r="NFA327" s="421"/>
      <c r="NFB327" s="422"/>
      <c r="NFC327" s="423"/>
      <c r="NFD327" s="424"/>
      <c r="NFE327" s="417"/>
      <c r="NFF327" s="418"/>
      <c r="NFG327" s="419"/>
      <c r="NFH327" s="420"/>
      <c r="NFI327" s="421"/>
      <c r="NFJ327" s="422"/>
      <c r="NFK327" s="423"/>
      <c r="NFL327" s="424"/>
      <c r="NFM327" s="417"/>
      <c r="NFN327" s="418"/>
      <c r="NFO327" s="419"/>
      <c r="NFP327" s="420"/>
      <c r="NFQ327" s="421"/>
      <c r="NFR327" s="422"/>
      <c r="NFS327" s="423"/>
      <c r="NFT327" s="424"/>
      <c r="NFU327" s="417"/>
      <c r="NFV327" s="418"/>
      <c r="NFW327" s="419"/>
      <c r="NFX327" s="420"/>
      <c r="NFY327" s="421"/>
      <c r="NFZ327" s="422"/>
      <c r="NGA327" s="423"/>
      <c r="NGB327" s="424"/>
      <c r="NGC327" s="417"/>
      <c r="NGD327" s="418"/>
      <c r="NGE327" s="419"/>
      <c r="NGF327" s="420"/>
      <c r="NGG327" s="421"/>
      <c r="NGH327" s="422"/>
      <c r="NGI327" s="423"/>
      <c r="NGJ327" s="424"/>
      <c r="NGK327" s="417"/>
      <c r="NGL327" s="418"/>
      <c r="NGM327" s="419"/>
      <c r="NGN327" s="420"/>
      <c r="NGO327" s="421"/>
      <c r="NGP327" s="422"/>
      <c r="NGQ327" s="423"/>
      <c r="NGR327" s="424"/>
      <c r="NGS327" s="417"/>
      <c r="NGT327" s="418"/>
      <c r="NGU327" s="419"/>
      <c r="NGV327" s="420"/>
      <c r="NGW327" s="421"/>
      <c r="NGX327" s="422"/>
      <c r="NGY327" s="423"/>
      <c r="NGZ327" s="424"/>
      <c r="NHA327" s="417"/>
      <c r="NHB327" s="418"/>
      <c r="NHC327" s="419"/>
      <c r="NHD327" s="420"/>
      <c r="NHE327" s="421"/>
      <c r="NHF327" s="422"/>
      <c r="NHG327" s="423"/>
      <c r="NHH327" s="424"/>
      <c r="NHI327" s="417"/>
      <c r="NHJ327" s="418"/>
      <c r="NHK327" s="419"/>
      <c r="NHL327" s="420"/>
      <c r="NHM327" s="421"/>
      <c r="NHN327" s="422"/>
      <c r="NHO327" s="423"/>
      <c r="NHP327" s="424"/>
      <c r="NHQ327" s="417"/>
      <c r="NHR327" s="418"/>
      <c r="NHS327" s="419"/>
      <c r="NHT327" s="420"/>
      <c r="NHU327" s="421"/>
      <c r="NHV327" s="422"/>
      <c r="NHW327" s="423"/>
      <c r="NHX327" s="424"/>
      <c r="NHY327" s="417"/>
      <c r="NHZ327" s="418"/>
      <c r="NIA327" s="419"/>
      <c r="NIB327" s="420"/>
      <c r="NIC327" s="421"/>
      <c r="NID327" s="422"/>
      <c r="NIE327" s="423"/>
      <c r="NIF327" s="424"/>
      <c r="NIG327" s="417"/>
      <c r="NIH327" s="418"/>
      <c r="NII327" s="419"/>
      <c r="NIJ327" s="420"/>
      <c r="NIK327" s="421"/>
      <c r="NIL327" s="422"/>
      <c r="NIM327" s="423"/>
      <c r="NIN327" s="424"/>
      <c r="NIO327" s="417"/>
      <c r="NIP327" s="418"/>
      <c r="NIQ327" s="419"/>
      <c r="NIR327" s="420"/>
      <c r="NIS327" s="421"/>
      <c r="NIT327" s="422"/>
      <c r="NIU327" s="423"/>
      <c r="NIV327" s="424"/>
      <c r="NIW327" s="417"/>
      <c r="NIX327" s="418"/>
      <c r="NIY327" s="419"/>
      <c r="NIZ327" s="420"/>
      <c r="NJA327" s="421"/>
      <c r="NJB327" s="422"/>
      <c r="NJC327" s="423"/>
      <c r="NJD327" s="424"/>
      <c r="NJE327" s="417"/>
      <c r="NJF327" s="418"/>
      <c r="NJG327" s="419"/>
      <c r="NJH327" s="420"/>
      <c r="NJI327" s="421"/>
      <c r="NJJ327" s="422"/>
      <c r="NJK327" s="423"/>
      <c r="NJL327" s="424"/>
      <c r="NJM327" s="417"/>
      <c r="NJN327" s="418"/>
      <c r="NJO327" s="419"/>
      <c r="NJP327" s="420"/>
      <c r="NJQ327" s="421"/>
      <c r="NJR327" s="422"/>
      <c r="NJS327" s="423"/>
      <c r="NJT327" s="424"/>
      <c r="NJU327" s="417"/>
      <c r="NJV327" s="418"/>
      <c r="NJW327" s="419"/>
      <c r="NJX327" s="420"/>
      <c r="NJY327" s="421"/>
      <c r="NJZ327" s="422"/>
      <c r="NKA327" s="423"/>
      <c r="NKB327" s="424"/>
      <c r="NKC327" s="417"/>
      <c r="NKD327" s="418"/>
      <c r="NKE327" s="419"/>
      <c r="NKF327" s="420"/>
      <c r="NKG327" s="421"/>
      <c r="NKH327" s="422"/>
      <c r="NKI327" s="423"/>
      <c r="NKJ327" s="424"/>
      <c r="NKK327" s="417"/>
      <c r="NKL327" s="418"/>
      <c r="NKM327" s="419"/>
      <c r="NKN327" s="420"/>
      <c r="NKO327" s="421"/>
      <c r="NKP327" s="422"/>
      <c r="NKQ327" s="423"/>
      <c r="NKR327" s="424"/>
      <c r="NKS327" s="417"/>
      <c r="NKT327" s="418"/>
      <c r="NKU327" s="419"/>
      <c r="NKV327" s="420"/>
      <c r="NKW327" s="421"/>
      <c r="NKX327" s="422"/>
      <c r="NKY327" s="423"/>
      <c r="NKZ327" s="424"/>
      <c r="NLA327" s="417"/>
      <c r="NLB327" s="418"/>
      <c r="NLC327" s="419"/>
      <c r="NLD327" s="420"/>
      <c r="NLE327" s="421"/>
      <c r="NLF327" s="422"/>
      <c r="NLG327" s="423"/>
      <c r="NLH327" s="424"/>
      <c r="NLI327" s="417"/>
      <c r="NLJ327" s="418"/>
      <c r="NLK327" s="419"/>
      <c r="NLL327" s="420"/>
      <c r="NLM327" s="421"/>
      <c r="NLN327" s="422"/>
      <c r="NLO327" s="423"/>
      <c r="NLP327" s="424"/>
      <c r="NLQ327" s="417"/>
      <c r="NLR327" s="418"/>
      <c r="NLS327" s="419"/>
      <c r="NLT327" s="420"/>
      <c r="NLU327" s="421"/>
      <c r="NLV327" s="422"/>
      <c r="NLW327" s="423"/>
      <c r="NLX327" s="424"/>
      <c r="NLY327" s="417"/>
      <c r="NLZ327" s="418"/>
      <c r="NMA327" s="419"/>
      <c r="NMB327" s="420"/>
      <c r="NMC327" s="421"/>
      <c r="NMD327" s="422"/>
      <c r="NME327" s="423"/>
      <c r="NMF327" s="424"/>
      <c r="NMG327" s="417"/>
      <c r="NMH327" s="418"/>
      <c r="NMI327" s="419"/>
      <c r="NMJ327" s="420"/>
      <c r="NMK327" s="421"/>
      <c r="NML327" s="422"/>
      <c r="NMM327" s="423"/>
      <c r="NMN327" s="424"/>
      <c r="NMO327" s="417"/>
      <c r="NMP327" s="418"/>
      <c r="NMQ327" s="419"/>
      <c r="NMR327" s="420"/>
      <c r="NMS327" s="421"/>
      <c r="NMT327" s="422"/>
      <c r="NMU327" s="423"/>
      <c r="NMV327" s="424"/>
      <c r="NMW327" s="417"/>
      <c r="NMX327" s="418"/>
      <c r="NMY327" s="419"/>
      <c r="NMZ327" s="420"/>
      <c r="NNA327" s="421"/>
      <c r="NNB327" s="422"/>
      <c r="NNC327" s="423"/>
      <c r="NND327" s="424"/>
      <c r="NNE327" s="417"/>
      <c r="NNF327" s="418"/>
      <c r="NNG327" s="419"/>
      <c r="NNH327" s="420"/>
      <c r="NNI327" s="421"/>
      <c r="NNJ327" s="422"/>
      <c r="NNK327" s="423"/>
      <c r="NNL327" s="424"/>
      <c r="NNM327" s="417"/>
      <c r="NNN327" s="418"/>
      <c r="NNO327" s="419"/>
      <c r="NNP327" s="420"/>
      <c r="NNQ327" s="421"/>
      <c r="NNR327" s="422"/>
      <c r="NNS327" s="423"/>
      <c r="NNT327" s="424"/>
      <c r="NNU327" s="417"/>
      <c r="NNV327" s="418"/>
      <c r="NNW327" s="419"/>
      <c r="NNX327" s="420"/>
      <c r="NNY327" s="421"/>
      <c r="NNZ327" s="422"/>
      <c r="NOA327" s="423"/>
      <c r="NOB327" s="424"/>
      <c r="NOC327" s="417"/>
      <c r="NOD327" s="418"/>
      <c r="NOE327" s="419"/>
      <c r="NOF327" s="420"/>
      <c r="NOG327" s="421"/>
      <c r="NOH327" s="422"/>
      <c r="NOI327" s="423"/>
      <c r="NOJ327" s="424"/>
      <c r="NOK327" s="417"/>
      <c r="NOL327" s="418"/>
      <c r="NOM327" s="419"/>
      <c r="NON327" s="420"/>
      <c r="NOO327" s="421"/>
      <c r="NOP327" s="422"/>
      <c r="NOQ327" s="423"/>
      <c r="NOR327" s="424"/>
      <c r="NOS327" s="417"/>
      <c r="NOT327" s="418"/>
      <c r="NOU327" s="419"/>
      <c r="NOV327" s="420"/>
      <c r="NOW327" s="421"/>
      <c r="NOX327" s="422"/>
      <c r="NOY327" s="423"/>
      <c r="NOZ327" s="424"/>
      <c r="NPA327" s="417"/>
      <c r="NPB327" s="418"/>
      <c r="NPC327" s="419"/>
      <c r="NPD327" s="420"/>
      <c r="NPE327" s="421"/>
      <c r="NPF327" s="422"/>
      <c r="NPG327" s="423"/>
      <c r="NPH327" s="424"/>
      <c r="NPI327" s="417"/>
      <c r="NPJ327" s="418"/>
      <c r="NPK327" s="419"/>
      <c r="NPL327" s="420"/>
      <c r="NPM327" s="421"/>
      <c r="NPN327" s="422"/>
      <c r="NPO327" s="423"/>
      <c r="NPP327" s="424"/>
      <c r="NPQ327" s="417"/>
      <c r="NPR327" s="418"/>
      <c r="NPS327" s="419"/>
      <c r="NPT327" s="420"/>
      <c r="NPU327" s="421"/>
      <c r="NPV327" s="422"/>
      <c r="NPW327" s="423"/>
      <c r="NPX327" s="424"/>
      <c r="NPY327" s="417"/>
      <c r="NPZ327" s="418"/>
      <c r="NQA327" s="419"/>
      <c r="NQB327" s="420"/>
      <c r="NQC327" s="421"/>
      <c r="NQD327" s="422"/>
      <c r="NQE327" s="423"/>
      <c r="NQF327" s="424"/>
      <c r="NQG327" s="417"/>
      <c r="NQH327" s="418"/>
      <c r="NQI327" s="419"/>
      <c r="NQJ327" s="420"/>
      <c r="NQK327" s="421"/>
      <c r="NQL327" s="422"/>
      <c r="NQM327" s="423"/>
      <c r="NQN327" s="424"/>
      <c r="NQO327" s="417"/>
      <c r="NQP327" s="418"/>
      <c r="NQQ327" s="419"/>
      <c r="NQR327" s="420"/>
      <c r="NQS327" s="421"/>
      <c r="NQT327" s="422"/>
      <c r="NQU327" s="423"/>
      <c r="NQV327" s="424"/>
      <c r="NQW327" s="417"/>
      <c r="NQX327" s="418"/>
      <c r="NQY327" s="419"/>
      <c r="NQZ327" s="420"/>
      <c r="NRA327" s="421"/>
      <c r="NRB327" s="422"/>
      <c r="NRC327" s="423"/>
      <c r="NRD327" s="424"/>
      <c r="NRE327" s="417"/>
      <c r="NRF327" s="418"/>
      <c r="NRG327" s="419"/>
      <c r="NRH327" s="420"/>
      <c r="NRI327" s="421"/>
      <c r="NRJ327" s="422"/>
      <c r="NRK327" s="423"/>
      <c r="NRL327" s="424"/>
      <c r="NRM327" s="417"/>
      <c r="NRN327" s="418"/>
      <c r="NRO327" s="419"/>
      <c r="NRP327" s="420"/>
      <c r="NRQ327" s="421"/>
      <c r="NRR327" s="422"/>
      <c r="NRS327" s="423"/>
      <c r="NRT327" s="424"/>
      <c r="NRU327" s="417"/>
      <c r="NRV327" s="418"/>
      <c r="NRW327" s="419"/>
      <c r="NRX327" s="420"/>
      <c r="NRY327" s="421"/>
      <c r="NRZ327" s="422"/>
      <c r="NSA327" s="423"/>
      <c r="NSB327" s="424"/>
      <c r="NSC327" s="417"/>
      <c r="NSD327" s="418"/>
      <c r="NSE327" s="419"/>
      <c r="NSF327" s="420"/>
      <c r="NSG327" s="421"/>
      <c r="NSH327" s="422"/>
      <c r="NSI327" s="423"/>
      <c r="NSJ327" s="424"/>
      <c r="NSK327" s="417"/>
      <c r="NSL327" s="418"/>
      <c r="NSM327" s="419"/>
      <c r="NSN327" s="420"/>
      <c r="NSO327" s="421"/>
      <c r="NSP327" s="422"/>
      <c r="NSQ327" s="423"/>
      <c r="NSR327" s="424"/>
      <c r="NSS327" s="417"/>
      <c r="NST327" s="418"/>
      <c r="NSU327" s="419"/>
      <c r="NSV327" s="420"/>
      <c r="NSW327" s="421"/>
      <c r="NSX327" s="422"/>
      <c r="NSY327" s="423"/>
      <c r="NSZ327" s="424"/>
      <c r="NTA327" s="417"/>
      <c r="NTB327" s="418"/>
      <c r="NTC327" s="419"/>
      <c r="NTD327" s="420"/>
      <c r="NTE327" s="421"/>
      <c r="NTF327" s="422"/>
      <c r="NTG327" s="423"/>
      <c r="NTH327" s="424"/>
      <c r="NTI327" s="417"/>
      <c r="NTJ327" s="418"/>
      <c r="NTK327" s="419"/>
      <c r="NTL327" s="420"/>
      <c r="NTM327" s="421"/>
      <c r="NTN327" s="422"/>
      <c r="NTO327" s="423"/>
      <c r="NTP327" s="424"/>
      <c r="NTQ327" s="417"/>
      <c r="NTR327" s="418"/>
      <c r="NTS327" s="419"/>
      <c r="NTT327" s="420"/>
      <c r="NTU327" s="421"/>
      <c r="NTV327" s="422"/>
      <c r="NTW327" s="423"/>
      <c r="NTX327" s="424"/>
      <c r="NTY327" s="417"/>
      <c r="NTZ327" s="418"/>
      <c r="NUA327" s="419"/>
      <c r="NUB327" s="420"/>
      <c r="NUC327" s="421"/>
      <c r="NUD327" s="422"/>
      <c r="NUE327" s="423"/>
      <c r="NUF327" s="424"/>
      <c r="NUG327" s="417"/>
      <c r="NUH327" s="418"/>
      <c r="NUI327" s="419"/>
      <c r="NUJ327" s="420"/>
      <c r="NUK327" s="421"/>
      <c r="NUL327" s="422"/>
      <c r="NUM327" s="423"/>
      <c r="NUN327" s="424"/>
      <c r="NUO327" s="417"/>
      <c r="NUP327" s="418"/>
      <c r="NUQ327" s="419"/>
      <c r="NUR327" s="420"/>
      <c r="NUS327" s="421"/>
      <c r="NUT327" s="422"/>
      <c r="NUU327" s="423"/>
      <c r="NUV327" s="424"/>
      <c r="NUW327" s="417"/>
      <c r="NUX327" s="418"/>
      <c r="NUY327" s="419"/>
      <c r="NUZ327" s="420"/>
      <c r="NVA327" s="421"/>
      <c r="NVB327" s="422"/>
      <c r="NVC327" s="423"/>
      <c r="NVD327" s="424"/>
      <c r="NVE327" s="417"/>
      <c r="NVF327" s="418"/>
      <c r="NVG327" s="419"/>
      <c r="NVH327" s="420"/>
      <c r="NVI327" s="421"/>
      <c r="NVJ327" s="422"/>
      <c r="NVK327" s="423"/>
      <c r="NVL327" s="424"/>
      <c r="NVM327" s="417"/>
      <c r="NVN327" s="418"/>
      <c r="NVO327" s="419"/>
      <c r="NVP327" s="420"/>
      <c r="NVQ327" s="421"/>
      <c r="NVR327" s="422"/>
      <c r="NVS327" s="423"/>
      <c r="NVT327" s="424"/>
      <c r="NVU327" s="417"/>
      <c r="NVV327" s="418"/>
      <c r="NVW327" s="419"/>
      <c r="NVX327" s="420"/>
      <c r="NVY327" s="421"/>
      <c r="NVZ327" s="422"/>
      <c r="NWA327" s="423"/>
      <c r="NWB327" s="424"/>
      <c r="NWC327" s="417"/>
      <c r="NWD327" s="418"/>
      <c r="NWE327" s="419"/>
      <c r="NWF327" s="420"/>
      <c r="NWG327" s="421"/>
      <c r="NWH327" s="422"/>
      <c r="NWI327" s="423"/>
      <c r="NWJ327" s="424"/>
      <c r="NWK327" s="417"/>
      <c r="NWL327" s="418"/>
      <c r="NWM327" s="419"/>
      <c r="NWN327" s="420"/>
      <c r="NWO327" s="421"/>
      <c r="NWP327" s="422"/>
      <c r="NWQ327" s="423"/>
      <c r="NWR327" s="424"/>
      <c r="NWS327" s="417"/>
      <c r="NWT327" s="418"/>
      <c r="NWU327" s="419"/>
      <c r="NWV327" s="420"/>
      <c r="NWW327" s="421"/>
      <c r="NWX327" s="422"/>
      <c r="NWY327" s="423"/>
      <c r="NWZ327" s="424"/>
      <c r="NXA327" s="417"/>
      <c r="NXB327" s="418"/>
      <c r="NXC327" s="419"/>
      <c r="NXD327" s="420"/>
      <c r="NXE327" s="421"/>
      <c r="NXF327" s="422"/>
      <c r="NXG327" s="423"/>
      <c r="NXH327" s="424"/>
      <c r="NXI327" s="417"/>
      <c r="NXJ327" s="418"/>
      <c r="NXK327" s="419"/>
      <c r="NXL327" s="420"/>
      <c r="NXM327" s="421"/>
      <c r="NXN327" s="422"/>
      <c r="NXO327" s="423"/>
      <c r="NXP327" s="424"/>
      <c r="NXQ327" s="417"/>
      <c r="NXR327" s="418"/>
      <c r="NXS327" s="419"/>
      <c r="NXT327" s="420"/>
      <c r="NXU327" s="421"/>
      <c r="NXV327" s="422"/>
      <c r="NXW327" s="423"/>
      <c r="NXX327" s="424"/>
      <c r="NXY327" s="417"/>
      <c r="NXZ327" s="418"/>
      <c r="NYA327" s="419"/>
      <c r="NYB327" s="420"/>
      <c r="NYC327" s="421"/>
      <c r="NYD327" s="422"/>
      <c r="NYE327" s="423"/>
      <c r="NYF327" s="424"/>
      <c r="NYG327" s="417"/>
      <c r="NYH327" s="418"/>
      <c r="NYI327" s="419"/>
      <c r="NYJ327" s="420"/>
      <c r="NYK327" s="421"/>
      <c r="NYL327" s="422"/>
      <c r="NYM327" s="423"/>
      <c r="NYN327" s="424"/>
      <c r="NYO327" s="417"/>
      <c r="NYP327" s="418"/>
      <c r="NYQ327" s="419"/>
      <c r="NYR327" s="420"/>
      <c r="NYS327" s="421"/>
      <c r="NYT327" s="422"/>
      <c r="NYU327" s="423"/>
      <c r="NYV327" s="424"/>
      <c r="NYW327" s="417"/>
      <c r="NYX327" s="418"/>
      <c r="NYY327" s="419"/>
      <c r="NYZ327" s="420"/>
      <c r="NZA327" s="421"/>
      <c r="NZB327" s="422"/>
      <c r="NZC327" s="423"/>
      <c r="NZD327" s="424"/>
      <c r="NZE327" s="417"/>
      <c r="NZF327" s="418"/>
      <c r="NZG327" s="419"/>
      <c r="NZH327" s="420"/>
      <c r="NZI327" s="421"/>
      <c r="NZJ327" s="422"/>
      <c r="NZK327" s="423"/>
      <c r="NZL327" s="424"/>
      <c r="NZM327" s="417"/>
      <c r="NZN327" s="418"/>
      <c r="NZO327" s="419"/>
      <c r="NZP327" s="420"/>
      <c r="NZQ327" s="421"/>
      <c r="NZR327" s="422"/>
      <c r="NZS327" s="423"/>
      <c r="NZT327" s="424"/>
      <c r="NZU327" s="417"/>
      <c r="NZV327" s="418"/>
      <c r="NZW327" s="419"/>
      <c r="NZX327" s="420"/>
      <c r="NZY327" s="421"/>
      <c r="NZZ327" s="422"/>
      <c r="OAA327" s="423"/>
      <c r="OAB327" s="424"/>
      <c r="OAC327" s="417"/>
      <c r="OAD327" s="418"/>
      <c r="OAE327" s="419"/>
      <c r="OAF327" s="420"/>
      <c r="OAG327" s="421"/>
      <c r="OAH327" s="422"/>
      <c r="OAI327" s="423"/>
      <c r="OAJ327" s="424"/>
      <c r="OAK327" s="417"/>
      <c r="OAL327" s="418"/>
      <c r="OAM327" s="419"/>
      <c r="OAN327" s="420"/>
      <c r="OAO327" s="421"/>
      <c r="OAP327" s="422"/>
      <c r="OAQ327" s="423"/>
      <c r="OAR327" s="424"/>
      <c r="OAS327" s="417"/>
      <c r="OAT327" s="418"/>
      <c r="OAU327" s="419"/>
      <c r="OAV327" s="420"/>
      <c r="OAW327" s="421"/>
      <c r="OAX327" s="422"/>
      <c r="OAY327" s="423"/>
      <c r="OAZ327" s="424"/>
      <c r="OBA327" s="417"/>
      <c r="OBB327" s="418"/>
      <c r="OBC327" s="419"/>
      <c r="OBD327" s="420"/>
      <c r="OBE327" s="421"/>
      <c r="OBF327" s="422"/>
      <c r="OBG327" s="423"/>
      <c r="OBH327" s="424"/>
      <c r="OBI327" s="417"/>
      <c r="OBJ327" s="418"/>
      <c r="OBK327" s="419"/>
      <c r="OBL327" s="420"/>
      <c r="OBM327" s="421"/>
      <c r="OBN327" s="422"/>
      <c r="OBO327" s="423"/>
      <c r="OBP327" s="424"/>
      <c r="OBQ327" s="417"/>
      <c r="OBR327" s="418"/>
      <c r="OBS327" s="419"/>
      <c r="OBT327" s="420"/>
      <c r="OBU327" s="421"/>
      <c r="OBV327" s="422"/>
      <c r="OBW327" s="423"/>
      <c r="OBX327" s="424"/>
      <c r="OBY327" s="417"/>
      <c r="OBZ327" s="418"/>
      <c r="OCA327" s="419"/>
      <c r="OCB327" s="420"/>
      <c r="OCC327" s="421"/>
      <c r="OCD327" s="422"/>
      <c r="OCE327" s="423"/>
      <c r="OCF327" s="424"/>
      <c r="OCG327" s="417"/>
      <c r="OCH327" s="418"/>
      <c r="OCI327" s="419"/>
      <c r="OCJ327" s="420"/>
      <c r="OCK327" s="421"/>
      <c r="OCL327" s="422"/>
      <c r="OCM327" s="423"/>
      <c r="OCN327" s="424"/>
      <c r="OCO327" s="417"/>
      <c r="OCP327" s="418"/>
      <c r="OCQ327" s="419"/>
      <c r="OCR327" s="420"/>
      <c r="OCS327" s="421"/>
      <c r="OCT327" s="422"/>
      <c r="OCU327" s="423"/>
      <c r="OCV327" s="424"/>
      <c r="OCW327" s="417"/>
      <c r="OCX327" s="418"/>
      <c r="OCY327" s="419"/>
      <c r="OCZ327" s="420"/>
      <c r="ODA327" s="421"/>
      <c r="ODB327" s="422"/>
      <c r="ODC327" s="423"/>
      <c r="ODD327" s="424"/>
      <c r="ODE327" s="417"/>
      <c r="ODF327" s="418"/>
      <c r="ODG327" s="419"/>
      <c r="ODH327" s="420"/>
      <c r="ODI327" s="421"/>
      <c r="ODJ327" s="422"/>
      <c r="ODK327" s="423"/>
      <c r="ODL327" s="424"/>
      <c r="ODM327" s="417"/>
      <c r="ODN327" s="418"/>
      <c r="ODO327" s="419"/>
      <c r="ODP327" s="420"/>
      <c r="ODQ327" s="421"/>
      <c r="ODR327" s="422"/>
      <c r="ODS327" s="423"/>
      <c r="ODT327" s="424"/>
      <c r="ODU327" s="417"/>
      <c r="ODV327" s="418"/>
      <c r="ODW327" s="419"/>
      <c r="ODX327" s="420"/>
      <c r="ODY327" s="421"/>
      <c r="ODZ327" s="422"/>
      <c r="OEA327" s="423"/>
      <c r="OEB327" s="424"/>
      <c r="OEC327" s="417"/>
      <c r="OED327" s="418"/>
      <c r="OEE327" s="419"/>
      <c r="OEF327" s="420"/>
      <c r="OEG327" s="421"/>
      <c r="OEH327" s="422"/>
      <c r="OEI327" s="423"/>
      <c r="OEJ327" s="424"/>
      <c r="OEK327" s="417"/>
      <c r="OEL327" s="418"/>
      <c r="OEM327" s="419"/>
      <c r="OEN327" s="420"/>
      <c r="OEO327" s="421"/>
      <c r="OEP327" s="422"/>
      <c r="OEQ327" s="423"/>
      <c r="OER327" s="424"/>
      <c r="OES327" s="417"/>
      <c r="OET327" s="418"/>
      <c r="OEU327" s="419"/>
      <c r="OEV327" s="420"/>
      <c r="OEW327" s="421"/>
      <c r="OEX327" s="422"/>
      <c r="OEY327" s="423"/>
      <c r="OEZ327" s="424"/>
      <c r="OFA327" s="417"/>
      <c r="OFB327" s="418"/>
      <c r="OFC327" s="419"/>
      <c r="OFD327" s="420"/>
      <c r="OFE327" s="421"/>
      <c r="OFF327" s="422"/>
      <c r="OFG327" s="423"/>
      <c r="OFH327" s="424"/>
      <c r="OFI327" s="417"/>
      <c r="OFJ327" s="418"/>
      <c r="OFK327" s="419"/>
      <c r="OFL327" s="420"/>
      <c r="OFM327" s="421"/>
      <c r="OFN327" s="422"/>
      <c r="OFO327" s="423"/>
      <c r="OFP327" s="424"/>
      <c r="OFQ327" s="417"/>
      <c r="OFR327" s="418"/>
      <c r="OFS327" s="419"/>
      <c r="OFT327" s="420"/>
      <c r="OFU327" s="421"/>
      <c r="OFV327" s="422"/>
      <c r="OFW327" s="423"/>
      <c r="OFX327" s="424"/>
      <c r="OFY327" s="417"/>
      <c r="OFZ327" s="418"/>
      <c r="OGA327" s="419"/>
      <c r="OGB327" s="420"/>
      <c r="OGC327" s="421"/>
      <c r="OGD327" s="422"/>
      <c r="OGE327" s="423"/>
      <c r="OGF327" s="424"/>
      <c r="OGG327" s="417"/>
      <c r="OGH327" s="418"/>
      <c r="OGI327" s="419"/>
      <c r="OGJ327" s="420"/>
      <c r="OGK327" s="421"/>
      <c r="OGL327" s="422"/>
      <c r="OGM327" s="423"/>
      <c r="OGN327" s="424"/>
      <c r="OGO327" s="417"/>
      <c r="OGP327" s="418"/>
      <c r="OGQ327" s="419"/>
      <c r="OGR327" s="420"/>
      <c r="OGS327" s="421"/>
      <c r="OGT327" s="422"/>
      <c r="OGU327" s="423"/>
      <c r="OGV327" s="424"/>
      <c r="OGW327" s="417"/>
      <c r="OGX327" s="418"/>
      <c r="OGY327" s="419"/>
      <c r="OGZ327" s="420"/>
      <c r="OHA327" s="421"/>
      <c r="OHB327" s="422"/>
      <c r="OHC327" s="423"/>
      <c r="OHD327" s="424"/>
      <c r="OHE327" s="417"/>
      <c r="OHF327" s="418"/>
      <c r="OHG327" s="419"/>
      <c r="OHH327" s="420"/>
      <c r="OHI327" s="421"/>
      <c r="OHJ327" s="422"/>
      <c r="OHK327" s="423"/>
      <c r="OHL327" s="424"/>
      <c r="OHM327" s="417"/>
      <c r="OHN327" s="418"/>
      <c r="OHO327" s="419"/>
      <c r="OHP327" s="420"/>
      <c r="OHQ327" s="421"/>
      <c r="OHR327" s="422"/>
      <c r="OHS327" s="423"/>
      <c r="OHT327" s="424"/>
      <c r="OHU327" s="417"/>
      <c r="OHV327" s="418"/>
      <c r="OHW327" s="419"/>
      <c r="OHX327" s="420"/>
      <c r="OHY327" s="421"/>
      <c r="OHZ327" s="422"/>
      <c r="OIA327" s="423"/>
      <c r="OIB327" s="424"/>
      <c r="OIC327" s="417"/>
      <c r="OID327" s="418"/>
      <c r="OIE327" s="419"/>
      <c r="OIF327" s="420"/>
      <c r="OIG327" s="421"/>
      <c r="OIH327" s="422"/>
      <c r="OII327" s="423"/>
      <c r="OIJ327" s="424"/>
      <c r="OIK327" s="417"/>
      <c r="OIL327" s="418"/>
      <c r="OIM327" s="419"/>
      <c r="OIN327" s="420"/>
      <c r="OIO327" s="421"/>
      <c r="OIP327" s="422"/>
      <c r="OIQ327" s="423"/>
      <c r="OIR327" s="424"/>
      <c r="OIS327" s="417"/>
      <c r="OIT327" s="418"/>
      <c r="OIU327" s="419"/>
      <c r="OIV327" s="420"/>
      <c r="OIW327" s="421"/>
      <c r="OIX327" s="422"/>
      <c r="OIY327" s="423"/>
      <c r="OIZ327" s="424"/>
      <c r="OJA327" s="417"/>
      <c r="OJB327" s="418"/>
      <c r="OJC327" s="419"/>
      <c r="OJD327" s="420"/>
      <c r="OJE327" s="421"/>
      <c r="OJF327" s="422"/>
      <c r="OJG327" s="423"/>
      <c r="OJH327" s="424"/>
      <c r="OJI327" s="417"/>
      <c r="OJJ327" s="418"/>
      <c r="OJK327" s="419"/>
      <c r="OJL327" s="420"/>
      <c r="OJM327" s="421"/>
      <c r="OJN327" s="422"/>
      <c r="OJO327" s="423"/>
      <c r="OJP327" s="424"/>
      <c r="OJQ327" s="417"/>
      <c r="OJR327" s="418"/>
      <c r="OJS327" s="419"/>
      <c r="OJT327" s="420"/>
      <c r="OJU327" s="421"/>
      <c r="OJV327" s="422"/>
      <c r="OJW327" s="423"/>
      <c r="OJX327" s="424"/>
      <c r="OJY327" s="417"/>
      <c r="OJZ327" s="418"/>
      <c r="OKA327" s="419"/>
      <c r="OKB327" s="420"/>
      <c r="OKC327" s="421"/>
      <c r="OKD327" s="422"/>
      <c r="OKE327" s="423"/>
      <c r="OKF327" s="424"/>
      <c r="OKG327" s="417"/>
      <c r="OKH327" s="418"/>
      <c r="OKI327" s="419"/>
      <c r="OKJ327" s="420"/>
      <c r="OKK327" s="421"/>
      <c r="OKL327" s="422"/>
      <c r="OKM327" s="423"/>
      <c r="OKN327" s="424"/>
      <c r="OKO327" s="417"/>
      <c r="OKP327" s="418"/>
      <c r="OKQ327" s="419"/>
      <c r="OKR327" s="420"/>
      <c r="OKS327" s="421"/>
      <c r="OKT327" s="422"/>
      <c r="OKU327" s="423"/>
      <c r="OKV327" s="424"/>
      <c r="OKW327" s="417"/>
      <c r="OKX327" s="418"/>
      <c r="OKY327" s="419"/>
      <c r="OKZ327" s="420"/>
      <c r="OLA327" s="421"/>
      <c r="OLB327" s="422"/>
      <c r="OLC327" s="423"/>
      <c r="OLD327" s="424"/>
      <c r="OLE327" s="417"/>
      <c r="OLF327" s="418"/>
      <c r="OLG327" s="419"/>
      <c r="OLH327" s="420"/>
      <c r="OLI327" s="421"/>
      <c r="OLJ327" s="422"/>
      <c r="OLK327" s="423"/>
      <c r="OLL327" s="424"/>
      <c r="OLM327" s="417"/>
      <c r="OLN327" s="418"/>
      <c r="OLO327" s="419"/>
      <c r="OLP327" s="420"/>
      <c r="OLQ327" s="421"/>
      <c r="OLR327" s="422"/>
      <c r="OLS327" s="423"/>
      <c r="OLT327" s="424"/>
      <c r="OLU327" s="417"/>
      <c r="OLV327" s="418"/>
      <c r="OLW327" s="419"/>
      <c r="OLX327" s="420"/>
      <c r="OLY327" s="421"/>
      <c r="OLZ327" s="422"/>
      <c r="OMA327" s="423"/>
      <c r="OMB327" s="424"/>
      <c r="OMC327" s="417"/>
      <c r="OMD327" s="418"/>
      <c r="OME327" s="419"/>
      <c r="OMF327" s="420"/>
      <c r="OMG327" s="421"/>
      <c r="OMH327" s="422"/>
      <c r="OMI327" s="423"/>
      <c r="OMJ327" s="424"/>
      <c r="OMK327" s="417"/>
      <c r="OML327" s="418"/>
      <c r="OMM327" s="419"/>
      <c r="OMN327" s="420"/>
      <c r="OMO327" s="421"/>
      <c r="OMP327" s="422"/>
      <c r="OMQ327" s="423"/>
      <c r="OMR327" s="424"/>
      <c r="OMS327" s="417"/>
      <c r="OMT327" s="418"/>
      <c r="OMU327" s="419"/>
      <c r="OMV327" s="420"/>
      <c r="OMW327" s="421"/>
      <c r="OMX327" s="422"/>
      <c r="OMY327" s="423"/>
      <c r="OMZ327" s="424"/>
      <c r="ONA327" s="417"/>
      <c r="ONB327" s="418"/>
      <c r="ONC327" s="419"/>
      <c r="OND327" s="420"/>
      <c r="ONE327" s="421"/>
      <c r="ONF327" s="422"/>
      <c r="ONG327" s="423"/>
      <c r="ONH327" s="424"/>
      <c r="ONI327" s="417"/>
      <c r="ONJ327" s="418"/>
      <c r="ONK327" s="419"/>
      <c r="ONL327" s="420"/>
      <c r="ONM327" s="421"/>
      <c r="ONN327" s="422"/>
      <c r="ONO327" s="423"/>
      <c r="ONP327" s="424"/>
      <c r="ONQ327" s="417"/>
      <c r="ONR327" s="418"/>
      <c r="ONS327" s="419"/>
      <c r="ONT327" s="420"/>
      <c r="ONU327" s="421"/>
      <c r="ONV327" s="422"/>
      <c r="ONW327" s="423"/>
      <c r="ONX327" s="424"/>
      <c r="ONY327" s="417"/>
      <c r="ONZ327" s="418"/>
      <c r="OOA327" s="419"/>
      <c r="OOB327" s="420"/>
      <c r="OOC327" s="421"/>
      <c r="OOD327" s="422"/>
      <c r="OOE327" s="423"/>
      <c r="OOF327" s="424"/>
      <c r="OOG327" s="417"/>
      <c r="OOH327" s="418"/>
      <c r="OOI327" s="419"/>
      <c r="OOJ327" s="420"/>
      <c r="OOK327" s="421"/>
      <c r="OOL327" s="422"/>
      <c r="OOM327" s="423"/>
      <c r="OON327" s="424"/>
      <c r="OOO327" s="417"/>
      <c r="OOP327" s="418"/>
      <c r="OOQ327" s="419"/>
      <c r="OOR327" s="420"/>
      <c r="OOS327" s="421"/>
      <c r="OOT327" s="422"/>
      <c r="OOU327" s="423"/>
      <c r="OOV327" s="424"/>
      <c r="OOW327" s="417"/>
      <c r="OOX327" s="418"/>
      <c r="OOY327" s="419"/>
      <c r="OOZ327" s="420"/>
      <c r="OPA327" s="421"/>
      <c r="OPB327" s="422"/>
      <c r="OPC327" s="423"/>
      <c r="OPD327" s="424"/>
      <c r="OPE327" s="417"/>
      <c r="OPF327" s="418"/>
      <c r="OPG327" s="419"/>
      <c r="OPH327" s="420"/>
      <c r="OPI327" s="421"/>
      <c r="OPJ327" s="422"/>
      <c r="OPK327" s="423"/>
      <c r="OPL327" s="424"/>
      <c r="OPM327" s="417"/>
      <c r="OPN327" s="418"/>
      <c r="OPO327" s="419"/>
      <c r="OPP327" s="420"/>
      <c r="OPQ327" s="421"/>
      <c r="OPR327" s="422"/>
      <c r="OPS327" s="423"/>
      <c r="OPT327" s="424"/>
      <c r="OPU327" s="417"/>
      <c r="OPV327" s="418"/>
      <c r="OPW327" s="419"/>
      <c r="OPX327" s="420"/>
      <c r="OPY327" s="421"/>
      <c r="OPZ327" s="422"/>
      <c r="OQA327" s="423"/>
      <c r="OQB327" s="424"/>
      <c r="OQC327" s="417"/>
      <c r="OQD327" s="418"/>
      <c r="OQE327" s="419"/>
      <c r="OQF327" s="420"/>
      <c r="OQG327" s="421"/>
      <c r="OQH327" s="422"/>
      <c r="OQI327" s="423"/>
      <c r="OQJ327" s="424"/>
      <c r="OQK327" s="417"/>
      <c r="OQL327" s="418"/>
      <c r="OQM327" s="419"/>
      <c r="OQN327" s="420"/>
      <c r="OQO327" s="421"/>
      <c r="OQP327" s="422"/>
      <c r="OQQ327" s="423"/>
      <c r="OQR327" s="424"/>
      <c r="OQS327" s="417"/>
      <c r="OQT327" s="418"/>
      <c r="OQU327" s="419"/>
      <c r="OQV327" s="420"/>
      <c r="OQW327" s="421"/>
      <c r="OQX327" s="422"/>
      <c r="OQY327" s="423"/>
      <c r="OQZ327" s="424"/>
      <c r="ORA327" s="417"/>
      <c r="ORB327" s="418"/>
      <c r="ORC327" s="419"/>
      <c r="ORD327" s="420"/>
      <c r="ORE327" s="421"/>
      <c r="ORF327" s="422"/>
      <c r="ORG327" s="423"/>
      <c r="ORH327" s="424"/>
      <c r="ORI327" s="417"/>
      <c r="ORJ327" s="418"/>
      <c r="ORK327" s="419"/>
      <c r="ORL327" s="420"/>
      <c r="ORM327" s="421"/>
      <c r="ORN327" s="422"/>
      <c r="ORO327" s="423"/>
      <c r="ORP327" s="424"/>
      <c r="ORQ327" s="417"/>
      <c r="ORR327" s="418"/>
      <c r="ORS327" s="419"/>
      <c r="ORT327" s="420"/>
      <c r="ORU327" s="421"/>
      <c r="ORV327" s="422"/>
      <c r="ORW327" s="423"/>
      <c r="ORX327" s="424"/>
      <c r="ORY327" s="417"/>
      <c r="ORZ327" s="418"/>
      <c r="OSA327" s="419"/>
      <c r="OSB327" s="420"/>
      <c r="OSC327" s="421"/>
      <c r="OSD327" s="422"/>
      <c r="OSE327" s="423"/>
      <c r="OSF327" s="424"/>
      <c r="OSG327" s="417"/>
      <c r="OSH327" s="418"/>
      <c r="OSI327" s="419"/>
      <c r="OSJ327" s="420"/>
      <c r="OSK327" s="421"/>
      <c r="OSL327" s="422"/>
      <c r="OSM327" s="423"/>
      <c r="OSN327" s="424"/>
      <c r="OSO327" s="417"/>
      <c r="OSP327" s="418"/>
      <c r="OSQ327" s="419"/>
      <c r="OSR327" s="420"/>
      <c r="OSS327" s="421"/>
      <c r="OST327" s="422"/>
      <c r="OSU327" s="423"/>
      <c r="OSV327" s="424"/>
      <c r="OSW327" s="417"/>
      <c r="OSX327" s="418"/>
      <c r="OSY327" s="419"/>
      <c r="OSZ327" s="420"/>
      <c r="OTA327" s="421"/>
      <c r="OTB327" s="422"/>
      <c r="OTC327" s="423"/>
      <c r="OTD327" s="424"/>
      <c r="OTE327" s="417"/>
      <c r="OTF327" s="418"/>
      <c r="OTG327" s="419"/>
      <c r="OTH327" s="420"/>
      <c r="OTI327" s="421"/>
      <c r="OTJ327" s="422"/>
      <c r="OTK327" s="423"/>
      <c r="OTL327" s="424"/>
      <c r="OTM327" s="417"/>
      <c r="OTN327" s="418"/>
      <c r="OTO327" s="419"/>
      <c r="OTP327" s="420"/>
      <c r="OTQ327" s="421"/>
      <c r="OTR327" s="422"/>
      <c r="OTS327" s="423"/>
      <c r="OTT327" s="424"/>
      <c r="OTU327" s="417"/>
      <c r="OTV327" s="418"/>
      <c r="OTW327" s="419"/>
      <c r="OTX327" s="420"/>
      <c r="OTY327" s="421"/>
      <c r="OTZ327" s="422"/>
      <c r="OUA327" s="423"/>
      <c r="OUB327" s="424"/>
      <c r="OUC327" s="417"/>
      <c r="OUD327" s="418"/>
      <c r="OUE327" s="419"/>
      <c r="OUF327" s="420"/>
      <c r="OUG327" s="421"/>
      <c r="OUH327" s="422"/>
      <c r="OUI327" s="423"/>
      <c r="OUJ327" s="424"/>
      <c r="OUK327" s="417"/>
      <c r="OUL327" s="418"/>
      <c r="OUM327" s="419"/>
      <c r="OUN327" s="420"/>
      <c r="OUO327" s="421"/>
      <c r="OUP327" s="422"/>
      <c r="OUQ327" s="423"/>
      <c r="OUR327" s="424"/>
      <c r="OUS327" s="417"/>
      <c r="OUT327" s="418"/>
      <c r="OUU327" s="419"/>
      <c r="OUV327" s="420"/>
      <c r="OUW327" s="421"/>
      <c r="OUX327" s="422"/>
      <c r="OUY327" s="423"/>
      <c r="OUZ327" s="424"/>
      <c r="OVA327" s="417"/>
      <c r="OVB327" s="418"/>
      <c r="OVC327" s="419"/>
      <c r="OVD327" s="420"/>
      <c r="OVE327" s="421"/>
      <c r="OVF327" s="422"/>
      <c r="OVG327" s="423"/>
      <c r="OVH327" s="424"/>
      <c r="OVI327" s="417"/>
      <c r="OVJ327" s="418"/>
      <c r="OVK327" s="419"/>
      <c r="OVL327" s="420"/>
      <c r="OVM327" s="421"/>
      <c r="OVN327" s="422"/>
      <c r="OVO327" s="423"/>
      <c r="OVP327" s="424"/>
      <c r="OVQ327" s="417"/>
      <c r="OVR327" s="418"/>
      <c r="OVS327" s="419"/>
      <c r="OVT327" s="420"/>
      <c r="OVU327" s="421"/>
      <c r="OVV327" s="422"/>
      <c r="OVW327" s="423"/>
      <c r="OVX327" s="424"/>
      <c r="OVY327" s="417"/>
      <c r="OVZ327" s="418"/>
      <c r="OWA327" s="419"/>
      <c r="OWB327" s="420"/>
      <c r="OWC327" s="421"/>
      <c r="OWD327" s="422"/>
      <c r="OWE327" s="423"/>
      <c r="OWF327" s="424"/>
      <c r="OWG327" s="417"/>
      <c r="OWH327" s="418"/>
      <c r="OWI327" s="419"/>
      <c r="OWJ327" s="420"/>
      <c r="OWK327" s="421"/>
      <c r="OWL327" s="422"/>
      <c r="OWM327" s="423"/>
      <c r="OWN327" s="424"/>
      <c r="OWO327" s="417"/>
      <c r="OWP327" s="418"/>
      <c r="OWQ327" s="419"/>
      <c r="OWR327" s="420"/>
      <c r="OWS327" s="421"/>
      <c r="OWT327" s="422"/>
      <c r="OWU327" s="423"/>
      <c r="OWV327" s="424"/>
      <c r="OWW327" s="417"/>
      <c r="OWX327" s="418"/>
      <c r="OWY327" s="419"/>
      <c r="OWZ327" s="420"/>
      <c r="OXA327" s="421"/>
      <c r="OXB327" s="422"/>
      <c r="OXC327" s="423"/>
      <c r="OXD327" s="424"/>
      <c r="OXE327" s="417"/>
      <c r="OXF327" s="418"/>
      <c r="OXG327" s="419"/>
      <c r="OXH327" s="420"/>
      <c r="OXI327" s="421"/>
      <c r="OXJ327" s="422"/>
      <c r="OXK327" s="423"/>
      <c r="OXL327" s="424"/>
      <c r="OXM327" s="417"/>
      <c r="OXN327" s="418"/>
      <c r="OXO327" s="419"/>
      <c r="OXP327" s="420"/>
      <c r="OXQ327" s="421"/>
      <c r="OXR327" s="422"/>
      <c r="OXS327" s="423"/>
      <c r="OXT327" s="424"/>
      <c r="OXU327" s="417"/>
      <c r="OXV327" s="418"/>
      <c r="OXW327" s="419"/>
      <c r="OXX327" s="420"/>
      <c r="OXY327" s="421"/>
      <c r="OXZ327" s="422"/>
      <c r="OYA327" s="423"/>
      <c r="OYB327" s="424"/>
      <c r="OYC327" s="417"/>
      <c r="OYD327" s="418"/>
      <c r="OYE327" s="419"/>
      <c r="OYF327" s="420"/>
      <c r="OYG327" s="421"/>
      <c r="OYH327" s="422"/>
      <c r="OYI327" s="423"/>
      <c r="OYJ327" s="424"/>
      <c r="OYK327" s="417"/>
      <c r="OYL327" s="418"/>
      <c r="OYM327" s="419"/>
      <c r="OYN327" s="420"/>
      <c r="OYO327" s="421"/>
      <c r="OYP327" s="422"/>
      <c r="OYQ327" s="423"/>
      <c r="OYR327" s="424"/>
      <c r="OYS327" s="417"/>
      <c r="OYT327" s="418"/>
      <c r="OYU327" s="419"/>
      <c r="OYV327" s="420"/>
      <c r="OYW327" s="421"/>
      <c r="OYX327" s="422"/>
      <c r="OYY327" s="423"/>
      <c r="OYZ327" s="424"/>
      <c r="OZA327" s="417"/>
      <c r="OZB327" s="418"/>
      <c r="OZC327" s="419"/>
      <c r="OZD327" s="420"/>
      <c r="OZE327" s="421"/>
      <c r="OZF327" s="422"/>
      <c r="OZG327" s="423"/>
      <c r="OZH327" s="424"/>
      <c r="OZI327" s="417"/>
      <c r="OZJ327" s="418"/>
      <c r="OZK327" s="419"/>
      <c r="OZL327" s="420"/>
      <c r="OZM327" s="421"/>
      <c r="OZN327" s="422"/>
      <c r="OZO327" s="423"/>
      <c r="OZP327" s="424"/>
      <c r="OZQ327" s="417"/>
      <c r="OZR327" s="418"/>
      <c r="OZS327" s="419"/>
      <c r="OZT327" s="420"/>
      <c r="OZU327" s="421"/>
      <c r="OZV327" s="422"/>
      <c r="OZW327" s="423"/>
      <c r="OZX327" s="424"/>
      <c r="OZY327" s="417"/>
      <c r="OZZ327" s="418"/>
      <c r="PAA327" s="419"/>
      <c r="PAB327" s="420"/>
      <c r="PAC327" s="421"/>
      <c r="PAD327" s="422"/>
      <c r="PAE327" s="423"/>
      <c r="PAF327" s="424"/>
      <c r="PAG327" s="417"/>
      <c r="PAH327" s="418"/>
      <c r="PAI327" s="419"/>
      <c r="PAJ327" s="420"/>
      <c r="PAK327" s="421"/>
      <c r="PAL327" s="422"/>
      <c r="PAM327" s="423"/>
      <c r="PAN327" s="424"/>
      <c r="PAO327" s="417"/>
      <c r="PAP327" s="418"/>
      <c r="PAQ327" s="419"/>
      <c r="PAR327" s="420"/>
      <c r="PAS327" s="421"/>
      <c r="PAT327" s="422"/>
      <c r="PAU327" s="423"/>
      <c r="PAV327" s="424"/>
      <c r="PAW327" s="417"/>
      <c r="PAX327" s="418"/>
      <c r="PAY327" s="419"/>
      <c r="PAZ327" s="420"/>
      <c r="PBA327" s="421"/>
      <c r="PBB327" s="422"/>
      <c r="PBC327" s="423"/>
      <c r="PBD327" s="424"/>
      <c r="PBE327" s="417"/>
      <c r="PBF327" s="418"/>
      <c r="PBG327" s="419"/>
      <c r="PBH327" s="420"/>
      <c r="PBI327" s="421"/>
      <c r="PBJ327" s="422"/>
      <c r="PBK327" s="423"/>
      <c r="PBL327" s="424"/>
      <c r="PBM327" s="417"/>
      <c r="PBN327" s="418"/>
      <c r="PBO327" s="419"/>
      <c r="PBP327" s="420"/>
      <c r="PBQ327" s="421"/>
      <c r="PBR327" s="422"/>
      <c r="PBS327" s="423"/>
      <c r="PBT327" s="424"/>
      <c r="PBU327" s="417"/>
      <c r="PBV327" s="418"/>
      <c r="PBW327" s="419"/>
      <c r="PBX327" s="420"/>
      <c r="PBY327" s="421"/>
      <c r="PBZ327" s="422"/>
      <c r="PCA327" s="423"/>
      <c r="PCB327" s="424"/>
      <c r="PCC327" s="417"/>
      <c r="PCD327" s="418"/>
      <c r="PCE327" s="419"/>
      <c r="PCF327" s="420"/>
      <c r="PCG327" s="421"/>
      <c r="PCH327" s="422"/>
      <c r="PCI327" s="423"/>
      <c r="PCJ327" s="424"/>
      <c r="PCK327" s="417"/>
      <c r="PCL327" s="418"/>
      <c r="PCM327" s="419"/>
      <c r="PCN327" s="420"/>
      <c r="PCO327" s="421"/>
      <c r="PCP327" s="422"/>
      <c r="PCQ327" s="423"/>
      <c r="PCR327" s="424"/>
      <c r="PCS327" s="417"/>
      <c r="PCT327" s="418"/>
      <c r="PCU327" s="419"/>
      <c r="PCV327" s="420"/>
      <c r="PCW327" s="421"/>
      <c r="PCX327" s="422"/>
      <c r="PCY327" s="423"/>
      <c r="PCZ327" s="424"/>
      <c r="PDA327" s="417"/>
      <c r="PDB327" s="418"/>
      <c r="PDC327" s="419"/>
      <c r="PDD327" s="420"/>
      <c r="PDE327" s="421"/>
      <c r="PDF327" s="422"/>
      <c r="PDG327" s="423"/>
      <c r="PDH327" s="424"/>
      <c r="PDI327" s="417"/>
      <c r="PDJ327" s="418"/>
      <c r="PDK327" s="419"/>
      <c r="PDL327" s="420"/>
      <c r="PDM327" s="421"/>
      <c r="PDN327" s="422"/>
      <c r="PDO327" s="423"/>
      <c r="PDP327" s="424"/>
      <c r="PDQ327" s="417"/>
      <c r="PDR327" s="418"/>
      <c r="PDS327" s="419"/>
      <c r="PDT327" s="420"/>
      <c r="PDU327" s="421"/>
      <c r="PDV327" s="422"/>
      <c r="PDW327" s="423"/>
      <c r="PDX327" s="424"/>
      <c r="PDY327" s="417"/>
      <c r="PDZ327" s="418"/>
      <c r="PEA327" s="419"/>
      <c r="PEB327" s="420"/>
      <c r="PEC327" s="421"/>
      <c r="PED327" s="422"/>
      <c r="PEE327" s="423"/>
      <c r="PEF327" s="424"/>
      <c r="PEG327" s="417"/>
      <c r="PEH327" s="418"/>
      <c r="PEI327" s="419"/>
      <c r="PEJ327" s="420"/>
      <c r="PEK327" s="421"/>
      <c r="PEL327" s="422"/>
      <c r="PEM327" s="423"/>
      <c r="PEN327" s="424"/>
      <c r="PEO327" s="417"/>
      <c r="PEP327" s="418"/>
      <c r="PEQ327" s="419"/>
      <c r="PER327" s="420"/>
      <c r="PES327" s="421"/>
      <c r="PET327" s="422"/>
      <c r="PEU327" s="423"/>
      <c r="PEV327" s="424"/>
      <c r="PEW327" s="417"/>
      <c r="PEX327" s="418"/>
      <c r="PEY327" s="419"/>
      <c r="PEZ327" s="420"/>
      <c r="PFA327" s="421"/>
      <c r="PFB327" s="422"/>
      <c r="PFC327" s="423"/>
      <c r="PFD327" s="424"/>
      <c r="PFE327" s="417"/>
      <c r="PFF327" s="418"/>
      <c r="PFG327" s="419"/>
      <c r="PFH327" s="420"/>
      <c r="PFI327" s="421"/>
      <c r="PFJ327" s="422"/>
      <c r="PFK327" s="423"/>
      <c r="PFL327" s="424"/>
      <c r="PFM327" s="417"/>
      <c r="PFN327" s="418"/>
      <c r="PFO327" s="419"/>
      <c r="PFP327" s="420"/>
      <c r="PFQ327" s="421"/>
      <c r="PFR327" s="422"/>
      <c r="PFS327" s="423"/>
      <c r="PFT327" s="424"/>
      <c r="PFU327" s="417"/>
      <c r="PFV327" s="418"/>
      <c r="PFW327" s="419"/>
      <c r="PFX327" s="420"/>
      <c r="PFY327" s="421"/>
      <c r="PFZ327" s="422"/>
      <c r="PGA327" s="423"/>
      <c r="PGB327" s="424"/>
      <c r="PGC327" s="417"/>
      <c r="PGD327" s="418"/>
      <c r="PGE327" s="419"/>
      <c r="PGF327" s="420"/>
      <c r="PGG327" s="421"/>
      <c r="PGH327" s="422"/>
      <c r="PGI327" s="423"/>
      <c r="PGJ327" s="424"/>
      <c r="PGK327" s="417"/>
      <c r="PGL327" s="418"/>
      <c r="PGM327" s="419"/>
      <c r="PGN327" s="420"/>
      <c r="PGO327" s="421"/>
      <c r="PGP327" s="422"/>
      <c r="PGQ327" s="423"/>
      <c r="PGR327" s="424"/>
      <c r="PGS327" s="417"/>
      <c r="PGT327" s="418"/>
      <c r="PGU327" s="419"/>
      <c r="PGV327" s="420"/>
      <c r="PGW327" s="421"/>
      <c r="PGX327" s="422"/>
      <c r="PGY327" s="423"/>
      <c r="PGZ327" s="424"/>
      <c r="PHA327" s="417"/>
      <c r="PHB327" s="418"/>
      <c r="PHC327" s="419"/>
      <c r="PHD327" s="420"/>
      <c r="PHE327" s="421"/>
      <c r="PHF327" s="422"/>
      <c r="PHG327" s="423"/>
      <c r="PHH327" s="424"/>
      <c r="PHI327" s="417"/>
      <c r="PHJ327" s="418"/>
      <c r="PHK327" s="419"/>
      <c r="PHL327" s="420"/>
      <c r="PHM327" s="421"/>
      <c r="PHN327" s="422"/>
      <c r="PHO327" s="423"/>
      <c r="PHP327" s="424"/>
      <c r="PHQ327" s="417"/>
      <c r="PHR327" s="418"/>
      <c r="PHS327" s="419"/>
      <c r="PHT327" s="420"/>
      <c r="PHU327" s="421"/>
      <c r="PHV327" s="422"/>
      <c r="PHW327" s="423"/>
      <c r="PHX327" s="424"/>
      <c r="PHY327" s="417"/>
      <c r="PHZ327" s="418"/>
      <c r="PIA327" s="419"/>
      <c r="PIB327" s="420"/>
      <c r="PIC327" s="421"/>
      <c r="PID327" s="422"/>
      <c r="PIE327" s="423"/>
      <c r="PIF327" s="424"/>
      <c r="PIG327" s="417"/>
      <c r="PIH327" s="418"/>
      <c r="PII327" s="419"/>
      <c r="PIJ327" s="420"/>
      <c r="PIK327" s="421"/>
      <c r="PIL327" s="422"/>
      <c r="PIM327" s="423"/>
      <c r="PIN327" s="424"/>
      <c r="PIO327" s="417"/>
      <c r="PIP327" s="418"/>
      <c r="PIQ327" s="419"/>
      <c r="PIR327" s="420"/>
      <c r="PIS327" s="421"/>
      <c r="PIT327" s="422"/>
      <c r="PIU327" s="423"/>
      <c r="PIV327" s="424"/>
      <c r="PIW327" s="417"/>
      <c r="PIX327" s="418"/>
      <c r="PIY327" s="419"/>
      <c r="PIZ327" s="420"/>
      <c r="PJA327" s="421"/>
      <c r="PJB327" s="422"/>
      <c r="PJC327" s="423"/>
      <c r="PJD327" s="424"/>
      <c r="PJE327" s="417"/>
      <c r="PJF327" s="418"/>
      <c r="PJG327" s="419"/>
      <c r="PJH327" s="420"/>
      <c r="PJI327" s="421"/>
      <c r="PJJ327" s="422"/>
      <c r="PJK327" s="423"/>
      <c r="PJL327" s="424"/>
      <c r="PJM327" s="417"/>
      <c r="PJN327" s="418"/>
      <c r="PJO327" s="419"/>
      <c r="PJP327" s="420"/>
      <c r="PJQ327" s="421"/>
      <c r="PJR327" s="422"/>
      <c r="PJS327" s="423"/>
      <c r="PJT327" s="424"/>
      <c r="PJU327" s="417"/>
      <c r="PJV327" s="418"/>
      <c r="PJW327" s="419"/>
      <c r="PJX327" s="420"/>
      <c r="PJY327" s="421"/>
      <c r="PJZ327" s="422"/>
      <c r="PKA327" s="423"/>
      <c r="PKB327" s="424"/>
      <c r="PKC327" s="417"/>
      <c r="PKD327" s="418"/>
      <c r="PKE327" s="419"/>
      <c r="PKF327" s="420"/>
      <c r="PKG327" s="421"/>
      <c r="PKH327" s="422"/>
      <c r="PKI327" s="423"/>
      <c r="PKJ327" s="424"/>
      <c r="PKK327" s="417"/>
      <c r="PKL327" s="418"/>
      <c r="PKM327" s="419"/>
      <c r="PKN327" s="420"/>
      <c r="PKO327" s="421"/>
      <c r="PKP327" s="422"/>
      <c r="PKQ327" s="423"/>
      <c r="PKR327" s="424"/>
      <c r="PKS327" s="417"/>
      <c r="PKT327" s="418"/>
      <c r="PKU327" s="419"/>
      <c r="PKV327" s="420"/>
      <c r="PKW327" s="421"/>
      <c r="PKX327" s="422"/>
      <c r="PKY327" s="423"/>
      <c r="PKZ327" s="424"/>
      <c r="PLA327" s="417"/>
      <c r="PLB327" s="418"/>
      <c r="PLC327" s="419"/>
      <c r="PLD327" s="420"/>
      <c r="PLE327" s="421"/>
      <c r="PLF327" s="422"/>
      <c r="PLG327" s="423"/>
      <c r="PLH327" s="424"/>
      <c r="PLI327" s="417"/>
      <c r="PLJ327" s="418"/>
      <c r="PLK327" s="419"/>
      <c r="PLL327" s="420"/>
      <c r="PLM327" s="421"/>
      <c r="PLN327" s="422"/>
      <c r="PLO327" s="423"/>
      <c r="PLP327" s="424"/>
      <c r="PLQ327" s="417"/>
      <c r="PLR327" s="418"/>
      <c r="PLS327" s="419"/>
      <c r="PLT327" s="420"/>
      <c r="PLU327" s="421"/>
      <c r="PLV327" s="422"/>
      <c r="PLW327" s="423"/>
      <c r="PLX327" s="424"/>
      <c r="PLY327" s="417"/>
      <c r="PLZ327" s="418"/>
      <c r="PMA327" s="419"/>
      <c r="PMB327" s="420"/>
      <c r="PMC327" s="421"/>
      <c r="PMD327" s="422"/>
      <c r="PME327" s="423"/>
      <c r="PMF327" s="424"/>
      <c r="PMG327" s="417"/>
      <c r="PMH327" s="418"/>
      <c r="PMI327" s="419"/>
      <c r="PMJ327" s="420"/>
      <c r="PMK327" s="421"/>
      <c r="PML327" s="422"/>
      <c r="PMM327" s="423"/>
      <c r="PMN327" s="424"/>
      <c r="PMO327" s="417"/>
      <c r="PMP327" s="418"/>
      <c r="PMQ327" s="419"/>
      <c r="PMR327" s="420"/>
      <c r="PMS327" s="421"/>
      <c r="PMT327" s="422"/>
      <c r="PMU327" s="423"/>
      <c r="PMV327" s="424"/>
      <c r="PMW327" s="417"/>
      <c r="PMX327" s="418"/>
      <c r="PMY327" s="419"/>
      <c r="PMZ327" s="420"/>
      <c r="PNA327" s="421"/>
      <c r="PNB327" s="422"/>
      <c r="PNC327" s="423"/>
      <c r="PND327" s="424"/>
      <c r="PNE327" s="417"/>
      <c r="PNF327" s="418"/>
      <c r="PNG327" s="419"/>
      <c r="PNH327" s="420"/>
      <c r="PNI327" s="421"/>
      <c r="PNJ327" s="422"/>
      <c r="PNK327" s="423"/>
      <c r="PNL327" s="424"/>
      <c r="PNM327" s="417"/>
      <c r="PNN327" s="418"/>
      <c r="PNO327" s="419"/>
      <c r="PNP327" s="420"/>
      <c r="PNQ327" s="421"/>
      <c r="PNR327" s="422"/>
      <c r="PNS327" s="423"/>
      <c r="PNT327" s="424"/>
      <c r="PNU327" s="417"/>
      <c r="PNV327" s="418"/>
      <c r="PNW327" s="419"/>
      <c r="PNX327" s="420"/>
      <c r="PNY327" s="421"/>
      <c r="PNZ327" s="422"/>
      <c r="POA327" s="423"/>
      <c r="POB327" s="424"/>
      <c r="POC327" s="417"/>
      <c r="POD327" s="418"/>
      <c r="POE327" s="419"/>
      <c r="POF327" s="420"/>
      <c r="POG327" s="421"/>
      <c r="POH327" s="422"/>
      <c r="POI327" s="423"/>
      <c r="POJ327" s="424"/>
      <c r="POK327" s="417"/>
      <c r="POL327" s="418"/>
      <c r="POM327" s="419"/>
      <c r="PON327" s="420"/>
      <c r="POO327" s="421"/>
      <c r="POP327" s="422"/>
      <c r="POQ327" s="423"/>
      <c r="POR327" s="424"/>
      <c r="POS327" s="417"/>
      <c r="POT327" s="418"/>
      <c r="POU327" s="419"/>
      <c r="POV327" s="420"/>
      <c r="POW327" s="421"/>
      <c r="POX327" s="422"/>
      <c r="POY327" s="423"/>
      <c r="POZ327" s="424"/>
      <c r="PPA327" s="417"/>
      <c r="PPB327" s="418"/>
      <c r="PPC327" s="419"/>
      <c r="PPD327" s="420"/>
      <c r="PPE327" s="421"/>
      <c r="PPF327" s="422"/>
      <c r="PPG327" s="423"/>
      <c r="PPH327" s="424"/>
      <c r="PPI327" s="417"/>
      <c r="PPJ327" s="418"/>
      <c r="PPK327" s="419"/>
      <c r="PPL327" s="420"/>
      <c r="PPM327" s="421"/>
      <c r="PPN327" s="422"/>
      <c r="PPO327" s="423"/>
      <c r="PPP327" s="424"/>
      <c r="PPQ327" s="417"/>
      <c r="PPR327" s="418"/>
      <c r="PPS327" s="419"/>
      <c r="PPT327" s="420"/>
      <c r="PPU327" s="421"/>
      <c r="PPV327" s="422"/>
      <c r="PPW327" s="423"/>
      <c r="PPX327" s="424"/>
      <c r="PPY327" s="417"/>
      <c r="PPZ327" s="418"/>
      <c r="PQA327" s="419"/>
      <c r="PQB327" s="420"/>
      <c r="PQC327" s="421"/>
      <c r="PQD327" s="422"/>
      <c r="PQE327" s="423"/>
      <c r="PQF327" s="424"/>
      <c r="PQG327" s="417"/>
      <c r="PQH327" s="418"/>
      <c r="PQI327" s="419"/>
      <c r="PQJ327" s="420"/>
      <c r="PQK327" s="421"/>
      <c r="PQL327" s="422"/>
      <c r="PQM327" s="423"/>
      <c r="PQN327" s="424"/>
      <c r="PQO327" s="417"/>
      <c r="PQP327" s="418"/>
      <c r="PQQ327" s="419"/>
      <c r="PQR327" s="420"/>
      <c r="PQS327" s="421"/>
      <c r="PQT327" s="422"/>
      <c r="PQU327" s="423"/>
      <c r="PQV327" s="424"/>
      <c r="PQW327" s="417"/>
      <c r="PQX327" s="418"/>
      <c r="PQY327" s="419"/>
      <c r="PQZ327" s="420"/>
      <c r="PRA327" s="421"/>
      <c r="PRB327" s="422"/>
      <c r="PRC327" s="423"/>
      <c r="PRD327" s="424"/>
      <c r="PRE327" s="417"/>
      <c r="PRF327" s="418"/>
      <c r="PRG327" s="419"/>
      <c r="PRH327" s="420"/>
      <c r="PRI327" s="421"/>
      <c r="PRJ327" s="422"/>
      <c r="PRK327" s="423"/>
      <c r="PRL327" s="424"/>
      <c r="PRM327" s="417"/>
      <c r="PRN327" s="418"/>
      <c r="PRO327" s="419"/>
      <c r="PRP327" s="420"/>
      <c r="PRQ327" s="421"/>
      <c r="PRR327" s="422"/>
      <c r="PRS327" s="423"/>
      <c r="PRT327" s="424"/>
      <c r="PRU327" s="417"/>
      <c r="PRV327" s="418"/>
      <c r="PRW327" s="419"/>
      <c r="PRX327" s="420"/>
      <c r="PRY327" s="421"/>
      <c r="PRZ327" s="422"/>
      <c r="PSA327" s="423"/>
      <c r="PSB327" s="424"/>
      <c r="PSC327" s="417"/>
      <c r="PSD327" s="418"/>
      <c r="PSE327" s="419"/>
      <c r="PSF327" s="420"/>
      <c r="PSG327" s="421"/>
      <c r="PSH327" s="422"/>
      <c r="PSI327" s="423"/>
      <c r="PSJ327" s="424"/>
      <c r="PSK327" s="417"/>
      <c r="PSL327" s="418"/>
      <c r="PSM327" s="419"/>
      <c r="PSN327" s="420"/>
      <c r="PSO327" s="421"/>
      <c r="PSP327" s="422"/>
      <c r="PSQ327" s="423"/>
      <c r="PSR327" s="424"/>
      <c r="PSS327" s="417"/>
      <c r="PST327" s="418"/>
      <c r="PSU327" s="419"/>
      <c r="PSV327" s="420"/>
      <c r="PSW327" s="421"/>
      <c r="PSX327" s="422"/>
      <c r="PSY327" s="423"/>
      <c r="PSZ327" s="424"/>
      <c r="PTA327" s="417"/>
      <c r="PTB327" s="418"/>
      <c r="PTC327" s="419"/>
      <c r="PTD327" s="420"/>
      <c r="PTE327" s="421"/>
      <c r="PTF327" s="422"/>
      <c r="PTG327" s="423"/>
      <c r="PTH327" s="424"/>
      <c r="PTI327" s="417"/>
      <c r="PTJ327" s="418"/>
      <c r="PTK327" s="419"/>
      <c r="PTL327" s="420"/>
      <c r="PTM327" s="421"/>
      <c r="PTN327" s="422"/>
      <c r="PTO327" s="423"/>
      <c r="PTP327" s="424"/>
      <c r="PTQ327" s="417"/>
      <c r="PTR327" s="418"/>
      <c r="PTS327" s="419"/>
      <c r="PTT327" s="420"/>
      <c r="PTU327" s="421"/>
      <c r="PTV327" s="422"/>
      <c r="PTW327" s="423"/>
      <c r="PTX327" s="424"/>
      <c r="PTY327" s="417"/>
      <c r="PTZ327" s="418"/>
      <c r="PUA327" s="419"/>
      <c r="PUB327" s="420"/>
      <c r="PUC327" s="421"/>
      <c r="PUD327" s="422"/>
      <c r="PUE327" s="423"/>
      <c r="PUF327" s="424"/>
      <c r="PUG327" s="417"/>
      <c r="PUH327" s="418"/>
      <c r="PUI327" s="419"/>
      <c r="PUJ327" s="420"/>
      <c r="PUK327" s="421"/>
      <c r="PUL327" s="422"/>
      <c r="PUM327" s="423"/>
      <c r="PUN327" s="424"/>
      <c r="PUO327" s="417"/>
      <c r="PUP327" s="418"/>
      <c r="PUQ327" s="419"/>
      <c r="PUR327" s="420"/>
      <c r="PUS327" s="421"/>
      <c r="PUT327" s="422"/>
      <c r="PUU327" s="423"/>
      <c r="PUV327" s="424"/>
      <c r="PUW327" s="417"/>
      <c r="PUX327" s="418"/>
      <c r="PUY327" s="419"/>
      <c r="PUZ327" s="420"/>
      <c r="PVA327" s="421"/>
      <c r="PVB327" s="422"/>
      <c r="PVC327" s="423"/>
      <c r="PVD327" s="424"/>
      <c r="PVE327" s="417"/>
      <c r="PVF327" s="418"/>
      <c r="PVG327" s="419"/>
      <c r="PVH327" s="420"/>
      <c r="PVI327" s="421"/>
      <c r="PVJ327" s="422"/>
      <c r="PVK327" s="423"/>
      <c r="PVL327" s="424"/>
      <c r="PVM327" s="417"/>
      <c r="PVN327" s="418"/>
      <c r="PVO327" s="419"/>
      <c r="PVP327" s="420"/>
      <c r="PVQ327" s="421"/>
      <c r="PVR327" s="422"/>
      <c r="PVS327" s="423"/>
      <c r="PVT327" s="424"/>
      <c r="PVU327" s="417"/>
      <c r="PVV327" s="418"/>
      <c r="PVW327" s="419"/>
      <c r="PVX327" s="420"/>
      <c r="PVY327" s="421"/>
      <c r="PVZ327" s="422"/>
      <c r="PWA327" s="423"/>
      <c r="PWB327" s="424"/>
      <c r="PWC327" s="417"/>
      <c r="PWD327" s="418"/>
      <c r="PWE327" s="419"/>
      <c r="PWF327" s="420"/>
      <c r="PWG327" s="421"/>
      <c r="PWH327" s="422"/>
      <c r="PWI327" s="423"/>
      <c r="PWJ327" s="424"/>
      <c r="PWK327" s="417"/>
      <c r="PWL327" s="418"/>
      <c r="PWM327" s="419"/>
      <c r="PWN327" s="420"/>
      <c r="PWO327" s="421"/>
      <c r="PWP327" s="422"/>
      <c r="PWQ327" s="423"/>
      <c r="PWR327" s="424"/>
      <c r="PWS327" s="417"/>
      <c r="PWT327" s="418"/>
      <c r="PWU327" s="419"/>
      <c r="PWV327" s="420"/>
      <c r="PWW327" s="421"/>
      <c r="PWX327" s="422"/>
      <c r="PWY327" s="423"/>
      <c r="PWZ327" s="424"/>
      <c r="PXA327" s="417"/>
      <c r="PXB327" s="418"/>
      <c r="PXC327" s="419"/>
      <c r="PXD327" s="420"/>
      <c r="PXE327" s="421"/>
      <c r="PXF327" s="422"/>
      <c r="PXG327" s="423"/>
      <c r="PXH327" s="424"/>
      <c r="PXI327" s="417"/>
      <c r="PXJ327" s="418"/>
      <c r="PXK327" s="419"/>
      <c r="PXL327" s="420"/>
      <c r="PXM327" s="421"/>
      <c r="PXN327" s="422"/>
      <c r="PXO327" s="423"/>
      <c r="PXP327" s="424"/>
      <c r="PXQ327" s="417"/>
      <c r="PXR327" s="418"/>
      <c r="PXS327" s="419"/>
      <c r="PXT327" s="420"/>
      <c r="PXU327" s="421"/>
      <c r="PXV327" s="422"/>
      <c r="PXW327" s="423"/>
      <c r="PXX327" s="424"/>
      <c r="PXY327" s="417"/>
      <c r="PXZ327" s="418"/>
      <c r="PYA327" s="419"/>
      <c r="PYB327" s="420"/>
      <c r="PYC327" s="421"/>
      <c r="PYD327" s="422"/>
      <c r="PYE327" s="423"/>
      <c r="PYF327" s="424"/>
      <c r="PYG327" s="417"/>
      <c r="PYH327" s="418"/>
      <c r="PYI327" s="419"/>
      <c r="PYJ327" s="420"/>
      <c r="PYK327" s="421"/>
      <c r="PYL327" s="422"/>
      <c r="PYM327" s="423"/>
      <c r="PYN327" s="424"/>
      <c r="PYO327" s="417"/>
      <c r="PYP327" s="418"/>
      <c r="PYQ327" s="419"/>
      <c r="PYR327" s="420"/>
      <c r="PYS327" s="421"/>
      <c r="PYT327" s="422"/>
      <c r="PYU327" s="423"/>
      <c r="PYV327" s="424"/>
      <c r="PYW327" s="417"/>
      <c r="PYX327" s="418"/>
      <c r="PYY327" s="419"/>
      <c r="PYZ327" s="420"/>
      <c r="PZA327" s="421"/>
      <c r="PZB327" s="422"/>
      <c r="PZC327" s="423"/>
      <c r="PZD327" s="424"/>
      <c r="PZE327" s="417"/>
      <c r="PZF327" s="418"/>
      <c r="PZG327" s="419"/>
      <c r="PZH327" s="420"/>
      <c r="PZI327" s="421"/>
      <c r="PZJ327" s="422"/>
      <c r="PZK327" s="423"/>
      <c r="PZL327" s="424"/>
      <c r="PZM327" s="417"/>
      <c r="PZN327" s="418"/>
      <c r="PZO327" s="419"/>
      <c r="PZP327" s="420"/>
      <c r="PZQ327" s="421"/>
      <c r="PZR327" s="422"/>
      <c r="PZS327" s="423"/>
      <c r="PZT327" s="424"/>
      <c r="PZU327" s="417"/>
      <c r="PZV327" s="418"/>
      <c r="PZW327" s="419"/>
      <c r="PZX327" s="420"/>
      <c r="PZY327" s="421"/>
      <c r="PZZ327" s="422"/>
      <c r="QAA327" s="423"/>
      <c r="QAB327" s="424"/>
      <c r="QAC327" s="417"/>
      <c r="QAD327" s="418"/>
      <c r="QAE327" s="419"/>
      <c r="QAF327" s="420"/>
      <c r="QAG327" s="421"/>
      <c r="QAH327" s="422"/>
      <c r="QAI327" s="423"/>
      <c r="QAJ327" s="424"/>
      <c r="QAK327" s="417"/>
      <c r="QAL327" s="418"/>
      <c r="QAM327" s="419"/>
      <c r="QAN327" s="420"/>
      <c r="QAO327" s="421"/>
      <c r="QAP327" s="422"/>
      <c r="QAQ327" s="423"/>
      <c r="QAR327" s="424"/>
      <c r="QAS327" s="417"/>
      <c r="QAT327" s="418"/>
      <c r="QAU327" s="419"/>
      <c r="QAV327" s="420"/>
      <c r="QAW327" s="421"/>
      <c r="QAX327" s="422"/>
      <c r="QAY327" s="423"/>
      <c r="QAZ327" s="424"/>
      <c r="QBA327" s="417"/>
      <c r="QBB327" s="418"/>
      <c r="QBC327" s="419"/>
      <c r="QBD327" s="420"/>
      <c r="QBE327" s="421"/>
      <c r="QBF327" s="422"/>
      <c r="QBG327" s="423"/>
      <c r="QBH327" s="424"/>
      <c r="QBI327" s="417"/>
      <c r="QBJ327" s="418"/>
      <c r="QBK327" s="419"/>
      <c r="QBL327" s="420"/>
      <c r="QBM327" s="421"/>
      <c r="QBN327" s="422"/>
      <c r="QBO327" s="423"/>
      <c r="QBP327" s="424"/>
      <c r="QBQ327" s="417"/>
      <c r="QBR327" s="418"/>
      <c r="QBS327" s="419"/>
      <c r="QBT327" s="420"/>
      <c r="QBU327" s="421"/>
      <c r="QBV327" s="422"/>
      <c r="QBW327" s="423"/>
      <c r="QBX327" s="424"/>
      <c r="QBY327" s="417"/>
      <c r="QBZ327" s="418"/>
      <c r="QCA327" s="419"/>
      <c r="QCB327" s="420"/>
      <c r="QCC327" s="421"/>
      <c r="QCD327" s="422"/>
      <c r="QCE327" s="423"/>
      <c r="QCF327" s="424"/>
      <c r="QCG327" s="417"/>
      <c r="QCH327" s="418"/>
      <c r="QCI327" s="419"/>
      <c r="QCJ327" s="420"/>
      <c r="QCK327" s="421"/>
      <c r="QCL327" s="422"/>
      <c r="QCM327" s="423"/>
      <c r="QCN327" s="424"/>
      <c r="QCO327" s="417"/>
      <c r="QCP327" s="418"/>
      <c r="QCQ327" s="419"/>
      <c r="QCR327" s="420"/>
      <c r="QCS327" s="421"/>
      <c r="QCT327" s="422"/>
      <c r="QCU327" s="423"/>
      <c r="QCV327" s="424"/>
      <c r="QCW327" s="417"/>
      <c r="QCX327" s="418"/>
      <c r="QCY327" s="419"/>
      <c r="QCZ327" s="420"/>
      <c r="QDA327" s="421"/>
      <c r="QDB327" s="422"/>
      <c r="QDC327" s="423"/>
      <c r="QDD327" s="424"/>
      <c r="QDE327" s="417"/>
      <c r="QDF327" s="418"/>
      <c r="QDG327" s="419"/>
      <c r="QDH327" s="420"/>
      <c r="QDI327" s="421"/>
      <c r="QDJ327" s="422"/>
      <c r="QDK327" s="423"/>
      <c r="QDL327" s="424"/>
      <c r="QDM327" s="417"/>
      <c r="QDN327" s="418"/>
      <c r="QDO327" s="419"/>
      <c r="QDP327" s="420"/>
      <c r="QDQ327" s="421"/>
      <c r="QDR327" s="422"/>
      <c r="QDS327" s="423"/>
      <c r="QDT327" s="424"/>
      <c r="QDU327" s="417"/>
      <c r="QDV327" s="418"/>
      <c r="QDW327" s="419"/>
      <c r="QDX327" s="420"/>
      <c r="QDY327" s="421"/>
      <c r="QDZ327" s="422"/>
      <c r="QEA327" s="423"/>
      <c r="QEB327" s="424"/>
      <c r="QEC327" s="417"/>
      <c r="QED327" s="418"/>
      <c r="QEE327" s="419"/>
      <c r="QEF327" s="420"/>
      <c r="QEG327" s="421"/>
      <c r="QEH327" s="422"/>
      <c r="QEI327" s="423"/>
      <c r="QEJ327" s="424"/>
      <c r="QEK327" s="417"/>
      <c r="QEL327" s="418"/>
      <c r="QEM327" s="419"/>
      <c r="QEN327" s="420"/>
      <c r="QEO327" s="421"/>
      <c r="QEP327" s="422"/>
      <c r="QEQ327" s="423"/>
      <c r="QER327" s="424"/>
      <c r="QES327" s="417"/>
      <c r="QET327" s="418"/>
      <c r="QEU327" s="419"/>
      <c r="QEV327" s="420"/>
      <c r="QEW327" s="421"/>
      <c r="QEX327" s="422"/>
      <c r="QEY327" s="423"/>
      <c r="QEZ327" s="424"/>
      <c r="QFA327" s="417"/>
      <c r="QFB327" s="418"/>
      <c r="QFC327" s="419"/>
      <c r="QFD327" s="420"/>
      <c r="QFE327" s="421"/>
      <c r="QFF327" s="422"/>
      <c r="QFG327" s="423"/>
      <c r="QFH327" s="424"/>
      <c r="QFI327" s="417"/>
      <c r="QFJ327" s="418"/>
      <c r="QFK327" s="419"/>
      <c r="QFL327" s="420"/>
      <c r="QFM327" s="421"/>
      <c r="QFN327" s="422"/>
      <c r="QFO327" s="423"/>
      <c r="QFP327" s="424"/>
      <c r="QFQ327" s="417"/>
      <c r="QFR327" s="418"/>
      <c r="QFS327" s="419"/>
      <c r="QFT327" s="420"/>
      <c r="QFU327" s="421"/>
      <c r="QFV327" s="422"/>
      <c r="QFW327" s="423"/>
      <c r="QFX327" s="424"/>
      <c r="QFY327" s="417"/>
      <c r="QFZ327" s="418"/>
      <c r="QGA327" s="419"/>
      <c r="QGB327" s="420"/>
      <c r="QGC327" s="421"/>
      <c r="QGD327" s="422"/>
      <c r="QGE327" s="423"/>
      <c r="QGF327" s="424"/>
      <c r="QGG327" s="417"/>
      <c r="QGH327" s="418"/>
      <c r="QGI327" s="419"/>
      <c r="QGJ327" s="420"/>
      <c r="QGK327" s="421"/>
      <c r="QGL327" s="422"/>
      <c r="QGM327" s="423"/>
      <c r="QGN327" s="424"/>
      <c r="QGO327" s="417"/>
      <c r="QGP327" s="418"/>
      <c r="QGQ327" s="419"/>
      <c r="QGR327" s="420"/>
      <c r="QGS327" s="421"/>
      <c r="QGT327" s="422"/>
      <c r="QGU327" s="423"/>
      <c r="QGV327" s="424"/>
      <c r="QGW327" s="417"/>
      <c r="QGX327" s="418"/>
      <c r="QGY327" s="419"/>
      <c r="QGZ327" s="420"/>
      <c r="QHA327" s="421"/>
      <c r="QHB327" s="422"/>
      <c r="QHC327" s="423"/>
      <c r="QHD327" s="424"/>
      <c r="QHE327" s="417"/>
      <c r="QHF327" s="418"/>
      <c r="QHG327" s="419"/>
      <c r="QHH327" s="420"/>
      <c r="QHI327" s="421"/>
      <c r="QHJ327" s="422"/>
      <c r="QHK327" s="423"/>
      <c r="QHL327" s="424"/>
      <c r="QHM327" s="417"/>
      <c r="QHN327" s="418"/>
      <c r="QHO327" s="419"/>
      <c r="QHP327" s="420"/>
      <c r="QHQ327" s="421"/>
      <c r="QHR327" s="422"/>
      <c r="QHS327" s="423"/>
      <c r="QHT327" s="424"/>
      <c r="QHU327" s="417"/>
      <c r="QHV327" s="418"/>
      <c r="QHW327" s="419"/>
      <c r="QHX327" s="420"/>
      <c r="QHY327" s="421"/>
      <c r="QHZ327" s="422"/>
      <c r="QIA327" s="423"/>
      <c r="QIB327" s="424"/>
      <c r="QIC327" s="417"/>
      <c r="QID327" s="418"/>
      <c r="QIE327" s="419"/>
      <c r="QIF327" s="420"/>
      <c r="QIG327" s="421"/>
      <c r="QIH327" s="422"/>
      <c r="QII327" s="423"/>
      <c r="QIJ327" s="424"/>
      <c r="QIK327" s="417"/>
      <c r="QIL327" s="418"/>
      <c r="QIM327" s="419"/>
      <c r="QIN327" s="420"/>
      <c r="QIO327" s="421"/>
      <c r="QIP327" s="422"/>
      <c r="QIQ327" s="423"/>
      <c r="QIR327" s="424"/>
      <c r="QIS327" s="417"/>
      <c r="QIT327" s="418"/>
      <c r="QIU327" s="419"/>
      <c r="QIV327" s="420"/>
      <c r="QIW327" s="421"/>
      <c r="QIX327" s="422"/>
      <c r="QIY327" s="423"/>
      <c r="QIZ327" s="424"/>
      <c r="QJA327" s="417"/>
      <c r="QJB327" s="418"/>
      <c r="QJC327" s="419"/>
      <c r="QJD327" s="420"/>
      <c r="QJE327" s="421"/>
      <c r="QJF327" s="422"/>
      <c r="QJG327" s="423"/>
      <c r="QJH327" s="424"/>
      <c r="QJI327" s="417"/>
      <c r="QJJ327" s="418"/>
      <c r="QJK327" s="419"/>
      <c r="QJL327" s="420"/>
      <c r="QJM327" s="421"/>
      <c r="QJN327" s="422"/>
      <c r="QJO327" s="423"/>
      <c r="QJP327" s="424"/>
      <c r="QJQ327" s="417"/>
      <c r="QJR327" s="418"/>
      <c r="QJS327" s="419"/>
      <c r="QJT327" s="420"/>
      <c r="QJU327" s="421"/>
      <c r="QJV327" s="422"/>
      <c r="QJW327" s="423"/>
      <c r="QJX327" s="424"/>
      <c r="QJY327" s="417"/>
      <c r="QJZ327" s="418"/>
      <c r="QKA327" s="419"/>
      <c r="QKB327" s="420"/>
      <c r="QKC327" s="421"/>
      <c r="QKD327" s="422"/>
      <c r="QKE327" s="423"/>
      <c r="QKF327" s="424"/>
      <c r="QKG327" s="417"/>
      <c r="QKH327" s="418"/>
      <c r="QKI327" s="419"/>
      <c r="QKJ327" s="420"/>
      <c r="QKK327" s="421"/>
      <c r="QKL327" s="422"/>
      <c r="QKM327" s="423"/>
      <c r="QKN327" s="424"/>
      <c r="QKO327" s="417"/>
      <c r="QKP327" s="418"/>
      <c r="QKQ327" s="419"/>
      <c r="QKR327" s="420"/>
      <c r="QKS327" s="421"/>
      <c r="QKT327" s="422"/>
      <c r="QKU327" s="423"/>
      <c r="QKV327" s="424"/>
      <c r="QKW327" s="417"/>
      <c r="QKX327" s="418"/>
      <c r="QKY327" s="419"/>
      <c r="QKZ327" s="420"/>
      <c r="QLA327" s="421"/>
      <c r="QLB327" s="422"/>
      <c r="QLC327" s="423"/>
      <c r="QLD327" s="424"/>
      <c r="QLE327" s="417"/>
      <c r="QLF327" s="418"/>
      <c r="QLG327" s="419"/>
      <c r="QLH327" s="420"/>
      <c r="QLI327" s="421"/>
      <c r="QLJ327" s="422"/>
      <c r="QLK327" s="423"/>
      <c r="QLL327" s="424"/>
      <c r="QLM327" s="417"/>
      <c r="QLN327" s="418"/>
      <c r="QLO327" s="419"/>
      <c r="QLP327" s="420"/>
      <c r="QLQ327" s="421"/>
      <c r="QLR327" s="422"/>
      <c r="QLS327" s="423"/>
      <c r="QLT327" s="424"/>
      <c r="QLU327" s="417"/>
      <c r="QLV327" s="418"/>
      <c r="QLW327" s="419"/>
      <c r="QLX327" s="420"/>
      <c r="QLY327" s="421"/>
      <c r="QLZ327" s="422"/>
      <c r="QMA327" s="423"/>
      <c r="QMB327" s="424"/>
      <c r="QMC327" s="417"/>
      <c r="QMD327" s="418"/>
      <c r="QME327" s="419"/>
      <c r="QMF327" s="420"/>
      <c r="QMG327" s="421"/>
      <c r="QMH327" s="422"/>
      <c r="QMI327" s="423"/>
      <c r="QMJ327" s="424"/>
      <c r="QMK327" s="417"/>
      <c r="QML327" s="418"/>
      <c r="QMM327" s="419"/>
      <c r="QMN327" s="420"/>
      <c r="QMO327" s="421"/>
      <c r="QMP327" s="422"/>
      <c r="QMQ327" s="423"/>
      <c r="QMR327" s="424"/>
      <c r="QMS327" s="417"/>
      <c r="QMT327" s="418"/>
      <c r="QMU327" s="419"/>
      <c r="QMV327" s="420"/>
      <c r="QMW327" s="421"/>
      <c r="QMX327" s="422"/>
      <c r="QMY327" s="423"/>
      <c r="QMZ327" s="424"/>
      <c r="QNA327" s="417"/>
      <c r="QNB327" s="418"/>
      <c r="QNC327" s="419"/>
      <c r="QND327" s="420"/>
      <c r="QNE327" s="421"/>
      <c r="QNF327" s="422"/>
      <c r="QNG327" s="423"/>
      <c r="QNH327" s="424"/>
      <c r="QNI327" s="417"/>
      <c r="QNJ327" s="418"/>
      <c r="QNK327" s="419"/>
      <c r="QNL327" s="420"/>
      <c r="QNM327" s="421"/>
      <c r="QNN327" s="422"/>
      <c r="QNO327" s="423"/>
      <c r="QNP327" s="424"/>
      <c r="QNQ327" s="417"/>
      <c r="QNR327" s="418"/>
      <c r="QNS327" s="419"/>
      <c r="QNT327" s="420"/>
      <c r="QNU327" s="421"/>
      <c r="QNV327" s="422"/>
      <c r="QNW327" s="423"/>
      <c r="QNX327" s="424"/>
      <c r="QNY327" s="417"/>
      <c r="QNZ327" s="418"/>
      <c r="QOA327" s="419"/>
      <c r="QOB327" s="420"/>
      <c r="QOC327" s="421"/>
      <c r="QOD327" s="422"/>
      <c r="QOE327" s="423"/>
      <c r="QOF327" s="424"/>
      <c r="QOG327" s="417"/>
      <c r="QOH327" s="418"/>
      <c r="QOI327" s="419"/>
      <c r="QOJ327" s="420"/>
      <c r="QOK327" s="421"/>
      <c r="QOL327" s="422"/>
      <c r="QOM327" s="423"/>
      <c r="QON327" s="424"/>
      <c r="QOO327" s="417"/>
      <c r="QOP327" s="418"/>
      <c r="QOQ327" s="419"/>
      <c r="QOR327" s="420"/>
      <c r="QOS327" s="421"/>
      <c r="QOT327" s="422"/>
      <c r="QOU327" s="423"/>
      <c r="QOV327" s="424"/>
      <c r="QOW327" s="417"/>
      <c r="QOX327" s="418"/>
      <c r="QOY327" s="419"/>
      <c r="QOZ327" s="420"/>
      <c r="QPA327" s="421"/>
      <c r="QPB327" s="422"/>
      <c r="QPC327" s="423"/>
      <c r="QPD327" s="424"/>
      <c r="QPE327" s="417"/>
      <c r="QPF327" s="418"/>
      <c r="QPG327" s="419"/>
      <c r="QPH327" s="420"/>
      <c r="QPI327" s="421"/>
      <c r="QPJ327" s="422"/>
      <c r="QPK327" s="423"/>
      <c r="QPL327" s="424"/>
      <c r="QPM327" s="417"/>
      <c r="QPN327" s="418"/>
      <c r="QPO327" s="419"/>
      <c r="QPP327" s="420"/>
      <c r="QPQ327" s="421"/>
      <c r="QPR327" s="422"/>
      <c r="QPS327" s="423"/>
      <c r="QPT327" s="424"/>
      <c r="QPU327" s="417"/>
      <c r="QPV327" s="418"/>
      <c r="QPW327" s="419"/>
      <c r="QPX327" s="420"/>
      <c r="QPY327" s="421"/>
      <c r="QPZ327" s="422"/>
      <c r="QQA327" s="423"/>
      <c r="QQB327" s="424"/>
      <c r="QQC327" s="417"/>
      <c r="QQD327" s="418"/>
      <c r="QQE327" s="419"/>
      <c r="QQF327" s="420"/>
      <c r="QQG327" s="421"/>
      <c r="QQH327" s="422"/>
      <c r="QQI327" s="423"/>
      <c r="QQJ327" s="424"/>
      <c r="QQK327" s="417"/>
      <c r="QQL327" s="418"/>
      <c r="QQM327" s="419"/>
      <c r="QQN327" s="420"/>
      <c r="QQO327" s="421"/>
      <c r="QQP327" s="422"/>
      <c r="QQQ327" s="423"/>
      <c r="QQR327" s="424"/>
      <c r="QQS327" s="417"/>
      <c r="QQT327" s="418"/>
      <c r="QQU327" s="419"/>
      <c r="QQV327" s="420"/>
      <c r="QQW327" s="421"/>
      <c r="QQX327" s="422"/>
      <c r="QQY327" s="423"/>
      <c r="QQZ327" s="424"/>
      <c r="QRA327" s="417"/>
      <c r="QRB327" s="418"/>
      <c r="QRC327" s="419"/>
      <c r="QRD327" s="420"/>
      <c r="QRE327" s="421"/>
      <c r="QRF327" s="422"/>
      <c r="QRG327" s="423"/>
      <c r="QRH327" s="424"/>
      <c r="QRI327" s="417"/>
      <c r="QRJ327" s="418"/>
      <c r="QRK327" s="419"/>
      <c r="QRL327" s="420"/>
      <c r="QRM327" s="421"/>
      <c r="QRN327" s="422"/>
      <c r="QRO327" s="423"/>
      <c r="QRP327" s="424"/>
      <c r="QRQ327" s="417"/>
      <c r="QRR327" s="418"/>
      <c r="QRS327" s="419"/>
      <c r="QRT327" s="420"/>
      <c r="QRU327" s="421"/>
      <c r="QRV327" s="422"/>
      <c r="QRW327" s="423"/>
      <c r="QRX327" s="424"/>
      <c r="QRY327" s="417"/>
      <c r="QRZ327" s="418"/>
      <c r="QSA327" s="419"/>
      <c r="QSB327" s="420"/>
      <c r="QSC327" s="421"/>
      <c r="QSD327" s="422"/>
      <c r="QSE327" s="423"/>
      <c r="QSF327" s="424"/>
      <c r="QSG327" s="417"/>
      <c r="QSH327" s="418"/>
      <c r="QSI327" s="419"/>
      <c r="QSJ327" s="420"/>
      <c r="QSK327" s="421"/>
      <c r="QSL327" s="422"/>
      <c r="QSM327" s="423"/>
      <c r="QSN327" s="424"/>
      <c r="QSO327" s="417"/>
      <c r="QSP327" s="418"/>
      <c r="QSQ327" s="419"/>
      <c r="QSR327" s="420"/>
      <c r="QSS327" s="421"/>
      <c r="QST327" s="422"/>
      <c r="QSU327" s="423"/>
      <c r="QSV327" s="424"/>
      <c r="QSW327" s="417"/>
      <c r="QSX327" s="418"/>
      <c r="QSY327" s="419"/>
      <c r="QSZ327" s="420"/>
      <c r="QTA327" s="421"/>
      <c r="QTB327" s="422"/>
      <c r="QTC327" s="423"/>
      <c r="QTD327" s="424"/>
      <c r="QTE327" s="417"/>
      <c r="QTF327" s="418"/>
      <c r="QTG327" s="419"/>
      <c r="QTH327" s="420"/>
      <c r="QTI327" s="421"/>
      <c r="QTJ327" s="422"/>
      <c r="QTK327" s="423"/>
      <c r="QTL327" s="424"/>
      <c r="QTM327" s="417"/>
      <c r="QTN327" s="418"/>
      <c r="QTO327" s="419"/>
      <c r="QTP327" s="420"/>
      <c r="QTQ327" s="421"/>
      <c r="QTR327" s="422"/>
      <c r="QTS327" s="423"/>
      <c r="QTT327" s="424"/>
      <c r="QTU327" s="417"/>
      <c r="QTV327" s="418"/>
      <c r="QTW327" s="419"/>
      <c r="QTX327" s="420"/>
      <c r="QTY327" s="421"/>
      <c r="QTZ327" s="422"/>
      <c r="QUA327" s="423"/>
      <c r="QUB327" s="424"/>
      <c r="QUC327" s="417"/>
      <c r="QUD327" s="418"/>
      <c r="QUE327" s="419"/>
      <c r="QUF327" s="420"/>
      <c r="QUG327" s="421"/>
      <c r="QUH327" s="422"/>
      <c r="QUI327" s="423"/>
      <c r="QUJ327" s="424"/>
      <c r="QUK327" s="417"/>
      <c r="QUL327" s="418"/>
      <c r="QUM327" s="419"/>
      <c r="QUN327" s="420"/>
      <c r="QUO327" s="421"/>
      <c r="QUP327" s="422"/>
      <c r="QUQ327" s="423"/>
      <c r="QUR327" s="424"/>
      <c r="QUS327" s="417"/>
      <c r="QUT327" s="418"/>
      <c r="QUU327" s="419"/>
      <c r="QUV327" s="420"/>
      <c r="QUW327" s="421"/>
      <c r="QUX327" s="422"/>
      <c r="QUY327" s="423"/>
      <c r="QUZ327" s="424"/>
      <c r="QVA327" s="417"/>
      <c r="QVB327" s="418"/>
      <c r="QVC327" s="419"/>
      <c r="QVD327" s="420"/>
      <c r="QVE327" s="421"/>
      <c r="QVF327" s="422"/>
      <c r="QVG327" s="423"/>
      <c r="QVH327" s="424"/>
      <c r="QVI327" s="417"/>
      <c r="QVJ327" s="418"/>
      <c r="QVK327" s="419"/>
      <c r="QVL327" s="420"/>
      <c r="QVM327" s="421"/>
      <c r="QVN327" s="422"/>
      <c r="QVO327" s="423"/>
      <c r="QVP327" s="424"/>
      <c r="QVQ327" s="417"/>
      <c r="QVR327" s="418"/>
      <c r="QVS327" s="419"/>
      <c r="QVT327" s="420"/>
      <c r="QVU327" s="421"/>
      <c r="QVV327" s="422"/>
      <c r="QVW327" s="423"/>
      <c r="QVX327" s="424"/>
      <c r="QVY327" s="417"/>
      <c r="QVZ327" s="418"/>
      <c r="QWA327" s="419"/>
      <c r="QWB327" s="420"/>
      <c r="QWC327" s="421"/>
      <c r="QWD327" s="422"/>
      <c r="QWE327" s="423"/>
      <c r="QWF327" s="424"/>
      <c r="QWG327" s="417"/>
      <c r="QWH327" s="418"/>
      <c r="QWI327" s="419"/>
      <c r="QWJ327" s="420"/>
      <c r="QWK327" s="421"/>
      <c r="QWL327" s="422"/>
      <c r="QWM327" s="423"/>
      <c r="QWN327" s="424"/>
      <c r="QWO327" s="417"/>
      <c r="QWP327" s="418"/>
      <c r="QWQ327" s="419"/>
      <c r="QWR327" s="420"/>
      <c r="QWS327" s="421"/>
      <c r="QWT327" s="422"/>
      <c r="QWU327" s="423"/>
      <c r="QWV327" s="424"/>
      <c r="QWW327" s="417"/>
      <c r="QWX327" s="418"/>
      <c r="QWY327" s="419"/>
      <c r="QWZ327" s="420"/>
      <c r="QXA327" s="421"/>
      <c r="QXB327" s="422"/>
      <c r="QXC327" s="423"/>
      <c r="QXD327" s="424"/>
      <c r="QXE327" s="417"/>
      <c r="QXF327" s="418"/>
      <c r="QXG327" s="419"/>
      <c r="QXH327" s="420"/>
      <c r="QXI327" s="421"/>
      <c r="QXJ327" s="422"/>
      <c r="QXK327" s="423"/>
      <c r="QXL327" s="424"/>
      <c r="QXM327" s="417"/>
      <c r="QXN327" s="418"/>
      <c r="QXO327" s="419"/>
      <c r="QXP327" s="420"/>
      <c r="QXQ327" s="421"/>
      <c r="QXR327" s="422"/>
      <c r="QXS327" s="423"/>
      <c r="QXT327" s="424"/>
      <c r="QXU327" s="417"/>
      <c r="QXV327" s="418"/>
      <c r="QXW327" s="419"/>
      <c r="QXX327" s="420"/>
      <c r="QXY327" s="421"/>
      <c r="QXZ327" s="422"/>
      <c r="QYA327" s="423"/>
      <c r="QYB327" s="424"/>
      <c r="QYC327" s="417"/>
      <c r="QYD327" s="418"/>
      <c r="QYE327" s="419"/>
      <c r="QYF327" s="420"/>
      <c r="QYG327" s="421"/>
      <c r="QYH327" s="422"/>
      <c r="QYI327" s="423"/>
      <c r="QYJ327" s="424"/>
      <c r="QYK327" s="417"/>
      <c r="QYL327" s="418"/>
      <c r="QYM327" s="419"/>
      <c r="QYN327" s="420"/>
      <c r="QYO327" s="421"/>
      <c r="QYP327" s="422"/>
      <c r="QYQ327" s="423"/>
      <c r="QYR327" s="424"/>
      <c r="QYS327" s="417"/>
      <c r="QYT327" s="418"/>
      <c r="QYU327" s="419"/>
      <c r="QYV327" s="420"/>
      <c r="QYW327" s="421"/>
      <c r="QYX327" s="422"/>
      <c r="QYY327" s="423"/>
      <c r="QYZ327" s="424"/>
      <c r="QZA327" s="417"/>
      <c r="QZB327" s="418"/>
      <c r="QZC327" s="419"/>
      <c r="QZD327" s="420"/>
      <c r="QZE327" s="421"/>
      <c r="QZF327" s="422"/>
      <c r="QZG327" s="423"/>
      <c r="QZH327" s="424"/>
      <c r="QZI327" s="417"/>
      <c r="QZJ327" s="418"/>
      <c r="QZK327" s="419"/>
      <c r="QZL327" s="420"/>
      <c r="QZM327" s="421"/>
      <c r="QZN327" s="422"/>
      <c r="QZO327" s="423"/>
      <c r="QZP327" s="424"/>
      <c r="QZQ327" s="417"/>
      <c r="QZR327" s="418"/>
      <c r="QZS327" s="419"/>
      <c r="QZT327" s="420"/>
      <c r="QZU327" s="421"/>
      <c r="QZV327" s="422"/>
      <c r="QZW327" s="423"/>
      <c r="QZX327" s="424"/>
      <c r="QZY327" s="417"/>
      <c r="QZZ327" s="418"/>
      <c r="RAA327" s="419"/>
      <c r="RAB327" s="420"/>
      <c r="RAC327" s="421"/>
      <c r="RAD327" s="422"/>
      <c r="RAE327" s="423"/>
      <c r="RAF327" s="424"/>
      <c r="RAG327" s="417"/>
      <c r="RAH327" s="418"/>
      <c r="RAI327" s="419"/>
      <c r="RAJ327" s="420"/>
      <c r="RAK327" s="421"/>
      <c r="RAL327" s="422"/>
      <c r="RAM327" s="423"/>
      <c r="RAN327" s="424"/>
      <c r="RAO327" s="417"/>
      <c r="RAP327" s="418"/>
      <c r="RAQ327" s="419"/>
      <c r="RAR327" s="420"/>
      <c r="RAS327" s="421"/>
      <c r="RAT327" s="422"/>
      <c r="RAU327" s="423"/>
      <c r="RAV327" s="424"/>
      <c r="RAW327" s="417"/>
      <c r="RAX327" s="418"/>
      <c r="RAY327" s="419"/>
      <c r="RAZ327" s="420"/>
      <c r="RBA327" s="421"/>
      <c r="RBB327" s="422"/>
      <c r="RBC327" s="423"/>
      <c r="RBD327" s="424"/>
      <c r="RBE327" s="417"/>
      <c r="RBF327" s="418"/>
      <c r="RBG327" s="419"/>
      <c r="RBH327" s="420"/>
      <c r="RBI327" s="421"/>
      <c r="RBJ327" s="422"/>
      <c r="RBK327" s="423"/>
      <c r="RBL327" s="424"/>
      <c r="RBM327" s="417"/>
      <c r="RBN327" s="418"/>
      <c r="RBO327" s="419"/>
      <c r="RBP327" s="420"/>
      <c r="RBQ327" s="421"/>
      <c r="RBR327" s="422"/>
      <c r="RBS327" s="423"/>
      <c r="RBT327" s="424"/>
      <c r="RBU327" s="417"/>
      <c r="RBV327" s="418"/>
      <c r="RBW327" s="419"/>
      <c r="RBX327" s="420"/>
      <c r="RBY327" s="421"/>
      <c r="RBZ327" s="422"/>
      <c r="RCA327" s="423"/>
      <c r="RCB327" s="424"/>
      <c r="RCC327" s="417"/>
      <c r="RCD327" s="418"/>
      <c r="RCE327" s="419"/>
      <c r="RCF327" s="420"/>
      <c r="RCG327" s="421"/>
      <c r="RCH327" s="422"/>
      <c r="RCI327" s="423"/>
      <c r="RCJ327" s="424"/>
      <c r="RCK327" s="417"/>
      <c r="RCL327" s="418"/>
      <c r="RCM327" s="419"/>
      <c r="RCN327" s="420"/>
      <c r="RCO327" s="421"/>
      <c r="RCP327" s="422"/>
      <c r="RCQ327" s="423"/>
      <c r="RCR327" s="424"/>
      <c r="RCS327" s="417"/>
      <c r="RCT327" s="418"/>
      <c r="RCU327" s="419"/>
      <c r="RCV327" s="420"/>
      <c r="RCW327" s="421"/>
      <c r="RCX327" s="422"/>
      <c r="RCY327" s="423"/>
      <c r="RCZ327" s="424"/>
      <c r="RDA327" s="417"/>
      <c r="RDB327" s="418"/>
      <c r="RDC327" s="419"/>
      <c r="RDD327" s="420"/>
      <c r="RDE327" s="421"/>
      <c r="RDF327" s="422"/>
      <c r="RDG327" s="423"/>
      <c r="RDH327" s="424"/>
      <c r="RDI327" s="417"/>
      <c r="RDJ327" s="418"/>
      <c r="RDK327" s="419"/>
      <c r="RDL327" s="420"/>
      <c r="RDM327" s="421"/>
      <c r="RDN327" s="422"/>
      <c r="RDO327" s="423"/>
      <c r="RDP327" s="424"/>
      <c r="RDQ327" s="417"/>
      <c r="RDR327" s="418"/>
      <c r="RDS327" s="419"/>
      <c r="RDT327" s="420"/>
      <c r="RDU327" s="421"/>
      <c r="RDV327" s="422"/>
      <c r="RDW327" s="423"/>
      <c r="RDX327" s="424"/>
      <c r="RDY327" s="417"/>
      <c r="RDZ327" s="418"/>
      <c r="REA327" s="419"/>
      <c r="REB327" s="420"/>
      <c r="REC327" s="421"/>
      <c r="RED327" s="422"/>
      <c r="REE327" s="423"/>
      <c r="REF327" s="424"/>
      <c r="REG327" s="417"/>
      <c r="REH327" s="418"/>
      <c r="REI327" s="419"/>
      <c r="REJ327" s="420"/>
      <c r="REK327" s="421"/>
      <c r="REL327" s="422"/>
      <c r="REM327" s="423"/>
      <c r="REN327" s="424"/>
      <c r="REO327" s="417"/>
      <c r="REP327" s="418"/>
      <c r="REQ327" s="419"/>
      <c r="RER327" s="420"/>
      <c r="RES327" s="421"/>
      <c r="RET327" s="422"/>
      <c r="REU327" s="423"/>
      <c r="REV327" s="424"/>
      <c r="REW327" s="417"/>
      <c r="REX327" s="418"/>
      <c r="REY327" s="419"/>
      <c r="REZ327" s="420"/>
      <c r="RFA327" s="421"/>
      <c r="RFB327" s="422"/>
      <c r="RFC327" s="423"/>
      <c r="RFD327" s="424"/>
      <c r="RFE327" s="417"/>
      <c r="RFF327" s="418"/>
      <c r="RFG327" s="419"/>
      <c r="RFH327" s="420"/>
      <c r="RFI327" s="421"/>
      <c r="RFJ327" s="422"/>
      <c r="RFK327" s="423"/>
      <c r="RFL327" s="424"/>
      <c r="RFM327" s="417"/>
      <c r="RFN327" s="418"/>
      <c r="RFO327" s="419"/>
      <c r="RFP327" s="420"/>
      <c r="RFQ327" s="421"/>
      <c r="RFR327" s="422"/>
      <c r="RFS327" s="423"/>
      <c r="RFT327" s="424"/>
      <c r="RFU327" s="417"/>
      <c r="RFV327" s="418"/>
      <c r="RFW327" s="419"/>
      <c r="RFX327" s="420"/>
      <c r="RFY327" s="421"/>
      <c r="RFZ327" s="422"/>
      <c r="RGA327" s="423"/>
      <c r="RGB327" s="424"/>
      <c r="RGC327" s="417"/>
      <c r="RGD327" s="418"/>
      <c r="RGE327" s="419"/>
      <c r="RGF327" s="420"/>
      <c r="RGG327" s="421"/>
      <c r="RGH327" s="422"/>
      <c r="RGI327" s="423"/>
      <c r="RGJ327" s="424"/>
      <c r="RGK327" s="417"/>
      <c r="RGL327" s="418"/>
      <c r="RGM327" s="419"/>
      <c r="RGN327" s="420"/>
      <c r="RGO327" s="421"/>
      <c r="RGP327" s="422"/>
      <c r="RGQ327" s="423"/>
      <c r="RGR327" s="424"/>
      <c r="RGS327" s="417"/>
      <c r="RGT327" s="418"/>
      <c r="RGU327" s="419"/>
      <c r="RGV327" s="420"/>
      <c r="RGW327" s="421"/>
      <c r="RGX327" s="422"/>
      <c r="RGY327" s="423"/>
      <c r="RGZ327" s="424"/>
      <c r="RHA327" s="417"/>
      <c r="RHB327" s="418"/>
      <c r="RHC327" s="419"/>
      <c r="RHD327" s="420"/>
      <c r="RHE327" s="421"/>
      <c r="RHF327" s="422"/>
      <c r="RHG327" s="423"/>
      <c r="RHH327" s="424"/>
      <c r="RHI327" s="417"/>
      <c r="RHJ327" s="418"/>
      <c r="RHK327" s="419"/>
      <c r="RHL327" s="420"/>
      <c r="RHM327" s="421"/>
      <c r="RHN327" s="422"/>
      <c r="RHO327" s="423"/>
      <c r="RHP327" s="424"/>
      <c r="RHQ327" s="417"/>
      <c r="RHR327" s="418"/>
      <c r="RHS327" s="419"/>
      <c r="RHT327" s="420"/>
      <c r="RHU327" s="421"/>
      <c r="RHV327" s="422"/>
      <c r="RHW327" s="423"/>
      <c r="RHX327" s="424"/>
      <c r="RHY327" s="417"/>
      <c r="RHZ327" s="418"/>
      <c r="RIA327" s="419"/>
      <c r="RIB327" s="420"/>
      <c r="RIC327" s="421"/>
      <c r="RID327" s="422"/>
      <c r="RIE327" s="423"/>
      <c r="RIF327" s="424"/>
      <c r="RIG327" s="417"/>
      <c r="RIH327" s="418"/>
      <c r="RII327" s="419"/>
      <c r="RIJ327" s="420"/>
      <c r="RIK327" s="421"/>
      <c r="RIL327" s="422"/>
      <c r="RIM327" s="423"/>
      <c r="RIN327" s="424"/>
      <c r="RIO327" s="417"/>
      <c r="RIP327" s="418"/>
      <c r="RIQ327" s="419"/>
      <c r="RIR327" s="420"/>
      <c r="RIS327" s="421"/>
      <c r="RIT327" s="422"/>
      <c r="RIU327" s="423"/>
      <c r="RIV327" s="424"/>
      <c r="RIW327" s="417"/>
      <c r="RIX327" s="418"/>
      <c r="RIY327" s="419"/>
      <c r="RIZ327" s="420"/>
      <c r="RJA327" s="421"/>
      <c r="RJB327" s="422"/>
      <c r="RJC327" s="423"/>
      <c r="RJD327" s="424"/>
      <c r="RJE327" s="417"/>
      <c r="RJF327" s="418"/>
      <c r="RJG327" s="419"/>
      <c r="RJH327" s="420"/>
      <c r="RJI327" s="421"/>
      <c r="RJJ327" s="422"/>
      <c r="RJK327" s="423"/>
      <c r="RJL327" s="424"/>
      <c r="RJM327" s="417"/>
      <c r="RJN327" s="418"/>
      <c r="RJO327" s="419"/>
      <c r="RJP327" s="420"/>
      <c r="RJQ327" s="421"/>
      <c r="RJR327" s="422"/>
      <c r="RJS327" s="423"/>
      <c r="RJT327" s="424"/>
      <c r="RJU327" s="417"/>
      <c r="RJV327" s="418"/>
      <c r="RJW327" s="419"/>
      <c r="RJX327" s="420"/>
      <c r="RJY327" s="421"/>
      <c r="RJZ327" s="422"/>
      <c r="RKA327" s="423"/>
      <c r="RKB327" s="424"/>
      <c r="RKC327" s="417"/>
      <c r="RKD327" s="418"/>
      <c r="RKE327" s="419"/>
      <c r="RKF327" s="420"/>
      <c r="RKG327" s="421"/>
      <c r="RKH327" s="422"/>
      <c r="RKI327" s="423"/>
      <c r="RKJ327" s="424"/>
      <c r="RKK327" s="417"/>
      <c r="RKL327" s="418"/>
      <c r="RKM327" s="419"/>
      <c r="RKN327" s="420"/>
      <c r="RKO327" s="421"/>
      <c r="RKP327" s="422"/>
      <c r="RKQ327" s="423"/>
      <c r="RKR327" s="424"/>
      <c r="RKS327" s="417"/>
      <c r="RKT327" s="418"/>
      <c r="RKU327" s="419"/>
      <c r="RKV327" s="420"/>
      <c r="RKW327" s="421"/>
      <c r="RKX327" s="422"/>
      <c r="RKY327" s="423"/>
      <c r="RKZ327" s="424"/>
      <c r="RLA327" s="417"/>
      <c r="RLB327" s="418"/>
      <c r="RLC327" s="419"/>
      <c r="RLD327" s="420"/>
      <c r="RLE327" s="421"/>
      <c r="RLF327" s="422"/>
      <c r="RLG327" s="423"/>
      <c r="RLH327" s="424"/>
      <c r="RLI327" s="417"/>
      <c r="RLJ327" s="418"/>
      <c r="RLK327" s="419"/>
      <c r="RLL327" s="420"/>
      <c r="RLM327" s="421"/>
      <c r="RLN327" s="422"/>
      <c r="RLO327" s="423"/>
      <c r="RLP327" s="424"/>
      <c r="RLQ327" s="417"/>
      <c r="RLR327" s="418"/>
      <c r="RLS327" s="419"/>
      <c r="RLT327" s="420"/>
      <c r="RLU327" s="421"/>
      <c r="RLV327" s="422"/>
      <c r="RLW327" s="423"/>
      <c r="RLX327" s="424"/>
      <c r="RLY327" s="417"/>
      <c r="RLZ327" s="418"/>
      <c r="RMA327" s="419"/>
      <c r="RMB327" s="420"/>
      <c r="RMC327" s="421"/>
      <c r="RMD327" s="422"/>
      <c r="RME327" s="423"/>
      <c r="RMF327" s="424"/>
      <c r="RMG327" s="417"/>
      <c r="RMH327" s="418"/>
      <c r="RMI327" s="419"/>
      <c r="RMJ327" s="420"/>
      <c r="RMK327" s="421"/>
      <c r="RML327" s="422"/>
      <c r="RMM327" s="423"/>
      <c r="RMN327" s="424"/>
      <c r="RMO327" s="417"/>
      <c r="RMP327" s="418"/>
      <c r="RMQ327" s="419"/>
      <c r="RMR327" s="420"/>
      <c r="RMS327" s="421"/>
      <c r="RMT327" s="422"/>
      <c r="RMU327" s="423"/>
      <c r="RMV327" s="424"/>
      <c r="RMW327" s="417"/>
      <c r="RMX327" s="418"/>
      <c r="RMY327" s="419"/>
      <c r="RMZ327" s="420"/>
      <c r="RNA327" s="421"/>
      <c r="RNB327" s="422"/>
      <c r="RNC327" s="423"/>
      <c r="RND327" s="424"/>
      <c r="RNE327" s="417"/>
      <c r="RNF327" s="418"/>
      <c r="RNG327" s="419"/>
      <c r="RNH327" s="420"/>
      <c r="RNI327" s="421"/>
      <c r="RNJ327" s="422"/>
      <c r="RNK327" s="423"/>
      <c r="RNL327" s="424"/>
      <c r="RNM327" s="417"/>
      <c r="RNN327" s="418"/>
      <c r="RNO327" s="419"/>
      <c r="RNP327" s="420"/>
      <c r="RNQ327" s="421"/>
      <c r="RNR327" s="422"/>
      <c r="RNS327" s="423"/>
      <c r="RNT327" s="424"/>
      <c r="RNU327" s="417"/>
      <c r="RNV327" s="418"/>
      <c r="RNW327" s="419"/>
      <c r="RNX327" s="420"/>
      <c r="RNY327" s="421"/>
      <c r="RNZ327" s="422"/>
      <c r="ROA327" s="423"/>
      <c r="ROB327" s="424"/>
      <c r="ROC327" s="417"/>
      <c r="ROD327" s="418"/>
      <c r="ROE327" s="419"/>
      <c r="ROF327" s="420"/>
      <c r="ROG327" s="421"/>
      <c r="ROH327" s="422"/>
      <c r="ROI327" s="423"/>
      <c r="ROJ327" s="424"/>
      <c r="ROK327" s="417"/>
      <c r="ROL327" s="418"/>
      <c r="ROM327" s="419"/>
      <c r="RON327" s="420"/>
      <c r="ROO327" s="421"/>
      <c r="ROP327" s="422"/>
      <c r="ROQ327" s="423"/>
      <c r="ROR327" s="424"/>
      <c r="ROS327" s="417"/>
      <c r="ROT327" s="418"/>
      <c r="ROU327" s="419"/>
      <c r="ROV327" s="420"/>
      <c r="ROW327" s="421"/>
      <c r="ROX327" s="422"/>
      <c r="ROY327" s="423"/>
      <c r="ROZ327" s="424"/>
      <c r="RPA327" s="417"/>
      <c r="RPB327" s="418"/>
      <c r="RPC327" s="419"/>
      <c r="RPD327" s="420"/>
      <c r="RPE327" s="421"/>
      <c r="RPF327" s="422"/>
      <c r="RPG327" s="423"/>
      <c r="RPH327" s="424"/>
      <c r="RPI327" s="417"/>
      <c r="RPJ327" s="418"/>
      <c r="RPK327" s="419"/>
      <c r="RPL327" s="420"/>
      <c r="RPM327" s="421"/>
      <c r="RPN327" s="422"/>
      <c r="RPO327" s="423"/>
      <c r="RPP327" s="424"/>
      <c r="RPQ327" s="417"/>
      <c r="RPR327" s="418"/>
      <c r="RPS327" s="419"/>
      <c r="RPT327" s="420"/>
      <c r="RPU327" s="421"/>
      <c r="RPV327" s="422"/>
      <c r="RPW327" s="423"/>
      <c r="RPX327" s="424"/>
      <c r="RPY327" s="417"/>
      <c r="RPZ327" s="418"/>
      <c r="RQA327" s="419"/>
      <c r="RQB327" s="420"/>
      <c r="RQC327" s="421"/>
      <c r="RQD327" s="422"/>
      <c r="RQE327" s="423"/>
      <c r="RQF327" s="424"/>
      <c r="RQG327" s="417"/>
      <c r="RQH327" s="418"/>
      <c r="RQI327" s="419"/>
      <c r="RQJ327" s="420"/>
      <c r="RQK327" s="421"/>
      <c r="RQL327" s="422"/>
      <c r="RQM327" s="423"/>
      <c r="RQN327" s="424"/>
      <c r="RQO327" s="417"/>
      <c r="RQP327" s="418"/>
      <c r="RQQ327" s="419"/>
      <c r="RQR327" s="420"/>
      <c r="RQS327" s="421"/>
      <c r="RQT327" s="422"/>
      <c r="RQU327" s="423"/>
      <c r="RQV327" s="424"/>
      <c r="RQW327" s="417"/>
      <c r="RQX327" s="418"/>
      <c r="RQY327" s="419"/>
      <c r="RQZ327" s="420"/>
      <c r="RRA327" s="421"/>
      <c r="RRB327" s="422"/>
      <c r="RRC327" s="423"/>
      <c r="RRD327" s="424"/>
      <c r="RRE327" s="417"/>
      <c r="RRF327" s="418"/>
      <c r="RRG327" s="419"/>
      <c r="RRH327" s="420"/>
      <c r="RRI327" s="421"/>
      <c r="RRJ327" s="422"/>
      <c r="RRK327" s="423"/>
      <c r="RRL327" s="424"/>
      <c r="RRM327" s="417"/>
      <c r="RRN327" s="418"/>
      <c r="RRO327" s="419"/>
      <c r="RRP327" s="420"/>
      <c r="RRQ327" s="421"/>
      <c r="RRR327" s="422"/>
      <c r="RRS327" s="423"/>
      <c r="RRT327" s="424"/>
      <c r="RRU327" s="417"/>
      <c r="RRV327" s="418"/>
      <c r="RRW327" s="419"/>
      <c r="RRX327" s="420"/>
      <c r="RRY327" s="421"/>
      <c r="RRZ327" s="422"/>
      <c r="RSA327" s="423"/>
      <c r="RSB327" s="424"/>
      <c r="RSC327" s="417"/>
      <c r="RSD327" s="418"/>
      <c r="RSE327" s="419"/>
      <c r="RSF327" s="420"/>
      <c r="RSG327" s="421"/>
      <c r="RSH327" s="422"/>
      <c r="RSI327" s="423"/>
      <c r="RSJ327" s="424"/>
      <c r="RSK327" s="417"/>
      <c r="RSL327" s="418"/>
      <c r="RSM327" s="419"/>
      <c r="RSN327" s="420"/>
      <c r="RSO327" s="421"/>
      <c r="RSP327" s="422"/>
      <c r="RSQ327" s="423"/>
      <c r="RSR327" s="424"/>
      <c r="RSS327" s="417"/>
      <c r="RST327" s="418"/>
      <c r="RSU327" s="419"/>
      <c r="RSV327" s="420"/>
      <c r="RSW327" s="421"/>
      <c r="RSX327" s="422"/>
      <c r="RSY327" s="423"/>
      <c r="RSZ327" s="424"/>
      <c r="RTA327" s="417"/>
      <c r="RTB327" s="418"/>
      <c r="RTC327" s="419"/>
      <c r="RTD327" s="420"/>
      <c r="RTE327" s="421"/>
      <c r="RTF327" s="422"/>
      <c r="RTG327" s="423"/>
      <c r="RTH327" s="424"/>
      <c r="RTI327" s="417"/>
      <c r="RTJ327" s="418"/>
      <c r="RTK327" s="419"/>
      <c r="RTL327" s="420"/>
      <c r="RTM327" s="421"/>
      <c r="RTN327" s="422"/>
      <c r="RTO327" s="423"/>
      <c r="RTP327" s="424"/>
      <c r="RTQ327" s="417"/>
      <c r="RTR327" s="418"/>
      <c r="RTS327" s="419"/>
      <c r="RTT327" s="420"/>
      <c r="RTU327" s="421"/>
      <c r="RTV327" s="422"/>
      <c r="RTW327" s="423"/>
      <c r="RTX327" s="424"/>
      <c r="RTY327" s="417"/>
      <c r="RTZ327" s="418"/>
      <c r="RUA327" s="419"/>
      <c r="RUB327" s="420"/>
      <c r="RUC327" s="421"/>
      <c r="RUD327" s="422"/>
      <c r="RUE327" s="423"/>
      <c r="RUF327" s="424"/>
      <c r="RUG327" s="417"/>
      <c r="RUH327" s="418"/>
      <c r="RUI327" s="419"/>
      <c r="RUJ327" s="420"/>
      <c r="RUK327" s="421"/>
      <c r="RUL327" s="422"/>
      <c r="RUM327" s="423"/>
      <c r="RUN327" s="424"/>
      <c r="RUO327" s="417"/>
      <c r="RUP327" s="418"/>
      <c r="RUQ327" s="419"/>
      <c r="RUR327" s="420"/>
      <c r="RUS327" s="421"/>
      <c r="RUT327" s="422"/>
      <c r="RUU327" s="423"/>
      <c r="RUV327" s="424"/>
      <c r="RUW327" s="417"/>
      <c r="RUX327" s="418"/>
      <c r="RUY327" s="419"/>
      <c r="RUZ327" s="420"/>
      <c r="RVA327" s="421"/>
      <c r="RVB327" s="422"/>
      <c r="RVC327" s="423"/>
      <c r="RVD327" s="424"/>
      <c r="RVE327" s="417"/>
      <c r="RVF327" s="418"/>
      <c r="RVG327" s="419"/>
      <c r="RVH327" s="420"/>
      <c r="RVI327" s="421"/>
      <c r="RVJ327" s="422"/>
      <c r="RVK327" s="423"/>
      <c r="RVL327" s="424"/>
      <c r="RVM327" s="417"/>
      <c r="RVN327" s="418"/>
      <c r="RVO327" s="419"/>
      <c r="RVP327" s="420"/>
      <c r="RVQ327" s="421"/>
      <c r="RVR327" s="422"/>
      <c r="RVS327" s="423"/>
      <c r="RVT327" s="424"/>
      <c r="RVU327" s="417"/>
      <c r="RVV327" s="418"/>
      <c r="RVW327" s="419"/>
      <c r="RVX327" s="420"/>
      <c r="RVY327" s="421"/>
      <c r="RVZ327" s="422"/>
      <c r="RWA327" s="423"/>
      <c r="RWB327" s="424"/>
      <c r="RWC327" s="417"/>
      <c r="RWD327" s="418"/>
      <c r="RWE327" s="419"/>
      <c r="RWF327" s="420"/>
      <c r="RWG327" s="421"/>
      <c r="RWH327" s="422"/>
      <c r="RWI327" s="423"/>
      <c r="RWJ327" s="424"/>
      <c r="RWK327" s="417"/>
      <c r="RWL327" s="418"/>
      <c r="RWM327" s="419"/>
      <c r="RWN327" s="420"/>
      <c r="RWO327" s="421"/>
      <c r="RWP327" s="422"/>
      <c r="RWQ327" s="423"/>
      <c r="RWR327" s="424"/>
      <c r="RWS327" s="417"/>
      <c r="RWT327" s="418"/>
      <c r="RWU327" s="419"/>
      <c r="RWV327" s="420"/>
      <c r="RWW327" s="421"/>
      <c r="RWX327" s="422"/>
      <c r="RWY327" s="423"/>
      <c r="RWZ327" s="424"/>
      <c r="RXA327" s="417"/>
      <c r="RXB327" s="418"/>
      <c r="RXC327" s="419"/>
      <c r="RXD327" s="420"/>
      <c r="RXE327" s="421"/>
      <c r="RXF327" s="422"/>
      <c r="RXG327" s="423"/>
      <c r="RXH327" s="424"/>
      <c r="RXI327" s="417"/>
      <c r="RXJ327" s="418"/>
      <c r="RXK327" s="419"/>
      <c r="RXL327" s="420"/>
      <c r="RXM327" s="421"/>
      <c r="RXN327" s="422"/>
      <c r="RXO327" s="423"/>
      <c r="RXP327" s="424"/>
      <c r="RXQ327" s="417"/>
      <c r="RXR327" s="418"/>
      <c r="RXS327" s="419"/>
      <c r="RXT327" s="420"/>
      <c r="RXU327" s="421"/>
      <c r="RXV327" s="422"/>
      <c r="RXW327" s="423"/>
      <c r="RXX327" s="424"/>
      <c r="RXY327" s="417"/>
      <c r="RXZ327" s="418"/>
      <c r="RYA327" s="419"/>
      <c r="RYB327" s="420"/>
      <c r="RYC327" s="421"/>
      <c r="RYD327" s="422"/>
      <c r="RYE327" s="423"/>
      <c r="RYF327" s="424"/>
      <c r="RYG327" s="417"/>
      <c r="RYH327" s="418"/>
      <c r="RYI327" s="419"/>
      <c r="RYJ327" s="420"/>
      <c r="RYK327" s="421"/>
      <c r="RYL327" s="422"/>
      <c r="RYM327" s="423"/>
      <c r="RYN327" s="424"/>
      <c r="RYO327" s="417"/>
      <c r="RYP327" s="418"/>
      <c r="RYQ327" s="419"/>
      <c r="RYR327" s="420"/>
      <c r="RYS327" s="421"/>
      <c r="RYT327" s="422"/>
      <c r="RYU327" s="423"/>
      <c r="RYV327" s="424"/>
      <c r="RYW327" s="417"/>
      <c r="RYX327" s="418"/>
      <c r="RYY327" s="419"/>
      <c r="RYZ327" s="420"/>
      <c r="RZA327" s="421"/>
      <c r="RZB327" s="422"/>
      <c r="RZC327" s="423"/>
      <c r="RZD327" s="424"/>
      <c r="RZE327" s="417"/>
      <c r="RZF327" s="418"/>
      <c r="RZG327" s="419"/>
      <c r="RZH327" s="420"/>
      <c r="RZI327" s="421"/>
      <c r="RZJ327" s="422"/>
      <c r="RZK327" s="423"/>
      <c r="RZL327" s="424"/>
      <c r="RZM327" s="417"/>
      <c r="RZN327" s="418"/>
      <c r="RZO327" s="419"/>
      <c r="RZP327" s="420"/>
      <c r="RZQ327" s="421"/>
      <c r="RZR327" s="422"/>
      <c r="RZS327" s="423"/>
      <c r="RZT327" s="424"/>
      <c r="RZU327" s="417"/>
      <c r="RZV327" s="418"/>
      <c r="RZW327" s="419"/>
      <c r="RZX327" s="420"/>
      <c r="RZY327" s="421"/>
      <c r="RZZ327" s="422"/>
      <c r="SAA327" s="423"/>
      <c r="SAB327" s="424"/>
      <c r="SAC327" s="417"/>
      <c r="SAD327" s="418"/>
      <c r="SAE327" s="419"/>
      <c r="SAF327" s="420"/>
      <c r="SAG327" s="421"/>
      <c r="SAH327" s="422"/>
      <c r="SAI327" s="423"/>
      <c r="SAJ327" s="424"/>
      <c r="SAK327" s="417"/>
      <c r="SAL327" s="418"/>
      <c r="SAM327" s="419"/>
      <c r="SAN327" s="420"/>
      <c r="SAO327" s="421"/>
      <c r="SAP327" s="422"/>
      <c r="SAQ327" s="423"/>
      <c r="SAR327" s="424"/>
      <c r="SAS327" s="417"/>
      <c r="SAT327" s="418"/>
      <c r="SAU327" s="419"/>
      <c r="SAV327" s="420"/>
      <c r="SAW327" s="421"/>
      <c r="SAX327" s="422"/>
      <c r="SAY327" s="423"/>
      <c r="SAZ327" s="424"/>
      <c r="SBA327" s="417"/>
      <c r="SBB327" s="418"/>
      <c r="SBC327" s="419"/>
      <c r="SBD327" s="420"/>
      <c r="SBE327" s="421"/>
      <c r="SBF327" s="422"/>
      <c r="SBG327" s="423"/>
      <c r="SBH327" s="424"/>
      <c r="SBI327" s="417"/>
      <c r="SBJ327" s="418"/>
      <c r="SBK327" s="419"/>
      <c r="SBL327" s="420"/>
      <c r="SBM327" s="421"/>
      <c r="SBN327" s="422"/>
      <c r="SBO327" s="423"/>
      <c r="SBP327" s="424"/>
      <c r="SBQ327" s="417"/>
      <c r="SBR327" s="418"/>
      <c r="SBS327" s="419"/>
      <c r="SBT327" s="420"/>
      <c r="SBU327" s="421"/>
      <c r="SBV327" s="422"/>
      <c r="SBW327" s="423"/>
      <c r="SBX327" s="424"/>
      <c r="SBY327" s="417"/>
      <c r="SBZ327" s="418"/>
      <c r="SCA327" s="419"/>
      <c r="SCB327" s="420"/>
      <c r="SCC327" s="421"/>
      <c r="SCD327" s="422"/>
      <c r="SCE327" s="423"/>
      <c r="SCF327" s="424"/>
      <c r="SCG327" s="417"/>
      <c r="SCH327" s="418"/>
      <c r="SCI327" s="419"/>
      <c r="SCJ327" s="420"/>
      <c r="SCK327" s="421"/>
      <c r="SCL327" s="422"/>
      <c r="SCM327" s="423"/>
      <c r="SCN327" s="424"/>
      <c r="SCO327" s="417"/>
      <c r="SCP327" s="418"/>
      <c r="SCQ327" s="419"/>
      <c r="SCR327" s="420"/>
      <c r="SCS327" s="421"/>
      <c r="SCT327" s="422"/>
      <c r="SCU327" s="423"/>
      <c r="SCV327" s="424"/>
      <c r="SCW327" s="417"/>
      <c r="SCX327" s="418"/>
      <c r="SCY327" s="419"/>
      <c r="SCZ327" s="420"/>
      <c r="SDA327" s="421"/>
      <c r="SDB327" s="422"/>
      <c r="SDC327" s="423"/>
      <c r="SDD327" s="424"/>
      <c r="SDE327" s="417"/>
      <c r="SDF327" s="418"/>
      <c r="SDG327" s="419"/>
      <c r="SDH327" s="420"/>
      <c r="SDI327" s="421"/>
      <c r="SDJ327" s="422"/>
      <c r="SDK327" s="423"/>
      <c r="SDL327" s="424"/>
      <c r="SDM327" s="417"/>
      <c r="SDN327" s="418"/>
      <c r="SDO327" s="419"/>
      <c r="SDP327" s="420"/>
      <c r="SDQ327" s="421"/>
      <c r="SDR327" s="422"/>
      <c r="SDS327" s="423"/>
      <c r="SDT327" s="424"/>
      <c r="SDU327" s="417"/>
      <c r="SDV327" s="418"/>
      <c r="SDW327" s="419"/>
      <c r="SDX327" s="420"/>
      <c r="SDY327" s="421"/>
      <c r="SDZ327" s="422"/>
      <c r="SEA327" s="423"/>
      <c r="SEB327" s="424"/>
      <c r="SEC327" s="417"/>
      <c r="SED327" s="418"/>
      <c r="SEE327" s="419"/>
      <c r="SEF327" s="420"/>
      <c r="SEG327" s="421"/>
      <c r="SEH327" s="422"/>
      <c r="SEI327" s="423"/>
      <c r="SEJ327" s="424"/>
      <c r="SEK327" s="417"/>
      <c r="SEL327" s="418"/>
      <c r="SEM327" s="419"/>
      <c r="SEN327" s="420"/>
      <c r="SEO327" s="421"/>
      <c r="SEP327" s="422"/>
      <c r="SEQ327" s="423"/>
      <c r="SER327" s="424"/>
      <c r="SES327" s="417"/>
      <c r="SET327" s="418"/>
      <c r="SEU327" s="419"/>
      <c r="SEV327" s="420"/>
      <c r="SEW327" s="421"/>
      <c r="SEX327" s="422"/>
      <c r="SEY327" s="423"/>
      <c r="SEZ327" s="424"/>
      <c r="SFA327" s="417"/>
      <c r="SFB327" s="418"/>
      <c r="SFC327" s="419"/>
      <c r="SFD327" s="420"/>
      <c r="SFE327" s="421"/>
      <c r="SFF327" s="422"/>
      <c r="SFG327" s="423"/>
      <c r="SFH327" s="424"/>
      <c r="SFI327" s="417"/>
      <c r="SFJ327" s="418"/>
      <c r="SFK327" s="419"/>
      <c r="SFL327" s="420"/>
      <c r="SFM327" s="421"/>
      <c r="SFN327" s="422"/>
      <c r="SFO327" s="423"/>
      <c r="SFP327" s="424"/>
      <c r="SFQ327" s="417"/>
      <c r="SFR327" s="418"/>
      <c r="SFS327" s="419"/>
      <c r="SFT327" s="420"/>
      <c r="SFU327" s="421"/>
      <c r="SFV327" s="422"/>
      <c r="SFW327" s="423"/>
      <c r="SFX327" s="424"/>
      <c r="SFY327" s="417"/>
      <c r="SFZ327" s="418"/>
      <c r="SGA327" s="419"/>
      <c r="SGB327" s="420"/>
      <c r="SGC327" s="421"/>
      <c r="SGD327" s="422"/>
      <c r="SGE327" s="423"/>
      <c r="SGF327" s="424"/>
      <c r="SGG327" s="417"/>
      <c r="SGH327" s="418"/>
      <c r="SGI327" s="419"/>
      <c r="SGJ327" s="420"/>
      <c r="SGK327" s="421"/>
      <c r="SGL327" s="422"/>
      <c r="SGM327" s="423"/>
      <c r="SGN327" s="424"/>
      <c r="SGO327" s="417"/>
      <c r="SGP327" s="418"/>
      <c r="SGQ327" s="419"/>
      <c r="SGR327" s="420"/>
      <c r="SGS327" s="421"/>
      <c r="SGT327" s="422"/>
      <c r="SGU327" s="423"/>
      <c r="SGV327" s="424"/>
      <c r="SGW327" s="417"/>
      <c r="SGX327" s="418"/>
      <c r="SGY327" s="419"/>
      <c r="SGZ327" s="420"/>
      <c r="SHA327" s="421"/>
      <c r="SHB327" s="422"/>
      <c r="SHC327" s="423"/>
      <c r="SHD327" s="424"/>
      <c r="SHE327" s="417"/>
      <c r="SHF327" s="418"/>
      <c r="SHG327" s="419"/>
      <c r="SHH327" s="420"/>
      <c r="SHI327" s="421"/>
      <c r="SHJ327" s="422"/>
      <c r="SHK327" s="423"/>
      <c r="SHL327" s="424"/>
      <c r="SHM327" s="417"/>
      <c r="SHN327" s="418"/>
      <c r="SHO327" s="419"/>
      <c r="SHP327" s="420"/>
      <c r="SHQ327" s="421"/>
      <c r="SHR327" s="422"/>
      <c r="SHS327" s="423"/>
      <c r="SHT327" s="424"/>
      <c r="SHU327" s="417"/>
      <c r="SHV327" s="418"/>
      <c r="SHW327" s="419"/>
      <c r="SHX327" s="420"/>
      <c r="SHY327" s="421"/>
      <c r="SHZ327" s="422"/>
      <c r="SIA327" s="423"/>
      <c r="SIB327" s="424"/>
      <c r="SIC327" s="417"/>
      <c r="SID327" s="418"/>
      <c r="SIE327" s="419"/>
      <c r="SIF327" s="420"/>
      <c r="SIG327" s="421"/>
      <c r="SIH327" s="422"/>
      <c r="SII327" s="423"/>
      <c r="SIJ327" s="424"/>
      <c r="SIK327" s="417"/>
      <c r="SIL327" s="418"/>
      <c r="SIM327" s="419"/>
      <c r="SIN327" s="420"/>
      <c r="SIO327" s="421"/>
      <c r="SIP327" s="422"/>
      <c r="SIQ327" s="423"/>
      <c r="SIR327" s="424"/>
      <c r="SIS327" s="417"/>
      <c r="SIT327" s="418"/>
      <c r="SIU327" s="419"/>
      <c r="SIV327" s="420"/>
      <c r="SIW327" s="421"/>
      <c r="SIX327" s="422"/>
      <c r="SIY327" s="423"/>
      <c r="SIZ327" s="424"/>
      <c r="SJA327" s="417"/>
      <c r="SJB327" s="418"/>
      <c r="SJC327" s="419"/>
      <c r="SJD327" s="420"/>
      <c r="SJE327" s="421"/>
      <c r="SJF327" s="422"/>
      <c r="SJG327" s="423"/>
      <c r="SJH327" s="424"/>
      <c r="SJI327" s="417"/>
      <c r="SJJ327" s="418"/>
      <c r="SJK327" s="419"/>
      <c r="SJL327" s="420"/>
      <c r="SJM327" s="421"/>
      <c r="SJN327" s="422"/>
      <c r="SJO327" s="423"/>
      <c r="SJP327" s="424"/>
      <c r="SJQ327" s="417"/>
      <c r="SJR327" s="418"/>
      <c r="SJS327" s="419"/>
      <c r="SJT327" s="420"/>
      <c r="SJU327" s="421"/>
      <c r="SJV327" s="422"/>
      <c r="SJW327" s="423"/>
      <c r="SJX327" s="424"/>
      <c r="SJY327" s="417"/>
      <c r="SJZ327" s="418"/>
      <c r="SKA327" s="419"/>
      <c r="SKB327" s="420"/>
      <c r="SKC327" s="421"/>
      <c r="SKD327" s="422"/>
      <c r="SKE327" s="423"/>
      <c r="SKF327" s="424"/>
      <c r="SKG327" s="417"/>
      <c r="SKH327" s="418"/>
      <c r="SKI327" s="419"/>
      <c r="SKJ327" s="420"/>
      <c r="SKK327" s="421"/>
      <c r="SKL327" s="422"/>
      <c r="SKM327" s="423"/>
      <c r="SKN327" s="424"/>
      <c r="SKO327" s="417"/>
      <c r="SKP327" s="418"/>
      <c r="SKQ327" s="419"/>
      <c r="SKR327" s="420"/>
      <c r="SKS327" s="421"/>
      <c r="SKT327" s="422"/>
      <c r="SKU327" s="423"/>
      <c r="SKV327" s="424"/>
      <c r="SKW327" s="417"/>
      <c r="SKX327" s="418"/>
      <c r="SKY327" s="419"/>
      <c r="SKZ327" s="420"/>
      <c r="SLA327" s="421"/>
      <c r="SLB327" s="422"/>
      <c r="SLC327" s="423"/>
      <c r="SLD327" s="424"/>
      <c r="SLE327" s="417"/>
      <c r="SLF327" s="418"/>
      <c r="SLG327" s="419"/>
      <c r="SLH327" s="420"/>
      <c r="SLI327" s="421"/>
      <c r="SLJ327" s="422"/>
      <c r="SLK327" s="423"/>
      <c r="SLL327" s="424"/>
      <c r="SLM327" s="417"/>
      <c r="SLN327" s="418"/>
      <c r="SLO327" s="419"/>
      <c r="SLP327" s="420"/>
      <c r="SLQ327" s="421"/>
      <c r="SLR327" s="422"/>
      <c r="SLS327" s="423"/>
      <c r="SLT327" s="424"/>
      <c r="SLU327" s="417"/>
      <c r="SLV327" s="418"/>
      <c r="SLW327" s="419"/>
      <c r="SLX327" s="420"/>
      <c r="SLY327" s="421"/>
      <c r="SLZ327" s="422"/>
      <c r="SMA327" s="423"/>
      <c r="SMB327" s="424"/>
      <c r="SMC327" s="417"/>
      <c r="SMD327" s="418"/>
      <c r="SME327" s="419"/>
      <c r="SMF327" s="420"/>
      <c r="SMG327" s="421"/>
      <c r="SMH327" s="422"/>
      <c r="SMI327" s="423"/>
      <c r="SMJ327" s="424"/>
      <c r="SMK327" s="417"/>
      <c r="SML327" s="418"/>
      <c r="SMM327" s="419"/>
      <c r="SMN327" s="420"/>
      <c r="SMO327" s="421"/>
      <c r="SMP327" s="422"/>
      <c r="SMQ327" s="423"/>
      <c r="SMR327" s="424"/>
      <c r="SMS327" s="417"/>
      <c r="SMT327" s="418"/>
      <c r="SMU327" s="419"/>
      <c r="SMV327" s="420"/>
      <c r="SMW327" s="421"/>
      <c r="SMX327" s="422"/>
      <c r="SMY327" s="423"/>
      <c r="SMZ327" s="424"/>
      <c r="SNA327" s="417"/>
      <c r="SNB327" s="418"/>
      <c r="SNC327" s="419"/>
      <c r="SND327" s="420"/>
      <c r="SNE327" s="421"/>
      <c r="SNF327" s="422"/>
      <c r="SNG327" s="423"/>
      <c r="SNH327" s="424"/>
      <c r="SNI327" s="417"/>
      <c r="SNJ327" s="418"/>
      <c r="SNK327" s="419"/>
      <c r="SNL327" s="420"/>
      <c r="SNM327" s="421"/>
      <c r="SNN327" s="422"/>
      <c r="SNO327" s="423"/>
      <c r="SNP327" s="424"/>
      <c r="SNQ327" s="417"/>
      <c r="SNR327" s="418"/>
      <c r="SNS327" s="419"/>
      <c r="SNT327" s="420"/>
      <c r="SNU327" s="421"/>
      <c r="SNV327" s="422"/>
      <c r="SNW327" s="423"/>
      <c r="SNX327" s="424"/>
      <c r="SNY327" s="417"/>
      <c r="SNZ327" s="418"/>
      <c r="SOA327" s="419"/>
      <c r="SOB327" s="420"/>
      <c r="SOC327" s="421"/>
      <c r="SOD327" s="422"/>
      <c r="SOE327" s="423"/>
      <c r="SOF327" s="424"/>
      <c r="SOG327" s="417"/>
      <c r="SOH327" s="418"/>
      <c r="SOI327" s="419"/>
      <c r="SOJ327" s="420"/>
      <c r="SOK327" s="421"/>
      <c r="SOL327" s="422"/>
      <c r="SOM327" s="423"/>
      <c r="SON327" s="424"/>
      <c r="SOO327" s="417"/>
      <c r="SOP327" s="418"/>
      <c r="SOQ327" s="419"/>
      <c r="SOR327" s="420"/>
      <c r="SOS327" s="421"/>
      <c r="SOT327" s="422"/>
      <c r="SOU327" s="423"/>
      <c r="SOV327" s="424"/>
      <c r="SOW327" s="417"/>
      <c r="SOX327" s="418"/>
      <c r="SOY327" s="419"/>
      <c r="SOZ327" s="420"/>
      <c r="SPA327" s="421"/>
      <c r="SPB327" s="422"/>
      <c r="SPC327" s="423"/>
      <c r="SPD327" s="424"/>
      <c r="SPE327" s="417"/>
      <c r="SPF327" s="418"/>
      <c r="SPG327" s="419"/>
      <c r="SPH327" s="420"/>
      <c r="SPI327" s="421"/>
      <c r="SPJ327" s="422"/>
      <c r="SPK327" s="423"/>
      <c r="SPL327" s="424"/>
      <c r="SPM327" s="417"/>
      <c r="SPN327" s="418"/>
      <c r="SPO327" s="419"/>
      <c r="SPP327" s="420"/>
      <c r="SPQ327" s="421"/>
      <c r="SPR327" s="422"/>
      <c r="SPS327" s="423"/>
      <c r="SPT327" s="424"/>
      <c r="SPU327" s="417"/>
      <c r="SPV327" s="418"/>
      <c r="SPW327" s="419"/>
      <c r="SPX327" s="420"/>
      <c r="SPY327" s="421"/>
      <c r="SPZ327" s="422"/>
      <c r="SQA327" s="423"/>
      <c r="SQB327" s="424"/>
      <c r="SQC327" s="417"/>
      <c r="SQD327" s="418"/>
      <c r="SQE327" s="419"/>
      <c r="SQF327" s="420"/>
      <c r="SQG327" s="421"/>
      <c r="SQH327" s="422"/>
      <c r="SQI327" s="423"/>
      <c r="SQJ327" s="424"/>
      <c r="SQK327" s="417"/>
      <c r="SQL327" s="418"/>
      <c r="SQM327" s="419"/>
      <c r="SQN327" s="420"/>
      <c r="SQO327" s="421"/>
      <c r="SQP327" s="422"/>
      <c r="SQQ327" s="423"/>
      <c r="SQR327" s="424"/>
      <c r="SQS327" s="417"/>
      <c r="SQT327" s="418"/>
      <c r="SQU327" s="419"/>
      <c r="SQV327" s="420"/>
      <c r="SQW327" s="421"/>
      <c r="SQX327" s="422"/>
      <c r="SQY327" s="423"/>
      <c r="SQZ327" s="424"/>
      <c r="SRA327" s="417"/>
      <c r="SRB327" s="418"/>
      <c r="SRC327" s="419"/>
      <c r="SRD327" s="420"/>
      <c r="SRE327" s="421"/>
      <c r="SRF327" s="422"/>
      <c r="SRG327" s="423"/>
      <c r="SRH327" s="424"/>
      <c r="SRI327" s="417"/>
      <c r="SRJ327" s="418"/>
      <c r="SRK327" s="419"/>
      <c r="SRL327" s="420"/>
      <c r="SRM327" s="421"/>
      <c r="SRN327" s="422"/>
      <c r="SRO327" s="423"/>
      <c r="SRP327" s="424"/>
      <c r="SRQ327" s="417"/>
      <c r="SRR327" s="418"/>
      <c r="SRS327" s="419"/>
      <c r="SRT327" s="420"/>
      <c r="SRU327" s="421"/>
      <c r="SRV327" s="422"/>
      <c r="SRW327" s="423"/>
      <c r="SRX327" s="424"/>
      <c r="SRY327" s="417"/>
      <c r="SRZ327" s="418"/>
      <c r="SSA327" s="419"/>
      <c r="SSB327" s="420"/>
      <c r="SSC327" s="421"/>
      <c r="SSD327" s="422"/>
      <c r="SSE327" s="423"/>
      <c r="SSF327" s="424"/>
      <c r="SSG327" s="417"/>
      <c r="SSH327" s="418"/>
      <c r="SSI327" s="419"/>
      <c r="SSJ327" s="420"/>
      <c r="SSK327" s="421"/>
      <c r="SSL327" s="422"/>
      <c r="SSM327" s="423"/>
      <c r="SSN327" s="424"/>
      <c r="SSO327" s="417"/>
      <c r="SSP327" s="418"/>
      <c r="SSQ327" s="419"/>
      <c r="SSR327" s="420"/>
      <c r="SSS327" s="421"/>
      <c r="SST327" s="422"/>
      <c r="SSU327" s="423"/>
      <c r="SSV327" s="424"/>
      <c r="SSW327" s="417"/>
      <c r="SSX327" s="418"/>
      <c r="SSY327" s="419"/>
      <c r="SSZ327" s="420"/>
      <c r="STA327" s="421"/>
      <c r="STB327" s="422"/>
      <c r="STC327" s="423"/>
      <c r="STD327" s="424"/>
      <c r="STE327" s="417"/>
      <c r="STF327" s="418"/>
      <c r="STG327" s="419"/>
      <c r="STH327" s="420"/>
      <c r="STI327" s="421"/>
      <c r="STJ327" s="422"/>
      <c r="STK327" s="423"/>
      <c r="STL327" s="424"/>
      <c r="STM327" s="417"/>
      <c r="STN327" s="418"/>
      <c r="STO327" s="419"/>
      <c r="STP327" s="420"/>
      <c r="STQ327" s="421"/>
      <c r="STR327" s="422"/>
      <c r="STS327" s="423"/>
      <c r="STT327" s="424"/>
      <c r="STU327" s="417"/>
      <c r="STV327" s="418"/>
      <c r="STW327" s="419"/>
      <c r="STX327" s="420"/>
      <c r="STY327" s="421"/>
      <c r="STZ327" s="422"/>
      <c r="SUA327" s="423"/>
      <c r="SUB327" s="424"/>
      <c r="SUC327" s="417"/>
      <c r="SUD327" s="418"/>
      <c r="SUE327" s="419"/>
      <c r="SUF327" s="420"/>
      <c r="SUG327" s="421"/>
      <c r="SUH327" s="422"/>
      <c r="SUI327" s="423"/>
      <c r="SUJ327" s="424"/>
      <c r="SUK327" s="417"/>
      <c r="SUL327" s="418"/>
      <c r="SUM327" s="419"/>
      <c r="SUN327" s="420"/>
      <c r="SUO327" s="421"/>
      <c r="SUP327" s="422"/>
      <c r="SUQ327" s="423"/>
      <c r="SUR327" s="424"/>
      <c r="SUS327" s="417"/>
      <c r="SUT327" s="418"/>
      <c r="SUU327" s="419"/>
      <c r="SUV327" s="420"/>
      <c r="SUW327" s="421"/>
      <c r="SUX327" s="422"/>
      <c r="SUY327" s="423"/>
      <c r="SUZ327" s="424"/>
      <c r="SVA327" s="417"/>
      <c r="SVB327" s="418"/>
      <c r="SVC327" s="419"/>
      <c r="SVD327" s="420"/>
      <c r="SVE327" s="421"/>
      <c r="SVF327" s="422"/>
      <c r="SVG327" s="423"/>
      <c r="SVH327" s="424"/>
      <c r="SVI327" s="417"/>
      <c r="SVJ327" s="418"/>
      <c r="SVK327" s="419"/>
      <c r="SVL327" s="420"/>
      <c r="SVM327" s="421"/>
      <c r="SVN327" s="422"/>
      <c r="SVO327" s="423"/>
      <c r="SVP327" s="424"/>
      <c r="SVQ327" s="417"/>
      <c r="SVR327" s="418"/>
      <c r="SVS327" s="419"/>
      <c r="SVT327" s="420"/>
      <c r="SVU327" s="421"/>
      <c r="SVV327" s="422"/>
      <c r="SVW327" s="423"/>
      <c r="SVX327" s="424"/>
      <c r="SVY327" s="417"/>
      <c r="SVZ327" s="418"/>
      <c r="SWA327" s="419"/>
      <c r="SWB327" s="420"/>
      <c r="SWC327" s="421"/>
      <c r="SWD327" s="422"/>
      <c r="SWE327" s="423"/>
      <c r="SWF327" s="424"/>
      <c r="SWG327" s="417"/>
      <c r="SWH327" s="418"/>
      <c r="SWI327" s="419"/>
      <c r="SWJ327" s="420"/>
      <c r="SWK327" s="421"/>
      <c r="SWL327" s="422"/>
      <c r="SWM327" s="423"/>
      <c r="SWN327" s="424"/>
      <c r="SWO327" s="417"/>
      <c r="SWP327" s="418"/>
      <c r="SWQ327" s="419"/>
      <c r="SWR327" s="420"/>
      <c r="SWS327" s="421"/>
      <c r="SWT327" s="422"/>
      <c r="SWU327" s="423"/>
      <c r="SWV327" s="424"/>
      <c r="SWW327" s="417"/>
      <c r="SWX327" s="418"/>
      <c r="SWY327" s="419"/>
      <c r="SWZ327" s="420"/>
      <c r="SXA327" s="421"/>
      <c r="SXB327" s="422"/>
      <c r="SXC327" s="423"/>
      <c r="SXD327" s="424"/>
      <c r="SXE327" s="417"/>
      <c r="SXF327" s="418"/>
      <c r="SXG327" s="419"/>
      <c r="SXH327" s="420"/>
      <c r="SXI327" s="421"/>
      <c r="SXJ327" s="422"/>
      <c r="SXK327" s="423"/>
      <c r="SXL327" s="424"/>
      <c r="SXM327" s="417"/>
      <c r="SXN327" s="418"/>
      <c r="SXO327" s="419"/>
      <c r="SXP327" s="420"/>
      <c r="SXQ327" s="421"/>
      <c r="SXR327" s="422"/>
      <c r="SXS327" s="423"/>
      <c r="SXT327" s="424"/>
      <c r="SXU327" s="417"/>
      <c r="SXV327" s="418"/>
      <c r="SXW327" s="419"/>
      <c r="SXX327" s="420"/>
      <c r="SXY327" s="421"/>
      <c r="SXZ327" s="422"/>
      <c r="SYA327" s="423"/>
      <c r="SYB327" s="424"/>
      <c r="SYC327" s="417"/>
      <c r="SYD327" s="418"/>
      <c r="SYE327" s="419"/>
      <c r="SYF327" s="420"/>
      <c r="SYG327" s="421"/>
      <c r="SYH327" s="422"/>
      <c r="SYI327" s="423"/>
      <c r="SYJ327" s="424"/>
      <c r="SYK327" s="417"/>
      <c r="SYL327" s="418"/>
      <c r="SYM327" s="419"/>
      <c r="SYN327" s="420"/>
      <c r="SYO327" s="421"/>
      <c r="SYP327" s="422"/>
      <c r="SYQ327" s="423"/>
      <c r="SYR327" s="424"/>
      <c r="SYS327" s="417"/>
      <c r="SYT327" s="418"/>
      <c r="SYU327" s="419"/>
      <c r="SYV327" s="420"/>
      <c r="SYW327" s="421"/>
      <c r="SYX327" s="422"/>
      <c r="SYY327" s="423"/>
      <c r="SYZ327" s="424"/>
      <c r="SZA327" s="417"/>
      <c r="SZB327" s="418"/>
      <c r="SZC327" s="419"/>
      <c r="SZD327" s="420"/>
      <c r="SZE327" s="421"/>
      <c r="SZF327" s="422"/>
      <c r="SZG327" s="423"/>
      <c r="SZH327" s="424"/>
      <c r="SZI327" s="417"/>
      <c r="SZJ327" s="418"/>
      <c r="SZK327" s="419"/>
      <c r="SZL327" s="420"/>
      <c r="SZM327" s="421"/>
      <c r="SZN327" s="422"/>
      <c r="SZO327" s="423"/>
      <c r="SZP327" s="424"/>
      <c r="SZQ327" s="417"/>
      <c r="SZR327" s="418"/>
      <c r="SZS327" s="419"/>
      <c r="SZT327" s="420"/>
      <c r="SZU327" s="421"/>
      <c r="SZV327" s="422"/>
      <c r="SZW327" s="423"/>
      <c r="SZX327" s="424"/>
      <c r="SZY327" s="417"/>
      <c r="SZZ327" s="418"/>
      <c r="TAA327" s="419"/>
      <c r="TAB327" s="420"/>
      <c r="TAC327" s="421"/>
      <c r="TAD327" s="422"/>
      <c r="TAE327" s="423"/>
      <c r="TAF327" s="424"/>
      <c r="TAG327" s="417"/>
      <c r="TAH327" s="418"/>
      <c r="TAI327" s="419"/>
      <c r="TAJ327" s="420"/>
      <c r="TAK327" s="421"/>
      <c r="TAL327" s="422"/>
      <c r="TAM327" s="423"/>
      <c r="TAN327" s="424"/>
      <c r="TAO327" s="417"/>
      <c r="TAP327" s="418"/>
      <c r="TAQ327" s="419"/>
      <c r="TAR327" s="420"/>
      <c r="TAS327" s="421"/>
      <c r="TAT327" s="422"/>
      <c r="TAU327" s="423"/>
      <c r="TAV327" s="424"/>
      <c r="TAW327" s="417"/>
      <c r="TAX327" s="418"/>
      <c r="TAY327" s="419"/>
      <c r="TAZ327" s="420"/>
      <c r="TBA327" s="421"/>
      <c r="TBB327" s="422"/>
      <c r="TBC327" s="423"/>
      <c r="TBD327" s="424"/>
      <c r="TBE327" s="417"/>
      <c r="TBF327" s="418"/>
      <c r="TBG327" s="419"/>
      <c r="TBH327" s="420"/>
      <c r="TBI327" s="421"/>
      <c r="TBJ327" s="422"/>
      <c r="TBK327" s="423"/>
      <c r="TBL327" s="424"/>
      <c r="TBM327" s="417"/>
      <c r="TBN327" s="418"/>
      <c r="TBO327" s="419"/>
      <c r="TBP327" s="420"/>
      <c r="TBQ327" s="421"/>
      <c r="TBR327" s="422"/>
      <c r="TBS327" s="423"/>
      <c r="TBT327" s="424"/>
      <c r="TBU327" s="417"/>
      <c r="TBV327" s="418"/>
      <c r="TBW327" s="419"/>
      <c r="TBX327" s="420"/>
      <c r="TBY327" s="421"/>
      <c r="TBZ327" s="422"/>
      <c r="TCA327" s="423"/>
      <c r="TCB327" s="424"/>
      <c r="TCC327" s="417"/>
      <c r="TCD327" s="418"/>
      <c r="TCE327" s="419"/>
      <c r="TCF327" s="420"/>
      <c r="TCG327" s="421"/>
      <c r="TCH327" s="422"/>
      <c r="TCI327" s="423"/>
      <c r="TCJ327" s="424"/>
      <c r="TCK327" s="417"/>
      <c r="TCL327" s="418"/>
      <c r="TCM327" s="419"/>
      <c r="TCN327" s="420"/>
      <c r="TCO327" s="421"/>
      <c r="TCP327" s="422"/>
      <c r="TCQ327" s="423"/>
      <c r="TCR327" s="424"/>
      <c r="TCS327" s="417"/>
      <c r="TCT327" s="418"/>
      <c r="TCU327" s="419"/>
      <c r="TCV327" s="420"/>
      <c r="TCW327" s="421"/>
      <c r="TCX327" s="422"/>
      <c r="TCY327" s="423"/>
      <c r="TCZ327" s="424"/>
      <c r="TDA327" s="417"/>
      <c r="TDB327" s="418"/>
      <c r="TDC327" s="419"/>
      <c r="TDD327" s="420"/>
      <c r="TDE327" s="421"/>
      <c r="TDF327" s="422"/>
      <c r="TDG327" s="423"/>
      <c r="TDH327" s="424"/>
      <c r="TDI327" s="417"/>
      <c r="TDJ327" s="418"/>
      <c r="TDK327" s="419"/>
      <c r="TDL327" s="420"/>
      <c r="TDM327" s="421"/>
      <c r="TDN327" s="422"/>
      <c r="TDO327" s="423"/>
      <c r="TDP327" s="424"/>
      <c r="TDQ327" s="417"/>
      <c r="TDR327" s="418"/>
      <c r="TDS327" s="419"/>
      <c r="TDT327" s="420"/>
      <c r="TDU327" s="421"/>
      <c r="TDV327" s="422"/>
      <c r="TDW327" s="423"/>
      <c r="TDX327" s="424"/>
      <c r="TDY327" s="417"/>
      <c r="TDZ327" s="418"/>
      <c r="TEA327" s="419"/>
      <c r="TEB327" s="420"/>
      <c r="TEC327" s="421"/>
      <c r="TED327" s="422"/>
      <c r="TEE327" s="423"/>
      <c r="TEF327" s="424"/>
      <c r="TEG327" s="417"/>
      <c r="TEH327" s="418"/>
      <c r="TEI327" s="419"/>
      <c r="TEJ327" s="420"/>
      <c r="TEK327" s="421"/>
      <c r="TEL327" s="422"/>
      <c r="TEM327" s="423"/>
      <c r="TEN327" s="424"/>
      <c r="TEO327" s="417"/>
      <c r="TEP327" s="418"/>
      <c r="TEQ327" s="419"/>
      <c r="TER327" s="420"/>
      <c r="TES327" s="421"/>
      <c r="TET327" s="422"/>
      <c r="TEU327" s="423"/>
      <c r="TEV327" s="424"/>
      <c r="TEW327" s="417"/>
      <c r="TEX327" s="418"/>
      <c r="TEY327" s="419"/>
      <c r="TEZ327" s="420"/>
      <c r="TFA327" s="421"/>
      <c r="TFB327" s="422"/>
      <c r="TFC327" s="423"/>
      <c r="TFD327" s="424"/>
      <c r="TFE327" s="417"/>
      <c r="TFF327" s="418"/>
      <c r="TFG327" s="419"/>
      <c r="TFH327" s="420"/>
      <c r="TFI327" s="421"/>
      <c r="TFJ327" s="422"/>
      <c r="TFK327" s="423"/>
      <c r="TFL327" s="424"/>
      <c r="TFM327" s="417"/>
      <c r="TFN327" s="418"/>
      <c r="TFO327" s="419"/>
      <c r="TFP327" s="420"/>
      <c r="TFQ327" s="421"/>
      <c r="TFR327" s="422"/>
      <c r="TFS327" s="423"/>
      <c r="TFT327" s="424"/>
      <c r="TFU327" s="417"/>
      <c r="TFV327" s="418"/>
      <c r="TFW327" s="419"/>
      <c r="TFX327" s="420"/>
      <c r="TFY327" s="421"/>
      <c r="TFZ327" s="422"/>
      <c r="TGA327" s="423"/>
      <c r="TGB327" s="424"/>
      <c r="TGC327" s="417"/>
      <c r="TGD327" s="418"/>
      <c r="TGE327" s="419"/>
      <c r="TGF327" s="420"/>
      <c r="TGG327" s="421"/>
      <c r="TGH327" s="422"/>
      <c r="TGI327" s="423"/>
      <c r="TGJ327" s="424"/>
      <c r="TGK327" s="417"/>
      <c r="TGL327" s="418"/>
      <c r="TGM327" s="419"/>
      <c r="TGN327" s="420"/>
      <c r="TGO327" s="421"/>
      <c r="TGP327" s="422"/>
      <c r="TGQ327" s="423"/>
      <c r="TGR327" s="424"/>
      <c r="TGS327" s="417"/>
      <c r="TGT327" s="418"/>
      <c r="TGU327" s="419"/>
      <c r="TGV327" s="420"/>
      <c r="TGW327" s="421"/>
      <c r="TGX327" s="422"/>
      <c r="TGY327" s="423"/>
      <c r="TGZ327" s="424"/>
      <c r="THA327" s="417"/>
      <c r="THB327" s="418"/>
      <c r="THC327" s="419"/>
      <c r="THD327" s="420"/>
      <c r="THE327" s="421"/>
      <c r="THF327" s="422"/>
      <c r="THG327" s="423"/>
      <c r="THH327" s="424"/>
      <c r="THI327" s="417"/>
      <c r="THJ327" s="418"/>
      <c r="THK327" s="419"/>
      <c r="THL327" s="420"/>
      <c r="THM327" s="421"/>
      <c r="THN327" s="422"/>
      <c r="THO327" s="423"/>
      <c r="THP327" s="424"/>
      <c r="THQ327" s="417"/>
      <c r="THR327" s="418"/>
      <c r="THS327" s="419"/>
      <c r="THT327" s="420"/>
      <c r="THU327" s="421"/>
      <c r="THV327" s="422"/>
      <c r="THW327" s="423"/>
      <c r="THX327" s="424"/>
      <c r="THY327" s="417"/>
      <c r="THZ327" s="418"/>
      <c r="TIA327" s="419"/>
      <c r="TIB327" s="420"/>
      <c r="TIC327" s="421"/>
      <c r="TID327" s="422"/>
      <c r="TIE327" s="423"/>
      <c r="TIF327" s="424"/>
      <c r="TIG327" s="417"/>
      <c r="TIH327" s="418"/>
      <c r="TII327" s="419"/>
      <c r="TIJ327" s="420"/>
      <c r="TIK327" s="421"/>
      <c r="TIL327" s="422"/>
      <c r="TIM327" s="423"/>
      <c r="TIN327" s="424"/>
      <c r="TIO327" s="417"/>
      <c r="TIP327" s="418"/>
      <c r="TIQ327" s="419"/>
      <c r="TIR327" s="420"/>
      <c r="TIS327" s="421"/>
      <c r="TIT327" s="422"/>
      <c r="TIU327" s="423"/>
      <c r="TIV327" s="424"/>
      <c r="TIW327" s="417"/>
      <c r="TIX327" s="418"/>
      <c r="TIY327" s="419"/>
      <c r="TIZ327" s="420"/>
      <c r="TJA327" s="421"/>
      <c r="TJB327" s="422"/>
      <c r="TJC327" s="423"/>
      <c r="TJD327" s="424"/>
      <c r="TJE327" s="417"/>
      <c r="TJF327" s="418"/>
      <c r="TJG327" s="419"/>
      <c r="TJH327" s="420"/>
      <c r="TJI327" s="421"/>
      <c r="TJJ327" s="422"/>
      <c r="TJK327" s="423"/>
      <c r="TJL327" s="424"/>
      <c r="TJM327" s="417"/>
      <c r="TJN327" s="418"/>
      <c r="TJO327" s="419"/>
      <c r="TJP327" s="420"/>
      <c r="TJQ327" s="421"/>
      <c r="TJR327" s="422"/>
      <c r="TJS327" s="423"/>
      <c r="TJT327" s="424"/>
      <c r="TJU327" s="417"/>
      <c r="TJV327" s="418"/>
      <c r="TJW327" s="419"/>
      <c r="TJX327" s="420"/>
      <c r="TJY327" s="421"/>
      <c r="TJZ327" s="422"/>
      <c r="TKA327" s="423"/>
      <c r="TKB327" s="424"/>
      <c r="TKC327" s="417"/>
      <c r="TKD327" s="418"/>
      <c r="TKE327" s="419"/>
      <c r="TKF327" s="420"/>
      <c r="TKG327" s="421"/>
      <c r="TKH327" s="422"/>
      <c r="TKI327" s="423"/>
      <c r="TKJ327" s="424"/>
      <c r="TKK327" s="417"/>
      <c r="TKL327" s="418"/>
      <c r="TKM327" s="419"/>
      <c r="TKN327" s="420"/>
      <c r="TKO327" s="421"/>
      <c r="TKP327" s="422"/>
      <c r="TKQ327" s="423"/>
      <c r="TKR327" s="424"/>
      <c r="TKS327" s="417"/>
      <c r="TKT327" s="418"/>
      <c r="TKU327" s="419"/>
      <c r="TKV327" s="420"/>
      <c r="TKW327" s="421"/>
      <c r="TKX327" s="422"/>
      <c r="TKY327" s="423"/>
      <c r="TKZ327" s="424"/>
      <c r="TLA327" s="417"/>
      <c r="TLB327" s="418"/>
      <c r="TLC327" s="419"/>
      <c r="TLD327" s="420"/>
      <c r="TLE327" s="421"/>
      <c r="TLF327" s="422"/>
      <c r="TLG327" s="423"/>
      <c r="TLH327" s="424"/>
      <c r="TLI327" s="417"/>
      <c r="TLJ327" s="418"/>
      <c r="TLK327" s="419"/>
      <c r="TLL327" s="420"/>
      <c r="TLM327" s="421"/>
      <c r="TLN327" s="422"/>
      <c r="TLO327" s="423"/>
      <c r="TLP327" s="424"/>
      <c r="TLQ327" s="417"/>
      <c r="TLR327" s="418"/>
      <c r="TLS327" s="419"/>
      <c r="TLT327" s="420"/>
      <c r="TLU327" s="421"/>
      <c r="TLV327" s="422"/>
      <c r="TLW327" s="423"/>
      <c r="TLX327" s="424"/>
      <c r="TLY327" s="417"/>
      <c r="TLZ327" s="418"/>
      <c r="TMA327" s="419"/>
      <c r="TMB327" s="420"/>
      <c r="TMC327" s="421"/>
      <c r="TMD327" s="422"/>
      <c r="TME327" s="423"/>
      <c r="TMF327" s="424"/>
      <c r="TMG327" s="417"/>
      <c r="TMH327" s="418"/>
      <c r="TMI327" s="419"/>
      <c r="TMJ327" s="420"/>
      <c r="TMK327" s="421"/>
      <c r="TML327" s="422"/>
      <c r="TMM327" s="423"/>
      <c r="TMN327" s="424"/>
      <c r="TMO327" s="417"/>
      <c r="TMP327" s="418"/>
      <c r="TMQ327" s="419"/>
      <c r="TMR327" s="420"/>
      <c r="TMS327" s="421"/>
      <c r="TMT327" s="422"/>
      <c r="TMU327" s="423"/>
      <c r="TMV327" s="424"/>
      <c r="TMW327" s="417"/>
      <c r="TMX327" s="418"/>
      <c r="TMY327" s="419"/>
      <c r="TMZ327" s="420"/>
      <c r="TNA327" s="421"/>
      <c r="TNB327" s="422"/>
      <c r="TNC327" s="423"/>
      <c r="TND327" s="424"/>
      <c r="TNE327" s="417"/>
      <c r="TNF327" s="418"/>
      <c r="TNG327" s="419"/>
      <c r="TNH327" s="420"/>
      <c r="TNI327" s="421"/>
      <c r="TNJ327" s="422"/>
      <c r="TNK327" s="423"/>
      <c r="TNL327" s="424"/>
      <c r="TNM327" s="417"/>
      <c r="TNN327" s="418"/>
      <c r="TNO327" s="419"/>
      <c r="TNP327" s="420"/>
      <c r="TNQ327" s="421"/>
      <c r="TNR327" s="422"/>
      <c r="TNS327" s="423"/>
      <c r="TNT327" s="424"/>
      <c r="TNU327" s="417"/>
      <c r="TNV327" s="418"/>
      <c r="TNW327" s="419"/>
      <c r="TNX327" s="420"/>
      <c r="TNY327" s="421"/>
      <c r="TNZ327" s="422"/>
      <c r="TOA327" s="423"/>
      <c r="TOB327" s="424"/>
      <c r="TOC327" s="417"/>
      <c r="TOD327" s="418"/>
      <c r="TOE327" s="419"/>
      <c r="TOF327" s="420"/>
      <c r="TOG327" s="421"/>
      <c r="TOH327" s="422"/>
      <c r="TOI327" s="423"/>
      <c r="TOJ327" s="424"/>
      <c r="TOK327" s="417"/>
      <c r="TOL327" s="418"/>
      <c r="TOM327" s="419"/>
      <c r="TON327" s="420"/>
      <c r="TOO327" s="421"/>
      <c r="TOP327" s="422"/>
      <c r="TOQ327" s="423"/>
      <c r="TOR327" s="424"/>
      <c r="TOS327" s="417"/>
      <c r="TOT327" s="418"/>
      <c r="TOU327" s="419"/>
      <c r="TOV327" s="420"/>
      <c r="TOW327" s="421"/>
      <c r="TOX327" s="422"/>
      <c r="TOY327" s="423"/>
      <c r="TOZ327" s="424"/>
      <c r="TPA327" s="417"/>
      <c r="TPB327" s="418"/>
      <c r="TPC327" s="419"/>
      <c r="TPD327" s="420"/>
      <c r="TPE327" s="421"/>
      <c r="TPF327" s="422"/>
      <c r="TPG327" s="423"/>
      <c r="TPH327" s="424"/>
      <c r="TPI327" s="417"/>
      <c r="TPJ327" s="418"/>
      <c r="TPK327" s="419"/>
      <c r="TPL327" s="420"/>
      <c r="TPM327" s="421"/>
      <c r="TPN327" s="422"/>
      <c r="TPO327" s="423"/>
      <c r="TPP327" s="424"/>
      <c r="TPQ327" s="417"/>
      <c r="TPR327" s="418"/>
      <c r="TPS327" s="419"/>
      <c r="TPT327" s="420"/>
      <c r="TPU327" s="421"/>
      <c r="TPV327" s="422"/>
      <c r="TPW327" s="423"/>
      <c r="TPX327" s="424"/>
      <c r="TPY327" s="417"/>
      <c r="TPZ327" s="418"/>
      <c r="TQA327" s="419"/>
      <c r="TQB327" s="420"/>
      <c r="TQC327" s="421"/>
      <c r="TQD327" s="422"/>
      <c r="TQE327" s="423"/>
      <c r="TQF327" s="424"/>
      <c r="TQG327" s="417"/>
      <c r="TQH327" s="418"/>
      <c r="TQI327" s="419"/>
      <c r="TQJ327" s="420"/>
      <c r="TQK327" s="421"/>
      <c r="TQL327" s="422"/>
      <c r="TQM327" s="423"/>
      <c r="TQN327" s="424"/>
      <c r="TQO327" s="417"/>
      <c r="TQP327" s="418"/>
      <c r="TQQ327" s="419"/>
      <c r="TQR327" s="420"/>
      <c r="TQS327" s="421"/>
      <c r="TQT327" s="422"/>
      <c r="TQU327" s="423"/>
      <c r="TQV327" s="424"/>
      <c r="TQW327" s="417"/>
      <c r="TQX327" s="418"/>
      <c r="TQY327" s="419"/>
      <c r="TQZ327" s="420"/>
      <c r="TRA327" s="421"/>
      <c r="TRB327" s="422"/>
      <c r="TRC327" s="423"/>
      <c r="TRD327" s="424"/>
      <c r="TRE327" s="417"/>
      <c r="TRF327" s="418"/>
      <c r="TRG327" s="419"/>
      <c r="TRH327" s="420"/>
      <c r="TRI327" s="421"/>
      <c r="TRJ327" s="422"/>
      <c r="TRK327" s="423"/>
      <c r="TRL327" s="424"/>
      <c r="TRM327" s="417"/>
      <c r="TRN327" s="418"/>
      <c r="TRO327" s="419"/>
      <c r="TRP327" s="420"/>
      <c r="TRQ327" s="421"/>
      <c r="TRR327" s="422"/>
      <c r="TRS327" s="423"/>
      <c r="TRT327" s="424"/>
      <c r="TRU327" s="417"/>
      <c r="TRV327" s="418"/>
      <c r="TRW327" s="419"/>
      <c r="TRX327" s="420"/>
      <c r="TRY327" s="421"/>
      <c r="TRZ327" s="422"/>
      <c r="TSA327" s="423"/>
      <c r="TSB327" s="424"/>
      <c r="TSC327" s="417"/>
      <c r="TSD327" s="418"/>
      <c r="TSE327" s="419"/>
      <c r="TSF327" s="420"/>
      <c r="TSG327" s="421"/>
      <c r="TSH327" s="422"/>
      <c r="TSI327" s="423"/>
      <c r="TSJ327" s="424"/>
      <c r="TSK327" s="417"/>
      <c r="TSL327" s="418"/>
      <c r="TSM327" s="419"/>
      <c r="TSN327" s="420"/>
      <c r="TSO327" s="421"/>
      <c r="TSP327" s="422"/>
      <c r="TSQ327" s="423"/>
      <c r="TSR327" s="424"/>
      <c r="TSS327" s="417"/>
      <c r="TST327" s="418"/>
      <c r="TSU327" s="419"/>
      <c r="TSV327" s="420"/>
      <c r="TSW327" s="421"/>
      <c r="TSX327" s="422"/>
      <c r="TSY327" s="423"/>
      <c r="TSZ327" s="424"/>
      <c r="TTA327" s="417"/>
      <c r="TTB327" s="418"/>
      <c r="TTC327" s="419"/>
      <c r="TTD327" s="420"/>
      <c r="TTE327" s="421"/>
      <c r="TTF327" s="422"/>
      <c r="TTG327" s="423"/>
      <c r="TTH327" s="424"/>
      <c r="TTI327" s="417"/>
      <c r="TTJ327" s="418"/>
      <c r="TTK327" s="419"/>
      <c r="TTL327" s="420"/>
      <c r="TTM327" s="421"/>
      <c r="TTN327" s="422"/>
      <c r="TTO327" s="423"/>
      <c r="TTP327" s="424"/>
      <c r="TTQ327" s="417"/>
      <c r="TTR327" s="418"/>
      <c r="TTS327" s="419"/>
      <c r="TTT327" s="420"/>
      <c r="TTU327" s="421"/>
      <c r="TTV327" s="422"/>
      <c r="TTW327" s="423"/>
      <c r="TTX327" s="424"/>
      <c r="TTY327" s="417"/>
      <c r="TTZ327" s="418"/>
      <c r="TUA327" s="419"/>
      <c r="TUB327" s="420"/>
      <c r="TUC327" s="421"/>
      <c r="TUD327" s="422"/>
      <c r="TUE327" s="423"/>
      <c r="TUF327" s="424"/>
      <c r="TUG327" s="417"/>
      <c r="TUH327" s="418"/>
      <c r="TUI327" s="419"/>
      <c r="TUJ327" s="420"/>
      <c r="TUK327" s="421"/>
      <c r="TUL327" s="422"/>
      <c r="TUM327" s="423"/>
      <c r="TUN327" s="424"/>
      <c r="TUO327" s="417"/>
      <c r="TUP327" s="418"/>
      <c r="TUQ327" s="419"/>
      <c r="TUR327" s="420"/>
      <c r="TUS327" s="421"/>
      <c r="TUT327" s="422"/>
      <c r="TUU327" s="423"/>
      <c r="TUV327" s="424"/>
      <c r="TUW327" s="417"/>
      <c r="TUX327" s="418"/>
      <c r="TUY327" s="419"/>
      <c r="TUZ327" s="420"/>
      <c r="TVA327" s="421"/>
      <c r="TVB327" s="422"/>
      <c r="TVC327" s="423"/>
      <c r="TVD327" s="424"/>
      <c r="TVE327" s="417"/>
      <c r="TVF327" s="418"/>
      <c r="TVG327" s="419"/>
      <c r="TVH327" s="420"/>
      <c r="TVI327" s="421"/>
      <c r="TVJ327" s="422"/>
      <c r="TVK327" s="423"/>
      <c r="TVL327" s="424"/>
      <c r="TVM327" s="417"/>
      <c r="TVN327" s="418"/>
      <c r="TVO327" s="419"/>
      <c r="TVP327" s="420"/>
      <c r="TVQ327" s="421"/>
      <c r="TVR327" s="422"/>
      <c r="TVS327" s="423"/>
      <c r="TVT327" s="424"/>
      <c r="TVU327" s="417"/>
      <c r="TVV327" s="418"/>
      <c r="TVW327" s="419"/>
      <c r="TVX327" s="420"/>
      <c r="TVY327" s="421"/>
      <c r="TVZ327" s="422"/>
      <c r="TWA327" s="423"/>
      <c r="TWB327" s="424"/>
      <c r="TWC327" s="417"/>
      <c r="TWD327" s="418"/>
      <c r="TWE327" s="419"/>
      <c r="TWF327" s="420"/>
      <c r="TWG327" s="421"/>
      <c r="TWH327" s="422"/>
      <c r="TWI327" s="423"/>
      <c r="TWJ327" s="424"/>
      <c r="TWK327" s="417"/>
      <c r="TWL327" s="418"/>
      <c r="TWM327" s="419"/>
      <c r="TWN327" s="420"/>
      <c r="TWO327" s="421"/>
      <c r="TWP327" s="422"/>
      <c r="TWQ327" s="423"/>
      <c r="TWR327" s="424"/>
      <c r="TWS327" s="417"/>
      <c r="TWT327" s="418"/>
      <c r="TWU327" s="419"/>
      <c r="TWV327" s="420"/>
      <c r="TWW327" s="421"/>
      <c r="TWX327" s="422"/>
      <c r="TWY327" s="423"/>
      <c r="TWZ327" s="424"/>
      <c r="TXA327" s="417"/>
      <c r="TXB327" s="418"/>
      <c r="TXC327" s="419"/>
      <c r="TXD327" s="420"/>
      <c r="TXE327" s="421"/>
      <c r="TXF327" s="422"/>
      <c r="TXG327" s="423"/>
      <c r="TXH327" s="424"/>
      <c r="TXI327" s="417"/>
      <c r="TXJ327" s="418"/>
      <c r="TXK327" s="419"/>
      <c r="TXL327" s="420"/>
      <c r="TXM327" s="421"/>
      <c r="TXN327" s="422"/>
      <c r="TXO327" s="423"/>
      <c r="TXP327" s="424"/>
      <c r="TXQ327" s="417"/>
      <c r="TXR327" s="418"/>
      <c r="TXS327" s="419"/>
      <c r="TXT327" s="420"/>
      <c r="TXU327" s="421"/>
      <c r="TXV327" s="422"/>
      <c r="TXW327" s="423"/>
      <c r="TXX327" s="424"/>
      <c r="TXY327" s="417"/>
      <c r="TXZ327" s="418"/>
      <c r="TYA327" s="419"/>
      <c r="TYB327" s="420"/>
      <c r="TYC327" s="421"/>
      <c r="TYD327" s="422"/>
      <c r="TYE327" s="423"/>
      <c r="TYF327" s="424"/>
      <c r="TYG327" s="417"/>
      <c r="TYH327" s="418"/>
      <c r="TYI327" s="419"/>
      <c r="TYJ327" s="420"/>
      <c r="TYK327" s="421"/>
      <c r="TYL327" s="422"/>
      <c r="TYM327" s="423"/>
      <c r="TYN327" s="424"/>
      <c r="TYO327" s="417"/>
      <c r="TYP327" s="418"/>
      <c r="TYQ327" s="419"/>
      <c r="TYR327" s="420"/>
      <c r="TYS327" s="421"/>
      <c r="TYT327" s="422"/>
      <c r="TYU327" s="423"/>
      <c r="TYV327" s="424"/>
      <c r="TYW327" s="417"/>
      <c r="TYX327" s="418"/>
      <c r="TYY327" s="419"/>
      <c r="TYZ327" s="420"/>
      <c r="TZA327" s="421"/>
      <c r="TZB327" s="422"/>
      <c r="TZC327" s="423"/>
      <c r="TZD327" s="424"/>
      <c r="TZE327" s="417"/>
      <c r="TZF327" s="418"/>
      <c r="TZG327" s="419"/>
      <c r="TZH327" s="420"/>
      <c r="TZI327" s="421"/>
      <c r="TZJ327" s="422"/>
      <c r="TZK327" s="423"/>
      <c r="TZL327" s="424"/>
      <c r="TZM327" s="417"/>
      <c r="TZN327" s="418"/>
      <c r="TZO327" s="419"/>
      <c r="TZP327" s="420"/>
      <c r="TZQ327" s="421"/>
      <c r="TZR327" s="422"/>
      <c r="TZS327" s="423"/>
      <c r="TZT327" s="424"/>
      <c r="TZU327" s="417"/>
      <c r="TZV327" s="418"/>
      <c r="TZW327" s="419"/>
      <c r="TZX327" s="420"/>
      <c r="TZY327" s="421"/>
      <c r="TZZ327" s="422"/>
      <c r="UAA327" s="423"/>
      <c r="UAB327" s="424"/>
      <c r="UAC327" s="417"/>
      <c r="UAD327" s="418"/>
      <c r="UAE327" s="419"/>
      <c r="UAF327" s="420"/>
      <c r="UAG327" s="421"/>
      <c r="UAH327" s="422"/>
      <c r="UAI327" s="423"/>
      <c r="UAJ327" s="424"/>
      <c r="UAK327" s="417"/>
      <c r="UAL327" s="418"/>
      <c r="UAM327" s="419"/>
      <c r="UAN327" s="420"/>
      <c r="UAO327" s="421"/>
      <c r="UAP327" s="422"/>
      <c r="UAQ327" s="423"/>
      <c r="UAR327" s="424"/>
      <c r="UAS327" s="417"/>
      <c r="UAT327" s="418"/>
      <c r="UAU327" s="419"/>
      <c r="UAV327" s="420"/>
      <c r="UAW327" s="421"/>
      <c r="UAX327" s="422"/>
      <c r="UAY327" s="423"/>
      <c r="UAZ327" s="424"/>
      <c r="UBA327" s="417"/>
      <c r="UBB327" s="418"/>
      <c r="UBC327" s="419"/>
      <c r="UBD327" s="420"/>
      <c r="UBE327" s="421"/>
      <c r="UBF327" s="422"/>
      <c r="UBG327" s="423"/>
      <c r="UBH327" s="424"/>
      <c r="UBI327" s="417"/>
      <c r="UBJ327" s="418"/>
      <c r="UBK327" s="419"/>
      <c r="UBL327" s="420"/>
      <c r="UBM327" s="421"/>
      <c r="UBN327" s="422"/>
      <c r="UBO327" s="423"/>
      <c r="UBP327" s="424"/>
      <c r="UBQ327" s="417"/>
      <c r="UBR327" s="418"/>
      <c r="UBS327" s="419"/>
      <c r="UBT327" s="420"/>
      <c r="UBU327" s="421"/>
      <c r="UBV327" s="422"/>
      <c r="UBW327" s="423"/>
      <c r="UBX327" s="424"/>
      <c r="UBY327" s="417"/>
      <c r="UBZ327" s="418"/>
      <c r="UCA327" s="419"/>
      <c r="UCB327" s="420"/>
      <c r="UCC327" s="421"/>
      <c r="UCD327" s="422"/>
      <c r="UCE327" s="423"/>
      <c r="UCF327" s="424"/>
      <c r="UCG327" s="417"/>
      <c r="UCH327" s="418"/>
      <c r="UCI327" s="419"/>
      <c r="UCJ327" s="420"/>
      <c r="UCK327" s="421"/>
      <c r="UCL327" s="422"/>
      <c r="UCM327" s="423"/>
      <c r="UCN327" s="424"/>
      <c r="UCO327" s="417"/>
      <c r="UCP327" s="418"/>
      <c r="UCQ327" s="419"/>
      <c r="UCR327" s="420"/>
      <c r="UCS327" s="421"/>
      <c r="UCT327" s="422"/>
      <c r="UCU327" s="423"/>
      <c r="UCV327" s="424"/>
      <c r="UCW327" s="417"/>
      <c r="UCX327" s="418"/>
      <c r="UCY327" s="419"/>
      <c r="UCZ327" s="420"/>
      <c r="UDA327" s="421"/>
      <c r="UDB327" s="422"/>
      <c r="UDC327" s="423"/>
      <c r="UDD327" s="424"/>
      <c r="UDE327" s="417"/>
      <c r="UDF327" s="418"/>
      <c r="UDG327" s="419"/>
      <c r="UDH327" s="420"/>
      <c r="UDI327" s="421"/>
      <c r="UDJ327" s="422"/>
      <c r="UDK327" s="423"/>
      <c r="UDL327" s="424"/>
      <c r="UDM327" s="417"/>
      <c r="UDN327" s="418"/>
      <c r="UDO327" s="419"/>
      <c r="UDP327" s="420"/>
      <c r="UDQ327" s="421"/>
      <c r="UDR327" s="422"/>
      <c r="UDS327" s="423"/>
      <c r="UDT327" s="424"/>
      <c r="UDU327" s="417"/>
      <c r="UDV327" s="418"/>
      <c r="UDW327" s="419"/>
      <c r="UDX327" s="420"/>
      <c r="UDY327" s="421"/>
      <c r="UDZ327" s="422"/>
      <c r="UEA327" s="423"/>
      <c r="UEB327" s="424"/>
      <c r="UEC327" s="417"/>
      <c r="UED327" s="418"/>
      <c r="UEE327" s="419"/>
      <c r="UEF327" s="420"/>
      <c r="UEG327" s="421"/>
      <c r="UEH327" s="422"/>
      <c r="UEI327" s="423"/>
      <c r="UEJ327" s="424"/>
      <c r="UEK327" s="417"/>
      <c r="UEL327" s="418"/>
      <c r="UEM327" s="419"/>
      <c r="UEN327" s="420"/>
      <c r="UEO327" s="421"/>
      <c r="UEP327" s="422"/>
      <c r="UEQ327" s="423"/>
      <c r="UER327" s="424"/>
      <c r="UES327" s="417"/>
      <c r="UET327" s="418"/>
      <c r="UEU327" s="419"/>
      <c r="UEV327" s="420"/>
      <c r="UEW327" s="421"/>
      <c r="UEX327" s="422"/>
      <c r="UEY327" s="423"/>
      <c r="UEZ327" s="424"/>
      <c r="UFA327" s="417"/>
      <c r="UFB327" s="418"/>
      <c r="UFC327" s="419"/>
      <c r="UFD327" s="420"/>
      <c r="UFE327" s="421"/>
      <c r="UFF327" s="422"/>
      <c r="UFG327" s="423"/>
      <c r="UFH327" s="424"/>
      <c r="UFI327" s="417"/>
      <c r="UFJ327" s="418"/>
      <c r="UFK327" s="419"/>
      <c r="UFL327" s="420"/>
      <c r="UFM327" s="421"/>
      <c r="UFN327" s="422"/>
      <c r="UFO327" s="423"/>
      <c r="UFP327" s="424"/>
      <c r="UFQ327" s="417"/>
      <c r="UFR327" s="418"/>
      <c r="UFS327" s="419"/>
      <c r="UFT327" s="420"/>
      <c r="UFU327" s="421"/>
      <c r="UFV327" s="422"/>
      <c r="UFW327" s="423"/>
      <c r="UFX327" s="424"/>
      <c r="UFY327" s="417"/>
      <c r="UFZ327" s="418"/>
      <c r="UGA327" s="419"/>
      <c r="UGB327" s="420"/>
      <c r="UGC327" s="421"/>
      <c r="UGD327" s="422"/>
      <c r="UGE327" s="423"/>
      <c r="UGF327" s="424"/>
      <c r="UGG327" s="417"/>
      <c r="UGH327" s="418"/>
      <c r="UGI327" s="419"/>
      <c r="UGJ327" s="420"/>
      <c r="UGK327" s="421"/>
      <c r="UGL327" s="422"/>
      <c r="UGM327" s="423"/>
      <c r="UGN327" s="424"/>
      <c r="UGO327" s="417"/>
      <c r="UGP327" s="418"/>
      <c r="UGQ327" s="419"/>
      <c r="UGR327" s="420"/>
      <c r="UGS327" s="421"/>
      <c r="UGT327" s="422"/>
      <c r="UGU327" s="423"/>
      <c r="UGV327" s="424"/>
      <c r="UGW327" s="417"/>
      <c r="UGX327" s="418"/>
      <c r="UGY327" s="419"/>
      <c r="UGZ327" s="420"/>
      <c r="UHA327" s="421"/>
      <c r="UHB327" s="422"/>
      <c r="UHC327" s="423"/>
      <c r="UHD327" s="424"/>
      <c r="UHE327" s="417"/>
      <c r="UHF327" s="418"/>
      <c r="UHG327" s="419"/>
      <c r="UHH327" s="420"/>
      <c r="UHI327" s="421"/>
      <c r="UHJ327" s="422"/>
      <c r="UHK327" s="423"/>
      <c r="UHL327" s="424"/>
      <c r="UHM327" s="417"/>
      <c r="UHN327" s="418"/>
      <c r="UHO327" s="419"/>
      <c r="UHP327" s="420"/>
      <c r="UHQ327" s="421"/>
      <c r="UHR327" s="422"/>
      <c r="UHS327" s="423"/>
      <c r="UHT327" s="424"/>
      <c r="UHU327" s="417"/>
      <c r="UHV327" s="418"/>
      <c r="UHW327" s="419"/>
      <c r="UHX327" s="420"/>
      <c r="UHY327" s="421"/>
      <c r="UHZ327" s="422"/>
      <c r="UIA327" s="423"/>
      <c r="UIB327" s="424"/>
      <c r="UIC327" s="417"/>
      <c r="UID327" s="418"/>
      <c r="UIE327" s="419"/>
      <c r="UIF327" s="420"/>
      <c r="UIG327" s="421"/>
      <c r="UIH327" s="422"/>
      <c r="UII327" s="423"/>
      <c r="UIJ327" s="424"/>
      <c r="UIK327" s="417"/>
      <c r="UIL327" s="418"/>
      <c r="UIM327" s="419"/>
      <c r="UIN327" s="420"/>
      <c r="UIO327" s="421"/>
      <c r="UIP327" s="422"/>
      <c r="UIQ327" s="423"/>
      <c r="UIR327" s="424"/>
      <c r="UIS327" s="417"/>
      <c r="UIT327" s="418"/>
      <c r="UIU327" s="419"/>
      <c r="UIV327" s="420"/>
      <c r="UIW327" s="421"/>
      <c r="UIX327" s="422"/>
      <c r="UIY327" s="423"/>
      <c r="UIZ327" s="424"/>
      <c r="UJA327" s="417"/>
      <c r="UJB327" s="418"/>
      <c r="UJC327" s="419"/>
      <c r="UJD327" s="420"/>
      <c r="UJE327" s="421"/>
      <c r="UJF327" s="422"/>
      <c r="UJG327" s="423"/>
      <c r="UJH327" s="424"/>
      <c r="UJI327" s="417"/>
      <c r="UJJ327" s="418"/>
      <c r="UJK327" s="419"/>
      <c r="UJL327" s="420"/>
      <c r="UJM327" s="421"/>
      <c r="UJN327" s="422"/>
      <c r="UJO327" s="423"/>
      <c r="UJP327" s="424"/>
      <c r="UJQ327" s="417"/>
      <c r="UJR327" s="418"/>
      <c r="UJS327" s="419"/>
      <c r="UJT327" s="420"/>
      <c r="UJU327" s="421"/>
      <c r="UJV327" s="422"/>
      <c r="UJW327" s="423"/>
      <c r="UJX327" s="424"/>
      <c r="UJY327" s="417"/>
      <c r="UJZ327" s="418"/>
      <c r="UKA327" s="419"/>
      <c r="UKB327" s="420"/>
      <c r="UKC327" s="421"/>
      <c r="UKD327" s="422"/>
      <c r="UKE327" s="423"/>
      <c r="UKF327" s="424"/>
      <c r="UKG327" s="417"/>
      <c r="UKH327" s="418"/>
      <c r="UKI327" s="419"/>
      <c r="UKJ327" s="420"/>
      <c r="UKK327" s="421"/>
      <c r="UKL327" s="422"/>
      <c r="UKM327" s="423"/>
      <c r="UKN327" s="424"/>
      <c r="UKO327" s="417"/>
      <c r="UKP327" s="418"/>
      <c r="UKQ327" s="419"/>
      <c r="UKR327" s="420"/>
      <c r="UKS327" s="421"/>
      <c r="UKT327" s="422"/>
      <c r="UKU327" s="423"/>
      <c r="UKV327" s="424"/>
      <c r="UKW327" s="417"/>
      <c r="UKX327" s="418"/>
      <c r="UKY327" s="419"/>
      <c r="UKZ327" s="420"/>
      <c r="ULA327" s="421"/>
      <c r="ULB327" s="422"/>
      <c r="ULC327" s="423"/>
      <c r="ULD327" s="424"/>
      <c r="ULE327" s="417"/>
      <c r="ULF327" s="418"/>
      <c r="ULG327" s="419"/>
      <c r="ULH327" s="420"/>
      <c r="ULI327" s="421"/>
      <c r="ULJ327" s="422"/>
      <c r="ULK327" s="423"/>
      <c r="ULL327" s="424"/>
      <c r="ULM327" s="417"/>
      <c r="ULN327" s="418"/>
      <c r="ULO327" s="419"/>
      <c r="ULP327" s="420"/>
      <c r="ULQ327" s="421"/>
      <c r="ULR327" s="422"/>
      <c r="ULS327" s="423"/>
      <c r="ULT327" s="424"/>
      <c r="ULU327" s="417"/>
      <c r="ULV327" s="418"/>
      <c r="ULW327" s="419"/>
      <c r="ULX327" s="420"/>
      <c r="ULY327" s="421"/>
      <c r="ULZ327" s="422"/>
      <c r="UMA327" s="423"/>
      <c r="UMB327" s="424"/>
      <c r="UMC327" s="417"/>
      <c r="UMD327" s="418"/>
      <c r="UME327" s="419"/>
      <c r="UMF327" s="420"/>
      <c r="UMG327" s="421"/>
      <c r="UMH327" s="422"/>
      <c r="UMI327" s="423"/>
      <c r="UMJ327" s="424"/>
      <c r="UMK327" s="417"/>
      <c r="UML327" s="418"/>
      <c r="UMM327" s="419"/>
      <c r="UMN327" s="420"/>
      <c r="UMO327" s="421"/>
      <c r="UMP327" s="422"/>
      <c r="UMQ327" s="423"/>
      <c r="UMR327" s="424"/>
      <c r="UMS327" s="417"/>
      <c r="UMT327" s="418"/>
      <c r="UMU327" s="419"/>
      <c r="UMV327" s="420"/>
      <c r="UMW327" s="421"/>
      <c r="UMX327" s="422"/>
      <c r="UMY327" s="423"/>
      <c r="UMZ327" s="424"/>
      <c r="UNA327" s="417"/>
      <c r="UNB327" s="418"/>
      <c r="UNC327" s="419"/>
      <c r="UND327" s="420"/>
      <c r="UNE327" s="421"/>
      <c r="UNF327" s="422"/>
      <c r="UNG327" s="423"/>
      <c r="UNH327" s="424"/>
      <c r="UNI327" s="417"/>
      <c r="UNJ327" s="418"/>
      <c r="UNK327" s="419"/>
      <c r="UNL327" s="420"/>
      <c r="UNM327" s="421"/>
      <c r="UNN327" s="422"/>
      <c r="UNO327" s="423"/>
      <c r="UNP327" s="424"/>
      <c r="UNQ327" s="417"/>
      <c r="UNR327" s="418"/>
      <c r="UNS327" s="419"/>
      <c r="UNT327" s="420"/>
      <c r="UNU327" s="421"/>
      <c r="UNV327" s="422"/>
      <c r="UNW327" s="423"/>
      <c r="UNX327" s="424"/>
      <c r="UNY327" s="417"/>
      <c r="UNZ327" s="418"/>
      <c r="UOA327" s="419"/>
      <c r="UOB327" s="420"/>
      <c r="UOC327" s="421"/>
      <c r="UOD327" s="422"/>
      <c r="UOE327" s="423"/>
      <c r="UOF327" s="424"/>
      <c r="UOG327" s="417"/>
      <c r="UOH327" s="418"/>
      <c r="UOI327" s="419"/>
      <c r="UOJ327" s="420"/>
      <c r="UOK327" s="421"/>
      <c r="UOL327" s="422"/>
      <c r="UOM327" s="423"/>
      <c r="UON327" s="424"/>
      <c r="UOO327" s="417"/>
      <c r="UOP327" s="418"/>
      <c r="UOQ327" s="419"/>
      <c r="UOR327" s="420"/>
      <c r="UOS327" s="421"/>
      <c r="UOT327" s="422"/>
      <c r="UOU327" s="423"/>
      <c r="UOV327" s="424"/>
      <c r="UOW327" s="417"/>
      <c r="UOX327" s="418"/>
      <c r="UOY327" s="419"/>
      <c r="UOZ327" s="420"/>
      <c r="UPA327" s="421"/>
      <c r="UPB327" s="422"/>
      <c r="UPC327" s="423"/>
      <c r="UPD327" s="424"/>
      <c r="UPE327" s="417"/>
      <c r="UPF327" s="418"/>
      <c r="UPG327" s="419"/>
      <c r="UPH327" s="420"/>
      <c r="UPI327" s="421"/>
      <c r="UPJ327" s="422"/>
      <c r="UPK327" s="423"/>
      <c r="UPL327" s="424"/>
      <c r="UPM327" s="417"/>
      <c r="UPN327" s="418"/>
      <c r="UPO327" s="419"/>
      <c r="UPP327" s="420"/>
      <c r="UPQ327" s="421"/>
      <c r="UPR327" s="422"/>
      <c r="UPS327" s="423"/>
      <c r="UPT327" s="424"/>
      <c r="UPU327" s="417"/>
      <c r="UPV327" s="418"/>
      <c r="UPW327" s="419"/>
      <c r="UPX327" s="420"/>
      <c r="UPY327" s="421"/>
      <c r="UPZ327" s="422"/>
      <c r="UQA327" s="423"/>
      <c r="UQB327" s="424"/>
      <c r="UQC327" s="417"/>
      <c r="UQD327" s="418"/>
      <c r="UQE327" s="419"/>
      <c r="UQF327" s="420"/>
      <c r="UQG327" s="421"/>
      <c r="UQH327" s="422"/>
      <c r="UQI327" s="423"/>
      <c r="UQJ327" s="424"/>
      <c r="UQK327" s="417"/>
      <c r="UQL327" s="418"/>
      <c r="UQM327" s="419"/>
      <c r="UQN327" s="420"/>
      <c r="UQO327" s="421"/>
      <c r="UQP327" s="422"/>
      <c r="UQQ327" s="423"/>
      <c r="UQR327" s="424"/>
      <c r="UQS327" s="417"/>
      <c r="UQT327" s="418"/>
      <c r="UQU327" s="419"/>
      <c r="UQV327" s="420"/>
      <c r="UQW327" s="421"/>
      <c r="UQX327" s="422"/>
      <c r="UQY327" s="423"/>
      <c r="UQZ327" s="424"/>
      <c r="URA327" s="417"/>
      <c r="URB327" s="418"/>
      <c r="URC327" s="419"/>
      <c r="URD327" s="420"/>
      <c r="URE327" s="421"/>
      <c r="URF327" s="422"/>
      <c r="URG327" s="423"/>
      <c r="URH327" s="424"/>
      <c r="URI327" s="417"/>
      <c r="URJ327" s="418"/>
      <c r="URK327" s="419"/>
      <c r="URL327" s="420"/>
      <c r="URM327" s="421"/>
      <c r="URN327" s="422"/>
      <c r="URO327" s="423"/>
      <c r="URP327" s="424"/>
      <c r="URQ327" s="417"/>
      <c r="URR327" s="418"/>
      <c r="URS327" s="419"/>
      <c r="URT327" s="420"/>
      <c r="URU327" s="421"/>
      <c r="URV327" s="422"/>
      <c r="URW327" s="423"/>
      <c r="URX327" s="424"/>
      <c r="URY327" s="417"/>
      <c r="URZ327" s="418"/>
      <c r="USA327" s="419"/>
      <c r="USB327" s="420"/>
      <c r="USC327" s="421"/>
      <c r="USD327" s="422"/>
      <c r="USE327" s="423"/>
      <c r="USF327" s="424"/>
      <c r="USG327" s="417"/>
      <c r="USH327" s="418"/>
      <c r="USI327" s="419"/>
      <c r="USJ327" s="420"/>
      <c r="USK327" s="421"/>
      <c r="USL327" s="422"/>
      <c r="USM327" s="423"/>
      <c r="USN327" s="424"/>
      <c r="USO327" s="417"/>
      <c r="USP327" s="418"/>
      <c r="USQ327" s="419"/>
      <c r="USR327" s="420"/>
      <c r="USS327" s="421"/>
      <c r="UST327" s="422"/>
      <c r="USU327" s="423"/>
      <c r="USV327" s="424"/>
      <c r="USW327" s="417"/>
      <c r="USX327" s="418"/>
      <c r="USY327" s="419"/>
      <c r="USZ327" s="420"/>
      <c r="UTA327" s="421"/>
      <c r="UTB327" s="422"/>
      <c r="UTC327" s="423"/>
      <c r="UTD327" s="424"/>
      <c r="UTE327" s="417"/>
      <c r="UTF327" s="418"/>
      <c r="UTG327" s="419"/>
      <c r="UTH327" s="420"/>
      <c r="UTI327" s="421"/>
      <c r="UTJ327" s="422"/>
      <c r="UTK327" s="423"/>
      <c r="UTL327" s="424"/>
      <c r="UTM327" s="417"/>
      <c r="UTN327" s="418"/>
      <c r="UTO327" s="419"/>
      <c r="UTP327" s="420"/>
      <c r="UTQ327" s="421"/>
      <c r="UTR327" s="422"/>
      <c r="UTS327" s="423"/>
      <c r="UTT327" s="424"/>
      <c r="UTU327" s="417"/>
      <c r="UTV327" s="418"/>
      <c r="UTW327" s="419"/>
      <c r="UTX327" s="420"/>
      <c r="UTY327" s="421"/>
      <c r="UTZ327" s="422"/>
      <c r="UUA327" s="423"/>
      <c r="UUB327" s="424"/>
      <c r="UUC327" s="417"/>
      <c r="UUD327" s="418"/>
      <c r="UUE327" s="419"/>
      <c r="UUF327" s="420"/>
      <c r="UUG327" s="421"/>
      <c r="UUH327" s="422"/>
      <c r="UUI327" s="423"/>
      <c r="UUJ327" s="424"/>
      <c r="UUK327" s="417"/>
      <c r="UUL327" s="418"/>
      <c r="UUM327" s="419"/>
      <c r="UUN327" s="420"/>
      <c r="UUO327" s="421"/>
      <c r="UUP327" s="422"/>
      <c r="UUQ327" s="423"/>
      <c r="UUR327" s="424"/>
      <c r="UUS327" s="417"/>
      <c r="UUT327" s="418"/>
      <c r="UUU327" s="419"/>
      <c r="UUV327" s="420"/>
      <c r="UUW327" s="421"/>
      <c r="UUX327" s="422"/>
      <c r="UUY327" s="423"/>
      <c r="UUZ327" s="424"/>
      <c r="UVA327" s="417"/>
      <c r="UVB327" s="418"/>
      <c r="UVC327" s="419"/>
      <c r="UVD327" s="420"/>
      <c r="UVE327" s="421"/>
      <c r="UVF327" s="422"/>
      <c r="UVG327" s="423"/>
      <c r="UVH327" s="424"/>
      <c r="UVI327" s="417"/>
      <c r="UVJ327" s="418"/>
      <c r="UVK327" s="419"/>
      <c r="UVL327" s="420"/>
      <c r="UVM327" s="421"/>
      <c r="UVN327" s="422"/>
      <c r="UVO327" s="423"/>
      <c r="UVP327" s="424"/>
      <c r="UVQ327" s="417"/>
      <c r="UVR327" s="418"/>
      <c r="UVS327" s="419"/>
      <c r="UVT327" s="420"/>
      <c r="UVU327" s="421"/>
      <c r="UVV327" s="422"/>
      <c r="UVW327" s="423"/>
      <c r="UVX327" s="424"/>
      <c r="UVY327" s="417"/>
      <c r="UVZ327" s="418"/>
      <c r="UWA327" s="419"/>
      <c r="UWB327" s="420"/>
      <c r="UWC327" s="421"/>
      <c r="UWD327" s="422"/>
      <c r="UWE327" s="423"/>
      <c r="UWF327" s="424"/>
      <c r="UWG327" s="417"/>
      <c r="UWH327" s="418"/>
      <c r="UWI327" s="419"/>
      <c r="UWJ327" s="420"/>
      <c r="UWK327" s="421"/>
      <c r="UWL327" s="422"/>
      <c r="UWM327" s="423"/>
      <c r="UWN327" s="424"/>
      <c r="UWO327" s="417"/>
      <c r="UWP327" s="418"/>
      <c r="UWQ327" s="419"/>
      <c r="UWR327" s="420"/>
      <c r="UWS327" s="421"/>
      <c r="UWT327" s="422"/>
      <c r="UWU327" s="423"/>
      <c r="UWV327" s="424"/>
      <c r="UWW327" s="417"/>
      <c r="UWX327" s="418"/>
      <c r="UWY327" s="419"/>
      <c r="UWZ327" s="420"/>
      <c r="UXA327" s="421"/>
      <c r="UXB327" s="422"/>
      <c r="UXC327" s="423"/>
      <c r="UXD327" s="424"/>
      <c r="UXE327" s="417"/>
      <c r="UXF327" s="418"/>
      <c r="UXG327" s="419"/>
      <c r="UXH327" s="420"/>
      <c r="UXI327" s="421"/>
      <c r="UXJ327" s="422"/>
      <c r="UXK327" s="423"/>
      <c r="UXL327" s="424"/>
      <c r="UXM327" s="417"/>
      <c r="UXN327" s="418"/>
      <c r="UXO327" s="419"/>
      <c r="UXP327" s="420"/>
      <c r="UXQ327" s="421"/>
      <c r="UXR327" s="422"/>
      <c r="UXS327" s="423"/>
      <c r="UXT327" s="424"/>
      <c r="UXU327" s="417"/>
      <c r="UXV327" s="418"/>
      <c r="UXW327" s="419"/>
      <c r="UXX327" s="420"/>
      <c r="UXY327" s="421"/>
      <c r="UXZ327" s="422"/>
      <c r="UYA327" s="423"/>
      <c r="UYB327" s="424"/>
      <c r="UYC327" s="417"/>
      <c r="UYD327" s="418"/>
      <c r="UYE327" s="419"/>
      <c r="UYF327" s="420"/>
      <c r="UYG327" s="421"/>
      <c r="UYH327" s="422"/>
      <c r="UYI327" s="423"/>
      <c r="UYJ327" s="424"/>
      <c r="UYK327" s="417"/>
      <c r="UYL327" s="418"/>
      <c r="UYM327" s="419"/>
      <c r="UYN327" s="420"/>
      <c r="UYO327" s="421"/>
      <c r="UYP327" s="422"/>
      <c r="UYQ327" s="423"/>
      <c r="UYR327" s="424"/>
      <c r="UYS327" s="417"/>
      <c r="UYT327" s="418"/>
      <c r="UYU327" s="419"/>
      <c r="UYV327" s="420"/>
      <c r="UYW327" s="421"/>
      <c r="UYX327" s="422"/>
      <c r="UYY327" s="423"/>
      <c r="UYZ327" s="424"/>
      <c r="UZA327" s="417"/>
      <c r="UZB327" s="418"/>
      <c r="UZC327" s="419"/>
      <c r="UZD327" s="420"/>
      <c r="UZE327" s="421"/>
      <c r="UZF327" s="422"/>
      <c r="UZG327" s="423"/>
      <c r="UZH327" s="424"/>
      <c r="UZI327" s="417"/>
      <c r="UZJ327" s="418"/>
      <c r="UZK327" s="419"/>
      <c r="UZL327" s="420"/>
      <c r="UZM327" s="421"/>
      <c r="UZN327" s="422"/>
      <c r="UZO327" s="423"/>
      <c r="UZP327" s="424"/>
      <c r="UZQ327" s="417"/>
      <c r="UZR327" s="418"/>
      <c r="UZS327" s="419"/>
      <c r="UZT327" s="420"/>
      <c r="UZU327" s="421"/>
      <c r="UZV327" s="422"/>
      <c r="UZW327" s="423"/>
      <c r="UZX327" s="424"/>
      <c r="UZY327" s="417"/>
      <c r="UZZ327" s="418"/>
      <c r="VAA327" s="419"/>
      <c r="VAB327" s="420"/>
      <c r="VAC327" s="421"/>
      <c r="VAD327" s="422"/>
      <c r="VAE327" s="423"/>
      <c r="VAF327" s="424"/>
      <c r="VAG327" s="417"/>
      <c r="VAH327" s="418"/>
      <c r="VAI327" s="419"/>
      <c r="VAJ327" s="420"/>
      <c r="VAK327" s="421"/>
      <c r="VAL327" s="422"/>
      <c r="VAM327" s="423"/>
      <c r="VAN327" s="424"/>
      <c r="VAO327" s="417"/>
      <c r="VAP327" s="418"/>
      <c r="VAQ327" s="419"/>
      <c r="VAR327" s="420"/>
      <c r="VAS327" s="421"/>
      <c r="VAT327" s="422"/>
      <c r="VAU327" s="423"/>
      <c r="VAV327" s="424"/>
      <c r="VAW327" s="417"/>
      <c r="VAX327" s="418"/>
      <c r="VAY327" s="419"/>
      <c r="VAZ327" s="420"/>
      <c r="VBA327" s="421"/>
      <c r="VBB327" s="422"/>
      <c r="VBC327" s="423"/>
      <c r="VBD327" s="424"/>
      <c r="VBE327" s="417"/>
      <c r="VBF327" s="418"/>
      <c r="VBG327" s="419"/>
      <c r="VBH327" s="420"/>
      <c r="VBI327" s="421"/>
      <c r="VBJ327" s="422"/>
      <c r="VBK327" s="423"/>
      <c r="VBL327" s="424"/>
      <c r="VBM327" s="417"/>
      <c r="VBN327" s="418"/>
      <c r="VBO327" s="419"/>
      <c r="VBP327" s="420"/>
      <c r="VBQ327" s="421"/>
      <c r="VBR327" s="422"/>
      <c r="VBS327" s="423"/>
      <c r="VBT327" s="424"/>
      <c r="VBU327" s="417"/>
      <c r="VBV327" s="418"/>
      <c r="VBW327" s="419"/>
      <c r="VBX327" s="420"/>
      <c r="VBY327" s="421"/>
      <c r="VBZ327" s="422"/>
      <c r="VCA327" s="423"/>
      <c r="VCB327" s="424"/>
      <c r="VCC327" s="417"/>
      <c r="VCD327" s="418"/>
      <c r="VCE327" s="419"/>
      <c r="VCF327" s="420"/>
      <c r="VCG327" s="421"/>
      <c r="VCH327" s="422"/>
      <c r="VCI327" s="423"/>
      <c r="VCJ327" s="424"/>
      <c r="VCK327" s="417"/>
      <c r="VCL327" s="418"/>
      <c r="VCM327" s="419"/>
      <c r="VCN327" s="420"/>
      <c r="VCO327" s="421"/>
      <c r="VCP327" s="422"/>
      <c r="VCQ327" s="423"/>
      <c r="VCR327" s="424"/>
      <c r="VCS327" s="417"/>
      <c r="VCT327" s="418"/>
      <c r="VCU327" s="419"/>
      <c r="VCV327" s="420"/>
      <c r="VCW327" s="421"/>
      <c r="VCX327" s="422"/>
      <c r="VCY327" s="423"/>
      <c r="VCZ327" s="424"/>
      <c r="VDA327" s="417"/>
      <c r="VDB327" s="418"/>
      <c r="VDC327" s="419"/>
      <c r="VDD327" s="420"/>
      <c r="VDE327" s="421"/>
      <c r="VDF327" s="422"/>
      <c r="VDG327" s="423"/>
      <c r="VDH327" s="424"/>
      <c r="VDI327" s="417"/>
      <c r="VDJ327" s="418"/>
      <c r="VDK327" s="419"/>
      <c r="VDL327" s="420"/>
      <c r="VDM327" s="421"/>
      <c r="VDN327" s="422"/>
      <c r="VDO327" s="423"/>
      <c r="VDP327" s="424"/>
      <c r="VDQ327" s="417"/>
      <c r="VDR327" s="418"/>
      <c r="VDS327" s="419"/>
      <c r="VDT327" s="420"/>
      <c r="VDU327" s="421"/>
      <c r="VDV327" s="422"/>
      <c r="VDW327" s="423"/>
      <c r="VDX327" s="424"/>
      <c r="VDY327" s="417"/>
      <c r="VDZ327" s="418"/>
      <c r="VEA327" s="419"/>
      <c r="VEB327" s="420"/>
      <c r="VEC327" s="421"/>
      <c r="VED327" s="422"/>
      <c r="VEE327" s="423"/>
      <c r="VEF327" s="424"/>
      <c r="VEG327" s="417"/>
      <c r="VEH327" s="418"/>
      <c r="VEI327" s="419"/>
      <c r="VEJ327" s="420"/>
      <c r="VEK327" s="421"/>
      <c r="VEL327" s="422"/>
      <c r="VEM327" s="423"/>
      <c r="VEN327" s="424"/>
      <c r="VEO327" s="417"/>
      <c r="VEP327" s="418"/>
      <c r="VEQ327" s="419"/>
      <c r="VER327" s="420"/>
      <c r="VES327" s="421"/>
      <c r="VET327" s="422"/>
      <c r="VEU327" s="423"/>
      <c r="VEV327" s="424"/>
      <c r="VEW327" s="417"/>
      <c r="VEX327" s="418"/>
      <c r="VEY327" s="419"/>
      <c r="VEZ327" s="420"/>
      <c r="VFA327" s="421"/>
      <c r="VFB327" s="422"/>
      <c r="VFC327" s="423"/>
      <c r="VFD327" s="424"/>
      <c r="VFE327" s="417"/>
      <c r="VFF327" s="418"/>
      <c r="VFG327" s="419"/>
      <c r="VFH327" s="420"/>
      <c r="VFI327" s="421"/>
      <c r="VFJ327" s="422"/>
      <c r="VFK327" s="423"/>
      <c r="VFL327" s="424"/>
      <c r="VFM327" s="417"/>
      <c r="VFN327" s="418"/>
      <c r="VFO327" s="419"/>
      <c r="VFP327" s="420"/>
      <c r="VFQ327" s="421"/>
      <c r="VFR327" s="422"/>
      <c r="VFS327" s="423"/>
      <c r="VFT327" s="424"/>
      <c r="VFU327" s="417"/>
      <c r="VFV327" s="418"/>
      <c r="VFW327" s="419"/>
      <c r="VFX327" s="420"/>
      <c r="VFY327" s="421"/>
      <c r="VFZ327" s="422"/>
      <c r="VGA327" s="423"/>
      <c r="VGB327" s="424"/>
      <c r="VGC327" s="417"/>
      <c r="VGD327" s="418"/>
      <c r="VGE327" s="419"/>
      <c r="VGF327" s="420"/>
      <c r="VGG327" s="421"/>
      <c r="VGH327" s="422"/>
      <c r="VGI327" s="423"/>
      <c r="VGJ327" s="424"/>
      <c r="VGK327" s="417"/>
      <c r="VGL327" s="418"/>
      <c r="VGM327" s="419"/>
      <c r="VGN327" s="420"/>
      <c r="VGO327" s="421"/>
      <c r="VGP327" s="422"/>
      <c r="VGQ327" s="423"/>
      <c r="VGR327" s="424"/>
      <c r="VGS327" s="417"/>
      <c r="VGT327" s="418"/>
      <c r="VGU327" s="419"/>
      <c r="VGV327" s="420"/>
      <c r="VGW327" s="421"/>
      <c r="VGX327" s="422"/>
      <c r="VGY327" s="423"/>
      <c r="VGZ327" s="424"/>
      <c r="VHA327" s="417"/>
      <c r="VHB327" s="418"/>
      <c r="VHC327" s="419"/>
      <c r="VHD327" s="420"/>
      <c r="VHE327" s="421"/>
      <c r="VHF327" s="422"/>
      <c r="VHG327" s="423"/>
      <c r="VHH327" s="424"/>
      <c r="VHI327" s="417"/>
      <c r="VHJ327" s="418"/>
      <c r="VHK327" s="419"/>
      <c r="VHL327" s="420"/>
      <c r="VHM327" s="421"/>
      <c r="VHN327" s="422"/>
      <c r="VHO327" s="423"/>
      <c r="VHP327" s="424"/>
      <c r="VHQ327" s="417"/>
      <c r="VHR327" s="418"/>
      <c r="VHS327" s="419"/>
      <c r="VHT327" s="420"/>
      <c r="VHU327" s="421"/>
      <c r="VHV327" s="422"/>
      <c r="VHW327" s="423"/>
      <c r="VHX327" s="424"/>
      <c r="VHY327" s="417"/>
      <c r="VHZ327" s="418"/>
      <c r="VIA327" s="419"/>
      <c r="VIB327" s="420"/>
      <c r="VIC327" s="421"/>
      <c r="VID327" s="422"/>
      <c r="VIE327" s="423"/>
      <c r="VIF327" s="424"/>
      <c r="VIG327" s="417"/>
      <c r="VIH327" s="418"/>
      <c r="VII327" s="419"/>
      <c r="VIJ327" s="420"/>
      <c r="VIK327" s="421"/>
      <c r="VIL327" s="422"/>
      <c r="VIM327" s="423"/>
      <c r="VIN327" s="424"/>
      <c r="VIO327" s="417"/>
      <c r="VIP327" s="418"/>
      <c r="VIQ327" s="419"/>
      <c r="VIR327" s="420"/>
      <c r="VIS327" s="421"/>
      <c r="VIT327" s="422"/>
      <c r="VIU327" s="423"/>
      <c r="VIV327" s="424"/>
      <c r="VIW327" s="417"/>
      <c r="VIX327" s="418"/>
      <c r="VIY327" s="419"/>
      <c r="VIZ327" s="420"/>
      <c r="VJA327" s="421"/>
      <c r="VJB327" s="422"/>
      <c r="VJC327" s="423"/>
      <c r="VJD327" s="424"/>
      <c r="VJE327" s="417"/>
      <c r="VJF327" s="418"/>
      <c r="VJG327" s="419"/>
      <c r="VJH327" s="420"/>
      <c r="VJI327" s="421"/>
      <c r="VJJ327" s="422"/>
      <c r="VJK327" s="423"/>
      <c r="VJL327" s="424"/>
      <c r="VJM327" s="417"/>
      <c r="VJN327" s="418"/>
      <c r="VJO327" s="419"/>
      <c r="VJP327" s="420"/>
      <c r="VJQ327" s="421"/>
      <c r="VJR327" s="422"/>
      <c r="VJS327" s="423"/>
      <c r="VJT327" s="424"/>
      <c r="VJU327" s="417"/>
      <c r="VJV327" s="418"/>
      <c r="VJW327" s="419"/>
      <c r="VJX327" s="420"/>
      <c r="VJY327" s="421"/>
      <c r="VJZ327" s="422"/>
      <c r="VKA327" s="423"/>
      <c r="VKB327" s="424"/>
      <c r="VKC327" s="417"/>
      <c r="VKD327" s="418"/>
      <c r="VKE327" s="419"/>
      <c r="VKF327" s="420"/>
      <c r="VKG327" s="421"/>
      <c r="VKH327" s="422"/>
      <c r="VKI327" s="423"/>
      <c r="VKJ327" s="424"/>
      <c r="VKK327" s="417"/>
      <c r="VKL327" s="418"/>
      <c r="VKM327" s="419"/>
      <c r="VKN327" s="420"/>
      <c r="VKO327" s="421"/>
      <c r="VKP327" s="422"/>
      <c r="VKQ327" s="423"/>
      <c r="VKR327" s="424"/>
      <c r="VKS327" s="417"/>
      <c r="VKT327" s="418"/>
      <c r="VKU327" s="419"/>
      <c r="VKV327" s="420"/>
      <c r="VKW327" s="421"/>
      <c r="VKX327" s="422"/>
      <c r="VKY327" s="423"/>
      <c r="VKZ327" s="424"/>
      <c r="VLA327" s="417"/>
      <c r="VLB327" s="418"/>
      <c r="VLC327" s="419"/>
      <c r="VLD327" s="420"/>
      <c r="VLE327" s="421"/>
      <c r="VLF327" s="422"/>
      <c r="VLG327" s="423"/>
      <c r="VLH327" s="424"/>
      <c r="VLI327" s="417"/>
      <c r="VLJ327" s="418"/>
      <c r="VLK327" s="419"/>
      <c r="VLL327" s="420"/>
      <c r="VLM327" s="421"/>
      <c r="VLN327" s="422"/>
      <c r="VLO327" s="423"/>
      <c r="VLP327" s="424"/>
      <c r="VLQ327" s="417"/>
      <c r="VLR327" s="418"/>
      <c r="VLS327" s="419"/>
      <c r="VLT327" s="420"/>
      <c r="VLU327" s="421"/>
      <c r="VLV327" s="422"/>
      <c r="VLW327" s="423"/>
      <c r="VLX327" s="424"/>
      <c r="VLY327" s="417"/>
      <c r="VLZ327" s="418"/>
      <c r="VMA327" s="419"/>
      <c r="VMB327" s="420"/>
      <c r="VMC327" s="421"/>
      <c r="VMD327" s="422"/>
      <c r="VME327" s="423"/>
      <c r="VMF327" s="424"/>
      <c r="VMG327" s="417"/>
      <c r="VMH327" s="418"/>
      <c r="VMI327" s="419"/>
      <c r="VMJ327" s="420"/>
      <c r="VMK327" s="421"/>
      <c r="VML327" s="422"/>
      <c r="VMM327" s="423"/>
      <c r="VMN327" s="424"/>
      <c r="VMO327" s="417"/>
      <c r="VMP327" s="418"/>
      <c r="VMQ327" s="419"/>
      <c r="VMR327" s="420"/>
      <c r="VMS327" s="421"/>
      <c r="VMT327" s="422"/>
      <c r="VMU327" s="423"/>
      <c r="VMV327" s="424"/>
      <c r="VMW327" s="417"/>
      <c r="VMX327" s="418"/>
      <c r="VMY327" s="419"/>
      <c r="VMZ327" s="420"/>
      <c r="VNA327" s="421"/>
      <c r="VNB327" s="422"/>
      <c r="VNC327" s="423"/>
      <c r="VND327" s="424"/>
      <c r="VNE327" s="417"/>
      <c r="VNF327" s="418"/>
      <c r="VNG327" s="419"/>
      <c r="VNH327" s="420"/>
      <c r="VNI327" s="421"/>
      <c r="VNJ327" s="422"/>
      <c r="VNK327" s="423"/>
      <c r="VNL327" s="424"/>
      <c r="VNM327" s="417"/>
      <c r="VNN327" s="418"/>
      <c r="VNO327" s="419"/>
      <c r="VNP327" s="420"/>
      <c r="VNQ327" s="421"/>
      <c r="VNR327" s="422"/>
      <c r="VNS327" s="423"/>
      <c r="VNT327" s="424"/>
      <c r="VNU327" s="417"/>
      <c r="VNV327" s="418"/>
      <c r="VNW327" s="419"/>
      <c r="VNX327" s="420"/>
      <c r="VNY327" s="421"/>
      <c r="VNZ327" s="422"/>
      <c r="VOA327" s="423"/>
      <c r="VOB327" s="424"/>
      <c r="VOC327" s="417"/>
      <c r="VOD327" s="418"/>
      <c r="VOE327" s="419"/>
      <c r="VOF327" s="420"/>
      <c r="VOG327" s="421"/>
      <c r="VOH327" s="422"/>
      <c r="VOI327" s="423"/>
      <c r="VOJ327" s="424"/>
      <c r="VOK327" s="417"/>
      <c r="VOL327" s="418"/>
      <c r="VOM327" s="419"/>
      <c r="VON327" s="420"/>
      <c r="VOO327" s="421"/>
      <c r="VOP327" s="422"/>
      <c r="VOQ327" s="423"/>
      <c r="VOR327" s="424"/>
      <c r="VOS327" s="417"/>
      <c r="VOT327" s="418"/>
      <c r="VOU327" s="419"/>
      <c r="VOV327" s="420"/>
      <c r="VOW327" s="421"/>
      <c r="VOX327" s="422"/>
      <c r="VOY327" s="423"/>
      <c r="VOZ327" s="424"/>
      <c r="VPA327" s="417"/>
      <c r="VPB327" s="418"/>
      <c r="VPC327" s="419"/>
      <c r="VPD327" s="420"/>
      <c r="VPE327" s="421"/>
      <c r="VPF327" s="422"/>
      <c r="VPG327" s="423"/>
      <c r="VPH327" s="424"/>
      <c r="VPI327" s="417"/>
      <c r="VPJ327" s="418"/>
      <c r="VPK327" s="419"/>
      <c r="VPL327" s="420"/>
      <c r="VPM327" s="421"/>
      <c r="VPN327" s="422"/>
      <c r="VPO327" s="423"/>
      <c r="VPP327" s="424"/>
      <c r="VPQ327" s="417"/>
      <c r="VPR327" s="418"/>
      <c r="VPS327" s="419"/>
      <c r="VPT327" s="420"/>
      <c r="VPU327" s="421"/>
      <c r="VPV327" s="422"/>
      <c r="VPW327" s="423"/>
      <c r="VPX327" s="424"/>
      <c r="VPY327" s="417"/>
      <c r="VPZ327" s="418"/>
      <c r="VQA327" s="419"/>
      <c r="VQB327" s="420"/>
      <c r="VQC327" s="421"/>
      <c r="VQD327" s="422"/>
      <c r="VQE327" s="423"/>
      <c r="VQF327" s="424"/>
      <c r="VQG327" s="417"/>
      <c r="VQH327" s="418"/>
      <c r="VQI327" s="419"/>
      <c r="VQJ327" s="420"/>
      <c r="VQK327" s="421"/>
      <c r="VQL327" s="422"/>
      <c r="VQM327" s="423"/>
      <c r="VQN327" s="424"/>
      <c r="VQO327" s="417"/>
      <c r="VQP327" s="418"/>
      <c r="VQQ327" s="419"/>
      <c r="VQR327" s="420"/>
      <c r="VQS327" s="421"/>
      <c r="VQT327" s="422"/>
      <c r="VQU327" s="423"/>
      <c r="VQV327" s="424"/>
      <c r="VQW327" s="417"/>
      <c r="VQX327" s="418"/>
      <c r="VQY327" s="419"/>
      <c r="VQZ327" s="420"/>
      <c r="VRA327" s="421"/>
      <c r="VRB327" s="422"/>
      <c r="VRC327" s="423"/>
      <c r="VRD327" s="424"/>
      <c r="VRE327" s="417"/>
      <c r="VRF327" s="418"/>
      <c r="VRG327" s="419"/>
      <c r="VRH327" s="420"/>
      <c r="VRI327" s="421"/>
      <c r="VRJ327" s="422"/>
      <c r="VRK327" s="423"/>
      <c r="VRL327" s="424"/>
      <c r="VRM327" s="417"/>
      <c r="VRN327" s="418"/>
      <c r="VRO327" s="419"/>
      <c r="VRP327" s="420"/>
      <c r="VRQ327" s="421"/>
      <c r="VRR327" s="422"/>
      <c r="VRS327" s="423"/>
      <c r="VRT327" s="424"/>
      <c r="VRU327" s="417"/>
      <c r="VRV327" s="418"/>
      <c r="VRW327" s="419"/>
      <c r="VRX327" s="420"/>
      <c r="VRY327" s="421"/>
      <c r="VRZ327" s="422"/>
      <c r="VSA327" s="423"/>
      <c r="VSB327" s="424"/>
      <c r="VSC327" s="417"/>
      <c r="VSD327" s="418"/>
      <c r="VSE327" s="419"/>
      <c r="VSF327" s="420"/>
      <c r="VSG327" s="421"/>
      <c r="VSH327" s="422"/>
      <c r="VSI327" s="423"/>
      <c r="VSJ327" s="424"/>
      <c r="VSK327" s="417"/>
      <c r="VSL327" s="418"/>
      <c r="VSM327" s="419"/>
      <c r="VSN327" s="420"/>
      <c r="VSO327" s="421"/>
      <c r="VSP327" s="422"/>
      <c r="VSQ327" s="423"/>
      <c r="VSR327" s="424"/>
      <c r="VSS327" s="417"/>
      <c r="VST327" s="418"/>
      <c r="VSU327" s="419"/>
      <c r="VSV327" s="420"/>
      <c r="VSW327" s="421"/>
      <c r="VSX327" s="422"/>
      <c r="VSY327" s="423"/>
      <c r="VSZ327" s="424"/>
      <c r="VTA327" s="417"/>
      <c r="VTB327" s="418"/>
      <c r="VTC327" s="419"/>
      <c r="VTD327" s="420"/>
      <c r="VTE327" s="421"/>
      <c r="VTF327" s="422"/>
      <c r="VTG327" s="423"/>
      <c r="VTH327" s="424"/>
      <c r="VTI327" s="417"/>
      <c r="VTJ327" s="418"/>
      <c r="VTK327" s="419"/>
      <c r="VTL327" s="420"/>
      <c r="VTM327" s="421"/>
      <c r="VTN327" s="422"/>
      <c r="VTO327" s="423"/>
      <c r="VTP327" s="424"/>
      <c r="VTQ327" s="417"/>
      <c r="VTR327" s="418"/>
      <c r="VTS327" s="419"/>
      <c r="VTT327" s="420"/>
      <c r="VTU327" s="421"/>
      <c r="VTV327" s="422"/>
      <c r="VTW327" s="423"/>
      <c r="VTX327" s="424"/>
      <c r="VTY327" s="417"/>
      <c r="VTZ327" s="418"/>
      <c r="VUA327" s="419"/>
      <c r="VUB327" s="420"/>
      <c r="VUC327" s="421"/>
      <c r="VUD327" s="422"/>
      <c r="VUE327" s="423"/>
      <c r="VUF327" s="424"/>
      <c r="VUG327" s="417"/>
      <c r="VUH327" s="418"/>
      <c r="VUI327" s="419"/>
      <c r="VUJ327" s="420"/>
      <c r="VUK327" s="421"/>
      <c r="VUL327" s="422"/>
      <c r="VUM327" s="423"/>
      <c r="VUN327" s="424"/>
      <c r="VUO327" s="417"/>
      <c r="VUP327" s="418"/>
      <c r="VUQ327" s="419"/>
      <c r="VUR327" s="420"/>
      <c r="VUS327" s="421"/>
      <c r="VUT327" s="422"/>
      <c r="VUU327" s="423"/>
      <c r="VUV327" s="424"/>
      <c r="VUW327" s="417"/>
      <c r="VUX327" s="418"/>
      <c r="VUY327" s="419"/>
      <c r="VUZ327" s="420"/>
      <c r="VVA327" s="421"/>
      <c r="VVB327" s="422"/>
      <c r="VVC327" s="423"/>
      <c r="VVD327" s="424"/>
      <c r="VVE327" s="417"/>
      <c r="VVF327" s="418"/>
      <c r="VVG327" s="419"/>
      <c r="VVH327" s="420"/>
      <c r="VVI327" s="421"/>
      <c r="VVJ327" s="422"/>
      <c r="VVK327" s="423"/>
      <c r="VVL327" s="424"/>
      <c r="VVM327" s="417"/>
      <c r="VVN327" s="418"/>
      <c r="VVO327" s="419"/>
      <c r="VVP327" s="420"/>
      <c r="VVQ327" s="421"/>
      <c r="VVR327" s="422"/>
      <c r="VVS327" s="423"/>
      <c r="VVT327" s="424"/>
      <c r="VVU327" s="417"/>
      <c r="VVV327" s="418"/>
      <c r="VVW327" s="419"/>
      <c r="VVX327" s="420"/>
      <c r="VVY327" s="421"/>
      <c r="VVZ327" s="422"/>
      <c r="VWA327" s="423"/>
      <c r="VWB327" s="424"/>
      <c r="VWC327" s="417"/>
      <c r="VWD327" s="418"/>
      <c r="VWE327" s="419"/>
      <c r="VWF327" s="420"/>
      <c r="VWG327" s="421"/>
      <c r="VWH327" s="422"/>
      <c r="VWI327" s="423"/>
      <c r="VWJ327" s="424"/>
      <c r="VWK327" s="417"/>
      <c r="VWL327" s="418"/>
      <c r="VWM327" s="419"/>
      <c r="VWN327" s="420"/>
      <c r="VWO327" s="421"/>
      <c r="VWP327" s="422"/>
      <c r="VWQ327" s="423"/>
      <c r="VWR327" s="424"/>
      <c r="VWS327" s="417"/>
      <c r="VWT327" s="418"/>
      <c r="VWU327" s="419"/>
      <c r="VWV327" s="420"/>
      <c r="VWW327" s="421"/>
      <c r="VWX327" s="422"/>
      <c r="VWY327" s="423"/>
      <c r="VWZ327" s="424"/>
      <c r="VXA327" s="417"/>
      <c r="VXB327" s="418"/>
      <c r="VXC327" s="419"/>
      <c r="VXD327" s="420"/>
      <c r="VXE327" s="421"/>
      <c r="VXF327" s="422"/>
      <c r="VXG327" s="423"/>
      <c r="VXH327" s="424"/>
      <c r="VXI327" s="417"/>
      <c r="VXJ327" s="418"/>
      <c r="VXK327" s="419"/>
      <c r="VXL327" s="420"/>
      <c r="VXM327" s="421"/>
      <c r="VXN327" s="422"/>
      <c r="VXO327" s="423"/>
      <c r="VXP327" s="424"/>
      <c r="VXQ327" s="417"/>
      <c r="VXR327" s="418"/>
      <c r="VXS327" s="419"/>
      <c r="VXT327" s="420"/>
      <c r="VXU327" s="421"/>
      <c r="VXV327" s="422"/>
      <c r="VXW327" s="423"/>
      <c r="VXX327" s="424"/>
      <c r="VXY327" s="417"/>
      <c r="VXZ327" s="418"/>
      <c r="VYA327" s="419"/>
      <c r="VYB327" s="420"/>
      <c r="VYC327" s="421"/>
      <c r="VYD327" s="422"/>
      <c r="VYE327" s="423"/>
      <c r="VYF327" s="424"/>
      <c r="VYG327" s="417"/>
      <c r="VYH327" s="418"/>
      <c r="VYI327" s="419"/>
      <c r="VYJ327" s="420"/>
      <c r="VYK327" s="421"/>
      <c r="VYL327" s="422"/>
      <c r="VYM327" s="423"/>
      <c r="VYN327" s="424"/>
      <c r="VYO327" s="417"/>
      <c r="VYP327" s="418"/>
      <c r="VYQ327" s="419"/>
      <c r="VYR327" s="420"/>
      <c r="VYS327" s="421"/>
      <c r="VYT327" s="422"/>
      <c r="VYU327" s="423"/>
      <c r="VYV327" s="424"/>
      <c r="VYW327" s="417"/>
      <c r="VYX327" s="418"/>
      <c r="VYY327" s="419"/>
      <c r="VYZ327" s="420"/>
      <c r="VZA327" s="421"/>
      <c r="VZB327" s="422"/>
      <c r="VZC327" s="423"/>
      <c r="VZD327" s="424"/>
      <c r="VZE327" s="417"/>
      <c r="VZF327" s="418"/>
      <c r="VZG327" s="419"/>
      <c r="VZH327" s="420"/>
      <c r="VZI327" s="421"/>
      <c r="VZJ327" s="422"/>
      <c r="VZK327" s="423"/>
      <c r="VZL327" s="424"/>
      <c r="VZM327" s="417"/>
      <c r="VZN327" s="418"/>
      <c r="VZO327" s="419"/>
      <c r="VZP327" s="420"/>
      <c r="VZQ327" s="421"/>
      <c r="VZR327" s="422"/>
      <c r="VZS327" s="423"/>
      <c r="VZT327" s="424"/>
      <c r="VZU327" s="417"/>
      <c r="VZV327" s="418"/>
      <c r="VZW327" s="419"/>
      <c r="VZX327" s="420"/>
      <c r="VZY327" s="421"/>
      <c r="VZZ327" s="422"/>
      <c r="WAA327" s="423"/>
      <c r="WAB327" s="424"/>
      <c r="WAC327" s="417"/>
      <c r="WAD327" s="418"/>
      <c r="WAE327" s="419"/>
      <c r="WAF327" s="420"/>
      <c r="WAG327" s="421"/>
      <c r="WAH327" s="422"/>
      <c r="WAI327" s="423"/>
      <c r="WAJ327" s="424"/>
      <c r="WAK327" s="417"/>
      <c r="WAL327" s="418"/>
      <c r="WAM327" s="419"/>
      <c r="WAN327" s="420"/>
      <c r="WAO327" s="421"/>
      <c r="WAP327" s="422"/>
      <c r="WAQ327" s="423"/>
      <c r="WAR327" s="424"/>
      <c r="WAS327" s="417"/>
      <c r="WAT327" s="418"/>
      <c r="WAU327" s="419"/>
      <c r="WAV327" s="420"/>
      <c r="WAW327" s="421"/>
      <c r="WAX327" s="422"/>
      <c r="WAY327" s="423"/>
      <c r="WAZ327" s="424"/>
      <c r="WBA327" s="417"/>
      <c r="WBB327" s="418"/>
      <c r="WBC327" s="419"/>
      <c r="WBD327" s="420"/>
      <c r="WBE327" s="421"/>
      <c r="WBF327" s="422"/>
      <c r="WBG327" s="423"/>
      <c r="WBH327" s="424"/>
      <c r="WBI327" s="417"/>
      <c r="WBJ327" s="418"/>
      <c r="WBK327" s="419"/>
      <c r="WBL327" s="420"/>
      <c r="WBM327" s="421"/>
      <c r="WBN327" s="422"/>
      <c r="WBO327" s="423"/>
      <c r="WBP327" s="424"/>
      <c r="WBQ327" s="417"/>
      <c r="WBR327" s="418"/>
      <c r="WBS327" s="419"/>
      <c r="WBT327" s="420"/>
      <c r="WBU327" s="421"/>
      <c r="WBV327" s="422"/>
      <c r="WBW327" s="423"/>
      <c r="WBX327" s="424"/>
      <c r="WBY327" s="417"/>
      <c r="WBZ327" s="418"/>
      <c r="WCA327" s="419"/>
      <c r="WCB327" s="420"/>
      <c r="WCC327" s="421"/>
      <c r="WCD327" s="422"/>
      <c r="WCE327" s="423"/>
      <c r="WCF327" s="424"/>
      <c r="WCG327" s="417"/>
      <c r="WCH327" s="418"/>
      <c r="WCI327" s="419"/>
      <c r="WCJ327" s="420"/>
      <c r="WCK327" s="421"/>
      <c r="WCL327" s="422"/>
      <c r="WCM327" s="423"/>
      <c r="WCN327" s="424"/>
      <c r="WCO327" s="417"/>
      <c r="WCP327" s="418"/>
      <c r="WCQ327" s="419"/>
      <c r="WCR327" s="420"/>
      <c r="WCS327" s="421"/>
      <c r="WCT327" s="422"/>
      <c r="WCU327" s="423"/>
      <c r="WCV327" s="424"/>
      <c r="WCW327" s="417"/>
      <c r="WCX327" s="418"/>
      <c r="WCY327" s="419"/>
      <c r="WCZ327" s="420"/>
      <c r="WDA327" s="421"/>
      <c r="WDB327" s="422"/>
      <c r="WDC327" s="423"/>
      <c r="WDD327" s="424"/>
      <c r="WDE327" s="417"/>
      <c r="WDF327" s="418"/>
      <c r="WDG327" s="419"/>
      <c r="WDH327" s="420"/>
      <c r="WDI327" s="421"/>
      <c r="WDJ327" s="422"/>
      <c r="WDK327" s="423"/>
      <c r="WDL327" s="424"/>
      <c r="WDM327" s="417"/>
      <c r="WDN327" s="418"/>
      <c r="WDO327" s="419"/>
      <c r="WDP327" s="420"/>
      <c r="WDQ327" s="421"/>
      <c r="WDR327" s="422"/>
      <c r="WDS327" s="423"/>
      <c r="WDT327" s="424"/>
      <c r="WDU327" s="417"/>
      <c r="WDV327" s="418"/>
      <c r="WDW327" s="419"/>
      <c r="WDX327" s="420"/>
      <c r="WDY327" s="421"/>
      <c r="WDZ327" s="422"/>
      <c r="WEA327" s="423"/>
      <c r="WEB327" s="424"/>
      <c r="WEC327" s="417"/>
      <c r="WED327" s="418"/>
      <c r="WEE327" s="419"/>
      <c r="WEF327" s="420"/>
      <c r="WEG327" s="421"/>
      <c r="WEH327" s="422"/>
      <c r="WEI327" s="423"/>
      <c r="WEJ327" s="424"/>
      <c r="WEK327" s="417"/>
      <c r="WEL327" s="418"/>
      <c r="WEM327" s="419"/>
      <c r="WEN327" s="420"/>
      <c r="WEO327" s="421"/>
      <c r="WEP327" s="422"/>
      <c r="WEQ327" s="423"/>
      <c r="WER327" s="424"/>
      <c r="WES327" s="417"/>
      <c r="WET327" s="418"/>
      <c r="WEU327" s="419"/>
      <c r="WEV327" s="420"/>
      <c r="WEW327" s="421"/>
      <c r="WEX327" s="422"/>
      <c r="WEY327" s="423"/>
      <c r="WEZ327" s="424"/>
      <c r="WFA327" s="417"/>
      <c r="WFB327" s="418"/>
      <c r="WFC327" s="419"/>
      <c r="WFD327" s="420"/>
      <c r="WFE327" s="421"/>
      <c r="WFF327" s="422"/>
      <c r="WFG327" s="423"/>
      <c r="WFH327" s="424"/>
      <c r="WFI327" s="417"/>
      <c r="WFJ327" s="418"/>
      <c r="WFK327" s="419"/>
      <c r="WFL327" s="420"/>
      <c r="WFM327" s="421"/>
      <c r="WFN327" s="422"/>
      <c r="WFO327" s="423"/>
      <c r="WFP327" s="424"/>
      <c r="WFQ327" s="417"/>
      <c r="WFR327" s="418"/>
      <c r="WFS327" s="419"/>
      <c r="WFT327" s="420"/>
      <c r="WFU327" s="421"/>
      <c r="WFV327" s="422"/>
      <c r="WFW327" s="423"/>
      <c r="WFX327" s="424"/>
      <c r="WFY327" s="417"/>
      <c r="WFZ327" s="418"/>
      <c r="WGA327" s="419"/>
      <c r="WGB327" s="420"/>
      <c r="WGC327" s="421"/>
      <c r="WGD327" s="422"/>
      <c r="WGE327" s="423"/>
      <c r="WGF327" s="424"/>
      <c r="WGG327" s="417"/>
      <c r="WGH327" s="418"/>
      <c r="WGI327" s="419"/>
      <c r="WGJ327" s="420"/>
      <c r="WGK327" s="421"/>
      <c r="WGL327" s="422"/>
      <c r="WGM327" s="423"/>
      <c r="WGN327" s="424"/>
      <c r="WGO327" s="417"/>
      <c r="WGP327" s="418"/>
      <c r="WGQ327" s="419"/>
      <c r="WGR327" s="420"/>
      <c r="WGS327" s="421"/>
      <c r="WGT327" s="422"/>
      <c r="WGU327" s="423"/>
      <c r="WGV327" s="424"/>
      <c r="WGW327" s="417"/>
      <c r="WGX327" s="418"/>
      <c r="WGY327" s="419"/>
      <c r="WGZ327" s="420"/>
      <c r="WHA327" s="421"/>
      <c r="WHB327" s="422"/>
      <c r="WHC327" s="423"/>
      <c r="WHD327" s="424"/>
      <c r="WHE327" s="417"/>
      <c r="WHF327" s="418"/>
      <c r="WHG327" s="419"/>
      <c r="WHH327" s="420"/>
      <c r="WHI327" s="421"/>
      <c r="WHJ327" s="422"/>
      <c r="WHK327" s="423"/>
      <c r="WHL327" s="424"/>
      <c r="WHM327" s="417"/>
      <c r="WHN327" s="418"/>
      <c r="WHO327" s="419"/>
      <c r="WHP327" s="420"/>
      <c r="WHQ327" s="421"/>
      <c r="WHR327" s="422"/>
      <c r="WHS327" s="423"/>
      <c r="WHT327" s="424"/>
      <c r="WHU327" s="417"/>
      <c r="WHV327" s="418"/>
      <c r="WHW327" s="419"/>
      <c r="WHX327" s="420"/>
      <c r="WHY327" s="421"/>
      <c r="WHZ327" s="422"/>
      <c r="WIA327" s="423"/>
      <c r="WIB327" s="424"/>
      <c r="WIC327" s="417"/>
      <c r="WID327" s="418"/>
      <c r="WIE327" s="419"/>
      <c r="WIF327" s="420"/>
      <c r="WIG327" s="421"/>
      <c r="WIH327" s="422"/>
      <c r="WII327" s="423"/>
      <c r="WIJ327" s="424"/>
      <c r="WIK327" s="417"/>
      <c r="WIL327" s="418"/>
      <c r="WIM327" s="419"/>
      <c r="WIN327" s="420"/>
      <c r="WIO327" s="421"/>
      <c r="WIP327" s="422"/>
      <c r="WIQ327" s="423"/>
      <c r="WIR327" s="424"/>
      <c r="WIS327" s="417"/>
      <c r="WIT327" s="418"/>
      <c r="WIU327" s="419"/>
      <c r="WIV327" s="420"/>
      <c r="WIW327" s="421"/>
      <c r="WIX327" s="422"/>
      <c r="WIY327" s="423"/>
      <c r="WIZ327" s="424"/>
      <c r="WJA327" s="417"/>
      <c r="WJB327" s="418"/>
      <c r="WJC327" s="419"/>
      <c r="WJD327" s="420"/>
      <c r="WJE327" s="421"/>
      <c r="WJF327" s="422"/>
      <c r="WJG327" s="423"/>
      <c r="WJH327" s="424"/>
      <c r="WJI327" s="417"/>
      <c r="WJJ327" s="418"/>
      <c r="WJK327" s="419"/>
      <c r="WJL327" s="420"/>
      <c r="WJM327" s="421"/>
      <c r="WJN327" s="422"/>
      <c r="WJO327" s="423"/>
      <c r="WJP327" s="424"/>
      <c r="WJQ327" s="417"/>
      <c r="WJR327" s="418"/>
      <c r="WJS327" s="419"/>
      <c r="WJT327" s="420"/>
      <c r="WJU327" s="421"/>
      <c r="WJV327" s="422"/>
      <c r="WJW327" s="423"/>
      <c r="WJX327" s="424"/>
      <c r="WJY327" s="417"/>
      <c r="WJZ327" s="418"/>
      <c r="WKA327" s="419"/>
      <c r="WKB327" s="420"/>
      <c r="WKC327" s="421"/>
      <c r="WKD327" s="422"/>
      <c r="WKE327" s="423"/>
      <c r="WKF327" s="424"/>
      <c r="WKG327" s="417"/>
      <c r="WKH327" s="418"/>
      <c r="WKI327" s="419"/>
      <c r="WKJ327" s="420"/>
      <c r="WKK327" s="421"/>
      <c r="WKL327" s="422"/>
      <c r="WKM327" s="423"/>
      <c r="WKN327" s="424"/>
      <c r="WKO327" s="417"/>
      <c r="WKP327" s="418"/>
      <c r="WKQ327" s="419"/>
      <c r="WKR327" s="420"/>
      <c r="WKS327" s="421"/>
      <c r="WKT327" s="422"/>
      <c r="WKU327" s="423"/>
      <c r="WKV327" s="424"/>
      <c r="WKW327" s="417"/>
      <c r="WKX327" s="418"/>
      <c r="WKY327" s="419"/>
      <c r="WKZ327" s="420"/>
      <c r="WLA327" s="421"/>
      <c r="WLB327" s="422"/>
      <c r="WLC327" s="423"/>
      <c r="WLD327" s="424"/>
      <c r="WLE327" s="417"/>
      <c r="WLF327" s="418"/>
      <c r="WLG327" s="419"/>
      <c r="WLH327" s="420"/>
      <c r="WLI327" s="421"/>
      <c r="WLJ327" s="422"/>
      <c r="WLK327" s="423"/>
      <c r="WLL327" s="424"/>
      <c r="WLM327" s="417"/>
      <c r="WLN327" s="418"/>
      <c r="WLO327" s="419"/>
      <c r="WLP327" s="420"/>
      <c r="WLQ327" s="421"/>
      <c r="WLR327" s="422"/>
      <c r="WLS327" s="423"/>
      <c r="WLT327" s="424"/>
      <c r="WLU327" s="417"/>
      <c r="WLV327" s="418"/>
      <c r="WLW327" s="419"/>
      <c r="WLX327" s="420"/>
      <c r="WLY327" s="421"/>
      <c r="WLZ327" s="422"/>
      <c r="WMA327" s="423"/>
      <c r="WMB327" s="424"/>
      <c r="WMC327" s="417"/>
      <c r="WMD327" s="418"/>
      <c r="WME327" s="419"/>
      <c r="WMF327" s="420"/>
      <c r="WMG327" s="421"/>
      <c r="WMH327" s="422"/>
      <c r="WMI327" s="423"/>
      <c r="WMJ327" s="424"/>
      <c r="WMK327" s="417"/>
      <c r="WML327" s="418"/>
      <c r="WMM327" s="419"/>
      <c r="WMN327" s="420"/>
      <c r="WMO327" s="421"/>
      <c r="WMP327" s="422"/>
      <c r="WMQ327" s="423"/>
      <c r="WMR327" s="424"/>
      <c r="WMS327" s="417"/>
      <c r="WMT327" s="418"/>
      <c r="WMU327" s="419"/>
      <c r="WMV327" s="420"/>
      <c r="WMW327" s="421"/>
      <c r="WMX327" s="422"/>
      <c r="WMY327" s="423"/>
      <c r="WMZ327" s="424"/>
      <c r="WNA327" s="417"/>
      <c r="WNB327" s="418"/>
      <c r="WNC327" s="419"/>
      <c r="WND327" s="420"/>
      <c r="WNE327" s="421"/>
      <c r="WNF327" s="422"/>
      <c r="WNG327" s="423"/>
      <c r="WNH327" s="424"/>
      <c r="WNI327" s="417"/>
      <c r="WNJ327" s="418"/>
      <c r="WNK327" s="419"/>
      <c r="WNL327" s="420"/>
      <c r="WNM327" s="421"/>
      <c r="WNN327" s="422"/>
      <c r="WNO327" s="423"/>
      <c r="WNP327" s="424"/>
      <c r="WNQ327" s="417"/>
      <c r="WNR327" s="418"/>
      <c r="WNS327" s="419"/>
      <c r="WNT327" s="420"/>
      <c r="WNU327" s="421"/>
      <c r="WNV327" s="422"/>
      <c r="WNW327" s="423"/>
      <c r="WNX327" s="424"/>
      <c r="WNY327" s="417"/>
      <c r="WNZ327" s="418"/>
      <c r="WOA327" s="419"/>
      <c r="WOB327" s="420"/>
      <c r="WOC327" s="421"/>
      <c r="WOD327" s="422"/>
      <c r="WOE327" s="423"/>
      <c r="WOF327" s="424"/>
      <c r="WOG327" s="417"/>
      <c r="WOH327" s="418"/>
      <c r="WOI327" s="419"/>
      <c r="WOJ327" s="420"/>
      <c r="WOK327" s="421"/>
      <c r="WOL327" s="422"/>
      <c r="WOM327" s="423"/>
      <c r="WON327" s="424"/>
      <c r="WOO327" s="417"/>
      <c r="WOP327" s="418"/>
      <c r="WOQ327" s="419"/>
      <c r="WOR327" s="420"/>
      <c r="WOS327" s="421"/>
      <c r="WOT327" s="422"/>
      <c r="WOU327" s="423"/>
      <c r="WOV327" s="424"/>
      <c r="WOW327" s="417"/>
      <c r="WOX327" s="418"/>
      <c r="WOY327" s="419"/>
      <c r="WOZ327" s="420"/>
      <c r="WPA327" s="421"/>
      <c r="WPB327" s="422"/>
      <c r="WPC327" s="423"/>
      <c r="WPD327" s="424"/>
      <c r="WPE327" s="417"/>
      <c r="WPF327" s="418"/>
      <c r="WPG327" s="419"/>
      <c r="WPH327" s="420"/>
      <c r="WPI327" s="421"/>
      <c r="WPJ327" s="422"/>
      <c r="WPK327" s="423"/>
      <c r="WPL327" s="424"/>
      <c r="WPM327" s="417"/>
      <c r="WPN327" s="418"/>
      <c r="WPO327" s="419"/>
      <c r="WPP327" s="420"/>
      <c r="WPQ327" s="421"/>
      <c r="WPR327" s="422"/>
      <c r="WPS327" s="423"/>
      <c r="WPT327" s="424"/>
      <c r="WPU327" s="417"/>
      <c r="WPV327" s="418"/>
      <c r="WPW327" s="419"/>
      <c r="WPX327" s="420"/>
      <c r="WPY327" s="421"/>
      <c r="WPZ327" s="422"/>
      <c r="WQA327" s="423"/>
      <c r="WQB327" s="424"/>
      <c r="WQC327" s="417"/>
      <c r="WQD327" s="418"/>
      <c r="WQE327" s="419"/>
      <c r="WQF327" s="420"/>
      <c r="WQG327" s="421"/>
      <c r="WQH327" s="422"/>
      <c r="WQI327" s="423"/>
      <c r="WQJ327" s="424"/>
      <c r="WQK327" s="417"/>
      <c r="WQL327" s="418"/>
      <c r="WQM327" s="419"/>
      <c r="WQN327" s="420"/>
      <c r="WQO327" s="421"/>
      <c r="WQP327" s="422"/>
      <c r="WQQ327" s="423"/>
      <c r="WQR327" s="424"/>
      <c r="WQS327" s="417"/>
      <c r="WQT327" s="418"/>
      <c r="WQU327" s="419"/>
      <c r="WQV327" s="420"/>
      <c r="WQW327" s="421"/>
      <c r="WQX327" s="422"/>
      <c r="WQY327" s="423"/>
      <c r="WQZ327" s="424"/>
      <c r="WRA327" s="417"/>
      <c r="WRB327" s="418"/>
      <c r="WRC327" s="419"/>
      <c r="WRD327" s="420"/>
      <c r="WRE327" s="421"/>
      <c r="WRF327" s="422"/>
      <c r="WRG327" s="423"/>
      <c r="WRH327" s="424"/>
      <c r="WRI327" s="417"/>
      <c r="WRJ327" s="418"/>
      <c r="WRK327" s="419"/>
      <c r="WRL327" s="420"/>
      <c r="WRM327" s="421"/>
      <c r="WRN327" s="422"/>
      <c r="WRO327" s="423"/>
      <c r="WRP327" s="424"/>
      <c r="WRQ327" s="417"/>
      <c r="WRR327" s="418"/>
      <c r="WRS327" s="419"/>
      <c r="WRT327" s="420"/>
      <c r="WRU327" s="421"/>
      <c r="WRV327" s="422"/>
      <c r="WRW327" s="423"/>
      <c r="WRX327" s="424"/>
      <c r="WRY327" s="417"/>
      <c r="WRZ327" s="418"/>
      <c r="WSA327" s="419"/>
      <c r="WSB327" s="420"/>
      <c r="WSC327" s="421"/>
      <c r="WSD327" s="422"/>
      <c r="WSE327" s="423"/>
      <c r="WSF327" s="424"/>
      <c r="WSG327" s="417"/>
      <c r="WSH327" s="418"/>
      <c r="WSI327" s="419"/>
      <c r="WSJ327" s="420"/>
      <c r="WSK327" s="421"/>
      <c r="WSL327" s="422"/>
      <c r="WSM327" s="423"/>
      <c r="WSN327" s="424"/>
      <c r="WSO327" s="417"/>
      <c r="WSP327" s="418"/>
      <c r="WSQ327" s="419"/>
      <c r="WSR327" s="420"/>
      <c r="WSS327" s="421"/>
      <c r="WST327" s="422"/>
      <c r="WSU327" s="423"/>
      <c r="WSV327" s="424"/>
      <c r="WSW327" s="417"/>
      <c r="WSX327" s="418"/>
      <c r="WSY327" s="419"/>
      <c r="WSZ327" s="420"/>
      <c r="WTA327" s="421"/>
      <c r="WTB327" s="422"/>
      <c r="WTC327" s="423"/>
      <c r="WTD327" s="424"/>
      <c r="WTE327" s="417"/>
      <c r="WTF327" s="418"/>
      <c r="WTG327" s="419"/>
      <c r="WTH327" s="420"/>
      <c r="WTI327" s="421"/>
      <c r="WTJ327" s="422"/>
      <c r="WTK327" s="423"/>
      <c r="WTL327" s="424"/>
      <c r="WTM327" s="417"/>
      <c r="WTN327" s="418"/>
      <c r="WTO327" s="419"/>
      <c r="WTP327" s="420"/>
      <c r="WTQ327" s="421"/>
      <c r="WTR327" s="422"/>
      <c r="WTS327" s="423"/>
      <c r="WTT327" s="424"/>
      <c r="WTU327" s="417"/>
      <c r="WTV327" s="418"/>
      <c r="WTW327" s="419"/>
      <c r="WTX327" s="420"/>
      <c r="WTY327" s="421"/>
      <c r="WTZ327" s="422"/>
      <c r="WUA327" s="423"/>
      <c r="WUB327" s="424"/>
      <c r="WUC327" s="417"/>
      <c r="WUD327" s="418"/>
      <c r="WUE327" s="419"/>
      <c r="WUF327" s="420"/>
      <c r="WUG327" s="421"/>
      <c r="WUH327" s="422"/>
      <c r="WUI327" s="423"/>
      <c r="WUJ327" s="424"/>
      <c r="WUK327" s="417"/>
      <c r="WUL327" s="418"/>
      <c r="WUM327" s="419"/>
      <c r="WUN327" s="420"/>
      <c r="WUO327" s="421"/>
      <c r="WUP327" s="422"/>
      <c r="WUQ327" s="423"/>
      <c r="WUR327" s="424"/>
      <c r="WUS327" s="417"/>
      <c r="WUT327" s="418"/>
      <c r="WUU327" s="419"/>
      <c r="WUV327" s="420"/>
      <c r="WUW327" s="421"/>
      <c r="WUX327" s="422"/>
      <c r="WUY327" s="423"/>
      <c r="WUZ327" s="424"/>
      <c r="WVA327" s="417"/>
      <c r="WVB327" s="418"/>
      <c r="WVC327" s="419"/>
      <c r="WVD327" s="420"/>
      <c r="WVE327" s="421"/>
      <c r="WVF327" s="422"/>
      <c r="WVG327" s="423"/>
      <c r="WVH327" s="424"/>
      <c r="WVI327" s="417"/>
      <c r="WVJ327" s="418"/>
      <c r="WVK327" s="419"/>
      <c r="WVL327" s="420"/>
      <c r="WVM327" s="421"/>
      <c r="WVN327" s="422"/>
      <c r="WVO327" s="423"/>
      <c r="WVP327" s="424"/>
      <c r="WVQ327" s="417"/>
      <c r="WVR327" s="418"/>
      <c r="WVS327" s="419"/>
      <c r="WVT327" s="420"/>
      <c r="WVU327" s="421"/>
      <c r="WVV327" s="422"/>
      <c r="WVW327" s="423"/>
      <c r="WVX327" s="424"/>
      <c r="WVY327" s="417"/>
      <c r="WVZ327" s="418"/>
      <c r="WWA327" s="419"/>
      <c r="WWB327" s="420"/>
      <c r="WWC327" s="421"/>
      <c r="WWD327" s="422"/>
      <c r="WWE327" s="423"/>
      <c r="WWF327" s="424"/>
      <c r="WWG327" s="417"/>
      <c r="WWH327" s="418"/>
      <c r="WWI327" s="419"/>
      <c r="WWJ327" s="420"/>
      <c r="WWK327" s="421"/>
      <c r="WWL327" s="422"/>
      <c r="WWM327" s="423"/>
      <c r="WWN327" s="424"/>
      <c r="WWO327" s="417"/>
      <c r="WWP327" s="418"/>
      <c r="WWQ327" s="419"/>
      <c r="WWR327" s="420"/>
      <c r="WWS327" s="421"/>
      <c r="WWT327" s="422"/>
      <c r="WWU327" s="423"/>
      <c r="WWV327" s="424"/>
      <c r="WWW327" s="417"/>
      <c r="WWX327" s="418"/>
      <c r="WWY327" s="419"/>
      <c r="WWZ327" s="420"/>
      <c r="WXA327" s="421"/>
      <c r="WXB327" s="422"/>
      <c r="WXC327" s="423"/>
      <c r="WXD327" s="424"/>
      <c r="WXE327" s="417"/>
      <c r="WXF327" s="418"/>
      <c r="WXG327" s="419"/>
      <c r="WXH327" s="420"/>
      <c r="WXI327" s="421"/>
      <c r="WXJ327" s="422"/>
      <c r="WXK327" s="423"/>
      <c r="WXL327" s="424"/>
      <c r="WXM327" s="417"/>
      <c r="WXN327" s="418"/>
      <c r="WXO327" s="419"/>
      <c r="WXP327" s="420"/>
      <c r="WXQ327" s="421"/>
      <c r="WXR327" s="422"/>
      <c r="WXS327" s="423"/>
      <c r="WXT327" s="424"/>
      <c r="WXU327" s="417"/>
      <c r="WXV327" s="418"/>
      <c r="WXW327" s="419"/>
      <c r="WXX327" s="420"/>
      <c r="WXY327" s="421"/>
      <c r="WXZ327" s="422"/>
      <c r="WYA327" s="423"/>
      <c r="WYB327" s="424"/>
      <c r="WYC327" s="417"/>
      <c r="WYD327" s="418"/>
      <c r="WYE327" s="419"/>
      <c r="WYF327" s="420"/>
      <c r="WYG327" s="421"/>
      <c r="WYH327" s="422"/>
      <c r="WYI327" s="423"/>
      <c r="WYJ327" s="424"/>
      <c r="WYK327" s="417"/>
      <c r="WYL327" s="418"/>
      <c r="WYM327" s="419"/>
      <c r="WYN327" s="420"/>
      <c r="WYO327" s="421"/>
      <c r="WYP327" s="422"/>
      <c r="WYQ327" s="423"/>
      <c r="WYR327" s="424"/>
      <c r="WYS327" s="417"/>
      <c r="WYT327" s="418"/>
      <c r="WYU327" s="419"/>
      <c r="WYV327" s="420"/>
      <c r="WYW327" s="421"/>
      <c r="WYX327" s="422"/>
      <c r="WYY327" s="423"/>
      <c r="WYZ327" s="424"/>
      <c r="WZA327" s="417"/>
      <c r="WZB327" s="418"/>
      <c r="WZC327" s="419"/>
      <c r="WZD327" s="420"/>
      <c r="WZE327" s="421"/>
      <c r="WZF327" s="422"/>
      <c r="WZG327" s="423"/>
      <c r="WZH327" s="424"/>
      <c r="WZI327" s="417"/>
      <c r="WZJ327" s="418"/>
      <c r="WZK327" s="419"/>
      <c r="WZL327" s="420"/>
      <c r="WZM327" s="421"/>
      <c r="WZN327" s="422"/>
      <c r="WZO327" s="423"/>
      <c r="WZP327" s="424"/>
      <c r="WZQ327" s="417"/>
      <c r="WZR327" s="418"/>
      <c r="WZS327" s="419"/>
      <c r="WZT327" s="420"/>
      <c r="WZU327" s="421"/>
      <c r="WZV327" s="422"/>
      <c r="WZW327" s="423"/>
      <c r="WZX327" s="424"/>
      <c r="WZY327" s="417"/>
      <c r="WZZ327" s="418"/>
      <c r="XAA327" s="419"/>
      <c r="XAB327" s="420"/>
      <c r="XAC327" s="421"/>
      <c r="XAD327" s="422"/>
      <c r="XAE327" s="423"/>
      <c r="XAF327" s="424"/>
      <c r="XAG327" s="417"/>
      <c r="XAH327" s="418"/>
      <c r="XAI327" s="419"/>
      <c r="XAJ327" s="420"/>
      <c r="XAK327" s="421"/>
      <c r="XAL327" s="422"/>
      <c r="XAM327" s="423"/>
      <c r="XAN327" s="424"/>
      <c r="XAO327" s="417"/>
      <c r="XAP327" s="418"/>
      <c r="XAQ327" s="419"/>
      <c r="XAR327" s="420"/>
      <c r="XAS327" s="421"/>
      <c r="XAT327" s="422"/>
      <c r="XAU327" s="423"/>
      <c r="XAV327" s="424"/>
      <c r="XAW327" s="417"/>
      <c r="XAX327" s="418"/>
      <c r="XAY327" s="419"/>
      <c r="XAZ327" s="420"/>
      <c r="XBA327" s="421"/>
      <c r="XBB327" s="422"/>
      <c r="XBC327" s="423"/>
      <c r="XBD327" s="424"/>
      <c r="XBE327" s="417"/>
      <c r="XBF327" s="418"/>
      <c r="XBG327" s="419"/>
      <c r="XBH327" s="420"/>
      <c r="XBI327" s="421"/>
      <c r="XBJ327" s="422"/>
      <c r="XBK327" s="423"/>
      <c r="XBL327" s="424"/>
      <c r="XBM327" s="417"/>
      <c r="XBN327" s="418"/>
      <c r="XBO327" s="419"/>
      <c r="XBP327" s="420"/>
      <c r="XBQ327" s="421"/>
      <c r="XBR327" s="422"/>
      <c r="XBS327" s="423"/>
      <c r="XBT327" s="424"/>
      <c r="XBU327" s="417"/>
      <c r="XBV327" s="418"/>
      <c r="XBW327" s="419"/>
      <c r="XBX327" s="420"/>
      <c r="XBY327" s="421"/>
      <c r="XBZ327" s="422"/>
      <c r="XCA327" s="423"/>
      <c r="XCB327" s="424"/>
      <c r="XCC327" s="417"/>
      <c r="XCD327" s="418"/>
      <c r="XCE327" s="419"/>
      <c r="XCF327" s="420"/>
      <c r="XCG327" s="421"/>
      <c r="XCH327" s="422"/>
      <c r="XCI327" s="423"/>
      <c r="XCJ327" s="424"/>
      <c r="XCK327" s="417"/>
      <c r="XCL327" s="418"/>
      <c r="XCM327" s="419"/>
      <c r="XCN327" s="420"/>
      <c r="XCO327" s="421"/>
      <c r="XCP327" s="422"/>
      <c r="XCQ327" s="423"/>
      <c r="XCR327" s="424"/>
      <c r="XCS327" s="417"/>
      <c r="XCT327" s="418"/>
      <c r="XCU327" s="419"/>
      <c r="XCV327" s="420"/>
      <c r="XCW327" s="421"/>
      <c r="XCX327" s="422"/>
      <c r="XCY327" s="423"/>
      <c r="XCZ327" s="424"/>
      <c r="XDA327" s="417"/>
      <c r="XDB327" s="418"/>
      <c r="XDC327" s="419"/>
      <c r="XDD327" s="420"/>
      <c r="XDE327" s="421"/>
      <c r="XDF327" s="422"/>
      <c r="XDG327" s="423"/>
      <c r="XDH327" s="424"/>
      <c r="XDI327" s="417"/>
      <c r="XDJ327" s="418"/>
      <c r="XDK327" s="419"/>
      <c r="XDL327" s="420"/>
      <c r="XDM327" s="421"/>
      <c r="XDN327" s="422"/>
      <c r="XDO327" s="423"/>
      <c r="XDP327" s="424"/>
      <c r="XDQ327" s="417"/>
      <c r="XDR327" s="418"/>
      <c r="XDS327" s="419"/>
      <c r="XDT327" s="420"/>
      <c r="XDU327" s="421"/>
      <c r="XDV327" s="422"/>
      <c r="XDW327" s="423"/>
      <c r="XDX327" s="424"/>
      <c r="XDY327" s="417"/>
      <c r="XDZ327" s="418"/>
      <c r="XEA327" s="419"/>
      <c r="XEB327" s="420"/>
      <c r="XEC327" s="421"/>
      <c r="XED327" s="422"/>
      <c r="XEE327" s="423"/>
      <c r="XEF327" s="424"/>
      <c r="XEG327" s="417"/>
      <c r="XEH327" s="418"/>
      <c r="XEI327" s="419"/>
      <c r="XEJ327" s="420"/>
      <c r="XEK327" s="421"/>
      <c r="XEL327" s="422"/>
      <c r="XEM327" s="423"/>
      <c r="XEN327" s="424"/>
      <c r="XEO327" s="417"/>
      <c r="XEP327" s="418"/>
      <c r="XEQ327" s="419"/>
      <c r="XER327" s="420"/>
      <c r="XES327" s="421"/>
      <c r="XET327" s="422"/>
      <c r="XEU327" s="423"/>
      <c r="XEV327" s="424"/>
      <c r="XEW327" s="417"/>
      <c r="XEX327" s="418"/>
      <c r="XEY327" s="419"/>
      <c r="XEZ327" s="420"/>
      <c r="XFA327" s="421"/>
      <c r="XFB327" s="422"/>
      <c r="XFC327" s="423"/>
      <c r="XFD327" s="424"/>
    </row>
    <row r="328" spans="1:16384" s="61" customFormat="1" x14ac:dyDescent="0.35">
      <c r="A328" s="62"/>
      <c r="B328" s="8"/>
      <c r="C328" s="163"/>
      <c r="D328" s="53"/>
      <c r="E328" s="148"/>
      <c r="F328" s="154"/>
      <c r="G328" s="133"/>
      <c r="H328" s="5"/>
      <c r="L328" s="83"/>
    </row>
    <row r="329" spans="1:16384" s="61" customFormat="1" x14ac:dyDescent="0.35">
      <c r="A329" s="62"/>
      <c r="B329" s="8"/>
      <c r="C329" s="163"/>
      <c r="D329" s="53"/>
      <c r="E329" s="148"/>
      <c r="F329" s="154"/>
      <c r="G329" s="133"/>
      <c r="H329" s="5"/>
      <c r="J329" s="61">
        <f>+'Planilha Orça Sintética'!H180</f>
        <v>147900.64000000001</v>
      </c>
      <c r="L329" s="83">
        <f>41.68/1.65</f>
        <v>25.260606060606062</v>
      </c>
    </row>
    <row r="330" spans="1:16384" ht="43.5" x14ac:dyDescent="0.35">
      <c r="A330" s="129" t="str">
        <f>+'Planilha Orça Sintética'!A75</f>
        <v>11.4</v>
      </c>
      <c r="B330" s="128" t="str">
        <f>+'Planilha Orça Sintética'!B75</f>
        <v>RODAPÉ CERÂMICO DE 7CM DE ALTURA COM PLACAS TIPO ESMALTADA EXTRA DE DIMENSÕES 60X60CM. AF_06/2014</v>
      </c>
      <c r="C330" s="129" t="str">
        <f>+'Planilha Orça Sintética'!C75</f>
        <v>M</v>
      </c>
      <c r="D330" s="130">
        <f>SUM(H334:H350)</f>
        <v>43.800000000000004</v>
      </c>
      <c r="E330" s="162"/>
      <c r="F330" s="162"/>
      <c r="G330" s="154"/>
      <c r="H330" s="5"/>
    </row>
    <row r="331" spans="1:16384" x14ac:dyDescent="0.35">
      <c r="A331" s="62"/>
      <c r="B331" s="8"/>
      <c r="C331" s="60"/>
      <c r="D331" s="53"/>
      <c r="E331" s="162"/>
      <c r="F331" s="162"/>
      <c r="G331" s="154"/>
      <c r="H331" s="5"/>
      <c r="J331" s="2">
        <f>+J330*0.06</f>
        <v>0</v>
      </c>
    </row>
    <row r="332" spans="1:16384" s="61" customFormat="1" ht="29" x14ac:dyDescent="0.35">
      <c r="A332" s="62"/>
      <c r="B332" s="124" t="s">
        <v>10687</v>
      </c>
      <c r="C332" s="60" t="s">
        <v>9324</v>
      </c>
      <c r="D332" s="60" t="s">
        <v>9320</v>
      </c>
      <c r="E332" s="60" t="s">
        <v>9359</v>
      </c>
      <c r="F332" s="60" t="s">
        <v>9365</v>
      </c>
      <c r="G332" s="5" t="s">
        <v>9314</v>
      </c>
      <c r="H332" s="5" t="s">
        <v>9363</v>
      </c>
      <c r="L332" s="83"/>
    </row>
    <row r="333" spans="1:16384" s="61" customFormat="1" x14ac:dyDescent="0.35">
      <c r="A333" s="311"/>
      <c r="B333" s="312" t="s">
        <v>10684</v>
      </c>
      <c r="C333" s="313"/>
      <c r="D333" s="313"/>
      <c r="E333" s="313"/>
      <c r="F333" s="313"/>
      <c r="G333" s="314"/>
      <c r="H333" s="314"/>
      <c r="L333" s="83"/>
    </row>
    <row r="334" spans="1:16384" s="61" customFormat="1" x14ac:dyDescent="0.35">
      <c r="A334" s="62"/>
      <c r="B334" s="8" t="s">
        <v>10685</v>
      </c>
      <c r="C334" s="60">
        <v>2</v>
      </c>
      <c r="D334" s="53">
        <v>4.7</v>
      </c>
      <c r="E334" s="118"/>
      <c r="F334" s="118"/>
      <c r="G334" s="154" t="s">
        <v>9447</v>
      </c>
      <c r="H334" s="5">
        <f>+C334*(D334-F334)</f>
        <v>9.4</v>
      </c>
      <c r="L334" s="83"/>
    </row>
    <row r="335" spans="1:16384" s="61" customFormat="1" x14ac:dyDescent="0.35">
      <c r="A335" s="62"/>
      <c r="B335" s="8" t="s">
        <v>10686</v>
      </c>
      <c r="C335" s="60">
        <v>1</v>
      </c>
      <c r="D335" s="53">
        <v>3.5</v>
      </c>
      <c r="E335" s="118"/>
      <c r="F335" s="118"/>
      <c r="G335" s="154" t="s">
        <v>9447</v>
      </c>
      <c r="H335" s="5">
        <f>+C335*(D335-F335)</f>
        <v>3.5</v>
      </c>
      <c r="L335" s="83"/>
    </row>
    <row r="336" spans="1:16384" s="61" customFormat="1" x14ac:dyDescent="0.35">
      <c r="A336" s="62"/>
      <c r="B336" s="8" t="s">
        <v>10686</v>
      </c>
      <c r="C336" s="60">
        <v>1</v>
      </c>
      <c r="D336" s="53">
        <v>3.5</v>
      </c>
      <c r="E336" s="118"/>
      <c r="F336" s="118">
        <v>0.9</v>
      </c>
      <c r="G336" s="154" t="s">
        <v>9447</v>
      </c>
      <c r="H336" s="5">
        <f>+C336*(D336-F336)</f>
        <v>2.6</v>
      </c>
      <c r="L336" s="83"/>
    </row>
    <row r="337" spans="1:12" s="61" customFormat="1" x14ac:dyDescent="0.35">
      <c r="A337" s="311"/>
      <c r="B337" s="316"/>
      <c r="C337" s="313"/>
      <c r="D337" s="317"/>
      <c r="E337" s="358"/>
      <c r="F337" s="358"/>
      <c r="G337" s="320"/>
      <c r="H337" s="314"/>
      <c r="L337" s="83"/>
    </row>
    <row r="338" spans="1:12" s="61" customFormat="1" x14ac:dyDescent="0.35">
      <c r="A338" s="311"/>
      <c r="B338" s="316" t="s">
        <v>10688</v>
      </c>
      <c r="C338" s="313"/>
      <c r="D338" s="317"/>
      <c r="E338" s="358"/>
      <c r="F338" s="358"/>
      <c r="G338" s="320"/>
      <c r="H338" s="314"/>
      <c r="L338" s="83"/>
    </row>
    <row r="339" spans="1:12" s="61" customFormat="1" x14ac:dyDescent="0.35">
      <c r="A339" s="62"/>
      <c r="B339" s="8" t="s">
        <v>10689</v>
      </c>
      <c r="C339" s="60">
        <v>2</v>
      </c>
      <c r="D339" s="53">
        <v>2.8</v>
      </c>
      <c r="E339" s="118"/>
      <c r="F339" s="118"/>
      <c r="G339" s="154" t="s">
        <v>9447</v>
      </c>
      <c r="H339" s="5">
        <f>+C339*(D339-F339)</f>
        <v>5.6</v>
      </c>
      <c r="L339" s="83"/>
    </row>
    <row r="340" spans="1:12" s="61" customFormat="1" x14ac:dyDescent="0.35">
      <c r="A340" s="62"/>
      <c r="B340" s="8" t="s">
        <v>10690</v>
      </c>
      <c r="C340" s="60">
        <v>1</v>
      </c>
      <c r="D340" s="53">
        <v>1.5</v>
      </c>
      <c r="E340" s="118"/>
      <c r="F340" s="118"/>
      <c r="G340" s="154" t="s">
        <v>9447</v>
      </c>
      <c r="H340" s="5">
        <f>+C340*(D340-F340)</f>
        <v>1.5</v>
      </c>
      <c r="L340" s="83"/>
    </row>
    <row r="341" spans="1:12" s="61" customFormat="1" x14ac:dyDescent="0.35">
      <c r="A341" s="62"/>
      <c r="B341" s="8" t="s">
        <v>10690</v>
      </c>
      <c r="C341" s="60">
        <v>1</v>
      </c>
      <c r="D341" s="53">
        <v>1.5</v>
      </c>
      <c r="E341" s="118"/>
      <c r="F341" s="118">
        <v>0.9</v>
      </c>
      <c r="G341" s="154" t="s">
        <v>9447</v>
      </c>
      <c r="H341" s="5">
        <f>+C341*(D341-F341)</f>
        <v>0.6</v>
      </c>
      <c r="L341" s="83"/>
    </row>
    <row r="342" spans="1:12" s="61" customFormat="1" x14ac:dyDescent="0.35">
      <c r="A342" s="311"/>
      <c r="B342" s="316"/>
      <c r="C342" s="313"/>
      <c r="D342" s="317"/>
      <c r="E342" s="358"/>
      <c r="F342" s="358"/>
      <c r="G342" s="320"/>
      <c r="H342" s="314"/>
      <c r="L342" s="83"/>
    </row>
    <row r="343" spans="1:12" s="61" customFormat="1" x14ac:dyDescent="0.35">
      <c r="A343" s="311"/>
      <c r="B343" s="316" t="s">
        <v>10691</v>
      </c>
      <c r="C343" s="313"/>
      <c r="D343" s="317"/>
      <c r="E343" s="358"/>
      <c r="F343" s="358"/>
      <c r="G343" s="320"/>
      <c r="H343" s="314"/>
      <c r="L343" s="83"/>
    </row>
    <row r="344" spans="1:12" s="61" customFormat="1" x14ac:dyDescent="0.35">
      <c r="A344" s="62"/>
      <c r="B344" s="8" t="s">
        <v>10685</v>
      </c>
      <c r="C344" s="60">
        <v>1</v>
      </c>
      <c r="D344" s="53">
        <v>4.7</v>
      </c>
      <c r="E344" s="118"/>
      <c r="F344" s="118"/>
      <c r="G344" s="154" t="s">
        <v>9447</v>
      </c>
      <c r="H344" s="5">
        <f t="shared" ref="H344:H349" si="5">+C344*(D344-F344)</f>
        <v>4.7</v>
      </c>
      <c r="L344" s="83"/>
    </row>
    <row r="345" spans="1:12" s="61" customFormat="1" x14ac:dyDescent="0.35">
      <c r="A345" s="62"/>
      <c r="B345" s="8" t="s">
        <v>10692</v>
      </c>
      <c r="C345" s="60">
        <v>1</v>
      </c>
      <c r="D345" s="53">
        <v>6.05</v>
      </c>
      <c r="E345" s="118"/>
      <c r="F345" s="118"/>
      <c r="G345" s="154" t="s">
        <v>9447</v>
      </c>
      <c r="H345" s="5">
        <f t="shared" si="5"/>
        <v>6.05</v>
      </c>
      <c r="L345" s="83"/>
    </row>
    <row r="346" spans="1:12" s="61" customFormat="1" x14ac:dyDescent="0.35">
      <c r="A346" s="62"/>
      <c r="B346" s="8" t="s">
        <v>9395</v>
      </c>
      <c r="C346" s="60">
        <v>1</v>
      </c>
      <c r="D346" s="53">
        <v>1.75</v>
      </c>
      <c r="E346" s="118"/>
      <c r="F346" s="118"/>
      <c r="G346" s="154" t="s">
        <v>9447</v>
      </c>
      <c r="H346" s="5">
        <f t="shared" si="5"/>
        <v>1.75</v>
      </c>
      <c r="L346" s="83"/>
    </row>
    <row r="347" spans="1:12" s="61" customFormat="1" x14ac:dyDescent="0.35">
      <c r="A347" s="62"/>
      <c r="B347" s="8" t="s">
        <v>10693</v>
      </c>
      <c r="C347" s="60">
        <v>1</v>
      </c>
      <c r="D347" s="53">
        <v>3.3</v>
      </c>
      <c r="E347" s="118"/>
      <c r="F347" s="118"/>
      <c r="G347" s="154" t="s">
        <v>9447</v>
      </c>
      <c r="H347" s="5">
        <f t="shared" si="5"/>
        <v>3.3</v>
      </c>
      <c r="L347" s="83"/>
    </row>
    <row r="348" spans="1:12" s="61" customFormat="1" x14ac:dyDescent="0.35">
      <c r="A348" s="62"/>
      <c r="B348" s="8" t="s">
        <v>10694</v>
      </c>
      <c r="C348" s="60">
        <v>1</v>
      </c>
      <c r="D348" s="53">
        <v>2.95</v>
      </c>
      <c r="E348" s="118"/>
      <c r="F348" s="118"/>
      <c r="G348" s="154" t="s">
        <v>9447</v>
      </c>
      <c r="H348" s="5">
        <f t="shared" si="5"/>
        <v>2.95</v>
      </c>
      <c r="L348" s="83"/>
    </row>
    <row r="349" spans="1:12" s="61" customFormat="1" x14ac:dyDescent="0.35">
      <c r="A349" s="62"/>
      <c r="B349" s="8" t="s">
        <v>10695</v>
      </c>
      <c r="C349" s="60">
        <v>1</v>
      </c>
      <c r="D349" s="53">
        <v>2.75</v>
      </c>
      <c r="E349" s="118"/>
      <c r="F349" s="118">
        <v>0.9</v>
      </c>
      <c r="G349" s="154" t="s">
        <v>9447</v>
      </c>
      <c r="H349" s="5">
        <f t="shared" si="5"/>
        <v>1.85</v>
      </c>
      <c r="L349" s="83"/>
    </row>
    <row r="350" spans="1:12" s="61" customFormat="1" x14ac:dyDescent="0.35">
      <c r="A350" s="62"/>
      <c r="B350" s="8"/>
      <c r="C350" s="60"/>
      <c r="D350" s="53"/>
      <c r="E350" s="118"/>
      <c r="F350" s="118"/>
      <c r="G350" s="154"/>
      <c r="H350" s="5"/>
      <c r="L350" s="83"/>
    </row>
    <row r="351" spans="1:12" ht="58" x14ac:dyDescent="0.35">
      <c r="A351" s="129" t="str">
        <f>+'Planilha Orça Sintética'!A76</f>
        <v>11.5</v>
      </c>
      <c r="B351" s="128" t="str">
        <f>+'Planilha Orça Sintética'!B76</f>
        <v>REVESTIMENTO CERÂMICO PARA PISO COM PLACAS TIPO PORCELANATO DE DIMENSÕES 60X60 CM APLICADA EM AMBIENTES DE ÁREA ENTRE 5 M² E 10 M². AF_06/2014</v>
      </c>
      <c r="C351" s="129" t="str">
        <f>+'Planilha Orça Sintética'!C76</f>
        <v>M2</v>
      </c>
      <c r="D351" s="130">
        <f>SUM(E354:E357)</f>
        <v>43.550000000000004</v>
      </c>
      <c r="E351" s="162"/>
      <c r="F351" s="162"/>
      <c r="G351" s="154"/>
      <c r="H351" s="5"/>
      <c r="J351" s="2">
        <v>24973.14</v>
      </c>
    </row>
    <row r="352" spans="1:12" x14ac:dyDescent="0.35">
      <c r="A352" s="62"/>
      <c r="B352" s="8"/>
      <c r="C352" s="60"/>
      <c r="D352" s="53"/>
      <c r="E352" s="162"/>
      <c r="F352" s="162"/>
      <c r="G352" s="154"/>
      <c r="H352" s="5"/>
      <c r="J352" s="2">
        <f>+J351*0.06</f>
        <v>1498.3883999999998</v>
      </c>
    </row>
    <row r="353" spans="1:12" s="61" customFormat="1" ht="37.5" x14ac:dyDescent="0.35">
      <c r="A353" s="62"/>
      <c r="B353" s="152" t="s">
        <v>9400</v>
      </c>
      <c r="C353" s="60" t="s">
        <v>9324</v>
      </c>
      <c r="D353" s="60" t="s">
        <v>9320</v>
      </c>
      <c r="E353" s="60" t="s">
        <v>9300</v>
      </c>
      <c r="F353" s="5"/>
      <c r="G353" s="5"/>
      <c r="H353" s="5"/>
      <c r="L353" s="83"/>
    </row>
    <row r="354" spans="1:12" s="61" customFormat="1" x14ac:dyDescent="0.35">
      <c r="A354" s="62"/>
      <c r="B354" s="8" t="s">
        <v>10004</v>
      </c>
      <c r="C354" s="163">
        <v>1</v>
      </c>
      <c r="D354" s="53">
        <v>18.7</v>
      </c>
      <c r="E354" s="148">
        <f>+D354*C354</f>
        <v>18.7</v>
      </c>
      <c r="F354" s="154"/>
      <c r="G354" s="133"/>
      <c r="H354" s="5"/>
      <c r="L354" s="83"/>
    </row>
    <row r="355" spans="1:12" s="61" customFormat="1" x14ac:dyDescent="0.35">
      <c r="A355" s="62"/>
      <c r="B355" s="8" t="s">
        <v>9385</v>
      </c>
      <c r="C355" s="163">
        <v>1</v>
      </c>
      <c r="D355" s="53">
        <v>16.45</v>
      </c>
      <c r="E355" s="148">
        <f>+D355*C355</f>
        <v>16.45</v>
      </c>
      <c r="F355" s="154"/>
      <c r="G355" s="133"/>
      <c r="H355" s="5"/>
      <c r="L355" s="83"/>
    </row>
    <row r="356" spans="1:12" s="61" customFormat="1" x14ac:dyDescent="0.35">
      <c r="A356" s="62"/>
      <c r="B356" s="8" t="s">
        <v>10005</v>
      </c>
      <c r="C356" s="163">
        <v>1</v>
      </c>
      <c r="D356" s="53">
        <v>4.2</v>
      </c>
      <c r="E356" s="148">
        <f>+D356*C356</f>
        <v>4.2</v>
      </c>
      <c r="F356" s="154"/>
      <c r="G356" s="133"/>
      <c r="H356" s="5"/>
      <c r="L356" s="83"/>
    </row>
    <row r="357" spans="1:12" s="61" customFormat="1" x14ac:dyDescent="0.35">
      <c r="A357" s="62"/>
      <c r="B357" s="8" t="s">
        <v>9386</v>
      </c>
      <c r="C357" s="163">
        <v>1</v>
      </c>
      <c r="D357" s="53">
        <v>4.2</v>
      </c>
      <c r="E357" s="148">
        <f>+D357*C357</f>
        <v>4.2</v>
      </c>
      <c r="F357" s="154"/>
      <c r="G357" s="133"/>
      <c r="H357" s="5"/>
      <c r="L357" s="83"/>
    </row>
    <row r="358" spans="1:12" s="61" customFormat="1" x14ac:dyDescent="0.35">
      <c r="A358" s="62"/>
      <c r="B358" s="8"/>
      <c r="C358" s="60"/>
      <c r="D358" s="53"/>
      <c r="E358" s="118"/>
      <c r="F358" s="118"/>
      <c r="G358" s="154"/>
      <c r="H358" s="5"/>
      <c r="L358" s="83"/>
    </row>
    <row r="359" spans="1:12" ht="58" x14ac:dyDescent="0.35">
      <c r="A359" s="129" t="str">
        <f>+'Planilha Orça Sintética'!A77</f>
        <v>11.6</v>
      </c>
      <c r="B359" s="128" t="str">
        <f>+'Planilha Orça Sintética'!B77</f>
        <v>PEITORIL LINEAR EM GRANITO OU MÁRMORE, L = 15CM, COMPRIMENTO DE ATÉ 2M, ASSENTADO COM ARGAMASSA 1:6 COM ADITIVO. AF_11/2020</v>
      </c>
      <c r="C359" s="129" t="str">
        <f>+'Planilha Orça Sintética'!C77</f>
        <v>M</v>
      </c>
      <c r="D359" s="130">
        <f>+H362+H363</f>
        <v>3.8</v>
      </c>
      <c r="E359" s="162"/>
      <c r="F359" s="162"/>
      <c r="G359" s="154"/>
      <c r="H359" s="5"/>
    </row>
    <row r="360" spans="1:12" x14ac:dyDescent="0.35">
      <c r="A360" s="62"/>
      <c r="B360" s="8"/>
      <c r="C360" s="60"/>
      <c r="D360" s="53"/>
      <c r="E360" s="162"/>
      <c r="F360" s="162"/>
      <c r="G360" s="154"/>
      <c r="H360" s="5"/>
      <c r="J360" s="2">
        <f>+J359*0.06</f>
        <v>0</v>
      </c>
    </row>
    <row r="361" spans="1:12" s="61" customFormat="1" ht="39" x14ac:dyDescent="0.35">
      <c r="A361" s="62"/>
      <c r="B361" s="124" t="s">
        <v>9401</v>
      </c>
      <c r="C361" s="60" t="s">
        <v>9324</v>
      </c>
      <c r="D361" s="60" t="s">
        <v>9403</v>
      </c>
      <c r="E361" s="60"/>
      <c r="F361" s="60"/>
      <c r="G361" s="5" t="s">
        <v>9314</v>
      </c>
      <c r="H361" s="5" t="s">
        <v>9363</v>
      </c>
      <c r="L361" s="83"/>
    </row>
    <row r="362" spans="1:12" s="61" customFormat="1" x14ac:dyDescent="0.35">
      <c r="A362" s="62"/>
      <c r="B362" s="124" t="s">
        <v>9402</v>
      </c>
      <c r="C362" s="60">
        <v>2</v>
      </c>
      <c r="D362" s="60">
        <v>1.5</v>
      </c>
      <c r="E362" s="60"/>
      <c r="F362" s="60"/>
      <c r="G362" s="5" t="s">
        <v>9405</v>
      </c>
      <c r="H362" s="5">
        <f>+D362*C362</f>
        <v>3</v>
      </c>
      <c r="L362" s="83"/>
    </row>
    <row r="363" spans="1:12" s="61" customFormat="1" x14ac:dyDescent="0.35">
      <c r="A363" s="62"/>
      <c r="B363" s="124" t="s">
        <v>9404</v>
      </c>
      <c r="C363" s="60">
        <v>2</v>
      </c>
      <c r="D363" s="60">
        <v>0.4</v>
      </c>
      <c r="E363" s="60"/>
      <c r="F363" s="60"/>
      <c r="G363" s="5" t="s">
        <v>9405</v>
      </c>
      <c r="H363" s="5">
        <f>+D363*C363</f>
        <v>0.8</v>
      </c>
      <c r="L363" s="83"/>
    </row>
    <row r="364" spans="1:12" s="61" customFormat="1" x14ac:dyDescent="0.35">
      <c r="A364" s="311"/>
      <c r="B364" s="312"/>
      <c r="C364" s="313"/>
      <c r="D364" s="313"/>
      <c r="E364" s="313"/>
      <c r="F364" s="313"/>
      <c r="G364" s="314"/>
      <c r="H364" s="314"/>
      <c r="L364" s="83"/>
    </row>
    <row r="365" spans="1:12" ht="29" x14ac:dyDescent="0.35">
      <c r="A365" s="308" t="str">
        <f>+'Planilha Orça Sintética'!A78</f>
        <v>11.7</v>
      </c>
      <c r="B365" s="128" t="str">
        <f>+'Planilha Orça Sintética'!B78</f>
        <v>SOLEIRA EM GRANITO, LARGURA 15 CM, ESPESSURA 2,0 CM. AF_09/2020</v>
      </c>
      <c r="C365" s="129" t="str">
        <f>+'Planilha Orça Sintética'!C78</f>
        <v>M</v>
      </c>
      <c r="D365" s="130">
        <f>+H368+H369</f>
        <v>3.6</v>
      </c>
      <c r="E365" s="310"/>
      <c r="F365" s="310"/>
      <c r="G365" s="154"/>
      <c r="H365" s="5"/>
    </row>
    <row r="366" spans="1:12" x14ac:dyDescent="0.35">
      <c r="A366" s="2"/>
      <c r="B366" s="8"/>
      <c r="C366" s="60"/>
      <c r="D366" s="53"/>
      <c r="E366" s="310"/>
      <c r="F366" s="310"/>
      <c r="G366" s="154"/>
      <c r="H366" s="5"/>
      <c r="J366" s="2">
        <f>+J365*0.06</f>
        <v>0</v>
      </c>
    </row>
    <row r="367" spans="1:12" s="61" customFormat="1" ht="39" x14ac:dyDescent="0.35">
      <c r="A367" s="62"/>
      <c r="B367" s="124" t="s">
        <v>10000</v>
      </c>
      <c r="C367" s="60" t="s">
        <v>9324</v>
      </c>
      <c r="D367" s="60" t="s">
        <v>9403</v>
      </c>
      <c r="E367" s="60"/>
      <c r="F367" s="60"/>
      <c r="G367" s="5" t="s">
        <v>9314</v>
      </c>
      <c r="H367" s="5" t="s">
        <v>9363</v>
      </c>
      <c r="L367" s="83"/>
    </row>
    <row r="368" spans="1:12" s="61" customFormat="1" x14ac:dyDescent="0.35">
      <c r="A368" s="62"/>
      <c r="B368" s="124" t="s">
        <v>10001</v>
      </c>
      <c r="C368" s="60">
        <v>4</v>
      </c>
      <c r="D368" s="60">
        <v>0.9</v>
      </c>
      <c r="E368" s="60"/>
      <c r="F368" s="60"/>
      <c r="G368" s="5" t="s">
        <v>9405</v>
      </c>
      <c r="H368" s="5">
        <f>+D368*C368</f>
        <v>3.6</v>
      </c>
      <c r="L368" s="83"/>
    </row>
    <row r="369" spans="1:12" s="61" customFormat="1" x14ac:dyDescent="0.35">
      <c r="A369" s="62"/>
      <c r="B369" s="124"/>
      <c r="C369" s="60"/>
      <c r="D369" s="60"/>
      <c r="E369" s="60"/>
      <c r="F369" s="60"/>
      <c r="G369" s="5"/>
      <c r="H369" s="5"/>
      <c r="L369" s="83"/>
    </row>
    <row r="370" spans="1:12" ht="43.5" x14ac:dyDescent="0.35">
      <c r="A370" s="308" t="str">
        <f>+'Planilha Orça Sintética'!A79</f>
        <v>11.8</v>
      </c>
      <c r="B370" s="308" t="str">
        <f>+'Planilha Orça Sintética'!B79</f>
        <v>PISO PODOTÁTIL, DIRECIONAL OU ALERTA, ASSENTADO SOBRE ARGAMASSA. AF_05/2020</v>
      </c>
      <c r="C370" s="308" t="str">
        <f>+'Planilha Orça Sintética'!C79</f>
        <v>M</v>
      </c>
      <c r="D370" s="130">
        <f>SUM(H374:H382)</f>
        <v>87.12</v>
      </c>
      <c r="E370" s="409"/>
      <c r="F370" s="409"/>
      <c r="G370" s="154"/>
      <c r="H370" s="5"/>
    </row>
    <row r="371" spans="1:12" x14ac:dyDescent="0.35">
      <c r="A371" s="2"/>
      <c r="B371" s="8"/>
      <c r="C371" s="60"/>
      <c r="D371" s="53"/>
      <c r="E371" s="409"/>
      <c r="F371" s="409"/>
      <c r="G371" s="154"/>
      <c r="H371" s="5"/>
      <c r="J371" s="2">
        <f>+J370*0.06</f>
        <v>0</v>
      </c>
    </row>
    <row r="372" spans="1:12" s="61" customFormat="1" ht="39" x14ac:dyDescent="0.35">
      <c r="A372" s="62"/>
      <c r="B372" s="124" t="s">
        <v>10000</v>
      </c>
      <c r="L372" s="83"/>
    </row>
    <row r="373" spans="1:12" s="61" customFormat="1" x14ac:dyDescent="0.35">
      <c r="A373" s="62"/>
      <c r="B373" s="124" t="s">
        <v>10843</v>
      </c>
      <c r="C373" s="60" t="s">
        <v>9324</v>
      </c>
      <c r="D373" s="60" t="s">
        <v>9403</v>
      </c>
      <c r="E373" s="60"/>
      <c r="F373" s="60"/>
      <c r="G373" s="5" t="s">
        <v>9314</v>
      </c>
      <c r="H373" s="5" t="s">
        <v>9363</v>
      </c>
      <c r="L373" s="83"/>
    </row>
    <row r="374" spans="1:12" s="61" customFormat="1" x14ac:dyDescent="0.35">
      <c r="A374" s="311"/>
      <c r="B374" s="312" t="s">
        <v>10844</v>
      </c>
      <c r="C374" s="60">
        <v>1</v>
      </c>
      <c r="D374" s="60">
        <v>27.53</v>
      </c>
      <c r="E374" s="60"/>
      <c r="F374" s="60"/>
      <c r="G374" s="5" t="s">
        <v>9405</v>
      </c>
      <c r="H374" s="5">
        <f>+D374*C374</f>
        <v>27.53</v>
      </c>
      <c r="L374" s="83"/>
    </row>
    <row r="375" spans="1:12" s="61" customFormat="1" x14ac:dyDescent="0.35">
      <c r="A375" s="311"/>
      <c r="B375" s="312" t="s">
        <v>10845</v>
      </c>
      <c r="C375" s="313">
        <v>2</v>
      </c>
      <c r="D375" s="313">
        <v>0.95</v>
      </c>
      <c r="E375" s="313"/>
      <c r="F375" s="313"/>
      <c r="G375" s="5" t="s">
        <v>9405</v>
      </c>
      <c r="H375" s="5">
        <f t="shared" ref="H375:H376" si="6">+D375*C375</f>
        <v>1.9</v>
      </c>
      <c r="L375" s="83"/>
    </row>
    <row r="376" spans="1:12" s="61" customFormat="1" x14ac:dyDescent="0.35">
      <c r="A376" s="311"/>
      <c r="B376" s="312" t="s">
        <v>10845</v>
      </c>
      <c r="C376" s="313">
        <v>1</v>
      </c>
      <c r="D376" s="313">
        <v>2.16</v>
      </c>
      <c r="E376" s="313"/>
      <c r="F376" s="313"/>
      <c r="G376" s="5" t="s">
        <v>9405</v>
      </c>
      <c r="H376" s="5">
        <f t="shared" si="6"/>
        <v>2.16</v>
      </c>
      <c r="L376" s="83"/>
    </row>
    <row r="377" spans="1:12" s="61" customFormat="1" x14ac:dyDescent="0.35">
      <c r="A377" s="311"/>
      <c r="B377" s="312" t="s">
        <v>10913</v>
      </c>
      <c r="C377" s="313">
        <v>1</v>
      </c>
      <c r="D377" s="313">
        <v>42.53</v>
      </c>
      <c r="E377" s="313"/>
      <c r="F377" s="313"/>
      <c r="G377" s="5" t="s">
        <v>9405</v>
      </c>
      <c r="H377" s="5">
        <f t="shared" ref="H377" si="7">+D377*C377</f>
        <v>42.53</v>
      </c>
      <c r="L377" s="83"/>
    </row>
    <row r="378" spans="1:12" s="61" customFormat="1" x14ac:dyDescent="0.35">
      <c r="A378" s="311"/>
      <c r="B378" s="312"/>
      <c r="C378" s="313"/>
      <c r="D378" s="313"/>
      <c r="E378" s="313"/>
      <c r="F378" s="313"/>
      <c r="G378" s="314"/>
      <c r="H378" s="314"/>
      <c r="L378" s="83"/>
    </row>
    <row r="379" spans="1:12" s="61" customFormat="1" x14ac:dyDescent="0.35">
      <c r="A379" s="311"/>
      <c r="B379" s="312" t="s">
        <v>10846</v>
      </c>
      <c r="C379" s="313"/>
      <c r="D379" s="313"/>
      <c r="E379" s="313"/>
      <c r="F379" s="313"/>
      <c r="G379" s="314"/>
      <c r="H379" s="314"/>
      <c r="L379" s="83"/>
    </row>
    <row r="380" spans="1:12" s="61" customFormat="1" x14ac:dyDescent="0.35">
      <c r="A380" s="311"/>
      <c r="B380" s="312" t="s">
        <v>10847</v>
      </c>
      <c r="C380" s="313">
        <v>4</v>
      </c>
      <c r="D380" s="313">
        <v>2</v>
      </c>
      <c r="E380" s="313"/>
      <c r="F380" s="313"/>
      <c r="G380" s="5" t="s">
        <v>9405</v>
      </c>
      <c r="H380" s="5">
        <f t="shared" ref="H380" si="8">+D380*C380</f>
        <v>8</v>
      </c>
      <c r="L380" s="83"/>
    </row>
    <row r="381" spans="1:12" s="61" customFormat="1" x14ac:dyDescent="0.35">
      <c r="A381" s="311"/>
      <c r="B381" s="312" t="s">
        <v>10847</v>
      </c>
      <c r="C381" s="313">
        <v>2</v>
      </c>
      <c r="D381" s="313">
        <v>1.5</v>
      </c>
      <c r="E381" s="313"/>
      <c r="F381" s="313"/>
      <c r="G381" s="5" t="s">
        <v>9405</v>
      </c>
      <c r="H381" s="5">
        <f t="shared" ref="H381" si="9">+D381*C381</f>
        <v>3</v>
      </c>
      <c r="L381" s="83"/>
    </row>
    <row r="382" spans="1:12" s="61" customFormat="1" x14ac:dyDescent="0.35">
      <c r="A382" s="311"/>
      <c r="B382" s="312" t="s">
        <v>10848</v>
      </c>
      <c r="C382" s="313">
        <v>4</v>
      </c>
      <c r="D382" s="313">
        <v>0.5</v>
      </c>
      <c r="E382" s="313"/>
      <c r="F382" s="313"/>
      <c r="G382" s="5" t="s">
        <v>9405</v>
      </c>
      <c r="H382" s="5">
        <f t="shared" ref="H382" si="10">+D382*C382</f>
        <v>2</v>
      </c>
      <c r="L382" s="83"/>
    </row>
    <row r="383" spans="1:12" s="61" customFormat="1" x14ac:dyDescent="0.35">
      <c r="A383" s="311"/>
      <c r="B383" s="312"/>
      <c r="C383" s="313"/>
      <c r="D383" s="313"/>
      <c r="E383" s="313"/>
      <c r="F383" s="313"/>
      <c r="G383" s="314"/>
      <c r="H383" s="314"/>
      <c r="L383" s="83"/>
    </row>
    <row r="384" spans="1:12" ht="29" x14ac:dyDescent="0.35">
      <c r="A384" s="308" t="str">
        <f>+'Planilha Orça Sintética'!A80</f>
        <v>11.9</v>
      </c>
      <c r="B384" s="308" t="str">
        <f>+'Planilha Orça Sintética'!B80</f>
        <v>EXECUÇÃO DE JUNTAS DE CONTRAÇÃO PARA PAVIMENTOS DE CONCRETO. AF_11/2017</v>
      </c>
      <c r="C384" s="308" t="str">
        <f>+'Planilha Orça Sintética'!C80</f>
        <v>M</v>
      </c>
      <c r="D384" s="345">
        <f>SUM(H387:H390)</f>
        <v>189</v>
      </c>
      <c r="E384" s="342"/>
      <c r="F384" s="342"/>
      <c r="G384" s="320"/>
      <c r="H384" s="314"/>
      <c r="J384" s="2">
        <v>24973.14</v>
      </c>
    </row>
    <row r="385" spans="1:12" x14ac:dyDescent="0.35">
      <c r="A385" s="2"/>
      <c r="B385" s="316"/>
      <c r="C385" s="313"/>
      <c r="D385" s="317"/>
      <c r="E385" s="342"/>
      <c r="F385" s="342"/>
      <c r="G385" s="320"/>
      <c r="H385" s="314"/>
      <c r="J385" s="2">
        <f>+J384*0.06</f>
        <v>1498.3883999999998</v>
      </c>
    </row>
    <row r="386" spans="1:12" s="61" customFormat="1" ht="37.5" x14ac:dyDescent="0.35">
      <c r="A386" s="311"/>
      <c r="B386" s="430" t="s">
        <v>10850</v>
      </c>
      <c r="C386" s="313" t="s">
        <v>10852</v>
      </c>
      <c r="D386" s="313" t="s">
        <v>10851</v>
      </c>
      <c r="F386" s="313"/>
      <c r="G386" s="314" t="s">
        <v>9314</v>
      </c>
      <c r="H386" s="314" t="s">
        <v>9300</v>
      </c>
      <c r="J386" s="61">
        <f>+[4]orçamento!G263</f>
        <v>0</v>
      </c>
      <c r="L386" s="83"/>
    </row>
    <row r="387" spans="1:12" s="61" customFormat="1" x14ac:dyDescent="0.35">
      <c r="A387" s="311"/>
      <c r="B387" s="316" t="s">
        <v>10853</v>
      </c>
      <c r="C387" s="318">
        <v>2</v>
      </c>
      <c r="D387" s="317">
        <v>5</v>
      </c>
      <c r="E387" s="319"/>
      <c r="F387" s="319"/>
      <c r="G387" s="320" t="s">
        <v>10854</v>
      </c>
      <c r="H387" s="321">
        <f>+C387*D387+E387*F387</f>
        <v>10</v>
      </c>
      <c r="K387" s="61">
        <f>11.4*15</f>
        <v>171</v>
      </c>
      <c r="L387" s="83"/>
    </row>
    <row r="388" spans="1:12" s="61" customFormat="1" x14ac:dyDescent="0.35">
      <c r="A388" s="311"/>
      <c r="B388" s="316" t="s">
        <v>10858</v>
      </c>
      <c r="C388" s="318">
        <v>6</v>
      </c>
      <c r="D388" s="317">
        <v>15</v>
      </c>
      <c r="E388" s="319"/>
      <c r="F388" s="319"/>
      <c r="G388" s="320" t="s">
        <v>10854</v>
      </c>
      <c r="H388" s="321">
        <f>+C388*D388+E388*F388</f>
        <v>90</v>
      </c>
      <c r="J388" s="431"/>
      <c r="L388" s="83"/>
    </row>
    <row r="389" spans="1:12" s="61" customFormat="1" x14ac:dyDescent="0.35">
      <c r="A389" s="311"/>
      <c r="B389" s="316" t="s">
        <v>10857</v>
      </c>
      <c r="C389" s="318">
        <v>4</v>
      </c>
      <c r="D389" s="317">
        <v>16.8</v>
      </c>
      <c r="E389" s="319"/>
      <c r="F389" s="319"/>
      <c r="G389" s="320" t="s">
        <v>10855</v>
      </c>
      <c r="H389" s="321">
        <f t="shared" ref="H389:H390" si="11">+C389*D389+E389*F389</f>
        <v>67.2</v>
      </c>
      <c r="L389" s="83"/>
    </row>
    <row r="390" spans="1:12" s="61" customFormat="1" x14ac:dyDescent="0.35">
      <c r="A390" s="311"/>
      <c r="B390" s="316" t="s">
        <v>10859</v>
      </c>
      <c r="C390" s="318">
        <v>1</v>
      </c>
      <c r="D390" s="317">
        <v>21.8</v>
      </c>
      <c r="E390" s="319"/>
      <c r="F390" s="319"/>
      <c r="G390" s="320" t="s">
        <v>10856</v>
      </c>
      <c r="H390" s="321">
        <f t="shared" si="11"/>
        <v>21.8</v>
      </c>
      <c r="L390" s="83"/>
    </row>
    <row r="391" spans="1:12" s="61" customFormat="1" x14ac:dyDescent="0.35">
      <c r="A391" s="311"/>
      <c r="B391" s="316"/>
      <c r="C391" s="318"/>
      <c r="D391" s="317"/>
      <c r="E391" s="319"/>
      <c r="F391" s="319"/>
      <c r="G391" s="320"/>
      <c r="H391" s="321"/>
      <c r="L391" s="83"/>
    </row>
    <row r="392" spans="1:12" ht="43.5" x14ac:dyDescent="0.35">
      <c r="A392" s="308" t="str">
        <f>+'Planilha Orça Sintética'!A81</f>
        <v>11.10</v>
      </c>
      <c r="B392" s="308" t="str">
        <f>+'Planilha Orça Sintética'!B81</f>
        <v>ACABAMENTO POLIDO PARA PISO DE CONCRETO ARMADO OU LAJE SOBRE SOLO DE ALTA RESISTÊNCIA. AF_09/2021</v>
      </c>
      <c r="C392" s="308" t="str">
        <f>+'Planilha Orça Sintética'!C81</f>
        <v>M2</v>
      </c>
      <c r="D392" s="345">
        <f>SUM(G395:G396)</f>
        <v>277</v>
      </c>
      <c r="E392" s="342"/>
      <c r="F392" s="342"/>
      <c r="G392" s="320"/>
      <c r="H392" s="314"/>
      <c r="J392" s="2">
        <v>24973.14</v>
      </c>
    </row>
    <row r="393" spans="1:12" x14ac:dyDescent="0.35">
      <c r="A393" s="311"/>
      <c r="B393" s="316"/>
      <c r="C393" s="313"/>
      <c r="D393" s="317"/>
      <c r="E393" s="342"/>
      <c r="F393" s="342"/>
      <c r="G393" s="320"/>
      <c r="H393" s="314"/>
      <c r="J393" s="2">
        <f>+J392*0.06</f>
        <v>1498.3883999999998</v>
      </c>
    </row>
    <row r="394" spans="1:12" s="61" customFormat="1" ht="29" x14ac:dyDescent="0.35">
      <c r="A394" s="311"/>
      <c r="B394" s="152" t="s">
        <v>9432</v>
      </c>
      <c r="C394" s="60"/>
      <c r="D394" s="60" t="s">
        <v>9443</v>
      </c>
      <c r="E394" s="60" t="s">
        <v>9320</v>
      </c>
      <c r="F394" s="60" t="s">
        <v>9445</v>
      </c>
      <c r="G394" s="60" t="s">
        <v>9444</v>
      </c>
      <c r="H394" s="314"/>
      <c r="J394" s="61">
        <f>+[4]orçamento!G271</f>
        <v>0</v>
      </c>
      <c r="L394" s="83"/>
    </row>
    <row r="395" spans="1:12" s="61" customFormat="1" x14ac:dyDescent="0.35">
      <c r="A395" s="311"/>
      <c r="B395" s="8" t="s">
        <v>9446</v>
      </c>
      <c r="C395" s="163"/>
      <c r="D395" s="53">
        <v>15</v>
      </c>
      <c r="E395" s="148">
        <v>16.8</v>
      </c>
      <c r="F395" s="154" t="s">
        <v>10837</v>
      </c>
      <c r="G395" s="133">
        <f>+E395*D395</f>
        <v>252</v>
      </c>
      <c r="H395" s="314"/>
      <c r="L395" s="83"/>
    </row>
    <row r="396" spans="1:12" s="61" customFormat="1" x14ac:dyDescent="0.35">
      <c r="A396" s="311"/>
      <c r="B396" s="8" t="s">
        <v>9452</v>
      </c>
      <c r="C396" s="163"/>
      <c r="D396" s="53">
        <v>5</v>
      </c>
      <c r="E396" s="148">
        <v>5</v>
      </c>
      <c r="F396" s="154" t="s">
        <v>10837</v>
      </c>
      <c r="G396" s="133">
        <f>+E396*D396</f>
        <v>25</v>
      </c>
      <c r="H396" s="314"/>
      <c r="L396" s="83"/>
    </row>
    <row r="397" spans="1:12" s="61" customFormat="1" x14ac:dyDescent="0.35">
      <c r="A397" s="311"/>
      <c r="B397" s="312"/>
      <c r="C397" s="313"/>
      <c r="D397" s="313"/>
      <c r="E397" s="313"/>
      <c r="F397" s="313"/>
      <c r="G397" s="314"/>
      <c r="H397" s="314"/>
      <c r="L397" s="83"/>
    </row>
    <row r="398" spans="1:12" s="61" customFormat="1" x14ac:dyDescent="0.35">
      <c r="A398" s="311"/>
      <c r="B398" s="312"/>
      <c r="C398" s="313"/>
      <c r="D398" s="313"/>
      <c r="E398" s="313"/>
      <c r="F398" s="313"/>
      <c r="G398" s="314"/>
      <c r="H398" s="314"/>
      <c r="L398" s="83"/>
    </row>
    <row r="399" spans="1:12" s="61" customFormat="1" x14ac:dyDescent="0.35">
      <c r="A399" s="311"/>
      <c r="B399" s="312"/>
      <c r="C399" s="313"/>
      <c r="D399" s="313"/>
      <c r="E399" s="313"/>
      <c r="F399" s="313"/>
      <c r="G399" s="314"/>
      <c r="H399" s="314"/>
      <c r="L399" s="83"/>
    </row>
    <row r="400" spans="1:12" ht="15" x14ac:dyDescent="0.35">
      <c r="A400" s="175" t="str">
        <f>+'Planilha Orça Sintética'!A83</f>
        <v>12.0</v>
      </c>
      <c r="B400" s="135" t="str">
        <f>+'Planilha Orça Sintética'!B83</f>
        <v>ESQUADRIAS</v>
      </c>
      <c r="C400" s="136"/>
      <c r="D400" s="137"/>
      <c r="E400" s="138"/>
      <c r="F400" s="183"/>
      <c r="G400" s="139"/>
      <c r="H400" s="184"/>
    </row>
    <row r="401" spans="1:12" ht="58" x14ac:dyDescent="0.35">
      <c r="A401" s="129" t="str">
        <f>+'Planilha Orça Sintética'!A84</f>
        <v>12.1</v>
      </c>
      <c r="B401" s="128" t="str">
        <f>+'Planilha Orça Sintética'!B84</f>
        <v>JANELA DE ALUMÍNIO TIPO MAXIM-AR, COM VIDROS, BATENTE E FERRAGENS. EXCLUSIVE ALIZAR, ACABAMENTO E CONTRAMARCO. FORNECIMENTO E INSTALAÇÃO. AF_12/2019</v>
      </c>
      <c r="C401" s="129" t="str">
        <f>+'Planilha Orça Sintética'!C84</f>
        <v>M2</v>
      </c>
      <c r="D401" s="130">
        <f>+H404</f>
        <v>0.48</v>
      </c>
      <c r="E401" s="162"/>
      <c r="F401" s="162"/>
      <c r="G401" s="154"/>
      <c r="H401" s="5"/>
    </row>
    <row r="402" spans="1:12" x14ac:dyDescent="0.35">
      <c r="A402" s="62"/>
      <c r="B402" s="8"/>
      <c r="C402" s="60"/>
      <c r="D402" s="53"/>
      <c r="E402" s="162"/>
      <c r="F402" s="162"/>
      <c r="G402" s="154"/>
      <c r="H402" s="5"/>
      <c r="J402" s="2">
        <f>+J401*0.06</f>
        <v>0</v>
      </c>
    </row>
    <row r="403" spans="1:12" s="61" customFormat="1" ht="39" x14ac:dyDescent="0.35">
      <c r="A403" s="62"/>
      <c r="B403" s="124" t="s">
        <v>9440</v>
      </c>
      <c r="C403" s="60" t="s">
        <v>9324</v>
      </c>
      <c r="D403" s="60" t="s">
        <v>9403</v>
      </c>
      <c r="E403" s="60" t="s">
        <v>9359</v>
      </c>
      <c r="F403" s="60"/>
      <c r="G403" s="5" t="s">
        <v>9314</v>
      </c>
      <c r="H403" s="5" t="s">
        <v>9363</v>
      </c>
      <c r="L403" s="83"/>
    </row>
    <row r="404" spans="1:12" s="61" customFormat="1" x14ac:dyDescent="0.35">
      <c r="A404" s="62"/>
      <c r="B404" s="124" t="s">
        <v>9438</v>
      </c>
      <c r="C404" s="60">
        <v>2</v>
      </c>
      <c r="D404" s="60">
        <v>0.4</v>
      </c>
      <c r="E404" s="60">
        <v>0.6</v>
      </c>
      <c r="F404" s="60"/>
      <c r="G404" s="5" t="s">
        <v>9437</v>
      </c>
      <c r="H404" s="5">
        <f>+C404*D404*E404</f>
        <v>0.48</v>
      </c>
      <c r="L404" s="83"/>
    </row>
    <row r="405" spans="1:12" s="61" customFormat="1" x14ac:dyDescent="0.35">
      <c r="A405" s="62"/>
      <c r="B405" s="124"/>
      <c r="C405" s="60"/>
      <c r="D405" s="60"/>
      <c r="E405" s="60"/>
      <c r="F405" s="60"/>
      <c r="G405" s="5"/>
      <c r="H405" s="5"/>
      <c r="L405" s="83"/>
    </row>
    <row r="406" spans="1:12" ht="87" x14ac:dyDescent="0.35">
      <c r="A406" s="129" t="str">
        <f>+'Planilha Orça Sintética'!A85</f>
        <v>12.2</v>
      </c>
      <c r="B406" s="128" t="str">
        <f>+'Planilha Orça Sintética'!B85</f>
        <v>JANELA DE ALUMÍNIO DE CORRER COM 2 FOLHAS PARA VIDROS, COM VIDROS, BATENTE, ACABAMENTO COM ACETATO OU BRILHANTE E FERRAGENS. EXCLUSIVE ALIZAR E CONTRAMARCO. FORNECIMENTO E INSTALAÇÃO. AF_12/2019</v>
      </c>
      <c r="C406" s="129" t="str">
        <f>+'Planilha Orça Sintética'!C85</f>
        <v>M2</v>
      </c>
      <c r="D406" s="130">
        <f>+H409</f>
        <v>3</v>
      </c>
      <c r="E406" s="162"/>
      <c r="F406" s="162"/>
      <c r="G406" s="154"/>
      <c r="H406" s="5"/>
    </row>
    <row r="407" spans="1:12" x14ac:dyDescent="0.35">
      <c r="A407" s="62"/>
      <c r="B407" s="8"/>
      <c r="C407" s="60"/>
      <c r="D407" s="53"/>
      <c r="E407" s="162"/>
      <c r="F407" s="162"/>
      <c r="G407" s="154"/>
      <c r="H407" s="5"/>
      <c r="J407" s="2">
        <f>+J406*0.06</f>
        <v>0</v>
      </c>
    </row>
    <row r="408" spans="1:12" s="61" customFormat="1" ht="39" x14ac:dyDescent="0.35">
      <c r="A408" s="62"/>
      <c r="B408" s="124" t="s">
        <v>9440</v>
      </c>
      <c r="C408" s="60" t="s">
        <v>9324</v>
      </c>
      <c r="D408" s="60" t="s">
        <v>9403</v>
      </c>
      <c r="E408" s="60" t="s">
        <v>9359</v>
      </c>
      <c r="F408" s="60"/>
      <c r="G408" s="5" t="s">
        <v>9314</v>
      </c>
      <c r="H408" s="5" t="s">
        <v>9363</v>
      </c>
      <c r="L408" s="83"/>
    </row>
    <row r="409" spans="1:12" s="61" customFormat="1" x14ac:dyDescent="0.35">
      <c r="A409" s="62"/>
      <c r="B409" s="124" t="s">
        <v>9439</v>
      </c>
      <c r="C409" s="60">
        <v>2</v>
      </c>
      <c r="D409" s="60">
        <v>1.5</v>
      </c>
      <c r="E409" s="60">
        <v>1</v>
      </c>
      <c r="F409" s="60"/>
      <c r="G409" s="5" t="s">
        <v>9437</v>
      </c>
      <c r="H409" s="5">
        <f>+C409*D409*E409</f>
        <v>3</v>
      </c>
      <c r="L409" s="83"/>
    </row>
    <row r="410" spans="1:12" s="61" customFormat="1" x14ac:dyDescent="0.35">
      <c r="A410" s="62"/>
      <c r="B410" s="124"/>
      <c r="C410" s="60"/>
      <c r="D410" s="60"/>
      <c r="E410" s="60"/>
      <c r="F410" s="60"/>
      <c r="G410" s="5"/>
      <c r="H410" s="5"/>
      <c r="L410" s="83"/>
    </row>
    <row r="411" spans="1:12" ht="58" x14ac:dyDescent="0.35">
      <c r="A411" s="129" t="str">
        <f>+'Planilha Orça Sintética'!A86</f>
        <v>12.3</v>
      </c>
      <c r="B411" s="128" t="str">
        <f>+'Planilha Orça Sintética'!B86</f>
        <v>PORTA DE ALUMÍNIO DE ABRIR COM LAMBRI, COM GUARNIÇÃO, FIXAÇÃO COM PARAFUSOS - FORNECIMENTO E INSTALAÇÃO. AF_12/2019</v>
      </c>
      <c r="C411" s="129" t="str">
        <f>+'Planilha Orça Sintética'!C86</f>
        <v>M2</v>
      </c>
      <c r="D411" s="130">
        <f>+H414+H415</f>
        <v>7.5600000000000005</v>
      </c>
      <c r="E411" s="162"/>
      <c r="F411" s="162"/>
      <c r="G411" s="154"/>
      <c r="H411" s="5"/>
    </row>
    <row r="412" spans="1:12" x14ac:dyDescent="0.35">
      <c r="A412" s="62"/>
      <c r="B412" s="8"/>
      <c r="C412" s="60"/>
      <c r="D412" s="53"/>
      <c r="E412" s="162"/>
      <c r="F412" s="162"/>
      <c r="G412" s="154"/>
      <c r="H412" s="5"/>
      <c r="J412" s="2">
        <f>+J411*0.06</f>
        <v>0</v>
      </c>
    </row>
    <row r="413" spans="1:12" s="61" customFormat="1" ht="39" x14ac:dyDescent="0.35">
      <c r="A413" s="62"/>
      <c r="B413" s="124" t="s">
        <v>9441</v>
      </c>
      <c r="C413" s="60" t="s">
        <v>9324</v>
      </c>
      <c r="D413" s="60" t="s">
        <v>9403</v>
      </c>
      <c r="E413" s="60" t="s">
        <v>9359</v>
      </c>
      <c r="F413" s="60"/>
      <c r="G413" s="5" t="s">
        <v>9314</v>
      </c>
      <c r="H413" s="5" t="s">
        <v>9363</v>
      </c>
      <c r="L413" s="83"/>
    </row>
    <row r="414" spans="1:12" s="61" customFormat="1" x14ac:dyDescent="0.35">
      <c r="A414" s="62"/>
      <c r="B414" s="124" t="s">
        <v>9442</v>
      </c>
      <c r="C414" s="60">
        <v>4</v>
      </c>
      <c r="D414" s="60">
        <v>0.9</v>
      </c>
      <c r="E414" s="60">
        <v>2.1</v>
      </c>
      <c r="F414" s="60"/>
      <c r="G414" s="5" t="s">
        <v>9437</v>
      </c>
      <c r="H414" s="5">
        <f>+C414*D414*E414</f>
        <v>7.5600000000000005</v>
      </c>
      <c r="L414" s="83"/>
    </row>
    <row r="415" spans="1:12" x14ac:dyDescent="0.35">
      <c r="A415" s="62"/>
      <c r="B415" s="8"/>
      <c r="C415" s="60"/>
      <c r="D415" s="53"/>
      <c r="E415" s="162"/>
      <c r="F415" s="162"/>
      <c r="G415" s="154"/>
      <c r="H415" s="5"/>
    </row>
    <row r="416" spans="1:12" x14ac:dyDescent="0.35">
      <c r="A416" s="62"/>
      <c r="B416" s="8"/>
      <c r="C416" s="60"/>
      <c r="D416" s="53"/>
      <c r="E416" s="162"/>
      <c r="F416" s="162"/>
      <c r="G416" s="154"/>
      <c r="H416" s="5"/>
    </row>
    <row r="417" spans="1:12" ht="15" x14ac:dyDescent="0.35">
      <c r="A417" s="175" t="str">
        <f>+'Planilha Orça Sintética'!A88</f>
        <v>13.0</v>
      </c>
      <c r="B417" s="135" t="str">
        <f>+'Planilha Orça Sintética'!B88</f>
        <v>PINTURA</v>
      </c>
      <c r="C417" s="136"/>
      <c r="D417" s="137"/>
      <c r="E417" s="138"/>
      <c r="F417" s="183"/>
      <c r="G417" s="139"/>
      <c r="H417" s="184"/>
    </row>
    <row r="418" spans="1:12" ht="29" x14ac:dyDescent="0.35">
      <c r="A418" s="129" t="str">
        <f>+'Planilha Orça Sintética'!A89</f>
        <v>13.1</v>
      </c>
      <c r="B418" s="128" t="str">
        <f>+'Planilha Orça Sintética'!B89</f>
        <v>APLICAÇÃO DE FUNDO SELADOR ACRÍLICO EM PAREDES, UMA DEMÃO. AF_06/2014</v>
      </c>
      <c r="C418" s="129" t="str">
        <f>+'Planilha Orça Sintética'!C89</f>
        <v>M2</v>
      </c>
      <c r="D418" s="130">
        <f>+D420-D421</f>
        <v>241.84999999999997</v>
      </c>
      <c r="E418" s="162"/>
      <c r="F418" s="162"/>
      <c r="G418" s="154"/>
      <c r="H418" s="5"/>
    </row>
    <row r="419" spans="1:12" s="147" customFormat="1" x14ac:dyDescent="0.35">
      <c r="A419" s="123"/>
      <c r="B419" s="143" t="s">
        <v>9414</v>
      </c>
      <c r="C419" s="125"/>
      <c r="D419" s="144"/>
      <c r="E419" s="145"/>
      <c r="F419" s="145"/>
      <c r="G419" s="146"/>
      <c r="H419" s="185"/>
    </row>
    <row r="420" spans="1:12" s="147" customFormat="1" x14ac:dyDescent="0.35">
      <c r="A420" s="123"/>
      <c r="B420" s="143" t="s">
        <v>9413</v>
      </c>
      <c r="C420" s="125" t="s">
        <v>179</v>
      </c>
      <c r="D420" s="144">
        <f>+D285</f>
        <v>256.91999999999996</v>
      </c>
      <c r="E420" s="145"/>
      <c r="F420" s="145"/>
      <c r="G420" s="146"/>
      <c r="H420" s="185"/>
    </row>
    <row r="421" spans="1:12" s="147" customFormat="1" x14ac:dyDescent="0.35">
      <c r="A421" s="123"/>
      <c r="B421" s="143" t="s">
        <v>9415</v>
      </c>
      <c r="C421" s="125" t="s">
        <v>31</v>
      </c>
      <c r="D421" s="144">
        <f>+D288</f>
        <v>15.07</v>
      </c>
      <c r="E421" s="145"/>
      <c r="F421" s="145"/>
      <c r="G421" s="146"/>
      <c r="H421" s="185"/>
    </row>
    <row r="422" spans="1:12" s="147" customFormat="1" x14ac:dyDescent="0.35">
      <c r="A422" s="123"/>
      <c r="B422" s="143"/>
      <c r="C422" s="125"/>
      <c r="D422" s="144"/>
      <c r="E422" s="145"/>
      <c r="F422" s="145"/>
      <c r="G422" s="146"/>
      <c r="H422" s="185"/>
    </row>
    <row r="423" spans="1:12" ht="29" x14ac:dyDescent="0.35">
      <c r="A423" s="129" t="str">
        <f>+'Planilha Orça Sintética'!A90</f>
        <v>13.2</v>
      </c>
      <c r="B423" s="128" t="str">
        <f>+'Planilha Orça Sintética'!B90</f>
        <v>APLICAÇÃO E LIXAMENTO DE MASSA LÁTEX EM PAREDES, DUAS DEMÃOS. AF_06/2014</v>
      </c>
      <c r="C423" s="129" t="str">
        <f>+'Planilha Orça Sintética'!C90</f>
        <v>M2</v>
      </c>
      <c r="D423" s="130">
        <f>SUM(H427:H446)</f>
        <v>139.19000000000003</v>
      </c>
      <c r="E423" s="162"/>
      <c r="F423" s="162"/>
      <c r="G423" s="154"/>
      <c r="H423" s="5"/>
    </row>
    <row r="424" spans="1:12" x14ac:dyDescent="0.35">
      <c r="A424" s="62"/>
      <c r="B424" s="8"/>
      <c r="C424" s="60"/>
      <c r="D424" s="53"/>
      <c r="E424" s="371"/>
      <c r="F424" s="371"/>
      <c r="G424" s="154"/>
      <c r="H424" s="5"/>
      <c r="J424" s="2">
        <f>+J423*0.06</f>
        <v>0</v>
      </c>
    </row>
    <row r="425" spans="1:12" s="61" customFormat="1" ht="29" x14ac:dyDescent="0.35">
      <c r="A425" s="62"/>
      <c r="B425" s="372" t="s">
        <v>10696</v>
      </c>
      <c r="C425" s="60" t="s">
        <v>9324</v>
      </c>
      <c r="D425" s="60" t="s">
        <v>9320</v>
      </c>
      <c r="E425" s="60" t="s">
        <v>9359</v>
      </c>
      <c r="F425" s="60" t="s">
        <v>9365</v>
      </c>
      <c r="G425" s="5" t="s">
        <v>9314</v>
      </c>
      <c r="H425" s="5" t="s">
        <v>9363</v>
      </c>
      <c r="L425" s="83"/>
    </row>
    <row r="426" spans="1:12" s="61" customFormat="1" x14ac:dyDescent="0.35">
      <c r="A426" s="311"/>
      <c r="B426" s="312" t="s">
        <v>10684</v>
      </c>
      <c r="C426" s="313"/>
      <c r="D426" s="313"/>
      <c r="E426" s="313"/>
      <c r="F426" s="313"/>
      <c r="G426" s="314"/>
      <c r="H426" s="314"/>
      <c r="L426" s="83"/>
    </row>
    <row r="427" spans="1:12" s="61" customFormat="1" x14ac:dyDescent="0.35">
      <c r="A427" s="62"/>
      <c r="B427" s="8" t="s">
        <v>10685</v>
      </c>
      <c r="C427" s="60">
        <v>2</v>
      </c>
      <c r="D427" s="53">
        <v>4.7</v>
      </c>
      <c r="E427" s="118">
        <v>3</v>
      </c>
      <c r="F427" s="118"/>
      <c r="G427" s="154" t="s">
        <v>9364</v>
      </c>
      <c r="H427" s="5">
        <f>+C427*D427*E427-F427</f>
        <v>28.200000000000003</v>
      </c>
      <c r="L427" s="83"/>
    </row>
    <row r="428" spans="1:12" s="61" customFormat="1" x14ac:dyDescent="0.35">
      <c r="A428" s="62"/>
      <c r="B428" s="8" t="s">
        <v>10686</v>
      </c>
      <c r="C428" s="60">
        <v>1</v>
      </c>
      <c r="D428" s="53">
        <v>3.5</v>
      </c>
      <c r="E428" s="118">
        <v>3</v>
      </c>
      <c r="F428" s="118"/>
      <c r="G428" s="154" t="s">
        <v>9364</v>
      </c>
      <c r="H428" s="5">
        <f>+C428*D428*E428-F428</f>
        <v>10.5</v>
      </c>
      <c r="L428" s="83"/>
    </row>
    <row r="429" spans="1:12" s="61" customFormat="1" x14ac:dyDescent="0.35">
      <c r="A429" s="62"/>
      <c r="B429" s="8" t="s">
        <v>10686</v>
      </c>
      <c r="C429" s="60">
        <v>1</v>
      </c>
      <c r="D429" s="53">
        <v>3.5</v>
      </c>
      <c r="E429" s="118">
        <v>3</v>
      </c>
      <c r="F429" s="118">
        <f>1.5+0.9*2.1</f>
        <v>3.39</v>
      </c>
      <c r="G429" s="154" t="s">
        <v>9364</v>
      </c>
      <c r="H429" s="5">
        <f>+C429*D429*E429-F429</f>
        <v>7.1099999999999994</v>
      </c>
      <c r="L429" s="83"/>
    </row>
    <row r="430" spans="1:12" s="61" customFormat="1" x14ac:dyDescent="0.35">
      <c r="A430" s="311"/>
      <c r="B430" s="316"/>
      <c r="C430" s="313"/>
      <c r="D430" s="317"/>
      <c r="E430" s="358"/>
      <c r="F430" s="358"/>
      <c r="G430" s="320"/>
      <c r="H430" s="314"/>
      <c r="L430" s="83"/>
    </row>
    <row r="431" spans="1:12" s="61" customFormat="1" x14ac:dyDescent="0.35">
      <c r="A431" s="311"/>
      <c r="B431" s="316" t="s">
        <v>10688</v>
      </c>
      <c r="C431" s="313"/>
      <c r="D431" s="317"/>
      <c r="E431" s="358"/>
      <c r="F431" s="358"/>
      <c r="G431" s="320"/>
      <c r="H431" s="314"/>
      <c r="L431" s="83"/>
    </row>
    <row r="432" spans="1:12" s="61" customFormat="1" x14ac:dyDescent="0.35">
      <c r="A432" s="62"/>
      <c r="B432" s="8" t="s">
        <v>10689</v>
      </c>
      <c r="C432" s="60">
        <v>2</v>
      </c>
      <c r="D432" s="53">
        <v>2.8</v>
      </c>
      <c r="E432" s="118">
        <v>3</v>
      </c>
      <c r="F432" s="118"/>
      <c r="G432" s="154" t="s">
        <v>9364</v>
      </c>
      <c r="H432" s="5">
        <f>+C432*D432*E432-F432</f>
        <v>16.799999999999997</v>
      </c>
      <c r="L432" s="83"/>
    </row>
    <row r="433" spans="1:12" s="61" customFormat="1" x14ac:dyDescent="0.35">
      <c r="A433" s="62"/>
      <c r="B433" s="8" t="s">
        <v>10690</v>
      </c>
      <c r="C433" s="60">
        <v>1</v>
      </c>
      <c r="D433" s="53">
        <v>1.5</v>
      </c>
      <c r="E433" s="118">
        <v>3</v>
      </c>
      <c r="F433" s="118"/>
      <c r="G433" s="154" t="s">
        <v>9364</v>
      </c>
      <c r="H433" s="5">
        <f>+C433*D433*E433-F433</f>
        <v>4.5</v>
      </c>
      <c r="L433" s="83"/>
    </row>
    <row r="434" spans="1:12" s="61" customFormat="1" x14ac:dyDescent="0.35">
      <c r="A434" s="62"/>
      <c r="B434" s="8" t="s">
        <v>10690</v>
      </c>
      <c r="C434" s="60">
        <v>1</v>
      </c>
      <c r="D434" s="53">
        <v>1.5</v>
      </c>
      <c r="E434" s="118">
        <v>3</v>
      </c>
      <c r="F434" s="118">
        <f>0.4*0.6+0.9*2.1</f>
        <v>2.13</v>
      </c>
      <c r="G434" s="154" t="s">
        <v>9364</v>
      </c>
      <c r="H434" s="5">
        <f>+C434*D434*E434-F434</f>
        <v>2.37</v>
      </c>
      <c r="L434" s="83"/>
    </row>
    <row r="435" spans="1:12" s="61" customFormat="1" x14ac:dyDescent="0.35">
      <c r="A435" s="311"/>
      <c r="B435" s="316"/>
      <c r="C435" s="313"/>
      <c r="D435" s="317"/>
      <c r="E435" s="358"/>
      <c r="F435" s="358"/>
      <c r="G435" s="320"/>
      <c r="H435" s="314"/>
      <c r="L435" s="83"/>
    </row>
    <row r="436" spans="1:12" s="61" customFormat="1" x14ac:dyDescent="0.35">
      <c r="A436" s="311"/>
      <c r="B436" s="316" t="s">
        <v>10691</v>
      </c>
      <c r="C436" s="313"/>
      <c r="D436" s="317"/>
      <c r="E436" s="358"/>
      <c r="F436" s="358"/>
      <c r="G436" s="320"/>
      <c r="H436" s="314"/>
      <c r="L436" s="83"/>
    </row>
    <row r="437" spans="1:12" s="61" customFormat="1" x14ac:dyDescent="0.35">
      <c r="A437" s="62"/>
      <c r="B437" s="8" t="s">
        <v>10685</v>
      </c>
      <c r="C437" s="60">
        <v>1</v>
      </c>
      <c r="D437" s="53">
        <v>4.7</v>
      </c>
      <c r="E437" s="118">
        <v>3</v>
      </c>
      <c r="F437" s="118"/>
      <c r="G437" s="154" t="s">
        <v>9364</v>
      </c>
      <c r="H437" s="5">
        <f t="shared" ref="H437:H442" si="12">+C437*D437*E437-F437</f>
        <v>14.100000000000001</v>
      </c>
      <c r="L437" s="83"/>
    </row>
    <row r="438" spans="1:12" s="61" customFormat="1" x14ac:dyDescent="0.35">
      <c r="A438" s="62"/>
      <c r="B438" s="8" t="s">
        <v>10692</v>
      </c>
      <c r="C438" s="60">
        <v>1</v>
      </c>
      <c r="D438" s="53">
        <v>6.05</v>
      </c>
      <c r="E438" s="118">
        <v>3</v>
      </c>
      <c r="F438" s="118"/>
      <c r="G438" s="154" t="s">
        <v>9364</v>
      </c>
      <c r="H438" s="5">
        <f t="shared" si="12"/>
        <v>18.149999999999999</v>
      </c>
      <c r="L438" s="83"/>
    </row>
    <row r="439" spans="1:12" s="61" customFormat="1" x14ac:dyDescent="0.35">
      <c r="A439" s="62"/>
      <c r="B439" s="8" t="s">
        <v>9395</v>
      </c>
      <c r="C439" s="60">
        <v>1</v>
      </c>
      <c r="D439" s="53">
        <v>1.75</v>
      </c>
      <c r="E439" s="118">
        <v>3</v>
      </c>
      <c r="F439" s="118"/>
      <c r="G439" s="154" t="s">
        <v>9364</v>
      </c>
      <c r="H439" s="5">
        <f t="shared" si="12"/>
        <v>5.25</v>
      </c>
      <c r="L439" s="83"/>
    </row>
    <row r="440" spans="1:12" s="61" customFormat="1" x14ac:dyDescent="0.35">
      <c r="A440" s="62"/>
      <c r="B440" s="8" t="s">
        <v>10693</v>
      </c>
      <c r="C440" s="60">
        <v>1</v>
      </c>
      <c r="D440" s="53">
        <v>3.3</v>
      </c>
      <c r="E440" s="118">
        <v>3</v>
      </c>
      <c r="F440" s="118"/>
      <c r="G440" s="154" t="s">
        <v>9364</v>
      </c>
      <c r="H440" s="5">
        <f t="shared" si="12"/>
        <v>9.8999999999999986</v>
      </c>
      <c r="L440" s="83"/>
    </row>
    <row r="441" spans="1:12" s="61" customFormat="1" x14ac:dyDescent="0.35">
      <c r="A441" s="62"/>
      <c r="B441" s="8" t="s">
        <v>10694</v>
      </c>
      <c r="C441" s="60">
        <v>1</v>
      </c>
      <c r="D441" s="53">
        <v>2.95</v>
      </c>
      <c r="E441" s="118">
        <v>3</v>
      </c>
      <c r="F441" s="118"/>
      <c r="G441" s="154" t="s">
        <v>9364</v>
      </c>
      <c r="H441" s="5">
        <f t="shared" si="12"/>
        <v>8.8500000000000014</v>
      </c>
      <c r="L441" s="83"/>
    </row>
    <row r="442" spans="1:12" s="61" customFormat="1" x14ac:dyDescent="0.35">
      <c r="A442" s="62"/>
      <c r="B442" s="8" t="s">
        <v>10695</v>
      </c>
      <c r="C442" s="60">
        <v>1</v>
      </c>
      <c r="D442" s="53">
        <v>2.75</v>
      </c>
      <c r="E442" s="118">
        <v>3</v>
      </c>
      <c r="F442" s="118">
        <f>1.5+0.9*2.1</f>
        <v>3.39</v>
      </c>
      <c r="G442" s="154" t="s">
        <v>9364</v>
      </c>
      <c r="H442" s="5">
        <f t="shared" si="12"/>
        <v>4.8599999999999994</v>
      </c>
      <c r="L442" s="83"/>
    </row>
    <row r="443" spans="1:12" s="61" customFormat="1" x14ac:dyDescent="0.35">
      <c r="A443" s="311"/>
      <c r="B443" s="316"/>
      <c r="C443" s="313"/>
      <c r="D443" s="317"/>
      <c r="E443" s="358"/>
      <c r="F443" s="358"/>
      <c r="G443" s="320"/>
      <c r="H443" s="314"/>
      <c r="L443" s="83"/>
    </row>
    <row r="444" spans="1:12" s="61" customFormat="1" x14ac:dyDescent="0.35">
      <c r="A444" s="311"/>
      <c r="B444" s="316" t="s">
        <v>10697</v>
      </c>
      <c r="C444" s="313"/>
      <c r="D444" s="317"/>
      <c r="E444" s="358"/>
      <c r="F444" s="358"/>
      <c r="G444" s="320"/>
      <c r="H444" s="314"/>
      <c r="L444" s="83"/>
    </row>
    <row r="445" spans="1:12" s="61" customFormat="1" x14ac:dyDescent="0.35">
      <c r="A445" s="62"/>
      <c r="B445" s="8" t="s">
        <v>10689</v>
      </c>
      <c r="C445" s="60">
        <v>2</v>
      </c>
      <c r="D445" s="53">
        <v>2.8</v>
      </c>
      <c r="E445" s="118">
        <v>1</v>
      </c>
      <c r="F445" s="118"/>
      <c r="G445" s="154" t="s">
        <v>9364</v>
      </c>
      <c r="H445" s="5">
        <f>+C445*D445*E445-F445</f>
        <v>5.6</v>
      </c>
      <c r="L445" s="83"/>
    </row>
    <row r="446" spans="1:12" s="61" customFormat="1" x14ac:dyDescent="0.35">
      <c r="A446" s="62"/>
      <c r="B446" s="8" t="s">
        <v>10690</v>
      </c>
      <c r="C446" s="60">
        <v>2</v>
      </c>
      <c r="D446" s="53">
        <v>1.5</v>
      </c>
      <c r="E446" s="118">
        <v>1</v>
      </c>
      <c r="F446" s="118"/>
      <c r="G446" s="154" t="s">
        <v>9364</v>
      </c>
      <c r="H446" s="5">
        <f>+C446*D446*E446-F446</f>
        <v>3</v>
      </c>
      <c r="L446" s="83"/>
    </row>
    <row r="447" spans="1:12" x14ac:dyDescent="0.35">
      <c r="A447" s="62"/>
      <c r="B447" s="8"/>
      <c r="C447" s="60"/>
      <c r="D447" s="53"/>
      <c r="E447" s="162"/>
      <c r="F447" s="162"/>
      <c r="G447" s="154"/>
      <c r="H447" s="5"/>
    </row>
    <row r="448" spans="1:12" ht="43.5" x14ac:dyDescent="0.35">
      <c r="A448" s="129" t="str">
        <f>+'Planilha Orça Sintética'!A91</f>
        <v>13.3</v>
      </c>
      <c r="B448" s="128" t="str">
        <f>+'Planilha Orça Sintética'!B91</f>
        <v>APLICAÇÃO MANUAL DE PINTURA COM TINTA LÁTEX ACRÍLICA EM PAREDES, DUAS DEMÃOS. AF_06/2014</v>
      </c>
      <c r="C448" s="129" t="str">
        <f>+'Planilha Orça Sintética'!C91</f>
        <v>M2</v>
      </c>
      <c r="D448" s="130">
        <f>+D418</f>
        <v>241.84999999999997</v>
      </c>
      <c r="E448" s="162"/>
      <c r="F448" s="162"/>
      <c r="G448" s="154"/>
      <c r="H448" s="5"/>
    </row>
    <row r="449" spans="1:12" s="147" customFormat="1" x14ac:dyDescent="0.35">
      <c r="A449" s="123"/>
      <c r="B449" s="143" t="s">
        <v>10011</v>
      </c>
      <c r="C449" s="125"/>
      <c r="D449" s="144"/>
      <c r="E449" s="145"/>
      <c r="F449" s="145"/>
      <c r="G449" s="146"/>
      <c r="H449" s="185"/>
    </row>
    <row r="450" spans="1:12" s="61" customFormat="1" x14ac:dyDescent="0.35">
      <c r="A450" s="62"/>
      <c r="B450" s="8"/>
      <c r="C450" s="60"/>
      <c r="D450" s="53"/>
      <c r="E450" s="118"/>
      <c r="F450" s="118"/>
      <c r="G450" s="154"/>
      <c r="H450" s="5"/>
      <c r="L450" s="83"/>
    </row>
    <row r="451" spans="1:12" ht="29" x14ac:dyDescent="0.35">
      <c r="A451" s="129" t="str">
        <f>+'Planilha Orça Sintética'!A92</f>
        <v>13.4</v>
      </c>
      <c r="B451" s="128" t="str">
        <f>+'Planilha Orça Sintética'!B92</f>
        <v>APLICAÇÃO E LIXAMENTO DE MASSA LÁTEX EM TETO, UMA DEMÃO. AF_06/2014</v>
      </c>
      <c r="C451" s="129" t="str">
        <f>+'Planilha Orça Sintética'!C92</f>
        <v>M2</v>
      </c>
      <c r="D451" s="130">
        <f>+D259</f>
        <v>43.550000000000004</v>
      </c>
      <c r="E451" s="310"/>
      <c r="F451" s="310"/>
      <c r="G451" s="154"/>
      <c r="H451" s="5"/>
    </row>
    <row r="452" spans="1:12" s="147" customFormat="1" x14ac:dyDescent="0.35">
      <c r="A452" s="123"/>
      <c r="B452" s="143" t="s">
        <v>9417</v>
      </c>
      <c r="C452" s="125"/>
      <c r="D452" s="144"/>
      <c r="E452" s="145"/>
      <c r="F452" s="145"/>
      <c r="G452" s="146"/>
      <c r="H452" s="185"/>
    </row>
    <row r="453" spans="1:12" s="61" customFormat="1" x14ac:dyDescent="0.35">
      <c r="A453" s="62"/>
      <c r="B453" s="8"/>
      <c r="C453" s="60"/>
      <c r="D453" s="53"/>
      <c r="E453" s="118"/>
      <c r="F453" s="118"/>
      <c r="G453" s="154"/>
      <c r="H453" s="5"/>
      <c r="L453" s="83"/>
    </row>
    <row r="454" spans="1:12" ht="43.5" x14ac:dyDescent="0.35">
      <c r="A454" s="129" t="str">
        <f>+'Planilha Orça Sintética'!A93</f>
        <v>13.5</v>
      </c>
      <c r="B454" s="128" t="str">
        <f>+'Planilha Orça Sintética'!B93</f>
        <v>APLICAÇÃO MANUAL DE PINTURA COM TINTA LÁTEX ACRÍLICA EM TETO, DUAS DEMÃOS. AF_06/2014</v>
      </c>
      <c r="C454" s="129" t="str">
        <f>+'Planilha Orça Sintética'!C93</f>
        <v>M2</v>
      </c>
      <c r="D454" s="130">
        <f>+D451</f>
        <v>43.550000000000004</v>
      </c>
      <c r="E454" s="310"/>
      <c r="F454" s="310"/>
      <c r="G454" s="154"/>
      <c r="H454" s="5"/>
    </row>
    <row r="455" spans="1:12" s="147" customFormat="1" x14ac:dyDescent="0.35">
      <c r="A455" s="123"/>
      <c r="B455" s="143" t="s">
        <v>9417</v>
      </c>
      <c r="C455" s="125"/>
      <c r="D455" s="144"/>
      <c r="E455" s="145"/>
      <c r="F455" s="145"/>
      <c r="G455" s="146"/>
      <c r="H455" s="185"/>
    </row>
    <row r="456" spans="1:12" s="61" customFormat="1" x14ac:dyDescent="0.35">
      <c r="A456" s="62"/>
      <c r="B456" s="8"/>
      <c r="C456" s="60"/>
      <c r="D456" s="53"/>
      <c r="E456" s="118"/>
      <c r="F456" s="118"/>
      <c r="G456" s="154"/>
      <c r="H456" s="5"/>
      <c r="L456" s="83"/>
    </row>
    <row r="457" spans="1:12" ht="72.5" x14ac:dyDescent="0.35">
      <c r="A457" s="129" t="str">
        <f>+'Planilha Orça Sintética'!A94</f>
        <v>13.6</v>
      </c>
      <c r="B457" s="128" t="str">
        <f>+'Planilha Orça Sintética'!B94</f>
        <v>PINTURA COM TINTA ALQUÍDICA DE FUNDO E ACABAMENTO (ESMALTE SINTÉTICO GRAFITE) PULVERIZADA SOBRE PERFIL METÁLICO EXECUTADO EM FÁBRICA (POR DEMÃO). AF_01/2020_P</v>
      </c>
      <c r="C457" s="129" t="str">
        <f>+'Planilha Orça Sintética'!C94</f>
        <v>M2</v>
      </c>
      <c r="D457" s="130">
        <f>SUM(H460:H467)</f>
        <v>157.77000000000001</v>
      </c>
      <c r="E457" s="162"/>
      <c r="F457" s="162"/>
      <c r="G457" s="154"/>
      <c r="H457" s="5"/>
    </row>
    <row r="458" spans="1:12" x14ac:dyDescent="0.35">
      <c r="A458" s="62"/>
      <c r="B458" s="8"/>
      <c r="C458" s="60"/>
      <c r="D458" s="53"/>
      <c r="E458" s="162"/>
      <c r="F458" s="162"/>
      <c r="G458" s="154"/>
      <c r="H458" s="5"/>
    </row>
    <row r="459" spans="1:12" s="61" customFormat="1" ht="37.5" x14ac:dyDescent="0.35">
      <c r="A459" s="62"/>
      <c r="B459" s="152" t="s">
        <v>10700</v>
      </c>
      <c r="C459" s="60" t="s">
        <v>9324</v>
      </c>
      <c r="D459" s="60" t="s">
        <v>9388</v>
      </c>
      <c r="E459" s="60" t="s">
        <v>9389</v>
      </c>
      <c r="F459" s="60" t="s">
        <v>9393</v>
      </c>
      <c r="G459" s="5" t="s">
        <v>9314</v>
      </c>
      <c r="H459" s="5" t="s">
        <v>9363</v>
      </c>
      <c r="L459" s="83"/>
    </row>
    <row r="460" spans="1:12" s="61" customFormat="1" x14ac:dyDescent="0.35">
      <c r="A460" s="62"/>
      <c r="B460" s="8" t="s">
        <v>9390</v>
      </c>
      <c r="C460" s="163">
        <v>7</v>
      </c>
      <c r="D460" s="53">
        <v>0.5</v>
      </c>
      <c r="E460" s="148">
        <f>0.5*9</f>
        <v>4.5</v>
      </c>
      <c r="F460" s="154">
        <v>0</v>
      </c>
      <c r="G460" s="133" t="s">
        <v>10698</v>
      </c>
      <c r="H460" s="5">
        <f>+C460*D460*E460</f>
        <v>15.75</v>
      </c>
      <c r="L460" s="83"/>
    </row>
    <row r="461" spans="1:12" s="61" customFormat="1" x14ac:dyDescent="0.35">
      <c r="A461" s="62"/>
      <c r="B461" s="8" t="s">
        <v>9390</v>
      </c>
      <c r="C461" s="163">
        <v>1</v>
      </c>
      <c r="D461" s="53">
        <v>0.5</v>
      </c>
      <c r="E461" s="148">
        <v>1.5</v>
      </c>
      <c r="F461" s="154">
        <v>0</v>
      </c>
      <c r="G461" s="133" t="s">
        <v>10698</v>
      </c>
      <c r="H461" s="5">
        <f>+C461*D461*E461</f>
        <v>0.75</v>
      </c>
      <c r="L461" s="83"/>
    </row>
    <row r="462" spans="1:12" s="61" customFormat="1" x14ac:dyDescent="0.35">
      <c r="A462" s="62"/>
      <c r="B462" s="8" t="s">
        <v>9391</v>
      </c>
      <c r="C462" s="163">
        <v>4</v>
      </c>
      <c r="D462" s="53">
        <f>7.57*2</f>
        <v>15.14</v>
      </c>
      <c r="E462" s="148">
        <v>1.5</v>
      </c>
      <c r="F462" s="154">
        <v>0.5</v>
      </c>
      <c r="G462" s="133" t="s">
        <v>10699</v>
      </c>
      <c r="H462" s="5">
        <f>+(F462+E462)/2*D462*C462</f>
        <v>60.56</v>
      </c>
      <c r="L462" s="83"/>
    </row>
    <row r="463" spans="1:12" x14ac:dyDescent="0.35">
      <c r="A463" s="62"/>
      <c r="B463" s="69" t="s">
        <v>9392</v>
      </c>
      <c r="C463" s="163">
        <v>2</v>
      </c>
      <c r="D463" s="53">
        <v>7.15</v>
      </c>
      <c r="E463" s="162">
        <v>1.5</v>
      </c>
      <c r="F463" s="162"/>
      <c r="G463" s="133" t="s">
        <v>10698</v>
      </c>
      <c r="H463" s="5">
        <f>+C463*D463*E463</f>
        <v>21.450000000000003</v>
      </c>
    </row>
    <row r="464" spans="1:12" x14ac:dyDescent="0.35">
      <c r="A464" s="62"/>
      <c r="B464" s="69" t="s">
        <v>9392</v>
      </c>
      <c r="C464" s="163">
        <v>2</v>
      </c>
      <c r="D464" s="53">
        <v>7.25</v>
      </c>
      <c r="E464" s="162">
        <v>1.5</v>
      </c>
      <c r="F464" s="162"/>
      <c r="G464" s="133" t="s">
        <v>10698</v>
      </c>
      <c r="H464" s="5">
        <f>+C464*D464*E464</f>
        <v>21.75</v>
      </c>
    </row>
    <row r="465" spans="1:8" x14ac:dyDescent="0.35">
      <c r="A465" s="62"/>
      <c r="B465" s="69" t="s">
        <v>10908</v>
      </c>
      <c r="C465" s="163">
        <v>1</v>
      </c>
      <c r="D465" s="53">
        <v>7.15</v>
      </c>
      <c r="E465" s="371">
        <v>0.5</v>
      </c>
      <c r="F465" s="371"/>
      <c r="G465" s="133" t="s">
        <v>10698</v>
      </c>
      <c r="H465" s="5">
        <f>+C465*D465*E465</f>
        <v>3.5750000000000002</v>
      </c>
    </row>
    <row r="466" spans="1:8" x14ac:dyDescent="0.35">
      <c r="A466" s="62"/>
      <c r="B466" s="69" t="s">
        <v>10908</v>
      </c>
      <c r="C466" s="163">
        <v>1</v>
      </c>
      <c r="D466" s="53">
        <v>7.25</v>
      </c>
      <c r="E466" s="371">
        <v>0.5</v>
      </c>
      <c r="F466" s="371"/>
      <c r="G466" s="133" t="s">
        <v>10698</v>
      </c>
      <c r="H466" s="5">
        <f>+C466*D466*E466</f>
        <v>3.625</v>
      </c>
    </row>
    <row r="467" spans="1:8" x14ac:dyDescent="0.35">
      <c r="A467" s="62"/>
      <c r="B467" s="69" t="s">
        <v>10701</v>
      </c>
      <c r="C467" s="373">
        <v>14</v>
      </c>
      <c r="D467" s="161">
        <v>21.65</v>
      </c>
      <c r="E467" s="161">
        <v>0.1</v>
      </c>
      <c r="F467" s="161"/>
      <c r="G467" s="133" t="s">
        <v>10698</v>
      </c>
      <c r="H467" s="5">
        <f>+C467*D467*E467</f>
        <v>30.31</v>
      </c>
    </row>
    <row r="468" spans="1:8" x14ac:dyDescent="0.35">
      <c r="A468" s="62"/>
      <c r="B468" s="8"/>
      <c r="C468" s="60"/>
      <c r="D468" s="53"/>
      <c r="E468" s="162"/>
      <c r="F468" s="162"/>
      <c r="G468" s="154"/>
      <c r="H468" s="5"/>
    </row>
    <row r="469" spans="1:8" ht="15" x14ac:dyDescent="0.35">
      <c r="A469" s="175" t="str">
        <f>+'Planilha Orça Sintética'!A96</f>
        <v>14.0</v>
      </c>
      <c r="B469" s="135" t="str">
        <f>+'Planilha Orça Sintética'!B96</f>
        <v xml:space="preserve">INSTALAÇOES ELÉTRICAS </v>
      </c>
      <c r="C469" s="136"/>
      <c r="D469" s="137"/>
      <c r="E469" s="138"/>
      <c r="F469" s="183"/>
      <c r="G469" s="139"/>
      <c r="H469" s="184"/>
    </row>
    <row r="470" spans="1:8" s="81" customFormat="1" ht="58" x14ac:dyDescent="0.35">
      <c r="A470" s="50"/>
      <c r="B470" s="149" t="s">
        <v>9487</v>
      </c>
      <c r="C470" s="52"/>
      <c r="D470" s="53"/>
      <c r="E470" s="53"/>
      <c r="F470" s="53"/>
      <c r="G470" s="52"/>
      <c r="H470" s="186"/>
    </row>
    <row r="471" spans="1:8" ht="58" x14ac:dyDescent="0.35">
      <c r="A471" s="129" t="str">
        <f>+'Planilha Orça Sintética'!A97</f>
        <v>14.1</v>
      </c>
      <c r="B471" s="128" t="str">
        <f>+'Planilha Orça Sintética'!B97</f>
        <v>CABO DE COBRE FLEXÍVEL ISOLADO, 1,5 MM², ANTI-CHAMA 450/750 V, PARA CIRCUITOS TERMINAIS - FORNECIMENTO E INSTALAÇÃO. AF_12/2015</v>
      </c>
      <c r="C471" s="129" t="str">
        <f>+'Planilha Orça Sintética'!C97</f>
        <v>M</v>
      </c>
      <c r="D471" s="130">
        <f>110.8+124.3+135.1+95</f>
        <v>465.2</v>
      </c>
      <c r="E471" s="162"/>
      <c r="F471" s="60" t="s">
        <v>9488</v>
      </c>
      <c r="G471" s="154"/>
      <c r="H471" s="5"/>
    </row>
    <row r="472" spans="1:8" ht="58" x14ac:dyDescent="0.35">
      <c r="A472" s="129" t="str">
        <f>+'Planilha Orça Sintética'!A98</f>
        <v>14.2</v>
      </c>
      <c r="B472" s="128" t="str">
        <f>+'Planilha Orça Sintética'!B98</f>
        <v>CABO DE COBRE FLEXÍVEL ISOLADO, 2,5 MM², ANTI-CHAMA 450/750 V, PARA CIRCUITOS TERMINAIS - FORNECIMENTO E INSTALAÇÃO. AF_12/2015</v>
      </c>
      <c r="C472" s="129" t="str">
        <f>+'Planilha Orça Sintética'!C98</f>
        <v>M</v>
      </c>
      <c r="D472" s="130">
        <f>46.8+4.3+51.1*2</f>
        <v>153.30000000000001</v>
      </c>
      <c r="E472" s="162"/>
      <c r="F472" s="60" t="s">
        <v>9489</v>
      </c>
      <c r="G472" s="154"/>
      <c r="H472" s="5"/>
    </row>
    <row r="473" spans="1:8" ht="58" x14ac:dyDescent="0.35">
      <c r="A473" s="129" t="str">
        <f>+'Planilha Orça Sintética'!A99</f>
        <v>14.3</v>
      </c>
      <c r="B473" s="128" t="str">
        <f>+'Planilha Orça Sintética'!B99</f>
        <v>CABO DE COBRE FLEXÍVEL ISOLADO, 16 MM², ANTI-CHAMA 0,6/1,0 KV, PARA DISTRIBUIÇÃO - FORNECIMENTO E INSTALAÇÃO. AF_12/2015</v>
      </c>
      <c r="C473" s="129" t="str">
        <f>+'Planilha Orça Sintética'!C99</f>
        <v>M</v>
      </c>
      <c r="D473" s="130">
        <f>17.3*4</f>
        <v>69.2</v>
      </c>
      <c r="E473" s="162"/>
      <c r="F473" s="60" t="s">
        <v>9490</v>
      </c>
      <c r="G473" s="154"/>
      <c r="H473" s="5"/>
    </row>
    <row r="474" spans="1:8" ht="58" x14ac:dyDescent="0.35">
      <c r="A474" s="129" t="str">
        <f>+'Planilha Orça Sintética'!A100</f>
        <v>14.4</v>
      </c>
      <c r="B474" s="129" t="str">
        <f>+'Planilha Orça Sintética'!B100</f>
        <v>ELETRODUTO FLEXÍVEL CORRUGADO, PVC, DN 25 MM (3/4"), PARA CIRCUITOS TERMINAIS, INSTALADO EM PAREDE - FORNECIMENTO E INSTALAÇÃO. AF_12/2015</v>
      </c>
      <c r="C474" s="129" t="str">
        <f>+'Planilha Orça Sintética'!C100</f>
        <v>M</v>
      </c>
      <c r="D474" s="130">
        <v>112.8</v>
      </c>
      <c r="E474" s="162"/>
      <c r="F474" s="162"/>
      <c r="G474" s="154"/>
      <c r="H474" s="5"/>
    </row>
    <row r="475" spans="1:8" ht="58" x14ac:dyDescent="0.35">
      <c r="A475" s="129" t="str">
        <f>+'Planilha Orça Sintética'!A101</f>
        <v>14.5</v>
      </c>
      <c r="B475" s="129" t="str">
        <f>+'Planilha Orça Sintética'!B101</f>
        <v>ELETRODUTO FLEXÍVEL CORRUGADO, PVC, DN 32 MM (1"), PARA CIRCUITOS TERMINAIS, INSTALADO EM PAREDE - FORNECIMENTO E INSTALAÇÃO. AF_12/2015</v>
      </c>
      <c r="C475" s="129" t="str">
        <f>+'Planilha Orça Sintética'!C101</f>
        <v>M</v>
      </c>
      <c r="D475" s="130">
        <v>6.7</v>
      </c>
      <c r="E475" s="162"/>
      <c r="F475" s="162"/>
      <c r="G475" s="154"/>
      <c r="H475" s="5"/>
    </row>
    <row r="476" spans="1:8" ht="43.5" x14ac:dyDescent="0.35">
      <c r="A476" s="129" t="str">
        <f>+'Planilha Orça Sintética'!A102</f>
        <v>14.6</v>
      </c>
      <c r="B476" s="129" t="str">
        <f>+'Planilha Orça Sintética'!B102</f>
        <v>ELETRODUTO RÍGIDO ROSCÁVEL, PVC, DN 50 MM (1 1/2") - FORNECIMENTO E INSTALAÇÃO. AF_12/2015</v>
      </c>
      <c r="C476" s="129" t="str">
        <f>+'Planilha Orça Sintética'!C102</f>
        <v>M</v>
      </c>
      <c r="D476" s="130">
        <f>17.3+6</f>
        <v>23.3</v>
      </c>
      <c r="E476" s="162"/>
      <c r="F476" s="162"/>
      <c r="G476" s="154"/>
      <c r="H476" s="5"/>
    </row>
    <row r="477" spans="1:8" ht="43.5" x14ac:dyDescent="0.35">
      <c r="A477" s="129" t="str">
        <f>+'Planilha Orça Sintética'!A103</f>
        <v>14.7</v>
      </c>
      <c r="B477" s="129" t="str">
        <f>+'Planilha Orça Sintética'!B103</f>
        <v>CAIXA DE INSPEÇÃO PARA ATERRAMENTO, CIRCULAR, EM POLIETILENO, DIÂMETRO INTERNO = 0,3 M. AF_12/2020</v>
      </c>
      <c r="C477" s="129" t="str">
        <f>+'Planilha Orça Sintética'!C103</f>
        <v>UN</v>
      </c>
      <c r="D477" s="345">
        <v>3</v>
      </c>
      <c r="E477" s="342"/>
      <c r="F477" s="342"/>
      <c r="G477" s="320"/>
      <c r="H477" s="314"/>
    </row>
    <row r="478" spans="1:8" ht="87" x14ac:dyDescent="0.35">
      <c r="A478" s="129" t="str">
        <f>+'Planilha Orça Sintética'!A104</f>
        <v>14.8</v>
      </c>
      <c r="B478" s="129" t="str">
        <f>+'Planilha Orça Sintética'!B104</f>
        <v>SUPORTE PARA ELETROCALHA LISA OU PERFURADA EM AÇO GALVANIZADO, LARGURA 500 OU 800 MM E ALTURA 50 MM, ESPAÇADO A CADA 1,5 M, EM PERFILADO DE SEÇÃO 38X76 MM, POR METRO DE ELETROCALHA FIXADA. AF_07/2017</v>
      </c>
      <c r="C478" s="129" t="str">
        <f>+'Planilha Orça Sintética'!C104</f>
        <v>M</v>
      </c>
      <c r="D478" s="130">
        <v>39.950000000000003</v>
      </c>
      <c r="E478" s="162"/>
      <c r="F478" s="162"/>
      <c r="G478" s="154"/>
      <c r="H478" s="187"/>
    </row>
    <row r="479" spans="1:8" ht="43.5" x14ac:dyDescent="0.35">
      <c r="A479" s="129" t="str">
        <f>+'Planilha Orça Sintética'!A105</f>
        <v>14.9</v>
      </c>
      <c r="B479" s="129" t="str">
        <f>+'Planilha Orça Sintética'!B105</f>
        <v>CAIXA RETANGULAR 4" X 2" ALTA (2,00 M DO PISO), METÁLICA, INSTALADA EM PAREDE - FORNECIMENTO E INSTALAÇÃO. AF_12/2015</v>
      </c>
      <c r="C479" s="129" t="str">
        <f>+'Planilha Orça Sintética'!C105</f>
        <v>UN</v>
      </c>
      <c r="D479" s="130">
        <v>6</v>
      </c>
      <c r="E479" s="342"/>
      <c r="F479" s="342"/>
      <c r="G479" s="320"/>
      <c r="H479" s="377"/>
    </row>
    <row r="480" spans="1:8" ht="43.5" x14ac:dyDescent="0.35">
      <c r="A480" s="129" t="str">
        <f>+'Planilha Orça Sintética'!A106</f>
        <v>14.10</v>
      </c>
      <c r="B480" s="128" t="str">
        <f>+'Planilha Orça Sintética'!B106</f>
        <v>LUVA PARA ELETRODUTO, PVC, ROSCÁVEL, DN 50 MM (1 1/2") - FORNECIMENTO E INSTALAÇÃO. AF_12/2015</v>
      </c>
      <c r="C480" s="344" t="s">
        <v>10023</v>
      </c>
      <c r="D480" s="345">
        <v>3</v>
      </c>
      <c r="E480" s="342"/>
      <c r="F480" s="346" t="s">
        <v>10024</v>
      </c>
      <c r="G480" s="320"/>
      <c r="H480" s="314"/>
    </row>
    <row r="481" spans="1:8" ht="43.5" x14ac:dyDescent="0.35">
      <c r="A481" s="129" t="str">
        <f>+'Planilha Orça Sintética'!A107</f>
        <v>14.11</v>
      </c>
      <c r="B481" s="128" t="str">
        <f>+'Planilha Orça Sintética'!B107</f>
        <v>CURVA 90 GRAUS PARA ELETRODUTO, PVC, ROSCÁVEL, DN 50 MM (1 1/2") - FORNECIMENTO E INSTALAÇÃO. AF_12/2015</v>
      </c>
      <c r="C481" s="344" t="s">
        <v>10023</v>
      </c>
      <c r="D481" s="345">
        <v>2</v>
      </c>
      <c r="E481" s="342"/>
      <c r="F481" s="346" t="s">
        <v>10024</v>
      </c>
      <c r="G481" s="320"/>
      <c r="H481" s="314"/>
    </row>
    <row r="482" spans="1:8" ht="43.5" x14ac:dyDescent="0.35">
      <c r="A482" s="129" t="str">
        <f>+'Planilha Orça Sintética'!A108</f>
        <v>14.12</v>
      </c>
      <c r="B482" s="128" t="str">
        <f>+'Planilha Orça Sintética'!B108</f>
        <v>CURVA 90 GRAUS PARA ELETRODUTO, PVC, ROSCÁVEL, DN 50 MM (1 1/2") - FORNECIMENTO E INSTALAÇÃO. AF_12/2015</v>
      </c>
      <c r="C482" s="129" t="str">
        <f>+'Planilha Orça Sintética'!C108</f>
        <v>UN</v>
      </c>
      <c r="D482" s="130">
        <v>3</v>
      </c>
      <c r="E482" s="162"/>
      <c r="F482" s="162"/>
      <c r="G482" s="154"/>
      <c r="H482" s="5"/>
    </row>
    <row r="483" spans="1:8" ht="58" x14ac:dyDescent="0.35">
      <c r="A483" s="129" t="str">
        <f>+'Planilha Orça Sintética'!A109</f>
        <v>14.13</v>
      </c>
      <c r="B483" s="129" t="str">
        <f>+'Planilha Orça Sintética'!B109</f>
        <v>CAIXA ENTERRADA ELÉTRICA RETANGULAR, EM ALVENARIA COM TIJOLOS CERÂMICOS MACIÇOS, FUNDO COM BRITA, DIMENSÕES INTERNAS: 0,3X0,3X0,3 M. AF_12/2020</v>
      </c>
      <c r="C483" s="129" t="str">
        <f>+'Planilha Orça Sintética'!C109</f>
        <v>UN</v>
      </c>
      <c r="D483" s="130">
        <v>1</v>
      </c>
      <c r="E483" s="162"/>
      <c r="F483" s="162"/>
      <c r="G483" s="154"/>
      <c r="H483" s="5"/>
    </row>
    <row r="484" spans="1:8" ht="29" x14ac:dyDescent="0.35">
      <c r="A484" s="129" t="str">
        <f>+'Planilha Orça Sintética'!A110</f>
        <v>14.14</v>
      </c>
      <c r="B484" s="128" t="str">
        <f>+'Planilha Orça Sintética'!B110</f>
        <v xml:space="preserve">Fornecimento e instalação do quadro de medição de energia, sem disjuntor </v>
      </c>
      <c r="C484" s="129" t="str">
        <f>+'Planilha Orça Sintética'!C110</f>
        <v>UN</v>
      </c>
      <c r="D484" s="130">
        <v>1</v>
      </c>
      <c r="E484" s="162"/>
      <c r="F484" s="162"/>
      <c r="G484" s="154"/>
      <c r="H484" s="5"/>
    </row>
    <row r="485" spans="1:8" ht="43.5" x14ac:dyDescent="0.35">
      <c r="A485" s="129" t="str">
        <f>+'Planilha Orça Sintética'!A111</f>
        <v>14.15</v>
      </c>
      <c r="B485" s="129" t="str">
        <f>+'Planilha Orça Sintética'!B111</f>
        <v>CAIXA RETANGULAR 4" X 2" BAIXA (0,30 M DO PISO), PVC, INSTALADA EM PAREDE - FORNECIMENTO E INSTALAÇÃO. AF_12/2015</v>
      </c>
      <c r="C485" s="129" t="str">
        <f>+'Planilha Orça Sintética'!C111</f>
        <v>UN</v>
      </c>
      <c r="D485" s="130">
        <v>8</v>
      </c>
      <c r="E485" s="162"/>
      <c r="F485" s="162"/>
      <c r="G485" s="154"/>
      <c r="H485" s="5"/>
    </row>
    <row r="486" spans="1:8" ht="43.5" x14ac:dyDescent="0.35">
      <c r="A486" s="129" t="str">
        <f>+'Planilha Orça Sintética'!A112</f>
        <v>14.16</v>
      </c>
      <c r="B486" s="129" t="str">
        <f>+'Planilha Orça Sintética'!B112</f>
        <v>CAIXA SEXTAVADA 3" X 3", METÁLICA, INSTALADA EM LAJE - FORNECIMENTO E INSTALAÇÃO. AF_12/2015</v>
      </c>
      <c r="C486" s="129" t="str">
        <f>+'Planilha Orça Sintética'!C112</f>
        <v>UN</v>
      </c>
      <c r="D486" s="130">
        <v>9</v>
      </c>
      <c r="E486" s="162"/>
      <c r="F486" s="162"/>
      <c r="G486" s="154"/>
      <c r="H486" s="5"/>
    </row>
    <row r="487" spans="1:8" s="81" customFormat="1" ht="43.5" x14ac:dyDescent="0.3">
      <c r="A487" s="129" t="str">
        <f>+'Planilha Orça Sintética'!A113</f>
        <v>14.17</v>
      </c>
      <c r="B487" s="129" t="str">
        <f>+'Planilha Orça Sintética'!B113</f>
        <v>INTERRUPTOR SIMPLES (1 MÓDULO), 10A/250V, INCLUINDO SUPORTE E PLACA - FORNECIMENTO E INSTALAÇÃO. AF_12/2015</v>
      </c>
      <c r="C487" s="60" t="str">
        <f>+'Planilha Orça Sintética'!C112</f>
        <v>UN</v>
      </c>
      <c r="D487" s="53">
        <v>5</v>
      </c>
      <c r="E487" s="162"/>
      <c r="F487" s="162"/>
      <c r="G487" s="188"/>
      <c r="H487" s="5"/>
    </row>
    <row r="488" spans="1:8" s="81" customFormat="1" ht="43.5" x14ac:dyDescent="0.35">
      <c r="A488" s="129" t="str">
        <f>+'Planilha Orça Sintética'!A114</f>
        <v>14.18</v>
      </c>
      <c r="B488" s="8" t="str">
        <f>+'Planilha Orça Sintética'!B114</f>
        <v>TOMADA BAIXA DE EMBUTIR (2 MÓDULOS), 2P+T 10 A, INCLUINDO SUPORTE E PLACA - FORNECIMENTO E INSTALAÇÃO. AF_12/2015</v>
      </c>
      <c r="C488" s="60" t="str">
        <f>+'Planilha Orça Sintética'!C114</f>
        <v>UN</v>
      </c>
      <c r="D488" s="53">
        <v>5</v>
      </c>
      <c r="E488" s="162"/>
      <c r="F488" s="162"/>
      <c r="G488" s="52"/>
      <c r="H488" s="5"/>
    </row>
    <row r="489" spans="1:8" s="81" customFormat="1" ht="43.5" x14ac:dyDescent="0.35">
      <c r="A489" s="129" t="str">
        <f>+'Planilha Orça Sintética'!A115</f>
        <v>14.19</v>
      </c>
      <c r="B489" s="8" t="str">
        <f>+'Planilha Orça Sintética'!B115</f>
        <v>TOMADA BAIXA DE EMBUTIR (1 MÓDULO), 2P+T 10 A, INCLUINDO SUPORTE E PLACA - FORNECIMENTO E INSTALAÇÃO. AF_12/2015</v>
      </c>
      <c r="C489" s="60" t="str">
        <f>+'Planilha Orça Sintética'!C115</f>
        <v>UN</v>
      </c>
      <c r="D489" s="53">
        <v>2</v>
      </c>
      <c r="E489" s="162"/>
      <c r="F489" s="162"/>
      <c r="G489" s="52"/>
      <c r="H489" s="5"/>
    </row>
    <row r="490" spans="1:8" s="81" customFormat="1" ht="43.5" x14ac:dyDescent="0.35">
      <c r="A490" s="129" t="str">
        <f>+'Planilha Orça Sintética'!A116</f>
        <v>14.20</v>
      </c>
      <c r="B490" s="8" t="str">
        <f>+'Planilha Orça Sintética'!B116</f>
        <v>TOMADA ALTA DE EMBUTIR (1 MÓDULO), 2P+T 10 A, INCLUINDO SUPORTE E PLACA - FORNECIMENTO E INSTALAÇÃO. AF_12/2015</v>
      </c>
      <c r="C490" s="60" t="str">
        <f>+'Planilha Orça Sintética'!C116</f>
        <v>UN</v>
      </c>
      <c r="D490" s="53">
        <v>6</v>
      </c>
      <c r="E490" s="162"/>
      <c r="F490" s="162"/>
      <c r="G490" s="52"/>
      <c r="H490" s="5"/>
    </row>
    <row r="491" spans="1:8" s="81" customFormat="1" ht="58" x14ac:dyDescent="0.35">
      <c r="A491" s="129" t="str">
        <f>+'Planilha Orça Sintética'!A117</f>
        <v>14.21</v>
      </c>
      <c r="B491" s="8" t="str">
        <f>+'Planilha Orça Sintética'!B117</f>
        <v>LUMINÁRIA TIPO PLAFON, DE SOBREPOR, COM 1 LÂMPADA LED DE 12/13 W, SEM REATOR - FORNECIMENTO E INSTALAÇÃO. AF_02/2020</v>
      </c>
      <c r="C491" s="60" t="str">
        <f>+'Planilha Orça Sintética'!C117</f>
        <v>UN</v>
      </c>
      <c r="D491" s="53">
        <v>9</v>
      </c>
      <c r="E491" s="162"/>
      <c r="F491" s="162"/>
      <c r="G491" s="52"/>
      <c r="H491" s="5"/>
    </row>
    <row r="492" spans="1:8" s="81" customFormat="1" ht="58" x14ac:dyDescent="0.35">
      <c r="A492" s="129" t="str">
        <f>+'Planilha Orça Sintética'!A118</f>
        <v>14.22</v>
      </c>
      <c r="B492" s="8" t="str">
        <f>+'Planilha Orça Sintética'!B118</f>
        <v>LUMINÁRIA ARANDELA TIPO TARTARUGA, DE SOBREPOR, COM 1 LÂMPADA LED DE 6 W, SEM REATOR - FORNECIMENTO E INSTALAÇÃO. AF_02/2020</v>
      </c>
      <c r="C492" s="60" t="str">
        <f>+'Planilha Orça Sintética'!C118</f>
        <v>UN</v>
      </c>
      <c r="D492" s="53">
        <v>8</v>
      </c>
      <c r="E492" s="162"/>
      <c r="F492" s="162"/>
      <c r="G492" s="52"/>
      <c r="H492" s="5"/>
    </row>
    <row r="493" spans="1:8" s="81" customFormat="1" ht="29" x14ac:dyDescent="0.35">
      <c r="A493" s="129" t="str">
        <f>+'Planilha Orça Sintética'!A119</f>
        <v>14.23</v>
      </c>
      <c r="B493" s="8" t="str">
        <f>+'Planilha Orça Sintética'!B119</f>
        <v>LÂMPADA MISTA 250 W - FORNECIMENTO E INSTALAÇÃO. AF_08/2020</v>
      </c>
      <c r="C493" s="60" t="str">
        <f>+'Planilha Orça Sintética'!C119</f>
        <v>UN</v>
      </c>
      <c r="D493" s="53">
        <v>5</v>
      </c>
      <c r="E493" s="162"/>
      <c r="F493" s="162"/>
      <c r="G493" s="52"/>
      <c r="H493" s="5"/>
    </row>
    <row r="494" spans="1:8" s="81" customFormat="1" ht="43.5" x14ac:dyDescent="0.35">
      <c r="A494" s="129" t="str">
        <f>+'Planilha Orça Sintética'!A120</f>
        <v>14.24</v>
      </c>
      <c r="B494" s="8" t="str">
        <f>+'Planilha Orça Sintética'!B120</f>
        <v>DISJUNTOR MONOPOLAR TIPO DIN, CORRENTE NOMINAL DE 10A - FORNECIMENTO E INSTALAÇÃO. AF_10/2020</v>
      </c>
      <c r="C494" s="60" t="str">
        <f>+'Planilha Orça Sintética'!C120</f>
        <v>UN</v>
      </c>
      <c r="D494" s="88">
        <v>6</v>
      </c>
      <c r="E494" s="162"/>
      <c r="F494" s="162"/>
      <c r="G494" s="64"/>
      <c r="H494" s="5"/>
    </row>
    <row r="495" spans="1:8" s="81" customFormat="1" ht="43.5" x14ac:dyDescent="0.35">
      <c r="A495" s="129" t="str">
        <f>+'Planilha Orça Sintética'!A121</f>
        <v>14.25</v>
      </c>
      <c r="B495" s="8" t="str">
        <f>+'Planilha Orça Sintética'!B121</f>
        <v>DISJUNTOR MONOPOLAR TIPO DIN, CORRENTE NOMINAL DE 16A - FORNECIMENTO E INSTALAÇÃO. AF_10/2020</v>
      </c>
      <c r="C495" s="60" t="str">
        <f>+'Planilha Orça Sintética'!C121</f>
        <v>UN</v>
      </c>
      <c r="D495" s="88">
        <v>1</v>
      </c>
      <c r="E495" s="162"/>
      <c r="F495" s="162"/>
      <c r="G495" s="64"/>
      <c r="H495" s="5"/>
    </row>
    <row r="496" spans="1:8" s="81" customFormat="1" ht="43.5" x14ac:dyDescent="0.35">
      <c r="A496" s="129" t="str">
        <f>+'Planilha Orça Sintética'!A122</f>
        <v>14.26</v>
      </c>
      <c r="B496" s="8" t="str">
        <f>+'Planilha Orça Sintética'!B122</f>
        <v>DISJUNTOR BIPOLAR TIPO DIN, CORRENTE NOMINAL DE 10A - FORNECIMENTO E INSTALAÇÃO. AF_10/2020</v>
      </c>
      <c r="C496" s="60" t="str">
        <f>+'Planilha Orça Sintética'!C122</f>
        <v>UN</v>
      </c>
      <c r="D496" s="88">
        <v>2</v>
      </c>
      <c r="E496" s="162"/>
      <c r="F496" s="162"/>
      <c r="G496" s="64"/>
      <c r="H496" s="5"/>
    </row>
    <row r="497" spans="1:12" s="81" customFormat="1" ht="43.5" x14ac:dyDescent="0.35">
      <c r="A497" s="129" t="str">
        <f>+'Planilha Orça Sintética'!A123</f>
        <v>14.27</v>
      </c>
      <c r="B497" s="8" t="str">
        <f>+'Planilha Orça Sintética'!B123</f>
        <v>DISJUNTOR BIPOLAR TIPO DIN, CORRENTE NOMINAL DE 50A - FORNECIMENTO E INSTALAÇÃO. AF_10/2020</v>
      </c>
      <c r="C497" s="60" t="str">
        <f>+'Planilha Orça Sintética'!C123</f>
        <v>UN</v>
      </c>
      <c r="D497" s="88">
        <v>2</v>
      </c>
      <c r="E497" s="162"/>
      <c r="F497" s="162"/>
      <c r="G497" s="64"/>
      <c r="H497" s="5"/>
    </row>
    <row r="498" spans="1:12" s="81" customFormat="1" x14ac:dyDescent="0.35">
      <c r="A498" s="129" t="str">
        <f>+'Planilha Orça Sintética'!A124</f>
        <v>14.28</v>
      </c>
      <c r="B498" s="8" t="str">
        <f>+'Planilha Orça Sintética'!B124</f>
        <v>DISJUNTOR DPS 175V 8KA</v>
      </c>
      <c r="C498" s="60" t="str">
        <f>+'Planilha Orça Sintética'!C124</f>
        <v xml:space="preserve">UN </v>
      </c>
      <c r="D498" s="88">
        <v>3</v>
      </c>
      <c r="E498" s="162"/>
      <c r="F498" s="162"/>
      <c r="G498" s="64"/>
      <c r="H498" s="5"/>
    </row>
    <row r="499" spans="1:12" s="81" customFormat="1" x14ac:dyDescent="0.35">
      <c r="A499" s="129" t="str">
        <f>+'Planilha Orça Sintética'!A125</f>
        <v>14.29</v>
      </c>
      <c r="B499" s="8" t="str">
        <f>+'Planilha Orça Sintética'!B125</f>
        <v>DR 25A BIPOLAR</v>
      </c>
      <c r="C499" s="60" t="str">
        <f>+'Planilha Orça Sintética'!C125</f>
        <v xml:space="preserve">UN </v>
      </c>
      <c r="D499" s="88">
        <v>1</v>
      </c>
      <c r="E499" s="162"/>
      <c r="F499" s="162"/>
      <c r="G499" s="64"/>
      <c r="H499" s="5"/>
    </row>
    <row r="500" spans="1:12" s="81" customFormat="1" ht="29" x14ac:dyDescent="0.35">
      <c r="A500" s="129" t="str">
        <f>+'Planilha Orça Sintética'!A126</f>
        <v>14.30</v>
      </c>
      <c r="B500" s="8" t="str">
        <f>+'Planilha Orça Sintética'!B126</f>
        <v>HASTE DE ATERRAMENTO 5/8  PARA SPDA - FORNECIMENTO E INSTALAÇÃO. AF_12/2017</v>
      </c>
      <c r="C500" s="60" t="str">
        <f>+'Planilha Orça Sintética'!C126</f>
        <v>UN</v>
      </c>
      <c r="D500" s="88">
        <v>1</v>
      </c>
      <c r="E500" s="162"/>
      <c r="F500" s="162"/>
      <c r="G500" s="64"/>
      <c r="H500" s="5"/>
    </row>
    <row r="501" spans="1:12" s="81" customFormat="1" x14ac:dyDescent="0.35">
      <c r="A501" s="129" t="str">
        <f>+'Planilha Orça Sintética'!A127</f>
        <v>14.31</v>
      </c>
      <c r="B501" s="8" t="str">
        <f>+'Planilha Orça Sintética'!B127</f>
        <v>CORDOALHA DE COBRE NU 16 MM²</v>
      </c>
      <c r="C501" s="60" t="str">
        <f>+'Planilha Orça Sintética'!C127</f>
        <v>M</v>
      </c>
      <c r="D501" s="88">
        <v>6</v>
      </c>
      <c r="E501" s="162"/>
      <c r="F501" s="162"/>
      <c r="G501" s="64"/>
      <c r="H501" s="5"/>
    </row>
    <row r="502" spans="1:12" s="81" customFormat="1" ht="43.5" x14ac:dyDescent="0.35">
      <c r="A502" s="129" t="str">
        <f>+'Planilha Orça Sintética'!A128</f>
        <v>14.32</v>
      </c>
      <c r="B502" s="8" t="str">
        <f>+'Planilha Orça Sintética'!B128</f>
        <v>RELÉ FOTOELÉTRICO PARA COMANDO DE ILUMINAÇÃO EXTERNA 1000 W - FORNECIMENTO E INSTALAÇÃO. AF_08/2020</v>
      </c>
      <c r="C502" s="60" t="str">
        <f>+'Planilha Orça Sintética'!C128</f>
        <v>UN</v>
      </c>
      <c r="D502" s="88">
        <v>8</v>
      </c>
      <c r="E502" s="162"/>
      <c r="F502" s="162"/>
      <c r="G502" s="64"/>
      <c r="H502" s="5"/>
    </row>
    <row r="503" spans="1:12" ht="58" x14ac:dyDescent="0.35">
      <c r="A503" s="129" t="str">
        <f>+'Planilha Orça Sintética'!A129</f>
        <v>14.33</v>
      </c>
      <c r="B503" s="8" t="str">
        <f>+'Planilha Orça Sintética'!B129</f>
        <v>CONDULETE DE PVC, TIPO B, PARA ELETRODUTO DE PVC SOLDÁVEL DN 25 MM (3/4''), APARENTE - FORNECIMENTO E INSTALAÇÃO. AF_11/2016</v>
      </c>
      <c r="C503" s="60" t="str">
        <f>+'Planilha Orça Sintética'!C129</f>
        <v>UN</v>
      </c>
      <c r="D503" s="88">
        <v>9</v>
      </c>
      <c r="E503" s="162"/>
      <c r="F503" s="162"/>
      <c r="G503" s="154"/>
      <c r="H503" s="5"/>
    </row>
    <row r="504" spans="1:12" ht="58" x14ac:dyDescent="0.35">
      <c r="A504" s="129" t="str">
        <f>+'Planilha Orça Sintética'!A130</f>
        <v>14.34</v>
      </c>
      <c r="B504" s="8" t="str">
        <f>+'Planilha Orça Sintética'!B130</f>
        <v>CAIXA RETANGULAR 4" X 2" MÉDIA (1,30 M DO PISO), METÁLICA, INSTALADA EM PAREDE - FORNECIMENTO E INSTALAÇÃO. AF_12/2015</v>
      </c>
      <c r="C504" s="60" t="str">
        <f>+'Planilha Orça Sintética'!C130</f>
        <v>UN</v>
      </c>
      <c r="D504" s="88">
        <v>6</v>
      </c>
      <c r="E504" s="342"/>
      <c r="F504" s="342"/>
      <c r="G504" s="320"/>
      <c r="H504" s="314"/>
    </row>
    <row r="505" spans="1:12" s="81" customFormat="1" x14ac:dyDescent="0.3">
      <c r="A505" s="62"/>
      <c r="B505" s="8"/>
      <c r="C505" s="60"/>
      <c r="D505" s="88"/>
      <c r="E505" s="162"/>
      <c r="F505" s="162"/>
      <c r="G505" s="52"/>
      <c r="H505" s="5"/>
      <c r="L505" s="82"/>
    </row>
    <row r="506" spans="1:12" ht="15" x14ac:dyDescent="0.35">
      <c r="A506" s="175" t="str">
        <f>+'Planilha Orça Sintética'!A132</f>
        <v>15.0</v>
      </c>
      <c r="B506" s="135" t="str">
        <f>+'Planilha Orça Sintética'!B132</f>
        <v>INSTALAÇÕES HIDRÁULICA</v>
      </c>
      <c r="C506" s="136"/>
      <c r="D506" s="137"/>
      <c r="E506" s="138"/>
      <c r="F506" s="183"/>
      <c r="G506" s="139"/>
      <c r="H506" s="184"/>
    </row>
    <row r="507" spans="1:12" s="81" customFormat="1" ht="54" x14ac:dyDescent="0.35">
      <c r="A507" s="43"/>
      <c r="B507" s="92" t="s">
        <v>9396</v>
      </c>
      <c r="C507" s="52"/>
      <c r="D507" s="53"/>
      <c r="E507" s="53"/>
      <c r="F507" s="53"/>
      <c r="G507" s="52"/>
      <c r="H507" s="186"/>
    </row>
    <row r="508" spans="1:12" ht="101.5" x14ac:dyDescent="0.35">
      <c r="A508" s="129" t="str">
        <f>+'Planilha Orça Sintética'!A133</f>
        <v>15.1</v>
      </c>
      <c r="B508" s="128" t="str">
        <f>+'Planilha Orça Sintética'!B133</f>
        <v>(COMPOSIÇÃO REPRESENTATIVA) DO SERVIÇO DE INSTALAÇÃO DE TUBOS DE PVC, SOLDÁVEL, ÁGUA FRIA, DN 25 MM (INSTALADO EM RAMAL, SUB-RAMAL, RAMAL DE DISTRIBUIÇÃO OU PRUMADA), INCLUSIVE CONEXÕES, CORTES E FIXAÇÕES, PARA PRÉDIOS. AF_10/2015</v>
      </c>
      <c r="C508" s="129" t="str">
        <f>+'Planilha Orça Sintética'!C133</f>
        <v>M</v>
      </c>
      <c r="D508" s="130">
        <f>20.05+11.98</f>
        <v>32.03</v>
      </c>
      <c r="E508" s="162"/>
      <c r="F508" s="60" t="s">
        <v>9491</v>
      </c>
      <c r="G508" s="154"/>
      <c r="H508" s="5"/>
    </row>
    <row r="509" spans="1:12" ht="43.5" x14ac:dyDescent="0.35">
      <c r="A509" s="129" t="str">
        <f>+'Planilha Orça Sintética'!A134</f>
        <v>15.2</v>
      </c>
      <c r="B509" s="128" t="str">
        <f>+'Planilha Orça Sintética'!B134</f>
        <v>REGISTRO DE ESFERA, PVC, ROSCÁVEL, COM VOLANTE, 3/4" - FORNECIMENTO E INSTALAÇÃO. AF_08/2021</v>
      </c>
      <c r="C509" s="129" t="str">
        <f>+'Planilha Orça Sintética'!C134</f>
        <v>UN</v>
      </c>
      <c r="D509" s="130">
        <v>1</v>
      </c>
      <c r="E509" s="162"/>
      <c r="F509" s="162"/>
      <c r="G509" s="154"/>
      <c r="H509" s="5"/>
    </row>
    <row r="510" spans="1:12" ht="58" x14ac:dyDescent="0.35">
      <c r="A510" s="129" t="str">
        <f>+'Planilha Orça Sintética'!A135</f>
        <v>15.3</v>
      </c>
      <c r="B510" s="128" t="str">
        <f>+'Planilha Orça Sintética'!B135</f>
        <v>REGISTRO DE GAVETA, ROSCÁVEL, 3/4", COM ACABAMENTO E CANOPLA CROMADOS. FORNECIDO E INSTALADO EM RAMAL DE ÁGUA. AF_12/2014</v>
      </c>
      <c r="C510" s="129" t="str">
        <f>+'Planilha Orça Sintética'!C135</f>
        <v>UN</v>
      </c>
      <c r="D510" s="130">
        <v>1</v>
      </c>
      <c r="E510" s="162"/>
      <c r="F510" s="162"/>
      <c r="G510" s="154"/>
      <c r="H510" s="5"/>
    </row>
    <row r="511" spans="1:12" ht="29" x14ac:dyDescent="0.35">
      <c r="A511" s="129" t="str">
        <f>+'Planilha Orça Sintética'!A136</f>
        <v>15.4</v>
      </c>
      <c r="B511" s="128" t="str">
        <f>+'Planilha Orça Sintética'!B136</f>
        <v>ENGATE FLEXÍVEL EM INOX, 1/2  X 40CM - FORNECIMENTO E INSTALAÇÃO. AF_01/2020</v>
      </c>
      <c r="C511" s="129" t="str">
        <f>+'Planilha Orça Sintética'!C136</f>
        <v>UN</v>
      </c>
      <c r="D511" s="130">
        <v>1</v>
      </c>
      <c r="E511" s="162"/>
      <c r="F511" s="162"/>
      <c r="G511" s="154"/>
      <c r="H511" s="5"/>
    </row>
    <row r="512" spans="1:12" ht="58" x14ac:dyDescent="0.35">
      <c r="A512" s="129" t="str">
        <f>+'Planilha Orça Sintética'!A137</f>
        <v>15.5</v>
      </c>
      <c r="B512" s="128" t="str">
        <f>+'Planilha Orça Sintética'!B137</f>
        <v>CAIXA D´ÁGUA EM POLIETILENO, 1000 LITROS (INCLUSOS TUBOS, CONEXÕES E TORNEIRA DE BÓIA) - FORNECIMENTO E INSTALAÇÃO. AF_06/2021</v>
      </c>
      <c r="C512" s="129" t="str">
        <f>+'Planilha Orça Sintética'!C137</f>
        <v>UN</v>
      </c>
      <c r="D512" s="130">
        <v>1</v>
      </c>
      <c r="E512" s="162"/>
      <c r="F512" s="162"/>
      <c r="G512" s="154"/>
      <c r="H512" s="5"/>
    </row>
    <row r="513" spans="1:10" ht="58" x14ac:dyDescent="0.35">
      <c r="A513" s="129" t="str">
        <f>+'Planilha Orça Sintética'!A138</f>
        <v>15.6</v>
      </c>
      <c r="B513" s="128" t="str">
        <f>+'Planilha Orça Sintética'!B138</f>
        <v>KIT CAVALETE PARA MEDIÇÃO DE ÁGUA - ENTRADA PRINCIPAL, EM PVC SOLDÁVEL DN 25 (¾")   FORNECIMENTO E INSTALAÇÃO (EXCLUSIVE HIDRÔMETRO). AF_11/2016</v>
      </c>
      <c r="C513" s="129" t="str">
        <f>+'Planilha Orça Sintética'!C138</f>
        <v>UN</v>
      </c>
      <c r="D513" s="130">
        <v>1</v>
      </c>
      <c r="E513" s="376"/>
      <c r="F513" s="376"/>
      <c r="G513" s="154"/>
      <c r="H513" s="5"/>
    </row>
    <row r="514" spans="1:10" s="81" customFormat="1" x14ac:dyDescent="0.35">
      <c r="A514" s="62"/>
      <c r="B514" s="8"/>
      <c r="C514" s="60"/>
      <c r="D514" s="88"/>
      <c r="E514" s="162"/>
      <c r="F514" s="162"/>
      <c r="G514" s="52"/>
      <c r="H514" s="5"/>
    </row>
    <row r="515" spans="1:10" ht="15" x14ac:dyDescent="0.35">
      <c r="A515" s="175" t="str">
        <f>+'Planilha Orça Sintética'!A140</f>
        <v>16.0</v>
      </c>
      <c r="B515" s="135" t="str">
        <f>+'Planilha Orça Sintética'!B140</f>
        <v>INSTALAÇÕES SANITÁRIA</v>
      </c>
      <c r="C515" s="136"/>
      <c r="D515" s="137"/>
      <c r="E515" s="138"/>
      <c r="F515" s="183"/>
      <c r="G515" s="139"/>
      <c r="H515" s="184"/>
    </row>
    <row r="516" spans="1:10" s="81" customFormat="1" ht="54" x14ac:dyDescent="0.35">
      <c r="A516" s="43"/>
      <c r="B516" s="92" t="s">
        <v>9396</v>
      </c>
      <c r="C516" s="52"/>
      <c r="D516" s="53"/>
      <c r="E516" s="53"/>
      <c r="F516" s="53"/>
      <c r="G516" s="52"/>
      <c r="H516" s="186"/>
    </row>
    <row r="517" spans="1:10" s="81" customFormat="1" ht="58" x14ac:dyDescent="0.35">
      <c r="A517" s="129" t="str">
        <f>+'Planilha Orça Sintética'!A141</f>
        <v>16.1</v>
      </c>
      <c r="B517" s="128" t="str">
        <f>+'Planilha Orça Sintética'!B141</f>
        <v>CAIXA SIFONADA, PVC, DN 100 X 100 X 50 MM, FORNECIDA E INSTALADA EM RAMAIS DE ENCAMINHAMENTO DE ÁGUA PLUVIAL. AF_12/2014</v>
      </c>
      <c r="C517" s="129" t="str">
        <f>+'Planilha Orça Sintética'!C141</f>
        <v>UN</v>
      </c>
      <c r="D517" s="176">
        <v>1</v>
      </c>
      <c r="E517" s="162"/>
      <c r="F517" s="162"/>
      <c r="G517" s="52"/>
      <c r="H517" s="5"/>
    </row>
    <row r="518" spans="1:10" s="81" customFormat="1" ht="58" x14ac:dyDescent="0.35">
      <c r="A518" s="129" t="str">
        <f>+'Planilha Orça Sintética'!A142</f>
        <v>16.2</v>
      </c>
      <c r="B518" s="128" t="str">
        <f>+'Planilha Orça Sintética'!B142</f>
        <v>TUBO PVC, SERIE NORMAL, ESGOTO PREDIAL, DN 150 MM, FORNECIDO E INSTALADO EM SUBCOLETOR AÉREO DE ESGOTO SANITÁRIO. AF_12/2014</v>
      </c>
      <c r="C518" s="129" t="str">
        <f>+'Planilha Orça Sintética'!C142</f>
        <v>M</v>
      </c>
      <c r="D518" s="176">
        <v>1.5</v>
      </c>
      <c r="E518" s="162"/>
      <c r="F518" s="162"/>
      <c r="G518" s="52"/>
      <c r="H518" s="5"/>
    </row>
    <row r="519" spans="1:10" s="81" customFormat="1" ht="58" x14ac:dyDescent="0.35">
      <c r="A519" s="129" t="str">
        <f>+'Planilha Orça Sintética'!A143</f>
        <v>16.3</v>
      </c>
      <c r="B519" s="129" t="str">
        <f>+'Planilha Orça Sintética'!B143</f>
        <v>TUBO PVC, SERIE NORMAL, ESGOTO PREDIAL, DN 100 MM, FORNECIDO E INSTALADO EM RAMAL DE DESCARGA OU RAMAL DE ESGOTO SANITÁRIO. AF_12/2014</v>
      </c>
      <c r="C519" s="129" t="str">
        <f>+'Planilha Orça Sintética'!C144</f>
        <v>M</v>
      </c>
      <c r="D519" s="176">
        <f>18.05-3.25</f>
        <v>14.8</v>
      </c>
      <c r="E519" s="162"/>
      <c r="F519" s="162"/>
      <c r="G519" s="52"/>
      <c r="H519" s="5"/>
    </row>
    <row r="520" spans="1:10" s="81" customFormat="1" ht="101.5" x14ac:dyDescent="0.35">
      <c r="A520" s="129" t="str">
        <f>+'Planilha Orça Sintética'!A144</f>
        <v>16.4</v>
      </c>
      <c r="B520" s="129" t="str">
        <f>+'Planilha Orça Sintética'!B144</f>
        <v>(COMPOSIÇÃO REPRESENTATIVA) DO SERVIÇO DE INST. TUBO PVC, SÉRIE N, ESGOTO PREDIAL, 100 MM (INST. RAMAL DESCARGA, RAMAL DE ESG. SANIT., PRUMADA ESG. SANIT., VENTILAÇÃO OU SUB-COLETOR AÉREO), INCL. CONEXÕES E CORTES, FIXAÇÕES, P/ PRÉDIOS. AF_10/2015</v>
      </c>
      <c r="C520" s="129" t="str">
        <f>+'Planilha Orça Sintética'!C145</f>
        <v>M</v>
      </c>
      <c r="D520" s="176">
        <v>3.25</v>
      </c>
      <c r="E520" s="376"/>
      <c r="F520" s="376"/>
      <c r="G520" s="52"/>
      <c r="H520" s="5"/>
    </row>
    <row r="521" spans="1:10" s="81" customFormat="1" ht="101.5" x14ac:dyDescent="0.35">
      <c r="A521" s="129" t="str">
        <f>+'Planilha Orça Sintética'!A145</f>
        <v>16.5</v>
      </c>
      <c r="B521" s="128" t="str">
        <f>+'Planilha Orça Sintética'!B145</f>
        <v>(COMPOSIÇÃO REPRESENTATIVA) DO SERVIÇO DE INSTALAÇÃO DE TUBO DE PVC, SÉRIE NORMAL, ESGOTO PREDIAL, DN 50 MM (INSTALADO EM RAMAL DE DESCARGA OU RAMAL DE ESGOTO SANITÁRIO), INCLUSIVE CONEXÕES, CORTES E FIXAÇÕES PARA, PRÉDIOS. AF_10/2015</v>
      </c>
      <c r="C521" s="129" t="str">
        <f>+'Planilha Orça Sintética'!C145</f>
        <v>M</v>
      </c>
      <c r="D521" s="176">
        <v>2.72</v>
      </c>
      <c r="E521" s="162"/>
      <c r="F521" s="162"/>
      <c r="G521" s="52"/>
      <c r="H521" s="5"/>
      <c r="J521" s="84"/>
    </row>
    <row r="522" spans="1:10" s="81" customFormat="1" ht="101.5" x14ac:dyDescent="0.35">
      <c r="A522" s="129" t="str">
        <f>+'Planilha Orça Sintética'!A146</f>
        <v>16.6</v>
      </c>
      <c r="B522" s="128" t="str">
        <f>+'Planilha Orça Sintética'!B146</f>
        <v>(COMPOSIÇÃO REPRESENTATIVA) DO SERVIÇO DE INSTALAÇÃO DE TUBO DE PVC, SÉRIE NORMAL, ESGOTO PREDIAL, DN 40 MM (INSTALADO EM RAMAL DE DESCARGA OU RAMAL DE ESGOTO SANITÁRIO), INCLUSIVE CONEXÕES, CORTES E FIXAÇÕES, PARA PRÉDIOS. AF_10/2015</v>
      </c>
      <c r="C522" s="129" t="str">
        <f>+'Planilha Orça Sintética'!C146</f>
        <v>M</v>
      </c>
      <c r="D522" s="176">
        <v>2.4900000000000002</v>
      </c>
      <c r="E522" s="162"/>
      <c r="F522" s="162"/>
      <c r="G522" s="52"/>
      <c r="H522" s="5"/>
    </row>
    <row r="523" spans="1:10" s="81" customFormat="1" ht="72.5" x14ac:dyDescent="0.35">
      <c r="A523" s="129" t="str">
        <f>+'Planilha Orça Sintética'!A147</f>
        <v>16.7</v>
      </c>
      <c r="B523" s="128" t="str">
        <f>+'Planilha Orça Sintética'!B147</f>
        <v>CAIXA ENTERRADA HIDRÁULICA RETANGULAR EM ALVENARIA COM TIJOLOS CERÂMICOS MACIÇOS, DIMENSÕES INTERNAS: 0,6X0,6X0,6 M PARA REDE DE ESGOTO. AF_12/2020</v>
      </c>
      <c r="C523" s="129" t="str">
        <f>+'Planilha Orça Sintética'!C147</f>
        <v>UN</v>
      </c>
      <c r="D523" s="176">
        <v>1</v>
      </c>
      <c r="E523" s="162"/>
      <c r="F523" s="162"/>
      <c r="G523" s="52"/>
      <c r="H523" s="5"/>
    </row>
    <row r="524" spans="1:10" s="81" customFormat="1" ht="101.5" x14ac:dyDescent="0.35">
      <c r="A524" s="129" t="str">
        <f>+'Planilha Orça Sintética'!A148</f>
        <v>16.8</v>
      </c>
      <c r="B524" s="128" t="str">
        <f>+'Planilha Orça Sintética'!B148</f>
        <v>LAVATÓRIO LOUÇA BRANCA SUSPENSO, 29,5 X 39CM OU EQUIVALENTE, PADRÃO POPULAR, INCLUSO SIFÃO TIPO GARRAFA EM PVC, VÁLVULA E ENGATE FLEXÍVEL 30CM EM PLÁSTICO E TORNEIRA CROMADA DE MESA, PADRÃO POPULAR - FORNECIMENTO E INSTALAÇÃO. AF_01/2020</v>
      </c>
      <c r="C524" s="129" t="str">
        <f>+'Planilha Orça Sintética'!C148</f>
        <v>UN</v>
      </c>
      <c r="D524" s="176">
        <v>1</v>
      </c>
      <c r="E524" s="162"/>
      <c r="F524" s="162"/>
      <c r="G524" s="153"/>
      <c r="H524" s="5"/>
    </row>
    <row r="525" spans="1:10" s="81" customFormat="1" ht="43.5" x14ac:dyDescent="0.35">
      <c r="A525" s="129" t="str">
        <f>+'Planilha Orça Sintética'!A149</f>
        <v>16.9</v>
      </c>
      <c r="B525" s="128" t="str">
        <f>+'Planilha Orça Sintética'!B149</f>
        <v>VASO SANITÁRIO SIFONADO COM CAIXA ACOPLADA LOUÇA BRANCA - FORNECIMENTO E INSTALAÇÃO. AF_01/2020</v>
      </c>
      <c r="C525" s="129" t="str">
        <f>+'Planilha Orça Sintética'!C149</f>
        <v>UN</v>
      </c>
      <c r="D525" s="176">
        <v>1</v>
      </c>
      <c r="E525" s="162"/>
      <c r="F525" s="162"/>
      <c r="G525" s="153"/>
      <c r="H525" s="5"/>
    </row>
    <row r="526" spans="1:10" s="81" customFormat="1" ht="72.5" x14ac:dyDescent="0.35">
      <c r="A526" s="129" t="str">
        <f>+'Planilha Orça Sintética'!A150</f>
        <v>16.10</v>
      </c>
      <c r="B526" s="128" t="str">
        <f>+'Planilha Orça Sintética'!B150</f>
        <v>TANQUE SÉPTICO CIRCULAR, EM CONCRETO PRÉ-MOLDADO, DIÂMETRO INTERNO = 1,10 M, ALTURA INTERNA = 2,50 M, VOLUME ÚTIL: 2138,2 L (PARA 5 CONTRIBUINTES). AF_12/2020</v>
      </c>
      <c r="C526" s="129" t="str">
        <f>+'Planilha Orça Sintética'!C150</f>
        <v>UN</v>
      </c>
      <c r="D526" s="176">
        <v>1</v>
      </c>
      <c r="E526" s="162"/>
      <c r="F526" s="162"/>
      <c r="G526" s="153"/>
      <c r="H526" s="5"/>
    </row>
    <row r="527" spans="1:10" s="81" customFormat="1" ht="72.5" x14ac:dyDescent="0.35">
      <c r="A527" s="129" t="str">
        <f>+'Planilha Orça Sintética'!A151</f>
        <v>16.11</v>
      </c>
      <c r="B527" s="128" t="str">
        <f>+'Planilha Orça Sintética'!B151</f>
        <v>FILTRO ANAERÓBIO RETANGULAR, EM ALVENARIA COM BLOCOS DE CONCRETO, DIMENSÕES INTERNAS: 0,8 X 1,2 X 1,67 M, VOLUME ÚTIL: 1152 L (PARA 5 CONTRIBUINTES). AF_12/2020</v>
      </c>
      <c r="C527" s="129" t="str">
        <f>+'Planilha Orça Sintética'!C151</f>
        <v>UN</v>
      </c>
      <c r="D527" s="176">
        <v>1</v>
      </c>
      <c r="E527" s="162"/>
      <c r="F527" s="162"/>
      <c r="G527" s="153"/>
      <c r="H527" s="5"/>
    </row>
    <row r="528" spans="1:10" s="81" customFormat="1" ht="72.5" x14ac:dyDescent="0.35">
      <c r="A528" s="129" t="str">
        <f>+'Planilha Orça Sintética'!A152</f>
        <v>16.12</v>
      </c>
      <c r="B528" s="128" t="str">
        <f>+'Planilha Orça Sintética'!B152</f>
        <v>SUMIDOURO RETANGULAR, EM ALVENARIA COM TIJOLOS CERÂMICOS MACIÇOS, DIMENSÕES INTERNAS: 0,8 X 1,4 X 3,0 M, ÁREA DE INFILTRAÇÃO: 13,2 M² (PARA 5 CONTRIBUINTES). AF_12/2020</v>
      </c>
      <c r="C528" s="129" t="str">
        <f>+'Planilha Orça Sintética'!C152</f>
        <v>UN</v>
      </c>
      <c r="D528" s="176">
        <v>1</v>
      </c>
      <c r="E528" s="162"/>
      <c r="F528" s="162"/>
      <c r="G528" s="153"/>
      <c r="H528" s="5"/>
    </row>
    <row r="529" spans="1:8" s="81" customFormat="1" x14ac:dyDescent="0.35">
      <c r="A529" s="62"/>
      <c r="B529" s="8"/>
      <c r="C529" s="60"/>
      <c r="D529" s="88"/>
      <c r="E529" s="162"/>
      <c r="F529" s="162"/>
      <c r="G529" s="52"/>
      <c r="H529" s="5"/>
    </row>
    <row r="530" spans="1:8" s="81" customFormat="1" x14ac:dyDescent="0.35">
      <c r="A530" s="62"/>
      <c r="B530" s="95"/>
      <c r="C530" s="60"/>
      <c r="D530" s="88"/>
      <c r="E530" s="162"/>
      <c r="F530" s="162"/>
      <c r="G530" s="52"/>
      <c r="H530" s="5"/>
    </row>
    <row r="531" spans="1:8" ht="15" x14ac:dyDescent="0.35">
      <c r="A531" s="175" t="str">
        <f>+'Planilha Orça Sintética'!A154</f>
        <v>17.0</v>
      </c>
      <c r="B531" s="135" t="str">
        <f>+'Planilha Orça Sintética'!B154</f>
        <v>SERVIÇOS COMPLEMENTARES</v>
      </c>
      <c r="C531" s="136"/>
      <c r="D531" s="137"/>
      <c r="E531" s="138"/>
      <c r="F531" s="183"/>
      <c r="G531" s="139"/>
      <c r="H531" s="184"/>
    </row>
    <row r="532" spans="1:8" s="81" customFormat="1" ht="43.5" x14ac:dyDescent="0.35">
      <c r="A532" s="129" t="str">
        <f>+'Planilha Orça Sintética'!A155</f>
        <v>17.1</v>
      </c>
      <c r="B532" s="128" t="str">
        <f>+'Planilha Orça Sintética'!B155</f>
        <v>LIMPEZA DE PISO CERÂMICO OU PORCELANATO COM VASSOURA A SECO. AF_04/2019</v>
      </c>
      <c r="C532" s="129" t="str">
        <f>+'Planilha Orça Sintética'!C155</f>
        <v>M2</v>
      </c>
      <c r="D532" s="176">
        <f>+D304</f>
        <v>43.550000000000004</v>
      </c>
      <c r="E532" s="162"/>
      <c r="F532" s="162"/>
      <c r="G532" s="153"/>
      <c r="H532" s="5"/>
    </row>
    <row r="533" spans="1:8" x14ac:dyDescent="0.35">
      <c r="A533" s="62"/>
      <c r="B533" s="69" t="s">
        <v>9397</v>
      </c>
      <c r="C533" s="52"/>
      <c r="D533" s="53"/>
      <c r="E533" s="162"/>
      <c r="F533" s="162"/>
      <c r="G533" s="154"/>
      <c r="H533" s="5"/>
    </row>
    <row r="534" spans="1:8" s="81" customFormat="1" ht="58" x14ac:dyDescent="0.35">
      <c r="A534" s="129" t="str">
        <f>+'Planilha Orça Sintética'!A156</f>
        <v>17.2</v>
      </c>
      <c r="B534" s="128" t="str">
        <f>+'Planilha Orça Sintética'!B156</f>
        <v>BARRA DE APOIO RETA, EM ACO INOX POLIDO, COMPRIMENTO 80 CM,  FIXADA NA PAREDE - FORNECIMENTO E INSTALAÇÃO. AF_01/2020</v>
      </c>
      <c r="C534" s="129" t="str">
        <f>+'Planilha Orça Sintética'!C156</f>
        <v>UN</v>
      </c>
      <c r="D534" s="176">
        <v>3</v>
      </c>
      <c r="E534" s="162"/>
      <c r="F534" s="162"/>
      <c r="G534" s="153"/>
      <c r="H534" s="5"/>
    </row>
    <row r="535" spans="1:8" s="81" customFormat="1" ht="29" x14ac:dyDescent="0.35">
      <c r="A535" s="62"/>
      <c r="B535" s="8" t="s">
        <v>10711</v>
      </c>
      <c r="C535" s="60"/>
      <c r="D535" s="88"/>
      <c r="E535" s="399"/>
      <c r="F535" s="399"/>
      <c r="G535" s="52"/>
      <c r="H535" s="5"/>
    </row>
    <row r="536" spans="1:8" s="81" customFormat="1" x14ac:dyDescent="0.35">
      <c r="A536" s="62"/>
      <c r="B536" s="8"/>
      <c r="C536" s="60"/>
      <c r="D536" s="88"/>
      <c r="E536" s="399"/>
      <c r="F536" s="399"/>
      <c r="G536" s="52"/>
      <c r="H536" s="5"/>
    </row>
    <row r="537" spans="1:8" s="81" customFormat="1" ht="58" x14ac:dyDescent="0.35">
      <c r="A537" s="308" t="str">
        <f>+'Planilha Orça Sintética'!A157</f>
        <v>17.3</v>
      </c>
      <c r="B537" s="128" t="str">
        <f>+'Planilha Orça Sintética'!B157</f>
        <v>BARRA DE APOIO RETA, EM ACO INOX POLIDO, COMPRIMENTO 60CM, FIXADA NA PAREDE - FORNECIMENTO E INSTALAÇÃO. AF_01/2020</v>
      </c>
      <c r="C537" s="129" t="str">
        <f>+'Planilha Orça Sintética'!C157</f>
        <v>UN</v>
      </c>
      <c r="D537" s="176">
        <v>2</v>
      </c>
      <c r="E537" s="306"/>
      <c r="F537" s="306"/>
      <c r="G537" s="153"/>
      <c r="H537" s="5"/>
    </row>
    <row r="538" spans="1:8" s="81" customFormat="1" ht="29" x14ac:dyDescent="0.35">
      <c r="A538" s="62"/>
      <c r="B538" s="8" t="s">
        <v>10710</v>
      </c>
      <c r="C538" s="60"/>
      <c r="D538" s="88"/>
      <c r="E538" s="399"/>
      <c r="F538" s="399"/>
      <c r="G538" s="52"/>
      <c r="H538" s="5"/>
    </row>
    <row r="539" spans="1:8" s="81" customFormat="1" x14ac:dyDescent="0.35">
      <c r="A539" s="62"/>
      <c r="B539" s="8"/>
      <c r="C539" s="60"/>
      <c r="D539" s="88"/>
      <c r="E539" s="399"/>
      <c r="F539" s="399"/>
      <c r="G539" s="52"/>
      <c r="H539" s="5"/>
    </row>
    <row r="540" spans="1:8" s="81" customFormat="1" ht="58" x14ac:dyDescent="0.35">
      <c r="A540" s="128" t="str">
        <f>+'Planilha Orça Sintética'!A158</f>
        <v>17.4</v>
      </c>
      <c r="B540" s="128" t="str">
        <f>+'Planilha Orça Sintética'!B158</f>
        <v>SABONETEIRA PLASTICA TIPO DISPENSER PARA SABONETE LIQUIDO COM RESERVATORIO 800 A 1500 ML, INCLUSO FIXAÇÃO. AF_01/2020</v>
      </c>
      <c r="C540" s="129" t="str">
        <f>+'Planilha Orça Sintética'!C158</f>
        <v>UN</v>
      </c>
      <c r="D540" s="176">
        <v>1</v>
      </c>
      <c r="E540" s="306"/>
      <c r="F540" s="306"/>
      <c r="G540" s="153"/>
      <c r="H540" s="5"/>
    </row>
    <row r="541" spans="1:8" s="81" customFormat="1" x14ac:dyDescent="0.35">
      <c r="A541" s="62"/>
      <c r="B541" s="8" t="s">
        <v>9998</v>
      </c>
      <c r="C541" s="60"/>
      <c r="D541" s="88"/>
      <c r="E541" s="399"/>
      <c r="F541" s="399"/>
      <c r="G541" s="52"/>
      <c r="H541" s="5"/>
    </row>
    <row r="542" spans="1:8" s="81" customFormat="1" x14ac:dyDescent="0.35">
      <c r="A542" s="62"/>
      <c r="B542" s="8"/>
      <c r="C542" s="60"/>
      <c r="D542" s="88"/>
      <c r="E542" s="399"/>
      <c r="F542" s="399"/>
      <c r="G542" s="52"/>
      <c r="H542" s="5"/>
    </row>
    <row r="543" spans="1:8" s="81" customFormat="1" ht="43.5" x14ac:dyDescent="0.35">
      <c r="A543" s="309" t="str">
        <f>+'Planilha Orça Sintética'!A159</f>
        <v>17.5</v>
      </c>
      <c r="B543" s="128" t="str">
        <f>+'Planilha Orça Sintética'!B159</f>
        <v>PAPELEIRA DE PAREDE EM METAL CROMADO SEM TAMPA, INCLUSO FIXAÇÃO. AF_01/2020</v>
      </c>
      <c r="C543" s="129" t="str">
        <f>+'Planilha Orça Sintética'!C159</f>
        <v>UN</v>
      </c>
      <c r="D543" s="176">
        <v>1</v>
      </c>
      <c r="E543" s="306"/>
      <c r="F543" s="306"/>
      <c r="G543" s="153"/>
      <c r="H543" s="5"/>
    </row>
    <row r="544" spans="1:8" s="81" customFormat="1" x14ac:dyDescent="0.35">
      <c r="B544" s="8" t="s">
        <v>9998</v>
      </c>
      <c r="C544" s="60"/>
      <c r="D544" s="88"/>
      <c r="E544" s="399"/>
      <c r="F544" s="399"/>
      <c r="G544" s="52"/>
      <c r="H544" s="5"/>
    </row>
    <row r="545" spans="1:8" s="81" customFormat="1" x14ac:dyDescent="0.35">
      <c r="B545" s="316"/>
      <c r="C545" s="313"/>
      <c r="D545" s="499"/>
      <c r="E545" s="342"/>
      <c r="F545" s="342"/>
      <c r="G545" s="429"/>
      <c r="H545" s="314"/>
    </row>
    <row r="546" spans="1:8" s="81" customFormat="1" ht="43.5" x14ac:dyDescent="0.35">
      <c r="A546" s="309" t="str">
        <f>+'Planilha Orça Sintética'!A160</f>
        <v>17.6</v>
      </c>
      <c r="B546" s="309" t="str">
        <f>+'Planilha Orça Sintética'!B160</f>
        <v>GUIA (MEIO-FIO) CONCRETO, MOLDADA  IN LOCO  EM TRECHO RETO COM EXTRUSORA, 15 CM BASE X 30 CM ALTURA. AF_06/2016</v>
      </c>
      <c r="C546" s="309" t="str">
        <f>+'Planilha Orça Sintética'!C160</f>
        <v>M</v>
      </c>
      <c r="D546" s="499">
        <f>SUM(C549:C550)</f>
        <v>80.760000000000005</v>
      </c>
      <c r="E546" s="342"/>
      <c r="F546" s="342"/>
      <c r="G546" s="429"/>
      <c r="H546" s="314"/>
    </row>
    <row r="547" spans="1:8" s="81" customFormat="1" x14ac:dyDescent="0.35">
      <c r="D547" s="499"/>
      <c r="E547" s="342"/>
      <c r="F547" s="342"/>
      <c r="G547" s="429"/>
      <c r="H547" s="314"/>
    </row>
    <row r="548" spans="1:8" s="81" customFormat="1" x14ac:dyDescent="0.35">
      <c r="A548" s="311"/>
      <c r="B548" s="316" t="s">
        <v>10881</v>
      </c>
      <c r="C548" s="313" t="s">
        <v>10884</v>
      </c>
      <c r="D548" s="499"/>
      <c r="E548" s="342"/>
      <c r="F548" s="342"/>
      <c r="G548" s="429"/>
      <c r="H548" s="314"/>
    </row>
    <row r="549" spans="1:8" s="81" customFormat="1" x14ac:dyDescent="0.35">
      <c r="A549" s="311"/>
      <c r="B549" s="316" t="s">
        <v>10883</v>
      </c>
      <c r="C549" s="313">
        <v>32.880000000000003</v>
      </c>
      <c r="D549" s="499"/>
      <c r="E549" s="342"/>
      <c r="F549" s="342"/>
      <c r="G549" s="429"/>
      <c r="H549" s="314"/>
    </row>
    <row r="550" spans="1:8" s="81" customFormat="1" x14ac:dyDescent="0.35">
      <c r="A550" s="311"/>
      <c r="B550" s="316" t="s">
        <v>10882</v>
      </c>
      <c r="C550" s="313">
        <v>47.88</v>
      </c>
      <c r="D550" s="499"/>
      <c r="E550" s="342"/>
      <c r="F550" s="342"/>
      <c r="G550" s="429"/>
      <c r="H550" s="314"/>
    </row>
    <row r="551" spans="1:8" s="81" customFormat="1" x14ac:dyDescent="0.35">
      <c r="A551" s="311"/>
      <c r="B551" s="316"/>
      <c r="C551" s="313"/>
      <c r="D551" s="499"/>
      <c r="E551" s="342"/>
      <c r="F551" s="342"/>
      <c r="G551" s="429"/>
      <c r="H551" s="314"/>
    </row>
    <row r="552" spans="1:8" s="81" customFormat="1" ht="43.5" x14ac:dyDescent="0.35">
      <c r="A552" s="309" t="str">
        <f>+'Planilha Orça Sintética'!A161</f>
        <v>17.7</v>
      </c>
      <c r="B552" s="309" t="str">
        <f>+'Planilha Orça Sintética'!B161</f>
        <v>GUIA (MEIO-FIO) CONCRETO, MOLDADA  IN LOCO  EM TRECHO CURVO COM EXTRUSORA, 15 CM BASE X 30 CM ALTURA. AF_06/2016</v>
      </c>
      <c r="C552" s="309" t="str">
        <f>+'Planilha Orça Sintética'!C161</f>
        <v>M</v>
      </c>
      <c r="D552" s="499">
        <f>+C555</f>
        <v>6.47</v>
      </c>
      <c r="E552" s="342"/>
      <c r="F552" s="342"/>
      <c r="G552" s="429"/>
      <c r="H552" s="314"/>
    </row>
    <row r="553" spans="1:8" s="81" customFormat="1" x14ac:dyDescent="0.35">
      <c r="A553" s="311"/>
      <c r="B553" s="316"/>
      <c r="C553" s="313"/>
      <c r="D553" s="499"/>
      <c r="E553" s="342"/>
      <c r="F553" s="342"/>
      <c r="G553" s="429"/>
      <c r="H553" s="314"/>
    </row>
    <row r="554" spans="1:8" s="81" customFormat="1" x14ac:dyDescent="0.35">
      <c r="A554" s="311"/>
      <c r="B554" s="316" t="s">
        <v>10881</v>
      </c>
      <c r="C554" s="313"/>
      <c r="D554" s="499"/>
      <c r="E554" s="342"/>
      <c r="F554" s="342"/>
      <c r="G554" s="429"/>
      <c r="H554" s="314"/>
    </row>
    <row r="555" spans="1:8" s="81" customFormat="1" x14ac:dyDescent="0.35">
      <c r="A555" s="62"/>
      <c r="B555" s="8" t="s">
        <v>10845</v>
      </c>
      <c r="C555" s="60">
        <v>6.47</v>
      </c>
      <c r="D555" s="88"/>
      <c r="E555" s="399"/>
      <c r="F555" s="399"/>
      <c r="G555" s="52"/>
      <c r="H555" s="5"/>
    </row>
    <row r="556" spans="1:8" s="81" customFormat="1" x14ac:dyDescent="0.35">
      <c r="A556" s="311"/>
      <c r="B556" s="316"/>
      <c r="C556" s="313"/>
      <c r="D556" s="500"/>
      <c r="E556" s="501"/>
      <c r="F556" s="501"/>
      <c r="G556" s="502"/>
      <c r="H556" s="424"/>
    </row>
    <row r="557" spans="1:8" ht="15" x14ac:dyDescent="0.35">
      <c r="A557" s="309" t="str">
        <f>+'Planilha Orça Sintética'!A163</f>
        <v>18.0</v>
      </c>
      <c r="B557" s="309" t="str">
        <f>+'Planilha Orça Sintética'!B163</f>
        <v>SPDA E PSCIP</v>
      </c>
      <c r="C557" s="309">
        <f>+'Planilha Orça Sintética'!C163</f>
        <v>0</v>
      </c>
      <c r="D557" s="169"/>
      <c r="E557" s="169"/>
      <c r="F557" s="189"/>
      <c r="G557" s="305"/>
      <c r="H557" s="190"/>
    </row>
    <row r="558" spans="1:8" s="81" customFormat="1" ht="58" x14ac:dyDescent="0.35">
      <c r="A558" s="309" t="str">
        <f>+'Planilha Orça Sintética'!A164</f>
        <v>18.1</v>
      </c>
      <c r="B558" s="309" t="str">
        <f>+'Planilha Orça Sintética'!B164</f>
        <v>EXTINTOR DE INCÊNDIO PORTÁTIL COM CARGA DE PQS DE 4 KG, CLASSE BC - FORNECIMENTO E INSTALAÇÃO. AF_10/2020_P</v>
      </c>
      <c r="C558" s="309" t="str">
        <f>+'Planilha Orça Sintética'!C164</f>
        <v>UN</v>
      </c>
      <c r="D558" s="176">
        <f>+C559</f>
        <v>1</v>
      </c>
      <c r="E558" s="378"/>
      <c r="F558" s="378"/>
      <c r="G558" s="153"/>
      <c r="H558" s="5"/>
    </row>
    <row r="559" spans="1:8" s="81" customFormat="1" ht="29" x14ac:dyDescent="0.35">
      <c r="A559" s="62"/>
      <c r="B559" s="8" t="s">
        <v>10767</v>
      </c>
      <c r="C559" s="60">
        <v>1</v>
      </c>
      <c r="D559" s="88"/>
      <c r="E559" s="399"/>
      <c r="F559" s="399"/>
      <c r="G559" s="52"/>
      <c r="H559" s="5"/>
    </row>
    <row r="560" spans="1:8" s="81" customFormat="1" x14ac:dyDescent="0.35">
      <c r="A560" s="62"/>
      <c r="B560" s="8"/>
      <c r="C560" s="60"/>
      <c r="D560" s="88"/>
      <c r="E560" s="399"/>
      <c r="F560" s="399"/>
      <c r="G560" s="52"/>
      <c r="H560" s="5"/>
    </row>
    <row r="561" spans="1:8" ht="58" x14ac:dyDescent="0.35">
      <c r="A561" s="309" t="str">
        <f>+'Planilha Orça Sintética'!A165</f>
        <v>18.2</v>
      </c>
      <c r="B561" s="309" t="str">
        <f>+'Planilha Orça Sintética'!B165</f>
        <v>EXTINTOR DE INCÊNDIO PORTÁTIL COM CARGA DE CO2 DE 6 KG, CLASSE BC - FORNECIMENTO E INSTALAÇÃO. AF_10/2020_P</v>
      </c>
      <c r="C561" s="309" t="str">
        <f>+'Planilha Orça Sintética'!C165</f>
        <v>UN</v>
      </c>
      <c r="D561" s="403">
        <f>+C562</f>
        <v>1</v>
      </c>
      <c r="E561" s="169"/>
      <c r="F561" s="189"/>
      <c r="G561" s="305"/>
      <c r="H561" s="190"/>
    </row>
    <row r="562" spans="1:8" s="81" customFormat="1" ht="29" x14ac:dyDescent="0.35">
      <c r="A562" s="62"/>
      <c r="B562" s="8" t="s">
        <v>10767</v>
      </c>
      <c r="C562" s="60">
        <v>1</v>
      </c>
      <c r="D562" s="88"/>
      <c r="E562" s="399"/>
      <c r="F562" s="399"/>
      <c r="G562" s="52"/>
      <c r="H562" s="5"/>
    </row>
    <row r="563" spans="1:8" s="81" customFormat="1" x14ac:dyDescent="0.35">
      <c r="A563" s="62"/>
      <c r="B563" s="8"/>
      <c r="C563" s="60"/>
      <c r="D563" s="88"/>
      <c r="E563" s="399"/>
      <c r="F563" s="399"/>
      <c r="G563" s="52"/>
      <c r="H563" s="5"/>
    </row>
    <row r="564" spans="1:8" ht="43.5" x14ac:dyDescent="0.35">
      <c r="A564" s="309" t="str">
        <f>+'Planilha Orça Sintética'!A166</f>
        <v>18.3</v>
      </c>
      <c r="B564" s="309" t="str">
        <f>+'Planilha Orça Sintética'!B166</f>
        <v>PINTURA DE PISO COM TINTA ACRÍLICA, APLICAÇÃO MANUAL, 3 DEMÃOS, INCLUSO FUNDO PREPARADOR. AF_05/2021</v>
      </c>
      <c r="C564" s="309" t="str">
        <f>+'Planilha Orça Sintética'!C166</f>
        <v>M2</v>
      </c>
      <c r="D564" s="403">
        <f>+C565</f>
        <v>1</v>
      </c>
      <c r="E564" s="169"/>
      <c r="F564" s="189"/>
      <c r="G564" s="305"/>
      <c r="H564" s="190"/>
    </row>
    <row r="565" spans="1:8" s="81" customFormat="1" ht="29" x14ac:dyDescent="0.35">
      <c r="A565" s="62"/>
      <c r="B565" s="8" t="s">
        <v>10767</v>
      </c>
      <c r="C565" s="60">
        <v>1</v>
      </c>
      <c r="D565" s="88"/>
      <c r="E565" s="399"/>
      <c r="F565" s="399"/>
      <c r="G565" s="52"/>
      <c r="H565" s="5"/>
    </row>
    <row r="566" spans="1:8" s="81" customFormat="1" x14ac:dyDescent="0.35">
      <c r="A566" s="62"/>
      <c r="B566" s="8"/>
      <c r="C566" s="60"/>
      <c r="D566" s="88"/>
      <c r="E566" s="399"/>
      <c r="F566" s="399"/>
      <c r="G566" s="52"/>
      <c r="H566" s="5"/>
    </row>
    <row r="567" spans="1:8" s="81" customFormat="1" ht="43.5" x14ac:dyDescent="0.35">
      <c r="A567" s="309" t="str">
        <f>+'Planilha Orça Sintética'!A167</f>
        <v>18.4</v>
      </c>
      <c r="B567" s="309" t="str">
        <f>+'Planilha Orça Sintética'!B167</f>
        <v>LUMINÁRIA DE EMERGÊNCIA, COM 30 LÂMPADAS LED DE 2 W, SEM REATOR - FORNECIMENTO E INSTALAÇÃO. AF_02/2020</v>
      </c>
      <c r="C567" s="309" t="str">
        <f>+'Planilha Orça Sintética'!C167</f>
        <v>UN</v>
      </c>
      <c r="D567" s="176">
        <f>+C568</f>
        <v>7</v>
      </c>
      <c r="E567" s="378"/>
      <c r="F567" s="378"/>
      <c r="G567" s="153"/>
      <c r="H567" s="5"/>
    </row>
    <row r="568" spans="1:8" s="81" customFormat="1" ht="29" x14ac:dyDescent="0.35">
      <c r="A568" s="62"/>
      <c r="B568" s="8" t="s">
        <v>10767</v>
      </c>
      <c r="C568" s="60">
        <v>7</v>
      </c>
      <c r="D568" s="88"/>
      <c r="E568" s="399"/>
      <c r="F568" s="399"/>
      <c r="G568" s="52"/>
      <c r="H568" s="5"/>
    </row>
    <row r="569" spans="1:8" s="81" customFormat="1" x14ac:dyDescent="0.35">
      <c r="A569" s="62"/>
      <c r="B569" s="8"/>
      <c r="C569" s="60"/>
      <c r="D569" s="88"/>
      <c r="E569" s="399"/>
      <c r="F569" s="399"/>
      <c r="G569" s="52"/>
      <c r="H569" s="5"/>
    </row>
    <row r="570" spans="1:8" ht="43.5" x14ac:dyDescent="0.35">
      <c r="A570" s="309" t="str">
        <f>+'Planilha Orça Sintética'!A168</f>
        <v>18.5</v>
      </c>
      <c r="B570" s="309" t="s">
        <v>10768</v>
      </c>
      <c r="C570" s="309" t="str">
        <f>+'Planilha Orça Sintética'!C168</f>
        <v>UN</v>
      </c>
      <c r="D570" s="403">
        <f>+C571</f>
        <v>3</v>
      </c>
      <c r="E570" s="169"/>
      <c r="F570" s="189"/>
      <c r="G570" s="305"/>
      <c r="H570" s="190"/>
    </row>
    <row r="571" spans="1:8" s="81" customFormat="1" ht="29" x14ac:dyDescent="0.35">
      <c r="B571" s="8" t="s">
        <v>10767</v>
      </c>
      <c r="C571" s="60">
        <v>3</v>
      </c>
      <c r="D571" s="88"/>
      <c r="E571" s="399"/>
      <c r="F571" s="399"/>
      <c r="G571" s="52"/>
      <c r="H571" s="5"/>
    </row>
    <row r="572" spans="1:8" s="81" customFormat="1" x14ac:dyDescent="0.35">
      <c r="A572" s="62"/>
      <c r="B572" s="8"/>
      <c r="C572" s="60"/>
      <c r="D572" s="88"/>
      <c r="E572" s="399"/>
      <c r="F572" s="399"/>
      <c r="G572" s="52"/>
      <c r="H572" s="5"/>
    </row>
    <row r="573" spans="1:8" ht="58" x14ac:dyDescent="0.35">
      <c r="A573" s="309" t="str">
        <f>+'Planilha Orça Sintética'!A169</f>
        <v>18.6</v>
      </c>
      <c r="B573" s="309" t="str">
        <f>+'Planilha Orça Sintética'!B169</f>
        <v>Sinalizaçõ de equipamento , placas quadrada de 38x38cm com fundo vermelho e simbolo fotoluminescente, instaladas em altura de 1,60</v>
      </c>
      <c r="C573" s="309" t="str">
        <f>+'Planilha Orça Sintética'!C169</f>
        <v>UN</v>
      </c>
      <c r="D573" s="403">
        <f>+C574</f>
        <v>1</v>
      </c>
      <c r="E573" s="169"/>
      <c r="F573" s="189"/>
      <c r="G573" s="305"/>
      <c r="H573" s="190"/>
    </row>
    <row r="574" spans="1:8" s="81" customFormat="1" ht="29" x14ac:dyDescent="0.35">
      <c r="A574" s="62"/>
      <c r="B574" s="8" t="s">
        <v>10767</v>
      </c>
      <c r="C574" s="60">
        <v>1</v>
      </c>
      <c r="D574" s="88"/>
      <c r="E574" s="409"/>
      <c r="F574" s="409"/>
      <c r="G574" s="52"/>
      <c r="H574" s="5"/>
    </row>
    <row r="575" spans="1:8" s="81" customFormat="1" x14ac:dyDescent="0.35">
      <c r="A575" s="62"/>
      <c r="B575" s="8"/>
      <c r="C575" s="60"/>
      <c r="D575" s="88"/>
      <c r="E575" s="409"/>
      <c r="F575" s="409"/>
      <c r="G575" s="52"/>
      <c r="H575" s="5"/>
    </row>
    <row r="576" spans="1:8" ht="29" x14ac:dyDescent="0.35">
      <c r="A576" s="309" t="str">
        <f>+'Planilha Orça Sintética'!A170</f>
        <v>18.7</v>
      </c>
      <c r="B576" s="309" t="str">
        <f>+'Planilha Orça Sintética'!B170</f>
        <v>HASTE DE ATERRAMENTO 5/8  PARA SPDA - FORNECIMENTO E INSTALAÇÃO. AF_12/2017</v>
      </c>
      <c r="C576" s="309" t="str">
        <f>+'Planilha Orça Sintética'!C170</f>
        <v>UN</v>
      </c>
      <c r="D576" s="403">
        <f>+C577</f>
        <v>4</v>
      </c>
      <c r="E576" s="169"/>
      <c r="F576" s="189"/>
      <c r="G576" s="305"/>
      <c r="H576" s="190"/>
    </row>
    <row r="577" spans="1:8" s="81" customFormat="1" x14ac:dyDescent="0.35">
      <c r="A577" s="62"/>
      <c r="B577" s="8" t="s">
        <v>10765</v>
      </c>
      <c r="C577" s="60">
        <v>4</v>
      </c>
      <c r="D577" s="88"/>
      <c r="E577" s="399"/>
      <c r="F577" s="399"/>
      <c r="G577" s="52"/>
      <c r="H577" s="5"/>
    </row>
    <row r="578" spans="1:8" s="81" customFormat="1" x14ac:dyDescent="0.35">
      <c r="A578" s="62"/>
      <c r="B578" s="8"/>
      <c r="C578" s="60"/>
      <c r="D578" s="88"/>
      <c r="E578" s="399"/>
      <c r="F578" s="399"/>
      <c r="G578" s="52"/>
      <c r="H578" s="5"/>
    </row>
    <row r="579" spans="1:8" s="81" customFormat="1" ht="29" x14ac:dyDescent="0.35">
      <c r="A579" s="309" t="str">
        <f>+'Planilha Orça Sintética'!A171</f>
        <v>18.8</v>
      </c>
      <c r="B579" s="309" t="str">
        <f>+'Planilha Orça Sintética'!B171</f>
        <v>CORDOALHA DE COBRE NU 35 MM² - FORNECIMENTO E INSTALAÇAO</v>
      </c>
      <c r="C579" s="309" t="str">
        <f>+'Planilha Orça Sintética'!C171</f>
        <v>M</v>
      </c>
      <c r="D579" s="176">
        <f>+C580</f>
        <v>21.1</v>
      </c>
      <c r="E579" s="378"/>
      <c r="F579" s="378"/>
      <c r="G579" s="153"/>
      <c r="H579" s="5">
        <v>5000000000</v>
      </c>
    </row>
    <row r="580" spans="1:8" s="81" customFormat="1" x14ac:dyDescent="0.35">
      <c r="A580" s="62"/>
      <c r="B580" s="8" t="s">
        <v>10765</v>
      </c>
      <c r="C580" s="60">
        <f>11.6+2*4+1.5</f>
        <v>21.1</v>
      </c>
      <c r="D580" s="88"/>
      <c r="E580" s="399"/>
      <c r="F580" s="399"/>
      <c r="G580" s="52"/>
      <c r="H580" s="5"/>
    </row>
    <row r="581" spans="1:8" s="81" customFormat="1" x14ac:dyDescent="0.35">
      <c r="A581" s="62"/>
      <c r="B581" s="8"/>
      <c r="C581" s="60"/>
      <c r="D581" s="88"/>
      <c r="E581" s="399"/>
      <c r="F581" s="399"/>
      <c r="G581" s="52"/>
      <c r="H581" s="5"/>
    </row>
    <row r="582" spans="1:8" ht="43.5" x14ac:dyDescent="0.35">
      <c r="A582" s="309" t="str">
        <f>+'Planilha Orça Sintética'!A172</f>
        <v>18.9</v>
      </c>
      <c r="B582" s="309" t="str">
        <f>+'Planilha Orça Sintética'!B172</f>
        <v>CORDOALHA DE COBRE NU 50 MM², ENTERRADA, SEM ISOLADOR - FORNECIMENTO E INSTALAÇÃO. AF_12/2017</v>
      </c>
      <c r="C582" s="309" t="str">
        <f>+'Planilha Orça Sintética'!C172</f>
        <v>M</v>
      </c>
      <c r="D582" s="403">
        <f>+C583</f>
        <v>81.599999999999994</v>
      </c>
      <c r="E582" s="169"/>
      <c r="F582" s="189"/>
      <c r="G582" s="305"/>
      <c r="H582" s="190">
        <f>+H579/630</f>
        <v>7936507.9365079366</v>
      </c>
    </row>
    <row r="583" spans="1:8" s="81" customFormat="1" x14ac:dyDescent="0.35">
      <c r="A583" s="62"/>
      <c r="B583" s="8" t="s">
        <v>10765</v>
      </c>
      <c r="C583" s="60">
        <f>23.8*2+17*2</f>
        <v>81.599999999999994</v>
      </c>
      <c r="D583" s="88"/>
      <c r="E583" s="399"/>
      <c r="F583" s="399"/>
      <c r="G583" s="52"/>
      <c r="H583" s="5"/>
    </row>
    <row r="584" spans="1:8" s="81" customFormat="1" x14ac:dyDescent="0.35">
      <c r="A584" s="62"/>
      <c r="B584" s="8"/>
      <c r="C584" s="60"/>
      <c r="D584" s="88"/>
      <c r="E584" s="399"/>
      <c r="F584" s="399"/>
      <c r="G584" s="52"/>
      <c r="H584" s="5"/>
    </row>
    <row r="585" spans="1:8" ht="43.5" x14ac:dyDescent="0.35">
      <c r="A585" s="309" t="str">
        <f>+'Planilha Orça Sintética'!A173</f>
        <v>18.10</v>
      </c>
      <c r="B585" s="309" t="str">
        <f>+'Planilha Orça Sintética'!B173</f>
        <v>CAIXA DE INSPEÇÃO PARA ATERRAMENTO, CIRCULAR, EM POLIETILENO, DIÂMETRO INTERNO = 0,3 M. AF_12/2020</v>
      </c>
      <c r="C585" s="309" t="str">
        <f>+'Planilha Orça Sintética'!C173</f>
        <v>UN</v>
      </c>
      <c r="D585" s="402" t="str">
        <f>+C586</f>
        <v>4</v>
      </c>
      <c r="E585" s="169"/>
      <c r="F585" s="189"/>
      <c r="G585" s="305"/>
      <c r="H585" s="190"/>
    </row>
    <row r="586" spans="1:8" s="81" customFormat="1" x14ac:dyDescent="0.35">
      <c r="B586" s="8" t="s">
        <v>10765</v>
      </c>
      <c r="C586" s="309" t="s">
        <v>10915</v>
      </c>
      <c r="D586" s="176"/>
      <c r="E586" s="378"/>
      <c r="F586" s="378"/>
      <c r="G586" s="153"/>
      <c r="H586" s="5"/>
    </row>
    <row r="587" spans="1:8" ht="15" x14ac:dyDescent="0.35">
      <c r="A587" s="309"/>
      <c r="B587" s="309"/>
      <c r="C587" s="309"/>
      <c r="D587" s="169"/>
      <c r="E587" s="169"/>
      <c r="F587" s="189"/>
      <c r="G587" s="305"/>
      <c r="H587" s="190"/>
    </row>
    <row r="588" spans="1:8" ht="15" x14ac:dyDescent="0.35">
      <c r="A588" s="309" t="str">
        <f>+'Planilha Orça Sintética'!A174</f>
        <v>18.11</v>
      </c>
      <c r="B588" s="309" t="str">
        <f>+'Planilha Orça Sintética'!B174</f>
        <v xml:space="preserve">CAIXA DE EQUALIZAÇÃO </v>
      </c>
      <c r="C588" s="309" t="str">
        <f>+'Planilha Orça Sintética'!C174</f>
        <v>UN</v>
      </c>
      <c r="D588" s="402" t="str">
        <f>+C589</f>
        <v>1</v>
      </c>
      <c r="E588" s="169"/>
      <c r="F588" s="189"/>
      <c r="G588" s="305"/>
      <c r="H588" s="190"/>
    </row>
    <row r="589" spans="1:8" s="81" customFormat="1" x14ac:dyDescent="0.35">
      <c r="B589" s="8" t="s">
        <v>10765</v>
      </c>
      <c r="C589" s="309" t="s">
        <v>10766</v>
      </c>
      <c r="D589" s="176"/>
      <c r="E589" s="399"/>
      <c r="F589" s="399"/>
      <c r="G589" s="153"/>
      <c r="H589" s="5"/>
    </row>
    <row r="590" spans="1:8" ht="15" x14ac:dyDescent="0.35">
      <c r="A590" s="169"/>
      <c r="B590" s="97"/>
      <c r="C590" s="169"/>
      <c r="D590" s="169"/>
      <c r="E590" s="169"/>
      <c r="F590" s="189"/>
      <c r="H590" s="190"/>
    </row>
    <row r="591" spans="1:8" ht="43.5" x14ac:dyDescent="0.35">
      <c r="A591" s="309" t="str">
        <f>+'Planilha Orça Sintética'!A175</f>
        <v>18.12</v>
      </c>
      <c r="B591" s="309" t="str">
        <f>+'Planilha Orça Sintética'!B175</f>
        <v>ESCAVAÇÃO MANUAL DE VALA COM PROFUNDIDADE MENOR OU IGUAL A 1,30 M. AF_02/2021</v>
      </c>
      <c r="C591" s="309" t="str">
        <f>+'Planilha Orça Sintética'!C175</f>
        <v>M3</v>
      </c>
      <c r="D591" s="403">
        <f>+G593</f>
        <v>12.37</v>
      </c>
      <c r="E591" s="169"/>
      <c r="F591" s="189"/>
      <c r="H591" s="190"/>
    </row>
    <row r="592" spans="1:8" ht="15" x14ac:dyDescent="0.35">
      <c r="A592" s="169"/>
      <c r="B592" s="407" t="s">
        <v>10811</v>
      </c>
      <c r="C592" s="169"/>
      <c r="D592" s="169" t="s">
        <v>10812</v>
      </c>
      <c r="E592" s="169" t="s">
        <v>10813</v>
      </c>
      <c r="F592" s="189" t="s">
        <v>10814</v>
      </c>
      <c r="G592" s="28" t="s">
        <v>10815</v>
      </c>
      <c r="H592" s="190"/>
    </row>
    <row r="593" spans="1:10" ht="15" x14ac:dyDescent="0.35">
      <c r="A593" s="169"/>
      <c r="B593" s="97"/>
      <c r="C593" s="169"/>
      <c r="D593" s="403">
        <f>+F600</f>
        <v>98.96</v>
      </c>
      <c r="E593" s="169">
        <v>0.25</v>
      </c>
      <c r="F593" s="189">
        <v>0.5</v>
      </c>
      <c r="G593" s="405">
        <f>+F593*E593*D593</f>
        <v>12.37</v>
      </c>
      <c r="H593" s="190"/>
    </row>
    <row r="594" spans="1:10" ht="88.5" customHeight="1" x14ac:dyDescent="0.35">
      <c r="A594" s="169"/>
      <c r="B594" s="406" t="s">
        <v>10876</v>
      </c>
      <c r="C594" s="169"/>
      <c r="D594" s="169"/>
      <c r="E594" s="169"/>
      <c r="F594" s="189"/>
      <c r="H594" s="190"/>
    </row>
    <row r="595" spans="1:10" ht="15" x14ac:dyDescent="0.35">
      <c r="A595" s="169"/>
      <c r="B595" s="406"/>
      <c r="C595" s="169" t="s">
        <v>10881</v>
      </c>
      <c r="D595" s="169" t="s">
        <v>10916</v>
      </c>
      <c r="E595" s="169" t="s">
        <v>10923</v>
      </c>
      <c r="F595" s="189" t="s">
        <v>9300</v>
      </c>
      <c r="G595" s="305"/>
      <c r="H595" s="190"/>
    </row>
    <row r="596" spans="1:10" ht="15" x14ac:dyDescent="0.35">
      <c r="A596" s="169"/>
      <c r="B596" s="406"/>
      <c r="C596" s="97" t="s">
        <v>10917</v>
      </c>
      <c r="D596" s="169">
        <v>2</v>
      </c>
      <c r="E596" s="169">
        <v>17</v>
      </c>
      <c r="F596" s="550">
        <f>+E596*D596</f>
        <v>34</v>
      </c>
      <c r="G596" s="305"/>
      <c r="H596" s="190"/>
    </row>
    <row r="597" spans="1:10" ht="15" x14ac:dyDescent="0.35">
      <c r="A597" s="169"/>
      <c r="B597" s="406"/>
      <c r="C597" s="97" t="s">
        <v>10918</v>
      </c>
      <c r="D597" s="169">
        <v>2</v>
      </c>
      <c r="E597" s="169">
        <v>23.8</v>
      </c>
      <c r="F597" s="550">
        <f>+E597*D597</f>
        <v>47.6</v>
      </c>
      <c r="G597" s="305"/>
      <c r="H597" s="190"/>
    </row>
    <row r="598" spans="1:10" ht="15" x14ac:dyDescent="0.35">
      <c r="A598" s="169"/>
      <c r="B598" s="406"/>
      <c r="C598" s="97" t="s">
        <v>10919</v>
      </c>
      <c r="D598" s="169">
        <v>4</v>
      </c>
      <c r="E598" s="169">
        <v>1.45</v>
      </c>
      <c r="F598" s="550">
        <f>+E598*D598</f>
        <v>5.8</v>
      </c>
      <c r="G598" s="305"/>
      <c r="H598" s="190"/>
    </row>
    <row r="599" spans="1:10" ht="15" x14ac:dyDescent="0.35">
      <c r="A599" s="169"/>
      <c r="B599" s="406"/>
      <c r="C599" s="97" t="s">
        <v>10920</v>
      </c>
      <c r="D599" s="169">
        <v>1</v>
      </c>
      <c r="E599" s="169">
        <v>11.56</v>
      </c>
      <c r="F599" s="550">
        <f>+E599*D599</f>
        <v>11.56</v>
      </c>
      <c r="G599" s="305"/>
      <c r="H599" s="190"/>
    </row>
    <row r="600" spans="1:10" ht="15" x14ac:dyDescent="0.35">
      <c r="A600" s="169"/>
      <c r="B600" s="406"/>
      <c r="C600" s="169"/>
      <c r="D600" s="169"/>
      <c r="E600" s="169"/>
      <c r="F600" s="550">
        <f>SUM(F596:F599)</f>
        <v>98.96</v>
      </c>
      <c r="G600" s="305"/>
      <c r="H600" s="190"/>
    </row>
    <row r="601" spans="1:10" ht="15" x14ac:dyDescent="0.35">
      <c r="A601" s="169"/>
      <c r="B601" s="406"/>
      <c r="C601" s="169"/>
      <c r="D601" s="169"/>
      <c r="E601" s="169"/>
      <c r="F601" s="189"/>
      <c r="G601" s="305"/>
      <c r="H601" s="190"/>
    </row>
    <row r="602" spans="1:10" x14ac:dyDescent="0.35">
      <c r="D602" s="103">
        <f>17*2+23.8*2</f>
        <v>81.599999999999994</v>
      </c>
    </row>
    <row r="603" spans="1:10" x14ac:dyDescent="0.35">
      <c r="D603" s="103">
        <v>2.0699999999999998</v>
      </c>
      <c r="F603" s="104">
        <v>387397.9</v>
      </c>
    </row>
    <row r="607" spans="1:10" x14ac:dyDescent="0.35">
      <c r="J607" s="78"/>
    </row>
    <row r="608" spans="1:10" x14ac:dyDescent="0.35">
      <c r="J608" s="78"/>
    </row>
    <row r="610" spans="1:8" x14ac:dyDescent="0.35">
      <c r="A610" s="28"/>
      <c r="B610" s="2"/>
      <c r="C610" s="28"/>
      <c r="D610" s="28"/>
      <c r="E610" s="28"/>
      <c r="F610" s="28"/>
      <c r="H610" s="28"/>
    </row>
  </sheetData>
  <mergeCells count="12">
    <mergeCell ref="A1:F3"/>
    <mergeCell ref="G1:H1"/>
    <mergeCell ref="G2:H2"/>
    <mergeCell ref="G3:H3"/>
    <mergeCell ref="A4:F4"/>
    <mergeCell ref="G4:H4"/>
    <mergeCell ref="A10:H10"/>
    <mergeCell ref="C15:E15"/>
    <mergeCell ref="C39:E39"/>
    <mergeCell ref="E17:H17"/>
    <mergeCell ref="C149:E149"/>
    <mergeCell ref="C60:H60"/>
  </mergeCells>
  <phoneticPr fontId="23" type="noConversion"/>
  <pageMargins left="0.51181102362204722" right="0.51181102362204722" top="0.78740157480314965" bottom="0.78740157480314965" header="0.31496062992125984" footer="0.31496062992125984"/>
  <pageSetup paperSize="9" scale="96" orientation="landscape" r:id="rId1"/>
  <drawing r:id="rId2"/>
  <legacyDrawing r:id="rId3"/>
  <oleObjects>
    <mc:AlternateContent xmlns:mc="http://schemas.openxmlformats.org/markup-compatibility/2006">
      <mc:Choice Requires="x14">
        <oleObject progId="Word.Picture.8" shapeId="12289" r:id="rId4">
          <objectPr defaultSize="0" autoPict="0" r:id="rId5">
            <anchor moveWithCells="1" sizeWithCells="1">
              <from>
                <xdr:col>1</xdr:col>
                <xdr:colOff>2857500</xdr:colOff>
                <xdr:row>0</xdr:row>
                <xdr:rowOff>76200</xdr:rowOff>
              </from>
              <to>
                <xdr:col>2</xdr:col>
                <xdr:colOff>546100</xdr:colOff>
                <xdr:row>1</xdr:row>
                <xdr:rowOff>546100</xdr:rowOff>
              </to>
            </anchor>
          </objectPr>
        </oleObject>
      </mc:Choice>
      <mc:Fallback>
        <oleObject progId="Word.Picture.8" shapeId="12289" r:id="rId4"/>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K37"/>
  <sheetViews>
    <sheetView showGridLines="0" tabSelected="1" view="pageBreakPreview" topLeftCell="B1" zoomScale="85" zoomScaleNormal="65" zoomScaleSheetLayoutView="85" workbookViewId="0">
      <selection activeCell="B16" sqref="A16:XFD16"/>
    </sheetView>
  </sheetViews>
  <sheetFormatPr defaultColWidth="9.1796875" defaultRowHeight="12.5" x14ac:dyDescent="0.25"/>
  <cols>
    <col min="1" max="1" width="8.54296875" style="246" customWidth="1"/>
    <col min="2" max="2" width="9.7265625" style="246" customWidth="1"/>
    <col min="3" max="3" width="10.26953125" style="246" customWidth="1"/>
    <col min="4" max="4" width="85" style="246" customWidth="1"/>
    <col min="5" max="5" width="8.26953125" style="246" customWidth="1"/>
    <col min="6" max="6" width="8.1796875" style="246" customWidth="1"/>
    <col min="7" max="7" width="18.453125" style="246" bestFit="1" customWidth="1"/>
    <col min="8" max="10" width="9.1796875" style="246"/>
    <col min="11" max="11" width="9.81640625" style="246" bestFit="1" customWidth="1"/>
    <col min="12" max="16384" width="9.1796875" style="246"/>
  </cols>
  <sheetData>
    <row r="1" spans="1:11" s="236" customFormat="1" ht="15" customHeight="1" x14ac:dyDescent="0.35">
      <c r="A1" s="728" t="s">
        <v>9492</v>
      </c>
      <c r="B1" s="728"/>
      <c r="C1" s="728"/>
      <c r="D1" s="729"/>
      <c r="E1" s="730" t="s">
        <v>9510</v>
      </c>
      <c r="F1" s="731"/>
      <c r="G1" s="732"/>
    </row>
    <row r="2" spans="1:11" s="236" customFormat="1" ht="37.5" customHeight="1" x14ac:dyDescent="0.3">
      <c r="A2" s="728"/>
      <c r="B2" s="728"/>
      <c r="C2" s="728"/>
      <c r="D2" s="729"/>
      <c r="E2" s="733"/>
      <c r="F2" s="734"/>
      <c r="G2" s="735"/>
    </row>
    <row r="3" spans="1:11" s="236" customFormat="1" ht="21" customHeight="1" x14ac:dyDescent="0.25">
      <c r="A3" s="728"/>
      <c r="B3" s="728"/>
      <c r="C3" s="728"/>
      <c r="D3" s="729"/>
      <c r="E3" s="736" t="str">
        <f>+'Planilha Orça Sintética'!G3</f>
        <v>RAFAEL DA SILVA PEREIRA</v>
      </c>
      <c r="F3" s="737"/>
      <c r="G3" s="738"/>
    </row>
    <row r="4" spans="1:11" s="236" customFormat="1" ht="21" customHeight="1" x14ac:dyDescent="0.35">
      <c r="A4" s="739" t="s">
        <v>96</v>
      </c>
      <c r="B4" s="740"/>
      <c r="C4" s="740"/>
      <c r="D4" s="740"/>
      <c r="E4" s="741" t="str">
        <f>+'Planilha Orça Sintética'!G4</f>
        <v xml:space="preserve">ENG. CIVIL - CREA MT040671  </v>
      </c>
      <c r="F4" s="742"/>
      <c r="G4" s="743"/>
    </row>
    <row r="5" spans="1:11" s="236" customFormat="1" ht="21" customHeight="1" x14ac:dyDescent="0.3">
      <c r="A5" s="237"/>
      <c r="B5" s="237"/>
      <c r="C5" s="237"/>
      <c r="D5" s="238"/>
      <c r="E5" s="239"/>
      <c r="F5" s="239"/>
      <c r="G5" s="239"/>
    </row>
    <row r="6" spans="1:11" s="236" customFormat="1" ht="21" customHeight="1" x14ac:dyDescent="0.35">
      <c r="A6" s="240" t="s">
        <v>9496</v>
      </c>
      <c r="B6" s="243" t="str">
        <f>+'Planilha Orça Sintética'!B6</f>
        <v>GARAGEM COBERTA DA SECRETÁRIA DE SAUDE</v>
      </c>
      <c r="C6" s="241"/>
      <c r="E6" s="242" t="s">
        <v>9520</v>
      </c>
      <c r="F6" s="324" t="str">
        <f>+'Memória de Cálculo'!G6</f>
        <v>SINAPI</v>
      </c>
      <c r="G6" s="263" t="str">
        <f>+'Planilha Orça Sintética'!H6</f>
        <v>11/2021 DESON.</v>
      </c>
    </row>
    <row r="7" spans="1:11" s="236" customFormat="1" ht="21" customHeight="1" x14ac:dyDescent="0.35">
      <c r="A7" s="240" t="s">
        <v>9498</v>
      </c>
      <c r="B7" s="243" t="str">
        <f>+'Planilha Orça Sintética'!B7</f>
        <v>RUA TITO PROFETA DA CRUZ ESQ. C/ RUA LONDRINA, N. 98, B. ESPERANÇA</v>
      </c>
      <c r="C7" s="241"/>
      <c r="E7" s="242" t="s">
        <v>9521</v>
      </c>
      <c r="F7" s="264" t="str">
        <f>+'Planilha Orça Sintética'!G7</f>
        <v>27,35%</v>
      </c>
      <c r="G7" s="241"/>
    </row>
    <row r="8" spans="1:11" s="236" customFormat="1" ht="21" customHeight="1" x14ac:dyDescent="0.35">
      <c r="A8" s="240" t="s">
        <v>9499</v>
      </c>
      <c r="B8" s="243" t="s">
        <v>13544</v>
      </c>
      <c r="C8" s="243"/>
      <c r="E8" s="242" t="s">
        <v>9522</v>
      </c>
      <c r="F8" s="265" t="str">
        <f>+'Planilha Orça Sintética'!G8</f>
        <v>84,80 DESON.</v>
      </c>
    </row>
    <row r="9" spans="1:11" s="236" customFormat="1" ht="21" customHeight="1" x14ac:dyDescent="0.35">
      <c r="A9" s="237"/>
      <c r="B9" s="237"/>
      <c r="C9" s="237"/>
      <c r="D9" s="238"/>
      <c r="E9" s="244"/>
      <c r="F9" s="245"/>
      <c r="G9" s="245"/>
    </row>
    <row r="10" spans="1:11" ht="21" customHeight="1" x14ac:dyDescent="0.25">
      <c r="A10" s="747" t="s">
        <v>9523</v>
      </c>
      <c r="B10" s="748"/>
      <c r="C10" s="748"/>
      <c r="D10" s="748"/>
      <c r="E10" s="748"/>
      <c r="F10" s="748"/>
      <c r="G10" s="749"/>
    </row>
    <row r="11" spans="1:11" ht="21" customHeight="1" x14ac:dyDescent="0.25">
      <c r="A11" s="247"/>
      <c r="B11" s="247"/>
      <c r="C11" s="247"/>
      <c r="D11" s="247"/>
      <c r="E11" s="247"/>
      <c r="F11" s="247"/>
      <c r="G11" s="247"/>
    </row>
    <row r="12" spans="1:11" ht="26" x14ac:dyDescent="0.25">
      <c r="A12" s="248" t="s">
        <v>9512</v>
      </c>
      <c r="B12" s="248" t="s">
        <v>9513</v>
      </c>
      <c r="C12" s="248" t="s">
        <v>9514</v>
      </c>
      <c r="D12" s="750" t="s">
        <v>9524</v>
      </c>
      <c r="E12" s="750"/>
      <c r="F12" s="750"/>
      <c r="G12" s="249" t="s">
        <v>9525</v>
      </c>
    </row>
    <row r="13" spans="1:11" ht="21" customHeight="1" x14ac:dyDescent="0.25">
      <c r="A13" s="250">
        <v>1</v>
      </c>
      <c r="B13" s="250"/>
      <c r="C13" s="250"/>
      <c r="D13" s="751" t="str">
        <f>B6</f>
        <v>GARAGEM COBERTA DA SECRETÁRIA DE SAUDE</v>
      </c>
      <c r="E13" s="752"/>
      <c r="F13" s="753"/>
      <c r="G13" s="251"/>
    </row>
    <row r="14" spans="1:11" ht="21" customHeight="1" x14ac:dyDescent="0.25">
      <c r="A14" s="251"/>
      <c r="B14" s="251">
        <v>1</v>
      </c>
      <c r="C14" s="251"/>
      <c r="D14" s="754" t="str">
        <f>B6</f>
        <v>GARAGEM COBERTA DA SECRETÁRIA DE SAUDE</v>
      </c>
      <c r="E14" s="755"/>
      <c r="F14" s="756"/>
      <c r="G14" s="251"/>
    </row>
    <row r="15" spans="1:11" ht="20.149999999999999" customHeight="1" x14ac:dyDescent="0.25">
      <c r="A15" s="251"/>
      <c r="B15" s="251"/>
      <c r="C15" s="251">
        <v>1</v>
      </c>
      <c r="D15" s="252" t="str">
        <f>+'Planilha Orça Sintética'!B14</f>
        <v>ADMINISTRAÇÃO LOCAL DA OBRA</v>
      </c>
      <c r="F15" s="253"/>
      <c r="G15" s="254">
        <f>+'Planilha Orça Sintética'!F14</f>
        <v>28073.8</v>
      </c>
      <c r="I15" s="246">
        <v>20311.919999999998</v>
      </c>
      <c r="J15" s="331"/>
      <c r="K15" s="331">
        <f>+I15-G15</f>
        <v>-7761.880000000001</v>
      </c>
    </row>
    <row r="16" spans="1:11" ht="20.149999999999999" customHeight="1" x14ac:dyDescent="0.25">
      <c r="A16" s="251"/>
      <c r="B16" s="251"/>
      <c r="C16" s="251">
        <v>3</v>
      </c>
      <c r="D16" s="252" t="str">
        <f>+'Planilha Orça Sintética'!B17</f>
        <v>CANTEIRO DE OBRA</v>
      </c>
      <c r="F16" s="253"/>
      <c r="G16" s="254">
        <f>+'Planilha Orça Sintética'!F17</f>
        <v>36994.31</v>
      </c>
      <c r="I16" s="246">
        <v>28589.46</v>
      </c>
      <c r="J16" s="331"/>
      <c r="K16" s="331">
        <f t="shared" ref="K16:K30" si="0">+I16-G16</f>
        <v>-8404.8499999999985</v>
      </c>
    </row>
    <row r="17" spans="1:11" ht="20.149999999999999" customHeight="1" x14ac:dyDescent="0.25">
      <c r="A17" s="251"/>
      <c r="B17" s="251"/>
      <c r="C17" s="251">
        <v>4</v>
      </c>
      <c r="D17" s="255" t="str">
        <f>+'Planilha Orça Sintética'!B23</f>
        <v>MOVIMENTO DE TERRA</v>
      </c>
      <c r="F17" s="253"/>
      <c r="G17" s="254">
        <f>+'Planilha Orça Sintética'!F23</f>
        <v>3980.6899999999996</v>
      </c>
      <c r="I17" s="246">
        <v>1508.33</v>
      </c>
      <c r="J17" s="331"/>
      <c r="K17" s="331">
        <f t="shared" si="0"/>
        <v>-2472.3599999999997</v>
      </c>
    </row>
    <row r="18" spans="1:11" ht="20.149999999999999" customHeight="1" x14ac:dyDescent="0.25">
      <c r="A18" s="251"/>
      <c r="B18" s="251"/>
      <c r="C18" s="251">
        <v>5</v>
      </c>
      <c r="D18" s="255" t="str">
        <f>+'Planilha Orça Sintética'!B28</f>
        <v>FUNDAÇÕES - (SAPATAS E BALDRAMES)</v>
      </c>
      <c r="F18" s="253"/>
      <c r="G18" s="254">
        <f>+'Planilha Orça Sintética'!F28</f>
        <v>54105.14</v>
      </c>
      <c r="I18" s="246">
        <v>67558.41</v>
      </c>
      <c r="J18" s="331"/>
      <c r="K18" s="331">
        <f t="shared" si="0"/>
        <v>13453.270000000004</v>
      </c>
    </row>
    <row r="19" spans="1:11" ht="20.149999999999999" customHeight="1" x14ac:dyDescent="0.25">
      <c r="A19" s="251"/>
      <c r="B19" s="251"/>
      <c r="C19" s="251">
        <v>6</v>
      </c>
      <c r="D19" s="255" t="str">
        <f>+'Planilha Orça Sintética'!B38</f>
        <v>ESTRUTURA</v>
      </c>
      <c r="F19" s="253"/>
      <c r="G19" s="254">
        <f>+'Planilha Orça Sintética'!F38</f>
        <v>34941.479999999996</v>
      </c>
      <c r="I19" s="246">
        <v>9206.42</v>
      </c>
      <c r="J19" s="331"/>
      <c r="K19" s="331">
        <f t="shared" si="0"/>
        <v>-25735.059999999998</v>
      </c>
    </row>
    <row r="20" spans="1:11" ht="20.149999999999999" customHeight="1" x14ac:dyDescent="0.25">
      <c r="A20" s="251"/>
      <c r="B20" s="251"/>
      <c r="C20" s="251">
        <v>7</v>
      </c>
      <c r="D20" s="255" t="str">
        <f>+'Planilha Orça Sintética'!B49</f>
        <v xml:space="preserve">IMPERMEABILIZAÇÃO </v>
      </c>
      <c r="F20" s="253"/>
      <c r="G20" s="254">
        <f>+'Planilha Orça Sintética'!F49</f>
        <v>6169.33</v>
      </c>
      <c r="I20" s="246">
        <v>2494.91</v>
      </c>
      <c r="J20" s="331"/>
      <c r="K20" s="331">
        <f t="shared" si="0"/>
        <v>-3674.42</v>
      </c>
    </row>
    <row r="21" spans="1:11" ht="20.149999999999999" customHeight="1" x14ac:dyDescent="0.25">
      <c r="A21" s="251"/>
      <c r="B21" s="251"/>
      <c r="C21" s="251">
        <v>8</v>
      </c>
      <c r="D21" s="255" t="str">
        <f>+'Planilha Orça Sintética'!B52</f>
        <v>ALVENARIA/VERGAS</v>
      </c>
      <c r="F21" s="253"/>
      <c r="G21" s="254">
        <f>+'Planilha Orça Sintética'!F52</f>
        <v>13432.22</v>
      </c>
      <c r="I21" s="246">
        <v>10241.540000000001</v>
      </c>
      <c r="J21" s="331"/>
      <c r="K21" s="331">
        <f t="shared" si="0"/>
        <v>-3190.6799999999985</v>
      </c>
    </row>
    <row r="22" spans="1:11" ht="20.149999999999999" customHeight="1" x14ac:dyDescent="0.25">
      <c r="A22" s="251"/>
      <c r="B22" s="251"/>
      <c r="C22" s="251">
        <v>9</v>
      </c>
      <c r="D22" s="255" t="str">
        <f>+'Planilha Orça Sintética'!B59</f>
        <v>COBERTURA</v>
      </c>
      <c r="F22" s="253"/>
      <c r="G22" s="254">
        <f>+'Planilha Orça Sintética'!F59</f>
        <v>127307.05000000002</v>
      </c>
      <c r="I22" s="246">
        <v>113165.04999999999</v>
      </c>
      <c r="J22" s="331"/>
      <c r="K22" s="331">
        <f t="shared" si="0"/>
        <v>-14142.000000000029</v>
      </c>
    </row>
    <row r="23" spans="1:11" ht="20.149999999999999" customHeight="1" x14ac:dyDescent="0.25">
      <c r="A23" s="251"/>
      <c r="B23" s="251"/>
      <c r="C23" s="251">
        <v>10</v>
      </c>
      <c r="D23" s="255" t="str">
        <f>+'Planilha Orça Sintética'!B66</f>
        <v>REVESTIMENTO</v>
      </c>
      <c r="F23" s="253"/>
      <c r="G23" s="254">
        <f>+'Planilha Orça Sintética'!F66</f>
        <v>11172.119999999999</v>
      </c>
      <c r="I23" s="246">
        <v>9606.7199999999993</v>
      </c>
      <c r="J23" s="331"/>
      <c r="K23" s="331">
        <f t="shared" si="0"/>
        <v>-1565.3999999999996</v>
      </c>
    </row>
    <row r="24" spans="1:11" ht="20.149999999999999" customHeight="1" x14ac:dyDescent="0.25">
      <c r="A24" s="251"/>
      <c r="B24" s="251"/>
      <c r="C24" s="251">
        <v>11</v>
      </c>
      <c r="D24" s="255" t="str">
        <f>+'Planilha Orça Sintética'!B71</f>
        <v>PISOS, RODAPÉS, SOLEIRAS</v>
      </c>
      <c r="F24" s="253"/>
      <c r="G24" s="254">
        <f>+'Planilha Orça Sintética'!F71</f>
        <v>115429.17</v>
      </c>
      <c r="I24" s="246">
        <v>19939.62</v>
      </c>
      <c r="J24" s="331"/>
      <c r="K24" s="331">
        <f t="shared" si="0"/>
        <v>-95489.55</v>
      </c>
    </row>
    <row r="25" spans="1:11" ht="20.149999999999999" customHeight="1" x14ac:dyDescent="0.25">
      <c r="A25" s="251"/>
      <c r="B25" s="251"/>
      <c r="C25" s="251">
        <v>12</v>
      </c>
      <c r="D25" s="255" t="str">
        <f>+'Planilha Orça Sintética'!B83</f>
        <v>ESQUADRIAS</v>
      </c>
      <c r="F25" s="253"/>
      <c r="G25" s="254">
        <f>+'Planilha Orça Sintética'!F83</f>
        <v>11122.04</v>
      </c>
      <c r="I25" s="246">
        <v>9189.59</v>
      </c>
      <c r="J25" s="331"/>
      <c r="K25" s="331">
        <f t="shared" si="0"/>
        <v>-1932.4500000000007</v>
      </c>
    </row>
    <row r="26" spans="1:11" ht="20.149999999999999" customHeight="1" x14ac:dyDescent="0.25">
      <c r="A26" s="251"/>
      <c r="B26" s="251"/>
      <c r="C26" s="251">
        <v>13</v>
      </c>
      <c r="D26" s="255" t="str">
        <f>+'Planilha Orça Sintética'!B88</f>
        <v>PINTURA</v>
      </c>
      <c r="F26" s="253"/>
      <c r="G26" s="254">
        <f>+'Planilha Orça Sintética'!F88</f>
        <v>9617.11</v>
      </c>
      <c r="I26" s="246">
        <v>10789.91</v>
      </c>
      <c r="J26" s="331"/>
      <c r="K26" s="331">
        <f t="shared" si="0"/>
        <v>1172.7999999999993</v>
      </c>
    </row>
    <row r="27" spans="1:11" ht="20.149999999999999" customHeight="1" x14ac:dyDescent="0.25">
      <c r="A27" s="251"/>
      <c r="B27" s="251"/>
      <c r="C27" s="251">
        <v>14</v>
      </c>
      <c r="D27" s="255" t="str">
        <f>+'Planilha Orça Sintética'!B96</f>
        <v xml:space="preserve">INSTALAÇOES ELÉTRICAS </v>
      </c>
      <c r="F27" s="253"/>
      <c r="G27" s="254">
        <f>+'Planilha Orça Sintética'!F96</f>
        <v>11508.430000000004</v>
      </c>
      <c r="I27" s="246">
        <v>11751.130000000001</v>
      </c>
      <c r="J27" s="331"/>
      <c r="K27" s="331">
        <f t="shared" si="0"/>
        <v>242.69999999999709</v>
      </c>
    </row>
    <row r="28" spans="1:11" ht="20.149999999999999" customHeight="1" x14ac:dyDescent="0.25">
      <c r="A28" s="251"/>
      <c r="B28" s="251"/>
      <c r="C28" s="251">
        <v>15</v>
      </c>
      <c r="D28" s="255" t="str">
        <f>+'Planilha Orça Sintética'!B132</f>
        <v>INSTALAÇÕES HIDRÁULICA</v>
      </c>
      <c r="F28" s="253"/>
      <c r="G28" s="254">
        <f>+'Planilha Orça Sintética'!F132</f>
        <v>2621.57</v>
      </c>
      <c r="I28" s="246">
        <v>2581.27</v>
      </c>
      <c r="J28" s="331"/>
      <c r="K28" s="331">
        <f t="shared" si="0"/>
        <v>-40.300000000000182</v>
      </c>
    </row>
    <row r="29" spans="1:11" ht="20.149999999999999" customHeight="1" x14ac:dyDescent="0.25">
      <c r="A29" s="251"/>
      <c r="B29" s="251"/>
      <c r="C29" s="251">
        <v>16</v>
      </c>
      <c r="D29" s="255" t="str">
        <f>+'Planilha Orça Sintética'!B140</f>
        <v>INSTALAÇÕES SANITÁRIA</v>
      </c>
      <c r="F29" s="253"/>
      <c r="G29" s="254">
        <f>+'Planilha Orça Sintética'!F140</f>
        <v>15027.630000000001</v>
      </c>
      <c r="I29" s="246">
        <v>10999.130000000001</v>
      </c>
      <c r="J29" s="331"/>
      <c r="K29" s="331">
        <f t="shared" si="0"/>
        <v>-4028.5</v>
      </c>
    </row>
    <row r="30" spans="1:11" ht="20.149999999999999" customHeight="1" x14ac:dyDescent="0.25">
      <c r="A30" s="251"/>
      <c r="B30" s="251"/>
      <c r="C30" s="251">
        <v>17</v>
      </c>
      <c r="D30" s="255" t="str">
        <f>+'Planilha Orça Sintética'!B154</f>
        <v>SERVIÇOS COMPLEMENTARES</v>
      </c>
      <c r="F30" s="253"/>
      <c r="G30" s="254">
        <f>+'Planilha Orça Sintética'!F154</f>
        <v>6802.23</v>
      </c>
      <c r="I30" s="246">
        <v>2152.54</v>
      </c>
      <c r="J30" s="331"/>
      <c r="K30" s="331">
        <f t="shared" si="0"/>
        <v>-4649.6899999999996</v>
      </c>
    </row>
    <row r="31" spans="1:11" ht="20.149999999999999" customHeight="1" x14ac:dyDescent="0.25">
      <c r="A31" s="251"/>
      <c r="B31" s="251"/>
      <c r="C31" s="251">
        <v>18</v>
      </c>
      <c r="D31" s="255" t="str">
        <f>+'Planilha Orça Sintética'!B163</f>
        <v>SPDA E PSCIP</v>
      </c>
      <c r="F31" s="253"/>
      <c r="G31" s="254">
        <f>+'Planilha Orça Sintética'!F163</f>
        <v>9456.3200000000015</v>
      </c>
      <c r="K31" s="331"/>
    </row>
    <row r="32" spans="1:11" ht="20.149999999999999" customHeight="1" x14ac:dyDescent="0.25">
      <c r="A32" s="251"/>
      <c r="B32" s="251"/>
      <c r="C32" s="251">
        <v>19</v>
      </c>
      <c r="D32" s="255"/>
      <c r="F32" s="253"/>
      <c r="G32" s="254"/>
    </row>
    <row r="33" spans="1:7" ht="20.149999999999999" customHeight="1" x14ac:dyDescent="0.25">
      <c r="A33" s="251"/>
      <c r="B33" s="251"/>
      <c r="C33" s="251">
        <v>20</v>
      </c>
      <c r="D33" s="255"/>
      <c r="F33" s="253"/>
      <c r="G33" s="254"/>
    </row>
    <row r="34" spans="1:7" ht="21" customHeight="1" x14ac:dyDescent="0.25">
      <c r="A34" s="256"/>
      <c r="B34" s="256"/>
      <c r="C34" s="256"/>
      <c r="D34" s="257"/>
      <c r="E34" s="258"/>
      <c r="F34" s="259"/>
      <c r="G34" s="260"/>
    </row>
    <row r="35" spans="1:7" ht="21" customHeight="1" x14ac:dyDescent="0.25">
      <c r="A35" s="757" t="str">
        <f>+'Planilha Orça Sintética'!F177</f>
        <v>TOTAL GERAL COM L.S. 84,06% E SEM BDI</v>
      </c>
      <c r="B35" s="758"/>
      <c r="C35" s="758"/>
      <c r="D35" s="758"/>
      <c r="E35" s="758"/>
      <c r="F35" s="759"/>
      <c r="G35" s="266">
        <f>ROUND(+G37/(1+F36),2)</f>
        <v>390860.34</v>
      </c>
    </row>
    <row r="36" spans="1:7" ht="21" customHeight="1" x14ac:dyDescent="0.25">
      <c r="A36" s="760" t="str">
        <f>+'Planilha Orça Sintética'!E178</f>
        <v xml:space="preserve">PARCELA REFERENTE AO BDI </v>
      </c>
      <c r="B36" s="761"/>
      <c r="C36" s="761"/>
      <c r="D36" s="761"/>
      <c r="E36" s="761"/>
      <c r="F36" s="307" t="str">
        <f>+'Planilha Orça Sintética'!F178</f>
        <v>27,35%</v>
      </c>
      <c r="G36" s="262">
        <f>+G37-G35</f>
        <v>106900.29999999999</v>
      </c>
    </row>
    <row r="37" spans="1:7" ht="21" customHeight="1" x14ac:dyDescent="0.25">
      <c r="A37" s="744" t="str">
        <f>+'Planilha Orça Sintética'!F179</f>
        <v xml:space="preserve">TOTAL GERAL COM L.S. 84,06% - DESONERADO - E BDI </v>
      </c>
      <c r="B37" s="745"/>
      <c r="C37" s="745"/>
      <c r="D37" s="745"/>
      <c r="E37" s="745"/>
      <c r="F37" s="746"/>
      <c r="G37" s="261">
        <f>ROUND(+SUM(G15:G34),2)</f>
        <v>497760.64</v>
      </c>
    </row>
  </sheetData>
  <mergeCells count="13">
    <mergeCell ref="A37:F37"/>
    <mergeCell ref="A10:G10"/>
    <mergeCell ref="D12:F12"/>
    <mergeCell ref="D13:F13"/>
    <mergeCell ref="D14:F14"/>
    <mergeCell ref="A35:F35"/>
    <mergeCell ref="A36:E36"/>
    <mergeCell ref="A1:D3"/>
    <mergeCell ref="E1:G1"/>
    <mergeCell ref="E2:G2"/>
    <mergeCell ref="E3:G3"/>
    <mergeCell ref="A4:D4"/>
    <mergeCell ref="E4:G4"/>
  </mergeCells>
  <printOptions horizontalCentered="1"/>
  <pageMargins left="0.23622047244094491" right="0.23622047244094491" top="0.74803149606299213" bottom="0.74803149606299213" header="0.31496062992125984" footer="0.31496062992125984"/>
  <pageSetup paperSize="9" scale="66" fitToHeight="0" orientation="portrait" r:id="rId1"/>
  <headerFooter alignWithMargins="0">
    <oddFooter>Página &amp;P de &amp;N</oddFooter>
  </headerFooter>
  <drawing r:id="rId2"/>
  <legacyDrawing r:id="rId3"/>
  <oleObjects>
    <mc:AlternateContent xmlns:mc="http://schemas.openxmlformats.org/markup-compatibility/2006">
      <mc:Choice Requires="x14">
        <oleObject progId="Word.Picture.8" shapeId="13313" r:id="rId4">
          <objectPr defaultSize="0" autoPict="0" r:id="rId5">
            <anchor moveWithCells="1" sizeWithCells="1">
              <from>
                <xdr:col>3</xdr:col>
                <xdr:colOff>1136650</xdr:colOff>
                <xdr:row>0</xdr:row>
                <xdr:rowOff>31750</xdr:rowOff>
              </from>
              <to>
                <xdr:col>3</xdr:col>
                <xdr:colOff>1695450</xdr:colOff>
                <xdr:row>2</xdr:row>
                <xdr:rowOff>19050</xdr:rowOff>
              </to>
            </anchor>
          </objectPr>
        </oleObject>
      </mc:Choice>
      <mc:Fallback>
        <oleObject progId="Word.Picture.8" shapeId="13313" r:id="rId4"/>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Q73"/>
  <sheetViews>
    <sheetView showGridLines="0" topLeftCell="A4" zoomScaleNormal="100" zoomScaleSheetLayoutView="100" workbookViewId="0">
      <selection activeCell="J19" sqref="J19"/>
    </sheetView>
  </sheetViews>
  <sheetFormatPr defaultColWidth="9.1796875" defaultRowHeight="15" customHeight="1" x14ac:dyDescent="0.35"/>
  <cols>
    <col min="1" max="3" width="11.54296875" style="225" customWidth="1"/>
    <col min="4" max="4" width="44.1796875" style="225" customWidth="1"/>
    <col min="5" max="5" width="13.7265625" style="225" customWidth="1"/>
    <col min="6" max="6" width="12.81640625" style="225" bestFit="1" customWidth="1"/>
    <col min="7" max="10" width="14.26953125" style="225" bestFit="1" customWidth="1"/>
    <col min="11" max="11" width="15.453125" style="225" bestFit="1" customWidth="1"/>
    <col min="12" max="12" width="14.26953125" style="225" bestFit="1" customWidth="1"/>
    <col min="13" max="13" width="20" style="225" customWidth="1"/>
    <col min="14" max="14" width="9.1796875" style="225"/>
    <col min="15" max="15" width="16" style="225" bestFit="1" customWidth="1"/>
    <col min="16" max="16" width="13.7265625" style="225" customWidth="1"/>
    <col min="17" max="17" width="11.7265625" style="225" bestFit="1" customWidth="1"/>
    <col min="18" max="16384" width="9.1796875" style="225"/>
  </cols>
  <sheetData>
    <row r="1" spans="1:17" s="212" customFormat="1" ht="14" x14ac:dyDescent="0.35">
      <c r="A1" s="728" t="s">
        <v>9492</v>
      </c>
      <c r="B1" s="728"/>
      <c r="C1" s="728"/>
      <c r="D1" s="728"/>
      <c r="E1" s="728"/>
      <c r="F1" s="728"/>
      <c r="G1" s="728"/>
      <c r="H1" s="728"/>
      <c r="I1" s="728"/>
      <c r="J1" s="728"/>
      <c r="K1" s="729"/>
      <c r="L1" s="765" t="s">
        <v>9510</v>
      </c>
      <c r="M1" s="766"/>
    </row>
    <row r="2" spans="1:17" s="212" customFormat="1" ht="62.25" customHeight="1" x14ac:dyDescent="0.3">
      <c r="A2" s="728"/>
      <c r="B2" s="728"/>
      <c r="C2" s="728"/>
      <c r="D2" s="728"/>
      <c r="E2" s="728"/>
      <c r="F2" s="728"/>
      <c r="G2" s="728"/>
      <c r="H2" s="728"/>
      <c r="I2" s="728"/>
      <c r="J2" s="728"/>
      <c r="K2" s="729"/>
      <c r="L2" s="767"/>
      <c r="M2" s="768"/>
    </row>
    <row r="3" spans="1:17" s="212" customFormat="1" ht="14" x14ac:dyDescent="0.35">
      <c r="A3" s="728"/>
      <c r="B3" s="728"/>
      <c r="C3" s="728"/>
      <c r="D3" s="728"/>
      <c r="E3" s="728"/>
      <c r="F3" s="728"/>
      <c r="G3" s="728"/>
      <c r="H3" s="728"/>
      <c r="I3" s="728"/>
      <c r="J3" s="728"/>
      <c r="K3" s="729"/>
      <c r="L3" s="769" t="s">
        <v>9494</v>
      </c>
      <c r="M3" s="770"/>
    </row>
    <row r="4" spans="1:17" s="212" customFormat="1" ht="20.149999999999999" customHeight="1" x14ac:dyDescent="0.35">
      <c r="A4" s="740" t="s">
        <v>96</v>
      </c>
      <c r="B4" s="740"/>
      <c r="C4" s="740"/>
      <c r="D4" s="740"/>
      <c r="E4" s="740"/>
      <c r="F4" s="740"/>
      <c r="G4" s="740"/>
      <c r="H4" s="740"/>
      <c r="I4" s="740"/>
      <c r="J4" s="740"/>
      <c r="K4" s="771"/>
      <c r="L4" s="772" t="s">
        <v>9495</v>
      </c>
      <c r="M4" s="773"/>
    </row>
    <row r="5" spans="1:17" s="212" customFormat="1" ht="20.149999999999999" customHeight="1" x14ac:dyDescent="0.35">
      <c r="A5" s="213"/>
      <c r="B5" s="213"/>
      <c r="C5" s="213"/>
      <c r="D5" s="213"/>
      <c r="E5" s="213"/>
      <c r="F5" s="213"/>
      <c r="G5" s="213"/>
      <c r="H5" s="359"/>
      <c r="I5" s="359"/>
      <c r="J5" s="213"/>
      <c r="K5" s="213"/>
      <c r="L5" s="214"/>
      <c r="M5" s="214"/>
    </row>
    <row r="6" spans="1:17" s="212" customFormat="1" ht="20.149999999999999" customHeight="1" x14ac:dyDescent="0.35">
      <c r="A6" s="215" t="s">
        <v>9496</v>
      </c>
      <c r="B6" s="774" t="str">
        <f>+'Memória de Cálculo'!B6</f>
        <v>GARAGEM COBERTA DA SECRETÁRIA DE SAUDE</v>
      </c>
      <c r="C6" s="775"/>
      <c r="D6" s="775"/>
      <c r="E6" s="775"/>
      <c r="F6" s="775"/>
      <c r="G6" s="775"/>
      <c r="H6" s="775"/>
      <c r="I6" s="775"/>
      <c r="J6" s="775"/>
      <c r="K6" s="216" t="str">
        <f>+'Resumo '!E6</f>
        <v>REFERÊNCIA:</v>
      </c>
      <c r="L6" s="323" t="str">
        <f>+'Planilha Orça Sintética'!G6</f>
        <v>SINAPI</v>
      </c>
      <c r="M6" s="217" t="str">
        <f>+'Planilha Orça Sintética'!H6</f>
        <v>11/2021 DESON.</v>
      </c>
    </row>
    <row r="7" spans="1:17" s="212" customFormat="1" ht="20.149999999999999" customHeight="1" x14ac:dyDescent="0.35">
      <c r="A7" s="215" t="s">
        <v>9498</v>
      </c>
      <c r="B7" s="774" t="str">
        <f>+'Planilha Orça Sintética'!B7</f>
        <v>RUA TITO PROFETA DA CRUZ ESQ. C/ RUA LONDRINA, N. 98, B. ESPERANÇA</v>
      </c>
      <c r="C7" s="775"/>
      <c r="D7" s="775"/>
      <c r="E7" s="775"/>
      <c r="F7" s="775"/>
      <c r="G7" s="775"/>
      <c r="H7" s="775"/>
      <c r="I7" s="775"/>
      <c r="J7" s="775"/>
      <c r="K7" s="218" t="s">
        <v>9502</v>
      </c>
      <c r="L7" s="235" t="str">
        <f>+'Planilha Orça Sintética'!G7</f>
        <v>27,35%</v>
      </c>
      <c r="M7" s="217"/>
    </row>
    <row r="8" spans="1:17" s="212" customFormat="1" ht="20.149999999999999" customHeight="1" x14ac:dyDescent="0.35">
      <c r="A8" s="215" t="s">
        <v>9499</v>
      </c>
      <c r="B8" s="774" t="s">
        <v>13545</v>
      </c>
      <c r="C8" s="775"/>
      <c r="D8" s="775"/>
      <c r="E8" s="775"/>
      <c r="F8" s="775"/>
      <c r="G8" s="775"/>
      <c r="H8" s="775"/>
      <c r="I8" s="775"/>
      <c r="J8" s="775"/>
      <c r="K8" s="216" t="s">
        <v>9522</v>
      </c>
      <c r="L8" s="776" t="str">
        <f>+'Planilha Orça Sintética'!G8</f>
        <v>84,80 DESON.</v>
      </c>
      <c r="M8" s="777"/>
    </row>
    <row r="9" spans="1:17" s="212" customFormat="1" ht="20.149999999999999" customHeight="1" x14ac:dyDescent="0.35">
      <c r="A9" s="778"/>
      <c r="B9" s="778"/>
      <c r="C9" s="778"/>
      <c r="D9" s="778"/>
      <c r="E9" s="778"/>
      <c r="F9" s="778"/>
      <c r="G9" s="778"/>
      <c r="H9" s="778"/>
      <c r="I9" s="778"/>
      <c r="J9" s="778"/>
      <c r="K9" s="778"/>
      <c r="L9" s="778"/>
      <c r="M9" s="778"/>
    </row>
    <row r="10" spans="1:17" s="212" customFormat="1" ht="20.149999999999999" customHeight="1" x14ac:dyDescent="0.35">
      <c r="A10" s="762" t="s">
        <v>9511</v>
      </c>
      <c r="B10" s="763"/>
      <c r="C10" s="763"/>
      <c r="D10" s="763"/>
      <c r="E10" s="763"/>
      <c r="F10" s="763"/>
      <c r="G10" s="763"/>
      <c r="H10" s="763"/>
      <c r="I10" s="763"/>
      <c r="J10" s="763"/>
      <c r="K10" s="763"/>
      <c r="L10" s="763"/>
      <c r="M10" s="764"/>
    </row>
    <row r="11" spans="1:17" s="212" customFormat="1" ht="20.149999999999999" customHeight="1" x14ac:dyDescent="0.35">
      <c r="A11" s="763"/>
      <c r="B11" s="763"/>
      <c r="C11" s="763"/>
      <c r="D11" s="763"/>
      <c r="E11" s="763"/>
      <c r="F11" s="763"/>
      <c r="G11" s="763"/>
      <c r="H11" s="763"/>
      <c r="I11" s="763"/>
      <c r="J11" s="763"/>
      <c r="K11" s="763"/>
      <c r="L11" s="763"/>
      <c r="M11" s="763"/>
      <c r="O11"/>
    </row>
    <row r="12" spans="1:17" s="219" customFormat="1" ht="20.149999999999999" customHeight="1" x14ac:dyDescent="0.35">
      <c r="A12" s="779" t="s">
        <v>9512</v>
      </c>
      <c r="B12" s="779" t="s">
        <v>9513</v>
      </c>
      <c r="C12" s="779" t="s">
        <v>9514</v>
      </c>
      <c r="D12" s="781" t="s">
        <v>9515</v>
      </c>
      <c r="E12" s="782" t="s">
        <v>236</v>
      </c>
      <c r="F12" s="782" t="s">
        <v>10025</v>
      </c>
      <c r="G12" s="782"/>
      <c r="H12" s="783"/>
      <c r="I12" s="783"/>
      <c r="J12" s="782"/>
      <c r="K12" s="782"/>
      <c r="L12" s="782"/>
      <c r="M12" s="782"/>
    </row>
    <row r="13" spans="1:17" s="219" customFormat="1" ht="20.149999999999999" customHeight="1" x14ac:dyDescent="0.35">
      <c r="A13" s="780"/>
      <c r="B13" s="780"/>
      <c r="C13" s="780"/>
      <c r="D13" s="781"/>
      <c r="E13" s="782"/>
      <c r="F13" s="220" t="s">
        <v>10026</v>
      </c>
      <c r="G13" s="360" t="s">
        <v>10027</v>
      </c>
      <c r="H13" s="360" t="s">
        <v>10028</v>
      </c>
      <c r="I13" s="360" t="s">
        <v>10029</v>
      </c>
      <c r="J13" s="360" t="s">
        <v>10030</v>
      </c>
      <c r="K13" s="360"/>
      <c r="L13" s="360"/>
      <c r="M13" s="360"/>
      <c r="O13" s="507">
        <v>15647.25</v>
      </c>
      <c r="P13" s="540"/>
      <c r="Q13" s="322"/>
    </row>
    <row r="14" spans="1:17" s="219" customFormat="1" ht="20.149999999999999" customHeight="1" x14ac:dyDescent="0.35">
      <c r="A14" s="784">
        <v>1</v>
      </c>
      <c r="B14" s="786"/>
      <c r="C14" s="787"/>
      <c r="D14" s="790" t="str">
        <f>B6</f>
        <v>GARAGEM COBERTA DA SECRETÁRIA DE SAUDE</v>
      </c>
      <c r="E14" s="221">
        <f>E16</f>
        <v>497760.63999999996</v>
      </c>
      <c r="F14" s="222">
        <f>F58</f>
        <v>100763.2</v>
      </c>
      <c r="G14" s="222">
        <f t="shared" ref="G14:J14" si="0">G58</f>
        <v>70296.36</v>
      </c>
      <c r="H14" s="222">
        <f>H58</f>
        <v>159902.04</v>
      </c>
      <c r="I14" s="222">
        <f>I58</f>
        <v>121530.17</v>
      </c>
      <c r="J14" s="222">
        <f t="shared" si="0"/>
        <v>45268.87</v>
      </c>
      <c r="K14" s="222"/>
      <c r="L14" s="222"/>
      <c r="M14" s="222"/>
      <c r="O14" s="322"/>
      <c r="P14" s="540"/>
      <c r="Q14" s="322"/>
    </row>
    <row r="15" spans="1:17" s="219" customFormat="1" ht="20.149999999999999" customHeight="1" x14ac:dyDescent="0.35">
      <c r="A15" s="785"/>
      <c r="B15" s="788"/>
      <c r="C15" s="789"/>
      <c r="D15" s="791"/>
      <c r="E15" s="223"/>
      <c r="F15" s="224">
        <f>F59</f>
        <v>0.20243304090897984</v>
      </c>
      <c r="G15" s="224">
        <f t="shared" ref="G15:J15" si="1">G59</f>
        <v>0.14122522825428704</v>
      </c>
      <c r="H15" s="224">
        <f t="shared" si="1"/>
        <v>0.32124283671766413</v>
      </c>
      <c r="I15" s="224">
        <f t="shared" si="1"/>
        <v>0.24415383667137683</v>
      </c>
      <c r="J15" s="224">
        <f t="shared" si="1"/>
        <v>9.0945057447692129E-2</v>
      </c>
      <c r="K15" s="224"/>
      <c r="L15" s="224"/>
      <c r="M15" s="224"/>
      <c r="P15" s="507"/>
      <c r="Q15" s="322"/>
    </row>
    <row r="16" spans="1:17" s="219" customFormat="1" ht="20.149999999999999" customHeight="1" x14ac:dyDescent="0.35">
      <c r="A16" s="784"/>
      <c r="B16" s="784">
        <v>1</v>
      </c>
      <c r="C16" s="784"/>
      <c r="D16" s="790" t="str">
        <f>B6</f>
        <v>GARAGEM COBERTA DA SECRETÁRIA DE SAUDE</v>
      </c>
      <c r="E16" s="221">
        <f>SUM(E18,E20,E22,E24,E26,E28,E30,E32,E34,E36,E38,E40,E42,E44,E46,E48,E50,E52,E54)</f>
        <v>497760.63999999996</v>
      </c>
      <c r="F16" s="222">
        <f>F14</f>
        <v>100763.2</v>
      </c>
      <c r="G16" s="222">
        <f t="shared" ref="G16:J16" si="2">G14</f>
        <v>70296.36</v>
      </c>
      <c r="H16" s="222">
        <f>H14</f>
        <v>159902.04</v>
      </c>
      <c r="I16" s="222">
        <f>I14</f>
        <v>121530.17</v>
      </c>
      <c r="J16" s="222">
        <f t="shared" si="2"/>
        <v>45268.87</v>
      </c>
      <c r="K16" s="222"/>
      <c r="L16" s="222"/>
      <c r="M16" s="222"/>
      <c r="P16" s="542"/>
      <c r="Q16" s="322"/>
    </row>
    <row r="17" spans="1:17" s="219" customFormat="1" ht="20.149999999999999" customHeight="1" x14ac:dyDescent="0.35">
      <c r="A17" s="792"/>
      <c r="B17" s="785"/>
      <c r="C17" s="785"/>
      <c r="D17" s="791"/>
      <c r="E17" s="223"/>
      <c r="F17" s="224">
        <f>F59</f>
        <v>0.20243304090897984</v>
      </c>
      <c r="G17" s="224">
        <f t="shared" ref="G17:J17" si="3">G59</f>
        <v>0.14122522825428704</v>
      </c>
      <c r="H17" s="224">
        <f t="shared" si="3"/>
        <v>0.32124283671766413</v>
      </c>
      <c r="I17" s="224">
        <f t="shared" si="3"/>
        <v>0.24415383667137683</v>
      </c>
      <c r="J17" s="224">
        <f t="shared" si="3"/>
        <v>9.0945057447692129E-2</v>
      </c>
      <c r="K17" s="224"/>
      <c r="L17" s="224"/>
      <c r="M17" s="224"/>
      <c r="P17" s="544"/>
      <c r="Q17" s="322"/>
    </row>
    <row r="18" spans="1:17" ht="20.149999999999999" customHeight="1" x14ac:dyDescent="0.35">
      <c r="A18" s="792"/>
      <c r="B18" s="784"/>
      <c r="C18" s="784">
        <v>1</v>
      </c>
      <c r="D18" s="793" t="str">
        <f>+'Resumo '!D15</f>
        <v>ADMINISTRAÇÃO LOCAL DA OBRA</v>
      </c>
      <c r="E18" s="221">
        <f>+'Resumo '!G15</f>
        <v>28073.8</v>
      </c>
      <c r="F18" s="226">
        <f>IF(F19="","",$E18*F19)</f>
        <v>5683.0635554</v>
      </c>
      <c r="G18" s="226">
        <f>IF(G19="","",$E18*G19)</f>
        <v>3964.7253527489997</v>
      </c>
      <c r="H18" s="226">
        <f>IF(H19="","",$E18*H19)</f>
        <v>9018.5089260200002</v>
      </c>
      <c r="I18" s="226">
        <f>IF(I19="","",$E18*I19)</f>
        <v>6854.3305651999999</v>
      </c>
      <c r="J18" s="226">
        <f>IF(J19="","",$E18*J19)</f>
        <v>2553.1717409999997</v>
      </c>
      <c r="K18" s="222"/>
      <c r="L18" s="222"/>
      <c r="M18" s="222"/>
      <c r="P18" s="541"/>
      <c r="Q18" s="539"/>
    </row>
    <row r="19" spans="1:17" ht="20.149999999999999" customHeight="1" x14ac:dyDescent="0.35">
      <c r="A19" s="792"/>
      <c r="B19" s="792"/>
      <c r="C19" s="785"/>
      <c r="D19" s="794"/>
      <c r="E19" s="223">
        <f>+SUM(F19:M19)</f>
        <v>1.000000005</v>
      </c>
      <c r="F19" s="224">
        <v>0.202433</v>
      </c>
      <c r="G19" s="224">
        <v>0.14122510499999999</v>
      </c>
      <c r="H19" s="224">
        <v>0.3212429</v>
      </c>
      <c r="I19" s="224">
        <v>0.24415400000000001</v>
      </c>
      <c r="J19" s="224">
        <v>9.0944999999999998E-2</v>
      </c>
      <c r="K19" s="508"/>
      <c r="L19" s="553"/>
      <c r="M19" s="508"/>
      <c r="P19" s="543"/>
      <c r="Q19" s="322"/>
    </row>
    <row r="20" spans="1:17" ht="20.149999999999999" customHeight="1" x14ac:dyDescent="0.35">
      <c r="A20" s="792"/>
      <c r="B20" s="792"/>
      <c r="C20" s="784">
        <v>3</v>
      </c>
      <c r="D20" s="793" t="str">
        <f>+'Resumo '!D16</f>
        <v>CANTEIRO DE OBRA</v>
      </c>
      <c r="E20" s="221">
        <f>+'Resumo '!G16</f>
        <v>36994.31</v>
      </c>
      <c r="F20" s="226">
        <f>IF(F21="","",$E20*F21)</f>
        <v>36994.31</v>
      </c>
      <c r="G20" s="222" t="str">
        <f t="shared" ref="G20:J20" si="4">IF(G21="","",$E20*G21)</f>
        <v/>
      </c>
      <c r="H20" s="226" t="str">
        <f t="shared" si="4"/>
        <v/>
      </c>
      <c r="I20" s="226" t="str">
        <f t="shared" si="4"/>
        <v/>
      </c>
      <c r="J20" s="226" t="str">
        <f t="shared" si="4"/>
        <v/>
      </c>
      <c r="K20" s="226"/>
      <c r="L20" s="226"/>
      <c r="M20" s="226"/>
    </row>
    <row r="21" spans="1:17" ht="20.149999999999999" customHeight="1" x14ac:dyDescent="0.35">
      <c r="A21" s="792"/>
      <c r="B21" s="792"/>
      <c r="C21" s="785"/>
      <c r="D21" s="794"/>
      <c r="E21" s="223">
        <f>+SUM(F21:M21)</f>
        <v>1</v>
      </c>
      <c r="F21" s="227">
        <v>1</v>
      </c>
      <c r="G21" s="227"/>
      <c r="H21" s="224"/>
      <c r="I21" s="224"/>
      <c r="J21" s="224"/>
      <c r="K21" s="224"/>
      <c r="L21" s="224"/>
      <c r="M21" s="224"/>
      <c r="O21" s="225">
        <f>100/5</f>
        <v>20</v>
      </c>
    </row>
    <row r="22" spans="1:17" ht="20.149999999999999" customHeight="1" x14ac:dyDescent="0.35">
      <c r="A22" s="792"/>
      <c r="B22" s="792"/>
      <c r="C22" s="784">
        <v>4</v>
      </c>
      <c r="D22" s="793" t="str">
        <f>+'Resumo '!D17</f>
        <v>MOVIMENTO DE TERRA</v>
      </c>
      <c r="E22" s="221">
        <f>+'Resumo '!G17</f>
        <v>3980.6899999999996</v>
      </c>
      <c r="F22" s="226">
        <f>IF(F23="","",$E22*F23)</f>
        <v>3980.6899999999996</v>
      </c>
      <c r="G22" s="222" t="str">
        <f t="shared" ref="G22:J22" si="5">IF(G23="","",$E22*G23)</f>
        <v/>
      </c>
      <c r="H22" s="222" t="str">
        <f t="shared" si="5"/>
        <v/>
      </c>
      <c r="I22" s="222" t="str">
        <f t="shared" si="5"/>
        <v/>
      </c>
      <c r="J22" s="222" t="str">
        <f t="shared" si="5"/>
        <v/>
      </c>
      <c r="K22" s="226"/>
      <c r="L22" s="226"/>
      <c r="M22" s="226"/>
    </row>
    <row r="23" spans="1:17" ht="20.149999999999999" customHeight="1" x14ac:dyDescent="0.35">
      <c r="A23" s="792"/>
      <c r="B23" s="792"/>
      <c r="C23" s="785"/>
      <c r="D23" s="794"/>
      <c r="E23" s="223">
        <f>+SUM(F23:M23)</f>
        <v>1</v>
      </c>
      <c r="F23" s="227">
        <v>1</v>
      </c>
      <c r="G23" s="224"/>
      <c r="H23" s="224"/>
      <c r="I23" s="224"/>
      <c r="J23" s="224"/>
      <c r="K23" s="224"/>
      <c r="L23" s="224"/>
      <c r="M23" s="224"/>
    </row>
    <row r="24" spans="1:17" ht="20.149999999999999" customHeight="1" x14ac:dyDescent="0.35">
      <c r="A24" s="792"/>
      <c r="B24" s="792"/>
      <c r="C24" s="784">
        <v>5</v>
      </c>
      <c r="D24" s="793" t="str">
        <f>+'Resumo '!D18</f>
        <v>FUNDAÇÕES - (SAPATAS E BALDRAMES)</v>
      </c>
      <c r="E24" s="221">
        <f>+'Resumo '!G18</f>
        <v>54105.14</v>
      </c>
      <c r="F24" s="226">
        <f>IF(F25="","",$E24*F25)</f>
        <v>54105.14</v>
      </c>
      <c r="G24" s="222" t="str">
        <f t="shared" ref="G24:J24" si="6">IF(G25="","",$E24*G25)</f>
        <v/>
      </c>
      <c r="H24" s="222" t="str">
        <f t="shared" si="6"/>
        <v/>
      </c>
      <c r="I24" s="222" t="str">
        <f t="shared" si="6"/>
        <v/>
      </c>
      <c r="J24" s="222" t="str">
        <f t="shared" si="6"/>
        <v/>
      </c>
      <c r="K24" s="226"/>
      <c r="L24" s="226"/>
      <c r="M24" s="226"/>
    </row>
    <row r="25" spans="1:17" ht="20.149999999999999" customHeight="1" x14ac:dyDescent="0.35">
      <c r="A25" s="792"/>
      <c r="B25" s="792"/>
      <c r="C25" s="785"/>
      <c r="D25" s="794"/>
      <c r="E25" s="223">
        <f>+SUM(F25:M25)</f>
        <v>1</v>
      </c>
      <c r="F25" s="227">
        <v>1</v>
      </c>
      <c r="G25" s="224"/>
      <c r="H25" s="224"/>
      <c r="I25" s="224"/>
      <c r="J25" s="224"/>
      <c r="K25" s="224"/>
      <c r="L25" s="224"/>
      <c r="M25" s="224"/>
    </row>
    <row r="26" spans="1:17" ht="20.149999999999999" customHeight="1" x14ac:dyDescent="0.35">
      <c r="A26" s="792"/>
      <c r="B26" s="792"/>
      <c r="C26" s="784">
        <v>6</v>
      </c>
      <c r="D26" s="793" t="str">
        <f>+'Resumo '!D19</f>
        <v>ESTRUTURA</v>
      </c>
      <c r="E26" s="221">
        <f>+'Resumo '!G19</f>
        <v>34941.479999999996</v>
      </c>
      <c r="F26" s="226" t="str">
        <f>IF(F27="","",$E26*F27)</f>
        <v/>
      </c>
      <c r="G26" s="226">
        <f>IF(G27="","",$E26*G27)</f>
        <v>34941.479999999996</v>
      </c>
      <c r="H26" s="222" t="str">
        <f t="shared" ref="H26:J26" si="7">IF(H27="","",$E26*H27)</f>
        <v/>
      </c>
      <c r="I26" s="222" t="str">
        <f t="shared" si="7"/>
        <v/>
      </c>
      <c r="J26" s="222" t="str">
        <f t="shared" si="7"/>
        <v/>
      </c>
      <c r="K26" s="222"/>
      <c r="L26" s="226"/>
      <c r="M26" s="226"/>
    </row>
    <row r="27" spans="1:17" ht="20.149999999999999" customHeight="1" x14ac:dyDescent="0.35">
      <c r="A27" s="792"/>
      <c r="B27" s="792"/>
      <c r="C27" s="785"/>
      <c r="D27" s="794"/>
      <c r="E27" s="223">
        <f>+SUM(F27:M27)</f>
        <v>1</v>
      </c>
      <c r="F27" s="227"/>
      <c r="G27" s="224">
        <v>1</v>
      </c>
      <c r="H27" s="224"/>
      <c r="I27" s="224"/>
      <c r="J27" s="224"/>
      <c r="K27" s="224"/>
      <c r="L27" s="224"/>
      <c r="M27" s="224"/>
    </row>
    <row r="28" spans="1:17" ht="20.149999999999999" customHeight="1" x14ac:dyDescent="0.35">
      <c r="A28" s="792"/>
      <c r="B28" s="792"/>
      <c r="C28" s="784">
        <v>7</v>
      </c>
      <c r="D28" s="793" t="str">
        <f>+'Resumo '!D20</f>
        <v xml:space="preserve">IMPERMEABILIZAÇÃO </v>
      </c>
      <c r="E28" s="221">
        <f>+'Resumo '!G20</f>
        <v>6169.33</v>
      </c>
      <c r="F28" s="226" t="str">
        <f>IF(F29="","",$E28*F29)</f>
        <v/>
      </c>
      <c r="G28" s="226">
        <f t="shared" ref="G28:H28" si="8">IF(G29="","",$E28*G29)</f>
        <v>6169.33</v>
      </c>
      <c r="H28" s="222" t="str">
        <f t="shared" si="8"/>
        <v/>
      </c>
      <c r="I28" s="222"/>
      <c r="J28" s="222"/>
      <c r="K28" s="222"/>
      <c r="L28" s="226"/>
      <c r="M28" s="226"/>
    </row>
    <row r="29" spans="1:17" ht="20.149999999999999" customHeight="1" x14ac:dyDescent="0.35">
      <c r="A29" s="792"/>
      <c r="B29" s="792"/>
      <c r="C29" s="785"/>
      <c r="D29" s="794"/>
      <c r="E29" s="223">
        <f>+SUM(F29:M29)</f>
        <v>1</v>
      </c>
      <c r="F29" s="227"/>
      <c r="G29" s="224">
        <v>1</v>
      </c>
      <c r="H29" s="224"/>
      <c r="I29" s="224"/>
      <c r="J29" s="224"/>
      <c r="K29" s="224"/>
      <c r="L29" s="224"/>
      <c r="M29" s="224"/>
    </row>
    <row r="30" spans="1:17" ht="20.149999999999999" customHeight="1" x14ac:dyDescent="0.35">
      <c r="A30" s="792"/>
      <c r="B30" s="792"/>
      <c r="C30" s="784">
        <v>8</v>
      </c>
      <c r="D30" s="793" t="str">
        <f>+'Resumo '!D21</f>
        <v>ALVENARIA/VERGAS</v>
      </c>
      <c r="E30" s="221">
        <f>+'Resumo '!G21</f>
        <v>13432.22</v>
      </c>
      <c r="F30" s="226" t="str">
        <f>IF(F31="","",$E30*F31)</f>
        <v/>
      </c>
      <c r="G30" s="226">
        <f t="shared" ref="G30:J32" si="9">IF(G31="","",$E30*G31)</f>
        <v>13432.22</v>
      </c>
      <c r="H30" s="222" t="str">
        <f t="shared" si="9"/>
        <v/>
      </c>
      <c r="I30" s="222" t="str">
        <f t="shared" si="9"/>
        <v/>
      </c>
      <c r="J30" s="222" t="str">
        <f t="shared" si="9"/>
        <v/>
      </c>
      <c r="K30" s="222"/>
      <c r="L30" s="222"/>
      <c r="M30" s="226"/>
    </row>
    <row r="31" spans="1:17" ht="20.149999999999999" customHeight="1" x14ac:dyDescent="0.35">
      <c r="A31" s="792"/>
      <c r="B31" s="792"/>
      <c r="C31" s="785"/>
      <c r="D31" s="794"/>
      <c r="E31" s="223">
        <f>+SUM(F31:M31)</f>
        <v>1</v>
      </c>
      <c r="F31" s="227"/>
      <c r="G31" s="224">
        <v>1</v>
      </c>
      <c r="H31" s="224"/>
      <c r="I31" s="224"/>
      <c r="J31" s="224"/>
      <c r="K31" s="224"/>
      <c r="L31" s="224"/>
      <c r="M31" s="224"/>
    </row>
    <row r="32" spans="1:17" ht="20.149999999999999" customHeight="1" x14ac:dyDescent="0.35">
      <c r="A32" s="792"/>
      <c r="B32" s="792"/>
      <c r="C32" s="784">
        <v>9</v>
      </c>
      <c r="D32" s="793" t="str">
        <f>+'Resumo '!D22</f>
        <v>COBERTURA</v>
      </c>
      <c r="E32" s="221">
        <f>+'Resumo '!G22</f>
        <v>127307.05000000002</v>
      </c>
      <c r="F32" s="226" t="str">
        <f>IF(F33="","",$E32*F33)</f>
        <v/>
      </c>
      <c r="G32" s="226" t="str">
        <f>IF(G33="","",$E32*G33)</f>
        <v/>
      </c>
      <c r="H32" s="222">
        <f t="shared" si="9"/>
        <v>123597.9</v>
      </c>
      <c r="I32" s="222">
        <f>IF(I33="","",$E32*I33)</f>
        <v>3709.15</v>
      </c>
      <c r="J32" s="222" t="str">
        <f>IF(J33="","",$E32*J33)</f>
        <v/>
      </c>
      <c r="K32" s="222"/>
      <c r="L32" s="222"/>
      <c r="M32" s="222"/>
    </row>
    <row r="33" spans="1:15" ht="20.149999999999999" customHeight="1" x14ac:dyDescent="0.35">
      <c r="A33" s="792"/>
      <c r="B33" s="792"/>
      <c r="C33" s="785"/>
      <c r="D33" s="794"/>
      <c r="E33" s="223">
        <f>+SUM(F33:M33)</f>
        <v>0.99999999999999978</v>
      </c>
      <c r="F33" s="227"/>
      <c r="G33" s="224"/>
      <c r="H33" s="224">
        <f>123597.9/E32</f>
        <v>0.97086453578179666</v>
      </c>
      <c r="I33" s="224">
        <f>3709.15/E32</f>
        <v>2.9135464218203153E-2</v>
      </c>
      <c r="J33" s="224"/>
      <c r="K33" s="224"/>
      <c r="L33" s="224"/>
      <c r="M33" s="224"/>
    </row>
    <row r="34" spans="1:15" ht="20.149999999999999" customHeight="1" x14ac:dyDescent="0.35">
      <c r="A34" s="792"/>
      <c r="B34" s="792"/>
      <c r="C34" s="784">
        <v>10</v>
      </c>
      <c r="D34" s="793" t="str">
        <f>+'Resumo '!D23</f>
        <v>REVESTIMENTO</v>
      </c>
      <c r="E34" s="221">
        <f>+'Resumo '!G23</f>
        <v>11172.119999999999</v>
      </c>
      <c r="F34" s="226" t="str">
        <f>IF(F35="","",$E34*F35)</f>
        <v/>
      </c>
      <c r="G34" s="226" t="str">
        <f t="shared" ref="G34:J34" si="10">IF(G35="","",$E34*G35)</f>
        <v/>
      </c>
      <c r="H34" s="226">
        <f t="shared" si="10"/>
        <v>10171.469999999999</v>
      </c>
      <c r="I34" s="226">
        <f t="shared" si="10"/>
        <v>1000.6500000000001</v>
      </c>
      <c r="J34" s="226" t="str">
        <f t="shared" si="10"/>
        <v/>
      </c>
      <c r="K34" s="226"/>
      <c r="L34" s="226"/>
      <c r="M34" s="226"/>
    </row>
    <row r="35" spans="1:15" ht="20.149999999999999" customHeight="1" x14ac:dyDescent="0.35">
      <c r="A35" s="792"/>
      <c r="B35" s="792"/>
      <c r="C35" s="785"/>
      <c r="D35" s="794"/>
      <c r="E35" s="223">
        <f>+SUM(F35:M35)</f>
        <v>1</v>
      </c>
      <c r="F35" s="227"/>
      <c r="G35" s="224"/>
      <c r="H35" s="224">
        <f>10171.47/E34</f>
        <v>0.91043329287547936</v>
      </c>
      <c r="I35" s="224">
        <f>1000.65/E34</f>
        <v>8.9566707124520695E-2</v>
      </c>
      <c r="J35" s="224"/>
      <c r="K35" s="224"/>
      <c r="L35" s="224"/>
      <c r="M35" s="224"/>
    </row>
    <row r="36" spans="1:15" ht="20.149999999999999" customHeight="1" x14ac:dyDescent="0.35">
      <c r="A36" s="792"/>
      <c r="B36" s="792"/>
      <c r="C36" s="784">
        <v>11</v>
      </c>
      <c r="D36" s="793" t="str">
        <f>+'Resumo '!D24</f>
        <v>PISOS, RODAPÉS, SOLEIRAS</v>
      </c>
      <c r="E36" s="221">
        <f>+'Resumo '!G24</f>
        <v>115429.17</v>
      </c>
      <c r="F36" s="226" t="str">
        <f>IF(F37="","",$E36*F37)</f>
        <v/>
      </c>
      <c r="G36" s="226" t="str">
        <f t="shared" ref="G36:J36" si="11">IF(G37="","",$E36*G37)</f>
        <v/>
      </c>
      <c r="H36" s="226" t="str">
        <f t="shared" si="11"/>
        <v/>
      </c>
      <c r="I36" s="226">
        <f t="shared" si="11"/>
        <v>105963.14</v>
      </c>
      <c r="J36" s="226">
        <f t="shared" si="11"/>
        <v>9466.0300000000007</v>
      </c>
      <c r="K36" s="226"/>
      <c r="L36" s="226"/>
      <c r="M36" s="222"/>
    </row>
    <row r="37" spans="1:15" ht="20.149999999999999" customHeight="1" x14ac:dyDescent="0.35">
      <c r="A37" s="792"/>
      <c r="B37" s="792"/>
      <c r="C37" s="785"/>
      <c r="D37" s="794"/>
      <c r="E37" s="223">
        <f>+SUM(F37:M37)</f>
        <v>1</v>
      </c>
      <c r="F37" s="227"/>
      <c r="G37" s="224"/>
      <c r="H37" s="224"/>
      <c r="I37" s="224">
        <f>105963.14/E36</f>
        <v>0.91799273961685768</v>
      </c>
      <c r="J37" s="224">
        <f>9466.03/E36</f>
        <v>8.2007260383142322E-2</v>
      </c>
      <c r="K37" s="224"/>
      <c r="L37" s="224"/>
      <c r="M37" s="224"/>
    </row>
    <row r="38" spans="1:15" ht="20.149999999999999" customHeight="1" x14ac:dyDescent="0.35">
      <c r="A38" s="792"/>
      <c r="B38" s="792"/>
      <c r="C38" s="784">
        <v>12</v>
      </c>
      <c r="D38" s="793" t="str">
        <f>+'Resumo '!D25</f>
        <v>ESQUADRIAS</v>
      </c>
      <c r="E38" s="221">
        <f>+'Resumo '!G25</f>
        <v>11122.04</v>
      </c>
      <c r="F38" s="226" t="str">
        <f>IF(F39="","",$E38*F39)</f>
        <v/>
      </c>
      <c r="G38" s="226" t="str">
        <f t="shared" ref="G38:J38" si="12">IF(G39="","",$E38*G39)</f>
        <v/>
      </c>
      <c r="H38" s="222" t="str">
        <f t="shared" si="12"/>
        <v/>
      </c>
      <c r="I38" s="222" t="str">
        <f t="shared" si="12"/>
        <v/>
      </c>
      <c r="J38" s="222">
        <f t="shared" si="12"/>
        <v>11122.04</v>
      </c>
      <c r="K38" s="222"/>
      <c r="L38" s="226"/>
      <c r="M38" s="226"/>
    </row>
    <row r="39" spans="1:15" ht="20.149999999999999" customHeight="1" x14ac:dyDescent="0.35">
      <c r="A39" s="792"/>
      <c r="B39" s="792"/>
      <c r="C39" s="785"/>
      <c r="D39" s="795"/>
      <c r="E39" s="223">
        <f>+SUM(F39:M39)</f>
        <v>1</v>
      </c>
      <c r="F39" s="227"/>
      <c r="G39" s="224"/>
      <c r="H39" s="224"/>
      <c r="I39" s="224"/>
      <c r="J39" s="224">
        <v>1</v>
      </c>
      <c r="K39" s="224"/>
      <c r="L39" s="224"/>
      <c r="M39" s="224"/>
    </row>
    <row r="40" spans="1:15" ht="20.149999999999999" customHeight="1" x14ac:dyDescent="0.35">
      <c r="A40" s="792"/>
      <c r="B40" s="792"/>
      <c r="C40" s="784">
        <v>13</v>
      </c>
      <c r="D40" s="793" t="str">
        <f>+'Resumo '!D26</f>
        <v>PINTURA</v>
      </c>
      <c r="E40" s="228">
        <f>+'Resumo '!G26</f>
        <v>9617.11</v>
      </c>
      <c r="F40" s="226" t="str">
        <f>IF(F41="","",$E40*F41)</f>
        <v/>
      </c>
      <c r="G40" s="222" t="str">
        <f>IF(G41="","",$E40*G41)</f>
        <v/>
      </c>
      <c r="H40" s="222" t="str">
        <f>IF(H41="","",$E40*H41-0.01)</f>
        <v/>
      </c>
      <c r="I40" s="222" t="str">
        <f>IF(I41="","",$E40*I41-0.01)</f>
        <v/>
      </c>
      <c r="J40" s="222">
        <f>IF(J41="","",$E40*J41)</f>
        <v>9617.11</v>
      </c>
      <c r="K40" s="226"/>
      <c r="L40" s="226"/>
      <c r="M40" s="226"/>
      <c r="O40" s="225">
        <f>1280+950+120</f>
        <v>2350</v>
      </c>
    </row>
    <row r="41" spans="1:15" ht="20.149999999999999" customHeight="1" x14ac:dyDescent="0.35">
      <c r="A41" s="792"/>
      <c r="B41" s="792"/>
      <c r="C41" s="785"/>
      <c r="D41" s="795"/>
      <c r="E41" s="223">
        <f>+SUM(F41:M41)</f>
        <v>1</v>
      </c>
      <c r="F41" s="227"/>
      <c r="G41" s="224"/>
      <c r="H41" s="224"/>
      <c r="I41" s="224"/>
      <c r="J41" s="224">
        <v>1</v>
      </c>
      <c r="K41" s="224"/>
      <c r="L41" s="224"/>
      <c r="M41" s="224"/>
    </row>
    <row r="42" spans="1:15" ht="20.149999999999999" customHeight="1" x14ac:dyDescent="0.35">
      <c r="A42" s="792"/>
      <c r="B42" s="792"/>
      <c r="C42" s="784">
        <v>14</v>
      </c>
      <c r="D42" s="793" t="str">
        <f>+'Resumo '!D27</f>
        <v xml:space="preserve">INSTALAÇOES ELÉTRICAS </v>
      </c>
      <c r="E42" s="221">
        <f>+'Resumo '!G27</f>
        <v>11508.430000000004</v>
      </c>
      <c r="F42" s="226" t="str">
        <f>IF(F43="","",$E42*F43)</f>
        <v/>
      </c>
      <c r="G42" s="226" t="str">
        <f t="shared" ref="G42:J42" si="13">IF(G43="","",$E42*G43)</f>
        <v/>
      </c>
      <c r="H42" s="222">
        <f t="shared" si="13"/>
        <v>3942.1700000000005</v>
      </c>
      <c r="I42" s="222">
        <f t="shared" si="13"/>
        <v>4002.8999999999996</v>
      </c>
      <c r="J42" s="222">
        <f t="shared" si="13"/>
        <v>3563.36</v>
      </c>
      <c r="K42" s="222"/>
      <c r="L42" s="222"/>
      <c r="M42" s="226"/>
    </row>
    <row r="43" spans="1:15" ht="20.149999999999999" customHeight="1" x14ac:dyDescent="0.35">
      <c r="A43" s="792"/>
      <c r="B43" s="792"/>
      <c r="C43" s="785"/>
      <c r="D43" s="795"/>
      <c r="E43" s="223">
        <f>+SUM(F43:M43)</f>
        <v>0.99999999999999967</v>
      </c>
      <c r="F43" s="227"/>
      <c r="G43" s="224"/>
      <c r="H43" s="224">
        <f>3942.17/E42</f>
        <v>0.34254628998047509</v>
      </c>
      <c r="I43" s="224">
        <f>4002.9/E42</f>
        <v>0.34782329127430922</v>
      </c>
      <c r="J43" s="224">
        <f>3563.36/E42</f>
        <v>0.30963041874521535</v>
      </c>
      <c r="K43" s="224"/>
      <c r="L43" s="224"/>
      <c r="M43" s="224"/>
    </row>
    <row r="44" spans="1:15" ht="20.149999999999999" customHeight="1" x14ac:dyDescent="0.35">
      <c r="A44" s="792"/>
      <c r="B44" s="792"/>
      <c r="C44" s="784">
        <v>15</v>
      </c>
      <c r="D44" s="793" t="str">
        <f>+'Resumo '!D28</f>
        <v>INSTALAÇÕES HIDRÁULICA</v>
      </c>
      <c r="E44" s="228">
        <f>+'Resumo '!G28</f>
        <v>2621.57</v>
      </c>
      <c r="F44" s="226" t="str">
        <f>IF(F45="","",$E44*F45)</f>
        <v/>
      </c>
      <c r="G44" s="226" t="str">
        <f t="shared" ref="G44:J44" si="14">IF(G45="","",$E44*G45)</f>
        <v/>
      </c>
      <c r="H44" s="222">
        <f t="shared" si="14"/>
        <v>2621.57</v>
      </c>
      <c r="I44" s="222" t="str">
        <f t="shared" si="14"/>
        <v/>
      </c>
      <c r="J44" s="222" t="str">
        <f t="shared" si="14"/>
        <v/>
      </c>
      <c r="K44" s="222"/>
      <c r="L44" s="222"/>
      <c r="M44" s="226"/>
    </row>
    <row r="45" spans="1:15" ht="20.149999999999999" customHeight="1" x14ac:dyDescent="0.35">
      <c r="A45" s="792"/>
      <c r="B45" s="792"/>
      <c r="C45" s="785"/>
      <c r="D45" s="795"/>
      <c r="E45" s="223">
        <f>+SUM(F45:M45)</f>
        <v>1</v>
      </c>
      <c r="F45" s="227"/>
      <c r="G45" s="224"/>
      <c r="H45" s="224">
        <v>1</v>
      </c>
      <c r="I45" s="224"/>
      <c r="J45" s="224"/>
      <c r="K45" s="224"/>
      <c r="L45" s="224"/>
      <c r="M45" s="224"/>
    </row>
    <row r="46" spans="1:15" ht="20.149999999999999" customHeight="1" x14ac:dyDescent="0.35">
      <c r="A46" s="792"/>
      <c r="B46" s="792"/>
      <c r="C46" s="784">
        <v>16</v>
      </c>
      <c r="D46" s="793" t="str">
        <f>+'Resumo '!D29</f>
        <v>INSTALAÇÕES SANITÁRIA</v>
      </c>
      <c r="E46" s="228">
        <f>+'Resumo '!G29</f>
        <v>15027.630000000001</v>
      </c>
      <c r="F46" s="226" t="str">
        <f>IF(F47="","",$E46*F47)</f>
        <v/>
      </c>
      <c r="G46" s="226">
        <f t="shared" ref="G46:J46" si="15">IF(G47="","",$E46*G47)</f>
        <v>11788.6</v>
      </c>
      <c r="H46" s="222">
        <f t="shared" si="15"/>
        <v>2432.66</v>
      </c>
      <c r="I46" s="222" t="str">
        <f t="shared" si="15"/>
        <v/>
      </c>
      <c r="J46" s="222">
        <f t="shared" si="15"/>
        <v>806.37</v>
      </c>
      <c r="K46" s="222"/>
      <c r="L46" s="222"/>
      <c r="M46" s="226"/>
    </row>
    <row r="47" spans="1:15" ht="20.149999999999999" customHeight="1" x14ac:dyDescent="0.35">
      <c r="A47" s="792"/>
      <c r="B47" s="792"/>
      <c r="C47" s="785"/>
      <c r="D47" s="794"/>
      <c r="E47" s="223">
        <f>+SUM(F47:M47)</f>
        <v>1</v>
      </c>
      <c r="F47" s="227"/>
      <c r="G47" s="224">
        <f>11788.6/E46</f>
        <v>0.78446168823693418</v>
      </c>
      <c r="H47" s="224">
        <f>2432.66/E46</f>
        <v>0.16187915193546817</v>
      </c>
      <c r="I47" s="224"/>
      <c r="J47" s="224">
        <f>806.37/E46</f>
        <v>5.3659159827597565E-2</v>
      </c>
      <c r="K47" s="224"/>
      <c r="L47" s="224"/>
      <c r="M47" s="224"/>
    </row>
    <row r="48" spans="1:15" ht="20.149999999999999" customHeight="1" x14ac:dyDescent="0.35">
      <c r="A48" s="792"/>
      <c r="B48" s="792"/>
      <c r="C48" s="784">
        <v>17</v>
      </c>
      <c r="D48" s="793" t="str">
        <f>+'Resumo '!D30</f>
        <v>SERVIÇOS COMPLEMENTARES</v>
      </c>
      <c r="E48" s="228">
        <f>+'Resumo '!G30</f>
        <v>6802.23</v>
      </c>
      <c r="F48" s="226" t="str">
        <f t="shared" ref="F48:J50" si="16">IF(F49="","",$E48*F49)</f>
        <v/>
      </c>
      <c r="G48" s="226" t="str">
        <f t="shared" si="16"/>
        <v/>
      </c>
      <c r="H48" s="222" t="str">
        <f t="shared" si="16"/>
        <v/>
      </c>
      <c r="I48" s="222" t="str">
        <f t="shared" si="16"/>
        <v/>
      </c>
      <c r="J48" s="222">
        <f t="shared" si="16"/>
        <v>6802.23</v>
      </c>
      <c r="K48" s="222"/>
      <c r="L48" s="222"/>
      <c r="M48" s="226"/>
    </row>
    <row r="49" spans="1:13" ht="20.149999999999999" customHeight="1" x14ac:dyDescent="0.35">
      <c r="A49" s="792"/>
      <c r="B49" s="792"/>
      <c r="C49" s="785"/>
      <c r="D49" s="794"/>
      <c r="E49" s="223">
        <f>+SUM(F49:M49)</f>
        <v>1</v>
      </c>
      <c r="F49" s="227"/>
      <c r="G49" s="224"/>
      <c r="H49" s="224"/>
      <c r="I49" s="224"/>
      <c r="J49" s="224">
        <v>1</v>
      </c>
      <c r="K49" s="224"/>
      <c r="L49" s="224"/>
      <c r="M49" s="224"/>
    </row>
    <row r="50" spans="1:13" ht="20.149999999999999" customHeight="1" x14ac:dyDescent="0.35">
      <c r="A50" s="792"/>
      <c r="B50" s="792"/>
      <c r="C50" s="784">
        <v>18</v>
      </c>
      <c r="D50" s="793" t="str">
        <f>+'Resumo '!D31</f>
        <v>SPDA E PSCIP</v>
      </c>
      <c r="E50" s="221">
        <f>+'Resumo '!G31</f>
        <v>9456.3200000000015</v>
      </c>
      <c r="F50" s="226" t="str">
        <f>IF(F51="","",$E50*F51)</f>
        <v/>
      </c>
      <c r="G50" s="226" t="str">
        <f>IF(G51="","",$E50*G51)</f>
        <v/>
      </c>
      <c r="H50" s="226">
        <f>IF(H51="","",$E50*H51)</f>
        <v>8117.76</v>
      </c>
      <c r="I50" s="222"/>
      <c r="J50" s="222">
        <f t="shared" si="16"/>
        <v>1338.56</v>
      </c>
      <c r="K50" s="222"/>
      <c r="L50" s="226"/>
      <c r="M50" s="222"/>
    </row>
    <row r="51" spans="1:13" ht="20.149999999999999" customHeight="1" x14ac:dyDescent="0.35">
      <c r="A51" s="792"/>
      <c r="B51" s="792"/>
      <c r="C51" s="785"/>
      <c r="D51" s="794"/>
      <c r="E51" s="223">
        <f>+SUM(F51:M51)</f>
        <v>0.99999999999999978</v>
      </c>
      <c r="F51" s="227"/>
      <c r="G51" s="224"/>
      <c r="H51" s="224">
        <f>8117.76/E50</f>
        <v>0.85844810666305693</v>
      </c>
      <c r="I51" s="224"/>
      <c r="J51" s="224">
        <f>1338.56/E50</f>
        <v>0.14155189333694287</v>
      </c>
      <c r="K51" s="224"/>
      <c r="L51" s="224"/>
      <c r="M51" s="224"/>
    </row>
    <row r="52" spans="1:13" ht="20.149999999999999" customHeight="1" x14ac:dyDescent="0.35">
      <c r="A52" s="792"/>
      <c r="B52" s="792"/>
      <c r="C52" s="784">
        <v>19</v>
      </c>
      <c r="D52" s="793"/>
      <c r="E52" s="221"/>
      <c r="F52" s="226" t="str">
        <f>IF(F53="","",$E52*F53)</f>
        <v/>
      </c>
      <c r="G52" s="226" t="str">
        <f t="shared" ref="G52:J52" si="17">IF(G53="","",$E52*G53)</f>
        <v/>
      </c>
      <c r="H52" s="226" t="str">
        <f t="shared" si="17"/>
        <v/>
      </c>
      <c r="I52" s="226" t="str">
        <f t="shared" si="17"/>
        <v/>
      </c>
      <c r="J52" s="226" t="str">
        <f t="shared" si="17"/>
        <v/>
      </c>
      <c r="K52" s="226"/>
      <c r="L52" s="226"/>
      <c r="M52" s="222"/>
    </row>
    <row r="53" spans="1:13" ht="20.149999999999999" customHeight="1" x14ac:dyDescent="0.35">
      <c r="A53" s="792"/>
      <c r="B53" s="792"/>
      <c r="C53" s="785"/>
      <c r="D53" s="794"/>
      <c r="E53" s="223"/>
      <c r="F53" s="227"/>
      <c r="G53" s="224"/>
      <c r="H53" s="224"/>
      <c r="I53" s="224"/>
      <c r="J53" s="224"/>
      <c r="K53" s="224"/>
      <c r="L53" s="224"/>
      <c r="M53" s="224"/>
    </row>
    <row r="54" spans="1:13" ht="20.149999999999999" customHeight="1" x14ac:dyDescent="0.35">
      <c r="A54" s="792"/>
      <c r="B54" s="792"/>
      <c r="C54" s="784">
        <v>20</v>
      </c>
      <c r="D54" s="798"/>
      <c r="E54" s="221"/>
      <c r="F54" s="226" t="str">
        <f>IF(F55="","",$E54*F55)</f>
        <v/>
      </c>
      <c r="G54" s="226" t="str">
        <f t="shared" ref="G54:J54" si="18">IF(G55="","",$E54*G55)</f>
        <v/>
      </c>
      <c r="H54" s="226" t="str">
        <f t="shared" si="18"/>
        <v/>
      </c>
      <c r="I54" s="226" t="str">
        <f t="shared" si="18"/>
        <v/>
      </c>
      <c r="J54" s="226" t="str">
        <f t="shared" si="18"/>
        <v/>
      </c>
      <c r="K54" s="226"/>
      <c r="L54" s="226"/>
      <c r="M54" s="222"/>
    </row>
    <row r="55" spans="1:13" ht="20.149999999999999" customHeight="1" x14ac:dyDescent="0.35">
      <c r="A55" s="785"/>
      <c r="B55" s="785"/>
      <c r="C55" s="785"/>
      <c r="D55" s="794"/>
      <c r="E55" s="223"/>
      <c r="F55" s="227"/>
      <c r="G55" s="224"/>
      <c r="H55" s="224"/>
      <c r="I55" s="224"/>
      <c r="J55" s="224"/>
      <c r="K55" s="224"/>
      <c r="L55" s="224"/>
      <c r="M55" s="224"/>
    </row>
    <row r="56" spans="1:13" ht="20.149999999999999" customHeight="1" x14ac:dyDescent="0.35">
      <c r="A56" s="796" t="s">
        <v>9516</v>
      </c>
      <c r="B56" s="796"/>
      <c r="C56" s="796"/>
      <c r="D56" s="797"/>
      <c r="E56" s="229">
        <f>+'Resumo '!G35</f>
        <v>390860.34</v>
      </c>
      <c r="F56" s="229">
        <f>ROUND(F58/(1+(+BDI!K52/100)),2)</f>
        <v>79123.05</v>
      </c>
      <c r="G56" s="229">
        <f>ROUND(G58/(1+(+BDI!$K$52/100)),2)</f>
        <v>55199.34</v>
      </c>
      <c r="H56" s="229">
        <f>ROUND(H58/(1+(+BDI!$K$52/100)),2)</f>
        <v>125561.08</v>
      </c>
      <c r="I56" s="229">
        <f>ROUND(I58/(1+(+BDI!$K$52/100)),2)</f>
        <v>95430.05</v>
      </c>
      <c r="J56" s="229">
        <f>ROUND(J58/(1+(+BDI!$K$52/100)),2)</f>
        <v>35546.82</v>
      </c>
      <c r="K56" s="229"/>
      <c r="L56" s="229"/>
      <c r="M56" s="229"/>
    </row>
    <row r="57" spans="1:13" ht="20.149999999999999" customHeight="1" x14ac:dyDescent="0.35">
      <c r="A57" s="799" t="s">
        <v>10012</v>
      </c>
      <c r="B57" s="800"/>
      <c r="C57" s="800"/>
      <c r="D57" s="801"/>
      <c r="E57" s="230">
        <f>+'Resumo '!G36</f>
        <v>106900.29999999999</v>
      </c>
      <c r="F57" s="230">
        <f>ROUND(F58-F56,2)</f>
        <v>21640.15</v>
      </c>
      <c r="G57" s="230">
        <f t="shared" ref="G57" si="19">ROUND(G58-G56,2)</f>
        <v>15097.02</v>
      </c>
      <c r="H57" s="230">
        <f>ROUND(H58-H56,2)</f>
        <v>34340.959999999999</v>
      </c>
      <c r="I57" s="230">
        <f>ROUND(I58-I56,2)</f>
        <v>26100.12</v>
      </c>
      <c r="J57" s="230">
        <f>ROUND(J58-J56,2)</f>
        <v>9722.0499999999993</v>
      </c>
      <c r="K57" s="230"/>
      <c r="L57" s="230"/>
      <c r="M57" s="230"/>
    </row>
    <row r="58" spans="1:13" s="231" customFormat="1" ht="20.149999999999999" customHeight="1" x14ac:dyDescent="0.35">
      <c r="A58" s="796" t="s">
        <v>9517</v>
      </c>
      <c r="B58" s="796"/>
      <c r="C58" s="796"/>
      <c r="D58" s="797"/>
      <c r="E58" s="229">
        <f>ROUND(+E18+E20+E22+E24+E26+E28+E30+E32+E34+E36+E38+E40+E42+E44+E46+E48+E50+E52+E54,2)</f>
        <v>497760.64</v>
      </c>
      <c r="F58" s="229">
        <f>ROUND(SUM(F18,F20,F22,F24,F26,F28,F30,F32,F34,F36,F38,F40,F42,F44,F46,F48,F50,F52,F54),2)</f>
        <v>100763.2</v>
      </c>
      <c r="G58" s="229">
        <f>ROUND(SUM(G18,G20,G22,G24,G26,G28,G30,G32,G34,G36,G38,G40,G42,G44,G46,G48,G50,G52,G54),2)</f>
        <v>70296.36</v>
      </c>
      <c r="H58" s="229">
        <f>ROUND(SUM(H18,H20,H22,H24,H26,H28,H30,H32,H34,H36,H38,H40,H42,H44,H46,H48,H50,H52,H54),2)</f>
        <v>159902.04</v>
      </c>
      <c r="I58" s="229">
        <f>ROUND(SUM(I18,I20,I22,I24,I26,I28,I30,I32,I34,I36,I38,I40,I42,I44,I46,I48,I50,I52,I54),2)</f>
        <v>121530.17</v>
      </c>
      <c r="J58" s="229">
        <f>ROUND(SUM(J18,J20,J22,J24,J26,J28,J30,J32,J34,J36,J38,J40,J42,J44,J46,J48,J50,J52,J54),2)</f>
        <v>45268.87</v>
      </c>
      <c r="K58" s="229"/>
      <c r="L58" s="229"/>
      <c r="M58" s="229"/>
    </row>
    <row r="59" spans="1:13" s="233" customFormat="1" ht="20.149999999999999" customHeight="1" x14ac:dyDescent="0.35">
      <c r="A59" s="802" t="s">
        <v>9518</v>
      </c>
      <c r="B59" s="802"/>
      <c r="C59" s="802"/>
      <c r="D59" s="802"/>
      <c r="E59" s="557"/>
      <c r="F59" s="555">
        <f>F58/E58</f>
        <v>0.20243304090897984</v>
      </c>
      <c r="G59" s="555">
        <f>G58/$E$58</f>
        <v>0.14122522825428704</v>
      </c>
      <c r="H59" s="555">
        <f>H58/$E$58</f>
        <v>0.32124283671766413</v>
      </c>
      <c r="I59" s="555">
        <f>I58/$E$58</f>
        <v>0.24415383667137683</v>
      </c>
      <c r="J59" s="555">
        <f>J58/$E$58</f>
        <v>9.0945057447692129E-2</v>
      </c>
      <c r="K59" s="232"/>
      <c r="L59" s="232"/>
      <c r="M59" s="232"/>
    </row>
    <row r="60" spans="1:13" s="231" customFormat="1" ht="20.149999999999999" customHeight="1" x14ac:dyDescent="0.35">
      <c r="A60" s="796" t="s">
        <v>9519</v>
      </c>
      <c r="B60" s="796"/>
      <c r="C60" s="796"/>
      <c r="D60" s="797"/>
      <c r="E60" s="229"/>
      <c r="F60" s="554">
        <f>F59</f>
        <v>0.20243304090897984</v>
      </c>
      <c r="G60" s="556">
        <f>F59+G59</f>
        <v>0.34365826916326692</v>
      </c>
      <c r="H60" s="556">
        <f>H59+G60</f>
        <v>0.6649011058809311</v>
      </c>
      <c r="I60" s="556">
        <f>I59+H60</f>
        <v>0.9090549425523079</v>
      </c>
      <c r="J60" s="556">
        <f>J59+I60</f>
        <v>1</v>
      </c>
      <c r="K60" s="234"/>
      <c r="L60" s="234"/>
      <c r="M60" s="234"/>
    </row>
    <row r="63" spans="1:13" ht="15" customHeight="1" x14ac:dyDescent="0.35">
      <c r="F63" s="558"/>
      <c r="G63" s="558"/>
    </row>
    <row r="68" spans="5:7" ht="15" customHeight="1" x14ac:dyDescent="0.25">
      <c r="E68" s="559"/>
      <c r="F68" s="560"/>
      <c r="G68" s="559"/>
    </row>
    <row r="69" spans="5:7" ht="15" customHeight="1" x14ac:dyDescent="0.35">
      <c r="E69" s="559"/>
      <c r="F69" s="561"/>
      <c r="G69" s="559"/>
    </row>
    <row r="70" spans="5:7" ht="15" customHeight="1" x14ac:dyDescent="0.35">
      <c r="E70" s="559"/>
      <c r="F70" s="562"/>
      <c r="G70" s="559"/>
    </row>
    <row r="71" spans="5:7" ht="15" customHeight="1" x14ac:dyDescent="0.35">
      <c r="E71" s="559"/>
      <c r="F71" s="562"/>
      <c r="G71" s="563"/>
    </row>
    <row r="72" spans="5:7" ht="15" customHeight="1" x14ac:dyDescent="0.35">
      <c r="E72" s="559"/>
      <c r="F72" s="559"/>
      <c r="G72" s="563"/>
    </row>
    <row r="73" spans="5:7" ht="15" customHeight="1" x14ac:dyDescent="0.35">
      <c r="E73" s="559"/>
      <c r="F73" s="559"/>
      <c r="G73" s="559"/>
    </row>
  </sheetData>
  <mergeCells count="70">
    <mergeCell ref="C50:C51"/>
    <mergeCell ref="D50:D51"/>
    <mergeCell ref="C52:C53"/>
    <mergeCell ref="D52:D53"/>
    <mergeCell ref="A60:D60"/>
    <mergeCell ref="C54:C55"/>
    <mergeCell ref="D54:D55"/>
    <mergeCell ref="A56:D56"/>
    <mergeCell ref="A57:D57"/>
    <mergeCell ref="A58:D58"/>
    <mergeCell ref="A59:D59"/>
    <mergeCell ref="C44:C45"/>
    <mergeCell ref="D44:D45"/>
    <mergeCell ref="C46:C47"/>
    <mergeCell ref="D46:D47"/>
    <mergeCell ref="C48:C49"/>
    <mergeCell ref="D48:D49"/>
    <mergeCell ref="C38:C39"/>
    <mergeCell ref="D38:D39"/>
    <mergeCell ref="C40:C41"/>
    <mergeCell ref="D40:D41"/>
    <mergeCell ref="C42:C43"/>
    <mergeCell ref="D42:D43"/>
    <mergeCell ref="C32:C33"/>
    <mergeCell ref="D32:D33"/>
    <mergeCell ref="C34:C35"/>
    <mergeCell ref="D34:D35"/>
    <mergeCell ref="C36:C37"/>
    <mergeCell ref="D36:D37"/>
    <mergeCell ref="C26:C27"/>
    <mergeCell ref="D26:D27"/>
    <mergeCell ref="C28:C29"/>
    <mergeCell ref="D28:D29"/>
    <mergeCell ref="C30:C31"/>
    <mergeCell ref="D30:D31"/>
    <mergeCell ref="A14:A15"/>
    <mergeCell ref="B14:C15"/>
    <mergeCell ref="D14:D15"/>
    <mergeCell ref="A16:A55"/>
    <mergeCell ref="B16:B17"/>
    <mergeCell ref="C16:C17"/>
    <mergeCell ref="D16:D17"/>
    <mergeCell ref="B18:B55"/>
    <mergeCell ref="C18:C19"/>
    <mergeCell ref="D18:D19"/>
    <mergeCell ref="C20:C21"/>
    <mergeCell ref="D20:D21"/>
    <mergeCell ref="C22:C23"/>
    <mergeCell ref="D22:D23"/>
    <mergeCell ref="C24:C25"/>
    <mergeCell ref="D24:D25"/>
    <mergeCell ref="A11:M11"/>
    <mergeCell ref="A12:A13"/>
    <mergeCell ref="B12:B13"/>
    <mergeCell ref="C12:C13"/>
    <mergeCell ref="D12:D13"/>
    <mergeCell ref="E12:E13"/>
    <mergeCell ref="F12:M12"/>
    <mergeCell ref="A10:M10"/>
    <mergeCell ref="A1:K3"/>
    <mergeCell ref="L1:M1"/>
    <mergeCell ref="L2:M2"/>
    <mergeCell ref="L3:M3"/>
    <mergeCell ref="A4:K4"/>
    <mergeCell ref="L4:M4"/>
    <mergeCell ref="B6:J6"/>
    <mergeCell ref="B7:J7"/>
    <mergeCell ref="B8:J8"/>
    <mergeCell ref="L8:M8"/>
    <mergeCell ref="A9:M9"/>
  </mergeCells>
  <phoneticPr fontId="23" type="noConversion"/>
  <printOptions horizontalCentered="1"/>
  <pageMargins left="0.23622047244094491" right="0.23622047244094491" top="0.51181102362204722" bottom="0.55118110236220474" header="0.31496062992125984" footer="0.31496062992125984"/>
  <pageSetup paperSize="9" scale="67" fitToHeight="0" orientation="landscape" r:id="rId1"/>
  <headerFooter>
    <oddFooter>Página &amp;P de &amp;N</oddFooter>
  </headerFooter>
  <drawing r:id="rId2"/>
  <legacyDrawing r:id="rId3"/>
  <oleObjects>
    <mc:AlternateContent xmlns:mc="http://schemas.openxmlformats.org/markup-compatibility/2006">
      <mc:Choice Requires="x14">
        <oleObject progId="Word.Picture.8" shapeId="14337" r:id="rId4">
          <objectPr defaultSize="0" autoPict="0" r:id="rId5">
            <anchor moveWithCells="1" sizeWithCells="1">
              <from>
                <xdr:col>4</xdr:col>
                <xdr:colOff>50800</xdr:colOff>
                <xdr:row>0</xdr:row>
                <xdr:rowOff>31750</xdr:rowOff>
              </from>
              <to>
                <xdr:col>4</xdr:col>
                <xdr:colOff>838200</xdr:colOff>
                <xdr:row>1</xdr:row>
                <xdr:rowOff>762000</xdr:rowOff>
              </to>
            </anchor>
          </objectPr>
        </oleObject>
      </mc:Choice>
      <mc:Fallback>
        <oleObject progId="Word.Picture.8" shapeId="14337"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5273"/>
  <sheetViews>
    <sheetView workbookViewId="0">
      <selection activeCell="A3" sqref="A3:M3"/>
    </sheetView>
  </sheetViews>
  <sheetFormatPr defaultRowHeight="14.5" x14ac:dyDescent="0.35"/>
  <cols>
    <col min="1" max="1" width="10.54296875" style="564" customWidth="1"/>
    <col min="2" max="2" width="78.1796875" style="564" customWidth="1"/>
    <col min="3" max="3" width="21.1796875" style="564" customWidth="1"/>
    <col min="4" max="4" width="18.7265625" style="564" customWidth="1"/>
    <col min="5" max="5" width="22.26953125" style="564" customWidth="1"/>
    <col min="6" max="256" width="9.1796875" style="564"/>
    <col min="257" max="257" width="10.54296875" style="564" customWidth="1"/>
    <col min="258" max="258" width="78.1796875" style="564" customWidth="1"/>
    <col min="259" max="259" width="21.1796875" style="564" customWidth="1"/>
    <col min="260" max="260" width="18.7265625" style="564" customWidth="1"/>
    <col min="261" max="261" width="22.26953125" style="564" customWidth="1"/>
    <col min="262" max="512" width="9.1796875" style="564"/>
    <col min="513" max="513" width="10.54296875" style="564" customWidth="1"/>
    <col min="514" max="514" width="78.1796875" style="564" customWidth="1"/>
    <col min="515" max="515" width="21.1796875" style="564" customWidth="1"/>
    <col min="516" max="516" width="18.7265625" style="564" customWidth="1"/>
    <col min="517" max="517" width="22.26953125" style="564" customWidth="1"/>
    <col min="518" max="768" width="9.1796875" style="564"/>
    <col min="769" max="769" width="10.54296875" style="564" customWidth="1"/>
    <col min="770" max="770" width="78.1796875" style="564" customWidth="1"/>
    <col min="771" max="771" width="21.1796875" style="564" customWidth="1"/>
    <col min="772" max="772" width="18.7265625" style="564" customWidth="1"/>
    <col min="773" max="773" width="22.26953125" style="564" customWidth="1"/>
    <col min="774" max="1024" width="9.1796875" style="564"/>
    <col min="1025" max="1025" width="10.54296875" style="564" customWidth="1"/>
    <col min="1026" max="1026" width="78.1796875" style="564" customWidth="1"/>
    <col min="1027" max="1027" width="21.1796875" style="564" customWidth="1"/>
    <col min="1028" max="1028" width="18.7265625" style="564" customWidth="1"/>
    <col min="1029" max="1029" width="22.26953125" style="564" customWidth="1"/>
    <col min="1030" max="1280" width="9.1796875" style="564"/>
    <col min="1281" max="1281" width="10.54296875" style="564" customWidth="1"/>
    <col min="1282" max="1282" width="78.1796875" style="564" customWidth="1"/>
    <col min="1283" max="1283" width="21.1796875" style="564" customWidth="1"/>
    <col min="1284" max="1284" width="18.7265625" style="564" customWidth="1"/>
    <col min="1285" max="1285" width="22.26953125" style="564" customWidth="1"/>
    <col min="1286" max="1536" width="9.1796875" style="564"/>
    <col min="1537" max="1537" width="10.54296875" style="564" customWidth="1"/>
    <col min="1538" max="1538" width="78.1796875" style="564" customWidth="1"/>
    <col min="1539" max="1539" width="21.1796875" style="564" customWidth="1"/>
    <col min="1540" max="1540" width="18.7265625" style="564" customWidth="1"/>
    <col min="1541" max="1541" width="22.26953125" style="564" customWidth="1"/>
    <col min="1542" max="1792" width="9.1796875" style="564"/>
    <col min="1793" max="1793" width="10.54296875" style="564" customWidth="1"/>
    <col min="1794" max="1794" width="78.1796875" style="564" customWidth="1"/>
    <col min="1795" max="1795" width="21.1796875" style="564" customWidth="1"/>
    <col min="1796" max="1796" width="18.7265625" style="564" customWidth="1"/>
    <col min="1797" max="1797" width="22.26953125" style="564" customWidth="1"/>
    <col min="1798" max="2048" width="9.1796875" style="564"/>
    <col min="2049" max="2049" width="10.54296875" style="564" customWidth="1"/>
    <col min="2050" max="2050" width="78.1796875" style="564" customWidth="1"/>
    <col min="2051" max="2051" width="21.1796875" style="564" customWidth="1"/>
    <col min="2052" max="2052" width="18.7265625" style="564" customWidth="1"/>
    <col min="2053" max="2053" width="22.26953125" style="564" customWidth="1"/>
    <col min="2054" max="2304" width="9.1796875" style="564"/>
    <col min="2305" max="2305" width="10.54296875" style="564" customWidth="1"/>
    <col min="2306" max="2306" width="78.1796875" style="564" customWidth="1"/>
    <col min="2307" max="2307" width="21.1796875" style="564" customWidth="1"/>
    <col min="2308" max="2308" width="18.7265625" style="564" customWidth="1"/>
    <col min="2309" max="2309" width="22.26953125" style="564" customWidth="1"/>
    <col min="2310" max="2560" width="9.1796875" style="564"/>
    <col min="2561" max="2561" width="10.54296875" style="564" customWidth="1"/>
    <col min="2562" max="2562" width="78.1796875" style="564" customWidth="1"/>
    <col min="2563" max="2563" width="21.1796875" style="564" customWidth="1"/>
    <col min="2564" max="2564" width="18.7265625" style="564" customWidth="1"/>
    <col min="2565" max="2565" width="22.26953125" style="564" customWidth="1"/>
    <col min="2566" max="2816" width="9.1796875" style="564"/>
    <col min="2817" max="2817" width="10.54296875" style="564" customWidth="1"/>
    <col min="2818" max="2818" width="78.1796875" style="564" customWidth="1"/>
    <col min="2819" max="2819" width="21.1796875" style="564" customWidth="1"/>
    <col min="2820" max="2820" width="18.7265625" style="564" customWidth="1"/>
    <col min="2821" max="2821" width="22.26953125" style="564" customWidth="1"/>
    <col min="2822" max="3072" width="9.1796875" style="564"/>
    <col min="3073" max="3073" width="10.54296875" style="564" customWidth="1"/>
    <col min="3074" max="3074" width="78.1796875" style="564" customWidth="1"/>
    <col min="3075" max="3075" width="21.1796875" style="564" customWidth="1"/>
    <col min="3076" max="3076" width="18.7265625" style="564" customWidth="1"/>
    <col min="3077" max="3077" width="22.26953125" style="564" customWidth="1"/>
    <col min="3078" max="3328" width="9.1796875" style="564"/>
    <col min="3329" max="3329" width="10.54296875" style="564" customWidth="1"/>
    <col min="3330" max="3330" width="78.1796875" style="564" customWidth="1"/>
    <col min="3331" max="3331" width="21.1796875" style="564" customWidth="1"/>
    <col min="3332" max="3332" width="18.7265625" style="564" customWidth="1"/>
    <col min="3333" max="3333" width="22.26953125" style="564" customWidth="1"/>
    <col min="3334" max="3584" width="9.1796875" style="564"/>
    <col min="3585" max="3585" width="10.54296875" style="564" customWidth="1"/>
    <col min="3586" max="3586" width="78.1796875" style="564" customWidth="1"/>
    <col min="3587" max="3587" width="21.1796875" style="564" customWidth="1"/>
    <col min="3588" max="3588" width="18.7265625" style="564" customWidth="1"/>
    <col min="3589" max="3589" width="22.26953125" style="564" customWidth="1"/>
    <col min="3590" max="3840" width="9.1796875" style="564"/>
    <col min="3841" max="3841" width="10.54296875" style="564" customWidth="1"/>
    <col min="3842" max="3842" width="78.1796875" style="564" customWidth="1"/>
    <col min="3843" max="3843" width="21.1796875" style="564" customWidth="1"/>
    <col min="3844" max="3844" width="18.7265625" style="564" customWidth="1"/>
    <col min="3845" max="3845" width="22.26953125" style="564" customWidth="1"/>
    <col min="3846" max="4096" width="9.1796875" style="564"/>
    <col min="4097" max="4097" width="10.54296875" style="564" customWidth="1"/>
    <col min="4098" max="4098" width="78.1796875" style="564" customWidth="1"/>
    <col min="4099" max="4099" width="21.1796875" style="564" customWidth="1"/>
    <col min="4100" max="4100" width="18.7265625" style="564" customWidth="1"/>
    <col min="4101" max="4101" width="22.26953125" style="564" customWidth="1"/>
    <col min="4102" max="4352" width="9.1796875" style="564"/>
    <col min="4353" max="4353" width="10.54296875" style="564" customWidth="1"/>
    <col min="4354" max="4354" width="78.1796875" style="564" customWidth="1"/>
    <col min="4355" max="4355" width="21.1796875" style="564" customWidth="1"/>
    <col min="4356" max="4356" width="18.7265625" style="564" customWidth="1"/>
    <col min="4357" max="4357" width="22.26953125" style="564" customWidth="1"/>
    <col min="4358" max="4608" width="9.1796875" style="564"/>
    <col min="4609" max="4609" width="10.54296875" style="564" customWidth="1"/>
    <col min="4610" max="4610" width="78.1796875" style="564" customWidth="1"/>
    <col min="4611" max="4611" width="21.1796875" style="564" customWidth="1"/>
    <col min="4612" max="4612" width="18.7265625" style="564" customWidth="1"/>
    <col min="4613" max="4613" width="22.26953125" style="564" customWidth="1"/>
    <col min="4614" max="4864" width="9.1796875" style="564"/>
    <col min="4865" max="4865" width="10.54296875" style="564" customWidth="1"/>
    <col min="4866" max="4866" width="78.1796875" style="564" customWidth="1"/>
    <col min="4867" max="4867" width="21.1796875" style="564" customWidth="1"/>
    <col min="4868" max="4868" width="18.7265625" style="564" customWidth="1"/>
    <col min="4869" max="4869" width="22.26953125" style="564" customWidth="1"/>
    <col min="4870" max="5120" width="9.1796875" style="564"/>
    <col min="5121" max="5121" width="10.54296875" style="564" customWidth="1"/>
    <col min="5122" max="5122" width="78.1796875" style="564" customWidth="1"/>
    <col min="5123" max="5123" width="21.1796875" style="564" customWidth="1"/>
    <col min="5124" max="5124" width="18.7265625" style="564" customWidth="1"/>
    <col min="5125" max="5125" width="22.26953125" style="564" customWidth="1"/>
    <col min="5126" max="5376" width="9.1796875" style="564"/>
    <col min="5377" max="5377" width="10.54296875" style="564" customWidth="1"/>
    <col min="5378" max="5378" width="78.1796875" style="564" customWidth="1"/>
    <col min="5379" max="5379" width="21.1796875" style="564" customWidth="1"/>
    <col min="5380" max="5380" width="18.7265625" style="564" customWidth="1"/>
    <col min="5381" max="5381" width="22.26953125" style="564" customWidth="1"/>
    <col min="5382" max="5632" width="9.1796875" style="564"/>
    <col min="5633" max="5633" width="10.54296875" style="564" customWidth="1"/>
    <col min="5634" max="5634" width="78.1796875" style="564" customWidth="1"/>
    <col min="5635" max="5635" width="21.1796875" style="564" customWidth="1"/>
    <col min="5636" max="5636" width="18.7265625" style="564" customWidth="1"/>
    <col min="5637" max="5637" width="22.26953125" style="564" customWidth="1"/>
    <col min="5638" max="5888" width="9.1796875" style="564"/>
    <col min="5889" max="5889" width="10.54296875" style="564" customWidth="1"/>
    <col min="5890" max="5890" width="78.1796875" style="564" customWidth="1"/>
    <col min="5891" max="5891" width="21.1796875" style="564" customWidth="1"/>
    <col min="5892" max="5892" width="18.7265625" style="564" customWidth="1"/>
    <col min="5893" max="5893" width="22.26953125" style="564" customWidth="1"/>
    <col min="5894" max="6144" width="9.1796875" style="564"/>
    <col min="6145" max="6145" width="10.54296875" style="564" customWidth="1"/>
    <col min="6146" max="6146" width="78.1796875" style="564" customWidth="1"/>
    <col min="6147" max="6147" width="21.1796875" style="564" customWidth="1"/>
    <col min="6148" max="6148" width="18.7265625" style="564" customWidth="1"/>
    <col min="6149" max="6149" width="22.26953125" style="564" customWidth="1"/>
    <col min="6150" max="6400" width="9.1796875" style="564"/>
    <col min="6401" max="6401" width="10.54296875" style="564" customWidth="1"/>
    <col min="6402" max="6402" width="78.1796875" style="564" customWidth="1"/>
    <col min="6403" max="6403" width="21.1796875" style="564" customWidth="1"/>
    <col min="6404" max="6404" width="18.7265625" style="564" customWidth="1"/>
    <col min="6405" max="6405" width="22.26953125" style="564" customWidth="1"/>
    <col min="6406" max="6656" width="9.1796875" style="564"/>
    <col min="6657" max="6657" width="10.54296875" style="564" customWidth="1"/>
    <col min="6658" max="6658" width="78.1796875" style="564" customWidth="1"/>
    <col min="6659" max="6659" width="21.1796875" style="564" customWidth="1"/>
    <col min="6660" max="6660" width="18.7265625" style="564" customWidth="1"/>
    <col min="6661" max="6661" width="22.26953125" style="564" customWidth="1"/>
    <col min="6662" max="6912" width="9.1796875" style="564"/>
    <col min="6913" max="6913" width="10.54296875" style="564" customWidth="1"/>
    <col min="6914" max="6914" width="78.1796875" style="564" customWidth="1"/>
    <col min="6915" max="6915" width="21.1796875" style="564" customWidth="1"/>
    <col min="6916" max="6916" width="18.7265625" style="564" customWidth="1"/>
    <col min="6917" max="6917" width="22.26953125" style="564" customWidth="1"/>
    <col min="6918" max="7168" width="9.1796875" style="564"/>
    <col min="7169" max="7169" width="10.54296875" style="564" customWidth="1"/>
    <col min="7170" max="7170" width="78.1796875" style="564" customWidth="1"/>
    <col min="7171" max="7171" width="21.1796875" style="564" customWidth="1"/>
    <col min="7172" max="7172" width="18.7265625" style="564" customWidth="1"/>
    <col min="7173" max="7173" width="22.26953125" style="564" customWidth="1"/>
    <col min="7174" max="7424" width="9.1796875" style="564"/>
    <col min="7425" max="7425" width="10.54296875" style="564" customWidth="1"/>
    <col min="7426" max="7426" width="78.1796875" style="564" customWidth="1"/>
    <col min="7427" max="7427" width="21.1796875" style="564" customWidth="1"/>
    <col min="7428" max="7428" width="18.7265625" style="564" customWidth="1"/>
    <col min="7429" max="7429" width="22.26953125" style="564" customWidth="1"/>
    <col min="7430" max="7680" width="9.1796875" style="564"/>
    <col min="7681" max="7681" width="10.54296875" style="564" customWidth="1"/>
    <col min="7682" max="7682" width="78.1796875" style="564" customWidth="1"/>
    <col min="7683" max="7683" width="21.1796875" style="564" customWidth="1"/>
    <col min="7684" max="7684" width="18.7265625" style="564" customWidth="1"/>
    <col min="7685" max="7685" width="22.26953125" style="564" customWidth="1"/>
    <col min="7686" max="7936" width="9.1796875" style="564"/>
    <col min="7937" max="7937" width="10.54296875" style="564" customWidth="1"/>
    <col min="7938" max="7938" width="78.1796875" style="564" customWidth="1"/>
    <col min="7939" max="7939" width="21.1796875" style="564" customWidth="1"/>
    <col min="7940" max="7940" width="18.7265625" style="564" customWidth="1"/>
    <col min="7941" max="7941" width="22.26953125" style="564" customWidth="1"/>
    <col min="7942" max="8192" width="9.1796875" style="564"/>
    <col min="8193" max="8193" width="10.54296875" style="564" customWidth="1"/>
    <col min="8194" max="8194" width="78.1796875" style="564" customWidth="1"/>
    <col min="8195" max="8195" width="21.1796875" style="564" customWidth="1"/>
    <col min="8196" max="8196" width="18.7265625" style="564" customWidth="1"/>
    <col min="8197" max="8197" width="22.26953125" style="564" customWidth="1"/>
    <col min="8198" max="8448" width="9.1796875" style="564"/>
    <col min="8449" max="8449" width="10.54296875" style="564" customWidth="1"/>
    <col min="8450" max="8450" width="78.1796875" style="564" customWidth="1"/>
    <col min="8451" max="8451" width="21.1796875" style="564" customWidth="1"/>
    <col min="8452" max="8452" width="18.7265625" style="564" customWidth="1"/>
    <col min="8453" max="8453" width="22.26953125" style="564" customWidth="1"/>
    <col min="8454" max="8704" width="9.1796875" style="564"/>
    <col min="8705" max="8705" width="10.54296875" style="564" customWidth="1"/>
    <col min="8706" max="8706" width="78.1796875" style="564" customWidth="1"/>
    <col min="8707" max="8707" width="21.1796875" style="564" customWidth="1"/>
    <col min="8708" max="8708" width="18.7265625" style="564" customWidth="1"/>
    <col min="8709" max="8709" width="22.26953125" style="564" customWidth="1"/>
    <col min="8710" max="8960" width="9.1796875" style="564"/>
    <col min="8961" max="8961" width="10.54296875" style="564" customWidth="1"/>
    <col min="8962" max="8962" width="78.1796875" style="564" customWidth="1"/>
    <col min="8963" max="8963" width="21.1796875" style="564" customWidth="1"/>
    <col min="8964" max="8964" width="18.7265625" style="564" customWidth="1"/>
    <col min="8965" max="8965" width="22.26953125" style="564" customWidth="1"/>
    <col min="8966" max="9216" width="9.1796875" style="564"/>
    <col min="9217" max="9217" width="10.54296875" style="564" customWidth="1"/>
    <col min="9218" max="9218" width="78.1796875" style="564" customWidth="1"/>
    <col min="9219" max="9219" width="21.1796875" style="564" customWidth="1"/>
    <col min="9220" max="9220" width="18.7265625" style="564" customWidth="1"/>
    <col min="9221" max="9221" width="22.26953125" style="564" customWidth="1"/>
    <col min="9222" max="9472" width="9.1796875" style="564"/>
    <col min="9473" max="9473" width="10.54296875" style="564" customWidth="1"/>
    <col min="9474" max="9474" width="78.1796875" style="564" customWidth="1"/>
    <col min="9475" max="9475" width="21.1796875" style="564" customWidth="1"/>
    <col min="9476" max="9476" width="18.7265625" style="564" customWidth="1"/>
    <col min="9477" max="9477" width="22.26953125" style="564" customWidth="1"/>
    <col min="9478" max="9728" width="9.1796875" style="564"/>
    <col min="9729" max="9729" width="10.54296875" style="564" customWidth="1"/>
    <col min="9730" max="9730" width="78.1796875" style="564" customWidth="1"/>
    <col min="9731" max="9731" width="21.1796875" style="564" customWidth="1"/>
    <col min="9732" max="9732" width="18.7265625" style="564" customWidth="1"/>
    <col min="9733" max="9733" width="22.26953125" style="564" customWidth="1"/>
    <col min="9734" max="9984" width="9.1796875" style="564"/>
    <col min="9985" max="9985" width="10.54296875" style="564" customWidth="1"/>
    <col min="9986" max="9986" width="78.1796875" style="564" customWidth="1"/>
    <col min="9987" max="9987" width="21.1796875" style="564" customWidth="1"/>
    <col min="9988" max="9988" width="18.7265625" style="564" customWidth="1"/>
    <col min="9989" max="9989" width="22.26953125" style="564" customWidth="1"/>
    <col min="9990" max="10240" width="9.1796875" style="564"/>
    <col min="10241" max="10241" width="10.54296875" style="564" customWidth="1"/>
    <col min="10242" max="10242" width="78.1796875" style="564" customWidth="1"/>
    <col min="10243" max="10243" width="21.1796875" style="564" customWidth="1"/>
    <col min="10244" max="10244" width="18.7265625" style="564" customWidth="1"/>
    <col min="10245" max="10245" width="22.26953125" style="564" customWidth="1"/>
    <col min="10246" max="10496" width="9.1796875" style="564"/>
    <col min="10497" max="10497" width="10.54296875" style="564" customWidth="1"/>
    <col min="10498" max="10498" width="78.1796875" style="564" customWidth="1"/>
    <col min="10499" max="10499" width="21.1796875" style="564" customWidth="1"/>
    <col min="10500" max="10500" width="18.7265625" style="564" customWidth="1"/>
    <col min="10501" max="10501" width="22.26953125" style="564" customWidth="1"/>
    <col min="10502" max="10752" width="9.1796875" style="564"/>
    <col min="10753" max="10753" width="10.54296875" style="564" customWidth="1"/>
    <col min="10754" max="10754" width="78.1796875" style="564" customWidth="1"/>
    <col min="10755" max="10755" width="21.1796875" style="564" customWidth="1"/>
    <col min="10756" max="10756" width="18.7265625" style="564" customWidth="1"/>
    <col min="10757" max="10757" width="22.26953125" style="564" customWidth="1"/>
    <col min="10758" max="11008" width="9.1796875" style="564"/>
    <col min="11009" max="11009" width="10.54296875" style="564" customWidth="1"/>
    <col min="11010" max="11010" width="78.1796875" style="564" customWidth="1"/>
    <col min="11011" max="11011" width="21.1796875" style="564" customWidth="1"/>
    <col min="11012" max="11012" width="18.7265625" style="564" customWidth="1"/>
    <col min="11013" max="11013" width="22.26953125" style="564" customWidth="1"/>
    <col min="11014" max="11264" width="9.1796875" style="564"/>
    <col min="11265" max="11265" width="10.54296875" style="564" customWidth="1"/>
    <col min="11266" max="11266" width="78.1796875" style="564" customWidth="1"/>
    <col min="11267" max="11267" width="21.1796875" style="564" customWidth="1"/>
    <col min="11268" max="11268" width="18.7265625" style="564" customWidth="1"/>
    <col min="11269" max="11269" width="22.26953125" style="564" customWidth="1"/>
    <col min="11270" max="11520" width="9.1796875" style="564"/>
    <col min="11521" max="11521" width="10.54296875" style="564" customWidth="1"/>
    <col min="11522" max="11522" width="78.1796875" style="564" customWidth="1"/>
    <col min="11523" max="11523" width="21.1796875" style="564" customWidth="1"/>
    <col min="11524" max="11524" width="18.7265625" style="564" customWidth="1"/>
    <col min="11525" max="11525" width="22.26953125" style="564" customWidth="1"/>
    <col min="11526" max="11776" width="9.1796875" style="564"/>
    <col min="11777" max="11777" width="10.54296875" style="564" customWidth="1"/>
    <col min="11778" max="11778" width="78.1796875" style="564" customWidth="1"/>
    <col min="11779" max="11779" width="21.1796875" style="564" customWidth="1"/>
    <col min="11780" max="11780" width="18.7265625" style="564" customWidth="1"/>
    <col min="11781" max="11781" width="22.26953125" style="564" customWidth="1"/>
    <col min="11782" max="12032" width="9.1796875" style="564"/>
    <col min="12033" max="12033" width="10.54296875" style="564" customWidth="1"/>
    <col min="12034" max="12034" width="78.1796875" style="564" customWidth="1"/>
    <col min="12035" max="12035" width="21.1796875" style="564" customWidth="1"/>
    <col min="12036" max="12036" width="18.7265625" style="564" customWidth="1"/>
    <col min="12037" max="12037" width="22.26953125" style="564" customWidth="1"/>
    <col min="12038" max="12288" width="9.1796875" style="564"/>
    <col min="12289" max="12289" width="10.54296875" style="564" customWidth="1"/>
    <col min="12290" max="12290" width="78.1796875" style="564" customWidth="1"/>
    <col min="12291" max="12291" width="21.1796875" style="564" customWidth="1"/>
    <col min="12292" max="12292" width="18.7265625" style="564" customWidth="1"/>
    <col min="12293" max="12293" width="22.26953125" style="564" customWidth="1"/>
    <col min="12294" max="12544" width="9.1796875" style="564"/>
    <col min="12545" max="12545" width="10.54296875" style="564" customWidth="1"/>
    <col min="12546" max="12546" width="78.1796875" style="564" customWidth="1"/>
    <col min="12547" max="12547" width="21.1796875" style="564" customWidth="1"/>
    <col min="12548" max="12548" width="18.7265625" style="564" customWidth="1"/>
    <col min="12549" max="12549" width="22.26953125" style="564" customWidth="1"/>
    <col min="12550" max="12800" width="9.1796875" style="564"/>
    <col min="12801" max="12801" width="10.54296875" style="564" customWidth="1"/>
    <col min="12802" max="12802" width="78.1796875" style="564" customWidth="1"/>
    <col min="12803" max="12803" width="21.1796875" style="564" customWidth="1"/>
    <col min="12804" max="12804" width="18.7265625" style="564" customWidth="1"/>
    <col min="12805" max="12805" width="22.26953125" style="564" customWidth="1"/>
    <col min="12806" max="13056" width="9.1796875" style="564"/>
    <col min="13057" max="13057" width="10.54296875" style="564" customWidth="1"/>
    <col min="13058" max="13058" width="78.1796875" style="564" customWidth="1"/>
    <col min="13059" max="13059" width="21.1796875" style="564" customWidth="1"/>
    <col min="13060" max="13060" width="18.7265625" style="564" customWidth="1"/>
    <col min="13061" max="13061" width="22.26953125" style="564" customWidth="1"/>
    <col min="13062" max="13312" width="9.1796875" style="564"/>
    <col min="13313" max="13313" width="10.54296875" style="564" customWidth="1"/>
    <col min="13314" max="13314" width="78.1796875" style="564" customWidth="1"/>
    <col min="13315" max="13315" width="21.1796875" style="564" customWidth="1"/>
    <col min="13316" max="13316" width="18.7265625" style="564" customWidth="1"/>
    <col min="13317" max="13317" width="22.26953125" style="564" customWidth="1"/>
    <col min="13318" max="13568" width="9.1796875" style="564"/>
    <col min="13569" max="13569" width="10.54296875" style="564" customWidth="1"/>
    <col min="13570" max="13570" width="78.1796875" style="564" customWidth="1"/>
    <col min="13571" max="13571" width="21.1796875" style="564" customWidth="1"/>
    <col min="13572" max="13572" width="18.7265625" style="564" customWidth="1"/>
    <col min="13573" max="13573" width="22.26953125" style="564" customWidth="1"/>
    <col min="13574" max="13824" width="9.1796875" style="564"/>
    <col min="13825" max="13825" width="10.54296875" style="564" customWidth="1"/>
    <col min="13826" max="13826" width="78.1796875" style="564" customWidth="1"/>
    <col min="13827" max="13827" width="21.1796875" style="564" customWidth="1"/>
    <col min="13828" max="13828" width="18.7265625" style="564" customWidth="1"/>
    <col min="13829" max="13829" width="22.26953125" style="564" customWidth="1"/>
    <col min="13830" max="14080" width="9.1796875" style="564"/>
    <col min="14081" max="14081" width="10.54296875" style="564" customWidth="1"/>
    <col min="14082" max="14082" width="78.1796875" style="564" customWidth="1"/>
    <col min="14083" max="14083" width="21.1796875" style="564" customWidth="1"/>
    <col min="14084" max="14084" width="18.7265625" style="564" customWidth="1"/>
    <col min="14085" max="14085" width="22.26953125" style="564" customWidth="1"/>
    <col min="14086" max="14336" width="9.1796875" style="564"/>
    <col min="14337" max="14337" width="10.54296875" style="564" customWidth="1"/>
    <col min="14338" max="14338" width="78.1796875" style="564" customWidth="1"/>
    <col min="14339" max="14339" width="21.1796875" style="564" customWidth="1"/>
    <col min="14340" max="14340" width="18.7265625" style="564" customWidth="1"/>
    <col min="14341" max="14341" width="22.26953125" style="564" customWidth="1"/>
    <col min="14342" max="14592" width="9.1796875" style="564"/>
    <col min="14593" max="14593" width="10.54296875" style="564" customWidth="1"/>
    <col min="14594" max="14594" width="78.1796875" style="564" customWidth="1"/>
    <col min="14595" max="14595" width="21.1796875" style="564" customWidth="1"/>
    <col min="14596" max="14596" width="18.7265625" style="564" customWidth="1"/>
    <col min="14597" max="14597" width="22.26953125" style="564" customWidth="1"/>
    <col min="14598" max="14848" width="9.1796875" style="564"/>
    <col min="14849" max="14849" width="10.54296875" style="564" customWidth="1"/>
    <col min="14850" max="14850" width="78.1796875" style="564" customWidth="1"/>
    <col min="14851" max="14851" width="21.1796875" style="564" customWidth="1"/>
    <col min="14852" max="14852" width="18.7265625" style="564" customWidth="1"/>
    <col min="14853" max="14853" width="22.26953125" style="564" customWidth="1"/>
    <col min="14854" max="15104" width="9.1796875" style="564"/>
    <col min="15105" max="15105" width="10.54296875" style="564" customWidth="1"/>
    <col min="15106" max="15106" width="78.1796875" style="564" customWidth="1"/>
    <col min="15107" max="15107" width="21.1796875" style="564" customWidth="1"/>
    <col min="15108" max="15108" width="18.7265625" style="564" customWidth="1"/>
    <col min="15109" max="15109" width="22.26953125" style="564" customWidth="1"/>
    <col min="15110" max="15360" width="9.1796875" style="564"/>
    <col min="15361" max="15361" width="10.54296875" style="564" customWidth="1"/>
    <col min="15362" max="15362" width="78.1796875" style="564" customWidth="1"/>
    <col min="15363" max="15363" width="21.1796875" style="564" customWidth="1"/>
    <col min="15364" max="15364" width="18.7265625" style="564" customWidth="1"/>
    <col min="15365" max="15365" width="22.26953125" style="564" customWidth="1"/>
    <col min="15366" max="15616" width="9.1796875" style="564"/>
    <col min="15617" max="15617" width="10.54296875" style="564" customWidth="1"/>
    <col min="15618" max="15618" width="78.1796875" style="564" customWidth="1"/>
    <col min="15619" max="15619" width="21.1796875" style="564" customWidth="1"/>
    <col min="15620" max="15620" width="18.7265625" style="564" customWidth="1"/>
    <col min="15621" max="15621" width="22.26953125" style="564" customWidth="1"/>
    <col min="15622" max="15872" width="9.1796875" style="564"/>
    <col min="15873" max="15873" width="10.54296875" style="564" customWidth="1"/>
    <col min="15874" max="15874" width="78.1796875" style="564" customWidth="1"/>
    <col min="15875" max="15875" width="21.1796875" style="564" customWidth="1"/>
    <col min="15876" max="15876" width="18.7265625" style="564" customWidth="1"/>
    <col min="15877" max="15877" width="22.26953125" style="564" customWidth="1"/>
    <col min="15878" max="16128" width="9.1796875" style="564"/>
    <col min="16129" max="16129" width="10.54296875" style="564" customWidth="1"/>
    <col min="16130" max="16130" width="78.1796875" style="564" customWidth="1"/>
    <col min="16131" max="16131" width="21.1796875" style="564" customWidth="1"/>
    <col min="16132" max="16132" width="18.7265625" style="564" customWidth="1"/>
    <col min="16133" max="16133" width="22.26953125" style="564" customWidth="1"/>
    <col min="16134" max="16384" width="9.1796875" style="564"/>
  </cols>
  <sheetData>
    <row r="1" spans="1:5" x14ac:dyDescent="0.35">
      <c r="A1" s="564" t="s">
        <v>4980</v>
      </c>
    </row>
    <row r="2" spans="1:5" x14ac:dyDescent="0.35">
      <c r="A2" s="564" t="s">
        <v>25</v>
      </c>
    </row>
    <row r="3" spans="1:5" x14ac:dyDescent="0.35">
      <c r="A3" s="564" t="s">
        <v>10925</v>
      </c>
    </row>
    <row r="4" spans="1:5" x14ac:dyDescent="0.35">
      <c r="A4" s="564" t="s">
        <v>4981</v>
      </c>
    </row>
    <row r="5" spans="1:5" x14ac:dyDescent="0.35">
      <c r="A5" s="564" t="s">
        <v>10926</v>
      </c>
    </row>
    <row r="6" spans="1:5" x14ac:dyDescent="0.35">
      <c r="A6" s="564" t="s">
        <v>25</v>
      </c>
    </row>
    <row r="7" spans="1:5" x14ac:dyDescent="0.35">
      <c r="A7" s="564" t="s">
        <v>4982</v>
      </c>
      <c r="B7" s="564" t="s">
        <v>4983</v>
      </c>
      <c r="C7" s="564" t="s">
        <v>245</v>
      </c>
      <c r="D7" s="564" t="s">
        <v>4984</v>
      </c>
      <c r="E7" s="564" t="s">
        <v>4985</v>
      </c>
    </row>
    <row r="8" spans="1:5" x14ac:dyDescent="0.35">
      <c r="A8" s="564">
        <v>2418</v>
      </c>
      <c r="B8" s="564" t="s">
        <v>4990</v>
      </c>
      <c r="C8" s="564" t="s">
        <v>37</v>
      </c>
      <c r="D8" s="564" t="s">
        <v>4988</v>
      </c>
      <c r="E8" s="107">
        <v>9.3000000000000007</v>
      </c>
    </row>
    <row r="9" spans="1:5" x14ac:dyDescent="0.35">
      <c r="A9" s="564">
        <v>6086</v>
      </c>
      <c r="B9" s="564" t="s">
        <v>4993</v>
      </c>
      <c r="C9" s="564" t="s">
        <v>4994</v>
      </c>
      <c r="D9" s="564" t="s">
        <v>4986</v>
      </c>
      <c r="E9" s="107">
        <v>81.98</v>
      </c>
    </row>
    <row r="10" spans="1:5" x14ac:dyDescent="0.35">
      <c r="A10" s="564">
        <v>3378</v>
      </c>
      <c r="B10" s="564" t="s">
        <v>4995</v>
      </c>
      <c r="C10" s="564" t="s">
        <v>37</v>
      </c>
      <c r="D10" s="564" t="s">
        <v>4986</v>
      </c>
      <c r="E10" s="107">
        <v>62.74</v>
      </c>
    </row>
    <row r="11" spans="1:5" x14ac:dyDescent="0.35">
      <c r="A11" s="564">
        <v>3380</v>
      </c>
      <c r="B11" s="564" t="s">
        <v>4996</v>
      </c>
      <c r="C11" s="564" t="s">
        <v>37</v>
      </c>
      <c r="D11" s="564" t="s">
        <v>4988</v>
      </c>
      <c r="E11" s="107">
        <v>43.92</v>
      </c>
    </row>
    <row r="12" spans="1:5" x14ac:dyDescent="0.35">
      <c r="A12" s="564">
        <v>3379</v>
      </c>
      <c r="B12" s="564" t="s">
        <v>4997</v>
      </c>
      <c r="C12" s="564" t="s">
        <v>37</v>
      </c>
      <c r="D12" s="564" t="s">
        <v>4986</v>
      </c>
      <c r="E12" s="107">
        <v>42.4</v>
      </c>
    </row>
    <row r="13" spans="1:5" x14ac:dyDescent="0.35">
      <c r="A13" s="564">
        <v>615</v>
      </c>
      <c r="B13" s="564" t="s">
        <v>4998</v>
      </c>
      <c r="C13" s="564" t="s">
        <v>4987</v>
      </c>
      <c r="D13" s="564" t="s">
        <v>4992</v>
      </c>
      <c r="E13" s="107">
        <v>561.08000000000004</v>
      </c>
    </row>
    <row r="14" spans="1:5" x14ac:dyDescent="0.35">
      <c r="A14" s="564">
        <v>606</v>
      </c>
      <c r="B14" s="564" t="s">
        <v>4999</v>
      </c>
      <c r="C14" s="564" t="s">
        <v>4987</v>
      </c>
      <c r="D14" s="564" t="s">
        <v>4992</v>
      </c>
      <c r="E14" s="107">
        <v>881.39</v>
      </c>
    </row>
    <row r="15" spans="1:5" x14ac:dyDescent="0.35">
      <c r="A15" s="564">
        <v>13382</v>
      </c>
      <c r="B15" s="564" t="s">
        <v>5001</v>
      </c>
      <c r="C15" s="564" t="s">
        <v>37</v>
      </c>
      <c r="D15" s="564" t="s">
        <v>4992</v>
      </c>
      <c r="E15" s="107">
        <v>448.51</v>
      </c>
    </row>
    <row r="16" spans="1:5" x14ac:dyDescent="0.35">
      <c r="A16" s="564">
        <v>4047</v>
      </c>
      <c r="B16" s="564" t="s">
        <v>5002</v>
      </c>
      <c r="C16" s="564" t="s">
        <v>4994</v>
      </c>
      <c r="D16" s="564" t="s">
        <v>4986</v>
      </c>
      <c r="E16" s="107">
        <v>16.579999999999998</v>
      </c>
    </row>
    <row r="17" spans="1:5" x14ac:dyDescent="0.35">
      <c r="A17" s="564">
        <v>40514</v>
      </c>
      <c r="B17" s="564" t="s">
        <v>5004</v>
      </c>
      <c r="C17" s="564" t="s">
        <v>5003</v>
      </c>
      <c r="D17" s="564" t="s">
        <v>4986</v>
      </c>
      <c r="E17" s="107">
        <v>24.06</v>
      </c>
    </row>
    <row r="18" spans="1:5" x14ac:dyDescent="0.35">
      <c r="A18" s="564">
        <v>11199</v>
      </c>
      <c r="B18" s="564" t="s">
        <v>5005</v>
      </c>
      <c r="C18" s="564" t="s">
        <v>37</v>
      </c>
      <c r="D18" s="564" t="s">
        <v>4992</v>
      </c>
      <c r="E18" s="108">
        <v>1264.72</v>
      </c>
    </row>
    <row r="19" spans="1:5" x14ac:dyDescent="0.35">
      <c r="A19" s="564">
        <v>4053</v>
      </c>
      <c r="B19" s="564" t="s">
        <v>5006</v>
      </c>
      <c r="C19" s="564" t="s">
        <v>4994</v>
      </c>
      <c r="D19" s="564" t="s">
        <v>4986</v>
      </c>
      <c r="E19" s="107">
        <v>63.18</v>
      </c>
    </row>
    <row r="20" spans="1:5" x14ac:dyDescent="0.35">
      <c r="A20" s="564">
        <v>4056</v>
      </c>
      <c r="B20" s="564" t="s">
        <v>5007</v>
      </c>
      <c r="C20" s="564" t="s">
        <v>4994</v>
      </c>
      <c r="D20" s="564" t="s">
        <v>4986</v>
      </c>
      <c r="E20" s="107">
        <v>33.22</v>
      </c>
    </row>
    <row r="21" spans="1:5" x14ac:dyDescent="0.35">
      <c r="A21" s="564">
        <v>21136</v>
      </c>
      <c r="B21" s="564" t="s">
        <v>5008</v>
      </c>
      <c r="C21" s="564" t="s">
        <v>5000</v>
      </c>
      <c r="D21" s="564" t="s">
        <v>4986</v>
      </c>
      <c r="E21" s="107">
        <v>14.29</v>
      </c>
    </row>
    <row r="22" spans="1:5" x14ac:dyDescent="0.35">
      <c r="A22" s="564">
        <v>21128</v>
      </c>
      <c r="B22" s="564" t="s">
        <v>5009</v>
      </c>
      <c r="C22" s="564" t="s">
        <v>5000</v>
      </c>
      <c r="D22" s="564" t="s">
        <v>4988</v>
      </c>
      <c r="E22" s="107">
        <v>11.06</v>
      </c>
    </row>
    <row r="23" spans="1:5" x14ac:dyDescent="0.35">
      <c r="A23" s="564">
        <v>21130</v>
      </c>
      <c r="B23" s="564" t="s">
        <v>5010</v>
      </c>
      <c r="C23" s="564" t="s">
        <v>5000</v>
      </c>
      <c r="D23" s="564" t="s">
        <v>4986</v>
      </c>
      <c r="E23" s="107">
        <v>27.93</v>
      </c>
    </row>
    <row r="24" spans="1:5" x14ac:dyDescent="0.35">
      <c r="A24" s="564">
        <v>21135</v>
      </c>
      <c r="B24" s="564" t="s">
        <v>5011</v>
      </c>
      <c r="C24" s="564" t="s">
        <v>5000</v>
      </c>
      <c r="D24" s="564" t="s">
        <v>4986</v>
      </c>
      <c r="E24" s="107">
        <v>27.5</v>
      </c>
    </row>
    <row r="25" spans="1:5" x14ac:dyDescent="0.35">
      <c r="A25" s="564">
        <v>38605</v>
      </c>
      <c r="B25" s="564" t="s">
        <v>5013</v>
      </c>
      <c r="C25" s="564" t="s">
        <v>37</v>
      </c>
      <c r="D25" s="564" t="s">
        <v>4992</v>
      </c>
      <c r="E25" s="107">
        <v>136.82</v>
      </c>
    </row>
    <row r="26" spans="1:5" x14ac:dyDescent="0.35">
      <c r="A26" s="564">
        <v>11270</v>
      </c>
      <c r="B26" s="564" t="s">
        <v>5014</v>
      </c>
      <c r="C26" s="564" t="s">
        <v>37</v>
      </c>
      <c r="D26" s="564" t="s">
        <v>4992</v>
      </c>
      <c r="E26" s="107">
        <v>2.2400000000000002</v>
      </c>
    </row>
    <row r="27" spans="1:5" x14ac:dyDescent="0.35">
      <c r="A27" s="564">
        <v>412</v>
      </c>
      <c r="B27" s="564" t="s">
        <v>5015</v>
      </c>
      <c r="C27" s="564" t="s">
        <v>37</v>
      </c>
      <c r="D27" s="564" t="s">
        <v>4986</v>
      </c>
      <c r="E27" s="107">
        <v>1.28</v>
      </c>
    </row>
    <row r="28" spans="1:5" x14ac:dyDescent="0.35">
      <c r="A28" s="564">
        <v>414</v>
      </c>
      <c r="B28" s="564" t="s">
        <v>5016</v>
      </c>
      <c r="C28" s="564" t="s">
        <v>37</v>
      </c>
      <c r="D28" s="564" t="s">
        <v>4986</v>
      </c>
      <c r="E28" s="107">
        <v>0.08</v>
      </c>
    </row>
    <row r="29" spans="1:5" x14ac:dyDescent="0.35">
      <c r="A29" s="564">
        <v>410</v>
      </c>
      <c r="B29" s="564" t="s">
        <v>5017</v>
      </c>
      <c r="C29" s="564" t="s">
        <v>37</v>
      </c>
      <c r="D29" s="564" t="s">
        <v>4986</v>
      </c>
      <c r="E29" s="107">
        <v>0.19</v>
      </c>
    </row>
    <row r="30" spans="1:5" x14ac:dyDescent="0.35">
      <c r="A30" s="564">
        <v>411</v>
      </c>
      <c r="B30" s="564" t="s">
        <v>5018</v>
      </c>
      <c r="C30" s="564" t="s">
        <v>37</v>
      </c>
      <c r="D30" s="564" t="s">
        <v>4988</v>
      </c>
      <c r="E30" s="107">
        <v>0.25</v>
      </c>
    </row>
    <row r="31" spans="1:5" x14ac:dyDescent="0.35">
      <c r="A31" s="564">
        <v>408</v>
      </c>
      <c r="B31" s="564" t="s">
        <v>5019</v>
      </c>
      <c r="C31" s="564" t="s">
        <v>37</v>
      </c>
      <c r="D31" s="564" t="s">
        <v>4986</v>
      </c>
      <c r="E31" s="107">
        <v>1.24</v>
      </c>
    </row>
    <row r="32" spans="1:5" x14ac:dyDescent="0.35">
      <c r="A32" s="564">
        <v>39131</v>
      </c>
      <c r="B32" s="564" t="s">
        <v>5020</v>
      </c>
      <c r="C32" s="564" t="s">
        <v>37</v>
      </c>
      <c r="D32" s="564" t="s">
        <v>4986</v>
      </c>
      <c r="E32" s="107">
        <v>3.67</v>
      </c>
    </row>
    <row r="33" spans="1:5" x14ac:dyDescent="0.35">
      <c r="A33" s="564">
        <v>394</v>
      </c>
      <c r="B33" s="564" t="s">
        <v>5021</v>
      </c>
      <c r="C33" s="564" t="s">
        <v>37</v>
      </c>
      <c r="D33" s="564" t="s">
        <v>4986</v>
      </c>
      <c r="E33" s="107">
        <v>3.72</v>
      </c>
    </row>
    <row r="34" spans="1:5" x14ac:dyDescent="0.35">
      <c r="A34" s="564">
        <v>39130</v>
      </c>
      <c r="B34" s="564" t="s">
        <v>5022</v>
      </c>
      <c r="C34" s="564" t="s">
        <v>37</v>
      </c>
      <c r="D34" s="564" t="s">
        <v>4986</v>
      </c>
      <c r="E34" s="107">
        <v>3.35</v>
      </c>
    </row>
    <row r="35" spans="1:5" x14ac:dyDescent="0.35">
      <c r="A35" s="564">
        <v>395</v>
      </c>
      <c r="B35" s="564" t="s">
        <v>5023</v>
      </c>
      <c r="C35" s="564" t="s">
        <v>37</v>
      </c>
      <c r="D35" s="564" t="s">
        <v>4986</v>
      </c>
      <c r="E35" s="107">
        <v>3.58</v>
      </c>
    </row>
    <row r="36" spans="1:5" x14ac:dyDescent="0.35">
      <c r="A36" s="564">
        <v>39127</v>
      </c>
      <c r="B36" s="564" t="s">
        <v>5024</v>
      </c>
      <c r="C36" s="564" t="s">
        <v>37</v>
      </c>
      <c r="D36" s="564" t="s">
        <v>4986</v>
      </c>
      <c r="E36" s="107">
        <v>1.76</v>
      </c>
    </row>
    <row r="37" spans="1:5" x14ac:dyDescent="0.35">
      <c r="A37" s="564">
        <v>392</v>
      </c>
      <c r="B37" s="564" t="s">
        <v>5025</v>
      </c>
      <c r="C37" s="564" t="s">
        <v>37</v>
      </c>
      <c r="D37" s="564" t="s">
        <v>4986</v>
      </c>
      <c r="E37" s="107">
        <v>1.81</v>
      </c>
    </row>
    <row r="38" spans="1:5" x14ac:dyDescent="0.35">
      <c r="A38" s="564">
        <v>39129</v>
      </c>
      <c r="B38" s="564" t="s">
        <v>5026</v>
      </c>
      <c r="C38" s="564" t="s">
        <v>37</v>
      </c>
      <c r="D38" s="564" t="s">
        <v>4986</v>
      </c>
      <c r="E38" s="107">
        <v>2.06</v>
      </c>
    </row>
    <row r="39" spans="1:5" x14ac:dyDescent="0.35">
      <c r="A39" s="564">
        <v>393</v>
      </c>
      <c r="B39" s="564" t="s">
        <v>5027</v>
      </c>
      <c r="C39" s="564" t="s">
        <v>37</v>
      </c>
      <c r="D39" s="564" t="s">
        <v>4988</v>
      </c>
      <c r="E39" s="107">
        <v>2.16</v>
      </c>
    </row>
    <row r="40" spans="1:5" x14ac:dyDescent="0.35">
      <c r="A40" s="564">
        <v>39133</v>
      </c>
      <c r="B40" s="564" t="s">
        <v>5028</v>
      </c>
      <c r="C40" s="564" t="s">
        <v>37</v>
      </c>
      <c r="D40" s="564" t="s">
        <v>4986</v>
      </c>
      <c r="E40" s="107">
        <v>4.82</v>
      </c>
    </row>
    <row r="41" spans="1:5" x14ac:dyDescent="0.35">
      <c r="A41" s="564">
        <v>397</v>
      </c>
      <c r="B41" s="564" t="s">
        <v>5029</v>
      </c>
      <c r="C41" s="564" t="s">
        <v>37</v>
      </c>
      <c r="D41" s="564" t="s">
        <v>4986</v>
      </c>
      <c r="E41" s="107">
        <v>5.33</v>
      </c>
    </row>
    <row r="42" spans="1:5" x14ac:dyDescent="0.35">
      <c r="A42" s="564">
        <v>39132</v>
      </c>
      <c r="B42" s="564" t="s">
        <v>5030</v>
      </c>
      <c r="C42" s="564" t="s">
        <v>37</v>
      </c>
      <c r="D42" s="564" t="s">
        <v>4986</v>
      </c>
      <c r="E42" s="107">
        <v>3.86</v>
      </c>
    </row>
    <row r="43" spans="1:5" x14ac:dyDescent="0.35">
      <c r="A43" s="564">
        <v>396</v>
      </c>
      <c r="B43" s="564" t="s">
        <v>5031</v>
      </c>
      <c r="C43" s="564" t="s">
        <v>37</v>
      </c>
      <c r="D43" s="564" t="s">
        <v>4986</v>
      </c>
      <c r="E43" s="107">
        <v>4.13</v>
      </c>
    </row>
    <row r="44" spans="1:5" x14ac:dyDescent="0.35">
      <c r="A44" s="564">
        <v>39135</v>
      </c>
      <c r="B44" s="564" t="s">
        <v>5032</v>
      </c>
      <c r="C44" s="564" t="s">
        <v>37</v>
      </c>
      <c r="D44" s="564" t="s">
        <v>4986</v>
      </c>
      <c r="E44" s="107">
        <v>7.72</v>
      </c>
    </row>
    <row r="45" spans="1:5" x14ac:dyDescent="0.35">
      <c r="A45" s="564">
        <v>39128</v>
      </c>
      <c r="B45" s="564" t="s">
        <v>5033</v>
      </c>
      <c r="C45" s="564" t="s">
        <v>37</v>
      </c>
      <c r="D45" s="564" t="s">
        <v>4986</v>
      </c>
      <c r="E45" s="107">
        <v>1.93</v>
      </c>
    </row>
    <row r="46" spans="1:5" x14ac:dyDescent="0.35">
      <c r="A46" s="564">
        <v>400</v>
      </c>
      <c r="B46" s="564" t="s">
        <v>5034</v>
      </c>
      <c r="C46" s="564" t="s">
        <v>37</v>
      </c>
      <c r="D46" s="564" t="s">
        <v>4986</v>
      </c>
      <c r="E46" s="107">
        <v>1.88</v>
      </c>
    </row>
    <row r="47" spans="1:5" x14ac:dyDescent="0.35">
      <c r="A47" s="564">
        <v>39125</v>
      </c>
      <c r="B47" s="564" t="s">
        <v>5035</v>
      </c>
      <c r="C47" s="564" t="s">
        <v>37</v>
      </c>
      <c r="D47" s="564" t="s">
        <v>4986</v>
      </c>
      <c r="E47" s="107">
        <v>1.93</v>
      </c>
    </row>
    <row r="48" spans="1:5" x14ac:dyDescent="0.35">
      <c r="A48" s="564">
        <v>39134</v>
      </c>
      <c r="B48" s="564" t="s">
        <v>5036</v>
      </c>
      <c r="C48" s="564" t="s">
        <v>37</v>
      </c>
      <c r="D48" s="564" t="s">
        <v>4986</v>
      </c>
      <c r="E48" s="107">
        <v>6.43</v>
      </c>
    </row>
    <row r="49" spans="1:5" x14ac:dyDescent="0.35">
      <c r="A49" s="564">
        <v>398</v>
      </c>
      <c r="B49" s="564" t="s">
        <v>5037</v>
      </c>
      <c r="C49" s="564" t="s">
        <v>37</v>
      </c>
      <c r="D49" s="564" t="s">
        <v>4986</v>
      </c>
      <c r="E49" s="107">
        <v>5.92</v>
      </c>
    </row>
    <row r="50" spans="1:5" x14ac:dyDescent="0.35">
      <c r="A50" s="564">
        <v>39126</v>
      </c>
      <c r="B50" s="564" t="s">
        <v>5038</v>
      </c>
      <c r="C50" s="564" t="s">
        <v>37</v>
      </c>
      <c r="D50" s="564" t="s">
        <v>4986</v>
      </c>
      <c r="E50" s="107">
        <v>8.68</v>
      </c>
    </row>
    <row r="51" spans="1:5" x14ac:dyDescent="0.35">
      <c r="A51" s="564">
        <v>399</v>
      </c>
      <c r="B51" s="564" t="s">
        <v>5039</v>
      </c>
      <c r="C51" s="564" t="s">
        <v>37</v>
      </c>
      <c r="D51" s="564" t="s">
        <v>4986</v>
      </c>
      <c r="E51" s="107">
        <v>7.65</v>
      </c>
    </row>
    <row r="52" spans="1:5" x14ac:dyDescent="0.35">
      <c r="A52" s="564">
        <v>39158</v>
      </c>
      <c r="B52" s="564" t="s">
        <v>5040</v>
      </c>
      <c r="C52" s="564" t="s">
        <v>37</v>
      </c>
      <c r="D52" s="564" t="s">
        <v>4986</v>
      </c>
      <c r="E52" s="107">
        <v>20.54</v>
      </c>
    </row>
    <row r="53" spans="1:5" x14ac:dyDescent="0.35">
      <c r="A53" s="564">
        <v>39141</v>
      </c>
      <c r="B53" s="564" t="s">
        <v>5041</v>
      </c>
      <c r="C53" s="564" t="s">
        <v>37</v>
      </c>
      <c r="D53" s="564" t="s">
        <v>4986</v>
      </c>
      <c r="E53" s="107">
        <v>1.49</v>
      </c>
    </row>
    <row r="54" spans="1:5" x14ac:dyDescent="0.35">
      <c r="A54" s="564">
        <v>39140</v>
      </c>
      <c r="B54" s="564" t="s">
        <v>5042</v>
      </c>
      <c r="C54" s="564" t="s">
        <v>37</v>
      </c>
      <c r="D54" s="564" t="s">
        <v>4986</v>
      </c>
      <c r="E54" s="107">
        <v>1.35</v>
      </c>
    </row>
    <row r="55" spans="1:5" x14ac:dyDescent="0.35">
      <c r="A55" s="564">
        <v>39137</v>
      </c>
      <c r="B55" s="564" t="s">
        <v>5043</v>
      </c>
      <c r="C55" s="564" t="s">
        <v>37</v>
      </c>
      <c r="D55" s="564" t="s">
        <v>4986</v>
      </c>
      <c r="E55" s="107">
        <v>0.78</v>
      </c>
    </row>
    <row r="56" spans="1:5" x14ac:dyDescent="0.35">
      <c r="A56" s="564">
        <v>39139</v>
      </c>
      <c r="B56" s="564" t="s">
        <v>5044</v>
      </c>
      <c r="C56" s="564" t="s">
        <v>37</v>
      </c>
      <c r="D56" s="564" t="s">
        <v>4986</v>
      </c>
      <c r="E56" s="107">
        <v>1.1200000000000001</v>
      </c>
    </row>
    <row r="57" spans="1:5" x14ac:dyDescent="0.35">
      <c r="A57" s="564">
        <v>39143</v>
      </c>
      <c r="B57" s="564" t="s">
        <v>5045</v>
      </c>
      <c r="C57" s="564" t="s">
        <v>37</v>
      </c>
      <c r="D57" s="564" t="s">
        <v>4986</v>
      </c>
      <c r="E57" s="107">
        <v>3.07</v>
      </c>
    </row>
    <row r="58" spans="1:5" x14ac:dyDescent="0.35">
      <c r="A58" s="564">
        <v>39142</v>
      </c>
      <c r="B58" s="564" t="s">
        <v>5046</v>
      </c>
      <c r="C58" s="564" t="s">
        <v>37</v>
      </c>
      <c r="D58" s="564" t="s">
        <v>4986</v>
      </c>
      <c r="E58" s="107">
        <v>2.2000000000000002</v>
      </c>
    </row>
    <row r="59" spans="1:5" x14ac:dyDescent="0.35">
      <c r="A59" s="564">
        <v>39138</v>
      </c>
      <c r="B59" s="564" t="s">
        <v>5047</v>
      </c>
      <c r="C59" s="564" t="s">
        <v>37</v>
      </c>
      <c r="D59" s="564" t="s">
        <v>4986</v>
      </c>
      <c r="E59" s="107">
        <v>0.82</v>
      </c>
    </row>
    <row r="60" spans="1:5" x14ac:dyDescent="0.35">
      <c r="A60" s="564">
        <v>39136</v>
      </c>
      <c r="B60" s="564" t="s">
        <v>5048</v>
      </c>
      <c r="C60" s="564" t="s">
        <v>37</v>
      </c>
      <c r="D60" s="564" t="s">
        <v>4986</v>
      </c>
      <c r="E60" s="107">
        <v>0.55000000000000004</v>
      </c>
    </row>
    <row r="61" spans="1:5" x14ac:dyDescent="0.35">
      <c r="A61" s="564">
        <v>39144</v>
      </c>
      <c r="B61" s="564" t="s">
        <v>5049</v>
      </c>
      <c r="C61" s="564" t="s">
        <v>37</v>
      </c>
      <c r="D61" s="564" t="s">
        <v>4986</v>
      </c>
      <c r="E61" s="107">
        <v>3.58</v>
      </c>
    </row>
    <row r="62" spans="1:5" x14ac:dyDescent="0.35">
      <c r="A62" s="564">
        <v>39145</v>
      </c>
      <c r="B62" s="564" t="s">
        <v>5050</v>
      </c>
      <c r="C62" s="564" t="s">
        <v>37</v>
      </c>
      <c r="D62" s="564" t="s">
        <v>4986</v>
      </c>
      <c r="E62" s="107">
        <v>5.9</v>
      </c>
    </row>
    <row r="63" spans="1:5" x14ac:dyDescent="0.35">
      <c r="A63" s="564">
        <v>12615</v>
      </c>
      <c r="B63" s="564" t="s">
        <v>5051</v>
      </c>
      <c r="C63" s="564" t="s">
        <v>37</v>
      </c>
      <c r="D63" s="564" t="s">
        <v>4992</v>
      </c>
      <c r="E63" s="107">
        <v>5.12</v>
      </c>
    </row>
    <row r="64" spans="1:5" x14ac:dyDescent="0.35">
      <c r="A64" s="564">
        <v>11927</v>
      </c>
      <c r="B64" s="564" t="s">
        <v>5052</v>
      </c>
      <c r="C64" s="564" t="s">
        <v>37</v>
      </c>
      <c r="D64" s="564" t="s">
        <v>4992</v>
      </c>
      <c r="E64" s="107">
        <v>6.69</v>
      </c>
    </row>
    <row r="65" spans="1:5" x14ac:dyDescent="0.35">
      <c r="A65" s="564">
        <v>11928</v>
      </c>
      <c r="B65" s="564" t="s">
        <v>5053</v>
      </c>
      <c r="C65" s="564" t="s">
        <v>37</v>
      </c>
      <c r="D65" s="564" t="s">
        <v>4992</v>
      </c>
      <c r="E65" s="107">
        <v>7.67</v>
      </c>
    </row>
    <row r="66" spans="1:5" x14ac:dyDescent="0.35">
      <c r="A66" s="564">
        <v>11929</v>
      </c>
      <c r="B66" s="564" t="s">
        <v>5054</v>
      </c>
      <c r="C66" s="564" t="s">
        <v>37</v>
      </c>
      <c r="D66" s="564" t="s">
        <v>4992</v>
      </c>
      <c r="E66" s="107">
        <v>11.87</v>
      </c>
    </row>
    <row r="67" spans="1:5" x14ac:dyDescent="0.35">
      <c r="A67" s="564">
        <v>36801</v>
      </c>
      <c r="B67" s="564" t="s">
        <v>10927</v>
      </c>
      <c r="C67" s="564" t="s">
        <v>37</v>
      </c>
      <c r="D67" s="564" t="s">
        <v>4986</v>
      </c>
      <c r="E67" s="107">
        <v>27.97</v>
      </c>
    </row>
    <row r="68" spans="1:5" x14ac:dyDescent="0.35">
      <c r="A68" s="564">
        <v>36246</v>
      </c>
      <c r="B68" s="564" t="s">
        <v>5055</v>
      </c>
      <c r="C68" s="564" t="s">
        <v>5000</v>
      </c>
      <c r="D68" s="564" t="s">
        <v>4986</v>
      </c>
      <c r="E68" s="107">
        <v>4.41</v>
      </c>
    </row>
    <row r="69" spans="1:5" x14ac:dyDescent="0.35">
      <c r="A69" s="564">
        <v>37600</v>
      </c>
      <c r="B69" s="564" t="s">
        <v>5056</v>
      </c>
      <c r="C69" s="564" t="s">
        <v>37</v>
      </c>
      <c r="D69" s="564" t="s">
        <v>4992</v>
      </c>
      <c r="E69" s="107">
        <v>114.61</v>
      </c>
    </row>
    <row r="70" spans="1:5" x14ac:dyDescent="0.35">
      <c r="A70" s="564">
        <v>37599</v>
      </c>
      <c r="B70" s="564" t="s">
        <v>5057</v>
      </c>
      <c r="C70" s="564" t="s">
        <v>37</v>
      </c>
      <c r="D70" s="564" t="s">
        <v>4992</v>
      </c>
      <c r="E70" s="107">
        <v>106.68</v>
      </c>
    </row>
    <row r="71" spans="1:5" x14ac:dyDescent="0.35">
      <c r="A71" s="564">
        <v>1</v>
      </c>
      <c r="B71" s="564" t="s">
        <v>5058</v>
      </c>
      <c r="C71" s="564" t="s">
        <v>5012</v>
      </c>
      <c r="D71" s="564" t="s">
        <v>4988</v>
      </c>
      <c r="E71" s="107">
        <v>65.3</v>
      </c>
    </row>
    <row r="72" spans="1:5" x14ac:dyDescent="0.35">
      <c r="A72" s="564">
        <v>3</v>
      </c>
      <c r="B72" s="564" t="s">
        <v>10928</v>
      </c>
      <c r="C72" s="564" t="s">
        <v>5003</v>
      </c>
      <c r="D72" s="564" t="s">
        <v>4986</v>
      </c>
      <c r="E72" s="107">
        <v>10.63</v>
      </c>
    </row>
    <row r="73" spans="1:5" x14ac:dyDescent="0.35">
      <c r="A73" s="564">
        <v>43054</v>
      </c>
      <c r="B73" s="564" t="s">
        <v>5059</v>
      </c>
      <c r="C73" s="564" t="s">
        <v>5012</v>
      </c>
      <c r="D73" s="564" t="s">
        <v>4986</v>
      </c>
      <c r="E73" s="107">
        <v>13.02</v>
      </c>
    </row>
    <row r="74" spans="1:5" x14ac:dyDescent="0.35">
      <c r="A74" s="564">
        <v>42402</v>
      </c>
      <c r="B74" s="564" t="s">
        <v>9654</v>
      </c>
      <c r="C74" s="564" t="s">
        <v>5012</v>
      </c>
      <c r="D74" s="564" t="s">
        <v>4986</v>
      </c>
      <c r="E74" s="107">
        <v>12.45</v>
      </c>
    </row>
    <row r="75" spans="1:5" x14ac:dyDescent="0.35">
      <c r="A75" s="564">
        <v>42403</v>
      </c>
      <c r="B75" s="564" t="s">
        <v>5060</v>
      </c>
      <c r="C75" s="564" t="s">
        <v>5012</v>
      </c>
      <c r="D75" s="564" t="s">
        <v>4986</v>
      </c>
      <c r="E75" s="107">
        <v>15.97</v>
      </c>
    </row>
    <row r="76" spans="1:5" x14ac:dyDescent="0.35">
      <c r="A76" s="564">
        <v>42404</v>
      </c>
      <c r="B76" s="564" t="s">
        <v>5061</v>
      </c>
      <c r="C76" s="564" t="s">
        <v>5012</v>
      </c>
      <c r="D76" s="564" t="s">
        <v>4986</v>
      </c>
      <c r="E76" s="107">
        <v>15.88</v>
      </c>
    </row>
    <row r="77" spans="1:5" x14ac:dyDescent="0.35">
      <c r="A77" s="564">
        <v>42405</v>
      </c>
      <c r="B77" s="564" t="s">
        <v>5062</v>
      </c>
      <c r="C77" s="564" t="s">
        <v>5012</v>
      </c>
      <c r="D77" s="564" t="s">
        <v>4986</v>
      </c>
      <c r="E77" s="107">
        <v>16.91</v>
      </c>
    </row>
    <row r="78" spans="1:5" x14ac:dyDescent="0.35">
      <c r="A78" s="564">
        <v>34341</v>
      </c>
      <c r="B78" s="564" t="s">
        <v>5063</v>
      </c>
      <c r="C78" s="564" t="s">
        <v>5012</v>
      </c>
      <c r="D78" s="564" t="s">
        <v>4986</v>
      </c>
      <c r="E78" s="107">
        <v>14.68</v>
      </c>
    </row>
    <row r="79" spans="1:5" x14ac:dyDescent="0.35">
      <c r="A79" s="564">
        <v>43053</v>
      </c>
      <c r="B79" s="564" t="s">
        <v>5064</v>
      </c>
      <c r="C79" s="564" t="s">
        <v>5012</v>
      </c>
      <c r="D79" s="564" t="s">
        <v>4986</v>
      </c>
      <c r="E79" s="107">
        <v>11.63</v>
      </c>
    </row>
    <row r="80" spans="1:5" x14ac:dyDescent="0.35">
      <c r="A80" s="564">
        <v>43058</v>
      </c>
      <c r="B80" s="564" t="s">
        <v>5065</v>
      </c>
      <c r="C80" s="564" t="s">
        <v>5012</v>
      </c>
      <c r="D80" s="564" t="s">
        <v>4986</v>
      </c>
      <c r="E80" s="107">
        <v>12.06</v>
      </c>
    </row>
    <row r="81" spans="1:5" x14ac:dyDescent="0.35">
      <c r="A81" s="564">
        <v>34</v>
      </c>
      <c r="B81" s="564" t="s">
        <v>5066</v>
      </c>
      <c r="C81" s="564" t="s">
        <v>5012</v>
      </c>
      <c r="D81" s="564" t="s">
        <v>4986</v>
      </c>
      <c r="E81" s="107">
        <v>12.12</v>
      </c>
    </row>
    <row r="82" spans="1:5" x14ac:dyDescent="0.35">
      <c r="A82" s="564">
        <v>43055</v>
      </c>
      <c r="B82" s="564" t="s">
        <v>5067</v>
      </c>
      <c r="C82" s="564" t="s">
        <v>5012</v>
      </c>
      <c r="D82" s="564" t="s">
        <v>4988</v>
      </c>
      <c r="E82" s="107">
        <v>10.5</v>
      </c>
    </row>
    <row r="83" spans="1:5" x14ac:dyDescent="0.35">
      <c r="A83" s="564">
        <v>43056</v>
      </c>
      <c r="B83" s="564" t="s">
        <v>5068</v>
      </c>
      <c r="C83" s="564" t="s">
        <v>5012</v>
      </c>
      <c r="D83" s="564" t="s">
        <v>4986</v>
      </c>
      <c r="E83" s="107">
        <v>12.11</v>
      </c>
    </row>
    <row r="84" spans="1:5" x14ac:dyDescent="0.35">
      <c r="A84" s="564">
        <v>43057</v>
      </c>
      <c r="B84" s="564" t="s">
        <v>5069</v>
      </c>
      <c r="C84" s="564" t="s">
        <v>5012</v>
      </c>
      <c r="D84" s="564" t="s">
        <v>4986</v>
      </c>
      <c r="E84" s="107">
        <v>13.3</v>
      </c>
    </row>
    <row r="85" spans="1:5" x14ac:dyDescent="0.35">
      <c r="A85" s="564">
        <v>34449</v>
      </c>
      <c r="B85" s="564" t="s">
        <v>5070</v>
      </c>
      <c r="C85" s="564" t="s">
        <v>5012</v>
      </c>
      <c r="D85" s="564" t="s">
        <v>4986</v>
      </c>
      <c r="E85" s="107">
        <v>14.22</v>
      </c>
    </row>
    <row r="86" spans="1:5" x14ac:dyDescent="0.35">
      <c r="A86" s="564">
        <v>32</v>
      </c>
      <c r="B86" s="564" t="s">
        <v>5071</v>
      </c>
      <c r="C86" s="564" t="s">
        <v>5012</v>
      </c>
      <c r="D86" s="564" t="s">
        <v>4986</v>
      </c>
      <c r="E86" s="107">
        <v>12.79</v>
      </c>
    </row>
    <row r="87" spans="1:5" x14ac:dyDescent="0.35">
      <c r="A87" s="564">
        <v>33</v>
      </c>
      <c r="B87" s="564" t="s">
        <v>5072</v>
      </c>
      <c r="C87" s="564" t="s">
        <v>5012</v>
      </c>
      <c r="D87" s="564" t="s">
        <v>4986</v>
      </c>
      <c r="E87" s="107">
        <v>12.86</v>
      </c>
    </row>
    <row r="88" spans="1:5" x14ac:dyDescent="0.35">
      <c r="A88" s="564">
        <v>43061</v>
      </c>
      <c r="B88" s="564" t="s">
        <v>5073</v>
      </c>
      <c r="C88" s="564" t="s">
        <v>5012</v>
      </c>
      <c r="D88" s="564" t="s">
        <v>4986</v>
      </c>
      <c r="E88" s="107">
        <v>12.02</v>
      </c>
    </row>
    <row r="89" spans="1:5" x14ac:dyDescent="0.35">
      <c r="A89" s="564">
        <v>43059</v>
      </c>
      <c r="B89" s="564" t="s">
        <v>5074</v>
      </c>
      <c r="C89" s="564" t="s">
        <v>5012</v>
      </c>
      <c r="D89" s="564" t="s">
        <v>4986</v>
      </c>
      <c r="E89" s="107">
        <v>11.47</v>
      </c>
    </row>
    <row r="90" spans="1:5" x14ac:dyDescent="0.35">
      <c r="A90" s="564">
        <v>43062</v>
      </c>
      <c r="B90" s="564" t="s">
        <v>5075</v>
      </c>
      <c r="C90" s="564" t="s">
        <v>5012</v>
      </c>
      <c r="D90" s="564" t="s">
        <v>4986</v>
      </c>
      <c r="E90" s="107">
        <v>12.71</v>
      </c>
    </row>
    <row r="91" spans="1:5" x14ac:dyDescent="0.35">
      <c r="A91" s="564">
        <v>43060</v>
      </c>
      <c r="B91" s="564" t="s">
        <v>5076</v>
      </c>
      <c r="C91" s="564" t="s">
        <v>5012</v>
      </c>
      <c r="D91" s="564" t="s">
        <v>4986</v>
      </c>
      <c r="E91" s="107">
        <v>9.99</v>
      </c>
    </row>
    <row r="92" spans="1:5" x14ac:dyDescent="0.35">
      <c r="A92" s="564">
        <v>20063</v>
      </c>
      <c r="B92" s="564" t="s">
        <v>5077</v>
      </c>
      <c r="C92" s="564" t="s">
        <v>37</v>
      </c>
      <c r="D92" s="564" t="s">
        <v>4992</v>
      </c>
      <c r="E92" s="107">
        <v>5.09</v>
      </c>
    </row>
    <row r="93" spans="1:5" x14ac:dyDescent="0.35">
      <c r="A93" s="564">
        <v>40410</v>
      </c>
      <c r="B93" s="564" t="s">
        <v>5078</v>
      </c>
      <c r="C93" s="564" t="s">
        <v>37</v>
      </c>
      <c r="D93" s="564" t="s">
        <v>4992</v>
      </c>
      <c r="E93" s="107">
        <v>30.63</v>
      </c>
    </row>
    <row r="94" spans="1:5" x14ac:dyDescent="0.35">
      <c r="A94" s="564">
        <v>40411</v>
      </c>
      <c r="B94" s="564" t="s">
        <v>5079</v>
      </c>
      <c r="C94" s="564" t="s">
        <v>37</v>
      </c>
      <c r="D94" s="564" t="s">
        <v>4992</v>
      </c>
      <c r="E94" s="107">
        <v>33.24</v>
      </c>
    </row>
    <row r="95" spans="1:5" x14ac:dyDescent="0.35">
      <c r="A95" s="564">
        <v>40412</v>
      </c>
      <c r="B95" s="564" t="s">
        <v>5080</v>
      </c>
      <c r="C95" s="564" t="s">
        <v>37</v>
      </c>
      <c r="D95" s="564" t="s">
        <v>4992</v>
      </c>
      <c r="E95" s="107">
        <v>37.31</v>
      </c>
    </row>
    <row r="96" spans="1:5" x14ac:dyDescent="0.35">
      <c r="A96" s="564">
        <v>38838</v>
      </c>
      <c r="B96" s="564" t="s">
        <v>5081</v>
      </c>
      <c r="C96" s="564" t="s">
        <v>37</v>
      </c>
      <c r="D96" s="564" t="s">
        <v>4992</v>
      </c>
      <c r="E96" s="107">
        <v>10.6</v>
      </c>
    </row>
    <row r="97" spans="1:5" x14ac:dyDescent="0.35">
      <c r="A97" s="564">
        <v>38839</v>
      </c>
      <c r="B97" s="564" t="s">
        <v>5082</v>
      </c>
      <c r="C97" s="564" t="s">
        <v>37</v>
      </c>
      <c r="D97" s="564" t="s">
        <v>4992</v>
      </c>
      <c r="E97" s="107">
        <v>12.48</v>
      </c>
    </row>
    <row r="98" spans="1:5" x14ac:dyDescent="0.35">
      <c r="A98" s="564">
        <v>55</v>
      </c>
      <c r="B98" s="564" t="s">
        <v>5083</v>
      </c>
      <c r="C98" s="564" t="s">
        <v>37</v>
      </c>
      <c r="D98" s="564" t="s">
        <v>4992</v>
      </c>
      <c r="E98" s="107">
        <v>4.88</v>
      </c>
    </row>
    <row r="99" spans="1:5" x14ac:dyDescent="0.35">
      <c r="A99" s="564">
        <v>61</v>
      </c>
      <c r="B99" s="564" t="s">
        <v>5084</v>
      </c>
      <c r="C99" s="564" t="s">
        <v>37</v>
      </c>
      <c r="D99" s="564" t="s">
        <v>4992</v>
      </c>
      <c r="E99" s="107">
        <v>4.6100000000000003</v>
      </c>
    </row>
    <row r="100" spans="1:5" x14ac:dyDescent="0.35">
      <c r="A100" s="564">
        <v>62</v>
      </c>
      <c r="B100" s="564" t="s">
        <v>5085</v>
      </c>
      <c r="C100" s="564" t="s">
        <v>37</v>
      </c>
      <c r="D100" s="564" t="s">
        <v>4992</v>
      </c>
      <c r="E100" s="107">
        <v>9.56</v>
      </c>
    </row>
    <row r="101" spans="1:5" x14ac:dyDescent="0.35">
      <c r="A101" s="564">
        <v>77</v>
      </c>
      <c r="B101" s="564" t="s">
        <v>5086</v>
      </c>
      <c r="C101" s="564" t="s">
        <v>37</v>
      </c>
      <c r="D101" s="564" t="s">
        <v>4986</v>
      </c>
      <c r="E101" s="107">
        <v>1.22</v>
      </c>
    </row>
    <row r="102" spans="1:5" x14ac:dyDescent="0.35">
      <c r="A102" s="564">
        <v>76</v>
      </c>
      <c r="B102" s="564" t="s">
        <v>5087</v>
      </c>
      <c r="C102" s="564" t="s">
        <v>37</v>
      </c>
      <c r="D102" s="564" t="s">
        <v>4986</v>
      </c>
      <c r="E102" s="107">
        <v>1.24</v>
      </c>
    </row>
    <row r="103" spans="1:5" x14ac:dyDescent="0.35">
      <c r="A103" s="564">
        <v>67</v>
      </c>
      <c r="B103" s="564" t="s">
        <v>5088</v>
      </c>
      <c r="C103" s="564" t="s">
        <v>37</v>
      </c>
      <c r="D103" s="564" t="s">
        <v>4986</v>
      </c>
      <c r="E103" s="107">
        <v>11.97</v>
      </c>
    </row>
    <row r="104" spans="1:5" x14ac:dyDescent="0.35">
      <c r="A104" s="564">
        <v>71</v>
      </c>
      <c r="B104" s="564" t="s">
        <v>5089</v>
      </c>
      <c r="C104" s="564" t="s">
        <v>37</v>
      </c>
      <c r="D104" s="564" t="s">
        <v>4986</v>
      </c>
      <c r="E104" s="107">
        <v>22</v>
      </c>
    </row>
    <row r="105" spans="1:5" x14ac:dyDescent="0.35">
      <c r="A105" s="564">
        <v>73</v>
      </c>
      <c r="B105" s="564" t="s">
        <v>5090</v>
      </c>
      <c r="C105" s="564" t="s">
        <v>37</v>
      </c>
      <c r="D105" s="564" t="s">
        <v>4986</v>
      </c>
      <c r="E105" s="107">
        <v>16.43</v>
      </c>
    </row>
    <row r="106" spans="1:5" x14ac:dyDescent="0.35">
      <c r="A106" s="564">
        <v>103</v>
      </c>
      <c r="B106" s="564" t="s">
        <v>5091</v>
      </c>
      <c r="C106" s="564" t="s">
        <v>37</v>
      </c>
      <c r="D106" s="564" t="s">
        <v>4986</v>
      </c>
      <c r="E106" s="107">
        <v>48.87</v>
      </c>
    </row>
    <row r="107" spans="1:5" x14ac:dyDescent="0.35">
      <c r="A107" s="564">
        <v>107</v>
      </c>
      <c r="B107" s="564" t="s">
        <v>5092</v>
      </c>
      <c r="C107" s="564" t="s">
        <v>37</v>
      </c>
      <c r="D107" s="564" t="s">
        <v>4986</v>
      </c>
      <c r="E107" s="107">
        <v>0.76</v>
      </c>
    </row>
    <row r="108" spans="1:5" x14ac:dyDescent="0.35">
      <c r="A108" s="564">
        <v>65</v>
      </c>
      <c r="B108" s="564" t="s">
        <v>5093</v>
      </c>
      <c r="C108" s="564" t="s">
        <v>37</v>
      </c>
      <c r="D108" s="564" t="s">
        <v>4986</v>
      </c>
      <c r="E108" s="107">
        <v>0.94</v>
      </c>
    </row>
    <row r="109" spans="1:5" x14ac:dyDescent="0.35">
      <c r="A109" s="564">
        <v>108</v>
      </c>
      <c r="B109" s="564" t="s">
        <v>5094</v>
      </c>
      <c r="C109" s="564" t="s">
        <v>37</v>
      </c>
      <c r="D109" s="564" t="s">
        <v>4986</v>
      </c>
      <c r="E109" s="107">
        <v>1.95</v>
      </c>
    </row>
    <row r="110" spans="1:5" x14ac:dyDescent="0.35">
      <c r="A110" s="564">
        <v>110</v>
      </c>
      <c r="B110" s="564" t="s">
        <v>5095</v>
      </c>
      <c r="C110" s="564" t="s">
        <v>37</v>
      </c>
      <c r="D110" s="564" t="s">
        <v>4986</v>
      </c>
      <c r="E110" s="107">
        <v>7.54</v>
      </c>
    </row>
    <row r="111" spans="1:5" x14ac:dyDescent="0.35">
      <c r="A111" s="564">
        <v>109</v>
      </c>
      <c r="B111" s="564" t="s">
        <v>5096</v>
      </c>
      <c r="C111" s="564" t="s">
        <v>37</v>
      </c>
      <c r="D111" s="564" t="s">
        <v>4986</v>
      </c>
      <c r="E111" s="107">
        <v>3.72</v>
      </c>
    </row>
    <row r="112" spans="1:5" x14ac:dyDescent="0.35">
      <c r="A112" s="564">
        <v>111</v>
      </c>
      <c r="B112" s="564" t="s">
        <v>5097</v>
      </c>
      <c r="C112" s="564" t="s">
        <v>37</v>
      </c>
      <c r="D112" s="564" t="s">
        <v>4986</v>
      </c>
      <c r="E112" s="107">
        <v>8.6999999999999993</v>
      </c>
    </row>
    <row r="113" spans="1:5" x14ac:dyDescent="0.35">
      <c r="A113" s="564">
        <v>112</v>
      </c>
      <c r="B113" s="564" t="s">
        <v>5098</v>
      </c>
      <c r="C113" s="564" t="s">
        <v>37</v>
      </c>
      <c r="D113" s="564" t="s">
        <v>4986</v>
      </c>
      <c r="E113" s="107">
        <v>4.7300000000000004</v>
      </c>
    </row>
    <row r="114" spans="1:5" x14ac:dyDescent="0.35">
      <c r="A114" s="564">
        <v>113</v>
      </c>
      <c r="B114" s="564" t="s">
        <v>5099</v>
      </c>
      <c r="C114" s="564" t="s">
        <v>37</v>
      </c>
      <c r="D114" s="564" t="s">
        <v>4986</v>
      </c>
      <c r="E114" s="107">
        <v>12.85</v>
      </c>
    </row>
    <row r="115" spans="1:5" x14ac:dyDescent="0.35">
      <c r="A115" s="564">
        <v>104</v>
      </c>
      <c r="B115" s="564" t="s">
        <v>5100</v>
      </c>
      <c r="C115" s="564" t="s">
        <v>37</v>
      </c>
      <c r="D115" s="564" t="s">
        <v>4986</v>
      </c>
      <c r="E115" s="107">
        <v>18.690000000000001</v>
      </c>
    </row>
    <row r="116" spans="1:5" x14ac:dyDescent="0.35">
      <c r="A116" s="564">
        <v>102</v>
      </c>
      <c r="B116" s="564" t="s">
        <v>5101</v>
      </c>
      <c r="C116" s="564" t="s">
        <v>37</v>
      </c>
      <c r="D116" s="564" t="s">
        <v>4986</v>
      </c>
      <c r="E116" s="107">
        <v>30.69</v>
      </c>
    </row>
    <row r="117" spans="1:5" x14ac:dyDescent="0.35">
      <c r="A117" s="564">
        <v>95</v>
      </c>
      <c r="B117" s="564" t="s">
        <v>5102</v>
      </c>
      <c r="C117" s="564" t="s">
        <v>37</v>
      </c>
      <c r="D117" s="564" t="s">
        <v>4986</v>
      </c>
      <c r="E117" s="107">
        <v>10.39</v>
      </c>
    </row>
    <row r="118" spans="1:5" x14ac:dyDescent="0.35">
      <c r="A118" s="564">
        <v>96</v>
      </c>
      <c r="B118" s="564" t="s">
        <v>5103</v>
      </c>
      <c r="C118" s="564" t="s">
        <v>37</v>
      </c>
      <c r="D118" s="564" t="s">
        <v>4986</v>
      </c>
      <c r="E118" s="107">
        <v>11.95</v>
      </c>
    </row>
    <row r="119" spans="1:5" x14ac:dyDescent="0.35">
      <c r="A119" s="564">
        <v>97</v>
      </c>
      <c r="B119" s="564" t="s">
        <v>5104</v>
      </c>
      <c r="C119" s="564" t="s">
        <v>37</v>
      </c>
      <c r="D119" s="564" t="s">
        <v>4986</v>
      </c>
      <c r="E119" s="107">
        <v>15.51</v>
      </c>
    </row>
    <row r="120" spans="1:5" x14ac:dyDescent="0.35">
      <c r="A120" s="564">
        <v>98</v>
      </c>
      <c r="B120" s="564" t="s">
        <v>5105</v>
      </c>
      <c r="C120" s="564" t="s">
        <v>37</v>
      </c>
      <c r="D120" s="564" t="s">
        <v>4986</v>
      </c>
      <c r="E120" s="107">
        <v>20.91</v>
      </c>
    </row>
    <row r="121" spans="1:5" x14ac:dyDescent="0.35">
      <c r="A121" s="564">
        <v>99</v>
      </c>
      <c r="B121" s="564" t="s">
        <v>5106</v>
      </c>
      <c r="C121" s="564" t="s">
        <v>37</v>
      </c>
      <c r="D121" s="564" t="s">
        <v>4986</v>
      </c>
      <c r="E121" s="107">
        <v>25.36</v>
      </c>
    </row>
    <row r="122" spans="1:5" x14ac:dyDescent="0.35">
      <c r="A122" s="564">
        <v>100</v>
      </c>
      <c r="B122" s="564" t="s">
        <v>5107</v>
      </c>
      <c r="C122" s="564" t="s">
        <v>37</v>
      </c>
      <c r="D122" s="564" t="s">
        <v>4986</v>
      </c>
      <c r="E122" s="107">
        <v>35.380000000000003</v>
      </c>
    </row>
    <row r="123" spans="1:5" x14ac:dyDescent="0.35">
      <c r="A123" s="564">
        <v>75</v>
      </c>
      <c r="B123" s="564" t="s">
        <v>5108</v>
      </c>
      <c r="C123" s="564" t="s">
        <v>37</v>
      </c>
      <c r="D123" s="564" t="s">
        <v>4986</v>
      </c>
      <c r="E123" s="107">
        <v>368.73</v>
      </c>
    </row>
    <row r="124" spans="1:5" x14ac:dyDescent="0.35">
      <c r="A124" s="564">
        <v>114</v>
      </c>
      <c r="B124" s="564" t="s">
        <v>5109</v>
      </c>
      <c r="C124" s="564" t="s">
        <v>37</v>
      </c>
      <c r="D124" s="564" t="s">
        <v>4986</v>
      </c>
      <c r="E124" s="107">
        <v>13.44</v>
      </c>
    </row>
    <row r="125" spans="1:5" x14ac:dyDescent="0.35">
      <c r="A125" s="564">
        <v>68</v>
      </c>
      <c r="B125" s="564" t="s">
        <v>5110</v>
      </c>
      <c r="C125" s="564" t="s">
        <v>37</v>
      </c>
      <c r="D125" s="564" t="s">
        <v>4986</v>
      </c>
      <c r="E125" s="107">
        <v>20.54</v>
      </c>
    </row>
    <row r="126" spans="1:5" x14ac:dyDescent="0.35">
      <c r="A126" s="564">
        <v>86</v>
      </c>
      <c r="B126" s="564" t="s">
        <v>5111</v>
      </c>
      <c r="C126" s="564" t="s">
        <v>37</v>
      </c>
      <c r="D126" s="564" t="s">
        <v>4986</v>
      </c>
      <c r="E126" s="107">
        <v>38.19</v>
      </c>
    </row>
    <row r="127" spans="1:5" x14ac:dyDescent="0.35">
      <c r="A127" s="564">
        <v>66</v>
      </c>
      <c r="B127" s="564" t="s">
        <v>5112</v>
      </c>
      <c r="C127" s="564" t="s">
        <v>37</v>
      </c>
      <c r="D127" s="564" t="s">
        <v>4986</v>
      </c>
      <c r="E127" s="107">
        <v>38.33</v>
      </c>
    </row>
    <row r="128" spans="1:5" x14ac:dyDescent="0.35">
      <c r="A128" s="564">
        <v>69</v>
      </c>
      <c r="B128" s="564" t="s">
        <v>5113</v>
      </c>
      <c r="C128" s="564" t="s">
        <v>37</v>
      </c>
      <c r="D128" s="564" t="s">
        <v>4986</v>
      </c>
      <c r="E128" s="107">
        <v>58.59</v>
      </c>
    </row>
    <row r="129" spans="1:5" x14ac:dyDescent="0.35">
      <c r="A129" s="564">
        <v>83</v>
      </c>
      <c r="B129" s="564" t="s">
        <v>5114</v>
      </c>
      <c r="C129" s="564" t="s">
        <v>37</v>
      </c>
      <c r="D129" s="564" t="s">
        <v>4986</v>
      </c>
      <c r="E129" s="107">
        <v>187.13</v>
      </c>
    </row>
    <row r="130" spans="1:5" x14ac:dyDescent="0.35">
      <c r="A130" s="564">
        <v>74</v>
      </c>
      <c r="B130" s="564" t="s">
        <v>5115</v>
      </c>
      <c r="C130" s="564" t="s">
        <v>37</v>
      </c>
      <c r="D130" s="564" t="s">
        <v>4986</v>
      </c>
      <c r="E130" s="107">
        <v>261.25</v>
      </c>
    </row>
    <row r="131" spans="1:5" x14ac:dyDescent="0.35">
      <c r="A131" s="564">
        <v>106</v>
      </c>
      <c r="B131" s="564" t="s">
        <v>5116</v>
      </c>
      <c r="C131" s="564" t="s">
        <v>37</v>
      </c>
      <c r="D131" s="564" t="s">
        <v>4986</v>
      </c>
      <c r="E131" s="107">
        <v>396.88</v>
      </c>
    </row>
    <row r="132" spans="1:5" x14ac:dyDescent="0.35">
      <c r="A132" s="564">
        <v>87</v>
      </c>
      <c r="B132" s="564" t="s">
        <v>5117</v>
      </c>
      <c r="C132" s="564" t="s">
        <v>37</v>
      </c>
      <c r="D132" s="564" t="s">
        <v>4986</v>
      </c>
      <c r="E132" s="107">
        <v>18.86</v>
      </c>
    </row>
    <row r="133" spans="1:5" x14ac:dyDescent="0.35">
      <c r="A133" s="564">
        <v>88</v>
      </c>
      <c r="B133" s="564" t="s">
        <v>5118</v>
      </c>
      <c r="C133" s="564" t="s">
        <v>37</v>
      </c>
      <c r="D133" s="564" t="s">
        <v>4986</v>
      </c>
      <c r="E133" s="107">
        <v>21.05</v>
      </c>
    </row>
    <row r="134" spans="1:5" x14ac:dyDescent="0.35">
      <c r="A134" s="564">
        <v>89</v>
      </c>
      <c r="B134" s="564" t="s">
        <v>5119</v>
      </c>
      <c r="C134" s="564" t="s">
        <v>37</v>
      </c>
      <c r="D134" s="564" t="s">
        <v>4986</v>
      </c>
      <c r="E134" s="107">
        <v>31.13</v>
      </c>
    </row>
    <row r="135" spans="1:5" x14ac:dyDescent="0.35">
      <c r="A135" s="564">
        <v>90</v>
      </c>
      <c r="B135" s="564" t="s">
        <v>5120</v>
      </c>
      <c r="C135" s="564" t="s">
        <v>37</v>
      </c>
      <c r="D135" s="564" t="s">
        <v>4986</v>
      </c>
      <c r="E135" s="107">
        <v>35.659999999999997</v>
      </c>
    </row>
    <row r="136" spans="1:5" x14ac:dyDescent="0.35">
      <c r="A136" s="564">
        <v>81</v>
      </c>
      <c r="B136" s="564" t="s">
        <v>5121</v>
      </c>
      <c r="C136" s="564" t="s">
        <v>37</v>
      </c>
      <c r="D136" s="564" t="s">
        <v>4986</v>
      </c>
      <c r="E136" s="107">
        <v>61</v>
      </c>
    </row>
    <row r="137" spans="1:5" x14ac:dyDescent="0.35">
      <c r="A137" s="564">
        <v>82</v>
      </c>
      <c r="B137" s="564" t="s">
        <v>5122</v>
      </c>
      <c r="C137" s="564" t="s">
        <v>37</v>
      </c>
      <c r="D137" s="564" t="s">
        <v>4986</v>
      </c>
      <c r="E137" s="107">
        <v>236.81</v>
      </c>
    </row>
    <row r="138" spans="1:5" x14ac:dyDescent="0.35">
      <c r="A138" s="564">
        <v>105</v>
      </c>
      <c r="B138" s="564" t="s">
        <v>5123</v>
      </c>
      <c r="C138" s="564" t="s">
        <v>37</v>
      </c>
      <c r="D138" s="564" t="s">
        <v>4986</v>
      </c>
      <c r="E138" s="107">
        <v>277.24</v>
      </c>
    </row>
    <row r="139" spans="1:5" x14ac:dyDescent="0.35">
      <c r="A139" s="564">
        <v>60</v>
      </c>
      <c r="B139" s="564" t="s">
        <v>5124</v>
      </c>
      <c r="C139" s="564" t="s">
        <v>37</v>
      </c>
      <c r="D139" s="564" t="s">
        <v>4992</v>
      </c>
      <c r="E139" s="107">
        <v>6.33</v>
      </c>
    </row>
    <row r="140" spans="1:5" x14ac:dyDescent="0.35">
      <c r="A140" s="564">
        <v>72</v>
      </c>
      <c r="B140" s="564" t="s">
        <v>5125</v>
      </c>
      <c r="C140" s="564" t="s">
        <v>37</v>
      </c>
      <c r="D140" s="564" t="s">
        <v>4986</v>
      </c>
      <c r="E140" s="107">
        <v>37.29</v>
      </c>
    </row>
    <row r="141" spans="1:5" x14ac:dyDescent="0.35">
      <c r="A141" s="564">
        <v>70</v>
      </c>
      <c r="B141" s="564" t="s">
        <v>5126</v>
      </c>
      <c r="C141" s="564" t="s">
        <v>37</v>
      </c>
      <c r="D141" s="564" t="s">
        <v>4986</v>
      </c>
      <c r="E141" s="107">
        <v>31.18</v>
      </c>
    </row>
    <row r="142" spans="1:5" x14ac:dyDescent="0.35">
      <c r="A142" s="564">
        <v>85</v>
      </c>
      <c r="B142" s="564" t="s">
        <v>5127</v>
      </c>
      <c r="C142" s="564" t="s">
        <v>37</v>
      </c>
      <c r="D142" s="564" t="s">
        <v>4986</v>
      </c>
      <c r="E142" s="107">
        <v>45.26</v>
      </c>
    </row>
    <row r="143" spans="1:5" x14ac:dyDescent="0.35">
      <c r="A143" s="564">
        <v>84</v>
      </c>
      <c r="B143" s="564" t="s">
        <v>5128</v>
      </c>
      <c r="C143" s="564" t="s">
        <v>37</v>
      </c>
      <c r="D143" s="564" t="s">
        <v>4986</v>
      </c>
      <c r="E143" s="107">
        <v>0.52</v>
      </c>
    </row>
    <row r="144" spans="1:5" x14ac:dyDescent="0.35">
      <c r="A144" s="564">
        <v>37997</v>
      </c>
      <c r="B144" s="564" t="s">
        <v>5129</v>
      </c>
      <c r="C144" s="564" t="s">
        <v>37</v>
      </c>
      <c r="D144" s="564" t="s">
        <v>4986</v>
      </c>
      <c r="E144" s="107">
        <v>8.9499999999999993</v>
      </c>
    </row>
    <row r="145" spans="1:5" x14ac:dyDescent="0.35">
      <c r="A145" s="564">
        <v>37998</v>
      </c>
      <c r="B145" s="564" t="s">
        <v>5130</v>
      </c>
      <c r="C145" s="564" t="s">
        <v>37</v>
      </c>
      <c r="D145" s="564" t="s">
        <v>4986</v>
      </c>
      <c r="E145" s="107">
        <v>9.27</v>
      </c>
    </row>
    <row r="146" spans="1:5" x14ac:dyDescent="0.35">
      <c r="A146" s="564">
        <v>10899</v>
      </c>
      <c r="B146" s="564" t="s">
        <v>5131</v>
      </c>
      <c r="C146" s="564" t="s">
        <v>37</v>
      </c>
      <c r="D146" s="564" t="s">
        <v>4986</v>
      </c>
      <c r="E146" s="107">
        <v>67.02</v>
      </c>
    </row>
    <row r="147" spans="1:5" x14ac:dyDescent="0.35">
      <c r="A147" s="564">
        <v>10900</v>
      </c>
      <c r="B147" s="564" t="s">
        <v>5132</v>
      </c>
      <c r="C147" s="564" t="s">
        <v>37</v>
      </c>
      <c r="D147" s="564" t="s">
        <v>4986</v>
      </c>
      <c r="E147" s="107">
        <v>52.45</v>
      </c>
    </row>
    <row r="148" spans="1:5" x14ac:dyDescent="0.35">
      <c r="A148" s="564">
        <v>46</v>
      </c>
      <c r="B148" s="564" t="s">
        <v>5133</v>
      </c>
      <c r="C148" s="564" t="s">
        <v>37</v>
      </c>
      <c r="D148" s="564" t="s">
        <v>4992</v>
      </c>
      <c r="E148" s="107">
        <v>57.31</v>
      </c>
    </row>
    <row r="149" spans="1:5" x14ac:dyDescent="0.35">
      <c r="A149" s="564">
        <v>51</v>
      </c>
      <c r="B149" s="564" t="s">
        <v>5134</v>
      </c>
      <c r="C149" s="564" t="s">
        <v>37</v>
      </c>
      <c r="D149" s="564" t="s">
        <v>4992</v>
      </c>
      <c r="E149" s="107">
        <v>158.11000000000001</v>
      </c>
    </row>
    <row r="150" spans="1:5" x14ac:dyDescent="0.35">
      <c r="A150" s="564">
        <v>12863</v>
      </c>
      <c r="B150" s="564" t="s">
        <v>5135</v>
      </c>
      <c r="C150" s="564" t="s">
        <v>37</v>
      </c>
      <c r="D150" s="564" t="s">
        <v>4992</v>
      </c>
      <c r="E150" s="107">
        <v>36.42</v>
      </c>
    </row>
    <row r="151" spans="1:5" x14ac:dyDescent="0.35">
      <c r="A151" s="564">
        <v>50</v>
      </c>
      <c r="B151" s="564" t="s">
        <v>5136</v>
      </c>
      <c r="C151" s="564" t="s">
        <v>37</v>
      </c>
      <c r="D151" s="564" t="s">
        <v>4992</v>
      </c>
      <c r="E151" s="107">
        <v>82.56</v>
      </c>
    </row>
    <row r="152" spans="1:5" x14ac:dyDescent="0.35">
      <c r="A152" s="564">
        <v>47</v>
      </c>
      <c r="B152" s="564" t="s">
        <v>5137</v>
      </c>
      <c r="C152" s="564" t="s">
        <v>37</v>
      </c>
      <c r="D152" s="564" t="s">
        <v>4992</v>
      </c>
      <c r="E152" s="107">
        <v>98</v>
      </c>
    </row>
    <row r="153" spans="1:5" x14ac:dyDescent="0.35">
      <c r="A153" s="564">
        <v>48</v>
      </c>
      <c r="B153" s="564" t="s">
        <v>5138</v>
      </c>
      <c r="C153" s="564" t="s">
        <v>37</v>
      </c>
      <c r="D153" s="564" t="s">
        <v>4992</v>
      </c>
      <c r="E153" s="107">
        <v>25.56</v>
      </c>
    </row>
    <row r="154" spans="1:5" x14ac:dyDescent="0.35">
      <c r="A154" s="564">
        <v>52</v>
      </c>
      <c r="B154" s="564" t="s">
        <v>5139</v>
      </c>
      <c r="C154" s="564" t="s">
        <v>37</v>
      </c>
      <c r="D154" s="564" t="s">
        <v>4992</v>
      </c>
      <c r="E154" s="107">
        <v>19.420000000000002</v>
      </c>
    </row>
    <row r="155" spans="1:5" x14ac:dyDescent="0.35">
      <c r="A155" s="564">
        <v>43</v>
      </c>
      <c r="B155" s="564" t="s">
        <v>5140</v>
      </c>
      <c r="C155" s="564" t="s">
        <v>37</v>
      </c>
      <c r="D155" s="564" t="s">
        <v>4992</v>
      </c>
      <c r="E155" s="107">
        <v>65.540000000000006</v>
      </c>
    </row>
    <row r="156" spans="1:5" x14ac:dyDescent="0.35">
      <c r="A156" s="564">
        <v>39719</v>
      </c>
      <c r="B156" s="564" t="s">
        <v>10929</v>
      </c>
      <c r="C156" s="564" t="s">
        <v>5003</v>
      </c>
      <c r="D156" s="564" t="s">
        <v>4986</v>
      </c>
      <c r="E156" s="107">
        <v>178.14</v>
      </c>
    </row>
    <row r="157" spans="1:5" x14ac:dyDescent="0.35">
      <c r="A157" s="564">
        <v>3410</v>
      </c>
      <c r="B157" s="564" t="s">
        <v>10930</v>
      </c>
      <c r="C157" s="564" t="s">
        <v>5012</v>
      </c>
      <c r="D157" s="564" t="s">
        <v>4986</v>
      </c>
      <c r="E157" s="107">
        <v>40.07</v>
      </c>
    </row>
    <row r="158" spans="1:5" x14ac:dyDescent="0.35">
      <c r="A158" s="564">
        <v>4791</v>
      </c>
      <c r="B158" s="564" t="s">
        <v>10931</v>
      </c>
      <c r="C158" s="564" t="s">
        <v>5012</v>
      </c>
      <c r="D158" s="564" t="s">
        <v>4986</v>
      </c>
      <c r="E158" s="107">
        <v>17.920000000000002</v>
      </c>
    </row>
    <row r="159" spans="1:5" x14ac:dyDescent="0.35">
      <c r="A159" s="564">
        <v>157</v>
      </c>
      <c r="B159" s="564" t="s">
        <v>5141</v>
      </c>
      <c r="C159" s="564" t="s">
        <v>5012</v>
      </c>
      <c r="D159" s="564" t="s">
        <v>4986</v>
      </c>
      <c r="E159" s="107">
        <v>113.03</v>
      </c>
    </row>
    <row r="160" spans="1:5" x14ac:dyDescent="0.35">
      <c r="A160" s="564">
        <v>156</v>
      </c>
      <c r="B160" s="564" t="s">
        <v>5142</v>
      </c>
      <c r="C160" s="564" t="s">
        <v>5012</v>
      </c>
      <c r="D160" s="564" t="s">
        <v>4986</v>
      </c>
      <c r="E160" s="107">
        <v>40.24</v>
      </c>
    </row>
    <row r="161" spans="1:5" x14ac:dyDescent="0.35">
      <c r="A161" s="564">
        <v>131</v>
      </c>
      <c r="B161" s="564" t="s">
        <v>5143</v>
      </c>
      <c r="C161" s="564" t="s">
        <v>5012</v>
      </c>
      <c r="D161" s="564" t="s">
        <v>4986</v>
      </c>
      <c r="E161" s="107">
        <v>34.409999999999997</v>
      </c>
    </row>
    <row r="162" spans="1:5" x14ac:dyDescent="0.35">
      <c r="A162" s="564">
        <v>21114</v>
      </c>
      <c r="B162" s="564" t="s">
        <v>5144</v>
      </c>
      <c r="C162" s="564" t="s">
        <v>37</v>
      </c>
      <c r="D162" s="564" t="s">
        <v>4986</v>
      </c>
      <c r="E162" s="107">
        <v>35.11</v>
      </c>
    </row>
    <row r="163" spans="1:5" x14ac:dyDescent="0.35">
      <c r="A163" s="564">
        <v>119</v>
      </c>
      <c r="B163" s="564" t="s">
        <v>5145</v>
      </c>
      <c r="C163" s="564" t="s">
        <v>37</v>
      </c>
      <c r="D163" s="564" t="s">
        <v>4988</v>
      </c>
      <c r="E163" s="107">
        <v>8.9</v>
      </c>
    </row>
    <row r="164" spans="1:5" x14ac:dyDescent="0.35">
      <c r="A164" s="564">
        <v>122</v>
      </c>
      <c r="B164" s="564" t="s">
        <v>10932</v>
      </c>
      <c r="C164" s="564" t="s">
        <v>37</v>
      </c>
      <c r="D164" s="564" t="s">
        <v>4986</v>
      </c>
      <c r="E164" s="107">
        <v>68.48</v>
      </c>
    </row>
    <row r="165" spans="1:5" x14ac:dyDescent="0.35">
      <c r="A165" s="564">
        <v>20080</v>
      </c>
      <c r="B165" s="564" t="s">
        <v>5146</v>
      </c>
      <c r="C165" s="564" t="s">
        <v>37</v>
      </c>
      <c r="D165" s="564" t="s">
        <v>4986</v>
      </c>
      <c r="E165" s="107">
        <v>22.35</v>
      </c>
    </row>
    <row r="166" spans="1:5" x14ac:dyDescent="0.35">
      <c r="A166" s="564">
        <v>124</v>
      </c>
      <c r="B166" s="564" t="s">
        <v>5147</v>
      </c>
      <c r="C166" s="564" t="s">
        <v>5003</v>
      </c>
      <c r="D166" s="564" t="s">
        <v>4986</v>
      </c>
      <c r="E166" s="107">
        <v>13.27</v>
      </c>
    </row>
    <row r="167" spans="1:5" x14ac:dyDescent="0.35">
      <c r="A167" s="564">
        <v>7334</v>
      </c>
      <c r="B167" s="564" t="s">
        <v>5148</v>
      </c>
      <c r="C167" s="564" t="s">
        <v>5003</v>
      </c>
      <c r="D167" s="564" t="s">
        <v>4986</v>
      </c>
      <c r="E167" s="107">
        <v>26.62</v>
      </c>
    </row>
    <row r="168" spans="1:5" x14ac:dyDescent="0.35">
      <c r="A168" s="564">
        <v>123</v>
      </c>
      <c r="B168" s="564" t="s">
        <v>5149</v>
      </c>
      <c r="C168" s="564" t="s">
        <v>5003</v>
      </c>
      <c r="D168" s="564" t="s">
        <v>4988</v>
      </c>
      <c r="E168" s="107">
        <v>5.43</v>
      </c>
    </row>
    <row r="169" spans="1:5" x14ac:dyDescent="0.35">
      <c r="A169" s="564">
        <v>127</v>
      </c>
      <c r="B169" s="564" t="s">
        <v>5150</v>
      </c>
      <c r="C169" s="564" t="s">
        <v>5003</v>
      </c>
      <c r="D169" s="564" t="s">
        <v>4986</v>
      </c>
      <c r="E169" s="107">
        <v>12.96</v>
      </c>
    </row>
    <row r="170" spans="1:5" x14ac:dyDescent="0.35">
      <c r="A170" s="564">
        <v>41373</v>
      </c>
      <c r="B170" s="564" t="s">
        <v>5151</v>
      </c>
      <c r="C170" s="564" t="s">
        <v>5003</v>
      </c>
      <c r="D170" s="564" t="s">
        <v>4986</v>
      </c>
      <c r="E170" s="107">
        <v>18.059999999999999</v>
      </c>
    </row>
    <row r="171" spans="1:5" x14ac:dyDescent="0.35">
      <c r="A171" s="564">
        <v>133</v>
      </c>
      <c r="B171" s="564" t="s">
        <v>5152</v>
      </c>
      <c r="C171" s="564" t="s">
        <v>5003</v>
      </c>
      <c r="D171" s="564" t="s">
        <v>4986</v>
      </c>
      <c r="E171" s="107">
        <v>5.38</v>
      </c>
    </row>
    <row r="172" spans="1:5" x14ac:dyDescent="0.35">
      <c r="A172" s="564">
        <v>43617</v>
      </c>
      <c r="B172" s="564" t="s">
        <v>5153</v>
      </c>
      <c r="C172" s="564" t="s">
        <v>5003</v>
      </c>
      <c r="D172" s="564" t="s">
        <v>4986</v>
      </c>
      <c r="E172" s="107">
        <v>6.01</v>
      </c>
    </row>
    <row r="173" spans="1:5" x14ac:dyDescent="0.35">
      <c r="A173" s="564">
        <v>132</v>
      </c>
      <c r="B173" s="564" t="s">
        <v>5154</v>
      </c>
      <c r="C173" s="564" t="s">
        <v>5003</v>
      </c>
      <c r="D173" s="564" t="s">
        <v>4986</v>
      </c>
      <c r="E173" s="107">
        <v>5.58</v>
      </c>
    </row>
    <row r="174" spans="1:5" x14ac:dyDescent="0.35">
      <c r="A174" s="564">
        <v>43618</v>
      </c>
      <c r="B174" s="564" t="s">
        <v>5155</v>
      </c>
      <c r="C174" s="564" t="s">
        <v>5012</v>
      </c>
      <c r="D174" s="564" t="s">
        <v>4986</v>
      </c>
      <c r="E174" s="107">
        <v>14.05</v>
      </c>
    </row>
    <row r="175" spans="1:5" x14ac:dyDescent="0.35">
      <c r="A175" s="564">
        <v>37476</v>
      </c>
      <c r="B175" s="564" t="s">
        <v>10933</v>
      </c>
      <c r="C175" s="564" t="s">
        <v>37</v>
      </c>
      <c r="D175" s="564" t="s">
        <v>4986</v>
      </c>
      <c r="E175" s="108">
        <v>3311.09</v>
      </c>
    </row>
    <row r="176" spans="1:5" x14ac:dyDescent="0.35">
      <c r="A176" s="564">
        <v>37478</v>
      </c>
      <c r="B176" s="564" t="s">
        <v>10934</v>
      </c>
      <c r="C176" s="564" t="s">
        <v>37</v>
      </c>
      <c r="D176" s="564" t="s">
        <v>4986</v>
      </c>
      <c r="E176" s="108">
        <v>4147.22</v>
      </c>
    </row>
    <row r="177" spans="1:5" x14ac:dyDescent="0.35">
      <c r="A177" s="564">
        <v>37477</v>
      </c>
      <c r="B177" s="564" t="s">
        <v>10935</v>
      </c>
      <c r="C177" s="564" t="s">
        <v>37</v>
      </c>
      <c r="D177" s="564" t="s">
        <v>4986</v>
      </c>
      <c r="E177" s="108">
        <v>5618.82</v>
      </c>
    </row>
    <row r="178" spans="1:5" x14ac:dyDescent="0.35">
      <c r="A178" s="564">
        <v>37479</v>
      </c>
      <c r="B178" s="564" t="s">
        <v>10936</v>
      </c>
      <c r="C178" s="564" t="s">
        <v>37</v>
      </c>
      <c r="D178" s="564" t="s">
        <v>4986</v>
      </c>
      <c r="E178" s="108">
        <v>6663.99</v>
      </c>
    </row>
    <row r="179" spans="1:5" x14ac:dyDescent="0.35">
      <c r="A179" s="564">
        <v>4319</v>
      </c>
      <c r="B179" s="564" t="s">
        <v>5156</v>
      </c>
      <c r="C179" s="564" t="s">
        <v>37</v>
      </c>
      <c r="D179" s="564" t="s">
        <v>4986</v>
      </c>
      <c r="E179" s="107">
        <v>1.78</v>
      </c>
    </row>
    <row r="180" spans="1:5" x14ac:dyDescent="0.35">
      <c r="A180" s="564">
        <v>42409</v>
      </c>
      <c r="B180" s="564" t="s">
        <v>5157</v>
      </c>
      <c r="C180" s="564" t="s">
        <v>5012</v>
      </c>
      <c r="D180" s="564" t="s">
        <v>4986</v>
      </c>
      <c r="E180" s="107">
        <v>8.85</v>
      </c>
    </row>
    <row r="181" spans="1:5" x14ac:dyDescent="0.35">
      <c r="A181" s="564">
        <v>40553</v>
      </c>
      <c r="B181" s="564" t="s">
        <v>5158</v>
      </c>
      <c r="C181" s="564" t="s">
        <v>5159</v>
      </c>
      <c r="D181" s="564" t="s">
        <v>4992</v>
      </c>
      <c r="E181" s="107">
        <v>35.58</v>
      </c>
    </row>
    <row r="182" spans="1:5" x14ac:dyDescent="0.35">
      <c r="A182" s="564">
        <v>6114</v>
      </c>
      <c r="B182" s="564" t="s">
        <v>5160</v>
      </c>
      <c r="C182" s="564" t="s">
        <v>4991</v>
      </c>
      <c r="D182" s="564" t="s">
        <v>4986</v>
      </c>
      <c r="E182" s="107">
        <v>9.57</v>
      </c>
    </row>
    <row r="183" spans="1:5" x14ac:dyDescent="0.35">
      <c r="A183" s="564">
        <v>40912</v>
      </c>
      <c r="B183" s="564" t="s">
        <v>5161</v>
      </c>
      <c r="C183" s="564" t="s">
        <v>5162</v>
      </c>
      <c r="D183" s="564" t="s">
        <v>4986</v>
      </c>
      <c r="E183" s="108">
        <v>1691.21</v>
      </c>
    </row>
    <row r="184" spans="1:5" x14ac:dyDescent="0.35">
      <c r="A184" s="564">
        <v>247</v>
      </c>
      <c r="B184" s="564" t="s">
        <v>5163</v>
      </c>
      <c r="C184" s="564" t="s">
        <v>4991</v>
      </c>
      <c r="D184" s="564" t="s">
        <v>4986</v>
      </c>
      <c r="E184" s="107">
        <v>9.9700000000000006</v>
      </c>
    </row>
    <row r="185" spans="1:5" x14ac:dyDescent="0.35">
      <c r="A185" s="564">
        <v>40919</v>
      </c>
      <c r="B185" s="564" t="s">
        <v>5164</v>
      </c>
      <c r="C185" s="564" t="s">
        <v>5162</v>
      </c>
      <c r="D185" s="564" t="s">
        <v>4986</v>
      </c>
      <c r="E185" s="108">
        <v>1762.84</v>
      </c>
    </row>
    <row r="186" spans="1:5" x14ac:dyDescent="0.35">
      <c r="A186" s="564">
        <v>40984</v>
      </c>
      <c r="B186" s="564" t="s">
        <v>5165</v>
      </c>
      <c r="C186" s="564" t="s">
        <v>5162</v>
      </c>
      <c r="D186" s="564" t="s">
        <v>4986</v>
      </c>
      <c r="E186" s="108">
        <v>1295.78</v>
      </c>
    </row>
    <row r="187" spans="1:5" x14ac:dyDescent="0.35">
      <c r="A187" s="564">
        <v>44499</v>
      </c>
      <c r="B187" s="564" t="s">
        <v>10937</v>
      </c>
      <c r="C187" s="564" t="s">
        <v>4991</v>
      </c>
      <c r="D187" s="564" t="s">
        <v>4986</v>
      </c>
      <c r="E187" s="107">
        <v>7.33</v>
      </c>
    </row>
    <row r="188" spans="1:5" x14ac:dyDescent="0.35">
      <c r="A188" s="564">
        <v>248</v>
      </c>
      <c r="B188" s="564" t="s">
        <v>5166</v>
      </c>
      <c r="C188" s="564" t="s">
        <v>4991</v>
      </c>
      <c r="D188" s="564" t="s">
        <v>4986</v>
      </c>
      <c r="E188" s="107">
        <v>9.9</v>
      </c>
    </row>
    <row r="189" spans="1:5" x14ac:dyDescent="0.35">
      <c r="A189" s="564">
        <v>41086</v>
      </c>
      <c r="B189" s="564" t="s">
        <v>5167</v>
      </c>
      <c r="C189" s="564" t="s">
        <v>5162</v>
      </c>
      <c r="D189" s="564" t="s">
        <v>4986</v>
      </c>
      <c r="E189" s="108">
        <v>1750.01</v>
      </c>
    </row>
    <row r="190" spans="1:5" x14ac:dyDescent="0.35">
      <c r="A190" s="564">
        <v>34466</v>
      </c>
      <c r="B190" s="564" t="s">
        <v>5168</v>
      </c>
      <c r="C190" s="564" t="s">
        <v>4991</v>
      </c>
      <c r="D190" s="564" t="s">
        <v>4986</v>
      </c>
      <c r="E190" s="107">
        <v>9.9</v>
      </c>
    </row>
    <row r="191" spans="1:5" x14ac:dyDescent="0.35">
      <c r="A191" s="564">
        <v>41083</v>
      </c>
      <c r="B191" s="564" t="s">
        <v>5169</v>
      </c>
      <c r="C191" s="564" t="s">
        <v>5162</v>
      </c>
      <c r="D191" s="564" t="s">
        <v>4986</v>
      </c>
      <c r="E191" s="108">
        <v>1750.01</v>
      </c>
    </row>
    <row r="192" spans="1:5" x14ac:dyDescent="0.35">
      <c r="A192" s="564">
        <v>252</v>
      </c>
      <c r="B192" s="564" t="s">
        <v>5170</v>
      </c>
      <c r="C192" s="564" t="s">
        <v>4991</v>
      </c>
      <c r="D192" s="564" t="s">
        <v>4986</v>
      </c>
      <c r="E192" s="107">
        <v>10.25</v>
      </c>
    </row>
    <row r="193" spans="1:5" x14ac:dyDescent="0.35">
      <c r="A193" s="564">
        <v>40909</v>
      </c>
      <c r="B193" s="564" t="s">
        <v>5171</v>
      </c>
      <c r="C193" s="564" t="s">
        <v>5162</v>
      </c>
      <c r="D193" s="564" t="s">
        <v>4986</v>
      </c>
      <c r="E193" s="108">
        <v>1813.99</v>
      </c>
    </row>
    <row r="194" spans="1:5" x14ac:dyDescent="0.35">
      <c r="A194" s="564">
        <v>242</v>
      </c>
      <c r="B194" s="564" t="s">
        <v>5172</v>
      </c>
      <c r="C194" s="564" t="s">
        <v>4991</v>
      </c>
      <c r="D194" s="564" t="s">
        <v>4986</v>
      </c>
      <c r="E194" s="107">
        <v>13.25</v>
      </c>
    </row>
    <row r="195" spans="1:5" x14ac:dyDescent="0.35">
      <c r="A195" s="564">
        <v>41085</v>
      </c>
      <c r="B195" s="564" t="s">
        <v>5173</v>
      </c>
      <c r="C195" s="564" t="s">
        <v>5162</v>
      </c>
      <c r="D195" s="564" t="s">
        <v>4986</v>
      </c>
      <c r="E195" s="108">
        <v>2341.9499999999998</v>
      </c>
    </row>
    <row r="196" spans="1:5" x14ac:dyDescent="0.35">
      <c r="A196" s="564">
        <v>427</v>
      </c>
      <c r="B196" s="564" t="s">
        <v>5174</v>
      </c>
      <c r="C196" s="564" t="s">
        <v>37</v>
      </c>
      <c r="D196" s="564" t="s">
        <v>4986</v>
      </c>
      <c r="E196" s="107">
        <v>9.6</v>
      </c>
    </row>
    <row r="197" spans="1:5" x14ac:dyDescent="0.35">
      <c r="A197" s="564">
        <v>417</v>
      </c>
      <c r="B197" s="564" t="s">
        <v>5175</v>
      </c>
      <c r="C197" s="564" t="s">
        <v>37</v>
      </c>
      <c r="D197" s="564" t="s">
        <v>4986</v>
      </c>
      <c r="E197" s="107">
        <v>4.5199999999999996</v>
      </c>
    </row>
    <row r="198" spans="1:5" x14ac:dyDescent="0.35">
      <c r="A198" s="564">
        <v>11273</v>
      </c>
      <c r="B198" s="564" t="s">
        <v>5176</v>
      </c>
      <c r="C198" s="564" t="s">
        <v>37</v>
      </c>
      <c r="D198" s="564" t="s">
        <v>4986</v>
      </c>
      <c r="E198" s="107">
        <v>14.04</v>
      </c>
    </row>
    <row r="199" spans="1:5" x14ac:dyDescent="0.35">
      <c r="A199" s="564">
        <v>11272</v>
      </c>
      <c r="B199" s="564" t="s">
        <v>5177</v>
      </c>
      <c r="C199" s="564" t="s">
        <v>37</v>
      </c>
      <c r="D199" s="564" t="s">
        <v>4986</v>
      </c>
      <c r="E199" s="107">
        <v>8.4700000000000006</v>
      </c>
    </row>
    <row r="200" spans="1:5" x14ac:dyDescent="0.35">
      <c r="A200" s="564">
        <v>11275</v>
      </c>
      <c r="B200" s="564" t="s">
        <v>5178</v>
      </c>
      <c r="C200" s="564" t="s">
        <v>37</v>
      </c>
      <c r="D200" s="564" t="s">
        <v>4986</v>
      </c>
      <c r="E200" s="107">
        <v>3.4</v>
      </c>
    </row>
    <row r="201" spans="1:5" x14ac:dyDescent="0.35">
      <c r="A201" s="564">
        <v>11274</v>
      </c>
      <c r="B201" s="564" t="s">
        <v>5179</v>
      </c>
      <c r="C201" s="564" t="s">
        <v>37</v>
      </c>
      <c r="D201" s="564" t="s">
        <v>4986</v>
      </c>
      <c r="E201" s="107">
        <v>2.59</v>
      </c>
    </row>
    <row r="202" spans="1:5" x14ac:dyDescent="0.35">
      <c r="A202" s="564">
        <v>38470</v>
      </c>
      <c r="B202" s="564" t="s">
        <v>5180</v>
      </c>
      <c r="C202" s="564" t="s">
        <v>37</v>
      </c>
      <c r="D202" s="564" t="s">
        <v>4988</v>
      </c>
      <c r="E202" s="107">
        <v>37.85</v>
      </c>
    </row>
    <row r="203" spans="1:5" x14ac:dyDescent="0.35">
      <c r="A203" s="564">
        <v>38547</v>
      </c>
      <c r="B203" s="564" t="s">
        <v>5181</v>
      </c>
      <c r="C203" s="564" t="s">
        <v>37</v>
      </c>
      <c r="D203" s="564" t="s">
        <v>4986</v>
      </c>
      <c r="E203" s="107">
        <v>103.28</v>
      </c>
    </row>
    <row r="204" spans="1:5" x14ac:dyDescent="0.35">
      <c r="A204" s="564">
        <v>38469</v>
      </c>
      <c r="B204" s="564" t="s">
        <v>5182</v>
      </c>
      <c r="C204" s="564" t="s">
        <v>37</v>
      </c>
      <c r="D204" s="564" t="s">
        <v>4986</v>
      </c>
      <c r="E204" s="107">
        <v>111.06</v>
      </c>
    </row>
    <row r="205" spans="1:5" x14ac:dyDescent="0.35">
      <c r="A205" s="564">
        <v>38467</v>
      </c>
      <c r="B205" s="564" t="s">
        <v>5183</v>
      </c>
      <c r="C205" s="564" t="s">
        <v>37</v>
      </c>
      <c r="D205" s="564" t="s">
        <v>4986</v>
      </c>
      <c r="E205" s="107">
        <v>62.49</v>
      </c>
    </row>
    <row r="206" spans="1:5" x14ac:dyDescent="0.35">
      <c r="A206" s="564">
        <v>38468</v>
      </c>
      <c r="B206" s="564" t="s">
        <v>5184</v>
      </c>
      <c r="C206" s="564" t="s">
        <v>37</v>
      </c>
      <c r="D206" s="564" t="s">
        <v>4986</v>
      </c>
      <c r="E206" s="107">
        <v>68.760000000000005</v>
      </c>
    </row>
    <row r="207" spans="1:5" x14ac:dyDescent="0.35">
      <c r="A207" s="564">
        <v>38471</v>
      </c>
      <c r="B207" s="564" t="s">
        <v>5185</v>
      </c>
      <c r="C207" s="564" t="s">
        <v>37</v>
      </c>
      <c r="D207" s="564" t="s">
        <v>4986</v>
      </c>
      <c r="E207" s="107">
        <v>89.3</v>
      </c>
    </row>
    <row r="208" spans="1:5" x14ac:dyDescent="0.35">
      <c r="A208" s="564">
        <v>37370</v>
      </c>
      <c r="B208" s="564" t="s">
        <v>5186</v>
      </c>
      <c r="C208" s="564" t="s">
        <v>4991</v>
      </c>
      <c r="D208" s="564" t="s">
        <v>4988</v>
      </c>
      <c r="E208" s="107">
        <v>1.52</v>
      </c>
    </row>
    <row r="209" spans="1:5" x14ac:dyDescent="0.35">
      <c r="A209" s="564">
        <v>40862</v>
      </c>
      <c r="B209" s="564" t="s">
        <v>5187</v>
      </c>
      <c r="C209" s="564" t="s">
        <v>5162</v>
      </c>
      <c r="D209" s="564" t="s">
        <v>4988</v>
      </c>
      <c r="E209" s="107">
        <v>286.18</v>
      </c>
    </row>
    <row r="210" spans="1:5" x14ac:dyDescent="0.35">
      <c r="A210" s="564">
        <v>10658</v>
      </c>
      <c r="B210" s="564" t="s">
        <v>5188</v>
      </c>
      <c r="C210" s="564" t="s">
        <v>37</v>
      </c>
      <c r="D210" s="564" t="s">
        <v>4992</v>
      </c>
      <c r="E210" s="108">
        <v>7209.5</v>
      </c>
    </row>
    <row r="211" spans="1:5" x14ac:dyDescent="0.35">
      <c r="A211" s="564">
        <v>253</v>
      </c>
      <c r="B211" s="564" t="s">
        <v>5189</v>
      </c>
      <c r="C211" s="564" t="s">
        <v>4991</v>
      </c>
      <c r="D211" s="564" t="s">
        <v>4988</v>
      </c>
      <c r="E211" s="107">
        <v>13.73</v>
      </c>
    </row>
    <row r="212" spans="1:5" x14ac:dyDescent="0.35">
      <c r="A212" s="564">
        <v>40809</v>
      </c>
      <c r="B212" s="564" t="s">
        <v>5190</v>
      </c>
      <c r="C212" s="564" t="s">
        <v>5162</v>
      </c>
      <c r="D212" s="564" t="s">
        <v>4986</v>
      </c>
      <c r="E212" s="108">
        <v>2424.4299999999998</v>
      </c>
    </row>
    <row r="213" spans="1:5" x14ac:dyDescent="0.35">
      <c r="A213" s="564">
        <v>42428</v>
      </c>
      <c r="B213" s="564" t="s">
        <v>5191</v>
      </c>
      <c r="C213" s="564" t="s">
        <v>37</v>
      </c>
      <c r="D213" s="564" t="s">
        <v>4992</v>
      </c>
      <c r="E213" s="108">
        <v>1994</v>
      </c>
    </row>
    <row r="214" spans="1:5" x14ac:dyDescent="0.35">
      <c r="A214" s="564">
        <v>583</v>
      </c>
      <c r="B214" s="564" t="s">
        <v>5192</v>
      </c>
      <c r="C214" s="564" t="s">
        <v>5012</v>
      </c>
      <c r="D214" s="564" t="s">
        <v>4992</v>
      </c>
      <c r="E214" s="107">
        <v>44.99</v>
      </c>
    </row>
    <row r="215" spans="1:5" x14ac:dyDescent="0.35">
      <c r="A215" s="564">
        <v>301</v>
      </c>
      <c r="B215" s="564" t="s">
        <v>5193</v>
      </c>
      <c r="C215" s="564" t="s">
        <v>37</v>
      </c>
      <c r="D215" s="564" t="s">
        <v>4988</v>
      </c>
      <c r="E215" s="107">
        <v>5.48</v>
      </c>
    </row>
    <row r="216" spans="1:5" x14ac:dyDescent="0.35">
      <c r="A216" s="564">
        <v>296</v>
      </c>
      <c r="B216" s="564" t="s">
        <v>10938</v>
      </c>
      <c r="C216" s="564" t="s">
        <v>37</v>
      </c>
      <c r="D216" s="564" t="s">
        <v>4986</v>
      </c>
      <c r="E216" s="107">
        <v>3.1</v>
      </c>
    </row>
    <row r="217" spans="1:5" x14ac:dyDescent="0.35">
      <c r="A217" s="564">
        <v>297</v>
      </c>
      <c r="B217" s="564" t="s">
        <v>10939</v>
      </c>
      <c r="C217" s="564" t="s">
        <v>37</v>
      </c>
      <c r="D217" s="564" t="s">
        <v>4986</v>
      </c>
      <c r="E217" s="107">
        <v>4.55</v>
      </c>
    </row>
    <row r="218" spans="1:5" x14ac:dyDescent="0.35">
      <c r="A218" s="564">
        <v>299</v>
      </c>
      <c r="B218" s="564" t="s">
        <v>10940</v>
      </c>
      <c r="C218" s="564" t="s">
        <v>37</v>
      </c>
      <c r="D218" s="564" t="s">
        <v>4986</v>
      </c>
      <c r="E218" s="107">
        <v>6.43</v>
      </c>
    </row>
    <row r="219" spans="1:5" x14ac:dyDescent="0.35">
      <c r="A219" s="564">
        <v>300</v>
      </c>
      <c r="B219" s="564" t="s">
        <v>5194</v>
      </c>
      <c r="C219" s="564" t="s">
        <v>37</v>
      </c>
      <c r="D219" s="564" t="s">
        <v>4986</v>
      </c>
      <c r="E219" s="107">
        <v>22.24</v>
      </c>
    </row>
    <row r="220" spans="1:5" x14ac:dyDescent="0.35">
      <c r="A220" s="564">
        <v>20085</v>
      </c>
      <c r="B220" s="564" t="s">
        <v>5195</v>
      </c>
      <c r="C220" s="564" t="s">
        <v>37</v>
      </c>
      <c r="D220" s="564" t="s">
        <v>4986</v>
      </c>
      <c r="E220" s="107">
        <v>4.07</v>
      </c>
    </row>
    <row r="221" spans="1:5" x14ac:dyDescent="0.35">
      <c r="A221" s="564">
        <v>298</v>
      </c>
      <c r="B221" s="564" t="s">
        <v>10941</v>
      </c>
      <c r="C221" s="564" t="s">
        <v>37</v>
      </c>
      <c r="D221" s="564" t="s">
        <v>4986</v>
      </c>
      <c r="E221" s="107">
        <v>4.9400000000000004</v>
      </c>
    </row>
    <row r="222" spans="1:5" x14ac:dyDescent="0.35">
      <c r="A222" s="564">
        <v>311</v>
      </c>
      <c r="B222" s="564" t="s">
        <v>5196</v>
      </c>
      <c r="C222" s="564" t="s">
        <v>37</v>
      </c>
      <c r="D222" s="564" t="s">
        <v>4986</v>
      </c>
      <c r="E222" s="107">
        <v>18.350000000000001</v>
      </c>
    </row>
    <row r="223" spans="1:5" x14ac:dyDescent="0.35">
      <c r="A223" s="564">
        <v>318</v>
      </c>
      <c r="B223" s="564" t="s">
        <v>5197</v>
      </c>
      <c r="C223" s="564" t="s">
        <v>37</v>
      </c>
      <c r="D223" s="564" t="s">
        <v>4986</v>
      </c>
      <c r="E223" s="107">
        <v>36.950000000000003</v>
      </c>
    </row>
    <row r="224" spans="1:5" x14ac:dyDescent="0.35">
      <c r="A224" s="564">
        <v>319</v>
      </c>
      <c r="B224" s="564" t="s">
        <v>5198</v>
      </c>
      <c r="C224" s="564" t="s">
        <v>37</v>
      </c>
      <c r="D224" s="564" t="s">
        <v>4986</v>
      </c>
      <c r="E224" s="107">
        <v>57.93</v>
      </c>
    </row>
    <row r="225" spans="1:5" x14ac:dyDescent="0.35">
      <c r="A225" s="564">
        <v>303</v>
      </c>
      <c r="B225" s="564" t="s">
        <v>5199</v>
      </c>
      <c r="C225" s="564" t="s">
        <v>37</v>
      </c>
      <c r="D225" s="564" t="s">
        <v>4986</v>
      </c>
      <c r="E225" s="107">
        <v>6.07</v>
      </c>
    </row>
    <row r="226" spans="1:5" x14ac:dyDescent="0.35">
      <c r="A226" s="564">
        <v>305</v>
      </c>
      <c r="B226" s="564" t="s">
        <v>5200</v>
      </c>
      <c r="C226" s="564" t="s">
        <v>37</v>
      </c>
      <c r="D226" s="564" t="s">
        <v>4986</v>
      </c>
      <c r="E226" s="107">
        <v>19.100000000000001</v>
      </c>
    </row>
    <row r="227" spans="1:5" x14ac:dyDescent="0.35">
      <c r="A227" s="564">
        <v>306</v>
      </c>
      <c r="B227" s="564" t="s">
        <v>5201</v>
      </c>
      <c r="C227" s="564" t="s">
        <v>37</v>
      </c>
      <c r="D227" s="564" t="s">
        <v>4986</v>
      </c>
      <c r="E227" s="107">
        <v>28.96</v>
      </c>
    </row>
    <row r="228" spans="1:5" x14ac:dyDescent="0.35">
      <c r="A228" s="564">
        <v>307</v>
      </c>
      <c r="B228" s="564" t="s">
        <v>5202</v>
      </c>
      <c r="C228" s="564" t="s">
        <v>37</v>
      </c>
      <c r="D228" s="564" t="s">
        <v>4986</v>
      </c>
      <c r="E228" s="107">
        <v>73.180000000000007</v>
      </c>
    </row>
    <row r="229" spans="1:5" x14ac:dyDescent="0.35">
      <c r="A229" s="564">
        <v>309</v>
      </c>
      <c r="B229" s="564" t="s">
        <v>5203</v>
      </c>
      <c r="C229" s="564" t="s">
        <v>37</v>
      </c>
      <c r="D229" s="564" t="s">
        <v>4986</v>
      </c>
      <c r="E229" s="107">
        <v>119.87</v>
      </c>
    </row>
    <row r="230" spans="1:5" x14ac:dyDescent="0.35">
      <c r="A230" s="564">
        <v>310</v>
      </c>
      <c r="B230" s="564" t="s">
        <v>5204</v>
      </c>
      <c r="C230" s="564" t="s">
        <v>37</v>
      </c>
      <c r="D230" s="564" t="s">
        <v>4986</v>
      </c>
      <c r="E230" s="107">
        <v>166.13</v>
      </c>
    </row>
    <row r="231" spans="1:5" x14ac:dyDescent="0.35">
      <c r="A231" s="564">
        <v>328</v>
      </c>
      <c r="B231" s="564" t="s">
        <v>5205</v>
      </c>
      <c r="C231" s="564" t="s">
        <v>37</v>
      </c>
      <c r="D231" s="564" t="s">
        <v>4986</v>
      </c>
      <c r="E231" s="107">
        <v>14.52</v>
      </c>
    </row>
    <row r="232" spans="1:5" x14ac:dyDescent="0.35">
      <c r="A232" s="564">
        <v>325</v>
      </c>
      <c r="B232" s="564" t="s">
        <v>5206</v>
      </c>
      <c r="C232" s="564" t="s">
        <v>37</v>
      </c>
      <c r="D232" s="564" t="s">
        <v>4986</v>
      </c>
      <c r="E232" s="107">
        <v>4.29</v>
      </c>
    </row>
    <row r="233" spans="1:5" x14ac:dyDescent="0.35">
      <c r="A233" s="564">
        <v>20326</v>
      </c>
      <c r="B233" s="564" t="s">
        <v>5207</v>
      </c>
      <c r="C233" s="564" t="s">
        <v>37</v>
      </c>
      <c r="D233" s="564" t="s">
        <v>4986</v>
      </c>
      <c r="E233" s="107">
        <v>7.84</v>
      </c>
    </row>
    <row r="234" spans="1:5" x14ac:dyDescent="0.35">
      <c r="A234" s="564">
        <v>329</v>
      </c>
      <c r="B234" s="564" t="s">
        <v>5208</v>
      </c>
      <c r="C234" s="564" t="s">
        <v>37</v>
      </c>
      <c r="D234" s="564" t="s">
        <v>4986</v>
      </c>
      <c r="E234" s="107">
        <v>12.14</v>
      </c>
    </row>
    <row r="235" spans="1:5" x14ac:dyDescent="0.35">
      <c r="A235" s="564">
        <v>308</v>
      </c>
      <c r="B235" s="564" t="s">
        <v>5209</v>
      </c>
      <c r="C235" s="564" t="s">
        <v>37</v>
      </c>
      <c r="D235" s="564" t="s">
        <v>4986</v>
      </c>
      <c r="E235" s="107">
        <v>163.31</v>
      </c>
    </row>
    <row r="236" spans="1:5" x14ac:dyDescent="0.35">
      <c r="A236" s="564">
        <v>39642</v>
      </c>
      <c r="B236" s="564" t="s">
        <v>10942</v>
      </c>
      <c r="C236" s="564" t="s">
        <v>37</v>
      </c>
      <c r="D236" s="564" t="s">
        <v>4986</v>
      </c>
      <c r="E236" s="107">
        <v>5.38</v>
      </c>
    </row>
    <row r="237" spans="1:5" x14ac:dyDescent="0.35">
      <c r="A237" s="564">
        <v>39641</v>
      </c>
      <c r="B237" s="564" t="s">
        <v>10943</v>
      </c>
      <c r="C237" s="564" t="s">
        <v>37</v>
      </c>
      <c r="D237" s="564" t="s">
        <v>4986</v>
      </c>
      <c r="E237" s="107">
        <v>4.72</v>
      </c>
    </row>
    <row r="238" spans="1:5" x14ac:dyDescent="0.35">
      <c r="A238" s="564">
        <v>39643</v>
      </c>
      <c r="B238" s="564" t="s">
        <v>10944</v>
      </c>
      <c r="C238" s="564" t="s">
        <v>37</v>
      </c>
      <c r="D238" s="564" t="s">
        <v>4986</v>
      </c>
      <c r="E238" s="107">
        <v>6.32</v>
      </c>
    </row>
    <row r="239" spans="1:5" x14ac:dyDescent="0.35">
      <c r="A239" s="564">
        <v>39644</v>
      </c>
      <c r="B239" s="564" t="s">
        <v>10945</v>
      </c>
      <c r="C239" s="564" t="s">
        <v>37</v>
      </c>
      <c r="D239" s="564" t="s">
        <v>4986</v>
      </c>
      <c r="E239" s="107">
        <v>9.8000000000000007</v>
      </c>
    </row>
    <row r="240" spans="1:5" x14ac:dyDescent="0.35">
      <c r="A240" s="564">
        <v>39645</v>
      </c>
      <c r="B240" s="564" t="s">
        <v>10946</v>
      </c>
      <c r="C240" s="564" t="s">
        <v>37</v>
      </c>
      <c r="D240" s="564" t="s">
        <v>4986</v>
      </c>
      <c r="E240" s="107">
        <v>10.74</v>
      </c>
    </row>
    <row r="241" spans="1:5" x14ac:dyDescent="0.35">
      <c r="A241" s="564">
        <v>41610</v>
      </c>
      <c r="B241" s="564" t="s">
        <v>10031</v>
      </c>
      <c r="C241" s="564" t="s">
        <v>37</v>
      </c>
      <c r="D241" s="564" t="s">
        <v>4986</v>
      </c>
      <c r="E241" s="107">
        <v>614.29</v>
      </c>
    </row>
    <row r="242" spans="1:5" x14ac:dyDescent="0.35">
      <c r="A242" s="564">
        <v>41611</v>
      </c>
      <c r="B242" s="564" t="s">
        <v>10032</v>
      </c>
      <c r="C242" s="564" t="s">
        <v>37</v>
      </c>
      <c r="D242" s="564" t="s">
        <v>4986</v>
      </c>
      <c r="E242" s="107">
        <v>968.24</v>
      </c>
    </row>
    <row r="243" spans="1:5" x14ac:dyDescent="0.35">
      <c r="A243" s="564">
        <v>41612</v>
      </c>
      <c r="B243" s="564" t="s">
        <v>10033</v>
      </c>
      <c r="C243" s="564" t="s">
        <v>37</v>
      </c>
      <c r="D243" s="564" t="s">
        <v>4986</v>
      </c>
      <c r="E243" s="108">
        <v>1359.55</v>
      </c>
    </row>
    <row r="244" spans="1:5" x14ac:dyDescent="0.35">
      <c r="A244" s="564">
        <v>41637</v>
      </c>
      <c r="B244" s="564" t="s">
        <v>10034</v>
      </c>
      <c r="C244" s="564" t="s">
        <v>37</v>
      </c>
      <c r="D244" s="564" t="s">
        <v>4986</v>
      </c>
      <c r="E244" s="107">
        <v>127.09</v>
      </c>
    </row>
    <row r="245" spans="1:5" x14ac:dyDescent="0.35">
      <c r="A245" s="564">
        <v>41638</v>
      </c>
      <c r="B245" s="564" t="s">
        <v>10035</v>
      </c>
      <c r="C245" s="564" t="s">
        <v>37</v>
      </c>
      <c r="D245" s="564" t="s">
        <v>4986</v>
      </c>
      <c r="E245" s="107">
        <v>165.55</v>
      </c>
    </row>
    <row r="246" spans="1:5" x14ac:dyDescent="0.35">
      <c r="A246" s="564">
        <v>41639</v>
      </c>
      <c r="B246" s="564" t="s">
        <v>10036</v>
      </c>
      <c r="C246" s="564" t="s">
        <v>37</v>
      </c>
      <c r="D246" s="564" t="s">
        <v>4986</v>
      </c>
      <c r="E246" s="107">
        <v>400.5</v>
      </c>
    </row>
    <row r="247" spans="1:5" x14ac:dyDescent="0.35">
      <c r="A247" s="564">
        <v>11789</v>
      </c>
      <c r="B247" s="564" t="s">
        <v>5210</v>
      </c>
      <c r="C247" s="564" t="s">
        <v>37</v>
      </c>
      <c r="D247" s="564" t="s">
        <v>4986</v>
      </c>
      <c r="E247" s="107">
        <v>1.28</v>
      </c>
    </row>
    <row r="248" spans="1:5" x14ac:dyDescent="0.35">
      <c r="A248" s="564">
        <v>20975</v>
      </c>
      <c r="B248" s="564" t="s">
        <v>5211</v>
      </c>
      <c r="C248" s="564" t="s">
        <v>37</v>
      </c>
      <c r="D248" s="564" t="s">
        <v>4986</v>
      </c>
      <c r="E248" s="107">
        <v>10.51</v>
      </c>
    </row>
    <row r="249" spans="1:5" x14ac:dyDescent="0.35">
      <c r="A249" s="564">
        <v>20976</v>
      </c>
      <c r="B249" s="564" t="s">
        <v>5212</v>
      </c>
      <c r="C249" s="564" t="s">
        <v>37</v>
      </c>
      <c r="D249" s="564" t="s">
        <v>4986</v>
      </c>
      <c r="E249" s="107">
        <v>15.88</v>
      </c>
    </row>
    <row r="250" spans="1:5" x14ac:dyDescent="0.35">
      <c r="A250" s="564">
        <v>40340</v>
      </c>
      <c r="B250" s="564" t="s">
        <v>10947</v>
      </c>
      <c r="C250" s="564" t="s">
        <v>37</v>
      </c>
      <c r="D250" s="564" t="s">
        <v>4986</v>
      </c>
      <c r="E250" s="107">
        <v>40.31</v>
      </c>
    </row>
    <row r="251" spans="1:5" x14ac:dyDescent="0.35">
      <c r="A251" s="564">
        <v>40341</v>
      </c>
      <c r="B251" s="564" t="s">
        <v>10948</v>
      </c>
      <c r="C251" s="564" t="s">
        <v>37</v>
      </c>
      <c r="D251" s="564" t="s">
        <v>4986</v>
      </c>
      <c r="E251" s="107">
        <v>48.11</v>
      </c>
    </row>
    <row r="252" spans="1:5" x14ac:dyDescent="0.35">
      <c r="A252" s="564">
        <v>40342</v>
      </c>
      <c r="B252" s="564" t="s">
        <v>10949</v>
      </c>
      <c r="C252" s="564" t="s">
        <v>37</v>
      </c>
      <c r="D252" s="564" t="s">
        <v>4986</v>
      </c>
      <c r="E252" s="107">
        <v>57.38</v>
      </c>
    </row>
    <row r="253" spans="1:5" x14ac:dyDescent="0.35">
      <c r="A253" s="564">
        <v>40343</v>
      </c>
      <c r="B253" s="564" t="s">
        <v>10950</v>
      </c>
      <c r="C253" s="564" t="s">
        <v>37</v>
      </c>
      <c r="D253" s="564" t="s">
        <v>4986</v>
      </c>
      <c r="E253" s="107">
        <v>68.06</v>
      </c>
    </row>
    <row r="254" spans="1:5" x14ac:dyDescent="0.35">
      <c r="A254" s="564">
        <v>40344</v>
      </c>
      <c r="B254" s="564" t="s">
        <v>10951</v>
      </c>
      <c r="C254" s="564" t="s">
        <v>37</v>
      </c>
      <c r="D254" s="564" t="s">
        <v>4986</v>
      </c>
      <c r="E254" s="107">
        <v>92.78</v>
      </c>
    </row>
    <row r="255" spans="1:5" x14ac:dyDescent="0.35">
      <c r="A255" s="564">
        <v>40345</v>
      </c>
      <c r="B255" s="564" t="s">
        <v>10952</v>
      </c>
      <c r="C255" s="564" t="s">
        <v>37</v>
      </c>
      <c r="D255" s="564" t="s">
        <v>4986</v>
      </c>
      <c r="E255" s="107">
        <v>114.32</v>
      </c>
    </row>
    <row r="256" spans="1:5" x14ac:dyDescent="0.35">
      <c r="A256" s="564">
        <v>40346</v>
      </c>
      <c r="B256" s="564" t="s">
        <v>10953</v>
      </c>
      <c r="C256" s="564" t="s">
        <v>37</v>
      </c>
      <c r="D256" s="564" t="s">
        <v>4986</v>
      </c>
      <c r="E256" s="107">
        <v>132.61000000000001</v>
      </c>
    </row>
    <row r="257" spans="1:5" x14ac:dyDescent="0.35">
      <c r="A257" s="564">
        <v>40347</v>
      </c>
      <c r="B257" s="564" t="s">
        <v>10954</v>
      </c>
      <c r="C257" s="564" t="s">
        <v>37</v>
      </c>
      <c r="D257" s="564" t="s">
        <v>4986</v>
      </c>
      <c r="E257" s="107">
        <v>166.62</v>
      </c>
    </row>
    <row r="258" spans="1:5" x14ac:dyDescent="0.35">
      <c r="A258" s="564">
        <v>6138</v>
      </c>
      <c r="B258" s="564" t="s">
        <v>10955</v>
      </c>
      <c r="C258" s="564" t="s">
        <v>37</v>
      </c>
      <c r="D258" s="564" t="s">
        <v>4986</v>
      </c>
      <c r="E258" s="107">
        <v>9.77</v>
      </c>
    </row>
    <row r="259" spans="1:5" x14ac:dyDescent="0.35">
      <c r="A259" s="564">
        <v>38840</v>
      </c>
      <c r="B259" s="564" t="s">
        <v>5213</v>
      </c>
      <c r="C259" s="564" t="s">
        <v>37</v>
      </c>
      <c r="D259" s="564" t="s">
        <v>4992</v>
      </c>
      <c r="E259" s="107">
        <v>2.97</v>
      </c>
    </row>
    <row r="260" spans="1:5" x14ac:dyDescent="0.35">
      <c r="A260" s="564">
        <v>38841</v>
      </c>
      <c r="B260" s="564" t="s">
        <v>5214</v>
      </c>
      <c r="C260" s="564" t="s">
        <v>37</v>
      </c>
      <c r="D260" s="564" t="s">
        <v>4992</v>
      </c>
      <c r="E260" s="107">
        <v>3.29</v>
      </c>
    </row>
    <row r="261" spans="1:5" x14ac:dyDescent="0.35">
      <c r="A261" s="564">
        <v>38842</v>
      </c>
      <c r="B261" s="564" t="s">
        <v>5215</v>
      </c>
      <c r="C261" s="564" t="s">
        <v>37</v>
      </c>
      <c r="D261" s="564" t="s">
        <v>4992</v>
      </c>
      <c r="E261" s="107">
        <v>6.5</v>
      </c>
    </row>
    <row r="262" spans="1:5" x14ac:dyDescent="0.35">
      <c r="A262" s="564">
        <v>38843</v>
      </c>
      <c r="B262" s="564" t="s">
        <v>5216</v>
      </c>
      <c r="C262" s="564" t="s">
        <v>37</v>
      </c>
      <c r="D262" s="564" t="s">
        <v>4992</v>
      </c>
      <c r="E262" s="107">
        <v>10.16</v>
      </c>
    </row>
    <row r="263" spans="1:5" x14ac:dyDescent="0.35">
      <c r="A263" s="564">
        <v>43424</v>
      </c>
      <c r="B263" s="564" t="s">
        <v>10037</v>
      </c>
      <c r="C263" s="564" t="s">
        <v>37</v>
      </c>
      <c r="D263" s="564" t="s">
        <v>4986</v>
      </c>
      <c r="E263" s="107">
        <v>514.66999999999996</v>
      </c>
    </row>
    <row r="264" spans="1:5" x14ac:dyDescent="0.35">
      <c r="A264" s="564">
        <v>43426</v>
      </c>
      <c r="B264" s="564" t="s">
        <v>10038</v>
      </c>
      <c r="C264" s="564" t="s">
        <v>37</v>
      </c>
      <c r="D264" s="564" t="s">
        <v>4986</v>
      </c>
      <c r="E264" s="108">
        <v>1775.11</v>
      </c>
    </row>
    <row r="265" spans="1:5" x14ac:dyDescent="0.35">
      <c r="A265" s="564">
        <v>12565</v>
      </c>
      <c r="B265" s="564" t="s">
        <v>10039</v>
      </c>
      <c r="C265" s="564" t="s">
        <v>37</v>
      </c>
      <c r="D265" s="564" t="s">
        <v>4986</v>
      </c>
      <c r="E265" s="107">
        <v>622.51</v>
      </c>
    </row>
    <row r="266" spans="1:5" x14ac:dyDescent="0.35">
      <c r="A266" s="564">
        <v>12567</v>
      </c>
      <c r="B266" s="564" t="s">
        <v>10040</v>
      </c>
      <c r="C266" s="564" t="s">
        <v>37</v>
      </c>
      <c r="D266" s="564" t="s">
        <v>4986</v>
      </c>
      <c r="E266" s="107">
        <v>836.13</v>
      </c>
    </row>
    <row r="267" spans="1:5" x14ac:dyDescent="0.35">
      <c r="A267" s="564">
        <v>12568</v>
      </c>
      <c r="B267" s="564" t="s">
        <v>10041</v>
      </c>
      <c r="C267" s="564" t="s">
        <v>37</v>
      </c>
      <c r="D267" s="564" t="s">
        <v>4986</v>
      </c>
      <c r="E267" s="108">
        <v>1170.58</v>
      </c>
    </row>
    <row r="268" spans="1:5" x14ac:dyDescent="0.35">
      <c r="A268" s="564">
        <v>43441</v>
      </c>
      <c r="B268" s="564" t="s">
        <v>10042</v>
      </c>
      <c r="C268" s="564" t="s">
        <v>37</v>
      </c>
      <c r="D268" s="564" t="s">
        <v>4986</v>
      </c>
      <c r="E268" s="107">
        <v>150.5</v>
      </c>
    </row>
    <row r="269" spans="1:5" x14ac:dyDescent="0.35">
      <c r="A269" s="564">
        <v>43423</v>
      </c>
      <c r="B269" s="564" t="s">
        <v>10043</v>
      </c>
      <c r="C269" s="564" t="s">
        <v>37</v>
      </c>
      <c r="D269" s="564" t="s">
        <v>4986</v>
      </c>
      <c r="E269" s="107">
        <v>70.23</v>
      </c>
    </row>
    <row r="270" spans="1:5" x14ac:dyDescent="0.35">
      <c r="A270" s="564">
        <v>12532</v>
      </c>
      <c r="B270" s="564" t="s">
        <v>10044</v>
      </c>
      <c r="C270" s="564" t="s">
        <v>37</v>
      </c>
      <c r="D270" s="564" t="s">
        <v>4986</v>
      </c>
      <c r="E270" s="107">
        <v>108.32</v>
      </c>
    </row>
    <row r="271" spans="1:5" x14ac:dyDescent="0.35">
      <c r="A271" s="564">
        <v>43444</v>
      </c>
      <c r="B271" s="564" t="s">
        <v>10045</v>
      </c>
      <c r="C271" s="564" t="s">
        <v>37</v>
      </c>
      <c r="D271" s="564" t="s">
        <v>4986</v>
      </c>
      <c r="E271" s="107">
        <v>363.71</v>
      </c>
    </row>
    <row r="272" spans="1:5" x14ac:dyDescent="0.35">
      <c r="A272" s="564">
        <v>12551</v>
      </c>
      <c r="B272" s="564" t="s">
        <v>10046</v>
      </c>
      <c r="C272" s="564" t="s">
        <v>37</v>
      </c>
      <c r="D272" s="564" t="s">
        <v>4986</v>
      </c>
      <c r="E272" s="107">
        <v>259.5</v>
      </c>
    </row>
    <row r="273" spans="1:5" x14ac:dyDescent="0.35">
      <c r="A273" s="564">
        <v>43442</v>
      </c>
      <c r="B273" s="564" t="s">
        <v>10047</v>
      </c>
      <c r="C273" s="564" t="s">
        <v>37</v>
      </c>
      <c r="D273" s="564" t="s">
        <v>4986</v>
      </c>
      <c r="E273" s="107">
        <v>200.67</v>
      </c>
    </row>
    <row r="274" spans="1:5" x14ac:dyDescent="0.35">
      <c r="A274" s="564">
        <v>43443</v>
      </c>
      <c r="B274" s="564" t="s">
        <v>10048</v>
      </c>
      <c r="C274" s="564" t="s">
        <v>37</v>
      </c>
      <c r="D274" s="564" t="s">
        <v>4986</v>
      </c>
      <c r="E274" s="107">
        <v>263.38</v>
      </c>
    </row>
    <row r="275" spans="1:5" x14ac:dyDescent="0.35">
      <c r="A275" s="564">
        <v>12544</v>
      </c>
      <c r="B275" s="564" t="s">
        <v>10049</v>
      </c>
      <c r="C275" s="564" t="s">
        <v>37</v>
      </c>
      <c r="D275" s="564" t="s">
        <v>4986</v>
      </c>
      <c r="E275" s="107">
        <v>142.13999999999999</v>
      </c>
    </row>
    <row r="276" spans="1:5" x14ac:dyDescent="0.35">
      <c r="A276" s="564">
        <v>12547</v>
      </c>
      <c r="B276" s="564" t="s">
        <v>10050</v>
      </c>
      <c r="C276" s="564" t="s">
        <v>37</v>
      </c>
      <c r="D276" s="564" t="s">
        <v>4986</v>
      </c>
      <c r="E276" s="107">
        <v>191.17</v>
      </c>
    </row>
    <row r="277" spans="1:5" x14ac:dyDescent="0.35">
      <c r="A277" s="564">
        <v>43445</v>
      </c>
      <c r="B277" s="564" t="s">
        <v>10051</v>
      </c>
      <c r="C277" s="564" t="s">
        <v>37</v>
      </c>
      <c r="D277" s="564" t="s">
        <v>4986</v>
      </c>
      <c r="E277" s="107">
        <v>501.68</v>
      </c>
    </row>
    <row r="278" spans="1:5" x14ac:dyDescent="0.35">
      <c r="A278" s="564">
        <v>12563</v>
      </c>
      <c r="B278" s="564" t="s">
        <v>10052</v>
      </c>
      <c r="C278" s="564" t="s">
        <v>37</v>
      </c>
      <c r="D278" s="564" t="s">
        <v>4986</v>
      </c>
      <c r="E278" s="107">
        <v>358.93</v>
      </c>
    </row>
    <row r="279" spans="1:5" x14ac:dyDescent="0.35">
      <c r="A279" s="564">
        <v>43425</v>
      </c>
      <c r="B279" s="564" t="s">
        <v>10053</v>
      </c>
      <c r="C279" s="564" t="s">
        <v>37</v>
      </c>
      <c r="D279" s="564" t="s">
        <v>4986</v>
      </c>
      <c r="E279" s="107">
        <v>225.75</v>
      </c>
    </row>
    <row r="280" spans="1:5" x14ac:dyDescent="0.35">
      <c r="A280" s="564">
        <v>43446</v>
      </c>
      <c r="B280" s="564" t="s">
        <v>10054</v>
      </c>
      <c r="C280" s="564" t="s">
        <v>37</v>
      </c>
      <c r="D280" s="564" t="s">
        <v>4986</v>
      </c>
      <c r="E280" s="107">
        <v>476.59</v>
      </c>
    </row>
    <row r="281" spans="1:5" x14ac:dyDescent="0.35">
      <c r="A281" s="564">
        <v>43447</v>
      </c>
      <c r="B281" s="564" t="s">
        <v>10055</v>
      </c>
      <c r="C281" s="564" t="s">
        <v>37</v>
      </c>
      <c r="D281" s="564" t="s">
        <v>4986</v>
      </c>
      <c r="E281" s="107">
        <v>585.29</v>
      </c>
    </row>
    <row r="282" spans="1:5" x14ac:dyDescent="0.35">
      <c r="A282" s="564">
        <v>43448</v>
      </c>
      <c r="B282" s="564" t="s">
        <v>10056</v>
      </c>
      <c r="C282" s="564" t="s">
        <v>37</v>
      </c>
      <c r="D282" s="564" t="s">
        <v>4986</v>
      </c>
      <c r="E282" s="107">
        <v>819.41</v>
      </c>
    </row>
    <row r="283" spans="1:5" x14ac:dyDescent="0.35">
      <c r="A283" s="564">
        <v>13761</v>
      </c>
      <c r="B283" s="564" t="s">
        <v>5217</v>
      </c>
      <c r="C283" s="564" t="s">
        <v>37</v>
      </c>
      <c r="D283" s="564" t="s">
        <v>4986</v>
      </c>
      <c r="E283" s="108">
        <v>4665.42</v>
      </c>
    </row>
    <row r="284" spans="1:5" x14ac:dyDescent="0.35">
      <c r="A284" s="564">
        <v>4814</v>
      </c>
      <c r="B284" s="564" t="s">
        <v>5218</v>
      </c>
      <c r="C284" s="564" t="s">
        <v>37</v>
      </c>
      <c r="D284" s="564" t="s">
        <v>4986</v>
      </c>
      <c r="E284" s="107">
        <v>82.58</v>
      </c>
    </row>
    <row r="285" spans="1:5" x14ac:dyDescent="0.35">
      <c r="A285" s="564">
        <v>44473</v>
      </c>
      <c r="B285" s="564" t="s">
        <v>10956</v>
      </c>
      <c r="C285" s="564" t="s">
        <v>37</v>
      </c>
      <c r="D285" s="564" t="s">
        <v>4992</v>
      </c>
      <c r="E285" s="108">
        <v>3113</v>
      </c>
    </row>
    <row r="286" spans="1:5" x14ac:dyDescent="0.35">
      <c r="A286" s="564">
        <v>6122</v>
      </c>
      <c r="B286" s="564" t="s">
        <v>5219</v>
      </c>
      <c r="C286" s="564" t="s">
        <v>4991</v>
      </c>
      <c r="D286" s="564" t="s">
        <v>4986</v>
      </c>
      <c r="E286" s="107">
        <v>13.19</v>
      </c>
    </row>
    <row r="287" spans="1:5" x14ac:dyDescent="0.35">
      <c r="A287" s="564">
        <v>40810</v>
      </c>
      <c r="B287" s="564" t="s">
        <v>5220</v>
      </c>
      <c r="C287" s="564" t="s">
        <v>5162</v>
      </c>
      <c r="D287" s="564" t="s">
        <v>4986</v>
      </c>
      <c r="E287" s="108">
        <v>2332.6999999999998</v>
      </c>
    </row>
    <row r="288" spans="1:5" x14ac:dyDescent="0.35">
      <c r="A288" s="564">
        <v>21100</v>
      </c>
      <c r="B288" s="564" t="s">
        <v>5221</v>
      </c>
      <c r="C288" s="564" t="s">
        <v>37</v>
      </c>
      <c r="D288" s="564" t="s">
        <v>4992</v>
      </c>
      <c r="E288" s="108">
        <v>3047.95</v>
      </c>
    </row>
    <row r="289" spans="1:5" x14ac:dyDescent="0.35">
      <c r="A289" s="564">
        <v>11816</v>
      </c>
      <c r="B289" s="564" t="s">
        <v>5222</v>
      </c>
      <c r="C289" s="564" t="s">
        <v>37</v>
      </c>
      <c r="D289" s="564" t="s">
        <v>4992</v>
      </c>
      <c r="E289" s="108">
        <v>3250</v>
      </c>
    </row>
    <row r="290" spans="1:5" x14ac:dyDescent="0.35">
      <c r="A290" s="564">
        <v>11814</v>
      </c>
      <c r="B290" s="564" t="s">
        <v>5223</v>
      </c>
      <c r="C290" s="564" t="s">
        <v>37</v>
      </c>
      <c r="D290" s="564" t="s">
        <v>4992</v>
      </c>
      <c r="E290" s="108">
        <v>7074.43</v>
      </c>
    </row>
    <row r="291" spans="1:5" x14ac:dyDescent="0.35">
      <c r="A291" s="564">
        <v>14186</v>
      </c>
      <c r="B291" s="564" t="s">
        <v>5224</v>
      </c>
      <c r="C291" s="564" t="s">
        <v>37</v>
      </c>
      <c r="D291" s="564" t="s">
        <v>4992</v>
      </c>
      <c r="E291" s="108">
        <v>8882.91</v>
      </c>
    </row>
    <row r="292" spans="1:5" x14ac:dyDescent="0.35">
      <c r="A292" s="564">
        <v>14185</v>
      </c>
      <c r="B292" s="564" t="s">
        <v>5225</v>
      </c>
      <c r="C292" s="564" t="s">
        <v>37</v>
      </c>
      <c r="D292" s="564" t="s">
        <v>4992</v>
      </c>
      <c r="E292" s="108">
        <v>11506.83</v>
      </c>
    </row>
    <row r="293" spans="1:5" x14ac:dyDescent="0.35">
      <c r="A293" s="564">
        <v>11811</v>
      </c>
      <c r="B293" s="564" t="s">
        <v>5226</v>
      </c>
      <c r="C293" s="564" t="s">
        <v>37</v>
      </c>
      <c r="D293" s="564" t="s">
        <v>4992</v>
      </c>
      <c r="E293" s="108">
        <v>4399.7700000000004</v>
      </c>
    </row>
    <row r="294" spans="1:5" x14ac:dyDescent="0.35">
      <c r="A294" s="564">
        <v>44498</v>
      </c>
      <c r="B294" s="564" t="s">
        <v>10957</v>
      </c>
      <c r="C294" s="564" t="s">
        <v>37</v>
      </c>
      <c r="D294" s="564" t="s">
        <v>4992</v>
      </c>
      <c r="E294" s="108">
        <v>290224.43</v>
      </c>
    </row>
    <row r="295" spans="1:5" x14ac:dyDescent="0.35">
      <c r="A295" s="564">
        <v>34469</v>
      </c>
      <c r="B295" s="564" t="s">
        <v>10958</v>
      </c>
      <c r="C295" s="564" t="s">
        <v>37</v>
      </c>
      <c r="D295" s="564" t="s">
        <v>4992</v>
      </c>
      <c r="E295" s="108">
        <v>10612.07</v>
      </c>
    </row>
    <row r="296" spans="1:5" x14ac:dyDescent="0.35">
      <c r="A296" s="564">
        <v>34476</v>
      </c>
      <c r="B296" s="564" t="s">
        <v>10959</v>
      </c>
      <c r="C296" s="564" t="s">
        <v>37</v>
      </c>
      <c r="D296" s="564" t="s">
        <v>4992</v>
      </c>
      <c r="E296" s="108">
        <v>5534.63</v>
      </c>
    </row>
    <row r="297" spans="1:5" x14ac:dyDescent="0.35">
      <c r="A297" s="564">
        <v>34477</v>
      </c>
      <c r="B297" s="564" t="s">
        <v>10960</v>
      </c>
      <c r="C297" s="564" t="s">
        <v>37</v>
      </c>
      <c r="D297" s="564" t="s">
        <v>4992</v>
      </c>
      <c r="E297" s="108">
        <v>7345.53</v>
      </c>
    </row>
    <row r="298" spans="1:5" x14ac:dyDescent="0.35">
      <c r="A298" s="564">
        <v>34482</v>
      </c>
      <c r="B298" s="564" t="s">
        <v>10961</v>
      </c>
      <c r="C298" s="564" t="s">
        <v>37</v>
      </c>
      <c r="D298" s="564" t="s">
        <v>4992</v>
      </c>
      <c r="E298" s="108">
        <v>6860.32</v>
      </c>
    </row>
    <row r="299" spans="1:5" x14ac:dyDescent="0.35">
      <c r="A299" s="564">
        <v>34472</v>
      </c>
      <c r="B299" s="564" t="s">
        <v>10962</v>
      </c>
      <c r="C299" s="564" t="s">
        <v>37</v>
      </c>
      <c r="D299" s="564" t="s">
        <v>4992</v>
      </c>
      <c r="E299" s="108">
        <v>3265</v>
      </c>
    </row>
    <row r="300" spans="1:5" x14ac:dyDescent="0.35">
      <c r="A300" s="564">
        <v>42425</v>
      </c>
      <c r="B300" s="564" t="s">
        <v>5227</v>
      </c>
      <c r="C300" s="564" t="s">
        <v>37</v>
      </c>
      <c r="D300" s="564" t="s">
        <v>4986</v>
      </c>
      <c r="E300" s="108">
        <v>2276.81</v>
      </c>
    </row>
    <row r="301" spans="1:5" x14ac:dyDescent="0.35">
      <c r="A301" s="564">
        <v>42422</v>
      </c>
      <c r="B301" s="564" t="s">
        <v>5228</v>
      </c>
      <c r="C301" s="564" t="s">
        <v>37</v>
      </c>
      <c r="D301" s="564" t="s">
        <v>4988</v>
      </c>
      <c r="E301" s="108">
        <v>3380</v>
      </c>
    </row>
    <row r="302" spans="1:5" x14ac:dyDescent="0.35">
      <c r="A302" s="564">
        <v>43184</v>
      </c>
      <c r="B302" s="564" t="s">
        <v>5229</v>
      </c>
      <c r="C302" s="564" t="s">
        <v>37</v>
      </c>
      <c r="D302" s="564" t="s">
        <v>4986</v>
      </c>
      <c r="E302" s="108">
        <v>4671.4799999999996</v>
      </c>
    </row>
    <row r="303" spans="1:5" x14ac:dyDescent="0.35">
      <c r="A303" s="564">
        <v>42424</v>
      </c>
      <c r="B303" s="564" t="s">
        <v>5230</v>
      </c>
      <c r="C303" s="564" t="s">
        <v>37</v>
      </c>
      <c r="D303" s="564" t="s">
        <v>4986</v>
      </c>
      <c r="E303" s="108">
        <v>2033.39</v>
      </c>
    </row>
    <row r="304" spans="1:5" x14ac:dyDescent="0.35">
      <c r="A304" s="564">
        <v>42421</v>
      </c>
      <c r="B304" s="564" t="s">
        <v>5231</v>
      </c>
      <c r="C304" s="564" t="s">
        <v>37</v>
      </c>
      <c r="D304" s="564" t="s">
        <v>4986</v>
      </c>
      <c r="E304" s="108">
        <v>18513.78</v>
      </c>
    </row>
    <row r="305" spans="1:5" x14ac:dyDescent="0.35">
      <c r="A305" s="564">
        <v>42416</v>
      </c>
      <c r="B305" s="564" t="s">
        <v>5232</v>
      </c>
      <c r="C305" s="564" t="s">
        <v>37</v>
      </c>
      <c r="D305" s="564" t="s">
        <v>4986</v>
      </c>
      <c r="E305" s="108">
        <v>8765.7099999999991</v>
      </c>
    </row>
    <row r="306" spans="1:5" x14ac:dyDescent="0.35">
      <c r="A306" s="564">
        <v>42417</v>
      </c>
      <c r="B306" s="564" t="s">
        <v>5233</v>
      </c>
      <c r="C306" s="564" t="s">
        <v>37</v>
      </c>
      <c r="D306" s="564" t="s">
        <v>4986</v>
      </c>
      <c r="E306" s="108">
        <v>9827.07</v>
      </c>
    </row>
    <row r="307" spans="1:5" x14ac:dyDescent="0.35">
      <c r="A307" s="564">
        <v>42419</v>
      </c>
      <c r="B307" s="564" t="s">
        <v>5234</v>
      </c>
      <c r="C307" s="564" t="s">
        <v>37</v>
      </c>
      <c r="D307" s="564" t="s">
        <v>4986</v>
      </c>
      <c r="E307" s="108">
        <v>11102.51</v>
      </c>
    </row>
    <row r="308" spans="1:5" x14ac:dyDescent="0.35">
      <c r="A308" s="564">
        <v>42420</v>
      </c>
      <c r="B308" s="564" t="s">
        <v>5235</v>
      </c>
      <c r="C308" s="564" t="s">
        <v>37</v>
      </c>
      <c r="D308" s="564" t="s">
        <v>4986</v>
      </c>
      <c r="E308" s="108">
        <v>15259.57</v>
      </c>
    </row>
    <row r="309" spans="1:5" x14ac:dyDescent="0.35">
      <c r="A309" s="564">
        <v>43195</v>
      </c>
      <c r="B309" s="564" t="s">
        <v>5236</v>
      </c>
      <c r="C309" s="564" t="s">
        <v>37</v>
      </c>
      <c r="D309" s="564" t="s">
        <v>4986</v>
      </c>
      <c r="E309" s="108">
        <v>5373.11</v>
      </c>
    </row>
    <row r="310" spans="1:5" x14ac:dyDescent="0.35">
      <c r="A310" s="564">
        <v>43196</v>
      </c>
      <c r="B310" s="564" t="s">
        <v>5237</v>
      </c>
      <c r="C310" s="564" t="s">
        <v>37</v>
      </c>
      <c r="D310" s="564" t="s">
        <v>4986</v>
      </c>
      <c r="E310" s="108">
        <v>6659.2</v>
      </c>
    </row>
    <row r="311" spans="1:5" x14ac:dyDescent="0.35">
      <c r="A311" s="564">
        <v>43198</v>
      </c>
      <c r="B311" s="564" t="s">
        <v>5238</v>
      </c>
      <c r="C311" s="564" t="s">
        <v>37</v>
      </c>
      <c r="D311" s="564" t="s">
        <v>4986</v>
      </c>
      <c r="E311" s="108">
        <v>9895.41</v>
      </c>
    </row>
    <row r="312" spans="1:5" x14ac:dyDescent="0.35">
      <c r="A312" s="564">
        <v>43199</v>
      </c>
      <c r="B312" s="564" t="s">
        <v>5239</v>
      </c>
      <c r="C312" s="564" t="s">
        <v>37</v>
      </c>
      <c r="D312" s="564" t="s">
        <v>4986</v>
      </c>
      <c r="E312" s="108">
        <v>10258.02</v>
      </c>
    </row>
    <row r="313" spans="1:5" x14ac:dyDescent="0.35">
      <c r="A313" s="564">
        <v>43200</v>
      </c>
      <c r="B313" s="564" t="s">
        <v>5240</v>
      </c>
      <c r="C313" s="564" t="s">
        <v>37</v>
      </c>
      <c r="D313" s="564" t="s">
        <v>4986</v>
      </c>
      <c r="E313" s="108">
        <v>11771.82</v>
      </c>
    </row>
    <row r="314" spans="1:5" x14ac:dyDescent="0.35">
      <c r="A314" s="564">
        <v>39556</v>
      </c>
      <c r="B314" s="564" t="s">
        <v>5241</v>
      </c>
      <c r="C314" s="564" t="s">
        <v>37</v>
      </c>
      <c r="D314" s="564" t="s">
        <v>4986</v>
      </c>
      <c r="E314" s="108">
        <v>6429.42</v>
      </c>
    </row>
    <row r="315" spans="1:5" x14ac:dyDescent="0.35">
      <c r="A315" s="564">
        <v>39557</v>
      </c>
      <c r="B315" s="564" t="s">
        <v>5242</v>
      </c>
      <c r="C315" s="564" t="s">
        <v>37</v>
      </c>
      <c r="D315" s="564" t="s">
        <v>4986</v>
      </c>
      <c r="E315" s="108">
        <v>6923.08</v>
      </c>
    </row>
    <row r="316" spans="1:5" x14ac:dyDescent="0.35">
      <c r="A316" s="564">
        <v>39559</v>
      </c>
      <c r="B316" s="564" t="s">
        <v>5243</v>
      </c>
      <c r="C316" s="564" t="s">
        <v>37</v>
      </c>
      <c r="D316" s="564" t="s">
        <v>4986</v>
      </c>
      <c r="E316" s="108">
        <v>10230.99</v>
      </c>
    </row>
    <row r="317" spans="1:5" x14ac:dyDescent="0.35">
      <c r="A317" s="564">
        <v>39560</v>
      </c>
      <c r="B317" s="564" t="s">
        <v>5244</v>
      </c>
      <c r="C317" s="564" t="s">
        <v>37</v>
      </c>
      <c r="D317" s="564" t="s">
        <v>4986</v>
      </c>
      <c r="E317" s="108">
        <v>11836.25</v>
      </c>
    </row>
    <row r="318" spans="1:5" x14ac:dyDescent="0.35">
      <c r="A318" s="564">
        <v>39561</v>
      </c>
      <c r="B318" s="564" t="s">
        <v>5245</v>
      </c>
      <c r="C318" s="564" t="s">
        <v>37</v>
      </c>
      <c r="D318" s="564" t="s">
        <v>4986</v>
      </c>
      <c r="E318" s="108">
        <v>12382.23</v>
      </c>
    </row>
    <row r="319" spans="1:5" x14ac:dyDescent="0.35">
      <c r="A319" s="564">
        <v>43190</v>
      </c>
      <c r="B319" s="564" t="s">
        <v>5246</v>
      </c>
      <c r="C319" s="564" t="s">
        <v>37</v>
      </c>
      <c r="D319" s="564" t="s">
        <v>4986</v>
      </c>
      <c r="E319" s="108">
        <v>1827.29</v>
      </c>
    </row>
    <row r="320" spans="1:5" x14ac:dyDescent="0.35">
      <c r="A320" s="564">
        <v>39555</v>
      </c>
      <c r="B320" s="564" t="s">
        <v>5247</v>
      </c>
      <c r="C320" s="564" t="s">
        <v>37</v>
      </c>
      <c r="D320" s="564" t="s">
        <v>4986</v>
      </c>
      <c r="E320" s="108">
        <v>1976.66</v>
      </c>
    </row>
    <row r="321" spans="1:5" x14ac:dyDescent="0.35">
      <c r="A321" s="564">
        <v>43191</v>
      </c>
      <c r="B321" s="564" t="s">
        <v>5248</v>
      </c>
      <c r="C321" s="564" t="s">
        <v>37</v>
      </c>
      <c r="D321" s="564" t="s">
        <v>4986</v>
      </c>
      <c r="E321" s="108">
        <v>2629.22</v>
      </c>
    </row>
    <row r="322" spans="1:5" x14ac:dyDescent="0.35">
      <c r="A322" s="564">
        <v>39548</v>
      </c>
      <c r="B322" s="564" t="s">
        <v>5249</v>
      </c>
      <c r="C322" s="564" t="s">
        <v>37</v>
      </c>
      <c r="D322" s="564" t="s">
        <v>4986</v>
      </c>
      <c r="E322" s="108">
        <v>2931.99</v>
      </c>
    </row>
    <row r="323" spans="1:5" x14ac:dyDescent="0.35">
      <c r="A323" s="564">
        <v>43192</v>
      </c>
      <c r="B323" s="564" t="s">
        <v>5250</v>
      </c>
      <c r="C323" s="564" t="s">
        <v>37</v>
      </c>
      <c r="D323" s="564" t="s">
        <v>4986</v>
      </c>
      <c r="E323" s="108">
        <v>3444.05</v>
      </c>
    </row>
    <row r="324" spans="1:5" x14ac:dyDescent="0.35">
      <c r="A324" s="564">
        <v>39554</v>
      </c>
      <c r="B324" s="564" t="s">
        <v>5251</v>
      </c>
      <c r="C324" s="564" t="s">
        <v>37</v>
      </c>
      <c r="D324" s="564" t="s">
        <v>4986</v>
      </c>
      <c r="E324" s="108">
        <v>3877.12</v>
      </c>
    </row>
    <row r="325" spans="1:5" x14ac:dyDescent="0.35">
      <c r="A325" s="564">
        <v>43194</v>
      </c>
      <c r="B325" s="564" t="s">
        <v>5252</v>
      </c>
      <c r="C325" s="564" t="s">
        <v>37</v>
      </c>
      <c r="D325" s="564" t="s">
        <v>4986</v>
      </c>
      <c r="E325" s="108">
        <v>1565.38</v>
      </c>
    </row>
    <row r="326" spans="1:5" x14ac:dyDescent="0.35">
      <c r="A326" s="564">
        <v>39551</v>
      </c>
      <c r="B326" s="564" t="s">
        <v>5253</v>
      </c>
      <c r="C326" s="564" t="s">
        <v>37</v>
      </c>
      <c r="D326" s="564" t="s">
        <v>4986</v>
      </c>
      <c r="E326" s="108">
        <v>1723.65</v>
      </c>
    </row>
    <row r="327" spans="1:5" x14ac:dyDescent="0.35">
      <c r="A327" s="564">
        <v>43185</v>
      </c>
      <c r="B327" s="564" t="s">
        <v>5254</v>
      </c>
      <c r="C327" s="564" t="s">
        <v>37</v>
      </c>
      <c r="D327" s="564" t="s">
        <v>4986</v>
      </c>
      <c r="E327" s="108">
        <v>4898.32</v>
      </c>
    </row>
    <row r="328" spans="1:5" x14ac:dyDescent="0.35">
      <c r="A328" s="564">
        <v>43186</v>
      </c>
      <c r="B328" s="564" t="s">
        <v>5255</v>
      </c>
      <c r="C328" s="564" t="s">
        <v>37</v>
      </c>
      <c r="D328" s="564" t="s">
        <v>4986</v>
      </c>
      <c r="E328" s="108">
        <v>5166.74</v>
      </c>
    </row>
    <row r="329" spans="1:5" x14ac:dyDescent="0.35">
      <c r="A329" s="564">
        <v>43187</v>
      </c>
      <c r="B329" s="564" t="s">
        <v>5256</v>
      </c>
      <c r="C329" s="564" t="s">
        <v>37</v>
      </c>
      <c r="D329" s="564" t="s">
        <v>4986</v>
      </c>
      <c r="E329" s="108">
        <v>6856.31</v>
      </c>
    </row>
    <row r="330" spans="1:5" x14ac:dyDescent="0.35">
      <c r="A330" s="564">
        <v>43188</v>
      </c>
      <c r="B330" s="564" t="s">
        <v>5257</v>
      </c>
      <c r="C330" s="564" t="s">
        <v>37</v>
      </c>
      <c r="D330" s="564" t="s">
        <v>4986</v>
      </c>
      <c r="E330" s="108">
        <v>8307.33</v>
      </c>
    </row>
    <row r="331" spans="1:5" x14ac:dyDescent="0.35">
      <c r="A331" s="564">
        <v>43189</v>
      </c>
      <c r="B331" s="564" t="s">
        <v>5258</v>
      </c>
      <c r="C331" s="564" t="s">
        <v>37</v>
      </c>
      <c r="D331" s="564" t="s">
        <v>4986</v>
      </c>
      <c r="E331" s="108">
        <v>9344.36</v>
      </c>
    </row>
    <row r="332" spans="1:5" x14ac:dyDescent="0.35">
      <c r="A332" s="564">
        <v>39580</v>
      </c>
      <c r="B332" s="564" t="s">
        <v>5259</v>
      </c>
      <c r="C332" s="564" t="s">
        <v>37</v>
      </c>
      <c r="D332" s="564" t="s">
        <v>4986</v>
      </c>
      <c r="E332" s="108">
        <v>73637.42</v>
      </c>
    </row>
    <row r="333" spans="1:5" x14ac:dyDescent="0.35">
      <c r="A333" s="564">
        <v>39577</v>
      </c>
      <c r="B333" s="564" t="s">
        <v>5260</v>
      </c>
      <c r="C333" s="564" t="s">
        <v>37</v>
      </c>
      <c r="D333" s="564" t="s">
        <v>4986</v>
      </c>
      <c r="E333" s="108">
        <v>23048.35</v>
      </c>
    </row>
    <row r="334" spans="1:5" x14ac:dyDescent="0.35">
      <c r="A334" s="564">
        <v>39578</v>
      </c>
      <c r="B334" s="564" t="s">
        <v>5261</v>
      </c>
      <c r="C334" s="564" t="s">
        <v>37</v>
      </c>
      <c r="D334" s="564" t="s">
        <v>4986</v>
      </c>
      <c r="E334" s="108">
        <v>29744.36</v>
      </c>
    </row>
    <row r="335" spans="1:5" x14ac:dyDescent="0.35">
      <c r="A335" s="564">
        <v>39579</v>
      </c>
      <c r="B335" s="564" t="s">
        <v>5262</v>
      </c>
      <c r="C335" s="564" t="s">
        <v>37</v>
      </c>
      <c r="D335" s="564" t="s">
        <v>4986</v>
      </c>
      <c r="E335" s="108">
        <v>43275.71</v>
      </c>
    </row>
    <row r="336" spans="1:5" x14ac:dyDescent="0.35">
      <c r="A336" s="564">
        <v>39826</v>
      </c>
      <c r="B336" s="564" t="s">
        <v>5263</v>
      </c>
      <c r="C336" s="564" t="s">
        <v>37</v>
      </c>
      <c r="D336" s="564" t="s">
        <v>4986</v>
      </c>
      <c r="E336" s="108">
        <v>5315.04</v>
      </c>
    </row>
    <row r="337" spans="1:5" x14ac:dyDescent="0.35">
      <c r="A337" s="564">
        <v>10700</v>
      </c>
      <c r="B337" s="564" t="s">
        <v>5264</v>
      </c>
      <c r="C337" s="564" t="s">
        <v>37</v>
      </c>
      <c r="D337" s="564" t="s">
        <v>4992</v>
      </c>
      <c r="E337" s="108">
        <v>29157.16</v>
      </c>
    </row>
    <row r="338" spans="1:5" x14ac:dyDescent="0.35">
      <c r="A338" s="564">
        <v>346</v>
      </c>
      <c r="B338" s="564" t="s">
        <v>5265</v>
      </c>
      <c r="C338" s="564" t="s">
        <v>5012</v>
      </c>
      <c r="D338" s="564" t="s">
        <v>4986</v>
      </c>
      <c r="E338" s="107">
        <v>28.31</v>
      </c>
    </row>
    <row r="339" spans="1:5" x14ac:dyDescent="0.35">
      <c r="A339" s="564">
        <v>3312</v>
      </c>
      <c r="B339" s="564" t="s">
        <v>5266</v>
      </c>
      <c r="C339" s="564" t="s">
        <v>5012</v>
      </c>
      <c r="D339" s="564" t="s">
        <v>4992</v>
      </c>
      <c r="E339" s="107">
        <v>23.27</v>
      </c>
    </row>
    <row r="340" spans="1:5" x14ac:dyDescent="0.35">
      <c r="A340" s="564">
        <v>339</v>
      </c>
      <c r="B340" s="564" t="s">
        <v>5267</v>
      </c>
      <c r="C340" s="564" t="s">
        <v>5000</v>
      </c>
      <c r="D340" s="564" t="s">
        <v>4986</v>
      </c>
      <c r="E340" s="107">
        <v>1.46</v>
      </c>
    </row>
    <row r="341" spans="1:5" x14ac:dyDescent="0.35">
      <c r="A341" s="564">
        <v>340</v>
      </c>
      <c r="B341" s="564" t="s">
        <v>5268</v>
      </c>
      <c r="C341" s="564" t="s">
        <v>5000</v>
      </c>
      <c r="D341" s="564" t="s">
        <v>4986</v>
      </c>
      <c r="E341" s="107">
        <v>1.32</v>
      </c>
    </row>
    <row r="342" spans="1:5" x14ac:dyDescent="0.35">
      <c r="A342" s="564">
        <v>43130</v>
      </c>
      <c r="B342" s="564" t="s">
        <v>5269</v>
      </c>
      <c r="C342" s="564" t="s">
        <v>5012</v>
      </c>
      <c r="D342" s="564" t="s">
        <v>4988</v>
      </c>
      <c r="E342" s="107">
        <v>23.9</v>
      </c>
    </row>
    <row r="343" spans="1:5" x14ac:dyDescent="0.35">
      <c r="A343" s="564">
        <v>344</v>
      </c>
      <c r="B343" s="564" t="s">
        <v>5270</v>
      </c>
      <c r="C343" s="564" t="s">
        <v>5012</v>
      </c>
      <c r="D343" s="564" t="s">
        <v>4986</v>
      </c>
      <c r="E343" s="107">
        <v>31.42</v>
      </c>
    </row>
    <row r="344" spans="1:5" x14ac:dyDescent="0.35">
      <c r="A344" s="564">
        <v>345</v>
      </c>
      <c r="B344" s="564" t="s">
        <v>5271</v>
      </c>
      <c r="C344" s="564" t="s">
        <v>5012</v>
      </c>
      <c r="D344" s="564" t="s">
        <v>4986</v>
      </c>
      <c r="E344" s="107">
        <v>34.090000000000003</v>
      </c>
    </row>
    <row r="345" spans="1:5" x14ac:dyDescent="0.35">
      <c r="A345" s="564">
        <v>43131</v>
      </c>
      <c r="B345" s="564" t="s">
        <v>5272</v>
      </c>
      <c r="C345" s="564" t="s">
        <v>5012</v>
      </c>
      <c r="D345" s="564" t="s">
        <v>4986</v>
      </c>
      <c r="E345" s="107">
        <v>27.76</v>
      </c>
    </row>
    <row r="346" spans="1:5" x14ac:dyDescent="0.35">
      <c r="A346" s="564">
        <v>3313</v>
      </c>
      <c r="B346" s="564" t="s">
        <v>5273</v>
      </c>
      <c r="C346" s="564" t="s">
        <v>5012</v>
      </c>
      <c r="D346" s="564" t="s">
        <v>4992</v>
      </c>
      <c r="E346" s="107">
        <v>29.95</v>
      </c>
    </row>
    <row r="347" spans="1:5" x14ac:dyDescent="0.35">
      <c r="A347" s="564">
        <v>43132</v>
      </c>
      <c r="B347" s="564" t="s">
        <v>9655</v>
      </c>
      <c r="C347" s="564" t="s">
        <v>5012</v>
      </c>
      <c r="D347" s="564" t="s">
        <v>4986</v>
      </c>
      <c r="E347" s="107">
        <v>23.9</v>
      </c>
    </row>
    <row r="348" spans="1:5" x14ac:dyDescent="0.35">
      <c r="A348" s="564">
        <v>366</v>
      </c>
      <c r="B348" s="564" t="s">
        <v>5274</v>
      </c>
      <c r="C348" s="564" t="s">
        <v>5159</v>
      </c>
      <c r="D348" s="564" t="s">
        <v>4988</v>
      </c>
      <c r="E348" s="107">
        <v>82</v>
      </c>
    </row>
    <row r="349" spans="1:5" x14ac:dyDescent="0.35">
      <c r="A349" s="564">
        <v>367</v>
      </c>
      <c r="B349" s="564" t="s">
        <v>5275</v>
      </c>
      <c r="C349" s="564" t="s">
        <v>5159</v>
      </c>
      <c r="D349" s="564" t="s">
        <v>4988</v>
      </c>
      <c r="E349" s="107">
        <v>78</v>
      </c>
    </row>
    <row r="350" spans="1:5" x14ac:dyDescent="0.35">
      <c r="A350" s="564">
        <v>370</v>
      </c>
      <c r="B350" s="564" t="s">
        <v>5276</v>
      </c>
      <c r="C350" s="564" t="s">
        <v>5159</v>
      </c>
      <c r="D350" s="564" t="s">
        <v>4988</v>
      </c>
      <c r="E350" s="107">
        <v>72.09</v>
      </c>
    </row>
    <row r="351" spans="1:5" x14ac:dyDescent="0.35">
      <c r="A351" s="564">
        <v>368</v>
      </c>
      <c r="B351" s="564" t="s">
        <v>5277</v>
      </c>
      <c r="C351" s="564" t="s">
        <v>5159</v>
      </c>
      <c r="D351" s="564" t="s">
        <v>4986</v>
      </c>
      <c r="E351" s="107">
        <v>58.5</v>
      </c>
    </row>
    <row r="352" spans="1:5" x14ac:dyDescent="0.35">
      <c r="A352" s="564">
        <v>11075</v>
      </c>
      <c r="B352" s="564" t="s">
        <v>5278</v>
      </c>
      <c r="C352" s="564" t="s">
        <v>5159</v>
      </c>
      <c r="D352" s="564" t="s">
        <v>4986</v>
      </c>
      <c r="E352" s="108">
        <v>1277.25</v>
      </c>
    </row>
    <row r="353" spans="1:5" x14ac:dyDescent="0.35">
      <c r="A353" s="564">
        <v>1381</v>
      </c>
      <c r="B353" s="564" t="s">
        <v>5279</v>
      </c>
      <c r="C353" s="564" t="s">
        <v>5012</v>
      </c>
      <c r="D353" s="564" t="s">
        <v>4988</v>
      </c>
      <c r="E353" s="107">
        <v>0.82</v>
      </c>
    </row>
    <row r="354" spans="1:5" x14ac:dyDescent="0.35">
      <c r="A354" s="564">
        <v>34353</v>
      </c>
      <c r="B354" s="564" t="s">
        <v>9656</v>
      </c>
      <c r="C354" s="564" t="s">
        <v>5012</v>
      </c>
      <c r="D354" s="564" t="s">
        <v>4986</v>
      </c>
      <c r="E354" s="107">
        <v>1.52</v>
      </c>
    </row>
    <row r="355" spans="1:5" x14ac:dyDescent="0.35">
      <c r="A355" s="564">
        <v>37595</v>
      </c>
      <c r="B355" s="564" t="s">
        <v>9657</v>
      </c>
      <c r="C355" s="564" t="s">
        <v>5012</v>
      </c>
      <c r="D355" s="564" t="s">
        <v>4986</v>
      </c>
      <c r="E355" s="107">
        <v>2.52</v>
      </c>
    </row>
    <row r="356" spans="1:5" x14ac:dyDescent="0.35">
      <c r="A356" s="564">
        <v>37596</v>
      </c>
      <c r="B356" s="564" t="s">
        <v>9658</v>
      </c>
      <c r="C356" s="564" t="s">
        <v>5012</v>
      </c>
      <c r="D356" s="564" t="s">
        <v>4986</v>
      </c>
      <c r="E356" s="107">
        <v>2.89</v>
      </c>
    </row>
    <row r="357" spans="1:5" x14ac:dyDescent="0.35">
      <c r="A357" s="564">
        <v>371</v>
      </c>
      <c r="B357" s="564" t="s">
        <v>5280</v>
      </c>
      <c r="C357" s="564" t="s">
        <v>5012</v>
      </c>
      <c r="D357" s="564" t="s">
        <v>4986</v>
      </c>
      <c r="E357" s="107">
        <v>0.89</v>
      </c>
    </row>
    <row r="358" spans="1:5" x14ac:dyDescent="0.35">
      <c r="A358" s="564">
        <v>37553</v>
      </c>
      <c r="B358" s="564" t="s">
        <v>5281</v>
      </c>
      <c r="C358" s="564" t="s">
        <v>5012</v>
      </c>
      <c r="D358" s="564" t="s">
        <v>4986</v>
      </c>
      <c r="E358" s="107">
        <v>1.67</v>
      </c>
    </row>
    <row r="359" spans="1:5" x14ac:dyDescent="0.35">
      <c r="A359" s="564">
        <v>37552</v>
      </c>
      <c r="B359" s="564" t="s">
        <v>5282</v>
      </c>
      <c r="C359" s="564" t="s">
        <v>5012</v>
      </c>
      <c r="D359" s="564" t="s">
        <v>4986</v>
      </c>
      <c r="E359" s="107">
        <v>2.69</v>
      </c>
    </row>
    <row r="360" spans="1:5" x14ac:dyDescent="0.35">
      <c r="A360" s="564">
        <v>36880</v>
      </c>
      <c r="B360" s="564" t="s">
        <v>9659</v>
      </c>
      <c r="C360" s="564" t="s">
        <v>5012</v>
      </c>
      <c r="D360" s="564" t="s">
        <v>4986</v>
      </c>
      <c r="E360" s="107">
        <v>2.73</v>
      </c>
    </row>
    <row r="361" spans="1:5" x14ac:dyDescent="0.35">
      <c r="A361" s="564">
        <v>34355</v>
      </c>
      <c r="B361" s="564" t="s">
        <v>5283</v>
      </c>
      <c r="C361" s="564" t="s">
        <v>5012</v>
      </c>
      <c r="D361" s="564" t="s">
        <v>4986</v>
      </c>
      <c r="E361" s="107">
        <v>2.35</v>
      </c>
    </row>
    <row r="362" spans="1:5" x14ac:dyDescent="0.35">
      <c r="A362" s="564">
        <v>130</v>
      </c>
      <c r="B362" s="564" t="s">
        <v>5284</v>
      </c>
      <c r="C362" s="564" t="s">
        <v>5012</v>
      </c>
      <c r="D362" s="564" t="s">
        <v>4986</v>
      </c>
      <c r="E362" s="107">
        <v>3.09</v>
      </c>
    </row>
    <row r="363" spans="1:5" x14ac:dyDescent="0.35">
      <c r="A363" s="564">
        <v>135</v>
      </c>
      <c r="B363" s="564" t="s">
        <v>5285</v>
      </c>
      <c r="C363" s="564" t="s">
        <v>5012</v>
      </c>
      <c r="D363" s="564" t="s">
        <v>4986</v>
      </c>
      <c r="E363" s="107">
        <v>2.4900000000000002</v>
      </c>
    </row>
    <row r="364" spans="1:5" x14ac:dyDescent="0.35">
      <c r="A364" s="564">
        <v>36886</v>
      </c>
      <c r="B364" s="564" t="s">
        <v>5286</v>
      </c>
      <c r="C364" s="564" t="s">
        <v>5012</v>
      </c>
      <c r="D364" s="564" t="s">
        <v>4986</v>
      </c>
      <c r="E364" s="107">
        <v>0.85</v>
      </c>
    </row>
    <row r="365" spans="1:5" x14ac:dyDescent="0.35">
      <c r="A365" s="564">
        <v>38546</v>
      </c>
      <c r="B365" s="564" t="s">
        <v>5287</v>
      </c>
      <c r="C365" s="564" t="s">
        <v>5159</v>
      </c>
      <c r="D365" s="564" t="s">
        <v>4986</v>
      </c>
      <c r="E365" s="107">
        <v>540.11</v>
      </c>
    </row>
    <row r="366" spans="1:5" x14ac:dyDescent="0.35">
      <c r="A366" s="564">
        <v>34549</v>
      </c>
      <c r="B366" s="564" t="s">
        <v>5288</v>
      </c>
      <c r="C366" s="564" t="s">
        <v>5159</v>
      </c>
      <c r="D366" s="564" t="s">
        <v>4986</v>
      </c>
      <c r="E366" s="107">
        <v>227.96</v>
      </c>
    </row>
    <row r="367" spans="1:5" x14ac:dyDescent="0.35">
      <c r="A367" s="564">
        <v>6081</v>
      </c>
      <c r="B367" s="564" t="s">
        <v>5289</v>
      </c>
      <c r="C367" s="564" t="s">
        <v>5159</v>
      </c>
      <c r="D367" s="564" t="s">
        <v>4986</v>
      </c>
      <c r="E367" s="107">
        <v>32.29</v>
      </c>
    </row>
    <row r="368" spans="1:5" x14ac:dyDescent="0.35">
      <c r="A368" s="564">
        <v>6077</v>
      </c>
      <c r="B368" s="564" t="s">
        <v>5290</v>
      </c>
      <c r="C368" s="564" t="s">
        <v>5159</v>
      </c>
      <c r="D368" s="564" t="s">
        <v>4986</v>
      </c>
      <c r="E368" s="107">
        <v>18.61</v>
      </c>
    </row>
    <row r="369" spans="1:5" x14ac:dyDescent="0.35">
      <c r="A369" s="564">
        <v>6079</v>
      </c>
      <c r="B369" s="564" t="s">
        <v>5291</v>
      </c>
      <c r="C369" s="564" t="s">
        <v>5159</v>
      </c>
      <c r="D369" s="564" t="s">
        <v>4986</v>
      </c>
      <c r="E369" s="107">
        <v>10.63</v>
      </c>
    </row>
    <row r="370" spans="1:5" x14ac:dyDescent="0.35">
      <c r="A370" s="564">
        <v>1091</v>
      </c>
      <c r="B370" s="564" t="s">
        <v>5292</v>
      </c>
      <c r="C370" s="564" t="s">
        <v>37</v>
      </c>
      <c r="D370" s="564" t="s">
        <v>4986</v>
      </c>
      <c r="E370" s="107">
        <v>38.229999999999997</v>
      </c>
    </row>
    <row r="371" spans="1:5" x14ac:dyDescent="0.35">
      <c r="A371" s="564">
        <v>1094</v>
      </c>
      <c r="B371" s="564" t="s">
        <v>5293</v>
      </c>
      <c r="C371" s="564" t="s">
        <v>37</v>
      </c>
      <c r="D371" s="564" t="s">
        <v>4986</v>
      </c>
      <c r="E371" s="107">
        <v>26.74</v>
      </c>
    </row>
    <row r="372" spans="1:5" x14ac:dyDescent="0.35">
      <c r="A372" s="564">
        <v>1095</v>
      </c>
      <c r="B372" s="564" t="s">
        <v>5294</v>
      </c>
      <c r="C372" s="564" t="s">
        <v>37</v>
      </c>
      <c r="D372" s="564" t="s">
        <v>4986</v>
      </c>
      <c r="E372" s="107">
        <v>56.82</v>
      </c>
    </row>
    <row r="373" spans="1:5" x14ac:dyDescent="0.35">
      <c r="A373" s="564">
        <v>1092</v>
      </c>
      <c r="B373" s="564" t="s">
        <v>5295</v>
      </c>
      <c r="C373" s="564" t="s">
        <v>37</v>
      </c>
      <c r="D373" s="564" t="s">
        <v>4988</v>
      </c>
      <c r="E373" s="107">
        <v>43.97</v>
      </c>
    </row>
    <row r="374" spans="1:5" x14ac:dyDescent="0.35">
      <c r="A374" s="564">
        <v>1093</v>
      </c>
      <c r="B374" s="564" t="s">
        <v>5296</v>
      </c>
      <c r="C374" s="564" t="s">
        <v>37</v>
      </c>
      <c r="D374" s="564" t="s">
        <v>4986</v>
      </c>
      <c r="E374" s="107">
        <v>102.68</v>
      </c>
    </row>
    <row r="375" spans="1:5" x14ac:dyDescent="0.35">
      <c r="A375" s="564">
        <v>1090</v>
      </c>
      <c r="B375" s="564" t="s">
        <v>5297</v>
      </c>
      <c r="C375" s="564" t="s">
        <v>37</v>
      </c>
      <c r="D375" s="564" t="s">
        <v>4986</v>
      </c>
      <c r="E375" s="107">
        <v>73.52</v>
      </c>
    </row>
    <row r="376" spans="1:5" x14ac:dyDescent="0.35">
      <c r="A376" s="564">
        <v>1096</v>
      </c>
      <c r="B376" s="564" t="s">
        <v>5298</v>
      </c>
      <c r="C376" s="564" t="s">
        <v>37</v>
      </c>
      <c r="D376" s="564" t="s">
        <v>4986</v>
      </c>
      <c r="E376" s="107">
        <v>132.31</v>
      </c>
    </row>
    <row r="377" spans="1:5" x14ac:dyDescent="0.35">
      <c r="A377" s="564">
        <v>1097</v>
      </c>
      <c r="B377" s="564" t="s">
        <v>5299</v>
      </c>
      <c r="C377" s="564" t="s">
        <v>37</v>
      </c>
      <c r="D377" s="564" t="s">
        <v>4986</v>
      </c>
      <c r="E377" s="107">
        <v>112.31</v>
      </c>
    </row>
    <row r="378" spans="1:5" x14ac:dyDescent="0.35">
      <c r="A378" s="564">
        <v>378</v>
      </c>
      <c r="B378" s="564" t="s">
        <v>5300</v>
      </c>
      <c r="C378" s="564" t="s">
        <v>4991</v>
      </c>
      <c r="D378" s="564" t="s">
        <v>4986</v>
      </c>
      <c r="E378" s="107">
        <v>13.73</v>
      </c>
    </row>
    <row r="379" spans="1:5" x14ac:dyDescent="0.35">
      <c r="A379" s="564">
        <v>40911</v>
      </c>
      <c r="B379" s="564" t="s">
        <v>5301</v>
      </c>
      <c r="C379" s="564" t="s">
        <v>5162</v>
      </c>
      <c r="D379" s="564" t="s">
        <v>4986</v>
      </c>
      <c r="E379" s="108">
        <v>2424.4299999999998</v>
      </c>
    </row>
    <row r="380" spans="1:5" x14ac:dyDescent="0.35">
      <c r="A380" s="564">
        <v>33939</v>
      </c>
      <c r="B380" s="564" t="s">
        <v>5302</v>
      </c>
      <c r="C380" s="564" t="s">
        <v>4991</v>
      </c>
      <c r="D380" s="564" t="s">
        <v>4986</v>
      </c>
      <c r="E380" s="107">
        <v>57.87</v>
      </c>
    </row>
    <row r="381" spans="1:5" x14ac:dyDescent="0.35">
      <c r="A381" s="564">
        <v>40815</v>
      </c>
      <c r="B381" s="564" t="s">
        <v>5303</v>
      </c>
      <c r="C381" s="564" t="s">
        <v>5162</v>
      </c>
      <c r="D381" s="564" t="s">
        <v>4986</v>
      </c>
      <c r="E381" s="108">
        <v>10222.049999999999</v>
      </c>
    </row>
    <row r="382" spans="1:5" x14ac:dyDescent="0.35">
      <c r="A382" s="564">
        <v>34760</v>
      </c>
      <c r="B382" s="564" t="s">
        <v>5304</v>
      </c>
      <c r="C382" s="564" t="s">
        <v>4991</v>
      </c>
      <c r="D382" s="564" t="s">
        <v>4986</v>
      </c>
      <c r="E382" s="107">
        <v>54.66</v>
      </c>
    </row>
    <row r="383" spans="1:5" x14ac:dyDescent="0.35">
      <c r="A383" s="564">
        <v>40935</v>
      </c>
      <c r="B383" s="564" t="s">
        <v>5305</v>
      </c>
      <c r="C383" s="564" t="s">
        <v>5162</v>
      </c>
      <c r="D383" s="564" t="s">
        <v>4986</v>
      </c>
      <c r="E383" s="108">
        <v>9652.1</v>
      </c>
    </row>
    <row r="384" spans="1:5" x14ac:dyDescent="0.35">
      <c r="A384" s="564">
        <v>33952</v>
      </c>
      <c r="B384" s="564" t="s">
        <v>5306</v>
      </c>
      <c r="C384" s="564" t="s">
        <v>4991</v>
      </c>
      <c r="D384" s="564" t="s">
        <v>4986</v>
      </c>
      <c r="E384" s="107">
        <v>82.21</v>
      </c>
    </row>
    <row r="385" spans="1:5" x14ac:dyDescent="0.35">
      <c r="A385" s="564">
        <v>40816</v>
      </c>
      <c r="B385" s="564" t="s">
        <v>5307</v>
      </c>
      <c r="C385" s="564" t="s">
        <v>5162</v>
      </c>
      <c r="D385" s="564" t="s">
        <v>4986</v>
      </c>
      <c r="E385" s="108">
        <v>14519.56</v>
      </c>
    </row>
    <row r="386" spans="1:5" x14ac:dyDescent="0.35">
      <c r="A386" s="564">
        <v>33953</v>
      </c>
      <c r="B386" s="564" t="s">
        <v>5308</v>
      </c>
      <c r="C386" s="564" t="s">
        <v>4991</v>
      </c>
      <c r="D386" s="564" t="s">
        <v>4986</v>
      </c>
      <c r="E386" s="107">
        <v>108.69</v>
      </c>
    </row>
    <row r="387" spans="1:5" x14ac:dyDescent="0.35">
      <c r="A387" s="564">
        <v>40817</v>
      </c>
      <c r="B387" s="564" t="s">
        <v>5309</v>
      </c>
      <c r="C387" s="564" t="s">
        <v>5162</v>
      </c>
      <c r="D387" s="564" t="s">
        <v>4986</v>
      </c>
      <c r="E387" s="108">
        <v>19196.150000000001</v>
      </c>
    </row>
    <row r="388" spans="1:5" x14ac:dyDescent="0.35">
      <c r="A388" s="564">
        <v>13348</v>
      </c>
      <c r="B388" s="564" t="s">
        <v>5310</v>
      </c>
      <c r="C388" s="564" t="s">
        <v>37</v>
      </c>
      <c r="D388" s="564" t="s">
        <v>4992</v>
      </c>
      <c r="E388" s="107">
        <v>1</v>
      </c>
    </row>
    <row r="389" spans="1:5" x14ac:dyDescent="0.35">
      <c r="A389" s="564">
        <v>39211</v>
      </c>
      <c r="B389" s="564" t="s">
        <v>5311</v>
      </c>
      <c r="C389" s="564" t="s">
        <v>37</v>
      </c>
      <c r="D389" s="564" t="s">
        <v>4986</v>
      </c>
      <c r="E389" s="107">
        <v>1.31</v>
      </c>
    </row>
    <row r="390" spans="1:5" x14ac:dyDescent="0.35">
      <c r="A390" s="564">
        <v>39212</v>
      </c>
      <c r="B390" s="564" t="s">
        <v>5312</v>
      </c>
      <c r="C390" s="564" t="s">
        <v>37</v>
      </c>
      <c r="D390" s="564" t="s">
        <v>4986</v>
      </c>
      <c r="E390" s="107">
        <v>1.47</v>
      </c>
    </row>
    <row r="391" spans="1:5" x14ac:dyDescent="0.35">
      <c r="A391" s="564">
        <v>39208</v>
      </c>
      <c r="B391" s="564" t="s">
        <v>5313</v>
      </c>
      <c r="C391" s="564" t="s">
        <v>37</v>
      </c>
      <c r="D391" s="564" t="s">
        <v>4986</v>
      </c>
      <c r="E391" s="107">
        <v>0.4</v>
      </c>
    </row>
    <row r="392" spans="1:5" x14ac:dyDescent="0.35">
      <c r="A392" s="564">
        <v>39210</v>
      </c>
      <c r="B392" s="564" t="s">
        <v>5314</v>
      </c>
      <c r="C392" s="564" t="s">
        <v>37</v>
      </c>
      <c r="D392" s="564" t="s">
        <v>4986</v>
      </c>
      <c r="E392" s="107">
        <v>0.73</v>
      </c>
    </row>
    <row r="393" spans="1:5" x14ac:dyDescent="0.35">
      <c r="A393" s="564">
        <v>39214</v>
      </c>
      <c r="B393" s="564" t="s">
        <v>5315</v>
      </c>
      <c r="C393" s="564" t="s">
        <v>37</v>
      </c>
      <c r="D393" s="564" t="s">
        <v>4986</v>
      </c>
      <c r="E393" s="107">
        <v>2.72</v>
      </c>
    </row>
    <row r="394" spans="1:5" x14ac:dyDescent="0.35">
      <c r="A394" s="564">
        <v>39213</v>
      </c>
      <c r="B394" s="564" t="s">
        <v>5316</v>
      </c>
      <c r="C394" s="564" t="s">
        <v>37</v>
      </c>
      <c r="D394" s="564" t="s">
        <v>4986</v>
      </c>
      <c r="E394" s="107">
        <v>1.92</v>
      </c>
    </row>
    <row r="395" spans="1:5" x14ac:dyDescent="0.35">
      <c r="A395" s="564">
        <v>39209</v>
      </c>
      <c r="B395" s="564" t="s">
        <v>5317</v>
      </c>
      <c r="C395" s="564" t="s">
        <v>37</v>
      </c>
      <c r="D395" s="564" t="s">
        <v>4986</v>
      </c>
      <c r="E395" s="107">
        <v>0.47</v>
      </c>
    </row>
    <row r="396" spans="1:5" x14ac:dyDescent="0.35">
      <c r="A396" s="564">
        <v>39207</v>
      </c>
      <c r="B396" s="564" t="s">
        <v>5318</v>
      </c>
      <c r="C396" s="564" t="s">
        <v>37</v>
      </c>
      <c r="D396" s="564" t="s">
        <v>4986</v>
      </c>
      <c r="E396" s="107">
        <v>0.73</v>
      </c>
    </row>
    <row r="397" spans="1:5" x14ac:dyDescent="0.35">
      <c r="A397" s="564">
        <v>39215</v>
      </c>
      <c r="B397" s="564" t="s">
        <v>5319</v>
      </c>
      <c r="C397" s="564" t="s">
        <v>37</v>
      </c>
      <c r="D397" s="564" t="s">
        <v>4986</v>
      </c>
      <c r="E397" s="107">
        <v>4.95</v>
      </c>
    </row>
    <row r="398" spans="1:5" x14ac:dyDescent="0.35">
      <c r="A398" s="564">
        <v>39216</v>
      </c>
      <c r="B398" s="564" t="s">
        <v>5320</v>
      </c>
      <c r="C398" s="564" t="s">
        <v>37</v>
      </c>
      <c r="D398" s="564" t="s">
        <v>4986</v>
      </c>
      <c r="E398" s="107">
        <v>6.91</v>
      </c>
    </row>
    <row r="399" spans="1:5" x14ac:dyDescent="0.35">
      <c r="A399" s="564">
        <v>11267</v>
      </c>
      <c r="B399" s="564" t="s">
        <v>10057</v>
      </c>
      <c r="C399" s="564" t="s">
        <v>37</v>
      </c>
      <c r="D399" s="564" t="s">
        <v>4992</v>
      </c>
      <c r="E399" s="107">
        <v>0.87</v>
      </c>
    </row>
    <row r="400" spans="1:5" x14ac:dyDescent="0.35">
      <c r="A400" s="564">
        <v>379</v>
      </c>
      <c r="B400" s="564" t="s">
        <v>5321</v>
      </c>
      <c r="C400" s="564" t="s">
        <v>37</v>
      </c>
      <c r="D400" s="564" t="s">
        <v>4992</v>
      </c>
      <c r="E400" s="107">
        <v>0.88</v>
      </c>
    </row>
    <row r="401" spans="1:5" x14ac:dyDescent="0.35">
      <c r="A401" s="564">
        <v>510</v>
      </c>
      <c r="B401" s="564" t="s">
        <v>5322</v>
      </c>
      <c r="C401" s="564" t="s">
        <v>5012</v>
      </c>
      <c r="D401" s="564" t="s">
        <v>4986</v>
      </c>
      <c r="E401" s="107">
        <v>13.46</v>
      </c>
    </row>
    <row r="402" spans="1:5" x14ac:dyDescent="0.35">
      <c r="A402" s="564">
        <v>516</v>
      </c>
      <c r="B402" s="564" t="s">
        <v>5323</v>
      </c>
      <c r="C402" s="564" t="s">
        <v>5012</v>
      </c>
      <c r="D402" s="564" t="s">
        <v>4986</v>
      </c>
      <c r="E402" s="107">
        <v>15.94</v>
      </c>
    </row>
    <row r="403" spans="1:5" x14ac:dyDescent="0.35">
      <c r="A403" s="564">
        <v>509</v>
      </c>
      <c r="B403" s="564" t="s">
        <v>5324</v>
      </c>
      <c r="C403" s="564" t="s">
        <v>5012</v>
      </c>
      <c r="D403" s="564" t="s">
        <v>4986</v>
      </c>
      <c r="E403" s="107">
        <v>17.89</v>
      </c>
    </row>
    <row r="404" spans="1:5" x14ac:dyDescent="0.35">
      <c r="A404" s="564">
        <v>40331</v>
      </c>
      <c r="B404" s="564" t="s">
        <v>5325</v>
      </c>
      <c r="C404" s="564" t="s">
        <v>4991</v>
      </c>
      <c r="D404" s="564" t="s">
        <v>4986</v>
      </c>
      <c r="E404" s="107">
        <v>11.91</v>
      </c>
    </row>
    <row r="405" spans="1:5" x14ac:dyDescent="0.35">
      <c r="A405" s="564">
        <v>40930</v>
      </c>
      <c r="B405" s="564" t="s">
        <v>5326</v>
      </c>
      <c r="C405" s="564" t="s">
        <v>5162</v>
      </c>
      <c r="D405" s="564" t="s">
        <v>4986</v>
      </c>
      <c r="E405" s="108">
        <v>2105.65</v>
      </c>
    </row>
    <row r="406" spans="1:5" x14ac:dyDescent="0.35">
      <c r="A406" s="564">
        <v>11761</v>
      </c>
      <c r="B406" s="564" t="s">
        <v>5327</v>
      </c>
      <c r="C406" s="564" t="s">
        <v>37</v>
      </c>
      <c r="D406" s="564" t="s">
        <v>4986</v>
      </c>
      <c r="E406" s="107">
        <v>93.06</v>
      </c>
    </row>
    <row r="407" spans="1:5" x14ac:dyDescent="0.35">
      <c r="A407" s="564">
        <v>377</v>
      </c>
      <c r="B407" s="564" t="s">
        <v>5328</v>
      </c>
      <c r="C407" s="564" t="s">
        <v>37</v>
      </c>
      <c r="D407" s="564" t="s">
        <v>4988</v>
      </c>
      <c r="E407" s="107">
        <v>43.73</v>
      </c>
    </row>
    <row r="408" spans="1:5" x14ac:dyDescent="0.35">
      <c r="A408" s="564">
        <v>7588</v>
      </c>
      <c r="B408" s="564" t="s">
        <v>5329</v>
      </c>
      <c r="C408" s="564" t="s">
        <v>37</v>
      </c>
      <c r="D408" s="564" t="s">
        <v>4988</v>
      </c>
      <c r="E408" s="107">
        <v>47.97</v>
      </c>
    </row>
    <row r="409" spans="1:5" x14ac:dyDescent="0.35">
      <c r="A409" s="564">
        <v>34392</v>
      </c>
      <c r="B409" s="564" t="s">
        <v>5330</v>
      </c>
      <c r="C409" s="564" t="s">
        <v>4991</v>
      </c>
      <c r="D409" s="564" t="s">
        <v>4986</v>
      </c>
      <c r="E409" s="107">
        <v>10.51</v>
      </c>
    </row>
    <row r="410" spans="1:5" x14ac:dyDescent="0.35">
      <c r="A410" s="564">
        <v>40908</v>
      </c>
      <c r="B410" s="564" t="s">
        <v>5331</v>
      </c>
      <c r="C410" s="564" t="s">
        <v>5162</v>
      </c>
      <c r="D410" s="564" t="s">
        <v>4986</v>
      </c>
      <c r="E410" s="108">
        <v>1857.72</v>
      </c>
    </row>
    <row r="411" spans="1:5" x14ac:dyDescent="0.35">
      <c r="A411" s="564">
        <v>34551</v>
      </c>
      <c r="B411" s="564" t="s">
        <v>5332</v>
      </c>
      <c r="C411" s="564" t="s">
        <v>4991</v>
      </c>
      <c r="D411" s="564" t="s">
        <v>4986</v>
      </c>
      <c r="E411" s="107">
        <v>9.99</v>
      </c>
    </row>
    <row r="412" spans="1:5" x14ac:dyDescent="0.35">
      <c r="A412" s="564">
        <v>41078</v>
      </c>
      <c r="B412" s="564" t="s">
        <v>5333</v>
      </c>
      <c r="C412" s="564" t="s">
        <v>5162</v>
      </c>
      <c r="D412" s="564" t="s">
        <v>4986</v>
      </c>
      <c r="E412" s="108">
        <v>1767.3</v>
      </c>
    </row>
    <row r="413" spans="1:5" x14ac:dyDescent="0.35">
      <c r="A413" s="564">
        <v>246</v>
      </c>
      <c r="B413" s="564" t="s">
        <v>5334</v>
      </c>
      <c r="C413" s="564" t="s">
        <v>4991</v>
      </c>
      <c r="D413" s="564" t="s">
        <v>4986</v>
      </c>
      <c r="E413" s="107">
        <v>10.050000000000001</v>
      </c>
    </row>
    <row r="414" spans="1:5" x14ac:dyDescent="0.35">
      <c r="A414" s="564">
        <v>40927</v>
      </c>
      <c r="B414" s="564" t="s">
        <v>5335</v>
      </c>
      <c r="C414" s="564" t="s">
        <v>5162</v>
      </c>
      <c r="D414" s="564" t="s">
        <v>4986</v>
      </c>
      <c r="E414" s="108">
        <v>1776.72</v>
      </c>
    </row>
    <row r="415" spans="1:5" x14ac:dyDescent="0.35">
      <c r="A415" s="564">
        <v>2350</v>
      </c>
      <c r="B415" s="564" t="s">
        <v>5336</v>
      </c>
      <c r="C415" s="564" t="s">
        <v>4991</v>
      </c>
      <c r="D415" s="564" t="s">
        <v>4986</v>
      </c>
      <c r="E415" s="107">
        <v>11.06</v>
      </c>
    </row>
    <row r="416" spans="1:5" x14ac:dyDescent="0.35">
      <c r="A416" s="564">
        <v>40812</v>
      </c>
      <c r="B416" s="564" t="s">
        <v>5337</v>
      </c>
      <c r="C416" s="564" t="s">
        <v>5162</v>
      </c>
      <c r="D416" s="564" t="s">
        <v>4986</v>
      </c>
      <c r="E416" s="108">
        <v>1954.73</v>
      </c>
    </row>
    <row r="417" spans="1:5" x14ac:dyDescent="0.35">
      <c r="A417" s="564">
        <v>245</v>
      </c>
      <c r="B417" s="564" t="s">
        <v>5338</v>
      </c>
      <c r="C417" s="564" t="s">
        <v>4991</v>
      </c>
      <c r="D417" s="564" t="s">
        <v>4986</v>
      </c>
      <c r="E417" s="107">
        <v>18.829999999999998</v>
      </c>
    </row>
    <row r="418" spans="1:5" x14ac:dyDescent="0.35">
      <c r="A418" s="564">
        <v>41090</v>
      </c>
      <c r="B418" s="564" t="s">
        <v>5339</v>
      </c>
      <c r="C418" s="564" t="s">
        <v>5162</v>
      </c>
      <c r="D418" s="564" t="s">
        <v>4986</v>
      </c>
      <c r="E418" s="108">
        <v>3326.52</v>
      </c>
    </row>
    <row r="419" spans="1:5" x14ac:dyDescent="0.35">
      <c r="A419" s="564">
        <v>251</v>
      </c>
      <c r="B419" s="564" t="s">
        <v>5340</v>
      </c>
      <c r="C419" s="564" t="s">
        <v>4991</v>
      </c>
      <c r="D419" s="564" t="s">
        <v>4986</v>
      </c>
      <c r="E419" s="107">
        <v>8.8800000000000008</v>
      </c>
    </row>
    <row r="420" spans="1:5" x14ac:dyDescent="0.35">
      <c r="A420" s="564">
        <v>40975</v>
      </c>
      <c r="B420" s="564" t="s">
        <v>5341</v>
      </c>
      <c r="C420" s="564" t="s">
        <v>5162</v>
      </c>
      <c r="D420" s="564" t="s">
        <v>4986</v>
      </c>
      <c r="E420" s="108">
        <v>1571.85</v>
      </c>
    </row>
    <row r="421" spans="1:5" x14ac:dyDescent="0.35">
      <c r="A421" s="564">
        <v>6127</v>
      </c>
      <c r="B421" s="564" t="s">
        <v>5342</v>
      </c>
      <c r="C421" s="564" t="s">
        <v>4991</v>
      </c>
      <c r="D421" s="564" t="s">
        <v>4986</v>
      </c>
      <c r="E421" s="107">
        <v>10.199999999999999</v>
      </c>
    </row>
    <row r="422" spans="1:5" x14ac:dyDescent="0.35">
      <c r="A422" s="564">
        <v>41072</v>
      </c>
      <c r="B422" s="564" t="s">
        <v>5343</v>
      </c>
      <c r="C422" s="564" t="s">
        <v>5162</v>
      </c>
      <c r="D422" s="564" t="s">
        <v>4986</v>
      </c>
      <c r="E422" s="108">
        <v>1801.43</v>
      </c>
    </row>
    <row r="423" spans="1:5" x14ac:dyDescent="0.35">
      <c r="A423" s="564">
        <v>6121</v>
      </c>
      <c r="B423" s="564" t="s">
        <v>5344</v>
      </c>
      <c r="C423" s="564" t="s">
        <v>4991</v>
      </c>
      <c r="D423" s="564" t="s">
        <v>4986</v>
      </c>
      <c r="E423" s="107">
        <v>10.99</v>
      </c>
    </row>
    <row r="424" spans="1:5" x14ac:dyDescent="0.35">
      <c r="A424" s="564">
        <v>41071</v>
      </c>
      <c r="B424" s="564" t="s">
        <v>5345</v>
      </c>
      <c r="C424" s="564" t="s">
        <v>5162</v>
      </c>
      <c r="D424" s="564" t="s">
        <v>4986</v>
      </c>
      <c r="E424" s="108">
        <v>1942.66</v>
      </c>
    </row>
    <row r="425" spans="1:5" x14ac:dyDescent="0.35">
      <c r="A425" s="564">
        <v>244</v>
      </c>
      <c r="B425" s="564" t="s">
        <v>5346</v>
      </c>
      <c r="C425" s="564" t="s">
        <v>4991</v>
      </c>
      <c r="D425" s="564" t="s">
        <v>4986</v>
      </c>
      <c r="E425" s="107">
        <v>5.59</v>
      </c>
    </row>
    <row r="426" spans="1:5" x14ac:dyDescent="0.35">
      <c r="A426" s="564">
        <v>41093</v>
      </c>
      <c r="B426" s="564" t="s">
        <v>5347</v>
      </c>
      <c r="C426" s="564" t="s">
        <v>5162</v>
      </c>
      <c r="D426" s="564" t="s">
        <v>4986</v>
      </c>
      <c r="E426" s="107">
        <v>990.34</v>
      </c>
    </row>
    <row r="427" spans="1:5" x14ac:dyDescent="0.35">
      <c r="A427" s="564">
        <v>532</v>
      </c>
      <c r="B427" s="564" t="s">
        <v>5348</v>
      </c>
      <c r="C427" s="564" t="s">
        <v>4991</v>
      </c>
      <c r="D427" s="564" t="s">
        <v>4986</v>
      </c>
      <c r="E427" s="107">
        <v>20.27</v>
      </c>
    </row>
    <row r="428" spans="1:5" x14ac:dyDescent="0.35">
      <c r="A428" s="564">
        <v>40931</v>
      </c>
      <c r="B428" s="564" t="s">
        <v>5349</v>
      </c>
      <c r="C428" s="564" t="s">
        <v>5162</v>
      </c>
      <c r="D428" s="564" t="s">
        <v>4986</v>
      </c>
      <c r="E428" s="108">
        <v>3582.77</v>
      </c>
    </row>
    <row r="429" spans="1:5" x14ac:dyDescent="0.35">
      <c r="A429" s="564">
        <v>36150</v>
      </c>
      <c r="B429" s="564" t="s">
        <v>5350</v>
      </c>
      <c r="C429" s="564" t="s">
        <v>37</v>
      </c>
      <c r="D429" s="564" t="s">
        <v>4986</v>
      </c>
      <c r="E429" s="107">
        <v>47.49</v>
      </c>
    </row>
    <row r="430" spans="1:5" x14ac:dyDescent="0.35">
      <c r="A430" s="564">
        <v>4760</v>
      </c>
      <c r="B430" s="564" t="s">
        <v>5351</v>
      </c>
      <c r="C430" s="564" t="s">
        <v>4991</v>
      </c>
      <c r="D430" s="564" t="s">
        <v>4986</v>
      </c>
      <c r="E430" s="107">
        <v>13.73</v>
      </c>
    </row>
    <row r="431" spans="1:5" x14ac:dyDescent="0.35">
      <c r="A431" s="564">
        <v>41069</v>
      </c>
      <c r="B431" s="564" t="s">
        <v>5352</v>
      </c>
      <c r="C431" s="564" t="s">
        <v>5162</v>
      </c>
      <c r="D431" s="564" t="s">
        <v>4986</v>
      </c>
      <c r="E431" s="108">
        <v>2424.4299999999998</v>
      </c>
    </row>
    <row r="432" spans="1:5" x14ac:dyDescent="0.35">
      <c r="A432" s="564">
        <v>10422</v>
      </c>
      <c r="B432" s="564" t="s">
        <v>10963</v>
      </c>
      <c r="C432" s="564" t="s">
        <v>37</v>
      </c>
      <c r="D432" s="564" t="s">
        <v>4986</v>
      </c>
      <c r="E432" s="107">
        <v>331.59</v>
      </c>
    </row>
    <row r="433" spans="1:5" x14ac:dyDescent="0.35">
      <c r="A433" s="564">
        <v>44019</v>
      </c>
      <c r="B433" s="564" t="s">
        <v>10964</v>
      </c>
      <c r="C433" s="564" t="s">
        <v>37</v>
      </c>
      <c r="D433" s="564" t="s">
        <v>4986</v>
      </c>
      <c r="E433" s="107">
        <v>459.01</v>
      </c>
    </row>
    <row r="434" spans="1:5" x14ac:dyDescent="0.35">
      <c r="A434" s="564">
        <v>36520</v>
      </c>
      <c r="B434" s="564" t="s">
        <v>10965</v>
      </c>
      <c r="C434" s="564" t="s">
        <v>37</v>
      </c>
      <c r="D434" s="564" t="s">
        <v>4986</v>
      </c>
      <c r="E434" s="107">
        <v>558.1</v>
      </c>
    </row>
    <row r="435" spans="1:5" x14ac:dyDescent="0.35">
      <c r="A435" s="564">
        <v>42319</v>
      </c>
      <c r="B435" s="564" t="s">
        <v>10966</v>
      </c>
      <c r="C435" s="564" t="s">
        <v>37</v>
      </c>
      <c r="D435" s="564" t="s">
        <v>4986</v>
      </c>
      <c r="E435" s="107">
        <v>500.09</v>
      </c>
    </row>
    <row r="436" spans="1:5" x14ac:dyDescent="0.35">
      <c r="A436" s="564">
        <v>10420</v>
      </c>
      <c r="B436" s="564" t="s">
        <v>10967</v>
      </c>
      <c r="C436" s="564" t="s">
        <v>37</v>
      </c>
      <c r="D436" s="564" t="s">
        <v>4988</v>
      </c>
      <c r="E436" s="107">
        <v>177.4</v>
      </c>
    </row>
    <row r="437" spans="1:5" x14ac:dyDescent="0.35">
      <c r="A437" s="564">
        <v>10421</v>
      </c>
      <c r="B437" s="564" t="s">
        <v>10968</v>
      </c>
      <c r="C437" s="564" t="s">
        <v>37</v>
      </c>
      <c r="D437" s="564" t="s">
        <v>4986</v>
      </c>
      <c r="E437" s="107">
        <v>194.94</v>
      </c>
    </row>
    <row r="438" spans="1:5" x14ac:dyDescent="0.35">
      <c r="A438" s="564">
        <v>11786</v>
      </c>
      <c r="B438" s="564" t="s">
        <v>10969</v>
      </c>
      <c r="C438" s="564" t="s">
        <v>37</v>
      </c>
      <c r="D438" s="564" t="s">
        <v>4986</v>
      </c>
      <c r="E438" s="107">
        <v>393.07</v>
      </c>
    </row>
    <row r="439" spans="1:5" x14ac:dyDescent="0.35">
      <c r="A439" s="564">
        <v>10</v>
      </c>
      <c r="B439" s="564" t="s">
        <v>5353</v>
      </c>
      <c r="C439" s="564" t="s">
        <v>37</v>
      </c>
      <c r="D439" s="564" t="s">
        <v>4986</v>
      </c>
      <c r="E439" s="107">
        <v>14.3</v>
      </c>
    </row>
    <row r="440" spans="1:5" x14ac:dyDescent="0.35">
      <c r="A440" s="564">
        <v>4815</v>
      </c>
      <c r="B440" s="564" t="s">
        <v>5354</v>
      </c>
      <c r="C440" s="564" t="s">
        <v>37</v>
      </c>
      <c r="D440" s="564" t="s">
        <v>4986</v>
      </c>
      <c r="E440" s="107">
        <v>6.71</v>
      </c>
    </row>
    <row r="441" spans="1:5" x14ac:dyDescent="0.35">
      <c r="A441" s="564">
        <v>541</v>
      </c>
      <c r="B441" s="564" t="s">
        <v>5355</v>
      </c>
      <c r="C441" s="564" t="s">
        <v>37</v>
      </c>
      <c r="D441" s="564" t="s">
        <v>4988</v>
      </c>
      <c r="E441" s="107">
        <v>165.95</v>
      </c>
    </row>
    <row r="442" spans="1:5" x14ac:dyDescent="0.35">
      <c r="A442" s="564">
        <v>542</v>
      </c>
      <c r="B442" s="564" t="s">
        <v>5356</v>
      </c>
      <c r="C442" s="564" t="s">
        <v>37</v>
      </c>
      <c r="D442" s="564" t="s">
        <v>4986</v>
      </c>
      <c r="E442" s="107">
        <v>208.02</v>
      </c>
    </row>
    <row r="443" spans="1:5" x14ac:dyDescent="0.35">
      <c r="A443" s="564">
        <v>540</v>
      </c>
      <c r="B443" s="564" t="s">
        <v>5357</v>
      </c>
      <c r="C443" s="564" t="s">
        <v>37</v>
      </c>
      <c r="D443" s="564" t="s">
        <v>4986</v>
      </c>
      <c r="E443" s="107">
        <v>468.77</v>
      </c>
    </row>
    <row r="444" spans="1:5" x14ac:dyDescent="0.35">
      <c r="A444" s="564">
        <v>38364</v>
      </c>
      <c r="B444" s="564" t="s">
        <v>5358</v>
      </c>
      <c r="C444" s="564" t="s">
        <v>37</v>
      </c>
      <c r="D444" s="564" t="s">
        <v>4992</v>
      </c>
      <c r="E444" s="107">
        <v>712.78</v>
      </c>
    </row>
    <row r="445" spans="1:5" x14ac:dyDescent="0.35">
      <c r="A445" s="564">
        <v>11692</v>
      </c>
      <c r="B445" s="564" t="s">
        <v>5359</v>
      </c>
      <c r="C445" s="564" t="s">
        <v>4987</v>
      </c>
      <c r="D445" s="564" t="s">
        <v>4992</v>
      </c>
      <c r="E445" s="107">
        <v>463.09</v>
      </c>
    </row>
    <row r="446" spans="1:5" x14ac:dyDescent="0.35">
      <c r="A446" s="564">
        <v>1746</v>
      </c>
      <c r="B446" s="564" t="s">
        <v>5360</v>
      </c>
      <c r="C446" s="564" t="s">
        <v>37</v>
      </c>
      <c r="D446" s="564" t="s">
        <v>4988</v>
      </c>
      <c r="E446" s="107">
        <v>249.99</v>
      </c>
    </row>
    <row r="447" spans="1:5" x14ac:dyDescent="0.35">
      <c r="A447" s="564">
        <v>1748</v>
      </c>
      <c r="B447" s="564" t="s">
        <v>5361</v>
      </c>
      <c r="C447" s="564" t="s">
        <v>37</v>
      </c>
      <c r="D447" s="564" t="s">
        <v>4986</v>
      </c>
      <c r="E447" s="107">
        <v>332.42</v>
      </c>
    </row>
    <row r="448" spans="1:5" x14ac:dyDescent="0.35">
      <c r="A448" s="564">
        <v>1749</v>
      </c>
      <c r="B448" s="564" t="s">
        <v>5362</v>
      </c>
      <c r="C448" s="564" t="s">
        <v>37</v>
      </c>
      <c r="D448" s="564" t="s">
        <v>4986</v>
      </c>
      <c r="E448" s="107">
        <v>481.62</v>
      </c>
    </row>
    <row r="449" spans="1:5" x14ac:dyDescent="0.35">
      <c r="A449" s="564">
        <v>37412</v>
      </c>
      <c r="B449" s="564" t="s">
        <v>5363</v>
      </c>
      <c r="C449" s="564" t="s">
        <v>37</v>
      </c>
      <c r="D449" s="564" t="s">
        <v>4986</v>
      </c>
      <c r="E449" s="107">
        <v>244.36</v>
      </c>
    </row>
    <row r="450" spans="1:5" x14ac:dyDescent="0.35">
      <c r="A450" s="564">
        <v>1745</v>
      </c>
      <c r="B450" s="564" t="s">
        <v>5364</v>
      </c>
      <c r="C450" s="564" t="s">
        <v>37</v>
      </c>
      <c r="D450" s="564" t="s">
        <v>4986</v>
      </c>
      <c r="E450" s="107">
        <v>290.58</v>
      </c>
    </row>
    <row r="451" spans="1:5" x14ac:dyDescent="0.35">
      <c r="A451" s="564">
        <v>1750</v>
      </c>
      <c r="B451" s="564" t="s">
        <v>5365</v>
      </c>
      <c r="C451" s="564" t="s">
        <v>37</v>
      </c>
      <c r="D451" s="564" t="s">
        <v>4986</v>
      </c>
      <c r="E451" s="107">
        <v>679.05</v>
      </c>
    </row>
    <row r="452" spans="1:5" x14ac:dyDescent="0.35">
      <c r="A452" s="564">
        <v>11687</v>
      </c>
      <c r="B452" s="564" t="s">
        <v>5366</v>
      </c>
      <c r="C452" s="564" t="s">
        <v>5000</v>
      </c>
      <c r="D452" s="564" t="s">
        <v>4986</v>
      </c>
      <c r="E452" s="108">
        <v>1081.93</v>
      </c>
    </row>
    <row r="453" spans="1:5" x14ac:dyDescent="0.35">
      <c r="A453" s="564">
        <v>11689</v>
      </c>
      <c r="B453" s="564" t="s">
        <v>5367</v>
      </c>
      <c r="C453" s="564" t="s">
        <v>5000</v>
      </c>
      <c r="D453" s="564" t="s">
        <v>4986</v>
      </c>
      <c r="E453" s="108">
        <v>1355.59</v>
      </c>
    </row>
    <row r="454" spans="1:5" x14ac:dyDescent="0.35">
      <c r="A454" s="564">
        <v>11693</v>
      </c>
      <c r="B454" s="564" t="s">
        <v>5368</v>
      </c>
      <c r="C454" s="564" t="s">
        <v>4987</v>
      </c>
      <c r="D454" s="564" t="s">
        <v>4986</v>
      </c>
      <c r="E454" s="107">
        <v>184</v>
      </c>
    </row>
    <row r="455" spans="1:5" x14ac:dyDescent="0.35">
      <c r="A455" s="564">
        <v>36215</v>
      </c>
      <c r="B455" s="564" t="s">
        <v>5369</v>
      </c>
      <c r="C455" s="564" t="s">
        <v>37</v>
      </c>
      <c r="D455" s="564" t="s">
        <v>4986</v>
      </c>
      <c r="E455" s="108">
        <v>1039.31</v>
      </c>
    </row>
    <row r="456" spans="1:5" x14ac:dyDescent="0.35">
      <c r="A456" s="564">
        <v>42439</v>
      </c>
      <c r="B456" s="564" t="s">
        <v>5370</v>
      </c>
      <c r="C456" s="564" t="s">
        <v>37</v>
      </c>
      <c r="D456" s="564" t="s">
        <v>4992</v>
      </c>
      <c r="E456" s="108">
        <v>1060.52</v>
      </c>
    </row>
    <row r="457" spans="1:5" x14ac:dyDescent="0.35">
      <c r="A457" s="564">
        <v>38381</v>
      </c>
      <c r="B457" s="564" t="s">
        <v>5371</v>
      </c>
      <c r="C457" s="564" t="s">
        <v>37</v>
      </c>
      <c r="D457" s="564" t="s">
        <v>4986</v>
      </c>
      <c r="E457" s="107">
        <v>10.039999999999999</v>
      </c>
    </row>
    <row r="458" spans="1:5" x14ac:dyDescent="0.35">
      <c r="A458" s="564">
        <v>39621</v>
      </c>
      <c r="B458" s="564" t="s">
        <v>10970</v>
      </c>
      <c r="C458" s="564" t="s">
        <v>5372</v>
      </c>
      <c r="D458" s="564" t="s">
        <v>4986</v>
      </c>
      <c r="E458" s="108">
        <v>1024.75</v>
      </c>
    </row>
    <row r="459" spans="1:5" x14ac:dyDescent="0.35">
      <c r="A459" s="564">
        <v>39624</v>
      </c>
      <c r="B459" s="564" t="s">
        <v>5373</v>
      </c>
      <c r="C459" s="564" t="s">
        <v>5372</v>
      </c>
      <c r="D459" s="564" t="s">
        <v>4986</v>
      </c>
      <c r="E459" s="108">
        <v>1130.4100000000001</v>
      </c>
    </row>
    <row r="460" spans="1:5" x14ac:dyDescent="0.35">
      <c r="A460" s="564">
        <v>39615</v>
      </c>
      <c r="B460" s="564" t="s">
        <v>10971</v>
      </c>
      <c r="C460" s="564" t="s">
        <v>37</v>
      </c>
      <c r="D460" s="564" t="s">
        <v>4986</v>
      </c>
      <c r="E460" s="107">
        <v>456.79</v>
      </c>
    </row>
    <row r="461" spans="1:5" x14ac:dyDescent="0.35">
      <c r="A461" s="564">
        <v>39620</v>
      </c>
      <c r="B461" s="564" t="s">
        <v>5374</v>
      </c>
      <c r="C461" s="564" t="s">
        <v>37</v>
      </c>
      <c r="D461" s="564" t="s">
        <v>4986</v>
      </c>
      <c r="E461" s="107">
        <v>697.64</v>
      </c>
    </row>
    <row r="462" spans="1:5" x14ac:dyDescent="0.35">
      <c r="A462" s="564">
        <v>39623</v>
      </c>
      <c r="B462" s="564" t="s">
        <v>5375</v>
      </c>
      <c r="C462" s="564" t="s">
        <v>37</v>
      </c>
      <c r="D462" s="564" t="s">
        <v>4986</v>
      </c>
      <c r="E462" s="107">
        <v>747.23</v>
      </c>
    </row>
    <row r="463" spans="1:5" x14ac:dyDescent="0.35">
      <c r="A463" s="564">
        <v>36207</v>
      </c>
      <c r="B463" s="564" t="s">
        <v>5376</v>
      </c>
      <c r="C463" s="564" t="s">
        <v>37</v>
      </c>
      <c r="D463" s="564" t="s">
        <v>4986</v>
      </c>
      <c r="E463" s="107">
        <v>460.34</v>
      </c>
    </row>
    <row r="464" spans="1:5" x14ac:dyDescent="0.35">
      <c r="A464" s="564">
        <v>36209</v>
      </c>
      <c r="B464" s="564" t="s">
        <v>5377</v>
      </c>
      <c r="C464" s="564" t="s">
        <v>37</v>
      </c>
      <c r="D464" s="564" t="s">
        <v>4986</v>
      </c>
      <c r="E464" s="107">
        <v>528.30999999999995</v>
      </c>
    </row>
    <row r="465" spans="1:5" x14ac:dyDescent="0.35">
      <c r="A465" s="564">
        <v>36210</v>
      </c>
      <c r="B465" s="564" t="s">
        <v>5378</v>
      </c>
      <c r="C465" s="564" t="s">
        <v>37</v>
      </c>
      <c r="D465" s="564" t="s">
        <v>4986</v>
      </c>
      <c r="E465" s="107">
        <v>571.62</v>
      </c>
    </row>
    <row r="466" spans="1:5" x14ac:dyDescent="0.35">
      <c r="A466" s="564">
        <v>36204</v>
      </c>
      <c r="B466" s="564" t="s">
        <v>5379</v>
      </c>
      <c r="C466" s="564" t="s">
        <v>37</v>
      </c>
      <c r="D466" s="564" t="s">
        <v>4986</v>
      </c>
      <c r="E466" s="107">
        <v>202.67</v>
      </c>
    </row>
    <row r="467" spans="1:5" x14ac:dyDescent="0.35">
      <c r="A467" s="564">
        <v>36205</v>
      </c>
      <c r="B467" s="564" t="s">
        <v>5380</v>
      </c>
      <c r="C467" s="564" t="s">
        <v>37</v>
      </c>
      <c r="D467" s="564" t="s">
        <v>4986</v>
      </c>
      <c r="E467" s="107">
        <v>225.09</v>
      </c>
    </row>
    <row r="468" spans="1:5" x14ac:dyDescent="0.35">
      <c r="A468" s="564">
        <v>36081</v>
      </c>
      <c r="B468" s="564" t="s">
        <v>5381</v>
      </c>
      <c r="C468" s="564" t="s">
        <v>37</v>
      </c>
      <c r="D468" s="564" t="s">
        <v>4988</v>
      </c>
      <c r="E468" s="107">
        <v>240</v>
      </c>
    </row>
    <row r="469" spans="1:5" x14ac:dyDescent="0.35">
      <c r="A469" s="564">
        <v>36206</v>
      </c>
      <c r="B469" s="564" t="s">
        <v>5382</v>
      </c>
      <c r="C469" s="564" t="s">
        <v>37</v>
      </c>
      <c r="D469" s="564" t="s">
        <v>4986</v>
      </c>
      <c r="E469" s="107">
        <v>251.44</v>
      </c>
    </row>
    <row r="470" spans="1:5" x14ac:dyDescent="0.35">
      <c r="A470" s="564">
        <v>36218</v>
      </c>
      <c r="B470" s="564" t="s">
        <v>5383</v>
      </c>
      <c r="C470" s="564" t="s">
        <v>37</v>
      </c>
      <c r="D470" s="564" t="s">
        <v>4992</v>
      </c>
      <c r="E470" s="107">
        <v>127.22</v>
      </c>
    </row>
    <row r="471" spans="1:5" x14ac:dyDescent="0.35">
      <c r="A471" s="564">
        <v>36220</v>
      </c>
      <c r="B471" s="564" t="s">
        <v>5384</v>
      </c>
      <c r="C471" s="564" t="s">
        <v>37</v>
      </c>
      <c r="D471" s="564" t="s">
        <v>4992</v>
      </c>
      <c r="E471" s="107">
        <v>145.88999999999999</v>
      </c>
    </row>
    <row r="472" spans="1:5" x14ac:dyDescent="0.35">
      <c r="A472" s="564">
        <v>36080</v>
      </c>
      <c r="B472" s="564" t="s">
        <v>5385</v>
      </c>
      <c r="C472" s="564" t="s">
        <v>37</v>
      </c>
      <c r="D472" s="564" t="s">
        <v>4992</v>
      </c>
      <c r="E472" s="107">
        <v>157.80000000000001</v>
      </c>
    </row>
    <row r="473" spans="1:5" x14ac:dyDescent="0.35">
      <c r="A473" s="564">
        <v>36223</v>
      </c>
      <c r="B473" s="564" t="s">
        <v>5386</v>
      </c>
      <c r="C473" s="564" t="s">
        <v>37</v>
      </c>
      <c r="D473" s="564" t="s">
        <v>4992</v>
      </c>
      <c r="E473" s="107">
        <v>165.24</v>
      </c>
    </row>
    <row r="474" spans="1:5" x14ac:dyDescent="0.35">
      <c r="A474" s="564">
        <v>546</v>
      </c>
      <c r="B474" s="564" t="s">
        <v>10972</v>
      </c>
      <c r="C474" s="564" t="s">
        <v>5012</v>
      </c>
      <c r="D474" s="564" t="s">
        <v>4988</v>
      </c>
      <c r="E474" s="107">
        <v>12.78</v>
      </c>
    </row>
    <row r="475" spans="1:5" x14ac:dyDescent="0.35">
      <c r="A475" s="564">
        <v>566</v>
      </c>
      <c r="B475" s="564" t="s">
        <v>10973</v>
      </c>
      <c r="C475" s="564" t="s">
        <v>5000</v>
      </c>
      <c r="D475" s="564" t="s">
        <v>4986</v>
      </c>
      <c r="E475" s="107">
        <v>6.06</v>
      </c>
    </row>
    <row r="476" spans="1:5" x14ac:dyDescent="0.35">
      <c r="A476" s="564">
        <v>565</v>
      </c>
      <c r="B476" s="564" t="s">
        <v>10974</v>
      </c>
      <c r="C476" s="564" t="s">
        <v>5000</v>
      </c>
      <c r="D476" s="564" t="s">
        <v>4986</v>
      </c>
      <c r="E476" s="107">
        <v>22.1</v>
      </c>
    </row>
    <row r="477" spans="1:5" x14ac:dyDescent="0.35">
      <c r="A477" s="564">
        <v>555</v>
      </c>
      <c r="B477" s="564" t="s">
        <v>10975</v>
      </c>
      <c r="C477" s="564" t="s">
        <v>5000</v>
      </c>
      <c r="D477" s="564" t="s">
        <v>4986</v>
      </c>
      <c r="E477" s="107">
        <v>15.67</v>
      </c>
    </row>
    <row r="478" spans="1:5" x14ac:dyDescent="0.35">
      <c r="A478" s="564">
        <v>557</v>
      </c>
      <c r="B478" s="564" t="s">
        <v>10976</v>
      </c>
      <c r="C478" s="564" t="s">
        <v>5000</v>
      </c>
      <c r="D478" s="564" t="s">
        <v>4986</v>
      </c>
      <c r="E478" s="107">
        <v>49.17</v>
      </c>
    </row>
    <row r="479" spans="1:5" x14ac:dyDescent="0.35">
      <c r="A479" s="564">
        <v>552</v>
      </c>
      <c r="B479" s="564" t="s">
        <v>10977</v>
      </c>
      <c r="C479" s="564" t="s">
        <v>5000</v>
      </c>
      <c r="D479" s="564" t="s">
        <v>4986</v>
      </c>
      <c r="E479" s="107">
        <v>24.4</v>
      </c>
    </row>
    <row r="480" spans="1:5" x14ac:dyDescent="0.35">
      <c r="A480" s="564">
        <v>563</v>
      </c>
      <c r="B480" s="564" t="s">
        <v>10978</v>
      </c>
      <c r="C480" s="564" t="s">
        <v>5000</v>
      </c>
      <c r="D480" s="564" t="s">
        <v>4986</v>
      </c>
      <c r="E480" s="107">
        <v>36.659999999999997</v>
      </c>
    </row>
    <row r="481" spans="1:5" x14ac:dyDescent="0.35">
      <c r="A481" s="564">
        <v>549</v>
      </c>
      <c r="B481" s="564" t="s">
        <v>10979</v>
      </c>
      <c r="C481" s="564" t="s">
        <v>5000</v>
      </c>
      <c r="D481" s="564" t="s">
        <v>4986</v>
      </c>
      <c r="E481" s="107">
        <v>65.98</v>
      </c>
    </row>
    <row r="482" spans="1:5" x14ac:dyDescent="0.35">
      <c r="A482" s="564">
        <v>551</v>
      </c>
      <c r="B482" s="564" t="s">
        <v>10980</v>
      </c>
      <c r="C482" s="564" t="s">
        <v>5000</v>
      </c>
      <c r="D482" s="564" t="s">
        <v>4986</v>
      </c>
      <c r="E482" s="107">
        <v>130.65</v>
      </c>
    </row>
    <row r="483" spans="1:5" x14ac:dyDescent="0.35">
      <c r="A483" s="564">
        <v>559</v>
      </c>
      <c r="B483" s="564" t="s">
        <v>10981</v>
      </c>
      <c r="C483" s="564" t="s">
        <v>5000</v>
      </c>
      <c r="D483" s="564" t="s">
        <v>4986</v>
      </c>
      <c r="E483" s="107">
        <v>32.659999999999997</v>
      </c>
    </row>
    <row r="484" spans="1:5" x14ac:dyDescent="0.35">
      <c r="A484" s="564">
        <v>560</v>
      </c>
      <c r="B484" s="564" t="s">
        <v>10982</v>
      </c>
      <c r="C484" s="564" t="s">
        <v>5000</v>
      </c>
      <c r="D484" s="564" t="s">
        <v>4986</v>
      </c>
      <c r="E484" s="107">
        <v>40.86</v>
      </c>
    </row>
    <row r="485" spans="1:5" x14ac:dyDescent="0.35">
      <c r="A485" s="564">
        <v>547</v>
      </c>
      <c r="B485" s="564" t="s">
        <v>10983</v>
      </c>
      <c r="C485" s="564" t="s">
        <v>5000</v>
      </c>
      <c r="D485" s="564" t="s">
        <v>4986</v>
      </c>
      <c r="E485" s="107">
        <v>48.93</v>
      </c>
    </row>
    <row r="486" spans="1:5" x14ac:dyDescent="0.35">
      <c r="A486" s="564">
        <v>38127</v>
      </c>
      <c r="B486" s="564" t="s">
        <v>10984</v>
      </c>
      <c r="C486" s="564" t="s">
        <v>37</v>
      </c>
      <c r="D486" s="564" t="s">
        <v>4986</v>
      </c>
      <c r="E486" s="107">
        <v>356.14</v>
      </c>
    </row>
    <row r="487" spans="1:5" x14ac:dyDescent="0.35">
      <c r="A487" s="564">
        <v>38060</v>
      </c>
      <c r="B487" s="564" t="s">
        <v>5387</v>
      </c>
      <c r="C487" s="564" t="s">
        <v>37</v>
      </c>
      <c r="D487" s="564" t="s">
        <v>4986</v>
      </c>
      <c r="E487" s="107">
        <v>53.87</v>
      </c>
    </row>
    <row r="488" spans="1:5" x14ac:dyDescent="0.35">
      <c r="A488" s="564">
        <v>10956</v>
      </c>
      <c r="B488" s="564" t="s">
        <v>5388</v>
      </c>
      <c r="C488" s="564" t="s">
        <v>37</v>
      </c>
      <c r="D488" s="564" t="s">
        <v>4986</v>
      </c>
      <c r="E488" s="107">
        <v>59.08</v>
      </c>
    </row>
    <row r="489" spans="1:5" x14ac:dyDescent="0.35">
      <c r="A489" s="564">
        <v>39380</v>
      </c>
      <c r="B489" s="564" t="s">
        <v>5389</v>
      </c>
      <c r="C489" s="564" t="s">
        <v>37</v>
      </c>
      <c r="D489" s="564" t="s">
        <v>4992</v>
      </c>
      <c r="E489" s="107">
        <v>23.33</v>
      </c>
    </row>
    <row r="490" spans="1:5" x14ac:dyDescent="0.35">
      <c r="A490" s="564">
        <v>13374</v>
      </c>
      <c r="B490" s="564" t="s">
        <v>5390</v>
      </c>
      <c r="C490" s="564" t="s">
        <v>37</v>
      </c>
      <c r="D490" s="564" t="s">
        <v>4992</v>
      </c>
      <c r="E490" s="107">
        <v>54.8</v>
      </c>
    </row>
    <row r="491" spans="1:5" x14ac:dyDescent="0.35">
      <c r="A491" s="564">
        <v>37597</v>
      </c>
      <c r="B491" s="564" t="s">
        <v>5391</v>
      </c>
      <c r="C491" s="564" t="s">
        <v>37</v>
      </c>
      <c r="D491" s="564" t="s">
        <v>4992</v>
      </c>
      <c r="E491" s="108">
        <v>533781.25</v>
      </c>
    </row>
    <row r="492" spans="1:5" x14ac:dyDescent="0.35">
      <c r="A492" s="564">
        <v>183</v>
      </c>
      <c r="B492" s="564" t="s">
        <v>10985</v>
      </c>
      <c r="C492" s="564" t="s">
        <v>5392</v>
      </c>
      <c r="D492" s="564" t="s">
        <v>4988</v>
      </c>
      <c r="E492" s="107">
        <v>122.5</v>
      </c>
    </row>
    <row r="493" spans="1:5" x14ac:dyDescent="0.35">
      <c r="A493" s="564">
        <v>184</v>
      </c>
      <c r="B493" s="564" t="s">
        <v>10986</v>
      </c>
      <c r="C493" s="564" t="s">
        <v>5392</v>
      </c>
      <c r="D493" s="564" t="s">
        <v>4986</v>
      </c>
      <c r="E493" s="107">
        <v>75.87</v>
      </c>
    </row>
    <row r="494" spans="1:5" x14ac:dyDescent="0.35">
      <c r="A494" s="564">
        <v>181</v>
      </c>
      <c r="B494" s="564" t="s">
        <v>10987</v>
      </c>
      <c r="C494" s="564" t="s">
        <v>5392</v>
      </c>
      <c r="D494" s="564" t="s">
        <v>4986</v>
      </c>
      <c r="E494" s="107">
        <v>163.59</v>
      </c>
    </row>
    <row r="495" spans="1:5" x14ac:dyDescent="0.35">
      <c r="A495" s="564">
        <v>20001</v>
      </c>
      <c r="B495" s="564" t="s">
        <v>10988</v>
      </c>
      <c r="C495" s="564" t="s">
        <v>5392</v>
      </c>
      <c r="D495" s="564" t="s">
        <v>4986</v>
      </c>
      <c r="E495" s="107">
        <v>94.83</v>
      </c>
    </row>
    <row r="496" spans="1:5" x14ac:dyDescent="0.35">
      <c r="A496" s="564">
        <v>39837</v>
      </c>
      <c r="B496" s="564" t="s">
        <v>5393</v>
      </c>
      <c r="C496" s="564" t="s">
        <v>5392</v>
      </c>
      <c r="D496" s="564" t="s">
        <v>4992</v>
      </c>
      <c r="E496" s="107">
        <v>324.37</v>
      </c>
    </row>
    <row r="497" spans="1:5" x14ac:dyDescent="0.35">
      <c r="A497" s="564">
        <v>10535</v>
      </c>
      <c r="B497" s="564" t="s">
        <v>5394</v>
      </c>
      <c r="C497" s="564" t="s">
        <v>37</v>
      </c>
      <c r="D497" s="564" t="s">
        <v>4988</v>
      </c>
      <c r="E497" s="108">
        <v>5171</v>
      </c>
    </row>
    <row r="498" spans="1:5" x14ac:dyDescent="0.35">
      <c r="A498" s="564">
        <v>10537</v>
      </c>
      <c r="B498" s="564" t="s">
        <v>5395</v>
      </c>
      <c r="C498" s="564" t="s">
        <v>37</v>
      </c>
      <c r="D498" s="564" t="s">
        <v>4986</v>
      </c>
      <c r="E498" s="108">
        <v>7051.84</v>
      </c>
    </row>
    <row r="499" spans="1:5" x14ac:dyDescent="0.35">
      <c r="A499" s="564">
        <v>13891</v>
      </c>
      <c r="B499" s="564" t="s">
        <v>5396</v>
      </c>
      <c r="C499" s="564" t="s">
        <v>37</v>
      </c>
      <c r="D499" s="564" t="s">
        <v>4986</v>
      </c>
      <c r="E499" s="108">
        <v>6468.13</v>
      </c>
    </row>
    <row r="500" spans="1:5" x14ac:dyDescent="0.35">
      <c r="A500" s="564">
        <v>44492</v>
      </c>
      <c r="B500" s="564" t="s">
        <v>10989</v>
      </c>
      <c r="C500" s="564" t="s">
        <v>37</v>
      </c>
      <c r="D500" s="564" t="s">
        <v>4986</v>
      </c>
      <c r="E500" s="108">
        <v>28133.74</v>
      </c>
    </row>
    <row r="501" spans="1:5" x14ac:dyDescent="0.35">
      <c r="A501" s="564">
        <v>36396</v>
      </c>
      <c r="B501" s="564" t="s">
        <v>5397</v>
      </c>
      <c r="C501" s="564" t="s">
        <v>37</v>
      </c>
      <c r="D501" s="564" t="s">
        <v>4986</v>
      </c>
      <c r="E501" s="108">
        <v>5915.97</v>
      </c>
    </row>
    <row r="502" spans="1:5" x14ac:dyDescent="0.35">
      <c r="A502" s="564">
        <v>36397</v>
      </c>
      <c r="B502" s="564" t="s">
        <v>5398</v>
      </c>
      <c r="C502" s="564" t="s">
        <v>37</v>
      </c>
      <c r="D502" s="564" t="s">
        <v>4986</v>
      </c>
      <c r="E502" s="108">
        <v>21034.57</v>
      </c>
    </row>
    <row r="503" spans="1:5" x14ac:dyDescent="0.35">
      <c r="A503" s="564">
        <v>36398</v>
      </c>
      <c r="B503" s="564" t="s">
        <v>5399</v>
      </c>
      <c r="C503" s="564" t="s">
        <v>37</v>
      </c>
      <c r="D503" s="564" t="s">
        <v>4986</v>
      </c>
      <c r="E503" s="108">
        <v>25565.77</v>
      </c>
    </row>
    <row r="504" spans="1:5" x14ac:dyDescent="0.35">
      <c r="A504" s="564">
        <v>647</v>
      </c>
      <c r="B504" s="564" t="s">
        <v>5400</v>
      </c>
      <c r="C504" s="564" t="s">
        <v>4991</v>
      </c>
      <c r="D504" s="564" t="s">
        <v>4986</v>
      </c>
      <c r="E504" s="107">
        <v>9.75</v>
      </c>
    </row>
    <row r="505" spans="1:5" x14ac:dyDescent="0.35">
      <c r="A505" s="564">
        <v>40920</v>
      </c>
      <c r="B505" s="564" t="s">
        <v>5401</v>
      </c>
      <c r="C505" s="564" t="s">
        <v>5162</v>
      </c>
      <c r="D505" s="564" t="s">
        <v>4986</v>
      </c>
      <c r="E505" s="108">
        <v>1724.56</v>
      </c>
    </row>
    <row r="506" spans="1:5" x14ac:dyDescent="0.35">
      <c r="A506" s="564">
        <v>715</v>
      </c>
      <c r="B506" s="564" t="s">
        <v>10990</v>
      </c>
      <c r="C506" s="564" t="s">
        <v>37</v>
      </c>
      <c r="D506" s="564" t="s">
        <v>4988</v>
      </c>
      <c r="E506" s="107">
        <v>23.99</v>
      </c>
    </row>
    <row r="507" spans="1:5" x14ac:dyDescent="0.35">
      <c r="A507" s="564">
        <v>716</v>
      </c>
      <c r="B507" s="564" t="s">
        <v>10991</v>
      </c>
      <c r="C507" s="564" t="s">
        <v>37</v>
      </c>
      <c r="D507" s="564" t="s">
        <v>4986</v>
      </c>
      <c r="E507" s="107">
        <v>27.13</v>
      </c>
    </row>
    <row r="508" spans="1:5" x14ac:dyDescent="0.35">
      <c r="A508" s="564">
        <v>38783</v>
      </c>
      <c r="B508" s="564" t="s">
        <v>10992</v>
      </c>
      <c r="C508" s="564" t="s">
        <v>37</v>
      </c>
      <c r="D508" s="564" t="s">
        <v>4986</v>
      </c>
      <c r="E508" s="107">
        <v>1.22</v>
      </c>
    </row>
    <row r="509" spans="1:5" x14ac:dyDescent="0.35">
      <c r="A509" s="564">
        <v>37593</v>
      </c>
      <c r="B509" s="564" t="s">
        <v>10993</v>
      </c>
      <c r="C509" s="564" t="s">
        <v>37</v>
      </c>
      <c r="D509" s="564" t="s">
        <v>4986</v>
      </c>
      <c r="E509" s="107">
        <v>3</v>
      </c>
    </row>
    <row r="510" spans="1:5" x14ac:dyDescent="0.35">
      <c r="A510" s="564">
        <v>37594</v>
      </c>
      <c r="B510" s="564" t="s">
        <v>10994</v>
      </c>
      <c r="C510" s="564" t="s">
        <v>37</v>
      </c>
      <c r="D510" s="564" t="s">
        <v>4986</v>
      </c>
      <c r="E510" s="107">
        <v>3.73</v>
      </c>
    </row>
    <row r="511" spans="1:5" x14ac:dyDescent="0.35">
      <c r="A511" s="564">
        <v>37592</v>
      </c>
      <c r="B511" s="564" t="s">
        <v>10995</v>
      </c>
      <c r="C511" s="564" t="s">
        <v>37</v>
      </c>
      <c r="D511" s="564" t="s">
        <v>4986</v>
      </c>
      <c r="E511" s="107">
        <v>2.36</v>
      </c>
    </row>
    <row r="512" spans="1:5" x14ac:dyDescent="0.35">
      <c r="A512" s="564">
        <v>7270</v>
      </c>
      <c r="B512" s="564" t="s">
        <v>10996</v>
      </c>
      <c r="C512" s="564" t="s">
        <v>37</v>
      </c>
      <c r="D512" s="564" t="s">
        <v>4986</v>
      </c>
      <c r="E512" s="107">
        <v>1.05</v>
      </c>
    </row>
    <row r="513" spans="1:5" x14ac:dyDescent="0.35">
      <c r="A513" s="564">
        <v>7267</v>
      </c>
      <c r="B513" s="564" t="s">
        <v>10997</v>
      </c>
      <c r="C513" s="564" t="s">
        <v>37</v>
      </c>
      <c r="D513" s="564" t="s">
        <v>4986</v>
      </c>
      <c r="E513" s="107">
        <v>0.82</v>
      </c>
    </row>
    <row r="514" spans="1:5" x14ac:dyDescent="0.35">
      <c r="A514" s="564">
        <v>7271</v>
      </c>
      <c r="B514" s="564" t="s">
        <v>10998</v>
      </c>
      <c r="C514" s="564" t="s">
        <v>37</v>
      </c>
      <c r="D514" s="564" t="s">
        <v>4986</v>
      </c>
      <c r="E514" s="107">
        <v>0.91</v>
      </c>
    </row>
    <row r="515" spans="1:5" x14ac:dyDescent="0.35">
      <c r="A515" s="564">
        <v>7266</v>
      </c>
      <c r="B515" s="564" t="s">
        <v>10999</v>
      </c>
      <c r="C515" s="564" t="s">
        <v>5402</v>
      </c>
      <c r="D515" s="564" t="s">
        <v>4988</v>
      </c>
      <c r="E515" s="107">
        <v>913.4</v>
      </c>
    </row>
    <row r="516" spans="1:5" x14ac:dyDescent="0.35">
      <c r="A516" s="564">
        <v>7268</v>
      </c>
      <c r="B516" s="564" t="s">
        <v>11000</v>
      </c>
      <c r="C516" s="564" t="s">
        <v>37</v>
      </c>
      <c r="D516" s="564" t="s">
        <v>4986</v>
      </c>
      <c r="E516" s="107">
        <v>1.27</v>
      </c>
    </row>
    <row r="517" spans="1:5" x14ac:dyDescent="0.35">
      <c r="A517" s="564">
        <v>34556</v>
      </c>
      <c r="B517" s="564" t="s">
        <v>9660</v>
      </c>
      <c r="C517" s="564" t="s">
        <v>37</v>
      </c>
      <c r="D517" s="564" t="s">
        <v>4986</v>
      </c>
      <c r="E517" s="107">
        <v>4.18</v>
      </c>
    </row>
    <row r="518" spans="1:5" x14ac:dyDescent="0.35">
      <c r="A518" s="564">
        <v>37873</v>
      </c>
      <c r="B518" s="564" t="s">
        <v>9661</v>
      </c>
      <c r="C518" s="564" t="s">
        <v>37</v>
      </c>
      <c r="D518" s="564" t="s">
        <v>4986</v>
      </c>
      <c r="E518" s="107">
        <v>4.26</v>
      </c>
    </row>
    <row r="519" spans="1:5" x14ac:dyDescent="0.35">
      <c r="A519" s="564">
        <v>34564</v>
      </c>
      <c r="B519" s="564" t="s">
        <v>9662</v>
      </c>
      <c r="C519" s="564" t="s">
        <v>37</v>
      </c>
      <c r="D519" s="564" t="s">
        <v>4986</v>
      </c>
      <c r="E519" s="107">
        <v>4.46</v>
      </c>
    </row>
    <row r="520" spans="1:5" x14ac:dyDescent="0.35">
      <c r="A520" s="564">
        <v>34565</v>
      </c>
      <c r="B520" s="564" t="s">
        <v>9663</v>
      </c>
      <c r="C520" s="564" t="s">
        <v>37</v>
      </c>
      <c r="D520" s="564" t="s">
        <v>4986</v>
      </c>
      <c r="E520" s="107">
        <v>4.72</v>
      </c>
    </row>
    <row r="521" spans="1:5" x14ac:dyDescent="0.35">
      <c r="A521" s="564">
        <v>38590</v>
      </c>
      <c r="B521" s="564" t="s">
        <v>9664</v>
      </c>
      <c r="C521" s="564" t="s">
        <v>37</v>
      </c>
      <c r="D521" s="564" t="s">
        <v>4986</v>
      </c>
      <c r="E521" s="107">
        <v>3.48</v>
      </c>
    </row>
    <row r="522" spans="1:5" x14ac:dyDescent="0.35">
      <c r="A522" s="564">
        <v>34566</v>
      </c>
      <c r="B522" s="564" t="s">
        <v>9665</v>
      </c>
      <c r="C522" s="564" t="s">
        <v>37</v>
      </c>
      <c r="D522" s="564" t="s">
        <v>4986</v>
      </c>
      <c r="E522" s="107">
        <v>3.66</v>
      </c>
    </row>
    <row r="523" spans="1:5" x14ac:dyDescent="0.35">
      <c r="A523" s="564">
        <v>34567</v>
      </c>
      <c r="B523" s="564" t="s">
        <v>9666</v>
      </c>
      <c r="C523" s="564" t="s">
        <v>37</v>
      </c>
      <c r="D523" s="564" t="s">
        <v>4986</v>
      </c>
      <c r="E523" s="107">
        <v>3.88</v>
      </c>
    </row>
    <row r="524" spans="1:5" x14ac:dyDescent="0.35">
      <c r="A524" s="564">
        <v>38591</v>
      </c>
      <c r="B524" s="564" t="s">
        <v>9667</v>
      </c>
      <c r="C524" s="564" t="s">
        <v>37</v>
      </c>
      <c r="D524" s="564" t="s">
        <v>4986</v>
      </c>
      <c r="E524" s="107">
        <v>3.52</v>
      </c>
    </row>
    <row r="525" spans="1:5" x14ac:dyDescent="0.35">
      <c r="A525" s="564">
        <v>34568</v>
      </c>
      <c r="B525" s="564" t="s">
        <v>9668</v>
      </c>
      <c r="C525" s="564" t="s">
        <v>37</v>
      </c>
      <c r="D525" s="564" t="s">
        <v>4986</v>
      </c>
      <c r="E525" s="107">
        <v>4.59</v>
      </c>
    </row>
    <row r="526" spans="1:5" x14ac:dyDescent="0.35">
      <c r="A526" s="564">
        <v>34569</v>
      </c>
      <c r="B526" s="564" t="s">
        <v>9669</v>
      </c>
      <c r="C526" s="564" t="s">
        <v>37</v>
      </c>
      <c r="D526" s="564" t="s">
        <v>4986</v>
      </c>
      <c r="E526" s="107">
        <v>4.72</v>
      </c>
    </row>
    <row r="527" spans="1:5" x14ac:dyDescent="0.35">
      <c r="A527" s="564">
        <v>34570</v>
      </c>
      <c r="B527" s="564" t="s">
        <v>9670</v>
      </c>
      <c r="C527" s="564" t="s">
        <v>37</v>
      </c>
      <c r="D527" s="564" t="s">
        <v>4986</v>
      </c>
      <c r="E527" s="107">
        <v>5.12</v>
      </c>
    </row>
    <row r="528" spans="1:5" x14ac:dyDescent="0.35">
      <c r="A528" s="564">
        <v>25070</v>
      </c>
      <c r="B528" s="564" t="s">
        <v>9671</v>
      </c>
      <c r="C528" s="564" t="s">
        <v>37</v>
      </c>
      <c r="D528" s="564" t="s">
        <v>4986</v>
      </c>
      <c r="E528" s="107">
        <v>3.85</v>
      </c>
    </row>
    <row r="529" spans="1:5" x14ac:dyDescent="0.35">
      <c r="A529" s="564">
        <v>34571</v>
      </c>
      <c r="B529" s="564" t="s">
        <v>9672</v>
      </c>
      <c r="C529" s="564" t="s">
        <v>37</v>
      </c>
      <c r="D529" s="564" t="s">
        <v>4986</v>
      </c>
      <c r="E529" s="107">
        <v>3.89</v>
      </c>
    </row>
    <row r="530" spans="1:5" x14ac:dyDescent="0.35">
      <c r="A530" s="564">
        <v>34573</v>
      </c>
      <c r="B530" s="564" t="s">
        <v>9673</v>
      </c>
      <c r="C530" s="564" t="s">
        <v>37</v>
      </c>
      <c r="D530" s="564" t="s">
        <v>4986</v>
      </c>
      <c r="E530" s="107">
        <v>4.09</v>
      </c>
    </row>
    <row r="531" spans="1:5" x14ac:dyDescent="0.35">
      <c r="A531" s="564">
        <v>37107</v>
      </c>
      <c r="B531" s="564" t="s">
        <v>9674</v>
      </c>
      <c r="C531" s="564" t="s">
        <v>37</v>
      </c>
      <c r="D531" s="564" t="s">
        <v>4986</v>
      </c>
      <c r="E531" s="107">
        <v>5.4</v>
      </c>
    </row>
    <row r="532" spans="1:5" x14ac:dyDescent="0.35">
      <c r="A532" s="564">
        <v>34576</v>
      </c>
      <c r="B532" s="564" t="s">
        <v>9675</v>
      </c>
      <c r="C532" s="564" t="s">
        <v>37</v>
      </c>
      <c r="D532" s="564" t="s">
        <v>4986</v>
      </c>
      <c r="E532" s="107">
        <v>5.96</v>
      </c>
    </row>
    <row r="533" spans="1:5" x14ac:dyDescent="0.35">
      <c r="A533" s="564">
        <v>34577</v>
      </c>
      <c r="B533" s="564" t="s">
        <v>9676</v>
      </c>
      <c r="C533" s="564" t="s">
        <v>37</v>
      </c>
      <c r="D533" s="564" t="s">
        <v>4986</v>
      </c>
      <c r="E533" s="107">
        <v>6.22</v>
      </c>
    </row>
    <row r="534" spans="1:5" x14ac:dyDescent="0.35">
      <c r="A534" s="564">
        <v>34578</v>
      </c>
      <c r="B534" s="564" t="s">
        <v>9677</v>
      </c>
      <c r="C534" s="564" t="s">
        <v>37</v>
      </c>
      <c r="D534" s="564" t="s">
        <v>4986</v>
      </c>
      <c r="E534" s="107">
        <v>6.75</v>
      </c>
    </row>
    <row r="535" spans="1:5" x14ac:dyDescent="0.35">
      <c r="A535" s="564">
        <v>34579</v>
      </c>
      <c r="B535" s="564" t="s">
        <v>9678</v>
      </c>
      <c r="C535" s="564" t="s">
        <v>37</v>
      </c>
      <c r="D535" s="564" t="s">
        <v>4986</v>
      </c>
      <c r="E535" s="107">
        <v>7.2</v>
      </c>
    </row>
    <row r="536" spans="1:5" x14ac:dyDescent="0.35">
      <c r="A536" s="564">
        <v>25067</v>
      </c>
      <c r="B536" s="564" t="s">
        <v>9679</v>
      </c>
      <c r="C536" s="564" t="s">
        <v>37</v>
      </c>
      <c r="D536" s="564" t="s">
        <v>4986</v>
      </c>
      <c r="E536" s="107">
        <v>4.82</v>
      </c>
    </row>
    <row r="537" spans="1:5" x14ac:dyDescent="0.35">
      <c r="A537" s="564">
        <v>34580</v>
      </c>
      <c r="B537" s="564" t="s">
        <v>9680</v>
      </c>
      <c r="C537" s="564" t="s">
        <v>37</v>
      </c>
      <c r="D537" s="564" t="s">
        <v>4986</v>
      </c>
      <c r="E537" s="107">
        <v>5.38</v>
      </c>
    </row>
    <row r="538" spans="1:5" x14ac:dyDescent="0.35">
      <c r="A538" s="564">
        <v>25071</v>
      </c>
      <c r="B538" s="564" t="s">
        <v>9681</v>
      </c>
      <c r="C538" s="564" t="s">
        <v>37</v>
      </c>
      <c r="D538" s="564" t="s">
        <v>4986</v>
      </c>
      <c r="E538" s="107">
        <v>2.68</v>
      </c>
    </row>
    <row r="539" spans="1:5" x14ac:dyDescent="0.35">
      <c r="A539" s="564">
        <v>38395</v>
      </c>
      <c r="B539" s="564" t="s">
        <v>5403</v>
      </c>
      <c r="C539" s="564" t="s">
        <v>37</v>
      </c>
      <c r="D539" s="564" t="s">
        <v>4986</v>
      </c>
      <c r="E539" s="107">
        <v>8.39</v>
      </c>
    </row>
    <row r="540" spans="1:5" x14ac:dyDescent="0.35">
      <c r="A540" s="564">
        <v>34583</v>
      </c>
      <c r="B540" s="564" t="s">
        <v>11001</v>
      </c>
      <c r="C540" s="564" t="s">
        <v>4987</v>
      </c>
      <c r="D540" s="564" t="s">
        <v>4986</v>
      </c>
      <c r="E540" s="107">
        <v>58.63</v>
      </c>
    </row>
    <row r="541" spans="1:5" x14ac:dyDescent="0.35">
      <c r="A541" s="564">
        <v>34584</v>
      </c>
      <c r="B541" s="564" t="s">
        <v>11002</v>
      </c>
      <c r="C541" s="564" t="s">
        <v>4987</v>
      </c>
      <c r="D541" s="564" t="s">
        <v>4986</v>
      </c>
      <c r="E541" s="107">
        <v>43</v>
      </c>
    </row>
    <row r="542" spans="1:5" x14ac:dyDescent="0.35">
      <c r="A542" s="564">
        <v>709</v>
      </c>
      <c r="B542" s="564" t="s">
        <v>5404</v>
      </c>
      <c r="C542" s="564" t="s">
        <v>4987</v>
      </c>
      <c r="D542" s="564" t="s">
        <v>4992</v>
      </c>
      <c r="E542" s="107">
        <v>783.47</v>
      </c>
    </row>
    <row r="543" spans="1:5" x14ac:dyDescent="0.35">
      <c r="A543" s="564">
        <v>34599</v>
      </c>
      <c r="B543" s="564" t="s">
        <v>9682</v>
      </c>
      <c r="C543" s="564" t="s">
        <v>37</v>
      </c>
      <c r="D543" s="564" t="s">
        <v>4986</v>
      </c>
      <c r="E543" s="107">
        <v>2.75</v>
      </c>
    </row>
    <row r="544" spans="1:5" x14ac:dyDescent="0.35">
      <c r="A544" s="564">
        <v>34592</v>
      </c>
      <c r="B544" s="564" t="s">
        <v>9683</v>
      </c>
      <c r="C544" s="564" t="s">
        <v>37</v>
      </c>
      <c r="D544" s="564" t="s">
        <v>4986</v>
      </c>
      <c r="E544" s="107">
        <v>3.06</v>
      </c>
    </row>
    <row r="545" spans="1:5" x14ac:dyDescent="0.35">
      <c r="A545" s="564">
        <v>37103</v>
      </c>
      <c r="B545" s="564" t="s">
        <v>9684</v>
      </c>
      <c r="C545" s="564" t="s">
        <v>37</v>
      </c>
      <c r="D545" s="564" t="s">
        <v>4986</v>
      </c>
      <c r="E545" s="107">
        <v>3.5</v>
      </c>
    </row>
    <row r="546" spans="1:5" x14ac:dyDescent="0.35">
      <c r="A546" s="564">
        <v>34555</v>
      </c>
      <c r="B546" s="564" t="s">
        <v>9685</v>
      </c>
      <c r="C546" s="564" t="s">
        <v>37</v>
      </c>
      <c r="D546" s="564" t="s">
        <v>4986</v>
      </c>
      <c r="E546" s="107">
        <v>4.45</v>
      </c>
    </row>
    <row r="547" spans="1:5" x14ac:dyDescent="0.35">
      <c r="A547" s="564">
        <v>674</v>
      </c>
      <c r="B547" s="564" t="s">
        <v>10058</v>
      </c>
      <c r="C547" s="564" t="s">
        <v>4987</v>
      </c>
      <c r="D547" s="564" t="s">
        <v>4992</v>
      </c>
      <c r="E547" s="107">
        <v>67.040000000000006</v>
      </c>
    </row>
    <row r="548" spans="1:5" x14ac:dyDescent="0.35">
      <c r="A548" s="564">
        <v>34600</v>
      </c>
      <c r="B548" s="564" t="s">
        <v>10059</v>
      </c>
      <c r="C548" s="564" t="s">
        <v>4987</v>
      </c>
      <c r="D548" s="564" t="s">
        <v>4992</v>
      </c>
      <c r="E548" s="107">
        <v>98.48</v>
      </c>
    </row>
    <row r="549" spans="1:5" x14ac:dyDescent="0.35">
      <c r="A549" s="564">
        <v>652</v>
      </c>
      <c r="B549" s="564" t="s">
        <v>10060</v>
      </c>
      <c r="C549" s="564" t="s">
        <v>4987</v>
      </c>
      <c r="D549" s="564" t="s">
        <v>4992</v>
      </c>
      <c r="E549" s="107">
        <v>150.86000000000001</v>
      </c>
    </row>
    <row r="550" spans="1:5" x14ac:dyDescent="0.35">
      <c r="A550" s="564">
        <v>651</v>
      </c>
      <c r="B550" s="564" t="s">
        <v>9686</v>
      </c>
      <c r="C550" s="564" t="s">
        <v>37</v>
      </c>
      <c r="D550" s="564" t="s">
        <v>4986</v>
      </c>
      <c r="E550" s="107">
        <v>3.37</v>
      </c>
    </row>
    <row r="551" spans="1:5" x14ac:dyDescent="0.35">
      <c r="A551" s="564">
        <v>654</v>
      </c>
      <c r="B551" s="564" t="s">
        <v>9687</v>
      </c>
      <c r="C551" s="564" t="s">
        <v>37</v>
      </c>
      <c r="D551" s="564" t="s">
        <v>4986</v>
      </c>
      <c r="E551" s="107">
        <v>4.18</v>
      </c>
    </row>
    <row r="552" spans="1:5" x14ac:dyDescent="0.35">
      <c r="A552" s="564">
        <v>650</v>
      </c>
      <c r="B552" s="564" t="s">
        <v>9688</v>
      </c>
      <c r="C552" s="564" t="s">
        <v>37</v>
      </c>
      <c r="D552" s="564" t="s">
        <v>4988</v>
      </c>
      <c r="E552" s="107">
        <v>2.7</v>
      </c>
    </row>
    <row r="553" spans="1:5" x14ac:dyDescent="0.35">
      <c r="A553" s="564">
        <v>718</v>
      </c>
      <c r="B553" s="564" t="s">
        <v>11003</v>
      </c>
      <c r="C553" s="564" t="s">
        <v>37</v>
      </c>
      <c r="D553" s="564" t="s">
        <v>4986</v>
      </c>
      <c r="E553" s="107">
        <v>23.7</v>
      </c>
    </row>
    <row r="554" spans="1:5" x14ac:dyDescent="0.35">
      <c r="A554" s="564">
        <v>11981</v>
      </c>
      <c r="B554" s="564" t="s">
        <v>11004</v>
      </c>
      <c r="C554" s="564" t="s">
        <v>37</v>
      </c>
      <c r="D554" s="564" t="s">
        <v>4986</v>
      </c>
      <c r="E554" s="107">
        <v>23.03</v>
      </c>
    </row>
    <row r="555" spans="1:5" x14ac:dyDescent="0.35">
      <c r="A555" s="564">
        <v>34586</v>
      </c>
      <c r="B555" s="564" t="s">
        <v>5405</v>
      </c>
      <c r="C555" s="564" t="s">
        <v>37</v>
      </c>
      <c r="D555" s="564" t="s">
        <v>4986</v>
      </c>
      <c r="E555" s="107">
        <v>2.56</v>
      </c>
    </row>
    <row r="556" spans="1:5" x14ac:dyDescent="0.35">
      <c r="A556" s="564">
        <v>38603</v>
      </c>
      <c r="B556" s="564" t="s">
        <v>5406</v>
      </c>
      <c r="C556" s="564" t="s">
        <v>37</v>
      </c>
      <c r="D556" s="564" t="s">
        <v>4986</v>
      </c>
      <c r="E556" s="107">
        <v>3.1</v>
      </c>
    </row>
    <row r="557" spans="1:5" x14ac:dyDescent="0.35">
      <c r="A557" s="564">
        <v>34588</v>
      </c>
      <c r="B557" s="564" t="s">
        <v>5407</v>
      </c>
      <c r="C557" s="564" t="s">
        <v>37</v>
      </c>
      <c r="D557" s="564" t="s">
        <v>4986</v>
      </c>
      <c r="E557" s="107">
        <v>3.35</v>
      </c>
    </row>
    <row r="558" spans="1:5" x14ac:dyDescent="0.35">
      <c r="A558" s="564">
        <v>34590</v>
      </c>
      <c r="B558" s="564" t="s">
        <v>5408</v>
      </c>
      <c r="C558" s="564" t="s">
        <v>37</v>
      </c>
      <c r="D558" s="564" t="s">
        <v>4986</v>
      </c>
      <c r="E558" s="107">
        <v>3.06</v>
      </c>
    </row>
    <row r="559" spans="1:5" x14ac:dyDescent="0.35">
      <c r="A559" s="564">
        <v>34591</v>
      </c>
      <c r="B559" s="564" t="s">
        <v>5409</v>
      </c>
      <c r="C559" s="564" t="s">
        <v>37</v>
      </c>
      <c r="D559" s="564" t="s">
        <v>4986</v>
      </c>
      <c r="E559" s="107">
        <v>4.1399999999999997</v>
      </c>
    </row>
    <row r="560" spans="1:5" x14ac:dyDescent="0.35">
      <c r="A560" s="564">
        <v>41372</v>
      </c>
      <c r="B560" s="564" t="s">
        <v>10061</v>
      </c>
      <c r="C560" s="564" t="s">
        <v>4987</v>
      </c>
      <c r="D560" s="564" t="s">
        <v>4992</v>
      </c>
      <c r="E560" s="107">
        <v>94.09</v>
      </c>
    </row>
    <row r="561" spans="1:5" x14ac:dyDescent="0.35">
      <c r="A561" s="564">
        <v>41371</v>
      </c>
      <c r="B561" s="564" t="s">
        <v>10062</v>
      </c>
      <c r="C561" s="564" t="s">
        <v>4987</v>
      </c>
      <c r="D561" s="564" t="s">
        <v>4992</v>
      </c>
      <c r="E561" s="107">
        <v>55.62</v>
      </c>
    </row>
    <row r="562" spans="1:5" x14ac:dyDescent="0.35">
      <c r="A562" s="564">
        <v>40517</v>
      </c>
      <c r="B562" s="564" t="s">
        <v>9689</v>
      </c>
      <c r="C562" s="564" t="s">
        <v>4987</v>
      </c>
      <c r="D562" s="564" t="s">
        <v>4986</v>
      </c>
      <c r="E562" s="107">
        <v>55.75</v>
      </c>
    </row>
    <row r="563" spans="1:5" x14ac:dyDescent="0.35">
      <c r="A563" s="564">
        <v>40515</v>
      </c>
      <c r="B563" s="564" t="s">
        <v>9690</v>
      </c>
      <c r="C563" s="564" t="s">
        <v>4987</v>
      </c>
      <c r="D563" s="564" t="s">
        <v>4986</v>
      </c>
      <c r="E563" s="107">
        <v>125.45</v>
      </c>
    </row>
    <row r="564" spans="1:5" x14ac:dyDescent="0.35">
      <c r="A564" s="564">
        <v>40529</v>
      </c>
      <c r="B564" s="564" t="s">
        <v>5410</v>
      </c>
      <c r="C564" s="564" t="s">
        <v>4987</v>
      </c>
      <c r="D564" s="564" t="s">
        <v>4986</v>
      </c>
      <c r="E564" s="107">
        <v>80.150000000000006</v>
      </c>
    </row>
    <row r="565" spans="1:5" x14ac:dyDescent="0.35">
      <c r="A565" s="564">
        <v>36170</v>
      </c>
      <c r="B565" s="564" t="s">
        <v>5411</v>
      </c>
      <c r="C565" s="564" t="s">
        <v>4987</v>
      </c>
      <c r="D565" s="564" t="s">
        <v>4988</v>
      </c>
      <c r="E565" s="107">
        <v>66.5</v>
      </c>
    </row>
    <row r="566" spans="1:5" x14ac:dyDescent="0.35">
      <c r="A566" s="564">
        <v>40524</v>
      </c>
      <c r="B566" s="564" t="s">
        <v>5412</v>
      </c>
      <c r="C566" s="564" t="s">
        <v>4987</v>
      </c>
      <c r="D566" s="564" t="s">
        <v>4986</v>
      </c>
      <c r="E566" s="107">
        <v>78.400000000000006</v>
      </c>
    </row>
    <row r="567" spans="1:5" x14ac:dyDescent="0.35">
      <c r="A567" s="564">
        <v>36156</v>
      </c>
      <c r="B567" s="564" t="s">
        <v>5413</v>
      </c>
      <c r="C567" s="564" t="s">
        <v>4987</v>
      </c>
      <c r="D567" s="564" t="s">
        <v>4986</v>
      </c>
      <c r="E567" s="107">
        <v>60.98</v>
      </c>
    </row>
    <row r="568" spans="1:5" x14ac:dyDescent="0.35">
      <c r="A568" s="564">
        <v>36155</v>
      </c>
      <c r="B568" s="564" t="s">
        <v>5414</v>
      </c>
      <c r="C568" s="564" t="s">
        <v>4987</v>
      </c>
      <c r="D568" s="564" t="s">
        <v>4986</v>
      </c>
      <c r="E568" s="107">
        <v>52.64</v>
      </c>
    </row>
    <row r="569" spans="1:5" x14ac:dyDescent="0.35">
      <c r="A569" s="564">
        <v>36154</v>
      </c>
      <c r="B569" s="564" t="s">
        <v>5415</v>
      </c>
      <c r="C569" s="564" t="s">
        <v>4987</v>
      </c>
      <c r="D569" s="564" t="s">
        <v>4986</v>
      </c>
      <c r="E569" s="107">
        <v>73.180000000000007</v>
      </c>
    </row>
    <row r="570" spans="1:5" x14ac:dyDescent="0.35">
      <c r="A570" s="564">
        <v>695</v>
      </c>
      <c r="B570" s="564" t="s">
        <v>5416</v>
      </c>
      <c r="C570" s="564" t="s">
        <v>4987</v>
      </c>
      <c r="D570" s="564" t="s">
        <v>4986</v>
      </c>
      <c r="E570" s="107">
        <v>53.75</v>
      </c>
    </row>
    <row r="571" spans="1:5" x14ac:dyDescent="0.35">
      <c r="A571" s="564">
        <v>679</v>
      </c>
      <c r="B571" s="564" t="s">
        <v>9691</v>
      </c>
      <c r="C571" s="564" t="s">
        <v>4987</v>
      </c>
      <c r="D571" s="564" t="s">
        <v>4986</v>
      </c>
      <c r="E571" s="107">
        <v>80.150000000000006</v>
      </c>
    </row>
    <row r="572" spans="1:5" x14ac:dyDescent="0.35">
      <c r="A572" s="564">
        <v>711</v>
      </c>
      <c r="B572" s="564" t="s">
        <v>9692</v>
      </c>
      <c r="C572" s="564" t="s">
        <v>4987</v>
      </c>
      <c r="D572" s="564" t="s">
        <v>4986</v>
      </c>
      <c r="E572" s="107">
        <v>53.02</v>
      </c>
    </row>
    <row r="573" spans="1:5" x14ac:dyDescent="0.35">
      <c r="A573" s="564">
        <v>712</v>
      </c>
      <c r="B573" s="564" t="s">
        <v>9693</v>
      </c>
      <c r="C573" s="564" t="s">
        <v>4987</v>
      </c>
      <c r="D573" s="564" t="s">
        <v>4986</v>
      </c>
      <c r="E573" s="107">
        <v>66.78</v>
      </c>
    </row>
    <row r="574" spans="1:5" x14ac:dyDescent="0.35">
      <c r="A574" s="564">
        <v>12614</v>
      </c>
      <c r="B574" s="564" t="s">
        <v>5417</v>
      </c>
      <c r="C574" s="564" t="s">
        <v>37</v>
      </c>
      <c r="D574" s="564" t="s">
        <v>4992</v>
      </c>
      <c r="E574" s="107">
        <v>23.8</v>
      </c>
    </row>
    <row r="575" spans="1:5" x14ac:dyDescent="0.35">
      <c r="A575" s="564">
        <v>6140</v>
      </c>
      <c r="B575" s="564" t="s">
        <v>5418</v>
      </c>
      <c r="C575" s="564" t="s">
        <v>37</v>
      </c>
      <c r="D575" s="564" t="s">
        <v>4986</v>
      </c>
      <c r="E575" s="107">
        <v>3.48</v>
      </c>
    </row>
    <row r="576" spans="1:5" x14ac:dyDescent="0.35">
      <c r="A576" s="564">
        <v>38399</v>
      </c>
      <c r="B576" s="564" t="s">
        <v>5419</v>
      </c>
      <c r="C576" s="564" t="s">
        <v>37</v>
      </c>
      <c r="D576" s="564" t="s">
        <v>4986</v>
      </c>
      <c r="E576" s="107">
        <v>224.9</v>
      </c>
    </row>
    <row r="577" spans="1:5" x14ac:dyDescent="0.35">
      <c r="A577" s="564">
        <v>735</v>
      </c>
      <c r="B577" s="564" t="s">
        <v>5420</v>
      </c>
      <c r="C577" s="564" t="s">
        <v>37</v>
      </c>
      <c r="D577" s="564" t="s">
        <v>4986</v>
      </c>
      <c r="E577" s="108">
        <v>2188.86</v>
      </c>
    </row>
    <row r="578" spans="1:5" x14ac:dyDescent="0.35">
      <c r="A578" s="564">
        <v>736</v>
      </c>
      <c r="B578" s="564" t="s">
        <v>5421</v>
      </c>
      <c r="C578" s="564" t="s">
        <v>37</v>
      </c>
      <c r="D578" s="564" t="s">
        <v>4986</v>
      </c>
      <c r="E578" s="108">
        <v>1840.44</v>
      </c>
    </row>
    <row r="579" spans="1:5" x14ac:dyDescent="0.35">
      <c r="A579" s="564">
        <v>729</v>
      </c>
      <c r="B579" s="564" t="s">
        <v>5422</v>
      </c>
      <c r="C579" s="564" t="s">
        <v>37</v>
      </c>
      <c r="D579" s="564" t="s">
        <v>4988</v>
      </c>
      <c r="E579" s="107">
        <v>750</v>
      </c>
    </row>
    <row r="580" spans="1:5" x14ac:dyDescent="0.35">
      <c r="A580" s="564">
        <v>39925</v>
      </c>
      <c r="B580" s="564" t="s">
        <v>5423</v>
      </c>
      <c r="C580" s="564" t="s">
        <v>37</v>
      </c>
      <c r="D580" s="564" t="s">
        <v>4986</v>
      </c>
      <c r="E580" s="108">
        <v>10837.43</v>
      </c>
    </row>
    <row r="581" spans="1:5" x14ac:dyDescent="0.35">
      <c r="A581" s="564">
        <v>731</v>
      </c>
      <c r="B581" s="564" t="s">
        <v>5424</v>
      </c>
      <c r="C581" s="564" t="s">
        <v>37</v>
      </c>
      <c r="D581" s="564" t="s">
        <v>4986</v>
      </c>
      <c r="E581" s="107">
        <v>729.93</v>
      </c>
    </row>
    <row r="582" spans="1:5" x14ac:dyDescent="0.35">
      <c r="A582" s="564">
        <v>10575</v>
      </c>
      <c r="B582" s="564" t="s">
        <v>5425</v>
      </c>
      <c r="C582" s="564" t="s">
        <v>37</v>
      </c>
      <c r="D582" s="564" t="s">
        <v>4986</v>
      </c>
      <c r="E582" s="108">
        <v>1139.1199999999999</v>
      </c>
    </row>
    <row r="583" spans="1:5" x14ac:dyDescent="0.35">
      <c r="A583" s="564">
        <v>733</v>
      </c>
      <c r="B583" s="564" t="s">
        <v>5426</v>
      </c>
      <c r="C583" s="564" t="s">
        <v>37</v>
      </c>
      <c r="D583" s="564" t="s">
        <v>4986</v>
      </c>
      <c r="E583" s="108">
        <v>1247.19</v>
      </c>
    </row>
    <row r="584" spans="1:5" x14ac:dyDescent="0.35">
      <c r="A584" s="564">
        <v>732</v>
      </c>
      <c r="B584" s="564" t="s">
        <v>5427</v>
      </c>
      <c r="C584" s="564" t="s">
        <v>37</v>
      </c>
      <c r="D584" s="564" t="s">
        <v>4986</v>
      </c>
      <c r="E584" s="108">
        <v>1230.43</v>
      </c>
    </row>
    <row r="585" spans="1:5" x14ac:dyDescent="0.35">
      <c r="A585" s="564">
        <v>737</v>
      </c>
      <c r="B585" s="564" t="s">
        <v>5428</v>
      </c>
      <c r="C585" s="564" t="s">
        <v>37</v>
      </c>
      <c r="D585" s="564" t="s">
        <v>4986</v>
      </c>
      <c r="E585" s="108">
        <v>6899.88</v>
      </c>
    </row>
    <row r="586" spans="1:5" x14ac:dyDescent="0.35">
      <c r="A586" s="564">
        <v>738</v>
      </c>
      <c r="B586" s="564" t="s">
        <v>5429</v>
      </c>
      <c r="C586" s="564" t="s">
        <v>37</v>
      </c>
      <c r="D586" s="564" t="s">
        <v>4986</v>
      </c>
      <c r="E586" s="108">
        <v>3199.42</v>
      </c>
    </row>
    <row r="587" spans="1:5" x14ac:dyDescent="0.35">
      <c r="A587" s="564">
        <v>740</v>
      </c>
      <c r="B587" s="564" t="s">
        <v>5430</v>
      </c>
      <c r="C587" s="564" t="s">
        <v>37</v>
      </c>
      <c r="D587" s="564" t="s">
        <v>4986</v>
      </c>
      <c r="E587" s="108">
        <v>6490.97</v>
      </c>
    </row>
    <row r="588" spans="1:5" x14ac:dyDescent="0.35">
      <c r="A588" s="564">
        <v>734</v>
      </c>
      <c r="B588" s="564" t="s">
        <v>5431</v>
      </c>
      <c r="C588" s="564" t="s">
        <v>37</v>
      </c>
      <c r="D588" s="564" t="s">
        <v>4986</v>
      </c>
      <c r="E588" s="108">
        <v>1319.01</v>
      </c>
    </row>
    <row r="589" spans="1:5" x14ac:dyDescent="0.35">
      <c r="A589" s="564">
        <v>39008</v>
      </c>
      <c r="B589" s="564" t="s">
        <v>5432</v>
      </c>
      <c r="C589" s="564" t="s">
        <v>37</v>
      </c>
      <c r="D589" s="564" t="s">
        <v>4986</v>
      </c>
      <c r="E589" s="108">
        <v>63036.07</v>
      </c>
    </row>
    <row r="590" spans="1:5" x14ac:dyDescent="0.35">
      <c r="A590" s="564">
        <v>39009</v>
      </c>
      <c r="B590" s="564" t="s">
        <v>5433</v>
      </c>
      <c r="C590" s="564" t="s">
        <v>37</v>
      </c>
      <c r="D590" s="564" t="s">
        <v>4986</v>
      </c>
      <c r="E590" s="108">
        <v>67535.33</v>
      </c>
    </row>
    <row r="591" spans="1:5" x14ac:dyDescent="0.35">
      <c r="A591" s="564">
        <v>10587</v>
      </c>
      <c r="B591" s="564" t="s">
        <v>5434</v>
      </c>
      <c r="C591" s="564" t="s">
        <v>37</v>
      </c>
      <c r="D591" s="564" t="s">
        <v>4992</v>
      </c>
      <c r="E591" s="108">
        <v>2962.31</v>
      </c>
    </row>
    <row r="592" spans="1:5" x14ac:dyDescent="0.35">
      <c r="A592" s="564">
        <v>759</v>
      </c>
      <c r="B592" s="564" t="s">
        <v>5435</v>
      </c>
      <c r="C592" s="564" t="s">
        <v>37</v>
      </c>
      <c r="D592" s="564" t="s">
        <v>4992</v>
      </c>
      <c r="E592" s="108">
        <v>4259.21</v>
      </c>
    </row>
    <row r="593" spans="1:5" x14ac:dyDescent="0.35">
      <c r="A593" s="564">
        <v>761</v>
      </c>
      <c r="B593" s="564" t="s">
        <v>5436</v>
      </c>
      <c r="C593" s="564" t="s">
        <v>37</v>
      </c>
      <c r="D593" s="564" t="s">
        <v>4992</v>
      </c>
      <c r="E593" s="108">
        <v>7219.73</v>
      </c>
    </row>
    <row r="594" spans="1:5" x14ac:dyDescent="0.35">
      <c r="A594" s="564">
        <v>750</v>
      </c>
      <c r="B594" s="564" t="s">
        <v>5437</v>
      </c>
      <c r="C594" s="564" t="s">
        <v>37</v>
      </c>
      <c r="D594" s="564" t="s">
        <v>4992</v>
      </c>
      <c r="E594" s="108">
        <v>6854.56</v>
      </c>
    </row>
    <row r="595" spans="1:5" x14ac:dyDescent="0.35">
      <c r="A595" s="564">
        <v>755</v>
      </c>
      <c r="B595" s="564" t="s">
        <v>5438</v>
      </c>
      <c r="C595" s="564" t="s">
        <v>37</v>
      </c>
      <c r="D595" s="564" t="s">
        <v>4992</v>
      </c>
      <c r="E595" s="108">
        <v>28127.79</v>
      </c>
    </row>
    <row r="596" spans="1:5" x14ac:dyDescent="0.35">
      <c r="A596" s="564">
        <v>749</v>
      </c>
      <c r="B596" s="564" t="s">
        <v>5439</v>
      </c>
      <c r="C596" s="564" t="s">
        <v>37</v>
      </c>
      <c r="D596" s="564" t="s">
        <v>4992</v>
      </c>
      <c r="E596" s="108">
        <v>10344.879999999999</v>
      </c>
    </row>
    <row r="597" spans="1:5" x14ac:dyDescent="0.35">
      <c r="A597" s="564">
        <v>756</v>
      </c>
      <c r="B597" s="564" t="s">
        <v>5440</v>
      </c>
      <c r="C597" s="564" t="s">
        <v>37</v>
      </c>
      <c r="D597" s="564" t="s">
        <v>4992</v>
      </c>
      <c r="E597" s="108">
        <v>30677.119999999999</v>
      </c>
    </row>
    <row r="598" spans="1:5" x14ac:dyDescent="0.35">
      <c r="A598" s="564">
        <v>757</v>
      </c>
      <c r="B598" s="564" t="s">
        <v>5441</v>
      </c>
      <c r="C598" s="564" t="s">
        <v>37</v>
      </c>
      <c r="D598" s="564" t="s">
        <v>4992</v>
      </c>
      <c r="E598" s="108">
        <v>13929.37</v>
      </c>
    </row>
    <row r="599" spans="1:5" x14ac:dyDescent="0.35">
      <c r="A599" s="564">
        <v>10588</v>
      </c>
      <c r="B599" s="564" t="s">
        <v>5442</v>
      </c>
      <c r="C599" s="564" t="s">
        <v>37</v>
      </c>
      <c r="D599" s="564" t="s">
        <v>4992</v>
      </c>
      <c r="E599" s="108">
        <v>3075.25</v>
      </c>
    </row>
    <row r="600" spans="1:5" x14ac:dyDescent="0.35">
      <c r="A600" s="564">
        <v>10592</v>
      </c>
      <c r="B600" s="564" t="s">
        <v>5443</v>
      </c>
      <c r="C600" s="564" t="s">
        <v>37</v>
      </c>
      <c r="D600" s="564" t="s">
        <v>4992</v>
      </c>
      <c r="E600" s="108">
        <v>3714.5</v>
      </c>
    </row>
    <row r="601" spans="1:5" x14ac:dyDescent="0.35">
      <c r="A601" s="564">
        <v>10589</v>
      </c>
      <c r="B601" s="564" t="s">
        <v>5444</v>
      </c>
      <c r="C601" s="564" t="s">
        <v>37</v>
      </c>
      <c r="D601" s="564" t="s">
        <v>4992</v>
      </c>
      <c r="E601" s="108">
        <v>4990.1899999999996</v>
      </c>
    </row>
    <row r="602" spans="1:5" x14ac:dyDescent="0.35">
      <c r="A602" s="564">
        <v>760</v>
      </c>
      <c r="B602" s="564" t="s">
        <v>5445</v>
      </c>
      <c r="C602" s="564" t="s">
        <v>37</v>
      </c>
      <c r="D602" s="564" t="s">
        <v>4992</v>
      </c>
      <c r="E602" s="108">
        <v>27858.75</v>
      </c>
    </row>
    <row r="603" spans="1:5" x14ac:dyDescent="0.35">
      <c r="A603" s="564">
        <v>751</v>
      </c>
      <c r="B603" s="564" t="s">
        <v>5446</v>
      </c>
      <c r="C603" s="564" t="s">
        <v>37</v>
      </c>
      <c r="D603" s="564" t="s">
        <v>4992</v>
      </c>
      <c r="E603" s="108">
        <v>4387.75</v>
      </c>
    </row>
    <row r="604" spans="1:5" x14ac:dyDescent="0.35">
      <c r="A604" s="564">
        <v>754</v>
      </c>
      <c r="B604" s="564" t="s">
        <v>5447</v>
      </c>
      <c r="C604" s="564" t="s">
        <v>37</v>
      </c>
      <c r="D604" s="564" t="s">
        <v>4992</v>
      </c>
      <c r="E604" s="108">
        <v>6964.68</v>
      </c>
    </row>
    <row r="605" spans="1:5" x14ac:dyDescent="0.35">
      <c r="A605" s="564">
        <v>44489</v>
      </c>
      <c r="B605" s="564" t="s">
        <v>11005</v>
      </c>
      <c r="C605" s="564" t="s">
        <v>37</v>
      </c>
      <c r="D605" s="564" t="s">
        <v>4986</v>
      </c>
      <c r="E605" s="108">
        <v>186449.66</v>
      </c>
    </row>
    <row r="606" spans="1:5" x14ac:dyDescent="0.35">
      <c r="A606" s="564">
        <v>39917</v>
      </c>
      <c r="B606" s="564" t="s">
        <v>5448</v>
      </c>
      <c r="C606" s="564" t="s">
        <v>37</v>
      </c>
      <c r="D606" s="564" t="s">
        <v>4986</v>
      </c>
      <c r="E606" s="108">
        <v>96827.95</v>
      </c>
    </row>
    <row r="607" spans="1:5" x14ac:dyDescent="0.35">
      <c r="A607" s="564">
        <v>38167</v>
      </c>
      <c r="B607" s="564" t="s">
        <v>11006</v>
      </c>
      <c r="C607" s="564" t="s">
        <v>5372</v>
      </c>
      <c r="D607" s="564" t="s">
        <v>4986</v>
      </c>
      <c r="E607" s="107">
        <v>29.28</v>
      </c>
    </row>
    <row r="608" spans="1:5" x14ac:dyDescent="0.35">
      <c r="A608" s="564">
        <v>36145</v>
      </c>
      <c r="B608" s="564" t="s">
        <v>5449</v>
      </c>
      <c r="C608" s="564" t="s">
        <v>5372</v>
      </c>
      <c r="D608" s="564" t="s">
        <v>4986</v>
      </c>
      <c r="E608" s="107">
        <v>46.05</v>
      </c>
    </row>
    <row r="609" spans="1:5" x14ac:dyDescent="0.35">
      <c r="A609" s="564">
        <v>12893</v>
      </c>
      <c r="B609" s="564" t="s">
        <v>5450</v>
      </c>
      <c r="C609" s="564" t="s">
        <v>5372</v>
      </c>
      <c r="D609" s="564" t="s">
        <v>4986</v>
      </c>
      <c r="E609" s="107">
        <v>76.75</v>
      </c>
    </row>
    <row r="610" spans="1:5" x14ac:dyDescent="0.35">
      <c r="A610" s="564">
        <v>11685</v>
      </c>
      <c r="B610" s="564" t="s">
        <v>5451</v>
      </c>
      <c r="C610" s="564" t="s">
        <v>37</v>
      </c>
      <c r="D610" s="564" t="s">
        <v>4986</v>
      </c>
      <c r="E610" s="107">
        <v>22.8</v>
      </c>
    </row>
    <row r="611" spans="1:5" x14ac:dyDescent="0.35">
      <c r="A611" s="564">
        <v>11680</v>
      </c>
      <c r="B611" s="564" t="s">
        <v>5452</v>
      </c>
      <c r="C611" s="564" t="s">
        <v>37</v>
      </c>
      <c r="D611" s="564" t="s">
        <v>4986</v>
      </c>
      <c r="E611" s="107">
        <v>14.96</v>
      </c>
    </row>
    <row r="612" spans="1:5" x14ac:dyDescent="0.35">
      <c r="A612" s="564">
        <v>11679</v>
      </c>
      <c r="B612" s="564" t="s">
        <v>11007</v>
      </c>
      <c r="C612" s="564" t="s">
        <v>37</v>
      </c>
      <c r="D612" s="564" t="s">
        <v>4986</v>
      </c>
      <c r="E612" s="107">
        <v>20.28</v>
      </c>
    </row>
    <row r="613" spans="1:5" x14ac:dyDescent="0.35">
      <c r="A613" s="564">
        <v>2512</v>
      </c>
      <c r="B613" s="564" t="s">
        <v>5453</v>
      </c>
      <c r="C613" s="564" t="s">
        <v>37</v>
      </c>
      <c r="D613" s="564" t="s">
        <v>4992</v>
      </c>
      <c r="E613" s="107">
        <v>44.85</v>
      </c>
    </row>
    <row r="614" spans="1:5" x14ac:dyDescent="0.35">
      <c r="A614" s="564">
        <v>4374</v>
      </c>
      <c r="B614" s="564" t="s">
        <v>5454</v>
      </c>
      <c r="C614" s="564" t="s">
        <v>37</v>
      </c>
      <c r="D614" s="564" t="s">
        <v>4986</v>
      </c>
      <c r="E614" s="107">
        <v>0.37</v>
      </c>
    </row>
    <row r="615" spans="1:5" x14ac:dyDescent="0.35">
      <c r="A615" s="564">
        <v>7568</v>
      </c>
      <c r="B615" s="564" t="s">
        <v>29</v>
      </c>
      <c r="C615" s="564" t="s">
        <v>37</v>
      </c>
      <c r="D615" s="564" t="s">
        <v>4986</v>
      </c>
      <c r="E615" s="107">
        <v>0.61</v>
      </c>
    </row>
    <row r="616" spans="1:5" x14ac:dyDescent="0.35">
      <c r="A616" s="564">
        <v>7584</v>
      </c>
      <c r="B616" s="564" t="s">
        <v>5455</v>
      </c>
      <c r="C616" s="564" t="s">
        <v>37</v>
      </c>
      <c r="D616" s="564" t="s">
        <v>4986</v>
      </c>
      <c r="E616" s="107">
        <v>0.93</v>
      </c>
    </row>
    <row r="617" spans="1:5" x14ac:dyDescent="0.35">
      <c r="A617" s="564">
        <v>11945</v>
      </c>
      <c r="B617" s="564" t="s">
        <v>5456</v>
      </c>
      <c r="C617" s="564" t="s">
        <v>37</v>
      </c>
      <c r="D617" s="564" t="s">
        <v>4986</v>
      </c>
      <c r="E617" s="107">
        <v>0.06</v>
      </c>
    </row>
    <row r="618" spans="1:5" x14ac:dyDescent="0.35">
      <c r="A618" s="564">
        <v>11946</v>
      </c>
      <c r="B618" s="564" t="s">
        <v>5457</v>
      </c>
      <c r="C618" s="564" t="s">
        <v>37</v>
      </c>
      <c r="D618" s="564" t="s">
        <v>4986</v>
      </c>
      <c r="E618" s="107">
        <v>0.06</v>
      </c>
    </row>
    <row r="619" spans="1:5" x14ac:dyDescent="0.35">
      <c r="A619" s="564">
        <v>4375</v>
      </c>
      <c r="B619" s="564" t="s">
        <v>5458</v>
      </c>
      <c r="C619" s="564" t="s">
        <v>37</v>
      </c>
      <c r="D619" s="564" t="s">
        <v>4988</v>
      </c>
      <c r="E619" s="107">
        <v>0.1</v>
      </c>
    </row>
    <row r="620" spans="1:5" x14ac:dyDescent="0.35">
      <c r="A620" s="564">
        <v>11950</v>
      </c>
      <c r="B620" s="564" t="s">
        <v>5459</v>
      </c>
      <c r="C620" s="564" t="s">
        <v>37</v>
      </c>
      <c r="D620" s="564" t="s">
        <v>4986</v>
      </c>
      <c r="E620" s="107">
        <v>0.2</v>
      </c>
    </row>
    <row r="621" spans="1:5" x14ac:dyDescent="0.35">
      <c r="A621" s="564">
        <v>4376</v>
      </c>
      <c r="B621" s="564" t="s">
        <v>5460</v>
      </c>
      <c r="C621" s="564" t="s">
        <v>37</v>
      </c>
      <c r="D621" s="564" t="s">
        <v>4986</v>
      </c>
      <c r="E621" s="107">
        <v>0.19</v>
      </c>
    </row>
    <row r="622" spans="1:5" x14ac:dyDescent="0.35">
      <c r="A622" s="564">
        <v>7583</v>
      </c>
      <c r="B622" s="564" t="s">
        <v>5461</v>
      </c>
      <c r="C622" s="564" t="s">
        <v>37</v>
      </c>
      <c r="D622" s="564" t="s">
        <v>4986</v>
      </c>
      <c r="E622" s="107">
        <v>0.41</v>
      </c>
    </row>
    <row r="623" spans="1:5" x14ac:dyDescent="0.35">
      <c r="A623" s="564">
        <v>4350</v>
      </c>
      <c r="B623" s="564" t="s">
        <v>5462</v>
      </c>
      <c r="C623" s="564" t="s">
        <v>37</v>
      </c>
      <c r="D623" s="564" t="s">
        <v>4992</v>
      </c>
      <c r="E623" s="107">
        <v>0.55000000000000004</v>
      </c>
    </row>
    <row r="624" spans="1:5" x14ac:dyDescent="0.35">
      <c r="A624" s="564">
        <v>39886</v>
      </c>
      <c r="B624" s="564" t="s">
        <v>5463</v>
      </c>
      <c r="C624" s="564" t="s">
        <v>37</v>
      </c>
      <c r="D624" s="564" t="s">
        <v>4992</v>
      </c>
      <c r="E624" s="107">
        <v>6.82</v>
      </c>
    </row>
    <row r="625" spans="1:5" x14ac:dyDescent="0.35">
      <c r="A625" s="564">
        <v>39887</v>
      </c>
      <c r="B625" s="564" t="s">
        <v>5464</v>
      </c>
      <c r="C625" s="564" t="s">
        <v>37</v>
      </c>
      <c r="D625" s="564" t="s">
        <v>4992</v>
      </c>
      <c r="E625" s="107">
        <v>10.24</v>
      </c>
    </row>
    <row r="626" spans="1:5" x14ac:dyDescent="0.35">
      <c r="A626" s="564">
        <v>39888</v>
      </c>
      <c r="B626" s="564" t="s">
        <v>5465</v>
      </c>
      <c r="C626" s="564" t="s">
        <v>37</v>
      </c>
      <c r="D626" s="564" t="s">
        <v>4992</v>
      </c>
      <c r="E626" s="107">
        <v>23.41</v>
      </c>
    </row>
    <row r="627" spans="1:5" x14ac:dyDescent="0.35">
      <c r="A627" s="564">
        <v>39890</v>
      </c>
      <c r="B627" s="564" t="s">
        <v>5466</v>
      </c>
      <c r="C627" s="564" t="s">
        <v>37</v>
      </c>
      <c r="D627" s="564" t="s">
        <v>4992</v>
      </c>
      <c r="E627" s="107">
        <v>39.96</v>
      </c>
    </row>
    <row r="628" spans="1:5" x14ac:dyDescent="0.35">
      <c r="A628" s="564">
        <v>39891</v>
      </c>
      <c r="B628" s="564" t="s">
        <v>5467</v>
      </c>
      <c r="C628" s="564" t="s">
        <v>37</v>
      </c>
      <c r="D628" s="564" t="s">
        <v>4992</v>
      </c>
      <c r="E628" s="107">
        <v>56.34</v>
      </c>
    </row>
    <row r="629" spans="1:5" x14ac:dyDescent="0.35">
      <c r="A629" s="564">
        <v>39892</v>
      </c>
      <c r="B629" s="564" t="s">
        <v>5468</v>
      </c>
      <c r="C629" s="564" t="s">
        <v>37</v>
      </c>
      <c r="D629" s="564" t="s">
        <v>4992</v>
      </c>
      <c r="E629" s="107">
        <v>175.61</v>
      </c>
    </row>
    <row r="630" spans="1:5" x14ac:dyDescent="0.35">
      <c r="A630" s="564">
        <v>790</v>
      </c>
      <c r="B630" s="564" t="s">
        <v>5469</v>
      </c>
      <c r="C630" s="564" t="s">
        <v>37</v>
      </c>
      <c r="D630" s="564" t="s">
        <v>4986</v>
      </c>
      <c r="E630" s="107">
        <v>16.53</v>
      </c>
    </row>
    <row r="631" spans="1:5" x14ac:dyDescent="0.35">
      <c r="A631" s="564">
        <v>766</v>
      </c>
      <c r="B631" s="564" t="s">
        <v>5470</v>
      </c>
      <c r="C631" s="564" t="s">
        <v>37</v>
      </c>
      <c r="D631" s="564" t="s">
        <v>4986</v>
      </c>
      <c r="E631" s="107">
        <v>16.53</v>
      </c>
    </row>
    <row r="632" spans="1:5" x14ac:dyDescent="0.35">
      <c r="A632" s="564">
        <v>791</v>
      </c>
      <c r="B632" s="564" t="s">
        <v>5471</v>
      </c>
      <c r="C632" s="564" t="s">
        <v>37</v>
      </c>
      <c r="D632" s="564" t="s">
        <v>4986</v>
      </c>
      <c r="E632" s="107">
        <v>16.53</v>
      </c>
    </row>
    <row r="633" spans="1:5" x14ac:dyDescent="0.35">
      <c r="A633" s="564">
        <v>767</v>
      </c>
      <c r="B633" s="564" t="s">
        <v>5472</v>
      </c>
      <c r="C633" s="564" t="s">
        <v>37</v>
      </c>
      <c r="D633" s="564" t="s">
        <v>4986</v>
      </c>
      <c r="E633" s="107">
        <v>16.53</v>
      </c>
    </row>
    <row r="634" spans="1:5" x14ac:dyDescent="0.35">
      <c r="A634" s="564">
        <v>768</v>
      </c>
      <c r="B634" s="564" t="s">
        <v>5473</v>
      </c>
      <c r="C634" s="564" t="s">
        <v>37</v>
      </c>
      <c r="D634" s="564" t="s">
        <v>4986</v>
      </c>
      <c r="E634" s="107">
        <v>12.98</v>
      </c>
    </row>
    <row r="635" spans="1:5" x14ac:dyDescent="0.35">
      <c r="A635" s="564">
        <v>789</v>
      </c>
      <c r="B635" s="564" t="s">
        <v>5474</v>
      </c>
      <c r="C635" s="564" t="s">
        <v>37</v>
      </c>
      <c r="D635" s="564" t="s">
        <v>4986</v>
      </c>
      <c r="E635" s="107">
        <v>12.7</v>
      </c>
    </row>
    <row r="636" spans="1:5" x14ac:dyDescent="0.35">
      <c r="A636" s="564">
        <v>769</v>
      </c>
      <c r="B636" s="564" t="s">
        <v>5475</v>
      </c>
      <c r="C636" s="564" t="s">
        <v>37</v>
      </c>
      <c r="D636" s="564" t="s">
        <v>4986</v>
      </c>
      <c r="E636" s="107">
        <v>12.98</v>
      </c>
    </row>
    <row r="637" spans="1:5" x14ac:dyDescent="0.35">
      <c r="A637" s="564">
        <v>770</v>
      </c>
      <c r="B637" s="564" t="s">
        <v>5476</v>
      </c>
      <c r="C637" s="564" t="s">
        <v>37</v>
      </c>
      <c r="D637" s="564" t="s">
        <v>4986</v>
      </c>
      <c r="E637" s="107">
        <v>4.58</v>
      </c>
    </row>
    <row r="638" spans="1:5" x14ac:dyDescent="0.35">
      <c r="A638" s="564">
        <v>12394</v>
      </c>
      <c r="B638" s="564" t="s">
        <v>5477</v>
      </c>
      <c r="C638" s="564" t="s">
        <v>37</v>
      </c>
      <c r="D638" s="564" t="s">
        <v>4986</v>
      </c>
      <c r="E638" s="107">
        <v>4.58</v>
      </c>
    </row>
    <row r="639" spans="1:5" x14ac:dyDescent="0.35">
      <c r="A639" s="564">
        <v>764</v>
      </c>
      <c r="B639" s="564" t="s">
        <v>5478</v>
      </c>
      <c r="C639" s="564" t="s">
        <v>37</v>
      </c>
      <c r="D639" s="564" t="s">
        <v>4988</v>
      </c>
      <c r="E639" s="107">
        <v>7.99</v>
      </c>
    </row>
    <row r="640" spans="1:5" x14ac:dyDescent="0.35">
      <c r="A640" s="564">
        <v>765</v>
      </c>
      <c r="B640" s="564" t="s">
        <v>5479</v>
      </c>
      <c r="C640" s="564" t="s">
        <v>37</v>
      </c>
      <c r="D640" s="564" t="s">
        <v>4986</v>
      </c>
      <c r="E640" s="107">
        <v>7.99</v>
      </c>
    </row>
    <row r="641" spans="1:5" x14ac:dyDescent="0.35">
      <c r="A641" s="564">
        <v>787</v>
      </c>
      <c r="B641" s="564" t="s">
        <v>5480</v>
      </c>
      <c r="C641" s="564" t="s">
        <v>37</v>
      </c>
      <c r="D641" s="564" t="s">
        <v>4986</v>
      </c>
      <c r="E641" s="107">
        <v>35.69</v>
      </c>
    </row>
    <row r="642" spans="1:5" x14ac:dyDescent="0.35">
      <c r="A642" s="564">
        <v>774</v>
      </c>
      <c r="B642" s="564" t="s">
        <v>5481</v>
      </c>
      <c r="C642" s="564" t="s">
        <v>37</v>
      </c>
      <c r="D642" s="564" t="s">
        <v>4986</v>
      </c>
      <c r="E642" s="107">
        <v>35.69</v>
      </c>
    </row>
    <row r="643" spans="1:5" x14ac:dyDescent="0.35">
      <c r="A643" s="564">
        <v>773</v>
      </c>
      <c r="B643" s="564" t="s">
        <v>5482</v>
      </c>
      <c r="C643" s="564" t="s">
        <v>37</v>
      </c>
      <c r="D643" s="564" t="s">
        <v>4986</v>
      </c>
      <c r="E643" s="107">
        <v>35.69</v>
      </c>
    </row>
    <row r="644" spans="1:5" x14ac:dyDescent="0.35">
      <c r="A644" s="564">
        <v>775</v>
      </c>
      <c r="B644" s="564" t="s">
        <v>5483</v>
      </c>
      <c r="C644" s="564" t="s">
        <v>37</v>
      </c>
      <c r="D644" s="564" t="s">
        <v>4986</v>
      </c>
      <c r="E644" s="107">
        <v>35.69</v>
      </c>
    </row>
    <row r="645" spans="1:5" x14ac:dyDescent="0.35">
      <c r="A645" s="564">
        <v>788</v>
      </c>
      <c r="B645" s="564" t="s">
        <v>5484</v>
      </c>
      <c r="C645" s="564" t="s">
        <v>37</v>
      </c>
      <c r="D645" s="564" t="s">
        <v>4986</v>
      </c>
      <c r="E645" s="107">
        <v>22.18</v>
      </c>
    </row>
    <row r="646" spans="1:5" x14ac:dyDescent="0.35">
      <c r="A646" s="564">
        <v>772</v>
      </c>
      <c r="B646" s="564" t="s">
        <v>5485</v>
      </c>
      <c r="C646" s="564" t="s">
        <v>37</v>
      </c>
      <c r="D646" s="564" t="s">
        <v>4986</v>
      </c>
      <c r="E646" s="107">
        <v>22.18</v>
      </c>
    </row>
    <row r="647" spans="1:5" x14ac:dyDescent="0.35">
      <c r="A647" s="564">
        <v>771</v>
      </c>
      <c r="B647" s="564" t="s">
        <v>5486</v>
      </c>
      <c r="C647" s="564" t="s">
        <v>37</v>
      </c>
      <c r="D647" s="564" t="s">
        <v>4986</v>
      </c>
      <c r="E647" s="107">
        <v>22.18</v>
      </c>
    </row>
    <row r="648" spans="1:5" x14ac:dyDescent="0.35">
      <c r="A648" s="564">
        <v>779</v>
      </c>
      <c r="B648" s="564" t="s">
        <v>5487</v>
      </c>
      <c r="C648" s="564" t="s">
        <v>37</v>
      </c>
      <c r="D648" s="564" t="s">
        <v>4986</v>
      </c>
      <c r="E648" s="107">
        <v>5.51</v>
      </c>
    </row>
    <row r="649" spans="1:5" x14ac:dyDescent="0.35">
      <c r="A649" s="564">
        <v>776</v>
      </c>
      <c r="B649" s="564" t="s">
        <v>5488</v>
      </c>
      <c r="C649" s="564" t="s">
        <v>37</v>
      </c>
      <c r="D649" s="564" t="s">
        <v>4986</v>
      </c>
      <c r="E649" s="107">
        <v>52.61</v>
      </c>
    </row>
    <row r="650" spans="1:5" x14ac:dyDescent="0.35">
      <c r="A650" s="564">
        <v>777</v>
      </c>
      <c r="B650" s="564" t="s">
        <v>5489</v>
      </c>
      <c r="C650" s="564" t="s">
        <v>37</v>
      </c>
      <c r="D650" s="564" t="s">
        <v>4986</v>
      </c>
      <c r="E650" s="107">
        <v>51.15</v>
      </c>
    </row>
    <row r="651" spans="1:5" x14ac:dyDescent="0.35">
      <c r="A651" s="564">
        <v>780</v>
      </c>
      <c r="B651" s="564" t="s">
        <v>5490</v>
      </c>
      <c r="C651" s="564" t="s">
        <v>37</v>
      </c>
      <c r="D651" s="564" t="s">
        <v>4986</v>
      </c>
      <c r="E651" s="107">
        <v>51.4</v>
      </c>
    </row>
    <row r="652" spans="1:5" x14ac:dyDescent="0.35">
      <c r="A652" s="564">
        <v>778</v>
      </c>
      <c r="B652" s="564" t="s">
        <v>5491</v>
      </c>
      <c r="C652" s="564" t="s">
        <v>37</v>
      </c>
      <c r="D652" s="564" t="s">
        <v>4986</v>
      </c>
      <c r="E652" s="107">
        <v>52.61</v>
      </c>
    </row>
    <row r="653" spans="1:5" x14ac:dyDescent="0.35">
      <c r="A653" s="564">
        <v>781</v>
      </c>
      <c r="B653" s="564" t="s">
        <v>5492</v>
      </c>
      <c r="C653" s="564" t="s">
        <v>37</v>
      </c>
      <c r="D653" s="564" t="s">
        <v>4986</v>
      </c>
      <c r="E653" s="107">
        <v>97.21</v>
      </c>
    </row>
    <row r="654" spans="1:5" x14ac:dyDescent="0.35">
      <c r="A654" s="564">
        <v>786</v>
      </c>
      <c r="B654" s="564" t="s">
        <v>5493</v>
      </c>
      <c r="C654" s="564" t="s">
        <v>37</v>
      </c>
      <c r="D654" s="564" t="s">
        <v>4986</v>
      </c>
      <c r="E654" s="107">
        <v>97.21</v>
      </c>
    </row>
    <row r="655" spans="1:5" x14ac:dyDescent="0.35">
      <c r="A655" s="564">
        <v>782</v>
      </c>
      <c r="B655" s="564" t="s">
        <v>5494</v>
      </c>
      <c r="C655" s="564" t="s">
        <v>37</v>
      </c>
      <c r="D655" s="564" t="s">
        <v>4986</v>
      </c>
      <c r="E655" s="107">
        <v>97.21</v>
      </c>
    </row>
    <row r="656" spans="1:5" x14ac:dyDescent="0.35">
      <c r="A656" s="564">
        <v>783</v>
      </c>
      <c r="B656" s="564" t="s">
        <v>5495</v>
      </c>
      <c r="C656" s="564" t="s">
        <v>37</v>
      </c>
      <c r="D656" s="564" t="s">
        <v>4986</v>
      </c>
      <c r="E656" s="107">
        <v>266.05</v>
      </c>
    </row>
    <row r="657" spans="1:5" x14ac:dyDescent="0.35">
      <c r="A657" s="564">
        <v>785</v>
      </c>
      <c r="B657" s="564" t="s">
        <v>5496</v>
      </c>
      <c r="C657" s="564" t="s">
        <v>37</v>
      </c>
      <c r="D657" s="564" t="s">
        <v>4986</v>
      </c>
      <c r="E657" s="107">
        <v>281.11</v>
      </c>
    </row>
    <row r="658" spans="1:5" x14ac:dyDescent="0.35">
      <c r="A658" s="564">
        <v>784</v>
      </c>
      <c r="B658" s="564" t="s">
        <v>5497</v>
      </c>
      <c r="C658" s="564" t="s">
        <v>37</v>
      </c>
      <c r="D658" s="564" t="s">
        <v>4986</v>
      </c>
      <c r="E658" s="107">
        <v>301.56</v>
      </c>
    </row>
    <row r="659" spans="1:5" x14ac:dyDescent="0.35">
      <c r="A659" s="564">
        <v>831</v>
      </c>
      <c r="B659" s="564" t="s">
        <v>5498</v>
      </c>
      <c r="C659" s="564" t="s">
        <v>37</v>
      </c>
      <c r="D659" s="564" t="s">
        <v>4986</v>
      </c>
      <c r="E659" s="107">
        <v>79.97</v>
      </c>
    </row>
    <row r="660" spans="1:5" x14ac:dyDescent="0.35">
      <c r="A660" s="564">
        <v>828</v>
      </c>
      <c r="B660" s="564" t="s">
        <v>5499</v>
      </c>
      <c r="C660" s="564" t="s">
        <v>37</v>
      </c>
      <c r="D660" s="564" t="s">
        <v>4986</v>
      </c>
      <c r="E660" s="107">
        <v>0.46</v>
      </c>
    </row>
    <row r="661" spans="1:5" x14ac:dyDescent="0.35">
      <c r="A661" s="564">
        <v>829</v>
      </c>
      <c r="B661" s="564" t="s">
        <v>5500</v>
      </c>
      <c r="C661" s="564" t="s">
        <v>37</v>
      </c>
      <c r="D661" s="564" t="s">
        <v>4986</v>
      </c>
      <c r="E661" s="107">
        <v>0.97</v>
      </c>
    </row>
    <row r="662" spans="1:5" x14ac:dyDescent="0.35">
      <c r="A662" s="564">
        <v>812</v>
      </c>
      <c r="B662" s="564" t="s">
        <v>5501</v>
      </c>
      <c r="C662" s="564" t="s">
        <v>37</v>
      </c>
      <c r="D662" s="564" t="s">
        <v>4986</v>
      </c>
      <c r="E662" s="107">
        <v>2.1</v>
      </c>
    </row>
    <row r="663" spans="1:5" x14ac:dyDescent="0.35">
      <c r="A663" s="564">
        <v>819</v>
      </c>
      <c r="B663" s="564" t="s">
        <v>5502</v>
      </c>
      <c r="C663" s="564" t="s">
        <v>37</v>
      </c>
      <c r="D663" s="564" t="s">
        <v>4986</v>
      </c>
      <c r="E663" s="107">
        <v>3.45</v>
      </c>
    </row>
    <row r="664" spans="1:5" x14ac:dyDescent="0.35">
      <c r="A664" s="564">
        <v>818</v>
      </c>
      <c r="B664" s="564" t="s">
        <v>5503</v>
      </c>
      <c r="C664" s="564" t="s">
        <v>37</v>
      </c>
      <c r="D664" s="564" t="s">
        <v>4986</v>
      </c>
      <c r="E664" s="107">
        <v>5.81</v>
      </c>
    </row>
    <row r="665" spans="1:5" x14ac:dyDescent="0.35">
      <c r="A665" s="564">
        <v>823</v>
      </c>
      <c r="B665" s="564" t="s">
        <v>5504</v>
      </c>
      <c r="C665" s="564" t="s">
        <v>37</v>
      </c>
      <c r="D665" s="564" t="s">
        <v>4986</v>
      </c>
      <c r="E665" s="107">
        <v>17.489999999999998</v>
      </c>
    </row>
    <row r="666" spans="1:5" x14ac:dyDescent="0.35">
      <c r="A666" s="564">
        <v>830</v>
      </c>
      <c r="B666" s="564" t="s">
        <v>5505</v>
      </c>
      <c r="C666" s="564" t="s">
        <v>37</v>
      </c>
      <c r="D666" s="564" t="s">
        <v>4986</v>
      </c>
      <c r="E666" s="107">
        <v>14.41</v>
      </c>
    </row>
    <row r="667" spans="1:5" x14ac:dyDescent="0.35">
      <c r="A667" s="564">
        <v>826</v>
      </c>
      <c r="B667" s="564" t="s">
        <v>5506</v>
      </c>
      <c r="C667" s="564" t="s">
        <v>37</v>
      </c>
      <c r="D667" s="564" t="s">
        <v>4986</v>
      </c>
      <c r="E667" s="107">
        <v>44.85</v>
      </c>
    </row>
    <row r="668" spans="1:5" x14ac:dyDescent="0.35">
      <c r="A668" s="564">
        <v>827</v>
      </c>
      <c r="B668" s="564" t="s">
        <v>5507</v>
      </c>
      <c r="C668" s="564" t="s">
        <v>37</v>
      </c>
      <c r="D668" s="564" t="s">
        <v>4986</v>
      </c>
      <c r="E668" s="107">
        <v>37.89</v>
      </c>
    </row>
    <row r="669" spans="1:5" x14ac:dyDescent="0.35">
      <c r="A669" s="564">
        <v>832</v>
      </c>
      <c r="B669" s="564" t="s">
        <v>5508</v>
      </c>
      <c r="C669" s="564" t="s">
        <v>37</v>
      </c>
      <c r="D669" s="564" t="s">
        <v>4986</v>
      </c>
      <c r="E669" s="107">
        <v>2.62</v>
      </c>
    </row>
    <row r="670" spans="1:5" x14ac:dyDescent="0.35">
      <c r="A670" s="564">
        <v>833</v>
      </c>
      <c r="B670" s="564" t="s">
        <v>5509</v>
      </c>
      <c r="C670" s="564" t="s">
        <v>37</v>
      </c>
      <c r="D670" s="564" t="s">
        <v>4986</v>
      </c>
      <c r="E670" s="107">
        <v>3.71</v>
      </c>
    </row>
    <row r="671" spans="1:5" x14ac:dyDescent="0.35">
      <c r="A671" s="564">
        <v>834</v>
      </c>
      <c r="B671" s="564" t="s">
        <v>5510</v>
      </c>
      <c r="C671" s="564" t="s">
        <v>37</v>
      </c>
      <c r="D671" s="564" t="s">
        <v>4986</v>
      </c>
      <c r="E671" s="107">
        <v>4.08</v>
      </c>
    </row>
    <row r="672" spans="1:5" x14ac:dyDescent="0.35">
      <c r="A672" s="564">
        <v>825</v>
      </c>
      <c r="B672" s="564" t="s">
        <v>5511</v>
      </c>
      <c r="C672" s="564" t="s">
        <v>37</v>
      </c>
      <c r="D672" s="564" t="s">
        <v>4986</v>
      </c>
      <c r="E672" s="107">
        <v>4.55</v>
      </c>
    </row>
    <row r="673" spans="1:5" x14ac:dyDescent="0.35">
      <c r="A673" s="564">
        <v>813</v>
      </c>
      <c r="B673" s="564" t="s">
        <v>5512</v>
      </c>
      <c r="C673" s="564" t="s">
        <v>37</v>
      </c>
      <c r="D673" s="564" t="s">
        <v>4986</v>
      </c>
      <c r="E673" s="107">
        <v>4.47</v>
      </c>
    </row>
    <row r="674" spans="1:5" x14ac:dyDescent="0.35">
      <c r="A674" s="564">
        <v>820</v>
      </c>
      <c r="B674" s="564" t="s">
        <v>5513</v>
      </c>
      <c r="C674" s="564" t="s">
        <v>37</v>
      </c>
      <c r="D674" s="564" t="s">
        <v>4986</v>
      </c>
      <c r="E674" s="107">
        <v>5.67</v>
      </c>
    </row>
    <row r="675" spans="1:5" x14ac:dyDescent="0.35">
      <c r="A675" s="564">
        <v>816</v>
      </c>
      <c r="B675" s="564" t="s">
        <v>5514</v>
      </c>
      <c r="C675" s="564" t="s">
        <v>37</v>
      </c>
      <c r="D675" s="564" t="s">
        <v>4986</v>
      </c>
      <c r="E675" s="107">
        <v>9.65</v>
      </c>
    </row>
    <row r="676" spans="1:5" x14ac:dyDescent="0.35">
      <c r="A676" s="564">
        <v>814</v>
      </c>
      <c r="B676" s="564" t="s">
        <v>5515</v>
      </c>
      <c r="C676" s="564" t="s">
        <v>37</v>
      </c>
      <c r="D676" s="564" t="s">
        <v>4986</v>
      </c>
      <c r="E676" s="107">
        <v>11.66</v>
      </c>
    </row>
    <row r="677" spans="1:5" x14ac:dyDescent="0.35">
      <c r="A677" s="564">
        <v>815</v>
      </c>
      <c r="B677" s="564" t="s">
        <v>5516</v>
      </c>
      <c r="C677" s="564" t="s">
        <v>37</v>
      </c>
      <c r="D677" s="564" t="s">
        <v>4986</v>
      </c>
      <c r="E677" s="107">
        <v>12.6</v>
      </c>
    </row>
    <row r="678" spans="1:5" x14ac:dyDescent="0.35">
      <c r="A678" s="564">
        <v>822</v>
      </c>
      <c r="B678" s="564" t="s">
        <v>5517</v>
      </c>
      <c r="C678" s="564" t="s">
        <v>37</v>
      </c>
      <c r="D678" s="564" t="s">
        <v>4986</v>
      </c>
      <c r="E678" s="107">
        <v>15.35</v>
      </c>
    </row>
    <row r="679" spans="1:5" x14ac:dyDescent="0.35">
      <c r="A679" s="564">
        <v>821</v>
      </c>
      <c r="B679" s="564" t="s">
        <v>5518</v>
      </c>
      <c r="C679" s="564" t="s">
        <v>37</v>
      </c>
      <c r="D679" s="564" t="s">
        <v>4986</v>
      </c>
      <c r="E679" s="107">
        <v>17.95</v>
      </c>
    </row>
    <row r="680" spans="1:5" x14ac:dyDescent="0.35">
      <c r="A680" s="564">
        <v>817</v>
      </c>
      <c r="B680" s="564" t="s">
        <v>5519</v>
      </c>
      <c r="C680" s="564" t="s">
        <v>37</v>
      </c>
      <c r="D680" s="564" t="s">
        <v>4986</v>
      </c>
      <c r="E680" s="107">
        <v>21.34</v>
      </c>
    </row>
    <row r="681" spans="1:5" x14ac:dyDescent="0.35">
      <c r="A681" s="564">
        <v>20086</v>
      </c>
      <c r="B681" s="564" t="s">
        <v>5520</v>
      </c>
      <c r="C681" s="564" t="s">
        <v>37</v>
      </c>
      <c r="D681" s="564" t="s">
        <v>4986</v>
      </c>
      <c r="E681" s="107">
        <v>2.4700000000000002</v>
      </c>
    </row>
    <row r="682" spans="1:5" x14ac:dyDescent="0.35">
      <c r="A682" s="564">
        <v>39191</v>
      </c>
      <c r="B682" s="564" t="s">
        <v>5521</v>
      </c>
      <c r="C682" s="564" t="s">
        <v>37</v>
      </c>
      <c r="D682" s="564" t="s">
        <v>4986</v>
      </c>
      <c r="E682" s="107">
        <v>15.44</v>
      </c>
    </row>
    <row r="683" spans="1:5" x14ac:dyDescent="0.35">
      <c r="A683" s="564">
        <v>39190</v>
      </c>
      <c r="B683" s="564" t="s">
        <v>5522</v>
      </c>
      <c r="C683" s="564" t="s">
        <v>37</v>
      </c>
      <c r="D683" s="564" t="s">
        <v>4986</v>
      </c>
      <c r="E683" s="107">
        <v>16.13</v>
      </c>
    </row>
    <row r="684" spans="1:5" x14ac:dyDescent="0.35">
      <c r="A684" s="564">
        <v>39189</v>
      </c>
      <c r="B684" s="564" t="s">
        <v>5523</v>
      </c>
      <c r="C684" s="564" t="s">
        <v>37</v>
      </c>
      <c r="D684" s="564" t="s">
        <v>4986</v>
      </c>
      <c r="E684" s="107">
        <v>17.07</v>
      </c>
    </row>
    <row r="685" spans="1:5" x14ac:dyDescent="0.35">
      <c r="A685" s="564">
        <v>39186</v>
      </c>
      <c r="B685" s="564" t="s">
        <v>5524</v>
      </c>
      <c r="C685" s="564" t="s">
        <v>37</v>
      </c>
      <c r="D685" s="564" t="s">
        <v>4986</v>
      </c>
      <c r="E685" s="107">
        <v>15.27</v>
      </c>
    </row>
    <row r="686" spans="1:5" x14ac:dyDescent="0.35">
      <c r="A686" s="564">
        <v>39188</v>
      </c>
      <c r="B686" s="564" t="s">
        <v>5525</v>
      </c>
      <c r="C686" s="564" t="s">
        <v>37</v>
      </c>
      <c r="D686" s="564" t="s">
        <v>4986</v>
      </c>
      <c r="E686" s="107">
        <v>12.57</v>
      </c>
    </row>
    <row r="687" spans="1:5" x14ac:dyDescent="0.35">
      <c r="A687" s="564">
        <v>39187</v>
      </c>
      <c r="B687" s="564" t="s">
        <v>5526</v>
      </c>
      <c r="C687" s="564" t="s">
        <v>37</v>
      </c>
      <c r="D687" s="564" t="s">
        <v>4986</v>
      </c>
      <c r="E687" s="107">
        <v>13.17</v>
      </c>
    </row>
    <row r="688" spans="1:5" x14ac:dyDescent="0.35">
      <c r="A688" s="564">
        <v>39184</v>
      </c>
      <c r="B688" s="564" t="s">
        <v>5527</v>
      </c>
      <c r="C688" s="564" t="s">
        <v>37</v>
      </c>
      <c r="D688" s="564" t="s">
        <v>4986</v>
      </c>
      <c r="E688" s="107">
        <v>4.95</v>
      </c>
    </row>
    <row r="689" spans="1:5" x14ac:dyDescent="0.35">
      <c r="A689" s="564">
        <v>39185</v>
      </c>
      <c r="B689" s="564" t="s">
        <v>5528</v>
      </c>
      <c r="C689" s="564" t="s">
        <v>37</v>
      </c>
      <c r="D689" s="564" t="s">
        <v>4986</v>
      </c>
      <c r="E689" s="107">
        <v>4.5199999999999996</v>
      </c>
    </row>
    <row r="690" spans="1:5" x14ac:dyDescent="0.35">
      <c r="A690" s="564">
        <v>39198</v>
      </c>
      <c r="B690" s="564" t="s">
        <v>5529</v>
      </c>
      <c r="C690" s="564" t="s">
        <v>37</v>
      </c>
      <c r="D690" s="564" t="s">
        <v>4986</v>
      </c>
      <c r="E690" s="107">
        <v>50.67</v>
      </c>
    </row>
    <row r="691" spans="1:5" x14ac:dyDescent="0.35">
      <c r="A691" s="564">
        <v>39197</v>
      </c>
      <c r="B691" s="564" t="s">
        <v>5530</v>
      </c>
      <c r="C691" s="564" t="s">
        <v>37</v>
      </c>
      <c r="D691" s="564" t="s">
        <v>4986</v>
      </c>
      <c r="E691" s="107">
        <v>52.93</v>
      </c>
    </row>
    <row r="692" spans="1:5" x14ac:dyDescent="0.35">
      <c r="A692" s="564">
        <v>39196</v>
      </c>
      <c r="B692" s="564" t="s">
        <v>5531</v>
      </c>
      <c r="C692" s="564" t="s">
        <v>37</v>
      </c>
      <c r="D692" s="564" t="s">
        <v>4986</v>
      </c>
      <c r="E692" s="107">
        <v>54.58</v>
      </c>
    </row>
    <row r="693" spans="1:5" x14ac:dyDescent="0.35">
      <c r="A693" s="564">
        <v>39199</v>
      </c>
      <c r="B693" s="564" t="s">
        <v>5532</v>
      </c>
      <c r="C693" s="564" t="s">
        <v>37</v>
      </c>
      <c r="D693" s="564" t="s">
        <v>4986</v>
      </c>
      <c r="E693" s="107">
        <v>48.76</v>
      </c>
    </row>
    <row r="694" spans="1:5" x14ac:dyDescent="0.35">
      <c r="A694" s="564">
        <v>39195</v>
      </c>
      <c r="B694" s="564" t="s">
        <v>5533</v>
      </c>
      <c r="C694" s="564" t="s">
        <v>37</v>
      </c>
      <c r="D694" s="564" t="s">
        <v>4986</v>
      </c>
      <c r="E694" s="107">
        <v>28.14</v>
      </c>
    </row>
    <row r="695" spans="1:5" x14ac:dyDescent="0.35">
      <c r="A695" s="564">
        <v>39194</v>
      </c>
      <c r="B695" s="564" t="s">
        <v>5534</v>
      </c>
      <c r="C695" s="564" t="s">
        <v>37</v>
      </c>
      <c r="D695" s="564" t="s">
        <v>4986</v>
      </c>
      <c r="E695" s="107">
        <v>30.12</v>
      </c>
    </row>
    <row r="696" spans="1:5" x14ac:dyDescent="0.35">
      <c r="A696" s="564">
        <v>39193</v>
      </c>
      <c r="B696" s="564" t="s">
        <v>5535</v>
      </c>
      <c r="C696" s="564" t="s">
        <v>37</v>
      </c>
      <c r="D696" s="564" t="s">
        <v>4986</v>
      </c>
      <c r="E696" s="107">
        <v>33.01</v>
      </c>
    </row>
    <row r="697" spans="1:5" x14ac:dyDescent="0.35">
      <c r="A697" s="564">
        <v>39192</v>
      </c>
      <c r="B697" s="564" t="s">
        <v>5536</v>
      </c>
      <c r="C697" s="564" t="s">
        <v>37</v>
      </c>
      <c r="D697" s="564" t="s">
        <v>4986</v>
      </c>
      <c r="E697" s="107">
        <v>34.340000000000003</v>
      </c>
    </row>
    <row r="698" spans="1:5" x14ac:dyDescent="0.35">
      <c r="A698" s="564">
        <v>39920</v>
      </c>
      <c r="B698" s="564" t="s">
        <v>5537</v>
      </c>
      <c r="C698" s="564" t="s">
        <v>37</v>
      </c>
      <c r="D698" s="564" t="s">
        <v>4986</v>
      </c>
      <c r="E698" s="107">
        <v>4.16</v>
      </c>
    </row>
    <row r="699" spans="1:5" x14ac:dyDescent="0.35">
      <c r="A699" s="564">
        <v>39201</v>
      </c>
      <c r="B699" s="564" t="s">
        <v>5538</v>
      </c>
      <c r="C699" s="564" t="s">
        <v>37</v>
      </c>
      <c r="D699" s="564" t="s">
        <v>4986</v>
      </c>
      <c r="E699" s="107">
        <v>60.57</v>
      </c>
    </row>
    <row r="700" spans="1:5" x14ac:dyDescent="0.35">
      <c r="A700" s="564">
        <v>39200</v>
      </c>
      <c r="B700" s="564" t="s">
        <v>5539</v>
      </c>
      <c r="C700" s="564" t="s">
        <v>37</v>
      </c>
      <c r="D700" s="564" t="s">
        <v>4986</v>
      </c>
      <c r="E700" s="107">
        <v>61.06</v>
      </c>
    </row>
    <row r="701" spans="1:5" x14ac:dyDescent="0.35">
      <c r="A701" s="564">
        <v>39203</v>
      </c>
      <c r="B701" s="564" t="s">
        <v>5540</v>
      </c>
      <c r="C701" s="564" t="s">
        <v>37</v>
      </c>
      <c r="D701" s="564" t="s">
        <v>4986</v>
      </c>
      <c r="E701" s="107">
        <v>49.3</v>
      </c>
    </row>
    <row r="702" spans="1:5" x14ac:dyDescent="0.35">
      <c r="A702" s="564">
        <v>39202</v>
      </c>
      <c r="B702" s="564" t="s">
        <v>5541</v>
      </c>
      <c r="C702" s="564" t="s">
        <v>37</v>
      </c>
      <c r="D702" s="564" t="s">
        <v>4986</v>
      </c>
      <c r="E702" s="107">
        <v>57.92</v>
      </c>
    </row>
    <row r="703" spans="1:5" x14ac:dyDescent="0.35">
      <c r="A703" s="564">
        <v>39205</v>
      </c>
      <c r="B703" s="564" t="s">
        <v>5542</v>
      </c>
      <c r="C703" s="564" t="s">
        <v>37</v>
      </c>
      <c r="D703" s="564" t="s">
        <v>4986</v>
      </c>
      <c r="E703" s="107">
        <v>96.63</v>
      </c>
    </row>
    <row r="704" spans="1:5" x14ac:dyDescent="0.35">
      <c r="A704" s="564">
        <v>39204</v>
      </c>
      <c r="B704" s="564" t="s">
        <v>5543</v>
      </c>
      <c r="C704" s="564" t="s">
        <v>37</v>
      </c>
      <c r="D704" s="564" t="s">
        <v>4986</v>
      </c>
      <c r="E704" s="107">
        <v>98.97</v>
      </c>
    </row>
    <row r="705" spans="1:5" x14ac:dyDescent="0.35">
      <c r="A705" s="564">
        <v>39206</v>
      </c>
      <c r="B705" s="564" t="s">
        <v>5544</v>
      </c>
      <c r="C705" s="564" t="s">
        <v>37</v>
      </c>
      <c r="D705" s="564" t="s">
        <v>4986</v>
      </c>
      <c r="E705" s="107">
        <v>93.89</v>
      </c>
    </row>
    <row r="706" spans="1:5" x14ac:dyDescent="0.35">
      <c r="A706" s="564">
        <v>797</v>
      </c>
      <c r="B706" s="564" t="s">
        <v>5545</v>
      </c>
      <c r="C706" s="564" t="s">
        <v>37</v>
      </c>
      <c r="D706" s="564" t="s">
        <v>4986</v>
      </c>
      <c r="E706" s="107">
        <v>8.35</v>
      </c>
    </row>
    <row r="707" spans="1:5" x14ac:dyDescent="0.35">
      <c r="A707" s="564">
        <v>798</v>
      </c>
      <c r="B707" s="564" t="s">
        <v>5546</v>
      </c>
      <c r="C707" s="564" t="s">
        <v>37</v>
      </c>
      <c r="D707" s="564" t="s">
        <v>4986</v>
      </c>
      <c r="E707" s="107">
        <v>1.1399999999999999</v>
      </c>
    </row>
    <row r="708" spans="1:5" x14ac:dyDescent="0.35">
      <c r="A708" s="564">
        <v>796</v>
      </c>
      <c r="B708" s="564" t="s">
        <v>5547</v>
      </c>
      <c r="C708" s="564" t="s">
        <v>37</v>
      </c>
      <c r="D708" s="564" t="s">
        <v>4986</v>
      </c>
      <c r="E708" s="107">
        <v>8</v>
      </c>
    </row>
    <row r="709" spans="1:5" x14ac:dyDescent="0.35">
      <c r="A709" s="564">
        <v>799</v>
      </c>
      <c r="B709" s="564" t="s">
        <v>5548</v>
      </c>
      <c r="C709" s="564" t="s">
        <v>37</v>
      </c>
      <c r="D709" s="564" t="s">
        <v>4986</v>
      </c>
      <c r="E709" s="107">
        <v>3.76</v>
      </c>
    </row>
    <row r="710" spans="1:5" x14ac:dyDescent="0.35">
      <c r="A710" s="564">
        <v>792</v>
      </c>
      <c r="B710" s="564" t="s">
        <v>5549</v>
      </c>
      <c r="C710" s="564" t="s">
        <v>37</v>
      </c>
      <c r="D710" s="564" t="s">
        <v>4986</v>
      </c>
      <c r="E710" s="107">
        <v>3.82</v>
      </c>
    </row>
    <row r="711" spans="1:5" x14ac:dyDescent="0.35">
      <c r="A711" s="564">
        <v>804</v>
      </c>
      <c r="B711" s="564" t="s">
        <v>5550</v>
      </c>
      <c r="C711" s="564" t="s">
        <v>37</v>
      </c>
      <c r="D711" s="564" t="s">
        <v>4986</v>
      </c>
      <c r="E711" s="107">
        <v>18.95</v>
      </c>
    </row>
    <row r="712" spans="1:5" x14ac:dyDescent="0.35">
      <c r="A712" s="564">
        <v>793</v>
      </c>
      <c r="B712" s="564" t="s">
        <v>5551</v>
      </c>
      <c r="C712" s="564" t="s">
        <v>37</v>
      </c>
      <c r="D712" s="564" t="s">
        <v>4986</v>
      </c>
      <c r="E712" s="107">
        <v>8.14</v>
      </c>
    </row>
    <row r="713" spans="1:5" x14ac:dyDescent="0.35">
      <c r="A713" s="564">
        <v>801</v>
      </c>
      <c r="B713" s="564" t="s">
        <v>5552</v>
      </c>
      <c r="C713" s="564" t="s">
        <v>37</v>
      </c>
      <c r="D713" s="564" t="s">
        <v>4986</v>
      </c>
      <c r="E713" s="107">
        <v>5.8</v>
      </c>
    </row>
    <row r="714" spans="1:5" x14ac:dyDescent="0.35">
      <c r="A714" s="564">
        <v>794</v>
      </c>
      <c r="B714" s="564" t="s">
        <v>5553</v>
      </c>
      <c r="C714" s="564" t="s">
        <v>37</v>
      </c>
      <c r="D714" s="564" t="s">
        <v>4986</v>
      </c>
      <c r="E714" s="107">
        <v>5.99</v>
      </c>
    </row>
    <row r="715" spans="1:5" x14ac:dyDescent="0.35">
      <c r="A715" s="564">
        <v>802</v>
      </c>
      <c r="B715" s="564" t="s">
        <v>5554</v>
      </c>
      <c r="C715" s="564" t="s">
        <v>37</v>
      </c>
      <c r="D715" s="564" t="s">
        <v>4986</v>
      </c>
      <c r="E715" s="107">
        <v>16.72</v>
      </c>
    </row>
    <row r="716" spans="1:5" x14ac:dyDescent="0.35">
      <c r="A716" s="564">
        <v>803</v>
      </c>
      <c r="B716" s="564" t="s">
        <v>5555</v>
      </c>
      <c r="C716" s="564" t="s">
        <v>37</v>
      </c>
      <c r="D716" s="564" t="s">
        <v>4986</v>
      </c>
      <c r="E716" s="107">
        <v>14.58</v>
      </c>
    </row>
    <row r="717" spans="1:5" x14ac:dyDescent="0.35">
      <c r="A717" s="564">
        <v>38001</v>
      </c>
      <c r="B717" s="564" t="s">
        <v>5556</v>
      </c>
      <c r="C717" s="564" t="s">
        <v>37</v>
      </c>
      <c r="D717" s="564" t="s">
        <v>4986</v>
      </c>
      <c r="E717" s="107">
        <v>1.47</v>
      </c>
    </row>
    <row r="718" spans="1:5" x14ac:dyDescent="0.35">
      <c r="A718" s="564">
        <v>38002</v>
      </c>
      <c r="B718" s="564" t="s">
        <v>5557</v>
      </c>
      <c r="C718" s="564" t="s">
        <v>37</v>
      </c>
      <c r="D718" s="564" t="s">
        <v>4986</v>
      </c>
      <c r="E718" s="107">
        <v>2.73</v>
      </c>
    </row>
    <row r="719" spans="1:5" x14ac:dyDescent="0.35">
      <c r="A719" s="564">
        <v>38003</v>
      </c>
      <c r="B719" s="564" t="s">
        <v>5558</v>
      </c>
      <c r="C719" s="564" t="s">
        <v>37</v>
      </c>
      <c r="D719" s="564" t="s">
        <v>4986</v>
      </c>
      <c r="E719" s="107">
        <v>32.74</v>
      </c>
    </row>
    <row r="720" spans="1:5" x14ac:dyDescent="0.35">
      <c r="A720" s="564">
        <v>38004</v>
      </c>
      <c r="B720" s="564" t="s">
        <v>5559</v>
      </c>
      <c r="C720" s="564" t="s">
        <v>37</v>
      </c>
      <c r="D720" s="564" t="s">
        <v>4986</v>
      </c>
      <c r="E720" s="107">
        <v>43.78</v>
      </c>
    </row>
    <row r="721" spans="1:5" x14ac:dyDescent="0.35">
      <c r="A721" s="564">
        <v>36327</v>
      </c>
      <c r="B721" s="564" t="s">
        <v>5560</v>
      </c>
      <c r="C721" s="564" t="s">
        <v>37</v>
      </c>
      <c r="D721" s="564" t="s">
        <v>4992</v>
      </c>
      <c r="E721" s="107">
        <v>2.5099999999999998</v>
      </c>
    </row>
    <row r="722" spans="1:5" x14ac:dyDescent="0.35">
      <c r="A722" s="564">
        <v>38992</v>
      </c>
      <c r="B722" s="564" t="s">
        <v>5561</v>
      </c>
      <c r="C722" s="564" t="s">
        <v>37</v>
      </c>
      <c r="D722" s="564" t="s">
        <v>4992</v>
      </c>
      <c r="E722" s="107">
        <v>4.0199999999999996</v>
      </c>
    </row>
    <row r="723" spans="1:5" x14ac:dyDescent="0.35">
      <c r="A723" s="564">
        <v>38993</v>
      </c>
      <c r="B723" s="564" t="s">
        <v>5562</v>
      </c>
      <c r="C723" s="564" t="s">
        <v>37</v>
      </c>
      <c r="D723" s="564" t="s">
        <v>4992</v>
      </c>
      <c r="E723" s="107">
        <v>11.46</v>
      </c>
    </row>
    <row r="724" spans="1:5" x14ac:dyDescent="0.35">
      <c r="A724" s="564">
        <v>38418</v>
      </c>
      <c r="B724" s="564" t="s">
        <v>11008</v>
      </c>
      <c r="C724" s="564" t="s">
        <v>37</v>
      </c>
      <c r="D724" s="564" t="s">
        <v>4986</v>
      </c>
      <c r="E724" s="107">
        <v>7.18</v>
      </c>
    </row>
    <row r="725" spans="1:5" x14ac:dyDescent="0.35">
      <c r="A725" s="564">
        <v>39178</v>
      </c>
      <c r="B725" s="564" t="s">
        <v>5563</v>
      </c>
      <c r="C725" s="564" t="s">
        <v>37</v>
      </c>
      <c r="D725" s="564" t="s">
        <v>4986</v>
      </c>
      <c r="E725" s="107">
        <v>1.67</v>
      </c>
    </row>
    <row r="726" spans="1:5" x14ac:dyDescent="0.35">
      <c r="A726" s="564">
        <v>39177</v>
      </c>
      <c r="B726" s="564" t="s">
        <v>5564</v>
      </c>
      <c r="C726" s="564" t="s">
        <v>37</v>
      </c>
      <c r="D726" s="564" t="s">
        <v>4986</v>
      </c>
      <c r="E726" s="107">
        <v>1.51</v>
      </c>
    </row>
    <row r="727" spans="1:5" x14ac:dyDescent="0.35">
      <c r="A727" s="564">
        <v>39174</v>
      </c>
      <c r="B727" s="564" t="s">
        <v>5565</v>
      </c>
      <c r="C727" s="564" t="s">
        <v>37</v>
      </c>
      <c r="D727" s="564" t="s">
        <v>4986</v>
      </c>
      <c r="E727" s="107">
        <v>0.75</v>
      </c>
    </row>
    <row r="728" spans="1:5" x14ac:dyDescent="0.35">
      <c r="A728" s="564">
        <v>39176</v>
      </c>
      <c r="B728" s="564" t="s">
        <v>5566</v>
      </c>
      <c r="C728" s="564" t="s">
        <v>37</v>
      </c>
      <c r="D728" s="564" t="s">
        <v>4986</v>
      </c>
      <c r="E728" s="107">
        <v>0.99</v>
      </c>
    </row>
    <row r="729" spans="1:5" x14ac:dyDescent="0.35">
      <c r="A729" s="564">
        <v>39180</v>
      </c>
      <c r="B729" s="564" t="s">
        <v>5567</v>
      </c>
      <c r="C729" s="564" t="s">
        <v>37</v>
      </c>
      <c r="D729" s="564" t="s">
        <v>4986</v>
      </c>
      <c r="E729" s="107">
        <v>4.53</v>
      </c>
    </row>
    <row r="730" spans="1:5" x14ac:dyDescent="0.35">
      <c r="A730" s="564">
        <v>39179</v>
      </c>
      <c r="B730" s="564" t="s">
        <v>5568</v>
      </c>
      <c r="C730" s="564" t="s">
        <v>37</v>
      </c>
      <c r="D730" s="564" t="s">
        <v>4986</v>
      </c>
      <c r="E730" s="107">
        <v>4.01</v>
      </c>
    </row>
    <row r="731" spans="1:5" x14ac:dyDescent="0.35">
      <c r="A731" s="564">
        <v>39175</v>
      </c>
      <c r="B731" s="564" t="s">
        <v>5569</v>
      </c>
      <c r="C731" s="564" t="s">
        <v>37</v>
      </c>
      <c r="D731" s="564" t="s">
        <v>4986</v>
      </c>
      <c r="E731" s="107">
        <v>0.92</v>
      </c>
    </row>
    <row r="732" spans="1:5" x14ac:dyDescent="0.35">
      <c r="A732" s="564">
        <v>39217</v>
      </c>
      <c r="B732" s="564" t="s">
        <v>5570</v>
      </c>
      <c r="C732" s="564" t="s">
        <v>37</v>
      </c>
      <c r="D732" s="564" t="s">
        <v>4986</v>
      </c>
      <c r="E732" s="107">
        <v>0.71</v>
      </c>
    </row>
    <row r="733" spans="1:5" x14ac:dyDescent="0.35">
      <c r="A733" s="564">
        <v>39181</v>
      </c>
      <c r="B733" s="564" t="s">
        <v>5571</v>
      </c>
      <c r="C733" s="564" t="s">
        <v>37</v>
      </c>
      <c r="D733" s="564" t="s">
        <v>4986</v>
      </c>
      <c r="E733" s="107">
        <v>6.08</v>
      </c>
    </row>
    <row r="734" spans="1:5" x14ac:dyDescent="0.35">
      <c r="A734" s="564">
        <v>39182</v>
      </c>
      <c r="B734" s="564" t="s">
        <v>5572</v>
      </c>
      <c r="C734" s="564" t="s">
        <v>37</v>
      </c>
      <c r="D734" s="564" t="s">
        <v>4986</v>
      </c>
      <c r="E734" s="107">
        <v>8.5500000000000007</v>
      </c>
    </row>
    <row r="735" spans="1:5" x14ac:dyDescent="0.35">
      <c r="A735" s="564">
        <v>12616</v>
      </c>
      <c r="B735" s="564" t="s">
        <v>5573</v>
      </c>
      <c r="C735" s="564" t="s">
        <v>37</v>
      </c>
      <c r="D735" s="564" t="s">
        <v>4992</v>
      </c>
      <c r="E735" s="107">
        <v>7.06</v>
      </c>
    </row>
    <row r="736" spans="1:5" x14ac:dyDescent="0.35">
      <c r="A736" s="564">
        <v>1049</v>
      </c>
      <c r="B736" s="564" t="s">
        <v>5574</v>
      </c>
      <c r="C736" s="564" t="s">
        <v>37</v>
      </c>
      <c r="D736" s="564" t="s">
        <v>4986</v>
      </c>
      <c r="E736" s="107">
        <v>7.16</v>
      </c>
    </row>
    <row r="737" spans="1:5" x14ac:dyDescent="0.35">
      <c r="A737" s="564">
        <v>1099</v>
      </c>
      <c r="B737" s="564" t="s">
        <v>5575</v>
      </c>
      <c r="C737" s="564" t="s">
        <v>37</v>
      </c>
      <c r="D737" s="564" t="s">
        <v>4986</v>
      </c>
      <c r="E737" s="107">
        <v>5.47</v>
      </c>
    </row>
    <row r="738" spans="1:5" x14ac:dyDescent="0.35">
      <c r="A738" s="564">
        <v>39678</v>
      </c>
      <c r="B738" s="564" t="s">
        <v>5576</v>
      </c>
      <c r="C738" s="564" t="s">
        <v>37</v>
      </c>
      <c r="D738" s="564" t="s">
        <v>4986</v>
      </c>
      <c r="E738" s="107">
        <v>2.21</v>
      </c>
    </row>
    <row r="739" spans="1:5" x14ac:dyDescent="0.35">
      <c r="A739" s="564">
        <v>1050</v>
      </c>
      <c r="B739" s="564" t="s">
        <v>5577</v>
      </c>
      <c r="C739" s="564" t="s">
        <v>37</v>
      </c>
      <c r="D739" s="564" t="s">
        <v>4986</v>
      </c>
      <c r="E739" s="107">
        <v>3.74</v>
      </c>
    </row>
    <row r="740" spans="1:5" x14ac:dyDescent="0.35">
      <c r="A740" s="564">
        <v>1101</v>
      </c>
      <c r="B740" s="564" t="s">
        <v>5578</v>
      </c>
      <c r="C740" s="564" t="s">
        <v>37</v>
      </c>
      <c r="D740" s="564" t="s">
        <v>4986</v>
      </c>
      <c r="E740" s="107">
        <v>23.61</v>
      </c>
    </row>
    <row r="741" spans="1:5" x14ac:dyDescent="0.35">
      <c r="A741" s="564">
        <v>1100</v>
      </c>
      <c r="B741" s="564" t="s">
        <v>5579</v>
      </c>
      <c r="C741" s="564" t="s">
        <v>37</v>
      </c>
      <c r="D741" s="564" t="s">
        <v>4986</v>
      </c>
      <c r="E741" s="107">
        <v>12.18</v>
      </c>
    </row>
    <row r="742" spans="1:5" x14ac:dyDescent="0.35">
      <c r="A742" s="564">
        <v>39679</v>
      </c>
      <c r="B742" s="564" t="s">
        <v>5580</v>
      </c>
      <c r="C742" s="564" t="s">
        <v>37</v>
      </c>
      <c r="D742" s="564" t="s">
        <v>4986</v>
      </c>
      <c r="E742" s="107">
        <v>47.06</v>
      </c>
    </row>
    <row r="743" spans="1:5" x14ac:dyDescent="0.35">
      <c r="A743" s="564">
        <v>1098</v>
      </c>
      <c r="B743" s="564" t="s">
        <v>5581</v>
      </c>
      <c r="C743" s="564" t="s">
        <v>37</v>
      </c>
      <c r="D743" s="564" t="s">
        <v>4986</v>
      </c>
      <c r="E743" s="107">
        <v>2.92</v>
      </c>
    </row>
    <row r="744" spans="1:5" x14ac:dyDescent="0.35">
      <c r="A744" s="564">
        <v>1102</v>
      </c>
      <c r="B744" s="564" t="s">
        <v>5582</v>
      </c>
      <c r="C744" s="564" t="s">
        <v>37</v>
      </c>
      <c r="D744" s="564" t="s">
        <v>4986</v>
      </c>
      <c r="E744" s="107">
        <v>35.21</v>
      </c>
    </row>
    <row r="745" spans="1:5" x14ac:dyDescent="0.35">
      <c r="A745" s="564">
        <v>1051</v>
      </c>
      <c r="B745" s="564" t="s">
        <v>5583</v>
      </c>
      <c r="C745" s="564" t="s">
        <v>37</v>
      </c>
      <c r="D745" s="564" t="s">
        <v>4986</v>
      </c>
      <c r="E745" s="107">
        <v>51.18</v>
      </c>
    </row>
    <row r="746" spans="1:5" x14ac:dyDescent="0.35">
      <c r="A746" s="564">
        <v>37399</v>
      </c>
      <c r="B746" s="564" t="s">
        <v>5584</v>
      </c>
      <c r="C746" s="564" t="s">
        <v>37</v>
      </c>
      <c r="D746" s="564" t="s">
        <v>4986</v>
      </c>
      <c r="E746" s="107">
        <v>20.68</v>
      </c>
    </row>
    <row r="747" spans="1:5" x14ac:dyDescent="0.35">
      <c r="A747" s="564">
        <v>41955</v>
      </c>
      <c r="B747" s="564" t="s">
        <v>5585</v>
      </c>
      <c r="C747" s="564" t="s">
        <v>5012</v>
      </c>
      <c r="D747" s="564" t="s">
        <v>4986</v>
      </c>
      <c r="E747" s="107">
        <v>79.989999999999995</v>
      </c>
    </row>
    <row r="748" spans="1:5" x14ac:dyDescent="0.35">
      <c r="A748" s="564">
        <v>41953</v>
      </c>
      <c r="B748" s="564" t="s">
        <v>5586</v>
      </c>
      <c r="C748" s="564" t="s">
        <v>5012</v>
      </c>
      <c r="D748" s="564" t="s">
        <v>4986</v>
      </c>
      <c r="E748" s="107">
        <v>76.33</v>
      </c>
    </row>
    <row r="749" spans="1:5" x14ac:dyDescent="0.35">
      <c r="A749" s="564">
        <v>41954</v>
      </c>
      <c r="B749" s="564" t="s">
        <v>5587</v>
      </c>
      <c r="C749" s="564" t="s">
        <v>5012</v>
      </c>
      <c r="D749" s="564" t="s">
        <v>4986</v>
      </c>
      <c r="E749" s="107">
        <v>75.61</v>
      </c>
    </row>
    <row r="750" spans="1:5" x14ac:dyDescent="0.35">
      <c r="A750" s="564">
        <v>25004</v>
      </c>
      <c r="B750" s="564" t="s">
        <v>5588</v>
      </c>
      <c r="C750" s="564" t="s">
        <v>5012</v>
      </c>
      <c r="D750" s="564" t="s">
        <v>4986</v>
      </c>
      <c r="E750" s="107">
        <v>30.7</v>
      </c>
    </row>
    <row r="751" spans="1:5" x14ac:dyDescent="0.35">
      <c r="A751" s="564">
        <v>25002</v>
      </c>
      <c r="B751" s="564" t="s">
        <v>5589</v>
      </c>
      <c r="C751" s="564" t="s">
        <v>5012</v>
      </c>
      <c r="D751" s="564" t="s">
        <v>4986</v>
      </c>
      <c r="E751" s="107">
        <v>30.96</v>
      </c>
    </row>
    <row r="752" spans="1:5" x14ac:dyDescent="0.35">
      <c r="A752" s="564">
        <v>37409</v>
      </c>
      <c r="B752" s="564" t="s">
        <v>5590</v>
      </c>
      <c r="C752" s="564" t="s">
        <v>5012</v>
      </c>
      <c r="D752" s="564" t="s">
        <v>4986</v>
      </c>
      <c r="E752" s="107">
        <v>30.45</v>
      </c>
    </row>
    <row r="753" spans="1:5" x14ac:dyDescent="0.35">
      <c r="A753" s="564">
        <v>841</v>
      </c>
      <c r="B753" s="564" t="s">
        <v>5591</v>
      </c>
      <c r="C753" s="564" t="s">
        <v>5012</v>
      </c>
      <c r="D753" s="564" t="s">
        <v>4988</v>
      </c>
      <c r="E753" s="107">
        <v>31.45</v>
      </c>
    </row>
    <row r="754" spans="1:5" x14ac:dyDescent="0.35">
      <c r="A754" s="564">
        <v>25005</v>
      </c>
      <c r="B754" s="564" t="s">
        <v>5592</v>
      </c>
      <c r="C754" s="564" t="s">
        <v>5012</v>
      </c>
      <c r="D754" s="564" t="s">
        <v>4986</v>
      </c>
      <c r="E754" s="107">
        <v>34.479999999999997</v>
      </c>
    </row>
    <row r="755" spans="1:5" x14ac:dyDescent="0.35">
      <c r="A755" s="564">
        <v>25003</v>
      </c>
      <c r="B755" s="564" t="s">
        <v>5593</v>
      </c>
      <c r="C755" s="564" t="s">
        <v>5012</v>
      </c>
      <c r="D755" s="564" t="s">
        <v>4986</v>
      </c>
      <c r="E755" s="107">
        <v>36.83</v>
      </c>
    </row>
    <row r="756" spans="1:5" x14ac:dyDescent="0.35">
      <c r="A756" s="564">
        <v>37410</v>
      </c>
      <c r="B756" s="564" t="s">
        <v>5594</v>
      </c>
      <c r="C756" s="564" t="s">
        <v>5012</v>
      </c>
      <c r="D756" s="564" t="s">
        <v>4986</v>
      </c>
      <c r="E756" s="107">
        <v>34.479999999999997</v>
      </c>
    </row>
    <row r="757" spans="1:5" x14ac:dyDescent="0.35">
      <c r="A757" s="564">
        <v>842</v>
      </c>
      <c r="B757" s="564" t="s">
        <v>5595</v>
      </c>
      <c r="C757" s="564" t="s">
        <v>5012</v>
      </c>
      <c r="D757" s="564" t="s">
        <v>4986</v>
      </c>
      <c r="E757" s="107">
        <v>38.79</v>
      </c>
    </row>
    <row r="758" spans="1:5" x14ac:dyDescent="0.35">
      <c r="A758" s="564">
        <v>862</v>
      </c>
      <c r="B758" s="564" t="s">
        <v>5596</v>
      </c>
      <c r="C758" s="564" t="s">
        <v>5000</v>
      </c>
      <c r="D758" s="564" t="s">
        <v>4986</v>
      </c>
      <c r="E758" s="107">
        <v>9.91</v>
      </c>
    </row>
    <row r="759" spans="1:5" x14ac:dyDescent="0.35">
      <c r="A759" s="564">
        <v>866</v>
      </c>
      <c r="B759" s="564" t="s">
        <v>5597</v>
      </c>
      <c r="C759" s="564" t="s">
        <v>5000</v>
      </c>
      <c r="D759" s="564" t="s">
        <v>4986</v>
      </c>
      <c r="E759" s="107">
        <v>121.89</v>
      </c>
    </row>
    <row r="760" spans="1:5" x14ac:dyDescent="0.35">
      <c r="A760" s="564">
        <v>892</v>
      </c>
      <c r="B760" s="564" t="s">
        <v>5598</v>
      </c>
      <c r="C760" s="564" t="s">
        <v>5000</v>
      </c>
      <c r="D760" s="564" t="s">
        <v>4986</v>
      </c>
      <c r="E760" s="107">
        <v>155.01</v>
      </c>
    </row>
    <row r="761" spans="1:5" x14ac:dyDescent="0.35">
      <c r="A761" s="564">
        <v>857</v>
      </c>
      <c r="B761" s="564" t="s">
        <v>5599</v>
      </c>
      <c r="C761" s="564" t="s">
        <v>5000</v>
      </c>
      <c r="D761" s="564" t="s">
        <v>4988</v>
      </c>
      <c r="E761" s="107">
        <v>15.78</v>
      </c>
    </row>
    <row r="762" spans="1:5" x14ac:dyDescent="0.35">
      <c r="A762" s="564">
        <v>37404</v>
      </c>
      <c r="B762" s="564" t="s">
        <v>5600</v>
      </c>
      <c r="C762" s="564" t="s">
        <v>5000</v>
      </c>
      <c r="D762" s="564" t="s">
        <v>4986</v>
      </c>
      <c r="E762" s="107">
        <v>186.39</v>
      </c>
    </row>
    <row r="763" spans="1:5" x14ac:dyDescent="0.35">
      <c r="A763" s="564">
        <v>868</v>
      </c>
      <c r="B763" s="564" t="s">
        <v>5601</v>
      </c>
      <c r="C763" s="564" t="s">
        <v>5000</v>
      </c>
      <c r="D763" s="564" t="s">
        <v>4986</v>
      </c>
      <c r="E763" s="107">
        <v>24.37</v>
      </c>
    </row>
    <row r="764" spans="1:5" x14ac:dyDescent="0.35">
      <c r="A764" s="564">
        <v>870</v>
      </c>
      <c r="B764" s="564" t="s">
        <v>5602</v>
      </c>
      <c r="C764" s="564" t="s">
        <v>5000</v>
      </c>
      <c r="D764" s="564" t="s">
        <v>4986</v>
      </c>
      <c r="E764" s="107">
        <v>321.19</v>
      </c>
    </row>
    <row r="765" spans="1:5" x14ac:dyDescent="0.35">
      <c r="A765" s="564">
        <v>863</v>
      </c>
      <c r="B765" s="564" t="s">
        <v>5603</v>
      </c>
      <c r="C765" s="564" t="s">
        <v>5000</v>
      </c>
      <c r="D765" s="564" t="s">
        <v>4986</v>
      </c>
      <c r="E765" s="107">
        <v>33.67</v>
      </c>
    </row>
    <row r="766" spans="1:5" x14ac:dyDescent="0.35">
      <c r="A766" s="564">
        <v>867</v>
      </c>
      <c r="B766" s="564" t="s">
        <v>5604</v>
      </c>
      <c r="C766" s="564" t="s">
        <v>5000</v>
      </c>
      <c r="D766" s="564" t="s">
        <v>4986</v>
      </c>
      <c r="E766" s="107">
        <v>46.89</v>
      </c>
    </row>
    <row r="767" spans="1:5" x14ac:dyDescent="0.35">
      <c r="A767" s="564">
        <v>891</v>
      </c>
      <c r="B767" s="564" t="s">
        <v>5605</v>
      </c>
      <c r="C767" s="564" t="s">
        <v>5000</v>
      </c>
      <c r="D767" s="564" t="s">
        <v>4986</v>
      </c>
      <c r="E767" s="107">
        <v>539.41</v>
      </c>
    </row>
    <row r="768" spans="1:5" x14ac:dyDescent="0.35">
      <c r="A768" s="564">
        <v>864</v>
      </c>
      <c r="B768" s="564" t="s">
        <v>5606</v>
      </c>
      <c r="C768" s="564" t="s">
        <v>5000</v>
      </c>
      <c r="D768" s="564" t="s">
        <v>4986</v>
      </c>
      <c r="E768" s="107">
        <v>66.06</v>
      </c>
    </row>
    <row r="769" spans="1:5" x14ac:dyDescent="0.35">
      <c r="A769" s="564">
        <v>865</v>
      </c>
      <c r="B769" s="564" t="s">
        <v>5607</v>
      </c>
      <c r="C769" s="564" t="s">
        <v>5000</v>
      </c>
      <c r="D769" s="564" t="s">
        <v>4986</v>
      </c>
      <c r="E769" s="107">
        <v>93.05</v>
      </c>
    </row>
    <row r="770" spans="1:5" x14ac:dyDescent="0.35">
      <c r="A770" s="564">
        <v>1006</v>
      </c>
      <c r="B770" s="564" t="s">
        <v>5608</v>
      </c>
      <c r="C770" s="564" t="s">
        <v>5000</v>
      </c>
      <c r="D770" s="564" t="s">
        <v>4986</v>
      </c>
      <c r="E770" s="107">
        <v>115.12</v>
      </c>
    </row>
    <row r="771" spans="1:5" x14ac:dyDescent="0.35">
      <c r="A771" s="564">
        <v>948</v>
      </c>
      <c r="B771" s="564" t="s">
        <v>5609</v>
      </c>
      <c r="C771" s="564" t="s">
        <v>5000</v>
      </c>
      <c r="D771" s="564" t="s">
        <v>4986</v>
      </c>
      <c r="E771" s="107">
        <v>59.95</v>
      </c>
    </row>
    <row r="772" spans="1:5" x14ac:dyDescent="0.35">
      <c r="A772" s="564">
        <v>947</v>
      </c>
      <c r="B772" s="564" t="s">
        <v>5610</v>
      </c>
      <c r="C772" s="564" t="s">
        <v>5000</v>
      </c>
      <c r="D772" s="564" t="s">
        <v>4986</v>
      </c>
      <c r="E772" s="107">
        <v>60.98</v>
      </c>
    </row>
    <row r="773" spans="1:5" x14ac:dyDescent="0.35">
      <c r="A773" s="564">
        <v>911</v>
      </c>
      <c r="B773" s="564" t="s">
        <v>5611</v>
      </c>
      <c r="C773" s="564" t="s">
        <v>5000</v>
      </c>
      <c r="D773" s="564" t="s">
        <v>4986</v>
      </c>
      <c r="E773" s="107">
        <v>88.68</v>
      </c>
    </row>
    <row r="774" spans="1:5" x14ac:dyDescent="0.35">
      <c r="A774" s="564">
        <v>925</v>
      </c>
      <c r="B774" s="564" t="s">
        <v>5612</v>
      </c>
      <c r="C774" s="564" t="s">
        <v>5000</v>
      </c>
      <c r="D774" s="564" t="s">
        <v>4986</v>
      </c>
      <c r="E774" s="107">
        <v>81.96</v>
      </c>
    </row>
    <row r="775" spans="1:5" x14ac:dyDescent="0.35">
      <c r="A775" s="564">
        <v>954</v>
      </c>
      <c r="B775" s="564" t="s">
        <v>5613</v>
      </c>
      <c r="C775" s="564" t="s">
        <v>5000</v>
      </c>
      <c r="D775" s="564" t="s">
        <v>4986</v>
      </c>
      <c r="E775" s="107">
        <v>90.55</v>
      </c>
    </row>
    <row r="776" spans="1:5" x14ac:dyDescent="0.35">
      <c r="A776" s="564">
        <v>901</v>
      </c>
      <c r="B776" s="564" t="s">
        <v>5614</v>
      </c>
      <c r="C776" s="564" t="s">
        <v>5000</v>
      </c>
      <c r="D776" s="564" t="s">
        <v>4986</v>
      </c>
      <c r="E776" s="107">
        <v>96.9</v>
      </c>
    </row>
    <row r="777" spans="1:5" x14ac:dyDescent="0.35">
      <c r="A777" s="564">
        <v>926</v>
      </c>
      <c r="B777" s="564" t="s">
        <v>5615</v>
      </c>
      <c r="C777" s="564" t="s">
        <v>5000</v>
      </c>
      <c r="D777" s="564" t="s">
        <v>4986</v>
      </c>
      <c r="E777" s="107">
        <v>102.41</v>
      </c>
    </row>
    <row r="778" spans="1:5" x14ac:dyDescent="0.35">
      <c r="A778" s="564">
        <v>912</v>
      </c>
      <c r="B778" s="564" t="s">
        <v>5616</v>
      </c>
      <c r="C778" s="564" t="s">
        <v>5000</v>
      </c>
      <c r="D778" s="564" t="s">
        <v>4986</v>
      </c>
      <c r="E778" s="107">
        <v>103.04</v>
      </c>
    </row>
    <row r="779" spans="1:5" x14ac:dyDescent="0.35">
      <c r="A779" s="564">
        <v>955</v>
      </c>
      <c r="B779" s="564" t="s">
        <v>5617</v>
      </c>
      <c r="C779" s="564" t="s">
        <v>5000</v>
      </c>
      <c r="D779" s="564" t="s">
        <v>4986</v>
      </c>
      <c r="E779" s="107">
        <v>122.99</v>
      </c>
    </row>
    <row r="780" spans="1:5" x14ac:dyDescent="0.35">
      <c r="A780" s="564">
        <v>946</v>
      </c>
      <c r="B780" s="564" t="s">
        <v>5618</v>
      </c>
      <c r="C780" s="564" t="s">
        <v>5000</v>
      </c>
      <c r="D780" s="564" t="s">
        <v>4986</v>
      </c>
      <c r="E780" s="107">
        <v>138.28</v>
      </c>
    </row>
    <row r="781" spans="1:5" x14ac:dyDescent="0.35">
      <c r="A781" s="564">
        <v>953</v>
      </c>
      <c r="B781" s="564" t="s">
        <v>5619</v>
      </c>
      <c r="C781" s="564" t="s">
        <v>5000</v>
      </c>
      <c r="D781" s="564" t="s">
        <v>4986</v>
      </c>
      <c r="E781" s="107">
        <v>125.83</v>
      </c>
    </row>
    <row r="782" spans="1:5" x14ac:dyDescent="0.35">
      <c r="A782" s="564">
        <v>902</v>
      </c>
      <c r="B782" s="564" t="s">
        <v>5620</v>
      </c>
      <c r="C782" s="564" t="s">
        <v>5000</v>
      </c>
      <c r="D782" s="564" t="s">
        <v>4986</v>
      </c>
      <c r="E782" s="107">
        <v>152.97</v>
      </c>
    </row>
    <row r="783" spans="1:5" x14ac:dyDescent="0.35">
      <c r="A783" s="564">
        <v>927</v>
      </c>
      <c r="B783" s="564" t="s">
        <v>5621</v>
      </c>
      <c r="C783" s="564" t="s">
        <v>5000</v>
      </c>
      <c r="D783" s="564" t="s">
        <v>4986</v>
      </c>
      <c r="E783" s="107">
        <v>148.27000000000001</v>
      </c>
    </row>
    <row r="784" spans="1:5" x14ac:dyDescent="0.35">
      <c r="A784" s="564">
        <v>913</v>
      </c>
      <c r="B784" s="564" t="s">
        <v>5622</v>
      </c>
      <c r="C784" s="564" t="s">
        <v>5000</v>
      </c>
      <c r="D784" s="564" t="s">
        <v>4986</v>
      </c>
      <c r="E784" s="107">
        <v>165.49</v>
      </c>
    </row>
    <row r="785" spans="1:5" x14ac:dyDescent="0.35">
      <c r="A785" s="564">
        <v>903</v>
      </c>
      <c r="B785" s="564" t="s">
        <v>5623</v>
      </c>
      <c r="C785" s="564" t="s">
        <v>5000</v>
      </c>
      <c r="D785" s="564" t="s">
        <v>4986</v>
      </c>
      <c r="E785" s="107">
        <v>187.28</v>
      </c>
    </row>
    <row r="786" spans="1:5" x14ac:dyDescent="0.35">
      <c r="A786" s="564">
        <v>945</v>
      </c>
      <c r="B786" s="564" t="s">
        <v>5624</v>
      </c>
      <c r="C786" s="564" t="s">
        <v>5000</v>
      </c>
      <c r="D786" s="564" t="s">
        <v>4986</v>
      </c>
      <c r="E786" s="107">
        <v>198.12</v>
      </c>
    </row>
    <row r="787" spans="1:5" x14ac:dyDescent="0.35">
      <c r="A787" s="564">
        <v>914</v>
      </c>
      <c r="B787" s="564" t="s">
        <v>5625</v>
      </c>
      <c r="C787" s="564" t="s">
        <v>5000</v>
      </c>
      <c r="D787" s="564" t="s">
        <v>4986</v>
      </c>
      <c r="E787" s="107">
        <v>202.96</v>
      </c>
    </row>
    <row r="788" spans="1:5" x14ac:dyDescent="0.35">
      <c r="A788" s="564">
        <v>993</v>
      </c>
      <c r="B788" s="564" t="s">
        <v>5626</v>
      </c>
      <c r="C788" s="564" t="s">
        <v>5000</v>
      </c>
      <c r="D788" s="564" t="s">
        <v>4986</v>
      </c>
      <c r="E788" s="107">
        <v>2.48</v>
      </c>
    </row>
    <row r="789" spans="1:5" x14ac:dyDescent="0.35">
      <c r="A789" s="564">
        <v>1020</v>
      </c>
      <c r="B789" s="564" t="s">
        <v>5627</v>
      </c>
      <c r="C789" s="564" t="s">
        <v>5000</v>
      </c>
      <c r="D789" s="564" t="s">
        <v>4986</v>
      </c>
      <c r="E789" s="107">
        <v>10.79</v>
      </c>
    </row>
    <row r="790" spans="1:5" x14ac:dyDescent="0.35">
      <c r="A790" s="564">
        <v>1017</v>
      </c>
      <c r="B790" s="564" t="s">
        <v>5628</v>
      </c>
      <c r="C790" s="564" t="s">
        <v>5000</v>
      </c>
      <c r="D790" s="564" t="s">
        <v>4986</v>
      </c>
      <c r="E790" s="107">
        <v>118.6</v>
      </c>
    </row>
    <row r="791" spans="1:5" x14ac:dyDescent="0.35">
      <c r="A791" s="564">
        <v>999</v>
      </c>
      <c r="B791" s="564" t="s">
        <v>5629</v>
      </c>
      <c r="C791" s="564" t="s">
        <v>5000</v>
      </c>
      <c r="D791" s="564" t="s">
        <v>4986</v>
      </c>
      <c r="E791" s="107">
        <v>146.94999999999999</v>
      </c>
    </row>
    <row r="792" spans="1:5" x14ac:dyDescent="0.35">
      <c r="A792" s="564">
        <v>995</v>
      </c>
      <c r="B792" s="564" t="s">
        <v>5630</v>
      </c>
      <c r="C792" s="564" t="s">
        <v>5000</v>
      </c>
      <c r="D792" s="564" t="s">
        <v>4986</v>
      </c>
      <c r="E792" s="107">
        <v>16.55</v>
      </c>
    </row>
    <row r="793" spans="1:5" x14ac:dyDescent="0.35">
      <c r="A793" s="564">
        <v>1000</v>
      </c>
      <c r="B793" s="564" t="s">
        <v>5631</v>
      </c>
      <c r="C793" s="564" t="s">
        <v>5000</v>
      </c>
      <c r="D793" s="564" t="s">
        <v>4986</v>
      </c>
      <c r="E793" s="107">
        <v>180.13</v>
      </c>
    </row>
    <row r="794" spans="1:5" x14ac:dyDescent="0.35">
      <c r="A794" s="564">
        <v>1022</v>
      </c>
      <c r="B794" s="564" t="s">
        <v>5632</v>
      </c>
      <c r="C794" s="564" t="s">
        <v>5000</v>
      </c>
      <c r="D794" s="564" t="s">
        <v>4986</v>
      </c>
      <c r="E794" s="107">
        <v>3.44</v>
      </c>
    </row>
    <row r="795" spans="1:5" x14ac:dyDescent="0.35">
      <c r="A795" s="564">
        <v>1015</v>
      </c>
      <c r="B795" s="564" t="s">
        <v>5633</v>
      </c>
      <c r="C795" s="564" t="s">
        <v>5000</v>
      </c>
      <c r="D795" s="564" t="s">
        <v>4986</v>
      </c>
      <c r="E795" s="107">
        <v>237.2</v>
      </c>
    </row>
    <row r="796" spans="1:5" x14ac:dyDescent="0.35">
      <c r="A796" s="564">
        <v>996</v>
      </c>
      <c r="B796" s="564" t="s">
        <v>5634</v>
      </c>
      <c r="C796" s="564" t="s">
        <v>5000</v>
      </c>
      <c r="D796" s="564" t="s">
        <v>4986</v>
      </c>
      <c r="E796" s="107">
        <v>25.2</v>
      </c>
    </row>
    <row r="797" spans="1:5" x14ac:dyDescent="0.35">
      <c r="A797" s="564">
        <v>1001</v>
      </c>
      <c r="B797" s="564" t="s">
        <v>5635</v>
      </c>
      <c r="C797" s="564" t="s">
        <v>5000</v>
      </c>
      <c r="D797" s="564" t="s">
        <v>4986</v>
      </c>
      <c r="E797" s="107">
        <v>296.83999999999997</v>
      </c>
    </row>
    <row r="798" spans="1:5" x14ac:dyDescent="0.35">
      <c r="A798" s="564">
        <v>1019</v>
      </c>
      <c r="B798" s="564" t="s">
        <v>5636</v>
      </c>
      <c r="C798" s="564" t="s">
        <v>5000</v>
      </c>
      <c r="D798" s="564" t="s">
        <v>4986</v>
      </c>
      <c r="E798" s="107">
        <v>34.74</v>
      </c>
    </row>
    <row r="799" spans="1:5" x14ac:dyDescent="0.35">
      <c r="A799" s="564">
        <v>1021</v>
      </c>
      <c r="B799" s="564" t="s">
        <v>5637</v>
      </c>
      <c r="C799" s="564" t="s">
        <v>5000</v>
      </c>
      <c r="D799" s="564" t="s">
        <v>4986</v>
      </c>
      <c r="E799" s="107">
        <v>4.93</v>
      </c>
    </row>
    <row r="800" spans="1:5" x14ac:dyDescent="0.35">
      <c r="A800" s="564">
        <v>39249</v>
      </c>
      <c r="B800" s="564" t="s">
        <v>5638</v>
      </c>
      <c r="C800" s="564" t="s">
        <v>5000</v>
      </c>
      <c r="D800" s="564" t="s">
        <v>4986</v>
      </c>
      <c r="E800" s="107">
        <v>387.23</v>
      </c>
    </row>
    <row r="801" spans="1:5" x14ac:dyDescent="0.35">
      <c r="A801" s="564">
        <v>1018</v>
      </c>
      <c r="B801" s="564" t="s">
        <v>5639</v>
      </c>
      <c r="C801" s="564" t="s">
        <v>5000</v>
      </c>
      <c r="D801" s="564" t="s">
        <v>4986</v>
      </c>
      <c r="E801" s="107">
        <v>49.51</v>
      </c>
    </row>
    <row r="802" spans="1:5" x14ac:dyDescent="0.35">
      <c r="A802" s="564">
        <v>39250</v>
      </c>
      <c r="B802" s="564" t="s">
        <v>5640</v>
      </c>
      <c r="C802" s="564" t="s">
        <v>5000</v>
      </c>
      <c r="D802" s="564" t="s">
        <v>4986</v>
      </c>
      <c r="E802" s="107">
        <v>497.43</v>
      </c>
    </row>
    <row r="803" spans="1:5" x14ac:dyDescent="0.35">
      <c r="A803" s="564">
        <v>994</v>
      </c>
      <c r="B803" s="564" t="s">
        <v>5641</v>
      </c>
      <c r="C803" s="564" t="s">
        <v>5000</v>
      </c>
      <c r="D803" s="564" t="s">
        <v>4986</v>
      </c>
      <c r="E803" s="107">
        <v>6.73</v>
      </c>
    </row>
    <row r="804" spans="1:5" x14ac:dyDescent="0.35">
      <c r="A804" s="564">
        <v>977</v>
      </c>
      <c r="B804" s="564" t="s">
        <v>5642</v>
      </c>
      <c r="C804" s="564" t="s">
        <v>5000</v>
      </c>
      <c r="D804" s="564" t="s">
        <v>4986</v>
      </c>
      <c r="E804" s="107">
        <v>68.59</v>
      </c>
    </row>
    <row r="805" spans="1:5" x14ac:dyDescent="0.35">
      <c r="A805" s="564">
        <v>998</v>
      </c>
      <c r="B805" s="564" t="s">
        <v>5643</v>
      </c>
      <c r="C805" s="564" t="s">
        <v>5000</v>
      </c>
      <c r="D805" s="564" t="s">
        <v>4986</v>
      </c>
      <c r="E805" s="107">
        <v>91.11</v>
      </c>
    </row>
    <row r="806" spans="1:5" x14ac:dyDescent="0.35">
      <c r="A806" s="564">
        <v>39251</v>
      </c>
      <c r="B806" s="564" t="s">
        <v>5644</v>
      </c>
      <c r="C806" s="564" t="s">
        <v>5000</v>
      </c>
      <c r="D806" s="564" t="s">
        <v>4986</v>
      </c>
      <c r="E806" s="107">
        <v>0.66</v>
      </c>
    </row>
    <row r="807" spans="1:5" x14ac:dyDescent="0.35">
      <c r="A807" s="564">
        <v>1011</v>
      </c>
      <c r="B807" s="564" t="s">
        <v>5645</v>
      </c>
      <c r="C807" s="564" t="s">
        <v>5000</v>
      </c>
      <c r="D807" s="564" t="s">
        <v>4986</v>
      </c>
      <c r="E807" s="107">
        <v>0.91</v>
      </c>
    </row>
    <row r="808" spans="1:5" x14ac:dyDescent="0.35">
      <c r="A808" s="564">
        <v>39252</v>
      </c>
      <c r="B808" s="564" t="s">
        <v>5646</v>
      </c>
      <c r="C808" s="564" t="s">
        <v>5000</v>
      </c>
      <c r="D808" s="564" t="s">
        <v>4986</v>
      </c>
      <c r="E808" s="107">
        <v>1.0900000000000001</v>
      </c>
    </row>
    <row r="809" spans="1:5" x14ac:dyDescent="0.35">
      <c r="A809" s="564">
        <v>1013</v>
      </c>
      <c r="B809" s="564" t="s">
        <v>5647</v>
      </c>
      <c r="C809" s="564" t="s">
        <v>5000</v>
      </c>
      <c r="D809" s="564" t="s">
        <v>4986</v>
      </c>
      <c r="E809" s="107">
        <v>1.45</v>
      </c>
    </row>
    <row r="810" spans="1:5" x14ac:dyDescent="0.35">
      <c r="A810" s="564">
        <v>980</v>
      </c>
      <c r="B810" s="564" t="s">
        <v>5648</v>
      </c>
      <c r="C810" s="564" t="s">
        <v>5000</v>
      </c>
      <c r="D810" s="564" t="s">
        <v>4986</v>
      </c>
      <c r="E810" s="107">
        <v>9.9</v>
      </c>
    </row>
    <row r="811" spans="1:5" x14ac:dyDescent="0.35">
      <c r="A811" s="564">
        <v>39237</v>
      </c>
      <c r="B811" s="564" t="s">
        <v>5649</v>
      </c>
      <c r="C811" s="564" t="s">
        <v>5000</v>
      </c>
      <c r="D811" s="564" t="s">
        <v>4986</v>
      </c>
      <c r="E811" s="107">
        <v>117.35</v>
      </c>
    </row>
    <row r="812" spans="1:5" x14ac:dyDescent="0.35">
      <c r="A812" s="564">
        <v>39238</v>
      </c>
      <c r="B812" s="564" t="s">
        <v>5650</v>
      </c>
      <c r="C812" s="564" t="s">
        <v>5000</v>
      </c>
      <c r="D812" s="564" t="s">
        <v>4986</v>
      </c>
      <c r="E812" s="107">
        <v>146.52000000000001</v>
      </c>
    </row>
    <row r="813" spans="1:5" x14ac:dyDescent="0.35">
      <c r="A813" s="564">
        <v>979</v>
      </c>
      <c r="B813" s="564" t="s">
        <v>5651</v>
      </c>
      <c r="C813" s="564" t="s">
        <v>5000</v>
      </c>
      <c r="D813" s="564" t="s">
        <v>4986</v>
      </c>
      <c r="E813" s="107">
        <v>15.25</v>
      </c>
    </row>
    <row r="814" spans="1:5" x14ac:dyDescent="0.35">
      <c r="A814" s="564">
        <v>39239</v>
      </c>
      <c r="B814" s="564" t="s">
        <v>5652</v>
      </c>
      <c r="C814" s="564" t="s">
        <v>5000</v>
      </c>
      <c r="D814" s="564" t="s">
        <v>4986</v>
      </c>
      <c r="E814" s="107">
        <v>178.31</v>
      </c>
    </row>
    <row r="815" spans="1:5" x14ac:dyDescent="0.35">
      <c r="A815" s="564">
        <v>1014</v>
      </c>
      <c r="B815" s="564" t="s">
        <v>5653</v>
      </c>
      <c r="C815" s="564" t="s">
        <v>5000</v>
      </c>
      <c r="D815" s="564" t="s">
        <v>4986</v>
      </c>
      <c r="E815" s="107">
        <v>2.31</v>
      </c>
    </row>
    <row r="816" spans="1:5" x14ac:dyDescent="0.35">
      <c r="A816" s="564">
        <v>39240</v>
      </c>
      <c r="B816" s="564" t="s">
        <v>5654</v>
      </c>
      <c r="C816" s="564" t="s">
        <v>5000</v>
      </c>
      <c r="D816" s="564" t="s">
        <v>4986</v>
      </c>
      <c r="E816" s="107">
        <v>235.67</v>
      </c>
    </row>
    <row r="817" spans="1:5" x14ac:dyDescent="0.35">
      <c r="A817" s="564">
        <v>39232</v>
      </c>
      <c r="B817" s="564" t="s">
        <v>5655</v>
      </c>
      <c r="C817" s="564" t="s">
        <v>5000</v>
      </c>
      <c r="D817" s="564" t="s">
        <v>4986</v>
      </c>
      <c r="E817" s="107">
        <v>24.47</v>
      </c>
    </row>
    <row r="818" spans="1:5" x14ac:dyDescent="0.35">
      <c r="A818" s="564">
        <v>39233</v>
      </c>
      <c r="B818" s="564" t="s">
        <v>5656</v>
      </c>
      <c r="C818" s="564" t="s">
        <v>5000</v>
      </c>
      <c r="D818" s="564" t="s">
        <v>4986</v>
      </c>
      <c r="E818" s="107">
        <v>33.64</v>
      </c>
    </row>
    <row r="819" spans="1:5" x14ac:dyDescent="0.35">
      <c r="A819" s="564">
        <v>981</v>
      </c>
      <c r="B819" s="564" t="s">
        <v>5657</v>
      </c>
      <c r="C819" s="564" t="s">
        <v>5000</v>
      </c>
      <c r="D819" s="564" t="s">
        <v>4988</v>
      </c>
      <c r="E819" s="107">
        <v>4.1399999999999997</v>
      </c>
    </row>
    <row r="820" spans="1:5" x14ac:dyDescent="0.35">
      <c r="A820" s="564">
        <v>39234</v>
      </c>
      <c r="B820" s="564" t="s">
        <v>5658</v>
      </c>
      <c r="C820" s="564" t="s">
        <v>5000</v>
      </c>
      <c r="D820" s="564" t="s">
        <v>4986</v>
      </c>
      <c r="E820" s="107">
        <v>49.38</v>
      </c>
    </row>
    <row r="821" spans="1:5" x14ac:dyDescent="0.35">
      <c r="A821" s="564">
        <v>982</v>
      </c>
      <c r="B821" s="564" t="s">
        <v>5659</v>
      </c>
      <c r="C821" s="564" t="s">
        <v>5000</v>
      </c>
      <c r="D821" s="564" t="s">
        <v>4986</v>
      </c>
      <c r="E821" s="107">
        <v>5.79</v>
      </c>
    </row>
    <row r="822" spans="1:5" x14ac:dyDescent="0.35">
      <c r="A822" s="564">
        <v>39235</v>
      </c>
      <c r="B822" s="564" t="s">
        <v>5660</v>
      </c>
      <c r="C822" s="564" t="s">
        <v>5000</v>
      </c>
      <c r="D822" s="564" t="s">
        <v>4986</v>
      </c>
      <c r="E822" s="107">
        <v>69.45</v>
      </c>
    </row>
    <row r="823" spans="1:5" x14ac:dyDescent="0.35">
      <c r="A823" s="564">
        <v>39236</v>
      </c>
      <c r="B823" s="564" t="s">
        <v>5661</v>
      </c>
      <c r="C823" s="564" t="s">
        <v>5000</v>
      </c>
      <c r="D823" s="564" t="s">
        <v>4986</v>
      </c>
      <c r="E823" s="107">
        <v>91.04</v>
      </c>
    </row>
    <row r="824" spans="1:5" x14ac:dyDescent="0.35">
      <c r="A824" s="564">
        <v>876</v>
      </c>
      <c r="B824" s="564" t="s">
        <v>5662</v>
      </c>
      <c r="C824" s="564" t="s">
        <v>5000</v>
      </c>
      <c r="D824" s="564" t="s">
        <v>4986</v>
      </c>
      <c r="E824" s="107">
        <v>235.01</v>
      </c>
    </row>
    <row r="825" spans="1:5" x14ac:dyDescent="0.35">
      <c r="A825" s="564">
        <v>877</v>
      </c>
      <c r="B825" s="564" t="s">
        <v>5663</v>
      </c>
      <c r="C825" s="564" t="s">
        <v>5000</v>
      </c>
      <c r="D825" s="564" t="s">
        <v>4986</v>
      </c>
      <c r="E825" s="107">
        <v>276.27999999999997</v>
      </c>
    </row>
    <row r="826" spans="1:5" x14ac:dyDescent="0.35">
      <c r="A826" s="564">
        <v>882</v>
      </c>
      <c r="B826" s="564" t="s">
        <v>5664</v>
      </c>
      <c r="C826" s="564" t="s">
        <v>5000</v>
      </c>
      <c r="D826" s="564" t="s">
        <v>4986</v>
      </c>
      <c r="E826" s="107">
        <v>301.05</v>
      </c>
    </row>
    <row r="827" spans="1:5" x14ac:dyDescent="0.35">
      <c r="A827" s="564">
        <v>878</v>
      </c>
      <c r="B827" s="564" t="s">
        <v>5665</v>
      </c>
      <c r="C827" s="564" t="s">
        <v>5000</v>
      </c>
      <c r="D827" s="564" t="s">
        <v>4986</v>
      </c>
      <c r="E827" s="107">
        <v>374.28</v>
      </c>
    </row>
    <row r="828" spans="1:5" x14ac:dyDescent="0.35">
      <c r="A828" s="564">
        <v>879</v>
      </c>
      <c r="B828" s="564" t="s">
        <v>5666</v>
      </c>
      <c r="C828" s="564" t="s">
        <v>5000</v>
      </c>
      <c r="D828" s="564" t="s">
        <v>4986</v>
      </c>
      <c r="E828" s="107">
        <v>441.15</v>
      </c>
    </row>
    <row r="829" spans="1:5" x14ac:dyDescent="0.35">
      <c r="A829" s="564">
        <v>880</v>
      </c>
      <c r="B829" s="564" t="s">
        <v>5667</v>
      </c>
      <c r="C829" s="564" t="s">
        <v>5000</v>
      </c>
      <c r="D829" s="564" t="s">
        <v>4986</v>
      </c>
      <c r="E829" s="107">
        <v>519.05999999999995</v>
      </c>
    </row>
    <row r="830" spans="1:5" x14ac:dyDescent="0.35">
      <c r="A830" s="564">
        <v>873</v>
      </c>
      <c r="B830" s="564" t="s">
        <v>5668</v>
      </c>
      <c r="C830" s="564" t="s">
        <v>5000</v>
      </c>
      <c r="D830" s="564" t="s">
        <v>4986</v>
      </c>
      <c r="E830" s="107">
        <v>157.83000000000001</v>
      </c>
    </row>
    <row r="831" spans="1:5" x14ac:dyDescent="0.35">
      <c r="A831" s="564">
        <v>881</v>
      </c>
      <c r="B831" s="564" t="s">
        <v>5669</v>
      </c>
      <c r="C831" s="564" t="s">
        <v>5000</v>
      </c>
      <c r="D831" s="564" t="s">
        <v>4986</v>
      </c>
      <c r="E831" s="107">
        <v>709.46</v>
      </c>
    </row>
    <row r="832" spans="1:5" x14ac:dyDescent="0.35">
      <c r="A832" s="564">
        <v>874</v>
      </c>
      <c r="B832" s="564" t="s">
        <v>5670</v>
      </c>
      <c r="C832" s="564" t="s">
        <v>5000</v>
      </c>
      <c r="D832" s="564" t="s">
        <v>4986</v>
      </c>
      <c r="E832" s="107">
        <v>187.3</v>
      </c>
    </row>
    <row r="833" spans="1:5" x14ac:dyDescent="0.35">
      <c r="A833" s="564">
        <v>875</v>
      </c>
      <c r="B833" s="564" t="s">
        <v>5671</v>
      </c>
      <c r="C833" s="564" t="s">
        <v>5000</v>
      </c>
      <c r="D833" s="564" t="s">
        <v>4986</v>
      </c>
      <c r="E833" s="107">
        <v>223.47</v>
      </c>
    </row>
    <row r="834" spans="1:5" x14ac:dyDescent="0.35">
      <c r="A834" s="564">
        <v>983</v>
      </c>
      <c r="B834" s="564" t="s">
        <v>5672</v>
      </c>
      <c r="C834" s="564" t="s">
        <v>5000</v>
      </c>
      <c r="D834" s="564" t="s">
        <v>4986</v>
      </c>
      <c r="E834" s="107">
        <v>1.4</v>
      </c>
    </row>
    <row r="835" spans="1:5" x14ac:dyDescent="0.35">
      <c r="A835" s="564">
        <v>985</v>
      </c>
      <c r="B835" s="564" t="s">
        <v>5673</v>
      </c>
      <c r="C835" s="564" t="s">
        <v>5000</v>
      </c>
      <c r="D835" s="564" t="s">
        <v>4986</v>
      </c>
      <c r="E835" s="107">
        <v>10.49</v>
      </c>
    </row>
    <row r="836" spans="1:5" x14ac:dyDescent="0.35">
      <c r="A836" s="564">
        <v>990</v>
      </c>
      <c r="B836" s="564" t="s">
        <v>5674</v>
      </c>
      <c r="C836" s="564" t="s">
        <v>5000</v>
      </c>
      <c r="D836" s="564" t="s">
        <v>4986</v>
      </c>
      <c r="E836" s="107">
        <v>143.66</v>
      </c>
    </row>
    <row r="837" spans="1:5" x14ac:dyDescent="0.35">
      <c r="A837" s="564">
        <v>39241</v>
      </c>
      <c r="B837" s="564" t="s">
        <v>5675</v>
      </c>
      <c r="C837" s="564" t="s">
        <v>5000</v>
      </c>
      <c r="D837" s="564" t="s">
        <v>4986</v>
      </c>
      <c r="E837" s="107">
        <v>16.420000000000002</v>
      </c>
    </row>
    <row r="838" spans="1:5" x14ac:dyDescent="0.35">
      <c r="A838" s="564">
        <v>1005</v>
      </c>
      <c r="B838" s="564" t="s">
        <v>5676</v>
      </c>
      <c r="C838" s="564" t="s">
        <v>5000</v>
      </c>
      <c r="D838" s="564" t="s">
        <v>4986</v>
      </c>
      <c r="E838" s="107">
        <v>176.32</v>
      </c>
    </row>
    <row r="839" spans="1:5" x14ac:dyDescent="0.35">
      <c r="A839" s="564">
        <v>984</v>
      </c>
      <c r="B839" s="564" t="s">
        <v>5677</v>
      </c>
      <c r="C839" s="564" t="s">
        <v>5000</v>
      </c>
      <c r="D839" s="564" t="s">
        <v>4986</v>
      </c>
      <c r="E839" s="107">
        <v>3.62</v>
      </c>
    </row>
    <row r="840" spans="1:5" x14ac:dyDescent="0.35">
      <c r="A840" s="564">
        <v>991</v>
      </c>
      <c r="B840" s="564" t="s">
        <v>5678</v>
      </c>
      <c r="C840" s="564" t="s">
        <v>5000</v>
      </c>
      <c r="D840" s="564" t="s">
        <v>4986</v>
      </c>
      <c r="E840" s="107">
        <v>232.99</v>
      </c>
    </row>
    <row r="841" spans="1:5" x14ac:dyDescent="0.35">
      <c r="A841" s="564">
        <v>986</v>
      </c>
      <c r="B841" s="564" t="s">
        <v>5679</v>
      </c>
      <c r="C841" s="564" t="s">
        <v>5000</v>
      </c>
      <c r="D841" s="564" t="s">
        <v>4986</v>
      </c>
      <c r="E841" s="107">
        <v>25.1</v>
      </c>
    </row>
    <row r="842" spans="1:5" x14ac:dyDescent="0.35">
      <c r="A842" s="564">
        <v>1024</v>
      </c>
      <c r="B842" s="564" t="s">
        <v>5680</v>
      </c>
      <c r="C842" s="564" t="s">
        <v>5000</v>
      </c>
      <c r="D842" s="564" t="s">
        <v>4986</v>
      </c>
      <c r="E842" s="107">
        <v>288.36</v>
      </c>
    </row>
    <row r="843" spans="1:5" x14ac:dyDescent="0.35">
      <c r="A843" s="564">
        <v>987</v>
      </c>
      <c r="B843" s="564" t="s">
        <v>5681</v>
      </c>
      <c r="C843" s="564" t="s">
        <v>5000</v>
      </c>
      <c r="D843" s="564" t="s">
        <v>4986</v>
      </c>
      <c r="E843" s="107">
        <v>34.11</v>
      </c>
    </row>
    <row r="844" spans="1:5" x14ac:dyDescent="0.35">
      <c r="A844" s="564">
        <v>1003</v>
      </c>
      <c r="B844" s="564" t="s">
        <v>5682</v>
      </c>
      <c r="C844" s="564" t="s">
        <v>5000</v>
      </c>
      <c r="D844" s="564" t="s">
        <v>4986</v>
      </c>
      <c r="E844" s="107">
        <v>5.31</v>
      </c>
    </row>
    <row r="845" spans="1:5" x14ac:dyDescent="0.35">
      <c r="A845" s="564">
        <v>992</v>
      </c>
      <c r="B845" s="564" t="s">
        <v>5683</v>
      </c>
      <c r="C845" s="564" t="s">
        <v>5000</v>
      </c>
      <c r="D845" s="564" t="s">
        <v>4986</v>
      </c>
      <c r="E845" s="107">
        <v>373.08</v>
      </c>
    </row>
    <row r="846" spans="1:5" x14ac:dyDescent="0.35">
      <c r="A846" s="564">
        <v>1007</v>
      </c>
      <c r="B846" s="564" t="s">
        <v>5684</v>
      </c>
      <c r="C846" s="564" t="s">
        <v>5000</v>
      </c>
      <c r="D846" s="564" t="s">
        <v>4986</v>
      </c>
      <c r="E846" s="107">
        <v>48.38</v>
      </c>
    </row>
    <row r="847" spans="1:5" x14ac:dyDescent="0.35">
      <c r="A847" s="564">
        <v>39242</v>
      </c>
      <c r="B847" s="564" t="s">
        <v>5685</v>
      </c>
      <c r="C847" s="564" t="s">
        <v>5000</v>
      </c>
      <c r="D847" s="564" t="s">
        <v>4986</v>
      </c>
      <c r="E847" s="107">
        <v>462.26</v>
      </c>
    </row>
    <row r="848" spans="1:5" x14ac:dyDescent="0.35">
      <c r="A848" s="564">
        <v>1008</v>
      </c>
      <c r="B848" s="564" t="s">
        <v>5686</v>
      </c>
      <c r="C848" s="564" t="s">
        <v>5000</v>
      </c>
      <c r="D848" s="564" t="s">
        <v>4986</v>
      </c>
      <c r="E848" s="107">
        <v>6.02</v>
      </c>
    </row>
    <row r="849" spans="1:5" x14ac:dyDescent="0.35">
      <c r="A849" s="564">
        <v>988</v>
      </c>
      <c r="B849" s="564" t="s">
        <v>5687</v>
      </c>
      <c r="C849" s="564" t="s">
        <v>5000</v>
      </c>
      <c r="D849" s="564" t="s">
        <v>4986</v>
      </c>
      <c r="E849" s="107">
        <v>66.83</v>
      </c>
    </row>
    <row r="850" spans="1:5" x14ac:dyDescent="0.35">
      <c r="A850" s="564">
        <v>989</v>
      </c>
      <c r="B850" s="564" t="s">
        <v>5688</v>
      </c>
      <c r="C850" s="564" t="s">
        <v>5000</v>
      </c>
      <c r="D850" s="564" t="s">
        <v>4986</v>
      </c>
      <c r="E850" s="107">
        <v>90.53</v>
      </c>
    </row>
    <row r="851" spans="1:5" x14ac:dyDescent="0.35">
      <c r="A851" s="564">
        <v>39598</v>
      </c>
      <c r="B851" s="564" t="s">
        <v>5689</v>
      </c>
      <c r="C851" s="564" t="s">
        <v>5000</v>
      </c>
      <c r="D851" s="564" t="s">
        <v>4986</v>
      </c>
      <c r="E851" s="107">
        <v>1.63</v>
      </c>
    </row>
    <row r="852" spans="1:5" x14ac:dyDescent="0.35">
      <c r="A852" s="564">
        <v>39599</v>
      </c>
      <c r="B852" s="564" t="s">
        <v>5690</v>
      </c>
      <c r="C852" s="564" t="s">
        <v>5000</v>
      </c>
      <c r="D852" s="564" t="s">
        <v>4986</v>
      </c>
      <c r="E852" s="107">
        <v>2.46</v>
      </c>
    </row>
    <row r="853" spans="1:5" x14ac:dyDescent="0.35">
      <c r="A853" s="564">
        <v>34602</v>
      </c>
      <c r="B853" s="564" t="s">
        <v>5691</v>
      </c>
      <c r="C853" s="564" t="s">
        <v>5000</v>
      </c>
      <c r="D853" s="564" t="s">
        <v>4986</v>
      </c>
      <c r="E853" s="107">
        <v>5.65</v>
      </c>
    </row>
    <row r="854" spans="1:5" x14ac:dyDescent="0.35">
      <c r="A854" s="564">
        <v>34603</v>
      </c>
      <c r="B854" s="564" t="s">
        <v>5692</v>
      </c>
      <c r="C854" s="564" t="s">
        <v>5000</v>
      </c>
      <c r="D854" s="564" t="s">
        <v>4986</v>
      </c>
      <c r="E854" s="107">
        <v>27.16</v>
      </c>
    </row>
    <row r="855" spans="1:5" x14ac:dyDescent="0.35">
      <c r="A855" s="564">
        <v>34607</v>
      </c>
      <c r="B855" s="564" t="s">
        <v>5693</v>
      </c>
      <c r="C855" s="564" t="s">
        <v>5000</v>
      </c>
      <c r="D855" s="564" t="s">
        <v>4986</v>
      </c>
      <c r="E855" s="107">
        <v>12.11</v>
      </c>
    </row>
    <row r="856" spans="1:5" x14ac:dyDescent="0.35">
      <c r="A856" s="564">
        <v>34609</v>
      </c>
      <c r="B856" s="564" t="s">
        <v>5694</v>
      </c>
      <c r="C856" s="564" t="s">
        <v>5000</v>
      </c>
      <c r="D856" s="564" t="s">
        <v>4986</v>
      </c>
      <c r="E856" s="107">
        <v>18.170000000000002</v>
      </c>
    </row>
    <row r="857" spans="1:5" x14ac:dyDescent="0.35">
      <c r="A857" s="564">
        <v>34618</v>
      </c>
      <c r="B857" s="564" t="s">
        <v>5695</v>
      </c>
      <c r="C857" s="564" t="s">
        <v>5000</v>
      </c>
      <c r="D857" s="564" t="s">
        <v>4986</v>
      </c>
      <c r="E857" s="107">
        <v>7.49</v>
      </c>
    </row>
    <row r="858" spans="1:5" x14ac:dyDescent="0.35">
      <c r="A858" s="564">
        <v>34620</v>
      </c>
      <c r="B858" s="564" t="s">
        <v>5696</v>
      </c>
      <c r="C858" s="564" t="s">
        <v>5000</v>
      </c>
      <c r="D858" s="564" t="s">
        <v>4986</v>
      </c>
      <c r="E858" s="107">
        <v>37.479999999999997</v>
      </c>
    </row>
    <row r="859" spans="1:5" x14ac:dyDescent="0.35">
      <c r="A859" s="564">
        <v>34621</v>
      </c>
      <c r="B859" s="564" t="s">
        <v>5697</v>
      </c>
      <c r="C859" s="564" t="s">
        <v>5000</v>
      </c>
      <c r="D859" s="564" t="s">
        <v>4986</v>
      </c>
      <c r="E859" s="107">
        <v>17.39</v>
      </c>
    </row>
    <row r="860" spans="1:5" x14ac:dyDescent="0.35">
      <c r="A860" s="564">
        <v>34622</v>
      </c>
      <c r="B860" s="564" t="s">
        <v>5698</v>
      </c>
      <c r="C860" s="564" t="s">
        <v>5000</v>
      </c>
      <c r="D860" s="564" t="s">
        <v>4986</v>
      </c>
      <c r="E860" s="107">
        <v>24.63</v>
      </c>
    </row>
    <row r="861" spans="1:5" x14ac:dyDescent="0.35">
      <c r="A861" s="564">
        <v>34624</v>
      </c>
      <c r="B861" s="564" t="s">
        <v>5699</v>
      </c>
      <c r="C861" s="564" t="s">
        <v>5000</v>
      </c>
      <c r="D861" s="564" t="s">
        <v>4986</v>
      </c>
      <c r="E861" s="107">
        <v>9.57</v>
      </c>
    </row>
    <row r="862" spans="1:5" x14ac:dyDescent="0.35">
      <c r="A862" s="564">
        <v>34626</v>
      </c>
      <c r="B862" s="564" t="s">
        <v>5700</v>
      </c>
      <c r="C862" s="564" t="s">
        <v>5000</v>
      </c>
      <c r="D862" s="564" t="s">
        <v>4986</v>
      </c>
      <c r="E862" s="107">
        <v>51.52</v>
      </c>
    </row>
    <row r="863" spans="1:5" x14ac:dyDescent="0.35">
      <c r="A863" s="564">
        <v>34627</v>
      </c>
      <c r="B863" s="564" t="s">
        <v>5701</v>
      </c>
      <c r="C863" s="564" t="s">
        <v>5000</v>
      </c>
      <c r="D863" s="564" t="s">
        <v>4986</v>
      </c>
      <c r="E863" s="107">
        <v>22.2</v>
      </c>
    </row>
    <row r="864" spans="1:5" x14ac:dyDescent="0.35">
      <c r="A864" s="564">
        <v>34629</v>
      </c>
      <c r="B864" s="564" t="s">
        <v>5702</v>
      </c>
      <c r="C864" s="564" t="s">
        <v>5000</v>
      </c>
      <c r="D864" s="564" t="s">
        <v>4986</v>
      </c>
      <c r="E864" s="107">
        <v>32.5</v>
      </c>
    </row>
    <row r="865" spans="1:5" x14ac:dyDescent="0.35">
      <c r="A865" s="564">
        <v>39257</v>
      </c>
      <c r="B865" s="564" t="s">
        <v>5703</v>
      </c>
      <c r="C865" s="564" t="s">
        <v>5000</v>
      </c>
      <c r="D865" s="564" t="s">
        <v>4986</v>
      </c>
      <c r="E865" s="107">
        <v>6.32</v>
      </c>
    </row>
    <row r="866" spans="1:5" x14ac:dyDescent="0.35">
      <c r="A866" s="564">
        <v>39261</v>
      </c>
      <c r="B866" s="564" t="s">
        <v>5704</v>
      </c>
      <c r="C866" s="564" t="s">
        <v>5000</v>
      </c>
      <c r="D866" s="564" t="s">
        <v>4986</v>
      </c>
      <c r="E866" s="107">
        <v>33.68</v>
      </c>
    </row>
    <row r="867" spans="1:5" x14ac:dyDescent="0.35">
      <c r="A867" s="564">
        <v>39268</v>
      </c>
      <c r="B867" s="564" t="s">
        <v>5705</v>
      </c>
      <c r="C867" s="564" t="s">
        <v>5000</v>
      </c>
      <c r="D867" s="564" t="s">
        <v>4986</v>
      </c>
      <c r="E867" s="107">
        <v>388.55</v>
      </c>
    </row>
    <row r="868" spans="1:5" x14ac:dyDescent="0.35">
      <c r="A868" s="564">
        <v>39262</v>
      </c>
      <c r="B868" s="564" t="s">
        <v>5706</v>
      </c>
      <c r="C868" s="564" t="s">
        <v>5000</v>
      </c>
      <c r="D868" s="564" t="s">
        <v>4986</v>
      </c>
      <c r="E868" s="107">
        <v>52.65</v>
      </c>
    </row>
    <row r="869" spans="1:5" x14ac:dyDescent="0.35">
      <c r="A869" s="564">
        <v>39258</v>
      </c>
      <c r="B869" s="564" t="s">
        <v>5707</v>
      </c>
      <c r="C869" s="564" t="s">
        <v>5000</v>
      </c>
      <c r="D869" s="564" t="s">
        <v>4986</v>
      </c>
      <c r="E869" s="107">
        <v>9.3699999999999992</v>
      </c>
    </row>
    <row r="870" spans="1:5" x14ac:dyDescent="0.35">
      <c r="A870" s="564">
        <v>39263</v>
      </c>
      <c r="B870" s="564" t="s">
        <v>5708</v>
      </c>
      <c r="C870" s="564" t="s">
        <v>5000</v>
      </c>
      <c r="D870" s="564" t="s">
        <v>4986</v>
      </c>
      <c r="E870" s="107">
        <v>81.47</v>
      </c>
    </row>
    <row r="871" spans="1:5" x14ac:dyDescent="0.35">
      <c r="A871" s="564">
        <v>39264</v>
      </c>
      <c r="B871" s="564" t="s">
        <v>5709</v>
      </c>
      <c r="C871" s="564" t="s">
        <v>5000</v>
      </c>
      <c r="D871" s="564" t="s">
        <v>4986</v>
      </c>
      <c r="E871" s="107">
        <v>110.32</v>
      </c>
    </row>
    <row r="872" spans="1:5" x14ac:dyDescent="0.35">
      <c r="A872" s="564">
        <v>39259</v>
      </c>
      <c r="B872" s="564" t="s">
        <v>5710</v>
      </c>
      <c r="C872" s="564" t="s">
        <v>5000</v>
      </c>
      <c r="D872" s="564" t="s">
        <v>4986</v>
      </c>
      <c r="E872" s="107">
        <v>14.27</v>
      </c>
    </row>
    <row r="873" spans="1:5" x14ac:dyDescent="0.35">
      <c r="A873" s="564">
        <v>39265</v>
      </c>
      <c r="B873" s="564" t="s">
        <v>5711</v>
      </c>
      <c r="C873" s="564" t="s">
        <v>5000</v>
      </c>
      <c r="D873" s="564" t="s">
        <v>4986</v>
      </c>
      <c r="E873" s="107">
        <v>162.51</v>
      </c>
    </row>
    <row r="874" spans="1:5" x14ac:dyDescent="0.35">
      <c r="A874" s="564">
        <v>39260</v>
      </c>
      <c r="B874" s="564" t="s">
        <v>5712</v>
      </c>
      <c r="C874" s="564" t="s">
        <v>5000</v>
      </c>
      <c r="D874" s="564" t="s">
        <v>4986</v>
      </c>
      <c r="E874" s="107">
        <v>20.309999999999999</v>
      </c>
    </row>
    <row r="875" spans="1:5" x14ac:dyDescent="0.35">
      <c r="A875" s="564">
        <v>39266</v>
      </c>
      <c r="B875" s="564" t="s">
        <v>5713</v>
      </c>
      <c r="C875" s="564" t="s">
        <v>5000</v>
      </c>
      <c r="D875" s="564" t="s">
        <v>4986</v>
      </c>
      <c r="E875" s="107">
        <v>228.02</v>
      </c>
    </row>
    <row r="876" spans="1:5" x14ac:dyDescent="0.35">
      <c r="A876" s="564">
        <v>39267</v>
      </c>
      <c r="B876" s="564" t="s">
        <v>5714</v>
      </c>
      <c r="C876" s="564" t="s">
        <v>5000</v>
      </c>
      <c r="D876" s="564" t="s">
        <v>4986</v>
      </c>
      <c r="E876" s="107">
        <v>298.89999999999998</v>
      </c>
    </row>
    <row r="877" spans="1:5" x14ac:dyDescent="0.35">
      <c r="A877" s="564">
        <v>11901</v>
      </c>
      <c r="B877" s="564" t="s">
        <v>5715</v>
      </c>
      <c r="C877" s="564" t="s">
        <v>5000</v>
      </c>
      <c r="D877" s="564" t="s">
        <v>4988</v>
      </c>
      <c r="E877" s="107">
        <v>1.04</v>
      </c>
    </row>
    <row r="878" spans="1:5" x14ac:dyDescent="0.35">
      <c r="A878" s="564">
        <v>11902</v>
      </c>
      <c r="B878" s="564" t="s">
        <v>5716</v>
      </c>
      <c r="C878" s="564" t="s">
        <v>5000</v>
      </c>
      <c r="D878" s="564" t="s">
        <v>4986</v>
      </c>
      <c r="E878" s="107">
        <v>1.81</v>
      </c>
    </row>
    <row r="879" spans="1:5" x14ac:dyDescent="0.35">
      <c r="A879" s="564">
        <v>11903</v>
      </c>
      <c r="B879" s="564" t="s">
        <v>5717</v>
      </c>
      <c r="C879" s="564" t="s">
        <v>5000</v>
      </c>
      <c r="D879" s="564" t="s">
        <v>4986</v>
      </c>
      <c r="E879" s="107">
        <v>2.8</v>
      </c>
    </row>
    <row r="880" spans="1:5" x14ac:dyDescent="0.35">
      <c r="A880" s="564">
        <v>11904</v>
      </c>
      <c r="B880" s="564" t="s">
        <v>5718</v>
      </c>
      <c r="C880" s="564" t="s">
        <v>5000</v>
      </c>
      <c r="D880" s="564" t="s">
        <v>4986</v>
      </c>
      <c r="E880" s="107">
        <v>3.56</v>
      </c>
    </row>
    <row r="881" spans="1:5" x14ac:dyDescent="0.35">
      <c r="A881" s="564">
        <v>11905</v>
      </c>
      <c r="B881" s="564" t="s">
        <v>5719</v>
      </c>
      <c r="C881" s="564" t="s">
        <v>5000</v>
      </c>
      <c r="D881" s="564" t="s">
        <v>4986</v>
      </c>
      <c r="E881" s="107">
        <v>4.8</v>
      </c>
    </row>
    <row r="882" spans="1:5" x14ac:dyDescent="0.35">
      <c r="A882" s="564">
        <v>11906</v>
      </c>
      <c r="B882" s="564" t="s">
        <v>5720</v>
      </c>
      <c r="C882" s="564" t="s">
        <v>5000</v>
      </c>
      <c r="D882" s="564" t="s">
        <v>4986</v>
      </c>
      <c r="E882" s="107">
        <v>5.52</v>
      </c>
    </row>
    <row r="883" spans="1:5" x14ac:dyDescent="0.35">
      <c r="A883" s="564">
        <v>11919</v>
      </c>
      <c r="B883" s="564" t="s">
        <v>5721</v>
      </c>
      <c r="C883" s="564" t="s">
        <v>5000</v>
      </c>
      <c r="D883" s="564" t="s">
        <v>4986</v>
      </c>
      <c r="E883" s="107">
        <v>10.83</v>
      </c>
    </row>
    <row r="884" spans="1:5" x14ac:dyDescent="0.35">
      <c r="A884" s="564">
        <v>11920</v>
      </c>
      <c r="B884" s="564" t="s">
        <v>5722</v>
      </c>
      <c r="C884" s="564" t="s">
        <v>5000</v>
      </c>
      <c r="D884" s="564" t="s">
        <v>4986</v>
      </c>
      <c r="E884" s="107">
        <v>20.99</v>
      </c>
    </row>
    <row r="885" spans="1:5" x14ac:dyDescent="0.35">
      <c r="A885" s="564">
        <v>11924</v>
      </c>
      <c r="B885" s="564" t="s">
        <v>5723</v>
      </c>
      <c r="C885" s="564" t="s">
        <v>5000</v>
      </c>
      <c r="D885" s="564" t="s">
        <v>4986</v>
      </c>
      <c r="E885" s="107">
        <v>204.09</v>
      </c>
    </row>
    <row r="886" spans="1:5" x14ac:dyDescent="0.35">
      <c r="A886" s="564">
        <v>11921</v>
      </c>
      <c r="B886" s="564" t="s">
        <v>5724</v>
      </c>
      <c r="C886" s="564" t="s">
        <v>5000</v>
      </c>
      <c r="D886" s="564" t="s">
        <v>4986</v>
      </c>
      <c r="E886" s="107">
        <v>28.57</v>
      </c>
    </row>
    <row r="887" spans="1:5" x14ac:dyDescent="0.35">
      <c r="A887" s="564">
        <v>11922</v>
      </c>
      <c r="B887" s="564" t="s">
        <v>5725</v>
      </c>
      <c r="C887" s="564" t="s">
        <v>5000</v>
      </c>
      <c r="D887" s="564" t="s">
        <v>4986</v>
      </c>
      <c r="E887" s="107">
        <v>50.73</v>
      </c>
    </row>
    <row r="888" spans="1:5" x14ac:dyDescent="0.35">
      <c r="A888" s="564">
        <v>11923</v>
      </c>
      <c r="B888" s="564" t="s">
        <v>5726</v>
      </c>
      <c r="C888" s="564" t="s">
        <v>5000</v>
      </c>
      <c r="D888" s="564" t="s">
        <v>4986</v>
      </c>
      <c r="E888" s="107">
        <v>82.85</v>
      </c>
    </row>
    <row r="889" spans="1:5" x14ac:dyDescent="0.35">
      <c r="A889" s="564">
        <v>11916</v>
      </c>
      <c r="B889" s="564" t="s">
        <v>5727</v>
      </c>
      <c r="C889" s="564" t="s">
        <v>5000</v>
      </c>
      <c r="D889" s="564" t="s">
        <v>4986</v>
      </c>
      <c r="E889" s="107">
        <v>14.06</v>
      </c>
    </row>
    <row r="890" spans="1:5" x14ac:dyDescent="0.35">
      <c r="A890" s="564">
        <v>11914</v>
      </c>
      <c r="B890" s="564" t="s">
        <v>5728</v>
      </c>
      <c r="C890" s="564" t="s">
        <v>5000</v>
      </c>
      <c r="D890" s="564" t="s">
        <v>4986</v>
      </c>
      <c r="E890" s="107">
        <v>102.08</v>
      </c>
    </row>
    <row r="891" spans="1:5" x14ac:dyDescent="0.35">
      <c r="A891" s="564">
        <v>11917</v>
      </c>
      <c r="B891" s="564" t="s">
        <v>5729</v>
      </c>
      <c r="C891" s="564" t="s">
        <v>5000</v>
      </c>
      <c r="D891" s="564" t="s">
        <v>4986</v>
      </c>
      <c r="E891" s="107">
        <v>24.47</v>
      </c>
    </row>
    <row r="892" spans="1:5" x14ac:dyDescent="0.35">
      <c r="A892" s="564">
        <v>11918</v>
      </c>
      <c r="B892" s="564" t="s">
        <v>5730</v>
      </c>
      <c r="C892" s="564" t="s">
        <v>5000</v>
      </c>
      <c r="D892" s="564" t="s">
        <v>4986</v>
      </c>
      <c r="E892" s="107">
        <v>33.200000000000003</v>
      </c>
    </row>
    <row r="893" spans="1:5" x14ac:dyDescent="0.35">
      <c r="A893" s="564">
        <v>37734</v>
      </c>
      <c r="B893" s="564" t="s">
        <v>5731</v>
      </c>
      <c r="C893" s="564" t="s">
        <v>37</v>
      </c>
      <c r="D893" s="564" t="s">
        <v>4992</v>
      </c>
      <c r="E893" s="108">
        <v>68643.350000000006</v>
      </c>
    </row>
    <row r="894" spans="1:5" x14ac:dyDescent="0.35">
      <c r="A894" s="564">
        <v>42251</v>
      </c>
      <c r="B894" s="564" t="s">
        <v>5732</v>
      </c>
      <c r="C894" s="564" t="s">
        <v>37</v>
      </c>
      <c r="D894" s="564" t="s">
        <v>4992</v>
      </c>
      <c r="E894" s="108">
        <v>77948.710000000006</v>
      </c>
    </row>
    <row r="895" spans="1:5" x14ac:dyDescent="0.35">
      <c r="A895" s="564">
        <v>37733</v>
      </c>
      <c r="B895" s="564" t="s">
        <v>5733</v>
      </c>
      <c r="C895" s="564" t="s">
        <v>37</v>
      </c>
      <c r="D895" s="564" t="s">
        <v>4992</v>
      </c>
      <c r="E895" s="108">
        <v>51468.53</v>
      </c>
    </row>
    <row r="896" spans="1:5" x14ac:dyDescent="0.35">
      <c r="A896" s="564">
        <v>37735</v>
      </c>
      <c r="B896" s="564" t="s">
        <v>5734</v>
      </c>
      <c r="C896" s="564" t="s">
        <v>37</v>
      </c>
      <c r="D896" s="564" t="s">
        <v>4992</v>
      </c>
      <c r="E896" s="108">
        <v>62019.58</v>
      </c>
    </row>
    <row r="897" spans="1:5" x14ac:dyDescent="0.35">
      <c r="A897" s="564">
        <v>5090</v>
      </c>
      <c r="B897" s="564" t="s">
        <v>11009</v>
      </c>
      <c r="C897" s="564" t="s">
        <v>37</v>
      </c>
      <c r="D897" s="564" t="s">
        <v>4988</v>
      </c>
      <c r="E897" s="107">
        <v>21.49</v>
      </c>
    </row>
    <row r="898" spans="1:5" x14ac:dyDescent="0.35">
      <c r="A898" s="564">
        <v>5085</v>
      </c>
      <c r="B898" s="564" t="s">
        <v>11010</v>
      </c>
      <c r="C898" s="564" t="s">
        <v>37</v>
      </c>
      <c r="D898" s="564" t="s">
        <v>4986</v>
      </c>
      <c r="E898" s="107">
        <v>31.99</v>
      </c>
    </row>
    <row r="899" spans="1:5" x14ac:dyDescent="0.35">
      <c r="A899" s="564">
        <v>43603</v>
      </c>
      <c r="B899" s="564" t="s">
        <v>11011</v>
      </c>
      <c r="C899" s="564" t="s">
        <v>37</v>
      </c>
      <c r="D899" s="564" t="s">
        <v>4986</v>
      </c>
      <c r="E899" s="107">
        <v>45.7</v>
      </c>
    </row>
    <row r="900" spans="1:5" x14ac:dyDescent="0.35">
      <c r="A900" s="564">
        <v>38374</v>
      </c>
      <c r="B900" s="564" t="s">
        <v>5735</v>
      </c>
      <c r="C900" s="564" t="s">
        <v>37</v>
      </c>
      <c r="D900" s="564" t="s">
        <v>4986</v>
      </c>
      <c r="E900" s="108">
        <v>1154.4000000000001</v>
      </c>
    </row>
    <row r="901" spans="1:5" x14ac:dyDescent="0.35">
      <c r="A901" s="564">
        <v>20209</v>
      </c>
      <c r="B901" s="564" t="s">
        <v>11012</v>
      </c>
      <c r="C901" s="564" t="s">
        <v>5000</v>
      </c>
      <c r="D901" s="564" t="s">
        <v>4986</v>
      </c>
      <c r="E901" s="107">
        <v>18.16</v>
      </c>
    </row>
    <row r="902" spans="1:5" x14ac:dyDescent="0.35">
      <c r="A902" s="564">
        <v>20212</v>
      </c>
      <c r="B902" s="564" t="s">
        <v>11013</v>
      </c>
      <c r="C902" s="564" t="s">
        <v>5000</v>
      </c>
      <c r="D902" s="564" t="s">
        <v>4986</v>
      </c>
      <c r="E902" s="107">
        <v>15.2</v>
      </c>
    </row>
    <row r="903" spans="1:5" x14ac:dyDescent="0.35">
      <c r="A903" s="564">
        <v>4433</v>
      </c>
      <c r="B903" s="564" t="s">
        <v>11014</v>
      </c>
      <c r="C903" s="564" t="s">
        <v>5000</v>
      </c>
      <c r="D903" s="564" t="s">
        <v>4986</v>
      </c>
      <c r="E903" s="107">
        <v>17.399999999999999</v>
      </c>
    </row>
    <row r="904" spans="1:5" x14ac:dyDescent="0.35">
      <c r="A904" s="564">
        <v>4430</v>
      </c>
      <c r="B904" s="564" t="s">
        <v>11015</v>
      </c>
      <c r="C904" s="564" t="s">
        <v>5000</v>
      </c>
      <c r="D904" s="564" t="s">
        <v>4988</v>
      </c>
      <c r="E904" s="107">
        <v>8.9</v>
      </c>
    </row>
    <row r="905" spans="1:5" x14ac:dyDescent="0.35">
      <c r="A905" s="564">
        <v>4400</v>
      </c>
      <c r="B905" s="564" t="s">
        <v>11016</v>
      </c>
      <c r="C905" s="564" t="s">
        <v>5000</v>
      </c>
      <c r="D905" s="564" t="s">
        <v>4986</v>
      </c>
      <c r="E905" s="107">
        <v>14.16</v>
      </c>
    </row>
    <row r="906" spans="1:5" x14ac:dyDescent="0.35">
      <c r="A906" s="564">
        <v>2729</v>
      </c>
      <c r="B906" s="564" t="s">
        <v>11017</v>
      </c>
      <c r="C906" s="564" t="s">
        <v>37</v>
      </c>
      <c r="D906" s="564" t="s">
        <v>4986</v>
      </c>
      <c r="E906" s="107">
        <v>26.82</v>
      </c>
    </row>
    <row r="907" spans="1:5" x14ac:dyDescent="0.35">
      <c r="A907" s="564">
        <v>4513</v>
      </c>
      <c r="B907" s="564" t="s">
        <v>11018</v>
      </c>
      <c r="C907" s="564" t="s">
        <v>5000</v>
      </c>
      <c r="D907" s="564" t="s">
        <v>4986</v>
      </c>
      <c r="E907" s="107">
        <v>5.94</v>
      </c>
    </row>
    <row r="908" spans="1:5" x14ac:dyDescent="0.35">
      <c r="A908" s="564">
        <v>11871</v>
      </c>
      <c r="B908" s="564" t="s">
        <v>5736</v>
      </c>
      <c r="C908" s="564" t="s">
        <v>37</v>
      </c>
      <c r="D908" s="564" t="s">
        <v>4992</v>
      </c>
      <c r="E908" s="107">
        <v>393</v>
      </c>
    </row>
    <row r="909" spans="1:5" x14ac:dyDescent="0.35">
      <c r="A909" s="564">
        <v>34636</v>
      </c>
      <c r="B909" s="564" t="s">
        <v>5737</v>
      </c>
      <c r="C909" s="564" t="s">
        <v>37</v>
      </c>
      <c r="D909" s="564" t="s">
        <v>4988</v>
      </c>
      <c r="E909" s="107">
        <v>399.4</v>
      </c>
    </row>
    <row r="910" spans="1:5" x14ac:dyDescent="0.35">
      <c r="A910" s="564">
        <v>34639</v>
      </c>
      <c r="B910" s="564" t="s">
        <v>5738</v>
      </c>
      <c r="C910" s="564" t="s">
        <v>37</v>
      </c>
      <c r="D910" s="564" t="s">
        <v>4986</v>
      </c>
      <c r="E910" s="107">
        <v>811.18</v>
      </c>
    </row>
    <row r="911" spans="1:5" x14ac:dyDescent="0.35">
      <c r="A911" s="564">
        <v>34640</v>
      </c>
      <c r="B911" s="564" t="s">
        <v>5739</v>
      </c>
      <c r="C911" s="564" t="s">
        <v>37</v>
      </c>
      <c r="D911" s="564" t="s">
        <v>4986</v>
      </c>
      <c r="E911" s="107">
        <v>911.16</v>
      </c>
    </row>
    <row r="912" spans="1:5" x14ac:dyDescent="0.35">
      <c r="A912" s="564">
        <v>34637</v>
      </c>
      <c r="B912" s="564" t="s">
        <v>5740</v>
      </c>
      <c r="C912" s="564" t="s">
        <v>37</v>
      </c>
      <c r="D912" s="564" t="s">
        <v>4986</v>
      </c>
      <c r="E912" s="107">
        <v>229.31</v>
      </c>
    </row>
    <row r="913" spans="1:5" x14ac:dyDescent="0.35">
      <c r="A913" s="564">
        <v>34638</v>
      </c>
      <c r="B913" s="564" t="s">
        <v>5741</v>
      </c>
      <c r="C913" s="564" t="s">
        <v>37</v>
      </c>
      <c r="D913" s="564" t="s">
        <v>4986</v>
      </c>
      <c r="E913" s="107">
        <v>393.24</v>
      </c>
    </row>
    <row r="914" spans="1:5" x14ac:dyDescent="0.35">
      <c r="A914" s="564">
        <v>11868</v>
      </c>
      <c r="B914" s="564" t="s">
        <v>5742</v>
      </c>
      <c r="C914" s="564" t="s">
        <v>37</v>
      </c>
      <c r="D914" s="564" t="s">
        <v>4992</v>
      </c>
      <c r="E914" s="107">
        <v>540.13</v>
      </c>
    </row>
    <row r="915" spans="1:5" x14ac:dyDescent="0.35">
      <c r="A915" s="564">
        <v>37106</v>
      </c>
      <c r="B915" s="564" t="s">
        <v>5743</v>
      </c>
      <c r="C915" s="564" t="s">
        <v>37</v>
      </c>
      <c r="D915" s="564" t="s">
        <v>4992</v>
      </c>
      <c r="E915" s="108">
        <v>5216.99</v>
      </c>
    </row>
    <row r="916" spans="1:5" x14ac:dyDescent="0.35">
      <c r="A916" s="564">
        <v>11869</v>
      </c>
      <c r="B916" s="564" t="s">
        <v>5744</v>
      </c>
      <c r="C916" s="564" t="s">
        <v>37</v>
      </c>
      <c r="D916" s="564" t="s">
        <v>4992</v>
      </c>
      <c r="E916" s="107">
        <v>876.34</v>
      </c>
    </row>
    <row r="917" spans="1:5" x14ac:dyDescent="0.35">
      <c r="A917" s="564">
        <v>37104</v>
      </c>
      <c r="B917" s="564" t="s">
        <v>5745</v>
      </c>
      <c r="C917" s="564" t="s">
        <v>37</v>
      </c>
      <c r="D917" s="564" t="s">
        <v>4992</v>
      </c>
      <c r="E917" s="108">
        <v>1129.6600000000001</v>
      </c>
    </row>
    <row r="918" spans="1:5" x14ac:dyDescent="0.35">
      <c r="A918" s="564">
        <v>37105</v>
      </c>
      <c r="B918" s="564" t="s">
        <v>5746</v>
      </c>
      <c r="C918" s="564" t="s">
        <v>37</v>
      </c>
      <c r="D918" s="564" t="s">
        <v>4992</v>
      </c>
      <c r="E918" s="108">
        <v>2515.9299999999998</v>
      </c>
    </row>
    <row r="919" spans="1:5" x14ac:dyDescent="0.35">
      <c r="A919" s="564">
        <v>34641</v>
      </c>
      <c r="B919" s="564" t="s">
        <v>10063</v>
      </c>
      <c r="C919" s="564" t="s">
        <v>37</v>
      </c>
      <c r="D919" s="564" t="s">
        <v>4986</v>
      </c>
      <c r="E919" s="107">
        <v>92.8</v>
      </c>
    </row>
    <row r="920" spans="1:5" x14ac:dyDescent="0.35">
      <c r="A920" s="564">
        <v>43434</v>
      </c>
      <c r="B920" s="564" t="s">
        <v>10064</v>
      </c>
      <c r="C920" s="564" t="s">
        <v>37</v>
      </c>
      <c r="D920" s="564" t="s">
        <v>4986</v>
      </c>
      <c r="E920" s="107">
        <v>100.33</v>
      </c>
    </row>
    <row r="921" spans="1:5" x14ac:dyDescent="0.35">
      <c r="A921" s="564">
        <v>43435</v>
      </c>
      <c r="B921" s="564" t="s">
        <v>10065</v>
      </c>
      <c r="C921" s="564" t="s">
        <v>37</v>
      </c>
      <c r="D921" s="564" t="s">
        <v>4986</v>
      </c>
      <c r="E921" s="107">
        <v>183.94</v>
      </c>
    </row>
    <row r="922" spans="1:5" x14ac:dyDescent="0.35">
      <c r="A922" s="564">
        <v>43436</v>
      </c>
      <c r="B922" s="564" t="s">
        <v>10066</v>
      </c>
      <c r="C922" s="564" t="s">
        <v>37</v>
      </c>
      <c r="D922" s="564" t="s">
        <v>4986</v>
      </c>
      <c r="E922" s="107">
        <v>321.91000000000003</v>
      </c>
    </row>
    <row r="923" spans="1:5" x14ac:dyDescent="0.35">
      <c r="A923" s="564">
        <v>43437</v>
      </c>
      <c r="B923" s="564" t="s">
        <v>10067</v>
      </c>
      <c r="C923" s="564" t="s">
        <v>37</v>
      </c>
      <c r="D923" s="564" t="s">
        <v>4986</v>
      </c>
      <c r="E923" s="107">
        <v>583.62</v>
      </c>
    </row>
    <row r="924" spans="1:5" x14ac:dyDescent="0.35">
      <c r="A924" s="564">
        <v>43438</v>
      </c>
      <c r="B924" s="564" t="s">
        <v>10068</v>
      </c>
      <c r="C924" s="564" t="s">
        <v>37</v>
      </c>
      <c r="D924" s="564" t="s">
        <v>4986</v>
      </c>
      <c r="E924" s="108">
        <v>1045.1600000000001</v>
      </c>
    </row>
    <row r="925" spans="1:5" x14ac:dyDescent="0.35">
      <c r="A925" s="564">
        <v>41627</v>
      </c>
      <c r="B925" s="564" t="s">
        <v>10069</v>
      </c>
      <c r="C925" s="564" t="s">
        <v>37</v>
      </c>
      <c r="D925" s="564" t="s">
        <v>4986</v>
      </c>
      <c r="E925" s="107">
        <v>154.68</v>
      </c>
    </row>
    <row r="926" spans="1:5" x14ac:dyDescent="0.35">
      <c r="A926" s="564">
        <v>41628</v>
      </c>
      <c r="B926" s="564" t="s">
        <v>10070</v>
      </c>
      <c r="C926" s="564" t="s">
        <v>37</v>
      </c>
      <c r="D926" s="564" t="s">
        <v>4986</v>
      </c>
      <c r="E926" s="107">
        <v>284.27999999999997</v>
      </c>
    </row>
    <row r="927" spans="1:5" x14ac:dyDescent="0.35">
      <c r="A927" s="564">
        <v>41629</v>
      </c>
      <c r="B927" s="564" t="s">
        <v>10071</v>
      </c>
      <c r="C927" s="564" t="s">
        <v>37</v>
      </c>
      <c r="D927" s="564" t="s">
        <v>4986</v>
      </c>
      <c r="E927" s="107">
        <v>361.21</v>
      </c>
    </row>
    <row r="928" spans="1:5" x14ac:dyDescent="0.35">
      <c r="A928" s="564">
        <v>43429</v>
      </c>
      <c r="B928" s="564" t="s">
        <v>10072</v>
      </c>
      <c r="C928" s="564" t="s">
        <v>37</v>
      </c>
      <c r="D928" s="564" t="s">
        <v>4986</v>
      </c>
      <c r="E928" s="107">
        <v>80.03</v>
      </c>
    </row>
    <row r="929" spans="1:5" x14ac:dyDescent="0.35">
      <c r="A929" s="564">
        <v>43430</v>
      </c>
      <c r="B929" s="564" t="s">
        <v>10073</v>
      </c>
      <c r="C929" s="564" t="s">
        <v>37</v>
      </c>
      <c r="D929" s="564" t="s">
        <v>4986</v>
      </c>
      <c r="E929" s="107">
        <v>132.94</v>
      </c>
    </row>
    <row r="930" spans="1:5" x14ac:dyDescent="0.35">
      <c r="A930" s="564">
        <v>43431</v>
      </c>
      <c r="B930" s="564" t="s">
        <v>10074</v>
      </c>
      <c r="C930" s="564" t="s">
        <v>37</v>
      </c>
      <c r="D930" s="564" t="s">
        <v>4986</v>
      </c>
      <c r="E930" s="107">
        <v>257.52</v>
      </c>
    </row>
    <row r="931" spans="1:5" x14ac:dyDescent="0.35">
      <c r="A931" s="564">
        <v>43432</v>
      </c>
      <c r="B931" s="564" t="s">
        <v>10075</v>
      </c>
      <c r="C931" s="564" t="s">
        <v>37</v>
      </c>
      <c r="D931" s="564" t="s">
        <v>4986</v>
      </c>
      <c r="E931" s="107">
        <v>535.12</v>
      </c>
    </row>
    <row r="932" spans="1:5" x14ac:dyDescent="0.35">
      <c r="A932" s="564">
        <v>43433</v>
      </c>
      <c r="B932" s="564" t="s">
        <v>10076</v>
      </c>
      <c r="C932" s="564" t="s">
        <v>37</v>
      </c>
      <c r="D932" s="564" t="s">
        <v>4986</v>
      </c>
      <c r="E932" s="107">
        <v>843.65</v>
      </c>
    </row>
    <row r="933" spans="1:5" x14ac:dyDescent="0.35">
      <c r="A933" s="564">
        <v>43094</v>
      </c>
      <c r="B933" s="564" t="s">
        <v>5747</v>
      </c>
      <c r="C933" s="564" t="s">
        <v>37</v>
      </c>
      <c r="D933" s="564" t="s">
        <v>4986</v>
      </c>
      <c r="E933" s="107">
        <v>214.75</v>
      </c>
    </row>
    <row r="934" spans="1:5" x14ac:dyDescent="0.35">
      <c r="A934" s="564">
        <v>43093</v>
      </c>
      <c r="B934" s="564" t="s">
        <v>5748</v>
      </c>
      <c r="C934" s="564" t="s">
        <v>37</v>
      </c>
      <c r="D934" s="564" t="s">
        <v>4986</v>
      </c>
      <c r="E934" s="107">
        <v>228.22</v>
      </c>
    </row>
    <row r="935" spans="1:5" x14ac:dyDescent="0.35">
      <c r="A935" s="564">
        <v>1030</v>
      </c>
      <c r="B935" s="564" t="s">
        <v>5749</v>
      </c>
      <c r="C935" s="564" t="s">
        <v>37</v>
      </c>
      <c r="D935" s="564" t="s">
        <v>4988</v>
      </c>
      <c r="E935" s="107">
        <v>39.99</v>
      </c>
    </row>
    <row r="936" spans="1:5" x14ac:dyDescent="0.35">
      <c r="A936" s="564">
        <v>11694</v>
      </c>
      <c r="B936" s="564" t="s">
        <v>5750</v>
      </c>
      <c r="C936" s="564" t="s">
        <v>37</v>
      </c>
      <c r="D936" s="564" t="s">
        <v>4986</v>
      </c>
      <c r="E936" s="107">
        <v>883.98</v>
      </c>
    </row>
    <row r="937" spans="1:5" x14ac:dyDescent="0.35">
      <c r="A937" s="564">
        <v>11881</v>
      </c>
      <c r="B937" s="564" t="s">
        <v>10077</v>
      </c>
      <c r="C937" s="564" t="s">
        <v>37</v>
      </c>
      <c r="D937" s="564" t="s">
        <v>4986</v>
      </c>
      <c r="E937" s="107">
        <v>142.13999999999999</v>
      </c>
    </row>
    <row r="938" spans="1:5" x14ac:dyDescent="0.35">
      <c r="A938" s="564">
        <v>35277</v>
      </c>
      <c r="B938" s="564" t="s">
        <v>11019</v>
      </c>
      <c r="C938" s="564" t="s">
        <v>37</v>
      </c>
      <c r="D938" s="564" t="s">
        <v>4986</v>
      </c>
      <c r="E938" s="107">
        <v>320.8</v>
      </c>
    </row>
    <row r="939" spans="1:5" x14ac:dyDescent="0.35">
      <c r="A939" s="564">
        <v>10521</v>
      </c>
      <c r="B939" s="564" t="s">
        <v>5751</v>
      </c>
      <c r="C939" s="564" t="s">
        <v>37</v>
      </c>
      <c r="D939" s="564" t="s">
        <v>4986</v>
      </c>
      <c r="E939" s="107">
        <v>266.02</v>
      </c>
    </row>
    <row r="940" spans="1:5" x14ac:dyDescent="0.35">
      <c r="A940" s="564">
        <v>10885</v>
      </c>
      <c r="B940" s="564" t="s">
        <v>5752</v>
      </c>
      <c r="C940" s="564" t="s">
        <v>37</v>
      </c>
      <c r="D940" s="564" t="s">
        <v>4986</v>
      </c>
      <c r="E940" s="107">
        <v>336.48</v>
      </c>
    </row>
    <row r="941" spans="1:5" x14ac:dyDescent="0.35">
      <c r="A941" s="564">
        <v>20962</v>
      </c>
      <c r="B941" s="564" t="s">
        <v>5753</v>
      </c>
      <c r="C941" s="564" t="s">
        <v>37</v>
      </c>
      <c r="D941" s="564" t="s">
        <v>4988</v>
      </c>
      <c r="E941" s="107">
        <v>278.69</v>
      </c>
    </row>
    <row r="942" spans="1:5" x14ac:dyDescent="0.35">
      <c r="A942" s="564">
        <v>20963</v>
      </c>
      <c r="B942" s="564" t="s">
        <v>5754</v>
      </c>
      <c r="C942" s="564" t="s">
        <v>37</v>
      </c>
      <c r="D942" s="564" t="s">
        <v>4986</v>
      </c>
      <c r="E942" s="107">
        <v>340.44</v>
      </c>
    </row>
    <row r="943" spans="1:5" x14ac:dyDescent="0.35">
      <c r="A943" s="564">
        <v>34643</v>
      </c>
      <c r="B943" s="564" t="s">
        <v>11020</v>
      </c>
      <c r="C943" s="564" t="s">
        <v>37</v>
      </c>
      <c r="D943" s="564" t="s">
        <v>4986</v>
      </c>
      <c r="E943" s="107">
        <v>36.94</v>
      </c>
    </row>
    <row r="944" spans="1:5" x14ac:dyDescent="0.35">
      <c r="A944" s="564">
        <v>41480</v>
      </c>
      <c r="B944" s="564" t="s">
        <v>11021</v>
      </c>
      <c r="C944" s="564" t="s">
        <v>37</v>
      </c>
      <c r="D944" s="564" t="s">
        <v>4986</v>
      </c>
      <c r="E944" s="107">
        <v>42.83</v>
      </c>
    </row>
    <row r="945" spans="1:5" x14ac:dyDescent="0.35">
      <c r="A945" s="564">
        <v>41474</v>
      </c>
      <c r="B945" s="564" t="s">
        <v>11022</v>
      </c>
      <c r="C945" s="564" t="s">
        <v>37</v>
      </c>
      <c r="D945" s="564" t="s">
        <v>4986</v>
      </c>
      <c r="E945" s="107">
        <v>68.430000000000007</v>
      </c>
    </row>
    <row r="946" spans="1:5" x14ac:dyDescent="0.35">
      <c r="A946" s="564">
        <v>41475</v>
      </c>
      <c r="B946" s="564" t="s">
        <v>11023</v>
      </c>
      <c r="C946" s="564" t="s">
        <v>37</v>
      </c>
      <c r="D946" s="564" t="s">
        <v>4986</v>
      </c>
      <c r="E946" s="107">
        <v>58.38</v>
      </c>
    </row>
    <row r="947" spans="1:5" x14ac:dyDescent="0.35">
      <c r="A947" s="564">
        <v>41476</v>
      </c>
      <c r="B947" s="564" t="s">
        <v>11024</v>
      </c>
      <c r="C947" s="564" t="s">
        <v>37</v>
      </c>
      <c r="D947" s="564" t="s">
        <v>4986</v>
      </c>
      <c r="E947" s="107">
        <v>127.84</v>
      </c>
    </row>
    <row r="948" spans="1:5" x14ac:dyDescent="0.35">
      <c r="A948" s="564">
        <v>2555</v>
      </c>
      <c r="B948" s="564" t="s">
        <v>5755</v>
      </c>
      <c r="C948" s="564" t="s">
        <v>37</v>
      </c>
      <c r="D948" s="564" t="s">
        <v>4986</v>
      </c>
      <c r="E948" s="107">
        <v>2.0299999999999998</v>
      </c>
    </row>
    <row r="949" spans="1:5" x14ac:dyDescent="0.35">
      <c r="A949" s="564">
        <v>2556</v>
      </c>
      <c r="B949" s="564" t="s">
        <v>5756</v>
      </c>
      <c r="C949" s="564" t="s">
        <v>37</v>
      </c>
      <c r="D949" s="564" t="s">
        <v>4986</v>
      </c>
      <c r="E949" s="107">
        <v>2.1</v>
      </c>
    </row>
    <row r="950" spans="1:5" x14ac:dyDescent="0.35">
      <c r="A950" s="564">
        <v>2557</v>
      </c>
      <c r="B950" s="564" t="s">
        <v>5757</v>
      </c>
      <c r="C950" s="564" t="s">
        <v>37</v>
      </c>
      <c r="D950" s="564" t="s">
        <v>4986</v>
      </c>
      <c r="E950" s="107">
        <v>4.4400000000000004</v>
      </c>
    </row>
    <row r="951" spans="1:5" x14ac:dyDescent="0.35">
      <c r="A951" s="564">
        <v>10569</v>
      </c>
      <c r="B951" s="564" t="s">
        <v>5758</v>
      </c>
      <c r="C951" s="564" t="s">
        <v>37</v>
      </c>
      <c r="D951" s="564" t="s">
        <v>4986</v>
      </c>
      <c r="E951" s="107">
        <v>4.4400000000000004</v>
      </c>
    </row>
    <row r="952" spans="1:5" x14ac:dyDescent="0.35">
      <c r="A952" s="564">
        <v>39810</v>
      </c>
      <c r="B952" s="564" t="s">
        <v>5759</v>
      </c>
      <c r="C952" s="564" t="s">
        <v>37</v>
      </c>
      <c r="D952" s="564" t="s">
        <v>4986</v>
      </c>
      <c r="E952" s="107">
        <v>28.98</v>
      </c>
    </row>
    <row r="953" spans="1:5" x14ac:dyDescent="0.35">
      <c r="A953" s="564">
        <v>39811</v>
      </c>
      <c r="B953" s="564" t="s">
        <v>5760</v>
      </c>
      <c r="C953" s="564" t="s">
        <v>37</v>
      </c>
      <c r="D953" s="564" t="s">
        <v>4986</v>
      </c>
      <c r="E953" s="107">
        <v>35.450000000000003</v>
      </c>
    </row>
    <row r="954" spans="1:5" x14ac:dyDescent="0.35">
      <c r="A954" s="564">
        <v>39812</v>
      </c>
      <c r="B954" s="564" t="s">
        <v>5761</v>
      </c>
      <c r="C954" s="564" t="s">
        <v>37</v>
      </c>
      <c r="D954" s="564" t="s">
        <v>4986</v>
      </c>
      <c r="E954" s="107">
        <v>58.29</v>
      </c>
    </row>
    <row r="955" spans="1:5" x14ac:dyDescent="0.35">
      <c r="A955" s="564">
        <v>43096</v>
      </c>
      <c r="B955" s="564" t="s">
        <v>5762</v>
      </c>
      <c r="C955" s="564" t="s">
        <v>37</v>
      </c>
      <c r="D955" s="564" t="s">
        <v>4986</v>
      </c>
      <c r="E955" s="107">
        <v>193.21</v>
      </c>
    </row>
    <row r="956" spans="1:5" x14ac:dyDescent="0.35">
      <c r="A956" s="564">
        <v>43102</v>
      </c>
      <c r="B956" s="564" t="s">
        <v>5763</v>
      </c>
      <c r="C956" s="564" t="s">
        <v>37</v>
      </c>
      <c r="D956" s="564" t="s">
        <v>4986</v>
      </c>
      <c r="E956" s="107">
        <v>117.48</v>
      </c>
    </row>
    <row r="957" spans="1:5" x14ac:dyDescent="0.35">
      <c r="A957" s="564">
        <v>43103</v>
      </c>
      <c r="B957" s="564" t="s">
        <v>5764</v>
      </c>
      <c r="C957" s="564" t="s">
        <v>37</v>
      </c>
      <c r="D957" s="564" t="s">
        <v>4986</v>
      </c>
      <c r="E957" s="107">
        <v>172.99</v>
      </c>
    </row>
    <row r="958" spans="1:5" x14ac:dyDescent="0.35">
      <c r="A958" s="564">
        <v>43098</v>
      </c>
      <c r="B958" s="564" t="s">
        <v>5765</v>
      </c>
      <c r="C958" s="564" t="s">
        <v>37</v>
      </c>
      <c r="D958" s="564" t="s">
        <v>4986</v>
      </c>
      <c r="E958" s="107">
        <v>65.44</v>
      </c>
    </row>
    <row r="959" spans="1:5" x14ac:dyDescent="0.35">
      <c r="A959" s="564">
        <v>43097</v>
      </c>
      <c r="B959" s="564" t="s">
        <v>5766</v>
      </c>
      <c r="C959" s="564" t="s">
        <v>37</v>
      </c>
      <c r="D959" s="564" t="s">
        <v>4986</v>
      </c>
      <c r="E959" s="107">
        <v>38.770000000000003</v>
      </c>
    </row>
    <row r="960" spans="1:5" x14ac:dyDescent="0.35">
      <c r="A960" s="564">
        <v>43104</v>
      </c>
      <c r="B960" s="564" t="s">
        <v>5767</v>
      </c>
      <c r="C960" s="564" t="s">
        <v>37</v>
      </c>
      <c r="D960" s="564" t="s">
        <v>4986</v>
      </c>
      <c r="E960" s="107">
        <v>458.65</v>
      </c>
    </row>
    <row r="961" spans="1:5" x14ac:dyDescent="0.35">
      <c r="A961" s="564">
        <v>39771</v>
      </c>
      <c r="B961" s="564" t="s">
        <v>5768</v>
      </c>
      <c r="C961" s="564" t="s">
        <v>37</v>
      </c>
      <c r="D961" s="564" t="s">
        <v>4986</v>
      </c>
      <c r="E961" s="107">
        <v>42.68</v>
      </c>
    </row>
    <row r="962" spans="1:5" x14ac:dyDescent="0.35">
      <c r="A962" s="564">
        <v>39772</v>
      </c>
      <c r="B962" s="564" t="s">
        <v>5769</v>
      </c>
      <c r="C962" s="564" t="s">
        <v>37</v>
      </c>
      <c r="D962" s="564" t="s">
        <v>4986</v>
      </c>
      <c r="E962" s="107">
        <v>83.88</v>
      </c>
    </row>
    <row r="963" spans="1:5" x14ac:dyDescent="0.35">
      <c r="A963" s="564">
        <v>39773</v>
      </c>
      <c r="B963" s="564" t="s">
        <v>5770</v>
      </c>
      <c r="C963" s="564" t="s">
        <v>37</v>
      </c>
      <c r="D963" s="564" t="s">
        <v>4986</v>
      </c>
      <c r="E963" s="107">
        <v>134.83000000000001</v>
      </c>
    </row>
    <row r="964" spans="1:5" x14ac:dyDescent="0.35">
      <c r="A964" s="564">
        <v>39774</v>
      </c>
      <c r="B964" s="564" t="s">
        <v>5771</v>
      </c>
      <c r="C964" s="564" t="s">
        <v>37</v>
      </c>
      <c r="D964" s="564" t="s">
        <v>4986</v>
      </c>
      <c r="E964" s="107">
        <v>201.67</v>
      </c>
    </row>
    <row r="965" spans="1:5" x14ac:dyDescent="0.35">
      <c r="A965" s="564">
        <v>39775</v>
      </c>
      <c r="B965" s="564" t="s">
        <v>5772</v>
      </c>
      <c r="C965" s="564" t="s">
        <v>37</v>
      </c>
      <c r="D965" s="564" t="s">
        <v>4986</v>
      </c>
      <c r="E965" s="107">
        <v>269.14999999999998</v>
      </c>
    </row>
    <row r="966" spans="1:5" x14ac:dyDescent="0.35">
      <c r="A966" s="564">
        <v>39776</v>
      </c>
      <c r="B966" s="564" t="s">
        <v>5773</v>
      </c>
      <c r="C966" s="564" t="s">
        <v>37</v>
      </c>
      <c r="D966" s="564" t="s">
        <v>4986</v>
      </c>
      <c r="E966" s="107">
        <v>325.27999999999997</v>
      </c>
    </row>
    <row r="967" spans="1:5" x14ac:dyDescent="0.35">
      <c r="A967" s="564">
        <v>39777</v>
      </c>
      <c r="B967" s="564" t="s">
        <v>5774</v>
      </c>
      <c r="C967" s="564" t="s">
        <v>37</v>
      </c>
      <c r="D967" s="564" t="s">
        <v>4986</v>
      </c>
      <c r="E967" s="107">
        <v>412.28</v>
      </c>
    </row>
    <row r="968" spans="1:5" x14ac:dyDescent="0.35">
      <c r="A968" s="564">
        <v>20254</v>
      </c>
      <c r="B968" s="564" t="s">
        <v>5775</v>
      </c>
      <c r="C968" s="564" t="s">
        <v>37</v>
      </c>
      <c r="D968" s="564" t="s">
        <v>4986</v>
      </c>
      <c r="E968" s="107">
        <v>29.92</v>
      </c>
    </row>
    <row r="969" spans="1:5" x14ac:dyDescent="0.35">
      <c r="A969" s="564">
        <v>20253</v>
      </c>
      <c r="B969" s="564" t="s">
        <v>5776</v>
      </c>
      <c r="C969" s="564" t="s">
        <v>37</v>
      </c>
      <c r="D969" s="564" t="s">
        <v>4986</v>
      </c>
      <c r="E969" s="107">
        <v>98.26</v>
      </c>
    </row>
    <row r="970" spans="1:5" x14ac:dyDescent="0.35">
      <c r="A970" s="564">
        <v>11247</v>
      </c>
      <c r="B970" s="564" t="s">
        <v>5777</v>
      </c>
      <c r="C970" s="564" t="s">
        <v>37</v>
      </c>
      <c r="D970" s="564" t="s">
        <v>4986</v>
      </c>
      <c r="E970" s="108">
        <v>1889.47</v>
      </c>
    </row>
    <row r="971" spans="1:5" x14ac:dyDescent="0.35">
      <c r="A971" s="564">
        <v>11250</v>
      </c>
      <c r="B971" s="564" t="s">
        <v>5778</v>
      </c>
      <c r="C971" s="564" t="s">
        <v>37</v>
      </c>
      <c r="D971" s="564" t="s">
        <v>4986</v>
      </c>
      <c r="E971" s="107">
        <v>81.349999999999994</v>
      </c>
    </row>
    <row r="972" spans="1:5" x14ac:dyDescent="0.35">
      <c r="A972" s="564">
        <v>11249</v>
      </c>
      <c r="B972" s="564" t="s">
        <v>5779</v>
      </c>
      <c r="C972" s="564" t="s">
        <v>37</v>
      </c>
      <c r="D972" s="564" t="s">
        <v>4986</v>
      </c>
      <c r="E972" s="108">
        <v>3690.81</v>
      </c>
    </row>
    <row r="973" spans="1:5" x14ac:dyDescent="0.35">
      <c r="A973" s="564">
        <v>11251</v>
      </c>
      <c r="B973" s="564" t="s">
        <v>5780</v>
      </c>
      <c r="C973" s="564" t="s">
        <v>37</v>
      </c>
      <c r="D973" s="564" t="s">
        <v>4986</v>
      </c>
      <c r="E973" s="107">
        <v>180.18</v>
      </c>
    </row>
    <row r="974" spans="1:5" x14ac:dyDescent="0.35">
      <c r="A974" s="564">
        <v>11253</v>
      </c>
      <c r="B974" s="564" t="s">
        <v>5781</v>
      </c>
      <c r="C974" s="564" t="s">
        <v>37</v>
      </c>
      <c r="D974" s="564" t="s">
        <v>4986</v>
      </c>
      <c r="E974" s="107">
        <v>298.58</v>
      </c>
    </row>
    <row r="975" spans="1:5" x14ac:dyDescent="0.35">
      <c r="A975" s="564">
        <v>11255</v>
      </c>
      <c r="B975" s="564" t="s">
        <v>5782</v>
      </c>
      <c r="C975" s="564" t="s">
        <v>37</v>
      </c>
      <c r="D975" s="564" t="s">
        <v>4986</v>
      </c>
      <c r="E975" s="107">
        <v>446.37</v>
      </c>
    </row>
    <row r="976" spans="1:5" x14ac:dyDescent="0.35">
      <c r="A976" s="564">
        <v>14055</v>
      </c>
      <c r="B976" s="564" t="s">
        <v>5783</v>
      </c>
      <c r="C976" s="564" t="s">
        <v>37</v>
      </c>
      <c r="D976" s="564" t="s">
        <v>4986</v>
      </c>
      <c r="E976" s="107">
        <v>897.95</v>
      </c>
    </row>
    <row r="977" spans="1:5" x14ac:dyDescent="0.35">
      <c r="A977" s="564">
        <v>11256</v>
      </c>
      <c r="B977" s="564" t="s">
        <v>5784</v>
      </c>
      <c r="C977" s="564" t="s">
        <v>37</v>
      </c>
      <c r="D977" s="564" t="s">
        <v>4986</v>
      </c>
      <c r="E977" s="107">
        <v>559.13</v>
      </c>
    </row>
    <row r="978" spans="1:5" x14ac:dyDescent="0.35">
      <c r="A978" s="564">
        <v>1872</v>
      </c>
      <c r="B978" s="564" t="s">
        <v>5785</v>
      </c>
      <c r="C978" s="564" t="s">
        <v>37</v>
      </c>
      <c r="D978" s="564" t="s">
        <v>4986</v>
      </c>
      <c r="E978" s="107">
        <v>2.1800000000000002</v>
      </c>
    </row>
    <row r="979" spans="1:5" x14ac:dyDescent="0.35">
      <c r="A979" s="564">
        <v>1873</v>
      </c>
      <c r="B979" s="564" t="s">
        <v>5786</v>
      </c>
      <c r="C979" s="564" t="s">
        <v>37</v>
      </c>
      <c r="D979" s="564" t="s">
        <v>4986</v>
      </c>
      <c r="E979" s="107">
        <v>4.34</v>
      </c>
    </row>
    <row r="980" spans="1:5" x14ac:dyDescent="0.35">
      <c r="A980" s="564">
        <v>39693</v>
      </c>
      <c r="B980" s="564" t="s">
        <v>5787</v>
      </c>
      <c r="C980" s="564" t="s">
        <v>37</v>
      </c>
      <c r="D980" s="564" t="s">
        <v>4986</v>
      </c>
      <c r="E980" s="108">
        <v>3511.59</v>
      </c>
    </row>
    <row r="981" spans="1:5" x14ac:dyDescent="0.35">
      <c r="A981" s="564">
        <v>39692</v>
      </c>
      <c r="B981" s="564" t="s">
        <v>5788</v>
      </c>
      <c r="C981" s="564" t="s">
        <v>37</v>
      </c>
      <c r="D981" s="564" t="s">
        <v>4986</v>
      </c>
      <c r="E981" s="108">
        <v>1123.6300000000001</v>
      </c>
    </row>
    <row r="982" spans="1:5" x14ac:dyDescent="0.35">
      <c r="A982" s="564">
        <v>1062</v>
      </c>
      <c r="B982" s="564" t="s">
        <v>5789</v>
      </c>
      <c r="C982" s="564" t="s">
        <v>37</v>
      </c>
      <c r="D982" s="564" t="s">
        <v>4986</v>
      </c>
      <c r="E982" s="107">
        <v>356.1</v>
      </c>
    </row>
    <row r="983" spans="1:5" x14ac:dyDescent="0.35">
      <c r="A983" s="564">
        <v>39686</v>
      </c>
      <c r="B983" s="564" t="s">
        <v>5790</v>
      </c>
      <c r="C983" s="564" t="s">
        <v>37</v>
      </c>
      <c r="D983" s="564" t="s">
        <v>4986</v>
      </c>
      <c r="E983" s="107">
        <v>576.59</v>
      </c>
    </row>
    <row r="984" spans="1:5" x14ac:dyDescent="0.35">
      <c r="A984" s="564">
        <v>43095</v>
      </c>
      <c r="B984" s="564" t="s">
        <v>5791</v>
      </c>
      <c r="C984" s="564" t="s">
        <v>37</v>
      </c>
      <c r="D984" s="564" t="s">
        <v>4986</v>
      </c>
      <c r="E984" s="107">
        <v>127.32</v>
      </c>
    </row>
    <row r="985" spans="1:5" x14ac:dyDescent="0.35">
      <c r="A985" s="564">
        <v>1871</v>
      </c>
      <c r="B985" s="564" t="s">
        <v>5792</v>
      </c>
      <c r="C985" s="564" t="s">
        <v>37</v>
      </c>
      <c r="D985" s="564" t="s">
        <v>4986</v>
      </c>
      <c r="E985" s="107">
        <v>3.91</v>
      </c>
    </row>
    <row r="986" spans="1:5" x14ac:dyDescent="0.35">
      <c r="A986" s="564">
        <v>12001</v>
      </c>
      <c r="B986" s="564" t="s">
        <v>5793</v>
      </c>
      <c r="C986" s="564" t="s">
        <v>37</v>
      </c>
      <c r="D986" s="564" t="s">
        <v>4986</v>
      </c>
      <c r="E986" s="107">
        <v>5.65</v>
      </c>
    </row>
    <row r="987" spans="1:5" x14ac:dyDescent="0.35">
      <c r="A987" s="564">
        <v>11882</v>
      </c>
      <c r="B987" s="564" t="s">
        <v>10078</v>
      </c>
      <c r="C987" s="564" t="s">
        <v>37</v>
      </c>
      <c r="D987" s="564" t="s">
        <v>4986</v>
      </c>
      <c r="E987" s="107">
        <v>102</v>
      </c>
    </row>
    <row r="988" spans="1:5" x14ac:dyDescent="0.35">
      <c r="A988" s="564">
        <v>1068</v>
      </c>
      <c r="B988" s="564" t="s">
        <v>5794</v>
      </c>
      <c r="C988" s="564" t="s">
        <v>37</v>
      </c>
      <c r="D988" s="564" t="s">
        <v>4986</v>
      </c>
      <c r="E988" s="108">
        <v>2348.83</v>
      </c>
    </row>
    <row r="989" spans="1:5" x14ac:dyDescent="0.35">
      <c r="A989" s="564">
        <v>39690</v>
      </c>
      <c r="B989" s="564" t="s">
        <v>5795</v>
      </c>
      <c r="C989" s="564" t="s">
        <v>37</v>
      </c>
      <c r="D989" s="564" t="s">
        <v>4986</v>
      </c>
      <c r="E989" s="108">
        <v>3940.56</v>
      </c>
    </row>
    <row r="990" spans="1:5" x14ac:dyDescent="0.35">
      <c r="A990" s="564">
        <v>39691</v>
      </c>
      <c r="B990" s="564" t="s">
        <v>5796</v>
      </c>
      <c r="C990" s="564" t="s">
        <v>37</v>
      </c>
      <c r="D990" s="564" t="s">
        <v>4986</v>
      </c>
      <c r="E990" s="108">
        <v>4956.12</v>
      </c>
    </row>
    <row r="991" spans="1:5" x14ac:dyDescent="0.35">
      <c r="A991" s="564">
        <v>39808</v>
      </c>
      <c r="B991" s="564" t="s">
        <v>10079</v>
      </c>
      <c r="C991" s="564" t="s">
        <v>37</v>
      </c>
      <c r="D991" s="564" t="s">
        <v>4986</v>
      </c>
      <c r="E991" s="107">
        <v>66.47</v>
      </c>
    </row>
    <row r="992" spans="1:5" x14ac:dyDescent="0.35">
      <c r="A992" s="564">
        <v>39809</v>
      </c>
      <c r="B992" s="564" t="s">
        <v>10080</v>
      </c>
      <c r="C992" s="564" t="s">
        <v>37</v>
      </c>
      <c r="D992" s="564" t="s">
        <v>4986</v>
      </c>
      <c r="E992" s="107">
        <v>157.65</v>
      </c>
    </row>
    <row r="993" spans="1:5" x14ac:dyDescent="0.35">
      <c r="A993" s="564">
        <v>43439</v>
      </c>
      <c r="B993" s="564" t="s">
        <v>10081</v>
      </c>
      <c r="C993" s="564" t="s">
        <v>37</v>
      </c>
      <c r="D993" s="564" t="s">
        <v>4986</v>
      </c>
      <c r="E993" s="107">
        <v>468.23</v>
      </c>
    </row>
    <row r="994" spans="1:5" x14ac:dyDescent="0.35">
      <c r="A994" s="564">
        <v>5103</v>
      </c>
      <c r="B994" s="564" t="s">
        <v>11025</v>
      </c>
      <c r="C994" s="564" t="s">
        <v>37</v>
      </c>
      <c r="D994" s="564" t="s">
        <v>4986</v>
      </c>
      <c r="E994" s="107">
        <v>20.309999999999999</v>
      </c>
    </row>
    <row r="995" spans="1:5" x14ac:dyDescent="0.35">
      <c r="A995" s="564">
        <v>11880</v>
      </c>
      <c r="B995" s="564" t="s">
        <v>11026</v>
      </c>
      <c r="C995" s="564" t="s">
        <v>37</v>
      </c>
      <c r="D995" s="564" t="s">
        <v>4986</v>
      </c>
      <c r="E995" s="107">
        <v>85.42</v>
      </c>
    </row>
    <row r="996" spans="1:5" x14ac:dyDescent="0.35">
      <c r="A996" s="564">
        <v>11714</v>
      </c>
      <c r="B996" s="564" t="s">
        <v>11027</v>
      </c>
      <c r="C996" s="564" t="s">
        <v>37</v>
      </c>
      <c r="D996" s="564" t="s">
        <v>4986</v>
      </c>
      <c r="E996" s="107">
        <v>58.19</v>
      </c>
    </row>
    <row r="997" spans="1:5" x14ac:dyDescent="0.35">
      <c r="A997" s="564">
        <v>11712</v>
      </c>
      <c r="B997" s="564" t="s">
        <v>11028</v>
      </c>
      <c r="C997" s="564" t="s">
        <v>37</v>
      </c>
      <c r="D997" s="564" t="s">
        <v>4988</v>
      </c>
      <c r="E997" s="107">
        <v>38</v>
      </c>
    </row>
    <row r="998" spans="1:5" x14ac:dyDescent="0.35">
      <c r="A998" s="564">
        <v>11717</v>
      </c>
      <c r="B998" s="564" t="s">
        <v>11029</v>
      </c>
      <c r="C998" s="564" t="s">
        <v>37</v>
      </c>
      <c r="D998" s="564" t="s">
        <v>4986</v>
      </c>
      <c r="E998" s="107">
        <v>45.81</v>
      </c>
    </row>
    <row r="999" spans="1:5" x14ac:dyDescent="0.35">
      <c r="A999" s="564">
        <v>1106</v>
      </c>
      <c r="B999" s="564" t="s">
        <v>5797</v>
      </c>
      <c r="C999" s="564" t="s">
        <v>5012</v>
      </c>
      <c r="D999" s="564" t="s">
        <v>4988</v>
      </c>
      <c r="E999" s="107">
        <v>0.8</v>
      </c>
    </row>
    <row r="1000" spans="1:5" x14ac:dyDescent="0.35">
      <c r="A1000" s="564">
        <v>11161</v>
      </c>
      <c r="B1000" s="564" t="s">
        <v>5798</v>
      </c>
      <c r="C1000" s="564" t="s">
        <v>5012</v>
      </c>
      <c r="D1000" s="564" t="s">
        <v>4986</v>
      </c>
      <c r="E1000" s="107">
        <v>1.33</v>
      </c>
    </row>
    <row r="1001" spans="1:5" x14ac:dyDescent="0.35">
      <c r="A1001" s="564">
        <v>1107</v>
      </c>
      <c r="B1001" s="564" t="s">
        <v>5799</v>
      </c>
      <c r="C1001" s="564" t="s">
        <v>5012</v>
      </c>
      <c r="D1001" s="564" t="s">
        <v>4986</v>
      </c>
      <c r="E1001" s="107">
        <v>0.68</v>
      </c>
    </row>
    <row r="1002" spans="1:5" x14ac:dyDescent="0.35">
      <c r="A1002" s="564">
        <v>44479</v>
      </c>
      <c r="B1002" s="564" t="s">
        <v>11030</v>
      </c>
      <c r="C1002" s="564" t="s">
        <v>5012</v>
      </c>
      <c r="D1002" s="564" t="s">
        <v>4986</v>
      </c>
      <c r="E1002" s="107">
        <v>0.1</v>
      </c>
    </row>
    <row r="1003" spans="1:5" x14ac:dyDescent="0.35">
      <c r="A1003" s="564">
        <v>4759</v>
      </c>
      <c r="B1003" s="564" t="s">
        <v>5800</v>
      </c>
      <c r="C1003" s="564" t="s">
        <v>4991</v>
      </c>
      <c r="D1003" s="564" t="s">
        <v>4986</v>
      </c>
      <c r="E1003" s="107">
        <v>13.56</v>
      </c>
    </row>
    <row r="1004" spans="1:5" x14ac:dyDescent="0.35">
      <c r="A1004" s="564">
        <v>41068</v>
      </c>
      <c r="B1004" s="564" t="s">
        <v>5801</v>
      </c>
      <c r="C1004" s="564" t="s">
        <v>5162</v>
      </c>
      <c r="D1004" s="564" t="s">
        <v>4986</v>
      </c>
      <c r="E1004" s="108">
        <v>2397.54</v>
      </c>
    </row>
    <row r="1005" spans="1:5" x14ac:dyDescent="0.35">
      <c r="A1005" s="564">
        <v>1108</v>
      </c>
      <c r="B1005" s="564" t="s">
        <v>5802</v>
      </c>
      <c r="C1005" s="564" t="s">
        <v>5000</v>
      </c>
      <c r="D1005" s="564" t="s">
        <v>4986</v>
      </c>
      <c r="E1005" s="107">
        <v>38.299999999999997</v>
      </c>
    </row>
    <row r="1006" spans="1:5" x14ac:dyDescent="0.35">
      <c r="A1006" s="564">
        <v>1117</v>
      </c>
      <c r="B1006" s="564" t="s">
        <v>5803</v>
      </c>
      <c r="C1006" s="564" t="s">
        <v>5000</v>
      </c>
      <c r="D1006" s="564" t="s">
        <v>4986</v>
      </c>
      <c r="E1006" s="107">
        <v>38.61</v>
      </c>
    </row>
    <row r="1007" spans="1:5" x14ac:dyDescent="0.35">
      <c r="A1007" s="564">
        <v>1118</v>
      </c>
      <c r="B1007" s="564" t="s">
        <v>5804</v>
      </c>
      <c r="C1007" s="564" t="s">
        <v>5000</v>
      </c>
      <c r="D1007" s="564" t="s">
        <v>4986</v>
      </c>
      <c r="E1007" s="107">
        <v>45.63</v>
      </c>
    </row>
    <row r="1008" spans="1:5" x14ac:dyDescent="0.35">
      <c r="A1008" s="564">
        <v>1110</v>
      </c>
      <c r="B1008" s="564" t="s">
        <v>5805</v>
      </c>
      <c r="C1008" s="564" t="s">
        <v>5000</v>
      </c>
      <c r="D1008" s="564" t="s">
        <v>4986</v>
      </c>
      <c r="E1008" s="107">
        <v>45.63</v>
      </c>
    </row>
    <row r="1009" spans="1:5" x14ac:dyDescent="0.35">
      <c r="A1009" s="564">
        <v>12618</v>
      </c>
      <c r="B1009" s="564" t="s">
        <v>5806</v>
      </c>
      <c r="C1009" s="564" t="s">
        <v>37</v>
      </c>
      <c r="D1009" s="564" t="s">
        <v>4992</v>
      </c>
      <c r="E1009" s="107">
        <v>56.77</v>
      </c>
    </row>
    <row r="1010" spans="1:5" x14ac:dyDescent="0.35">
      <c r="A1010" s="564">
        <v>40784</v>
      </c>
      <c r="B1010" s="564" t="s">
        <v>5807</v>
      </c>
      <c r="C1010" s="564" t="s">
        <v>5000</v>
      </c>
      <c r="D1010" s="564" t="s">
        <v>4986</v>
      </c>
      <c r="E1010" s="107">
        <v>125.85</v>
      </c>
    </row>
    <row r="1011" spans="1:5" x14ac:dyDescent="0.35">
      <c r="A1011" s="564">
        <v>40782</v>
      </c>
      <c r="B1011" s="564" t="s">
        <v>5808</v>
      </c>
      <c r="C1011" s="564" t="s">
        <v>5000</v>
      </c>
      <c r="D1011" s="564" t="s">
        <v>4986</v>
      </c>
      <c r="E1011" s="107">
        <v>49.39</v>
      </c>
    </row>
    <row r="1012" spans="1:5" x14ac:dyDescent="0.35">
      <c r="A1012" s="564">
        <v>40783</v>
      </c>
      <c r="B1012" s="564" t="s">
        <v>5809</v>
      </c>
      <c r="C1012" s="564" t="s">
        <v>5000</v>
      </c>
      <c r="D1012" s="564" t="s">
        <v>4986</v>
      </c>
      <c r="E1012" s="107">
        <v>64.33</v>
      </c>
    </row>
    <row r="1013" spans="1:5" x14ac:dyDescent="0.35">
      <c r="A1013" s="564">
        <v>1109</v>
      </c>
      <c r="B1013" s="564" t="s">
        <v>5810</v>
      </c>
      <c r="C1013" s="564" t="s">
        <v>5000</v>
      </c>
      <c r="D1013" s="564" t="s">
        <v>4986</v>
      </c>
      <c r="E1013" s="107">
        <v>38.299999999999997</v>
      </c>
    </row>
    <row r="1014" spans="1:5" x14ac:dyDescent="0.35">
      <c r="A1014" s="564">
        <v>1119</v>
      </c>
      <c r="B1014" s="564" t="s">
        <v>5811</v>
      </c>
      <c r="C1014" s="564" t="s">
        <v>5000</v>
      </c>
      <c r="D1014" s="564" t="s">
        <v>4986</v>
      </c>
      <c r="E1014" s="107">
        <v>24.69</v>
      </c>
    </row>
    <row r="1015" spans="1:5" x14ac:dyDescent="0.35">
      <c r="A1015" s="564">
        <v>13115</v>
      </c>
      <c r="B1015" s="564" t="s">
        <v>10082</v>
      </c>
      <c r="C1015" s="564" t="s">
        <v>5000</v>
      </c>
      <c r="D1015" s="564" t="s">
        <v>4992</v>
      </c>
      <c r="E1015" s="107">
        <v>17.02</v>
      </c>
    </row>
    <row r="1016" spans="1:5" x14ac:dyDescent="0.35">
      <c r="A1016" s="564">
        <v>10541</v>
      </c>
      <c r="B1016" s="564" t="s">
        <v>10083</v>
      </c>
      <c r="C1016" s="564" t="s">
        <v>5000</v>
      </c>
      <c r="D1016" s="564" t="s">
        <v>4992</v>
      </c>
      <c r="E1016" s="107">
        <v>20.8</v>
      </c>
    </row>
    <row r="1017" spans="1:5" x14ac:dyDescent="0.35">
      <c r="A1017" s="564">
        <v>10542</v>
      </c>
      <c r="B1017" s="564" t="s">
        <v>10084</v>
      </c>
      <c r="C1017" s="564" t="s">
        <v>5000</v>
      </c>
      <c r="D1017" s="564" t="s">
        <v>4992</v>
      </c>
      <c r="E1017" s="107">
        <v>27.2</v>
      </c>
    </row>
    <row r="1018" spans="1:5" x14ac:dyDescent="0.35">
      <c r="A1018" s="564">
        <v>10543</v>
      </c>
      <c r="B1018" s="564" t="s">
        <v>10085</v>
      </c>
      <c r="C1018" s="564" t="s">
        <v>5000</v>
      </c>
      <c r="D1018" s="564" t="s">
        <v>4992</v>
      </c>
      <c r="E1018" s="107">
        <v>44.13</v>
      </c>
    </row>
    <row r="1019" spans="1:5" x14ac:dyDescent="0.35">
      <c r="A1019" s="564">
        <v>10544</v>
      </c>
      <c r="B1019" s="564" t="s">
        <v>10086</v>
      </c>
      <c r="C1019" s="564" t="s">
        <v>5000</v>
      </c>
      <c r="D1019" s="564" t="s">
        <v>4992</v>
      </c>
      <c r="E1019" s="107">
        <v>57.08</v>
      </c>
    </row>
    <row r="1020" spans="1:5" x14ac:dyDescent="0.35">
      <c r="A1020" s="564">
        <v>10545</v>
      </c>
      <c r="B1020" s="564" t="s">
        <v>10087</v>
      </c>
      <c r="C1020" s="564" t="s">
        <v>5000</v>
      </c>
      <c r="D1020" s="564" t="s">
        <v>4992</v>
      </c>
      <c r="E1020" s="107">
        <v>106.67</v>
      </c>
    </row>
    <row r="1021" spans="1:5" x14ac:dyDescent="0.35">
      <c r="A1021" s="564">
        <v>38365</v>
      </c>
      <c r="B1021" s="564" t="s">
        <v>5812</v>
      </c>
      <c r="C1021" s="564" t="s">
        <v>4987</v>
      </c>
      <c r="D1021" s="564" t="s">
        <v>4986</v>
      </c>
      <c r="E1021" s="107">
        <v>1.97</v>
      </c>
    </row>
    <row r="1022" spans="1:5" x14ac:dyDescent="0.35">
      <c r="A1022" s="564">
        <v>37745</v>
      </c>
      <c r="B1022" s="564" t="s">
        <v>5813</v>
      </c>
      <c r="C1022" s="564" t="s">
        <v>37</v>
      </c>
      <c r="D1022" s="564" t="s">
        <v>4992</v>
      </c>
      <c r="E1022" s="108">
        <v>367696</v>
      </c>
    </row>
    <row r="1023" spans="1:5" x14ac:dyDescent="0.35">
      <c r="A1023" s="564">
        <v>37754</v>
      </c>
      <c r="B1023" s="564" t="s">
        <v>5814</v>
      </c>
      <c r="C1023" s="564" t="s">
        <v>37</v>
      </c>
      <c r="D1023" s="564" t="s">
        <v>4992</v>
      </c>
      <c r="E1023" s="108">
        <v>383986.33</v>
      </c>
    </row>
    <row r="1024" spans="1:5" x14ac:dyDescent="0.35">
      <c r="A1024" s="564">
        <v>37748</v>
      </c>
      <c r="B1024" s="564" t="s">
        <v>5815</v>
      </c>
      <c r="C1024" s="564" t="s">
        <v>37</v>
      </c>
      <c r="D1024" s="564" t="s">
        <v>4992</v>
      </c>
      <c r="E1024" s="108">
        <v>390909.71</v>
      </c>
    </row>
    <row r="1025" spans="1:5" x14ac:dyDescent="0.35">
      <c r="A1025" s="564">
        <v>37761</v>
      </c>
      <c r="B1025" s="564" t="s">
        <v>5816</v>
      </c>
      <c r="C1025" s="564" t="s">
        <v>37</v>
      </c>
      <c r="D1025" s="564" t="s">
        <v>4992</v>
      </c>
      <c r="E1025" s="108">
        <v>323479.37</v>
      </c>
    </row>
    <row r="1026" spans="1:5" x14ac:dyDescent="0.35">
      <c r="A1026" s="564">
        <v>37757</v>
      </c>
      <c r="B1026" s="564" t="s">
        <v>5817</v>
      </c>
      <c r="C1026" s="564" t="s">
        <v>37</v>
      </c>
      <c r="D1026" s="564" t="s">
        <v>4992</v>
      </c>
      <c r="E1026" s="108">
        <v>450311.22</v>
      </c>
    </row>
    <row r="1027" spans="1:5" x14ac:dyDescent="0.35">
      <c r="A1027" s="564">
        <v>37759</v>
      </c>
      <c r="B1027" s="564" t="s">
        <v>5818</v>
      </c>
      <c r="C1027" s="564" t="s">
        <v>37</v>
      </c>
      <c r="D1027" s="564" t="s">
        <v>4992</v>
      </c>
      <c r="E1027" s="108">
        <v>452056.64</v>
      </c>
    </row>
    <row r="1028" spans="1:5" x14ac:dyDescent="0.35">
      <c r="A1028" s="564">
        <v>37766</v>
      </c>
      <c r="B1028" s="564" t="s">
        <v>5819</v>
      </c>
      <c r="C1028" s="564" t="s">
        <v>37</v>
      </c>
      <c r="D1028" s="564" t="s">
        <v>4992</v>
      </c>
      <c r="E1028" s="108">
        <v>452056.6</v>
      </c>
    </row>
    <row r="1029" spans="1:5" x14ac:dyDescent="0.35">
      <c r="A1029" s="564">
        <v>37752</v>
      </c>
      <c r="B1029" s="564" t="s">
        <v>5820</v>
      </c>
      <c r="C1029" s="564" t="s">
        <v>37</v>
      </c>
      <c r="D1029" s="564" t="s">
        <v>4992</v>
      </c>
      <c r="E1029" s="108">
        <v>409934.48</v>
      </c>
    </row>
    <row r="1030" spans="1:5" x14ac:dyDescent="0.35">
      <c r="A1030" s="564">
        <v>37760</v>
      </c>
      <c r="B1030" s="564" t="s">
        <v>5821</v>
      </c>
      <c r="C1030" s="564" t="s">
        <v>37</v>
      </c>
      <c r="D1030" s="564" t="s">
        <v>4992</v>
      </c>
      <c r="E1030" s="108">
        <v>431693.7</v>
      </c>
    </row>
    <row r="1031" spans="1:5" x14ac:dyDescent="0.35">
      <c r="A1031" s="564">
        <v>37765</v>
      </c>
      <c r="B1031" s="564" t="s">
        <v>5822</v>
      </c>
      <c r="C1031" s="564" t="s">
        <v>37</v>
      </c>
      <c r="D1031" s="564" t="s">
        <v>4992</v>
      </c>
      <c r="E1031" s="108">
        <v>301371.09999999998</v>
      </c>
    </row>
    <row r="1032" spans="1:5" x14ac:dyDescent="0.35">
      <c r="A1032" s="564">
        <v>37746</v>
      </c>
      <c r="B1032" s="564" t="s">
        <v>5823</v>
      </c>
      <c r="C1032" s="564" t="s">
        <v>37</v>
      </c>
      <c r="D1032" s="564" t="s">
        <v>4992</v>
      </c>
      <c r="E1032" s="108">
        <v>330402.76</v>
      </c>
    </row>
    <row r="1033" spans="1:5" x14ac:dyDescent="0.35">
      <c r="A1033" s="564">
        <v>37750</v>
      </c>
      <c r="B1033" s="564" t="s">
        <v>5824</v>
      </c>
      <c r="C1033" s="564" t="s">
        <v>37</v>
      </c>
      <c r="D1033" s="564" t="s">
        <v>4992</v>
      </c>
      <c r="E1033" s="108">
        <v>329239.19</v>
      </c>
    </row>
    <row r="1034" spans="1:5" x14ac:dyDescent="0.35">
      <c r="A1034" s="564">
        <v>37753</v>
      </c>
      <c r="B1034" s="564" t="s">
        <v>5825</v>
      </c>
      <c r="C1034" s="564" t="s">
        <v>37</v>
      </c>
      <c r="D1034" s="564" t="s">
        <v>4992</v>
      </c>
      <c r="E1034" s="108">
        <v>328075.57</v>
      </c>
    </row>
    <row r="1035" spans="1:5" x14ac:dyDescent="0.35">
      <c r="A1035" s="564">
        <v>37756</v>
      </c>
      <c r="B1035" s="564" t="s">
        <v>5826</v>
      </c>
      <c r="C1035" s="564" t="s">
        <v>37</v>
      </c>
      <c r="D1035" s="564" t="s">
        <v>4992</v>
      </c>
      <c r="E1035" s="108">
        <v>323479.37</v>
      </c>
    </row>
    <row r="1036" spans="1:5" x14ac:dyDescent="0.35">
      <c r="A1036" s="564">
        <v>37755</v>
      </c>
      <c r="B1036" s="564" t="s">
        <v>5827</v>
      </c>
      <c r="C1036" s="564" t="s">
        <v>37</v>
      </c>
      <c r="D1036" s="564" t="s">
        <v>4992</v>
      </c>
      <c r="E1036" s="108">
        <v>470092.34</v>
      </c>
    </row>
    <row r="1037" spans="1:5" x14ac:dyDescent="0.35">
      <c r="A1037" s="564">
        <v>37758</v>
      </c>
      <c r="B1037" s="564" t="s">
        <v>5828</v>
      </c>
      <c r="C1037" s="564" t="s">
        <v>37</v>
      </c>
      <c r="D1037" s="564" t="s">
        <v>4992</v>
      </c>
      <c r="E1037" s="108">
        <v>530599.30000000005</v>
      </c>
    </row>
    <row r="1038" spans="1:5" x14ac:dyDescent="0.35">
      <c r="A1038" s="564">
        <v>37747</v>
      </c>
      <c r="B1038" s="564" t="s">
        <v>5829</v>
      </c>
      <c r="C1038" s="564" t="s">
        <v>37</v>
      </c>
      <c r="D1038" s="564" t="s">
        <v>4992</v>
      </c>
      <c r="E1038" s="108">
        <v>477422.99</v>
      </c>
    </row>
    <row r="1039" spans="1:5" x14ac:dyDescent="0.35">
      <c r="A1039" s="564">
        <v>37767</v>
      </c>
      <c r="B1039" s="564" t="s">
        <v>5830</v>
      </c>
      <c r="C1039" s="564" t="s">
        <v>37</v>
      </c>
      <c r="D1039" s="564" t="s">
        <v>4992</v>
      </c>
      <c r="E1039" s="108">
        <v>503836.62</v>
      </c>
    </row>
    <row r="1040" spans="1:5" x14ac:dyDescent="0.35">
      <c r="A1040" s="564">
        <v>37751</v>
      </c>
      <c r="B1040" s="564" t="s">
        <v>5831</v>
      </c>
      <c r="C1040" s="564" t="s">
        <v>37</v>
      </c>
      <c r="D1040" s="564" t="s">
        <v>4992</v>
      </c>
      <c r="E1040" s="108">
        <v>503836.62</v>
      </c>
    </row>
    <row r="1041" spans="1:5" x14ac:dyDescent="0.35">
      <c r="A1041" s="564">
        <v>37749</v>
      </c>
      <c r="B1041" s="564" t="s">
        <v>5832</v>
      </c>
      <c r="C1041" s="564" t="s">
        <v>37</v>
      </c>
      <c r="D1041" s="564" t="s">
        <v>4992</v>
      </c>
      <c r="E1041" s="108">
        <v>498018.64</v>
      </c>
    </row>
    <row r="1042" spans="1:5" x14ac:dyDescent="0.35">
      <c r="A1042" s="564">
        <v>1159</v>
      </c>
      <c r="B1042" s="564" t="s">
        <v>5833</v>
      </c>
      <c r="C1042" s="564" t="s">
        <v>37</v>
      </c>
      <c r="D1042" s="564" t="s">
        <v>4988</v>
      </c>
      <c r="E1042" s="108">
        <v>232404.33</v>
      </c>
    </row>
    <row r="1043" spans="1:5" x14ac:dyDescent="0.35">
      <c r="A1043" s="564">
        <v>12114</v>
      </c>
      <c r="B1043" s="564" t="s">
        <v>5834</v>
      </c>
      <c r="C1043" s="564" t="s">
        <v>37</v>
      </c>
      <c r="D1043" s="564" t="s">
        <v>4986</v>
      </c>
      <c r="E1043" s="107">
        <v>117.82</v>
      </c>
    </row>
    <row r="1044" spans="1:5" x14ac:dyDescent="0.35">
      <c r="A1044" s="564">
        <v>38106</v>
      </c>
      <c r="B1044" s="564" t="s">
        <v>5835</v>
      </c>
      <c r="C1044" s="564" t="s">
        <v>37</v>
      </c>
      <c r="D1044" s="564" t="s">
        <v>4986</v>
      </c>
      <c r="E1044" s="107">
        <v>16.010000000000002</v>
      </c>
    </row>
    <row r="1045" spans="1:5" x14ac:dyDescent="0.35">
      <c r="A1045" s="564">
        <v>38085</v>
      </c>
      <c r="B1045" s="564" t="s">
        <v>5836</v>
      </c>
      <c r="C1045" s="564" t="s">
        <v>37</v>
      </c>
      <c r="D1045" s="564" t="s">
        <v>4986</v>
      </c>
      <c r="E1045" s="107">
        <v>18.91</v>
      </c>
    </row>
    <row r="1046" spans="1:5" x14ac:dyDescent="0.35">
      <c r="A1046" s="564">
        <v>38599</v>
      </c>
      <c r="B1046" s="564" t="s">
        <v>9694</v>
      </c>
      <c r="C1046" s="564" t="s">
        <v>37</v>
      </c>
      <c r="D1046" s="564" t="s">
        <v>4986</v>
      </c>
      <c r="E1046" s="107">
        <v>5.19</v>
      </c>
    </row>
    <row r="1047" spans="1:5" x14ac:dyDescent="0.35">
      <c r="A1047" s="564">
        <v>38596</v>
      </c>
      <c r="B1047" s="564" t="s">
        <v>9695</v>
      </c>
      <c r="C1047" s="564" t="s">
        <v>37</v>
      </c>
      <c r="D1047" s="564" t="s">
        <v>4986</v>
      </c>
      <c r="E1047" s="107">
        <v>4.3099999999999996</v>
      </c>
    </row>
    <row r="1048" spans="1:5" x14ac:dyDescent="0.35">
      <c r="A1048" s="564">
        <v>38600</v>
      </c>
      <c r="B1048" s="564" t="s">
        <v>9696</v>
      </c>
      <c r="C1048" s="564" t="s">
        <v>37</v>
      </c>
      <c r="D1048" s="564" t="s">
        <v>4986</v>
      </c>
      <c r="E1048" s="107">
        <v>5.51</v>
      </c>
    </row>
    <row r="1049" spans="1:5" x14ac:dyDescent="0.35">
      <c r="A1049" s="564">
        <v>38597</v>
      </c>
      <c r="B1049" s="564" t="s">
        <v>9697</v>
      </c>
      <c r="C1049" s="564" t="s">
        <v>37</v>
      </c>
      <c r="D1049" s="564" t="s">
        <v>4986</v>
      </c>
      <c r="E1049" s="107">
        <v>4.34</v>
      </c>
    </row>
    <row r="1050" spans="1:5" x14ac:dyDescent="0.35">
      <c r="A1050" s="564">
        <v>659</v>
      </c>
      <c r="B1050" s="564" t="s">
        <v>9698</v>
      </c>
      <c r="C1050" s="564" t="s">
        <v>37</v>
      </c>
      <c r="D1050" s="564" t="s">
        <v>4986</v>
      </c>
      <c r="E1050" s="107">
        <v>2.4900000000000002</v>
      </c>
    </row>
    <row r="1051" spans="1:5" x14ac:dyDescent="0.35">
      <c r="A1051" s="564">
        <v>660</v>
      </c>
      <c r="B1051" s="564" t="s">
        <v>9699</v>
      </c>
      <c r="C1051" s="564" t="s">
        <v>37</v>
      </c>
      <c r="D1051" s="564" t="s">
        <v>4986</v>
      </c>
      <c r="E1051" s="107">
        <v>2.99</v>
      </c>
    </row>
    <row r="1052" spans="1:5" x14ac:dyDescent="0.35">
      <c r="A1052" s="564">
        <v>658</v>
      </c>
      <c r="B1052" s="564" t="s">
        <v>9700</v>
      </c>
      <c r="C1052" s="564" t="s">
        <v>37</v>
      </c>
      <c r="D1052" s="564" t="s">
        <v>4986</v>
      </c>
      <c r="E1052" s="107">
        <v>1.68</v>
      </c>
    </row>
    <row r="1053" spans="1:5" x14ac:dyDescent="0.35">
      <c r="A1053" s="564">
        <v>38548</v>
      </c>
      <c r="B1053" s="564" t="s">
        <v>5837</v>
      </c>
      <c r="C1053" s="564" t="s">
        <v>37</v>
      </c>
      <c r="D1053" s="564" t="s">
        <v>4986</v>
      </c>
      <c r="E1053" s="107">
        <v>2.23</v>
      </c>
    </row>
    <row r="1054" spans="1:5" x14ac:dyDescent="0.35">
      <c r="A1054" s="564">
        <v>34649</v>
      </c>
      <c r="B1054" s="564" t="s">
        <v>5838</v>
      </c>
      <c r="C1054" s="564" t="s">
        <v>37</v>
      </c>
      <c r="D1054" s="564" t="s">
        <v>4986</v>
      </c>
      <c r="E1054" s="107">
        <v>3.01</v>
      </c>
    </row>
    <row r="1055" spans="1:5" x14ac:dyDescent="0.35">
      <c r="A1055" s="564">
        <v>34655</v>
      </c>
      <c r="B1055" s="564" t="s">
        <v>5839</v>
      </c>
      <c r="C1055" s="564" t="s">
        <v>37</v>
      </c>
      <c r="D1055" s="564" t="s">
        <v>4986</v>
      </c>
      <c r="E1055" s="107">
        <v>3.99</v>
      </c>
    </row>
    <row r="1056" spans="1:5" x14ac:dyDescent="0.35">
      <c r="A1056" s="564">
        <v>40607</v>
      </c>
      <c r="B1056" s="564" t="s">
        <v>5840</v>
      </c>
      <c r="C1056" s="564" t="s">
        <v>37</v>
      </c>
      <c r="D1056" s="564" t="s">
        <v>4992</v>
      </c>
      <c r="E1056" s="107">
        <v>4.74</v>
      </c>
    </row>
    <row r="1057" spans="1:5" x14ac:dyDescent="0.35">
      <c r="A1057" s="564">
        <v>567</v>
      </c>
      <c r="B1057" s="564" t="s">
        <v>11031</v>
      </c>
      <c r="C1057" s="564" t="s">
        <v>5000</v>
      </c>
      <c r="D1057" s="564" t="s">
        <v>4986</v>
      </c>
      <c r="E1057" s="107">
        <v>16.21</v>
      </c>
    </row>
    <row r="1058" spans="1:5" x14ac:dyDescent="0.35">
      <c r="A1058" s="564">
        <v>574</v>
      </c>
      <c r="B1058" s="564" t="s">
        <v>11032</v>
      </c>
      <c r="C1058" s="564" t="s">
        <v>5000</v>
      </c>
      <c r="D1058" s="564" t="s">
        <v>4986</v>
      </c>
      <c r="E1058" s="107">
        <v>42.61</v>
      </c>
    </row>
    <row r="1059" spans="1:5" x14ac:dyDescent="0.35">
      <c r="A1059" s="564">
        <v>568</v>
      </c>
      <c r="B1059" s="564" t="s">
        <v>11033</v>
      </c>
      <c r="C1059" s="564" t="s">
        <v>5000</v>
      </c>
      <c r="D1059" s="564" t="s">
        <v>4986</v>
      </c>
      <c r="E1059" s="107">
        <v>89.78</v>
      </c>
    </row>
    <row r="1060" spans="1:5" x14ac:dyDescent="0.35">
      <c r="A1060" s="564">
        <v>585</v>
      </c>
      <c r="B1060" s="564" t="s">
        <v>5841</v>
      </c>
      <c r="C1060" s="564" t="s">
        <v>5012</v>
      </c>
      <c r="D1060" s="564" t="s">
        <v>4992</v>
      </c>
      <c r="E1060" s="107">
        <v>36.520000000000003</v>
      </c>
    </row>
    <row r="1061" spans="1:5" x14ac:dyDescent="0.35">
      <c r="A1061" s="564">
        <v>4777</v>
      </c>
      <c r="B1061" s="564" t="s">
        <v>57</v>
      </c>
      <c r="C1061" s="564" t="s">
        <v>5012</v>
      </c>
      <c r="D1061" s="564" t="s">
        <v>4992</v>
      </c>
      <c r="E1061" s="107">
        <v>10.65</v>
      </c>
    </row>
    <row r="1062" spans="1:5" x14ac:dyDescent="0.35">
      <c r="A1062" s="564">
        <v>587</v>
      </c>
      <c r="B1062" s="564" t="s">
        <v>5842</v>
      </c>
      <c r="C1062" s="564" t="s">
        <v>5012</v>
      </c>
      <c r="D1062" s="564" t="s">
        <v>4992</v>
      </c>
      <c r="E1062" s="107">
        <v>39.130000000000003</v>
      </c>
    </row>
    <row r="1063" spans="1:5" x14ac:dyDescent="0.35">
      <c r="A1063" s="564">
        <v>590</v>
      </c>
      <c r="B1063" s="564" t="s">
        <v>5843</v>
      </c>
      <c r="C1063" s="564" t="s">
        <v>5012</v>
      </c>
      <c r="D1063" s="564" t="s">
        <v>4992</v>
      </c>
      <c r="E1063" s="107">
        <v>37.82</v>
      </c>
    </row>
    <row r="1064" spans="1:5" x14ac:dyDescent="0.35">
      <c r="A1064" s="564">
        <v>592</v>
      </c>
      <c r="B1064" s="564" t="s">
        <v>5844</v>
      </c>
      <c r="C1064" s="564" t="s">
        <v>5012</v>
      </c>
      <c r="D1064" s="564" t="s">
        <v>4992</v>
      </c>
      <c r="E1064" s="107">
        <v>39.130000000000003</v>
      </c>
    </row>
    <row r="1065" spans="1:5" x14ac:dyDescent="0.35">
      <c r="A1065" s="564">
        <v>586</v>
      </c>
      <c r="B1065" s="564" t="s">
        <v>5845</v>
      </c>
      <c r="C1065" s="564" t="s">
        <v>5000</v>
      </c>
      <c r="D1065" s="564" t="s">
        <v>4992</v>
      </c>
      <c r="E1065" s="107">
        <v>23</v>
      </c>
    </row>
    <row r="1066" spans="1:5" x14ac:dyDescent="0.35">
      <c r="A1066" s="564">
        <v>591</v>
      </c>
      <c r="B1066" s="564" t="s">
        <v>5846</v>
      </c>
      <c r="C1066" s="564" t="s">
        <v>5012</v>
      </c>
      <c r="D1066" s="564" t="s">
        <v>4992</v>
      </c>
      <c r="E1066" s="107">
        <v>36.520000000000003</v>
      </c>
    </row>
    <row r="1067" spans="1:5" x14ac:dyDescent="0.35">
      <c r="A1067" s="564">
        <v>588</v>
      </c>
      <c r="B1067" s="564" t="s">
        <v>5847</v>
      </c>
      <c r="C1067" s="564" t="s">
        <v>5000</v>
      </c>
      <c r="D1067" s="564" t="s">
        <v>4992</v>
      </c>
      <c r="E1067" s="107">
        <v>36.39</v>
      </c>
    </row>
    <row r="1068" spans="1:5" x14ac:dyDescent="0.35">
      <c r="A1068" s="564">
        <v>589</v>
      </c>
      <c r="B1068" s="564" t="s">
        <v>5848</v>
      </c>
      <c r="C1068" s="564" t="s">
        <v>5000</v>
      </c>
      <c r="D1068" s="564" t="s">
        <v>4992</v>
      </c>
      <c r="E1068" s="107">
        <v>61.51</v>
      </c>
    </row>
    <row r="1069" spans="1:5" x14ac:dyDescent="0.35">
      <c r="A1069" s="564">
        <v>584</v>
      </c>
      <c r="B1069" s="564" t="s">
        <v>5849</v>
      </c>
      <c r="C1069" s="564" t="s">
        <v>5000</v>
      </c>
      <c r="D1069" s="564" t="s">
        <v>4992</v>
      </c>
      <c r="E1069" s="107">
        <v>38.86</v>
      </c>
    </row>
    <row r="1070" spans="1:5" x14ac:dyDescent="0.35">
      <c r="A1070" s="564">
        <v>1165</v>
      </c>
      <c r="B1070" s="564" t="s">
        <v>5850</v>
      </c>
      <c r="C1070" s="564" t="s">
        <v>37</v>
      </c>
      <c r="D1070" s="564" t="s">
        <v>4986</v>
      </c>
      <c r="E1070" s="107">
        <v>15.32</v>
      </c>
    </row>
    <row r="1071" spans="1:5" x14ac:dyDescent="0.35">
      <c r="A1071" s="564">
        <v>1164</v>
      </c>
      <c r="B1071" s="564" t="s">
        <v>5851</v>
      </c>
      <c r="C1071" s="564" t="s">
        <v>37</v>
      </c>
      <c r="D1071" s="564" t="s">
        <v>4986</v>
      </c>
      <c r="E1071" s="107">
        <v>12.41</v>
      </c>
    </row>
    <row r="1072" spans="1:5" x14ac:dyDescent="0.35">
      <c r="A1072" s="564">
        <v>1162</v>
      </c>
      <c r="B1072" s="564" t="s">
        <v>5852</v>
      </c>
      <c r="C1072" s="564" t="s">
        <v>37</v>
      </c>
      <c r="D1072" s="564" t="s">
        <v>4986</v>
      </c>
      <c r="E1072" s="107">
        <v>4.3099999999999996</v>
      </c>
    </row>
    <row r="1073" spans="1:5" x14ac:dyDescent="0.35">
      <c r="A1073" s="564">
        <v>12395</v>
      </c>
      <c r="B1073" s="564" t="s">
        <v>5853</v>
      </c>
      <c r="C1073" s="564" t="s">
        <v>37</v>
      </c>
      <c r="D1073" s="564" t="s">
        <v>4986</v>
      </c>
      <c r="E1073" s="107">
        <v>4.1900000000000004</v>
      </c>
    </row>
    <row r="1074" spans="1:5" x14ac:dyDescent="0.35">
      <c r="A1074" s="564">
        <v>1170</v>
      </c>
      <c r="B1074" s="564" t="s">
        <v>5854</v>
      </c>
      <c r="C1074" s="564" t="s">
        <v>37</v>
      </c>
      <c r="D1074" s="564" t="s">
        <v>4986</v>
      </c>
      <c r="E1074" s="107">
        <v>8.1300000000000008</v>
      </c>
    </row>
    <row r="1075" spans="1:5" x14ac:dyDescent="0.35">
      <c r="A1075" s="564">
        <v>1169</v>
      </c>
      <c r="B1075" s="564" t="s">
        <v>5855</v>
      </c>
      <c r="C1075" s="564" t="s">
        <v>37</v>
      </c>
      <c r="D1075" s="564" t="s">
        <v>4986</v>
      </c>
      <c r="E1075" s="107">
        <v>39.909999999999997</v>
      </c>
    </row>
    <row r="1076" spans="1:5" x14ac:dyDescent="0.35">
      <c r="A1076" s="564">
        <v>1166</v>
      </c>
      <c r="B1076" s="564" t="s">
        <v>5856</v>
      </c>
      <c r="C1076" s="564" t="s">
        <v>37</v>
      </c>
      <c r="D1076" s="564" t="s">
        <v>4986</v>
      </c>
      <c r="E1076" s="107">
        <v>22.13</v>
      </c>
    </row>
    <row r="1077" spans="1:5" x14ac:dyDescent="0.35">
      <c r="A1077" s="564">
        <v>1163</v>
      </c>
      <c r="B1077" s="564" t="s">
        <v>5857</v>
      </c>
      <c r="C1077" s="564" t="s">
        <v>37</v>
      </c>
      <c r="D1077" s="564" t="s">
        <v>4986</v>
      </c>
      <c r="E1077" s="107">
        <v>5.57</v>
      </c>
    </row>
    <row r="1078" spans="1:5" x14ac:dyDescent="0.35">
      <c r="A1078" s="564">
        <v>12396</v>
      </c>
      <c r="B1078" s="564" t="s">
        <v>5858</v>
      </c>
      <c r="C1078" s="564" t="s">
        <v>37</v>
      </c>
      <c r="D1078" s="564" t="s">
        <v>4986</v>
      </c>
      <c r="E1078" s="107">
        <v>4.1900000000000004</v>
      </c>
    </row>
    <row r="1079" spans="1:5" x14ac:dyDescent="0.35">
      <c r="A1079" s="564">
        <v>1168</v>
      </c>
      <c r="B1079" s="564" t="s">
        <v>5859</v>
      </c>
      <c r="C1079" s="564" t="s">
        <v>37</v>
      </c>
      <c r="D1079" s="564" t="s">
        <v>4986</v>
      </c>
      <c r="E1079" s="107">
        <v>56.9</v>
      </c>
    </row>
    <row r="1080" spans="1:5" x14ac:dyDescent="0.35">
      <c r="A1080" s="564">
        <v>1167</v>
      </c>
      <c r="B1080" s="564" t="s">
        <v>5860</v>
      </c>
      <c r="C1080" s="564" t="s">
        <v>37</v>
      </c>
      <c r="D1080" s="564" t="s">
        <v>4986</v>
      </c>
      <c r="E1080" s="107">
        <v>95.18</v>
      </c>
    </row>
    <row r="1081" spans="1:5" x14ac:dyDescent="0.35">
      <c r="A1081" s="564">
        <v>36331</v>
      </c>
      <c r="B1081" s="564" t="s">
        <v>5861</v>
      </c>
      <c r="C1081" s="564" t="s">
        <v>37</v>
      </c>
      <c r="D1081" s="564" t="s">
        <v>4992</v>
      </c>
      <c r="E1081" s="107">
        <v>1.94</v>
      </c>
    </row>
    <row r="1082" spans="1:5" x14ac:dyDescent="0.35">
      <c r="A1082" s="564">
        <v>36346</v>
      </c>
      <c r="B1082" s="564" t="s">
        <v>5862</v>
      </c>
      <c r="C1082" s="564" t="s">
        <v>37</v>
      </c>
      <c r="D1082" s="564" t="s">
        <v>4992</v>
      </c>
      <c r="E1082" s="107">
        <v>3.33</v>
      </c>
    </row>
    <row r="1083" spans="1:5" x14ac:dyDescent="0.35">
      <c r="A1083" s="564">
        <v>1210</v>
      </c>
      <c r="B1083" s="564" t="s">
        <v>5863</v>
      </c>
      <c r="C1083" s="564" t="s">
        <v>37</v>
      </c>
      <c r="D1083" s="564" t="s">
        <v>4986</v>
      </c>
      <c r="E1083" s="107">
        <v>12.92</v>
      </c>
    </row>
    <row r="1084" spans="1:5" x14ac:dyDescent="0.35">
      <c r="A1084" s="564">
        <v>1203</v>
      </c>
      <c r="B1084" s="564" t="s">
        <v>5864</v>
      </c>
      <c r="C1084" s="564" t="s">
        <v>37</v>
      </c>
      <c r="D1084" s="564" t="s">
        <v>4986</v>
      </c>
      <c r="E1084" s="107">
        <v>12.52</v>
      </c>
    </row>
    <row r="1085" spans="1:5" x14ac:dyDescent="0.35">
      <c r="A1085" s="564">
        <v>1197</v>
      </c>
      <c r="B1085" s="564" t="s">
        <v>5865</v>
      </c>
      <c r="C1085" s="564" t="s">
        <v>37</v>
      </c>
      <c r="D1085" s="564" t="s">
        <v>4986</v>
      </c>
      <c r="E1085" s="107">
        <v>1.6</v>
      </c>
    </row>
    <row r="1086" spans="1:5" x14ac:dyDescent="0.35">
      <c r="A1086" s="564">
        <v>1202</v>
      </c>
      <c r="B1086" s="564" t="s">
        <v>5866</v>
      </c>
      <c r="C1086" s="564" t="s">
        <v>37</v>
      </c>
      <c r="D1086" s="564" t="s">
        <v>4986</v>
      </c>
      <c r="E1086" s="107">
        <v>4.3</v>
      </c>
    </row>
    <row r="1087" spans="1:5" x14ac:dyDescent="0.35">
      <c r="A1087" s="564">
        <v>1188</v>
      </c>
      <c r="B1087" s="564" t="s">
        <v>5867</v>
      </c>
      <c r="C1087" s="564" t="s">
        <v>37</v>
      </c>
      <c r="D1087" s="564" t="s">
        <v>4986</v>
      </c>
      <c r="E1087" s="107">
        <v>25.45</v>
      </c>
    </row>
    <row r="1088" spans="1:5" x14ac:dyDescent="0.35">
      <c r="A1088" s="564">
        <v>1211</v>
      </c>
      <c r="B1088" s="564" t="s">
        <v>5868</v>
      </c>
      <c r="C1088" s="564" t="s">
        <v>37</v>
      </c>
      <c r="D1088" s="564" t="s">
        <v>4986</v>
      </c>
      <c r="E1088" s="107">
        <v>13.14</v>
      </c>
    </row>
    <row r="1089" spans="1:5" x14ac:dyDescent="0.35">
      <c r="A1089" s="564">
        <v>1198</v>
      </c>
      <c r="B1089" s="564" t="s">
        <v>5869</v>
      </c>
      <c r="C1089" s="564" t="s">
        <v>37</v>
      </c>
      <c r="D1089" s="564" t="s">
        <v>4986</v>
      </c>
      <c r="E1089" s="107">
        <v>2.37</v>
      </c>
    </row>
    <row r="1090" spans="1:5" x14ac:dyDescent="0.35">
      <c r="A1090" s="564">
        <v>1199</v>
      </c>
      <c r="B1090" s="564" t="s">
        <v>5870</v>
      </c>
      <c r="C1090" s="564" t="s">
        <v>37</v>
      </c>
      <c r="D1090" s="564" t="s">
        <v>4986</v>
      </c>
      <c r="E1090" s="107">
        <v>33.25</v>
      </c>
    </row>
    <row r="1091" spans="1:5" x14ac:dyDescent="0.35">
      <c r="A1091" s="564">
        <v>20088</v>
      </c>
      <c r="B1091" s="564" t="s">
        <v>11034</v>
      </c>
      <c r="C1091" s="564" t="s">
        <v>37</v>
      </c>
      <c r="D1091" s="564" t="s">
        <v>4986</v>
      </c>
      <c r="E1091" s="107">
        <v>16.54</v>
      </c>
    </row>
    <row r="1092" spans="1:5" x14ac:dyDescent="0.35">
      <c r="A1092" s="564">
        <v>20089</v>
      </c>
      <c r="B1092" s="564" t="s">
        <v>11035</v>
      </c>
      <c r="C1092" s="564" t="s">
        <v>37</v>
      </c>
      <c r="D1092" s="564" t="s">
        <v>4986</v>
      </c>
      <c r="E1092" s="107">
        <v>78.84</v>
      </c>
    </row>
    <row r="1093" spans="1:5" x14ac:dyDescent="0.35">
      <c r="A1093" s="564">
        <v>20087</v>
      </c>
      <c r="B1093" s="564" t="s">
        <v>11036</v>
      </c>
      <c r="C1093" s="564" t="s">
        <v>37</v>
      </c>
      <c r="D1093" s="564" t="s">
        <v>4986</v>
      </c>
      <c r="E1093" s="107">
        <v>11.91</v>
      </c>
    </row>
    <row r="1094" spans="1:5" x14ac:dyDescent="0.35">
      <c r="A1094" s="564">
        <v>1200</v>
      </c>
      <c r="B1094" s="564" t="s">
        <v>5871</v>
      </c>
      <c r="C1094" s="564" t="s">
        <v>37</v>
      </c>
      <c r="D1094" s="564" t="s">
        <v>4986</v>
      </c>
      <c r="E1094" s="107">
        <v>9.67</v>
      </c>
    </row>
    <row r="1095" spans="1:5" x14ac:dyDescent="0.35">
      <c r="A1095" s="564">
        <v>12909</v>
      </c>
      <c r="B1095" s="564" t="s">
        <v>5872</v>
      </c>
      <c r="C1095" s="564" t="s">
        <v>37</v>
      </c>
      <c r="D1095" s="564" t="s">
        <v>4986</v>
      </c>
      <c r="E1095" s="107">
        <v>4.38</v>
      </c>
    </row>
    <row r="1096" spans="1:5" x14ac:dyDescent="0.35">
      <c r="A1096" s="564">
        <v>12910</v>
      </c>
      <c r="B1096" s="564" t="s">
        <v>5873</v>
      </c>
      <c r="C1096" s="564" t="s">
        <v>37</v>
      </c>
      <c r="D1096" s="564" t="s">
        <v>4986</v>
      </c>
      <c r="E1096" s="107">
        <v>7.32</v>
      </c>
    </row>
    <row r="1097" spans="1:5" x14ac:dyDescent="0.35">
      <c r="A1097" s="564">
        <v>1184</v>
      </c>
      <c r="B1097" s="564" t="s">
        <v>5874</v>
      </c>
      <c r="C1097" s="564" t="s">
        <v>37</v>
      </c>
      <c r="D1097" s="564" t="s">
        <v>4986</v>
      </c>
      <c r="E1097" s="107">
        <v>81.739999999999995</v>
      </c>
    </row>
    <row r="1098" spans="1:5" x14ac:dyDescent="0.35">
      <c r="A1098" s="564">
        <v>1191</v>
      </c>
      <c r="B1098" s="564" t="s">
        <v>5875</v>
      </c>
      <c r="C1098" s="564" t="s">
        <v>37</v>
      </c>
      <c r="D1098" s="564" t="s">
        <v>4986</v>
      </c>
      <c r="E1098" s="107">
        <v>1.1599999999999999</v>
      </c>
    </row>
    <row r="1099" spans="1:5" x14ac:dyDescent="0.35">
      <c r="A1099" s="564">
        <v>1185</v>
      </c>
      <c r="B1099" s="564" t="s">
        <v>5876</v>
      </c>
      <c r="C1099" s="564" t="s">
        <v>37</v>
      </c>
      <c r="D1099" s="564" t="s">
        <v>4986</v>
      </c>
      <c r="E1099" s="107">
        <v>1.32</v>
      </c>
    </row>
    <row r="1100" spans="1:5" x14ac:dyDescent="0.35">
      <c r="A1100" s="564">
        <v>1189</v>
      </c>
      <c r="B1100" s="564" t="s">
        <v>5877</v>
      </c>
      <c r="C1100" s="564" t="s">
        <v>37</v>
      </c>
      <c r="D1100" s="564" t="s">
        <v>4986</v>
      </c>
      <c r="E1100" s="107">
        <v>2.2999999999999998</v>
      </c>
    </row>
    <row r="1101" spans="1:5" x14ac:dyDescent="0.35">
      <c r="A1101" s="564">
        <v>1193</v>
      </c>
      <c r="B1101" s="564" t="s">
        <v>5878</v>
      </c>
      <c r="C1101" s="564" t="s">
        <v>37</v>
      </c>
      <c r="D1101" s="564" t="s">
        <v>4986</v>
      </c>
      <c r="E1101" s="107">
        <v>4.43</v>
      </c>
    </row>
    <row r="1102" spans="1:5" x14ac:dyDescent="0.35">
      <c r="A1102" s="564">
        <v>1194</v>
      </c>
      <c r="B1102" s="564" t="s">
        <v>5879</v>
      </c>
      <c r="C1102" s="564" t="s">
        <v>37</v>
      </c>
      <c r="D1102" s="564" t="s">
        <v>4986</v>
      </c>
      <c r="E1102" s="107">
        <v>8.3800000000000008</v>
      </c>
    </row>
    <row r="1103" spans="1:5" x14ac:dyDescent="0.35">
      <c r="A1103" s="564">
        <v>1195</v>
      </c>
      <c r="B1103" s="564" t="s">
        <v>5880</v>
      </c>
      <c r="C1103" s="564" t="s">
        <v>37</v>
      </c>
      <c r="D1103" s="564" t="s">
        <v>4986</v>
      </c>
      <c r="E1103" s="107">
        <v>12.61</v>
      </c>
    </row>
    <row r="1104" spans="1:5" x14ac:dyDescent="0.35">
      <c r="A1104" s="564">
        <v>1204</v>
      </c>
      <c r="B1104" s="564" t="s">
        <v>5881</v>
      </c>
      <c r="C1104" s="564" t="s">
        <v>37</v>
      </c>
      <c r="D1104" s="564" t="s">
        <v>4986</v>
      </c>
      <c r="E1104" s="107">
        <v>22.93</v>
      </c>
    </row>
    <row r="1105" spans="1:5" x14ac:dyDescent="0.35">
      <c r="A1105" s="564">
        <v>1205</v>
      </c>
      <c r="B1105" s="564" t="s">
        <v>5882</v>
      </c>
      <c r="C1105" s="564" t="s">
        <v>37</v>
      </c>
      <c r="D1105" s="564" t="s">
        <v>4986</v>
      </c>
      <c r="E1105" s="107">
        <v>54.39</v>
      </c>
    </row>
    <row r="1106" spans="1:5" x14ac:dyDescent="0.35">
      <c r="A1106" s="564">
        <v>1207</v>
      </c>
      <c r="B1106" s="564" t="s">
        <v>5883</v>
      </c>
      <c r="C1106" s="564" t="s">
        <v>37</v>
      </c>
      <c r="D1106" s="564" t="s">
        <v>4992</v>
      </c>
      <c r="E1106" s="107">
        <v>40.14</v>
      </c>
    </row>
    <row r="1107" spans="1:5" x14ac:dyDescent="0.35">
      <c r="A1107" s="564">
        <v>1206</v>
      </c>
      <c r="B1107" s="564" t="s">
        <v>5884</v>
      </c>
      <c r="C1107" s="564" t="s">
        <v>37</v>
      </c>
      <c r="D1107" s="564" t="s">
        <v>4992</v>
      </c>
      <c r="E1107" s="107">
        <v>10.06</v>
      </c>
    </row>
    <row r="1108" spans="1:5" x14ac:dyDescent="0.35">
      <c r="A1108" s="564">
        <v>1183</v>
      </c>
      <c r="B1108" s="564" t="s">
        <v>5885</v>
      </c>
      <c r="C1108" s="564" t="s">
        <v>37</v>
      </c>
      <c r="D1108" s="564" t="s">
        <v>4992</v>
      </c>
      <c r="E1108" s="107">
        <v>26.21</v>
      </c>
    </row>
    <row r="1109" spans="1:5" x14ac:dyDescent="0.35">
      <c r="A1109" s="564">
        <v>42685</v>
      </c>
      <c r="B1109" s="564" t="s">
        <v>5886</v>
      </c>
      <c r="C1109" s="564" t="s">
        <v>37</v>
      </c>
      <c r="D1109" s="564" t="s">
        <v>4992</v>
      </c>
      <c r="E1109" s="107">
        <v>106.53</v>
      </c>
    </row>
    <row r="1110" spans="1:5" x14ac:dyDescent="0.35">
      <c r="A1110" s="564">
        <v>42686</v>
      </c>
      <c r="B1110" s="564" t="s">
        <v>5887</v>
      </c>
      <c r="C1110" s="564" t="s">
        <v>37</v>
      </c>
      <c r="D1110" s="564" t="s">
        <v>4992</v>
      </c>
      <c r="E1110" s="107">
        <v>165.86</v>
      </c>
    </row>
    <row r="1111" spans="1:5" x14ac:dyDescent="0.35">
      <c r="A1111" s="564">
        <v>12894</v>
      </c>
      <c r="B1111" s="564" t="s">
        <v>5888</v>
      </c>
      <c r="C1111" s="564" t="s">
        <v>37</v>
      </c>
      <c r="D1111" s="564" t="s">
        <v>4986</v>
      </c>
      <c r="E1111" s="107">
        <v>20.78</v>
      </c>
    </row>
    <row r="1112" spans="1:5" x14ac:dyDescent="0.35">
      <c r="A1112" s="564">
        <v>12895</v>
      </c>
      <c r="B1112" s="564" t="s">
        <v>5889</v>
      </c>
      <c r="C1112" s="564" t="s">
        <v>37</v>
      </c>
      <c r="D1112" s="564" t="s">
        <v>4988</v>
      </c>
      <c r="E1112" s="107">
        <v>15.99</v>
      </c>
    </row>
    <row r="1113" spans="1:5" x14ac:dyDescent="0.35">
      <c r="A1113" s="564">
        <v>1631</v>
      </c>
      <c r="B1113" s="564" t="s">
        <v>5890</v>
      </c>
      <c r="C1113" s="564" t="s">
        <v>37</v>
      </c>
      <c r="D1113" s="564" t="s">
        <v>4986</v>
      </c>
      <c r="E1113" s="107">
        <v>168.45</v>
      </c>
    </row>
    <row r="1114" spans="1:5" x14ac:dyDescent="0.35">
      <c r="A1114" s="564">
        <v>1633</v>
      </c>
      <c r="B1114" s="564" t="s">
        <v>5891</v>
      </c>
      <c r="C1114" s="564" t="s">
        <v>37</v>
      </c>
      <c r="D1114" s="564" t="s">
        <v>4986</v>
      </c>
      <c r="E1114" s="107">
        <v>286.2</v>
      </c>
    </row>
    <row r="1115" spans="1:5" x14ac:dyDescent="0.35">
      <c r="A1115" s="564">
        <v>10818</v>
      </c>
      <c r="B1115" s="564" t="s">
        <v>5892</v>
      </c>
      <c r="C1115" s="564" t="s">
        <v>5012</v>
      </c>
      <c r="D1115" s="564" t="s">
        <v>4986</v>
      </c>
      <c r="E1115" s="107">
        <v>39.42</v>
      </c>
    </row>
    <row r="1116" spans="1:5" x14ac:dyDescent="0.35">
      <c r="A1116" s="564">
        <v>41410</v>
      </c>
      <c r="B1116" s="564" t="s">
        <v>11037</v>
      </c>
      <c r="C1116" s="564" t="s">
        <v>37</v>
      </c>
      <c r="D1116" s="564" t="s">
        <v>4986</v>
      </c>
      <c r="E1116" s="107">
        <v>76.13</v>
      </c>
    </row>
    <row r="1117" spans="1:5" x14ac:dyDescent="0.35">
      <c r="A1117" s="564">
        <v>41411</v>
      </c>
      <c r="B1117" s="564" t="s">
        <v>11038</v>
      </c>
      <c r="C1117" s="564" t="s">
        <v>37</v>
      </c>
      <c r="D1117" s="564" t="s">
        <v>4986</v>
      </c>
      <c r="E1117" s="107">
        <v>69.02</v>
      </c>
    </row>
    <row r="1118" spans="1:5" x14ac:dyDescent="0.35">
      <c r="A1118" s="564">
        <v>41412</v>
      </c>
      <c r="B1118" s="564" t="s">
        <v>11039</v>
      </c>
      <c r="C1118" s="564" t="s">
        <v>37</v>
      </c>
      <c r="D1118" s="564" t="s">
        <v>4986</v>
      </c>
      <c r="E1118" s="107">
        <v>133.5</v>
      </c>
    </row>
    <row r="1119" spans="1:5" x14ac:dyDescent="0.35">
      <c r="A1119" s="564">
        <v>41413</v>
      </c>
      <c r="B1119" s="564" t="s">
        <v>11040</v>
      </c>
      <c r="C1119" s="564" t="s">
        <v>37</v>
      </c>
      <c r="D1119" s="564" t="s">
        <v>4986</v>
      </c>
      <c r="E1119" s="107">
        <v>120.13</v>
      </c>
    </row>
    <row r="1120" spans="1:5" x14ac:dyDescent="0.35">
      <c r="A1120" s="564">
        <v>39359</v>
      </c>
      <c r="B1120" s="564" t="s">
        <v>5893</v>
      </c>
      <c r="C1120" s="564" t="s">
        <v>37</v>
      </c>
      <c r="D1120" s="564" t="s">
        <v>4992</v>
      </c>
      <c r="E1120" s="107">
        <v>33.56</v>
      </c>
    </row>
    <row r="1121" spans="1:5" x14ac:dyDescent="0.35">
      <c r="A1121" s="564">
        <v>39360</v>
      </c>
      <c r="B1121" s="564" t="s">
        <v>5894</v>
      </c>
      <c r="C1121" s="564" t="s">
        <v>37</v>
      </c>
      <c r="D1121" s="564" t="s">
        <v>4992</v>
      </c>
      <c r="E1121" s="107">
        <v>30.5</v>
      </c>
    </row>
    <row r="1122" spans="1:5" x14ac:dyDescent="0.35">
      <c r="A1122" s="564">
        <v>10710</v>
      </c>
      <c r="B1122" s="564" t="s">
        <v>5895</v>
      </c>
      <c r="C1122" s="564" t="s">
        <v>4987</v>
      </c>
      <c r="D1122" s="564" t="s">
        <v>4992</v>
      </c>
      <c r="E1122" s="107">
        <v>125</v>
      </c>
    </row>
    <row r="1123" spans="1:5" x14ac:dyDescent="0.35">
      <c r="A1123" s="564">
        <v>10709</v>
      </c>
      <c r="B1123" s="564" t="s">
        <v>5896</v>
      </c>
      <c r="C1123" s="564" t="s">
        <v>4987</v>
      </c>
      <c r="D1123" s="564" t="s">
        <v>4992</v>
      </c>
      <c r="E1123" s="107">
        <v>153.57</v>
      </c>
    </row>
    <row r="1124" spans="1:5" x14ac:dyDescent="0.35">
      <c r="A1124" s="564">
        <v>39636</v>
      </c>
      <c r="B1124" s="564" t="s">
        <v>5897</v>
      </c>
      <c r="C1124" s="564" t="s">
        <v>4987</v>
      </c>
      <c r="D1124" s="564" t="s">
        <v>4992</v>
      </c>
      <c r="E1124" s="107">
        <v>156.81</v>
      </c>
    </row>
    <row r="1125" spans="1:5" x14ac:dyDescent="0.35">
      <c r="A1125" s="564">
        <v>10708</v>
      </c>
      <c r="B1125" s="564" t="s">
        <v>5898</v>
      </c>
      <c r="C1125" s="564" t="s">
        <v>4987</v>
      </c>
      <c r="D1125" s="564" t="s">
        <v>4992</v>
      </c>
      <c r="E1125" s="107">
        <v>48.39</v>
      </c>
    </row>
    <row r="1126" spans="1:5" x14ac:dyDescent="0.35">
      <c r="A1126" s="564">
        <v>39635</v>
      </c>
      <c r="B1126" s="564" t="s">
        <v>5899</v>
      </c>
      <c r="C1126" s="564" t="s">
        <v>4987</v>
      </c>
      <c r="D1126" s="564" t="s">
        <v>4992</v>
      </c>
      <c r="E1126" s="107">
        <v>82.38</v>
      </c>
    </row>
    <row r="1127" spans="1:5" x14ac:dyDescent="0.35">
      <c r="A1127" s="564">
        <v>6117</v>
      </c>
      <c r="B1127" s="564" t="s">
        <v>5900</v>
      </c>
      <c r="C1127" s="564" t="s">
        <v>4991</v>
      </c>
      <c r="D1127" s="564" t="s">
        <v>4986</v>
      </c>
      <c r="E1127" s="107">
        <v>10.81</v>
      </c>
    </row>
    <row r="1128" spans="1:5" x14ac:dyDescent="0.35">
      <c r="A1128" s="564">
        <v>40913</v>
      </c>
      <c r="B1128" s="564" t="s">
        <v>5901</v>
      </c>
      <c r="C1128" s="564" t="s">
        <v>5162</v>
      </c>
      <c r="D1128" s="564" t="s">
        <v>4986</v>
      </c>
      <c r="E1128" s="108">
        <v>1910.1</v>
      </c>
    </row>
    <row r="1129" spans="1:5" x14ac:dyDescent="0.35">
      <c r="A1129" s="564">
        <v>1214</v>
      </c>
      <c r="B1129" s="564" t="s">
        <v>5902</v>
      </c>
      <c r="C1129" s="564" t="s">
        <v>4991</v>
      </c>
      <c r="D1129" s="564" t="s">
        <v>4986</v>
      </c>
      <c r="E1129" s="107">
        <v>14.98</v>
      </c>
    </row>
    <row r="1130" spans="1:5" x14ac:dyDescent="0.35">
      <c r="A1130" s="564">
        <v>40915</v>
      </c>
      <c r="B1130" s="564" t="s">
        <v>5903</v>
      </c>
      <c r="C1130" s="564" t="s">
        <v>5162</v>
      </c>
      <c r="D1130" s="564" t="s">
        <v>4986</v>
      </c>
      <c r="E1130" s="108">
        <v>2647.27</v>
      </c>
    </row>
    <row r="1131" spans="1:5" x14ac:dyDescent="0.35">
      <c r="A1131" s="564">
        <v>1213</v>
      </c>
      <c r="B1131" s="564" t="s">
        <v>5904</v>
      </c>
      <c r="C1131" s="564" t="s">
        <v>4991</v>
      </c>
      <c r="D1131" s="564" t="s">
        <v>4988</v>
      </c>
      <c r="E1131" s="107">
        <v>13.73</v>
      </c>
    </row>
    <row r="1132" spans="1:5" x14ac:dyDescent="0.35">
      <c r="A1132" s="564">
        <v>40914</v>
      </c>
      <c r="B1132" s="564" t="s">
        <v>5905</v>
      </c>
      <c r="C1132" s="564" t="s">
        <v>5162</v>
      </c>
      <c r="D1132" s="564" t="s">
        <v>4986</v>
      </c>
      <c r="E1132" s="108">
        <v>2424.4299999999998</v>
      </c>
    </row>
    <row r="1133" spans="1:5" x14ac:dyDescent="0.35">
      <c r="A1133" s="564">
        <v>5091</v>
      </c>
      <c r="B1133" s="564" t="s">
        <v>5906</v>
      </c>
      <c r="C1133" s="564" t="s">
        <v>37</v>
      </c>
      <c r="D1133" s="564" t="s">
        <v>4986</v>
      </c>
      <c r="E1133" s="107">
        <v>20.98</v>
      </c>
    </row>
    <row r="1134" spans="1:5" x14ac:dyDescent="0.35">
      <c r="A1134" s="564">
        <v>14615</v>
      </c>
      <c r="B1134" s="564" t="s">
        <v>5907</v>
      </c>
      <c r="C1134" s="564" t="s">
        <v>37</v>
      </c>
      <c r="D1134" s="564" t="s">
        <v>4986</v>
      </c>
      <c r="E1134" s="108">
        <v>4042.13</v>
      </c>
    </row>
    <row r="1135" spans="1:5" x14ac:dyDescent="0.35">
      <c r="A1135" s="564">
        <v>2711</v>
      </c>
      <c r="B1135" s="564" t="s">
        <v>5908</v>
      </c>
      <c r="C1135" s="564" t="s">
        <v>37</v>
      </c>
      <c r="D1135" s="564" t="s">
        <v>4988</v>
      </c>
      <c r="E1135" s="107">
        <v>182</v>
      </c>
    </row>
    <row r="1136" spans="1:5" x14ac:dyDescent="0.35">
      <c r="A1136" s="564">
        <v>37727</v>
      </c>
      <c r="B1136" s="564" t="s">
        <v>5909</v>
      </c>
      <c r="C1136" s="564" t="s">
        <v>37</v>
      </c>
      <c r="D1136" s="564" t="s">
        <v>4992</v>
      </c>
      <c r="E1136" s="108">
        <v>16000</v>
      </c>
    </row>
    <row r="1137" spans="1:5" x14ac:dyDescent="0.35">
      <c r="A1137" s="564">
        <v>37728</v>
      </c>
      <c r="B1137" s="564" t="s">
        <v>5910</v>
      </c>
      <c r="C1137" s="564" t="s">
        <v>37</v>
      </c>
      <c r="D1137" s="564" t="s">
        <v>4992</v>
      </c>
      <c r="E1137" s="108">
        <v>21706.29</v>
      </c>
    </row>
    <row r="1138" spans="1:5" x14ac:dyDescent="0.35">
      <c r="A1138" s="564">
        <v>37729</v>
      </c>
      <c r="B1138" s="564" t="s">
        <v>5911</v>
      </c>
      <c r="C1138" s="564" t="s">
        <v>37</v>
      </c>
      <c r="D1138" s="564" t="s">
        <v>4992</v>
      </c>
      <c r="E1138" s="108">
        <v>23496.5</v>
      </c>
    </row>
    <row r="1139" spans="1:5" x14ac:dyDescent="0.35">
      <c r="A1139" s="564">
        <v>37730</v>
      </c>
      <c r="B1139" s="564" t="s">
        <v>5912</v>
      </c>
      <c r="C1139" s="564" t="s">
        <v>37</v>
      </c>
      <c r="D1139" s="564" t="s">
        <v>4992</v>
      </c>
      <c r="E1139" s="108">
        <v>25286.71</v>
      </c>
    </row>
    <row r="1140" spans="1:5" x14ac:dyDescent="0.35">
      <c r="A1140" s="564">
        <v>37731</v>
      </c>
      <c r="B1140" s="564" t="s">
        <v>5913</v>
      </c>
      <c r="C1140" s="564" t="s">
        <v>37</v>
      </c>
      <c r="D1140" s="564" t="s">
        <v>4992</v>
      </c>
      <c r="E1140" s="108">
        <v>27076.92</v>
      </c>
    </row>
    <row r="1141" spans="1:5" x14ac:dyDescent="0.35">
      <c r="A1141" s="564">
        <v>37732</v>
      </c>
      <c r="B1141" s="564" t="s">
        <v>5914</v>
      </c>
      <c r="C1141" s="564" t="s">
        <v>37</v>
      </c>
      <c r="D1141" s="564" t="s">
        <v>4992</v>
      </c>
      <c r="E1141" s="108">
        <v>30881.11</v>
      </c>
    </row>
    <row r="1142" spans="1:5" x14ac:dyDescent="0.35">
      <c r="A1142" s="564">
        <v>42250</v>
      </c>
      <c r="B1142" s="564" t="s">
        <v>5915</v>
      </c>
      <c r="C1142" s="564" t="s">
        <v>5916</v>
      </c>
      <c r="D1142" s="564" t="s">
        <v>4986</v>
      </c>
      <c r="E1142" s="108">
        <v>1871.96</v>
      </c>
    </row>
    <row r="1143" spans="1:5" x14ac:dyDescent="0.35">
      <c r="A1143" s="564">
        <v>42256</v>
      </c>
      <c r="B1143" s="564" t="s">
        <v>5917</v>
      </c>
      <c r="C1143" s="564" t="s">
        <v>5012</v>
      </c>
      <c r="D1143" s="564" t="s">
        <v>4986</v>
      </c>
      <c r="E1143" s="107">
        <v>5.27</v>
      </c>
    </row>
    <row r="1144" spans="1:5" x14ac:dyDescent="0.35">
      <c r="A1144" s="564">
        <v>4743</v>
      </c>
      <c r="B1144" s="564" t="s">
        <v>5918</v>
      </c>
      <c r="C1144" s="564" t="s">
        <v>5159</v>
      </c>
      <c r="D1144" s="564" t="s">
        <v>4986</v>
      </c>
      <c r="E1144" s="107">
        <v>40.61</v>
      </c>
    </row>
    <row r="1145" spans="1:5" x14ac:dyDescent="0.35">
      <c r="A1145" s="564">
        <v>4744</v>
      </c>
      <c r="B1145" s="564" t="s">
        <v>5919</v>
      </c>
      <c r="C1145" s="564" t="s">
        <v>5159</v>
      </c>
      <c r="D1145" s="564" t="s">
        <v>4986</v>
      </c>
      <c r="E1145" s="107">
        <v>64.98</v>
      </c>
    </row>
    <row r="1146" spans="1:5" x14ac:dyDescent="0.35">
      <c r="A1146" s="564">
        <v>4745</v>
      </c>
      <c r="B1146" s="564" t="s">
        <v>5920</v>
      </c>
      <c r="C1146" s="564" t="s">
        <v>5159</v>
      </c>
      <c r="D1146" s="564" t="s">
        <v>4986</v>
      </c>
      <c r="E1146" s="107">
        <v>77.930000000000007</v>
      </c>
    </row>
    <row r="1147" spans="1:5" x14ac:dyDescent="0.35">
      <c r="A1147" s="564">
        <v>36496</v>
      </c>
      <c r="B1147" s="564" t="s">
        <v>5921</v>
      </c>
      <c r="C1147" s="564" t="s">
        <v>37</v>
      </c>
      <c r="D1147" s="564" t="s">
        <v>4986</v>
      </c>
      <c r="E1147" s="108">
        <v>10262.9</v>
      </c>
    </row>
    <row r="1148" spans="1:5" x14ac:dyDescent="0.35">
      <c r="A1148" s="564">
        <v>10630</v>
      </c>
      <c r="B1148" s="564" t="s">
        <v>5922</v>
      </c>
      <c r="C1148" s="564" t="s">
        <v>37</v>
      </c>
      <c r="D1148" s="564" t="s">
        <v>4992</v>
      </c>
      <c r="E1148" s="108">
        <v>636319.18000000005</v>
      </c>
    </row>
    <row r="1149" spans="1:5" x14ac:dyDescent="0.35">
      <c r="A1149" s="564">
        <v>37762</v>
      </c>
      <c r="B1149" s="564" t="s">
        <v>5923</v>
      </c>
      <c r="C1149" s="564" t="s">
        <v>37</v>
      </c>
      <c r="D1149" s="564" t="s">
        <v>4992</v>
      </c>
      <c r="E1149" s="108">
        <v>545732.13</v>
      </c>
    </row>
    <row r="1150" spans="1:5" x14ac:dyDescent="0.35">
      <c r="A1150" s="564">
        <v>37763</v>
      </c>
      <c r="B1150" s="564" t="s">
        <v>5924</v>
      </c>
      <c r="C1150" s="564" t="s">
        <v>37</v>
      </c>
      <c r="D1150" s="564" t="s">
        <v>4992</v>
      </c>
      <c r="E1150" s="108">
        <v>552360.43000000005</v>
      </c>
    </row>
    <row r="1151" spans="1:5" x14ac:dyDescent="0.35">
      <c r="A1151" s="564">
        <v>41992</v>
      </c>
      <c r="B1151" s="564" t="s">
        <v>5925</v>
      </c>
      <c r="C1151" s="564" t="s">
        <v>37</v>
      </c>
      <c r="D1151" s="564" t="s">
        <v>4992</v>
      </c>
      <c r="E1151" s="108">
        <v>627923.35</v>
      </c>
    </row>
    <row r="1152" spans="1:5" x14ac:dyDescent="0.35">
      <c r="A1152" s="564">
        <v>13215</v>
      </c>
      <c r="B1152" s="564" t="s">
        <v>5926</v>
      </c>
      <c r="C1152" s="564" t="s">
        <v>37</v>
      </c>
      <c r="D1152" s="564" t="s">
        <v>4992</v>
      </c>
      <c r="E1152" s="108">
        <v>769990.44</v>
      </c>
    </row>
    <row r="1153" spans="1:5" x14ac:dyDescent="0.35">
      <c r="A1153" s="564">
        <v>4235</v>
      </c>
      <c r="B1153" s="564" t="s">
        <v>5927</v>
      </c>
      <c r="C1153" s="564" t="s">
        <v>4991</v>
      </c>
      <c r="D1153" s="564" t="s">
        <v>4986</v>
      </c>
      <c r="E1153" s="107">
        <v>8.44</v>
      </c>
    </row>
    <row r="1154" spans="1:5" x14ac:dyDescent="0.35">
      <c r="A1154" s="564">
        <v>40976</v>
      </c>
      <c r="B1154" s="564" t="s">
        <v>5928</v>
      </c>
      <c r="C1154" s="564" t="s">
        <v>5162</v>
      </c>
      <c r="D1154" s="564" t="s">
        <v>4986</v>
      </c>
      <c r="E1154" s="108">
        <v>1492.09</v>
      </c>
    </row>
    <row r="1155" spans="1:5" x14ac:dyDescent="0.35">
      <c r="A1155" s="564">
        <v>39013</v>
      </c>
      <c r="B1155" s="564" t="s">
        <v>5929</v>
      </c>
      <c r="C1155" s="564" t="s">
        <v>37</v>
      </c>
      <c r="D1155" s="564" t="s">
        <v>4992</v>
      </c>
      <c r="E1155" s="107">
        <v>1.43</v>
      </c>
    </row>
    <row r="1156" spans="1:5" x14ac:dyDescent="0.35">
      <c r="A1156" s="564">
        <v>43091</v>
      </c>
      <c r="B1156" s="564" t="s">
        <v>5930</v>
      </c>
      <c r="C1156" s="564" t="s">
        <v>37</v>
      </c>
      <c r="D1156" s="564" t="s">
        <v>4986</v>
      </c>
      <c r="E1156" s="108">
        <v>5317.78</v>
      </c>
    </row>
    <row r="1157" spans="1:5" x14ac:dyDescent="0.35">
      <c r="A1157" s="564">
        <v>43092</v>
      </c>
      <c r="B1157" s="564" t="s">
        <v>5931</v>
      </c>
      <c r="C1157" s="564" t="s">
        <v>37</v>
      </c>
      <c r="D1157" s="564" t="s">
        <v>4986</v>
      </c>
      <c r="E1157" s="108">
        <v>7090.38</v>
      </c>
    </row>
    <row r="1158" spans="1:5" x14ac:dyDescent="0.35">
      <c r="A1158" s="564">
        <v>43089</v>
      </c>
      <c r="B1158" s="564" t="s">
        <v>5932</v>
      </c>
      <c r="C1158" s="564" t="s">
        <v>37</v>
      </c>
      <c r="D1158" s="564" t="s">
        <v>4986</v>
      </c>
      <c r="E1158" s="108">
        <v>1235.7</v>
      </c>
    </row>
    <row r="1159" spans="1:5" x14ac:dyDescent="0.35">
      <c r="A1159" s="564">
        <v>43090</v>
      </c>
      <c r="B1159" s="564" t="s">
        <v>5933</v>
      </c>
      <c r="C1159" s="564" t="s">
        <v>37</v>
      </c>
      <c r="D1159" s="564" t="s">
        <v>4986</v>
      </c>
      <c r="E1159" s="108">
        <v>2727.07</v>
      </c>
    </row>
    <row r="1160" spans="1:5" x14ac:dyDescent="0.35">
      <c r="A1160" s="564">
        <v>41967</v>
      </c>
      <c r="B1160" s="564" t="s">
        <v>11041</v>
      </c>
      <c r="C1160" s="564" t="s">
        <v>5003</v>
      </c>
      <c r="D1160" s="564" t="s">
        <v>4986</v>
      </c>
      <c r="E1160" s="107">
        <v>14.61</v>
      </c>
    </row>
    <row r="1161" spans="1:5" x14ac:dyDescent="0.35">
      <c r="A1161" s="564">
        <v>12760</v>
      </c>
      <c r="B1161" s="564" t="s">
        <v>5934</v>
      </c>
      <c r="C1161" s="564" t="s">
        <v>4987</v>
      </c>
      <c r="D1161" s="564" t="s">
        <v>4986</v>
      </c>
      <c r="E1161" s="108">
        <v>1453.69</v>
      </c>
    </row>
    <row r="1162" spans="1:5" x14ac:dyDescent="0.35">
      <c r="A1162" s="564">
        <v>12759</v>
      </c>
      <c r="B1162" s="564" t="s">
        <v>5935</v>
      </c>
      <c r="C1162" s="564" t="s">
        <v>4987</v>
      </c>
      <c r="D1162" s="564" t="s">
        <v>4986</v>
      </c>
      <c r="E1162" s="107">
        <v>969.11</v>
      </c>
    </row>
    <row r="1163" spans="1:5" x14ac:dyDescent="0.35">
      <c r="A1163" s="564">
        <v>43105</v>
      </c>
      <c r="B1163" s="564" t="s">
        <v>5936</v>
      </c>
      <c r="C1163" s="564" t="s">
        <v>5012</v>
      </c>
      <c r="D1163" s="564" t="s">
        <v>4986</v>
      </c>
      <c r="E1163" s="107">
        <v>49.81</v>
      </c>
    </row>
    <row r="1164" spans="1:5" x14ac:dyDescent="0.35">
      <c r="A1164" s="564">
        <v>40424</v>
      </c>
      <c r="B1164" s="564" t="s">
        <v>5937</v>
      </c>
      <c r="C1164" s="564" t="s">
        <v>5012</v>
      </c>
      <c r="D1164" s="564" t="s">
        <v>4986</v>
      </c>
      <c r="E1164" s="107">
        <v>12.65</v>
      </c>
    </row>
    <row r="1165" spans="1:5" x14ac:dyDescent="0.35">
      <c r="A1165" s="564">
        <v>1325</v>
      </c>
      <c r="B1165" s="564" t="s">
        <v>5938</v>
      </c>
      <c r="C1165" s="564" t="s">
        <v>5012</v>
      </c>
      <c r="D1165" s="564" t="s">
        <v>4986</v>
      </c>
      <c r="E1165" s="107">
        <v>13.86</v>
      </c>
    </row>
    <row r="1166" spans="1:5" x14ac:dyDescent="0.35">
      <c r="A1166" s="564">
        <v>1327</v>
      </c>
      <c r="B1166" s="564" t="s">
        <v>5939</v>
      </c>
      <c r="C1166" s="564" t="s">
        <v>5012</v>
      </c>
      <c r="D1166" s="564" t="s">
        <v>4986</v>
      </c>
      <c r="E1166" s="107">
        <v>14.76</v>
      </c>
    </row>
    <row r="1167" spans="1:5" x14ac:dyDescent="0.35">
      <c r="A1167" s="564">
        <v>1328</v>
      </c>
      <c r="B1167" s="564" t="s">
        <v>5940</v>
      </c>
      <c r="C1167" s="564" t="s">
        <v>5012</v>
      </c>
      <c r="D1167" s="564" t="s">
        <v>4986</v>
      </c>
      <c r="E1167" s="107">
        <v>13.89</v>
      </c>
    </row>
    <row r="1168" spans="1:5" x14ac:dyDescent="0.35">
      <c r="A1168" s="564">
        <v>1321</v>
      </c>
      <c r="B1168" s="564" t="s">
        <v>5941</v>
      </c>
      <c r="C1168" s="564" t="s">
        <v>5012</v>
      </c>
      <c r="D1168" s="564" t="s">
        <v>4986</v>
      </c>
      <c r="E1168" s="107">
        <v>12.87</v>
      </c>
    </row>
    <row r="1169" spans="1:5" x14ac:dyDescent="0.35">
      <c r="A1169" s="564">
        <v>1318</v>
      </c>
      <c r="B1169" s="564" t="s">
        <v>5942</v>
      </c>
      <c r="C1169" s="564" t="s">
        <v>5012</v>
      </c>
      <c r="D1169" s="564" t="s">
        <v>4986</v>
      </c>
      <c r="E1169" s="107">
        <v>12.88</v>
      </c>
    </row>
    <row r="1170" spans="1:5" x14ac:dyDescent="0.35">
      <c r="A1170" s="564">
        <v>1322</v>
      </c>
      <c r="B1170" s="564" t="s">
        <v>5943</v>
      </c>
      <c r="C1170" s="564" t="s">
        <v>5012</v>
      </c>
      <c r="D1170" s="564" t="s">
        <v>4986</v>
      </c>
      <c r="E1170" s="107">
        <v>13.6</v>
      </c>
    </row>
    <row r="1171" spans="1:5" x14ac:dyDescent="0.35">
      <c r="A1171" s="564">
        <v>1323</v>
      </c>
      <c r="B1171" s="564" t="s">
        <v>5944</v>
      </c>
      <c r="C1171" s="564" t="s">
        <v>5012</v>
      </c>
      <c r="D1171" s="564" t="s">
        <v>4986</v>
      </c>
      <c r="E1171" s="107">
        <v>13.6</v>
      </c>
    </row>
    <row r="1172" spans="1:5" x14ac:dyDescent="0.35">
      <c r="A1172" s="564">
        <v>1319</v>
      </c>
      <c r="B1172" s="564" t="s">
        <v>5945</v>
      </c>
      <c r="C1172" s="564" t="s">
        <v>5012</v>
      </c>
      <c r="D1172" s="564" t="s">
        <v>4986</v>
      </c>
      <c r="E1172" s="107">
        <v>11.46</v>
      </c>
    </row>
    <row r="1173" spans="1:5" x14ac:dyDescent="0.35">
      <c r="A1173" s="564">
        <v>11026</v>
      </c>
      <c r="B1173" s="564" t="s">
        <v>5946</v>
      </c>
      <c r="C1173" s="564" t="s">
        <v>5012</v>
      </c>
      <c r="D1173" s="564" t="s">
        <v>4986</v>
      </c>
      <c r="E1173" s="107">
        <v>15.77</v>
      </c>
    </row>
    <row r="1174" spans="1:5" x14ac:dyDescent="0.35">
      <c r="A1174" s="564">
        <v>11027</v>
      </c>
      <c r="B1174" s="564" t="s">
        <v>5947</v>
      </c>
      <c r="C1174" s="564" t="s">
        <v>5012</v>
      </c>
      <c r="D1174" s="564" t="s">
        <v>4986</v>
      </c>
      <c r="E1174" s="107">
        <v>16.41</v>
      </c>
    </row>
    <row r="1175" spans="1:5" x14ac:dyDescent="0.35">
      <c r="A1175" s="564">
        <v>11046</v>
      </c>
      <c r="B1175" s="564" t="s">
        <v>5948</v>
      </c>
      <c r="C1175" s="564" t="s">
        <v>5012</v>
      </c>
      <c r="D1175" s="564" t="s">
        <v>4986</v>
      </c>
      <c r="E1175" s="107">
        <v>15.72</v>
      </c>
    </row>
    <row r="1176" spans="1:5" x14ac:dyDescent="0.35">
      <c r="A1176" s="564">
        <v>11047</v>
      </c>
      <c r="B1176" s="564" t="s">
        <v>5949</v>
      </c>
      <c r="C1176" s="564" t="s">
        <v>5012</v>
      </c>
      <c r="D1176" s="564" t="s">
        <v>4986</v>
      </c>
      <c r="E1176" s="107">
        <v>17.14</v>
      </c>
    </row>
    <row r="1177" spans="1:5" x14ac:dyDescent="0.35">
      <c r="A1177" s="564">
        <v>43668</v>
      </c>
      <c r="B1177" s="564" t="s">
        <v>5950</v>
      </c>
      <c r="C1177" s="564" t="s">
        <v>5012</v>
      </c>
      <c r="D1177" s="564" t="s">
        <v>4986</v>
      </c>
      <c r="E1177" s="107">
        <v>15.12</v>
      </c>
    </row>
    <row r="1178" spans="1:5" x14ac:dyDescent="0.35">
      <c r="A1178" s="564">
        <v>11049</v>
      </c>
      <c r="B1178" s="564" t="s">
        <v>5951</v>
      </c>
      <c r="C1178" s="564" t="s">
        <v>5012</v>
      </c>
      <c r="D1178" s="564" t="s">
        <v>4988</v>
      </c>
      <c r="E1178" s="107">
        <v>16.38</v>
      </c>
    </row>
    <row r="1179" spans="1:5" x14ac:dyDescent="0.35">
      <c r="A1179" s="564">
        <v>43106</v>
      </c>
      <c r="B1179" s="564" t="s">
        <v>5952</v>
      </c>
      <c r="C1179" s="564" t="s">
        <v>5012</v>
      </c>
      <c r="D1179" s="564" t="s">
        <v>4986</v>
      </c>
      <c r="E1179" s="107">
        <v>16.48</v>
      </c>
    </row>
    <row r="1180" spans="1:5" x14ac:dyDescent="0.35">
      <c r="A1180" s="564">
        <v>11051</v>
      </c>
      <c r="B1180" s="564" t="s">
        <v>5953</v>
      </c>
      <c r="C1180" s="564" t="s">
        <v>5012</v>
      </c>
      <c r="D1180" s="564" t="s">
        <v>4986</v>
      </c>
      <c r="E1180" s="107">
        <v>17.190000000000001</v>
      </c>
    </row>
    <row r="1181" spans="1:5" x14ac:dyDescent="0.35">
      <c r="A1181" s="564">
        <v>11061</v>
      </c>
      <c r="B1181" s="564" t="s">
        <v>5954</v>
      </c>
      <c r="C1181" s="564" t="s">
        <v>5012</v>
      </c>
      <c r="D1181" s="564" t="s">
        <v>4986</v>
      </c>
      <c r="E1181" s="107">
        <v>20.63</v>
      </c>
    </row>
    <row r="1182" spans="1:5" x14ac:dyDescent="0.35">
      <c r="A1182" s="564">
        <v>43667</v>
      </c>
      <c r="B1182" s="564" t="s">
        <v>5955</v>
      </c>
      <c r="C1182" s="564" t="s">
        <v>5012</v>
      </c>
      <c r="D1182" s="564" t="s">
        <v>4986</v>
      </c>
      <c r="E1182" s="107">
        <v>14.99</v>
      </c>
    </row>
    <row r="1183" spans="1:5" x14ac:dyDescent="0.35">
      <c r="A1183" s="564">
        <v>1333</v>
      </c>
      <c r="B1183" s="564" t="s">
        <v>5956</v>
      </c>
      <c r="C1183" s="564" t="s">
        <v>5012</v>
      </c>
      <c r="D1183" s="564" t="s">
        <v>4986</v>
      </c>
      <c r="E1183" s="107">
        <v>12.49</v>
      </c>
    </row>
    <row r="1184" spans="1:5" x14ac:dyDescent="0.35">
      <c r="A1184" s="564">
        <v>1330</v>
      </c>
      <c r="B1184" s="564" t="s">
        <v>5957</v>
      </c>
      <c r="C1184" s="564" t="s">
        <v>5012</v>
      </c>
      <c r="D1184" s="564" t="s">
        <v>4986</v>
      </c>
      <c r="E1184" s="107">
        <v>12.37</v>
      </c>
    </row>
    <row r="1185" spans="1:5" x14ac:dyDescent="0.35">
      <c r="A1185" s="564">
        <v>10957</v>
      </c>
      <c r="B1185" s="564" t="s">
        <v>5958</v>
      </c>
      <c r="C1185" s="564" t="s">
        <v>5012</v>
      </c>
      <c r="D1185" s="564" t="s">
        <v>4986</v>
      </c>
      <c r="E1185" s="107">
        <v>14.27</v>
      </c>
    </row>
    <row r="1186" spans="1:5" x14ac:dyDescent="0.35">
      <c r="A1186" s="564">
        <v>1332</v>
      </c>
      <c r="B1186" s="564" t="s">
        <v>5959</v>
      </c>
      <c r="C1186" s="564" t="s">
        <v>5012</v>
      </c>
      <c r="D1186" s="564" t="s">
        <v>4986</v>
      </c>
      <c r="E1186" s="107">
        <v>12.69</v>
      </c>
    </row>
    <row r="1187" spans="1:5" x14ac:dyDescent="0.35">
      <c r="A1187" s="564">
        <v>1334</v>
      </c>
      <c r="B1187" s="564" t="s">
        <v>5960</v>
      </c>
      <c r="C1187" s="564" t="s">
        <v>5012</v>
      </c>
      <c r="D1187" s="564" t="s">
        <v>4986</v>
      </c>
      <c r="E1187" s="107">
        <v>14.07</v>
      </c>
    </row>
    <row r="1188" spans="1:5" x14ac:dyDescent="0.35">
      <c r="A1188" s="564">
        <v>1335</v>
      </c>
      <c r="B1188" s="564" t="s">
        <v>5961</v>
      </c>
      <c r="C1188" s="564" t="s">
        <v>5012</v>
      </c>
      <c r="D1188" s="564" t="s">
        <v>4986</v>
      </c>
      <c r="E1188" s="107">
        <v>14.54</v>
      </c>
    </row>
    <row r="1189" spans="1:5" x14ac:dyDescent="0.35">
      <c r="A1189" s="564">
        <v>40425</v>
      </c>
      <c r="B1189" s="564" t="s">
        <v>5962</v>
      </c>
      <c r="C1189" s="564" t="s">
        <v>5012</v>
      </c>
      <c r="D1189" s="564" t="s">
        <v>4986</v>
      </c>
      <c r="E1189" s="107">
        <v>12.44</v>
      </c>
    </row>
    <row r="1190" spans="1:5" x14ac:dyDescent="0.35">
      <c r="A1190" s="564">
        <v>1337</v>
      </c>
      <c r="B1190" s="564" t="s">
        <v>5963</v>
      </c>
      <c r="C1190" s="564" t="s">
        <v>5012</v>
      </c>
      <c r="D1190" s="564" t="s">
        <v>4986</v>
      </c>
      <c r="E1190" s="107">
        <v>14.27</v>
      </c>
    </row>
    <row r="1191" spans="1:5" x14ac:dyDescent="0.35">
      <c r="A1191" s="564">
        <v>1338</v>
      </c>
      <c r="B1191" s="564" t="s">
        <v>5964</v>
      </c>
      <c r="C1191" s="564" t="s">
        <v>4987</v>
      </c>
      <c r="D1191" s="564" t="s">
        <v>4988</v>
      </c>
      <c r="E1191" s="107">
        <v>39.79</v>
      </c>
    </row>
    <row r="1192" spans="1:5" x14ac:dyDescent="0.35">
      <c r="A1192" s="564">
        <v>1340</v>
      </c>
      <c r="B1192" s="564" t="s">
        <v>5965</v>
      </c>
      <c r="C1192" s="564" t="s">
        <v>4987</v>
      </c>
      <c r="D1192" s="564" t="s">
        <v>4986</v>
      </c>
      <c r="E1192" s="107">
        <v>46</v>
      </c>
    </row>
    <row r="1193" spans="1:5" x14ac:dyDescent="0.35">
      <c r="A1193" s="564">
        <v>1341</v>
      </c>
      <c r="B1193" s="564" t="s">
        <v>5966</v>
      </c>
      <c r="C1193" s="564" t="s">
        <v>4987</v>
      </c>
      <c r="D1193" s="564" t="s">
        <v>4986</v>
      </c>
      <c r="E1193" s="107">
        <v>44.3</v>
      </c>
    </row>
    <row r="1194" spans="1:5" x14ac:dyDescent="0.35">
      <c r="A1194" s="564">
        <v>34659</v>
      </c>
      <c r="B1194" s="564" t="s">
        <v>5967</v>
      </c>
      <c r="C1194" s="564" t="s">
        <v>4987</v>
      </c>
      <c r="D1194" s="564" t="s">
        <v>4992</v>
      </c>
      <c r="E1194" s="107">
        <v>50.11</v>
      </c>
    </row>
    <row r="1195" spans="1:5" x14ac:dyDescent="0.35">
      <c r="A1195" s="564">
        <v>34514</v>
      </c>
      <c r="B1195" s="564" t="s">
        <v>5968</v>
      </c>
      <c r="C1195" s="564" t="s">
        <v>4987</v>
      </c>
      <c r="D1195" s="564" t="s">
        <v>4992</v>
      </c>
      <c r="E1195" s="107">
        <v>55.51</v>
      </c>
    </row>
    <row r="1196" spans="1:5" x14ac:dyDescent="0.35">
      <c r="A1196" s="564">
        <v>34660</v>
      </c>
      <c r="B1196" s="564" t="s">
        <v>5969</v>
      </c>
      <c r="C1196" s="564" t="s">
        <v>4987</v>
      </c>
      <c r="D1196" s="564" t="s">
        <v>4992</v>
      </c>
      <c r="E1196" s="107">
        <v>70.45</v>
      </c>
    </row>
    <row r="1197" spans="1:5" x14ac:dyDescent="0.35">
      <c r="A1197" s="564">
        <v>34661</v>
      </c>
      <c r="B1197" s="564" t="s">
        <v>5970</v>
      </c>
      <c r="C1197" s="564" t="s">
        <v>4987</v>
      </c>
      <c r="D1197" s="564" t="s">
        <v>4992</v>
      </c>
      <c r="E1197" s="107">
        <v>101.18</v>
      </c>
    </row>
    <row r="1198" spans="1:5" x14ac:dyDescent="0.35">
      <c r="A1198" s="564">
        <v>34667</v>
      </c>
      <c r="B1198" s="564" t="s">
        <v>5971</v>
      </c>
      <c r="C1198" s="564" t="s">
        <v>4987</v>
      </c>
      <c r="D1198" s="564" t="s">
        <v>4992</v>
      </c>
      <c r="E1198" s="107">
        <v>36.64</v>
      </c>
    </row>
    <row r="1199" spans="1:5" x14ac:dyDescent="0.35">
      <c r="A1199" s="564">
        <v>34668</v>
      </c>
      <c r="B1199" s="564" t="s">
        <v>5972</v>
      </c>
      <c r="C1199" s="564" t="s">
        <v>4987</v>
      </c>
      <c r="D1199" s="564" t="s">
        <v>4992</v>
      </c>
      <c r="E1199" s="107">
        <v>47.88</v>
      </c>
    </row>
    <row r="1200" spans="1:5" x14ac:dyDescent="0.35">
      <c r="A1200" s="564">
        <v>34741</v>
      </c>
      <c r="B1200" s="564" t="s">
        <v>5973</v>
      </c>
      <c r="C1200" s="564" t="s">
        <v>4987</v>
      </c>
      <c r="D1200" s="564" t="s">
        <v>4992</v>
      </c>
      <c r="E1200" s="107">
        <v>52.68</v>
      </c>
    </row>
    <row r="1201" spans="1:5" x14ac:dyDescent="0.35">
      <c r="A1201" s="564">
        <v>34664</v>
      </c>
      <c r="B1201" s="564" t="s">
        <v>5974</v>
      </c>
      <c r="C1201" s="564" t="s">
        <v>4987</v>
      </c>
      <c r="D1201" s="564" t="s">
        <v>4992</v>
      </c>
      <c r="E1201" s="107">
        <v>57.49</v>
      </c>
    </row>
    <row r="1202" spans="1:5" x14ac:dyDescent="0.35">
      <c r="A1202" s="564">
        <v>34665</v>
      </c>
      <c r="B1202" s="564" t="s">
        <v>5975</v>
      </c>
      <c r="C1202" s="564" t="s">
        <v>4987</v>
      </c>
      <c r="D1202" s="564" t="s">
        <v>4992</v>
      </c>
      <c r="E1202" s="107">
        <v>71.37</v>
      </c>
    </row>
    <row r="1203" spans="1:5" x14ac:dyDescent="0.35">
      <c r="A1203" s="564">
        <v>34666</v>
      </c>
      <c r="B1203" s="564" t="s">
        <v>5976</v>
      </c>
      <c r="C1203" s="564" t="s">
        <v>4987</v>
      </c>
      <c r="D1203" s="564" t="s">
        <v>4992</v>
      </c>
      <c r="E1203" s="107">
        <v>107.8</v>
      </c>
    </row>
    <row r="1204" spans="1:5" x14ac:dyDescent="0.35">
      <c r="A1204" s="564">
        <v>34669</v>
      </c>
      <c r="B1204" s="564" t="s">
        <v>5977</v>
      </c>
      <c r="C1204" s="564" t="s">
        <v>4987</v>
      </c>
      <c r="D1204" s="564" t="s">
        <v>4992</v>
      </c>
      <c r="E1204" s="107">
        <v>39.520000000000003</v>
      </c>
    </row>
    <row r="1205" spans="1:5" x14ac:dyDescent="0.35">
      <c r="A1205" s="564">
        <v>34670</v>
      </c>
      <c r="B1205" s="564" t="s">
        <v>5978</v>
      </c>
      <c r="C1205" s="564" t="s">
        <v>4987</v>
      </c>
      <c r="D1205" s="564" t="s">
        <v>4992</v>
      </c>
      <c r="E1205" s="107">
        <v>48.34</v>
      </c>
    </row>
    <row r="1206" spans="1:5" x14ac:dyDescent="0.35">
      <c r="A1206" s="564">
        <v>34671</v>
      </c>
      <c r="B1206" s="564" t="s">
        <v>5979</v>
      </c>
      <c r="C1206" s="564" t="s">
        <v>4987</v>
      </c>
      <c r="D1206" s="564" t="s">
        <v>4992</v>
      </c>
      <c r="E1206" s="107">
        <v>40.35</v>
      </c>
    </row>
    <row r="1207" spans="1:5" x14ac:dyDescent="0.35">
      <c r="A1207" s="564">
        <v>34672</v>
      </c>
      <c r="B1207" s="564" t="s">
        <v>5980</v>
      </c>
      <c r="C1207" s="564" t="s">
        <v>4987</v>
      </c>
      <c r="D1207" s="564" t="s">
        <v>4992</v>
      </c>
      <c r="E1207" s="107">
        <v>42.55</v>
      </c>
    </row>
    <row r="1208" spans="1:5" x14ac:dyDescent="0.35">
      <c r="A1208" s="564">
        <v>34673</v>
      </c>
      <c r="B1208" s="564" t="s">
        <v>5981</v>
      </c>
      <c r="C1208" s="564" t="s">
        <v>4987</v>
      </c>
      <c r="D1208" s="564" t="s">
        <v>4992</v>
      </c>
      <c r="E1208" s="107">
        <v>51.92</v>
      </c>
    </row>
    <row r="1209" spans="1:5" x14ac:dyDescent="0.35">
      <c r="A1209" s="564">
        <v>34674</v>
      </c>
      <c r="B1209" s="564" t="s">
        <v>5982</v>
      </c>
      <c r="C1209" s="564" t="s">
        <v>4987</v>
      </c>
      <c r="D1209" s="564" t="s">
        <v>4992</v>
      </c>
      <c r="E1209" s="107">
        <v>69.03</v>
      </c>
    </row>
    <row r="1210" spans="1:5" x14ac:dyDescent="0.35">
      <c r="A1210" s="564">
        <v>34675</v>
      </c>
      <c r="B1210" s="564" t="s">
        <v>5983</v>
      </c>
      <c r="C1210" s="564" t="s">
        <v>4987</v>
      </c>
      <c r="D1210" s="564" t="s">
        <v>4992</v>
      </c>
      <c r="E1210" s="107">
        <v>84.16</v>
      </c>
    </row>
    <row r="1211" spans="1:5" x14ac:dyDescent="0.35">
      <c r="A1211" s="564">
        <v>34676</v>
      </c>
      <c r="B1211" s="564" t="s">
        <v>5984</v>
      </c>
      <c r="C1211" s="564" t="s">
        <v>4987</v>
      </c>
      <c r="D1211" s="564" t="s">
        <v>4992</v>
      </c>
      <c r="E1211" s="107">
        <v>24.23</v>
      </c>
    </row>
    <row r="1212" spans="1:5" x14ac:dyDescent="0.35">
      <c r="A1212" s="564">
        <v>34677</v>
      </c>
      <c r="B1212" s="564" t="s">
        <v>5985</v>
      </c>
      <c r="C1212" s="564" t="s">
        <v>4987</v>
      </c>
      <c r="D1212" s="564" t="s">
        <v>4992</v>
      </c>
      <c r="E1212" s="107">
        <v>32.57</v>
      </c>
    </row>
    <row r="1213" spans="1:5" x14ac:dyDescent="0.35">
      <c r="A1213" s="564">
        <v>43126</v>
      </c>
      <c r="B1213" s="564" t="s">
        <v>5986</v>
      </c>
      <c r="C1213" s="564" t="s">
        <v>4987</v>
      </c>
      <c r="D1213" s="564" t="s">
        <v>4986</v>
      </c>
      <c r="E1213" s="107">
        <v>117.07</v>
      </c>
    </row>
    <row r="1214" spans="1:5" x14ac:dyDescent="0.35">
      <c r="A1214" s="564">
        <v>43124</v>
      </c>
      <c r="B1214" s="564" t="s">
        <v>5987</v>
      </c>
      <c r="C1214" s="564" t="s">
        <v>4987</v>
      </c>
      <c r="D1214" s="564" t="s">
        <v>4986</v>
      </c>
      <c r="E1214" s="107">
        <v>136.69999999999999</v>
      </c>
    </row>
    <row r="1215" spans="1:5" x14ac:dyDescent="0.35">
      <c r="A1215" s="564">
        <v>43125</v>
      </c>
      <c r="B1215" s="564" t="s">
        <v>5988</v>
      </c>
      <c r="C1215" s="564" t="s">
        <v>4987</v>
      </c>
      <c r="D1215" s="564" t="s">
        <v>4986</v>
      </c>
      <c r="E1215" s="107">
        <v>177.28</v>
      </c>
    </row>
    <row r="1216" spans="1:5" x14ac:dyDescent="0.35">
      <c r="A1216" s="564">
        <v>40623</v>
      </c>
      <c r="B1216" s="564" t="s">
        <v>5989</v>
      </c>
      <c r="C1216" s="564" t="s">
        <v>5372</v>
      </c>
      <c r="D1216" s="564" t="s">
        <v>4986</v>
      </c>
      <c r="E1216" s="107">
        <v>138.93</v>
      </c>
    </row>
    <row r="1217" spans="1:5" x14ac:dyDescent="0.35">
      <c r="A1217" s="564">
        <v>43701</v>
      </c>
      <c r="B1217" s="564" t="s">
        <v>9701</v>
      </c>
      <c r="C1217" s="564" t="s">
        <v>5012</v>
      </c>
      <c r="D1217" s="564" t="s">
        <v>4992</v>
      </c>
      <c r="E1217" s="107">
        <v>46.14</v>
      </c>
    </row>
    <row r="1218" spans="1:5" x14ac:dyDescent="0.35">
      <c r="A1218" s="564">
        <v>1345</v>
      </c>
      <c r="B1218" s="564" t="s">
        <v>11042</v>
      </c>
      <c r="C1218" s="564" t="s">
        <v>4987</v>
      </c>
      <c r="D1218" s="564" t="s">
        <v>4986</v>
      </c>
      <c r="E1218" s="107">
        <v>81.069999999999993</v>
      </c>
    </row>
    <row r="1219" spans="1:5" x14ac:dyDescent="0.35">
      <c r="A1219" s="564">
        <v>1346</v>
      </c>
      <c r="B1219" s="564" t="s">
        <v>11043</v>
      </c>
      <c r="C1219" s="564" t="s">
        <v>4987</v>
      </c>
      <c r="D1219" s="564" t="s">
        <v>4986</v>
      </c>
      <c r="E1219" s="107">
        <v>47.15</v>
      </c>
    </row>
    <row r="1220" spans="1:5" x14ac:dyDescent="0.35">
      <c r="A1220" s="564">
        <v>1347</v>
      </c>
      <c r="B1220" s="564" t="s">
        <v>11044</v>
      </c>
      <c r="C1220" s="564" t="s">
        <v>4987</v>
      </c>
      <c r="D1220" s="564" t="s">
        <v>4986</v>
      </c>
      <c r="E1220" s="107">
        <v>58.43</v>
      </c>
    </row>
    <row r="1221" spans="1:5" x14ac:dyDescent="0.35">
      <c r="A1221" s="564">
        <v>43678</v>
      </c>
      <c r="B1221" s="564" t="s">
        <v>11045</v>
      </c>
      <c r="C1221" s="564" t="s">
        <v>4987</v>
      </c>
      <c r="D1221" s="564" t="s">
        <v>4986</v>
      </c>
      <c r="E1221" s="107">
        <v>67.77</v>
      </c>
    </row>
    <row r="1222" spans="1:5" x14ac:dyDescent="0.35">
      <c r="A1222" s="564">
        <v>43680</v>
      </c>
      <c r="B1222" s="564" t="s">
        <v>11046</v>
      </c>
      <c r="C1222" s="564" t="s">
        <v>4987</v>
      </c>
      <c r="D1222" s="564" t="s">
        <v>4986</v>
      </c>
      <c r="E1222" s="107">
        <v>97.63</v>
      </c>
    </row>
    <row r="1223" spans="1:5" x14ac:dyDescent="0.35">
      <c r="A1223" s="564">
        <v>43679</v>
      </c>
      <c r="B1223" s="564" t="s">
        <v>11047</v>
      </c>
      <c r="C1223" s="564" t="s">
        <v>4987</v>
      </c>
      <c r="D1223" s="564" t="s">
        <v>4986</v>
      </c>
      <c r="E1223" s="107">
        <v>34.26</v>
      </c>
    </row>
    <row r="1224" spans="1:5" x14ac:dyDescent="0.35">
      <c r="A1224" s="564">
        <v>1355</v>
      </c>
      <c r="B1224" s="564" t="s">
        <v>11048</v>
      </c>
      <c r="C1224" s="564" t="s">
        <v>4987</v>
      </c>
      <c r="D1224" s="564" t="s">
        <v>4986</v>
      </c>
      <c r="E1224" s="107">
        <v>38.99</v>
      </c>
    </row>
    <row r="1225" spans="1:5" x14ac:dyDescent="0.35">
      <c r="A1225" s="564">
        <v>1358</v>
      </c>
      <c r="B1225" s="564" t="s">
        <v>11049</v>
      </c>
      <c r="C1225" s="564" t="s">
        <v>4987</v>
      </c>
      <c r="D1225" s="564" t="s">
        <v>4986</v>
      </c>
      <c r="E1225" s="107">
        <v>47.87</v>
      </c>
    </row>
    <row r="1226" spans="1:5" x14ac:dyDescent="0.35">
      <c r="A1226" s="564">
        <v>43681</v>
      </c>
      <c r="B1226" s="564" t="s">
        <v>11050</v>
      </c>
      <c r="C1226" s="564" t="s">
        <v>4987</v>
      </c>
      <c r="D1226" s="564" t="s">
        <v>4988</v>
      </c>
      <c r="E1226" s="107">
        <v>30.16</v>
      </c>
    </row>
    <row r="1227" spans="1:5" x14ac:dyDescent="0.35">
      <c r="A1227" s="564">
        <v>43677</v>
      </c>
      <c r="B1227" s="564" t="s">
        <v>11051</v>
      </c>
      <c r="C1227" s="564" t="s">
        <v>4987</v>
      </c>
      <c r="D1227" s="564" t="s">
        <v>4986</v>
      </c>
      <c r="E1227" s="107">
        <v>59.39</v>
      </c>
    </row>
    <row r="1228" spans="1:5" x14ac:dyDescent="0.35">
      <c r="A1228" s="564">
        <v>43682</v>
      </c>
      <c r="B1228" s="564" t="s">
        <v>11052</v>
      </c>
      <c r="C1228" s="564" t="s">
        <v>4987</v>
      </c>
      <c r="D1228" s="564" t="s">
        <v>4986</v>
      </c>
      <c r="E1228" s="107">
        <v>18.2</v>
      </c>
    </row>
    <row r="1229" spans="1:5" x14ac:dyDescent="0.35">
      <c r="A1229" s="564">
        <v>12083</v>
      </c>
      <c r="B1229" s="564" t="s">
        <v>5990</v>
      </c>
      <c r="C1229" s="564" t="s">
        <v>37</v>
      </c>
      <c r="D1229" s="564" t="s">
        <v>4992</v>
      </c>
      <c r="E1229" s="107">
        <v>387.38</v>
      </c>
    </row>
    <row r="1230" spans="1:5" x14ac:dyDescent="0.35">
      <c r="A1230" s="564">
        <v>12081</v>
      </c>
      <c r="B1230" s="564" t="s">
        <v>5991</v>
      </c>
      <c r="C1230" s="564" t="s">
        <v>37</v>
      </c>
      <c r="D1230" s="564" t="s">
        <v>4992</v>
      </c>
      <c r="E1230" s="107">
        <v>131</v>
      </c>
    </row>
    <row r="1231" spans="1:5" x14ac:dyDescent="0.35">
      <c r="A1231" s="564">
        <v>12082</v>
      </c>
      <c r="B1231" s="564" t="s">
        <v>5992</v>
      </c>
      <c r="C1231" s="564" t="s">
        <v>37</v>
      </c>
      <c r="D1231" s="564" t="s">
        <v>4992</v>
      </c>
      <c r="E1231" s="107">
        <v>205.88</v>
      </c>
    </row>
    <row r="1232" spans="1:5" x14ac:dyDescent="0.35">
      <c r="A1232" s="564">
        <v>13354</v>
      </c>
      <c r="B1232" s="564" t="s">
        <v>5993</v>
      </c>
      <c r="C1232" s="564" t="s">
        <v>37</v>
      </c>
      <c r="D1232" s="564" t="s">
        <v>4992</v>
      </c>
      <c r="E1232" s="107">
        <v>307.49</v>
      </c>
    </row>
    <row r="1233" spans="1:5" x14ac:dyDescent="0.35">
      <c r="A1233" s="564">
        <v>14057</v>
      </c>
      <c r="B1233" s="564" t="s">
        <v>5994</v>
      </c>
      <c r="C1233" s="564" t="s">
        <v>37</v>
      </c>
      <c r="D1233" s="564" t="s">
        <v>4992</v>
      </c>
      <c r="E1233" s="107">
        <v>171.67</v>
      </c>
    </row>
    <row r="1234" spans="1:5" x14ac:dyDescent="0.35">
      <c r="A1234" s="564">
        <v>14058</v>
      </c>
      <c r="B1234" s="564" t="s">
        <v>5995</v>
      </c>
      <c r="C1234" s="564" t="s">
        <v>37</v>
      </c>
      <c r="D1234" s="564" t="s">
        <v>4992</v>
      </c>
      <c r="E1234" s="107">
        <v>270.81</v>
      </c>
    </row>
    <row r="1235" spans="1:5" x14ac:dyDescent="0.35">
      <c r="A1235" s="564">
        <v>20971</v>
      </c>
      <c r="B1235" s="564" t="s">
        <v>5996</v>
      </c>
      <c r="C1235" s="564" t="s">
        <v>37</v>
      </c>
      <c r="D1235" s="564" t="s">
        <v>4986</v>
      </c>
      <c r="E1235" s="107">
        <v>14.57</v>
      </c>
    </row>
    <row r="1236" spans="1:5" x14ac:dyDescent="0.35">
      <c r="A1236" s="564">
        <v>5047</v>
      </c>
      <c r="B1236" s="564" t="s">
        <v>5997</v>
      </c>
      <c r="C1236" s="564" t="s">
        <v>37</v>
      </c>
      <c r="D1236" s="564" t="s">
        <v>4992</v>
      </c>
      <c r="E1236" s="107">
        <v>184.51</v>
      </c>
    </row>
    <row r="1237" spans="1:5" x14ac:dyDescent="0.35">
      <c r="A1237" s="564">
        <v>13369</v>
      </c>
      <c r="B1237" s="564" t="s">
        <v>5998</v>
      </c>
      <c r="C1237" s="564" t="s">
        <v>37</v>
      </c>
      <c r="D1237" s="564" t="s">
        <v>4992</v>
      </c>
      <c r="E1237" s="107">
        <v>200.14</v>
      </c>
    </row>
    <row r="1238" spans="1:5" x14ac:dyDescent="0.35">
      <c r="A1238" s="564">
        <v>13370</v>
      </c>
      <c r="B1238" s="564" t="s">
        <v>5999</v>
      </c>
      <c r="C1238" s="564" t="s">
        <v>37</v>
      </c>
      <c r="D1238" s="564" t="s">
        <v>4992</v>
      </c>
      <c r="E1238" s="107">
        <v>277.44</v>
      </c>
    </row>
    <row r="1239" spans="1:5" x14ac:dyDescent="0.35">
      <c r="A1239" s="564">
        <v>13279</v>
      </c>
      <c r="B1239" s="564" t="s">
        <v>6000</v>
      </c>
      <c r="C1239" s="564" t="s">
        <v>5012</v>
      </c>
      <c r="D1239" s="564" t="s">
        <v>4992</v>
      </c>
      <c r="E1239" s="107">
        <v>17.88</v>
      </c>
    </row>
    <row r="1240" spans="1:5" x14ac:dyDescent="0.35">
      <c r="A1240" s="564">
        <v>11977</v>
      </c>
      <c r="B1240" s="564" t="s">
        <v>6001</v>
      </c>
      <c r="C1240" s="564" t="s">
        <v>37</v>
      </c>
      <c r="D1240" s="564" t="s">
        <v>4992</v>
      </c>
      <c r="E1240" s="107">
        <v>9.26</v>
      </c>
    </row>
    <row r="1241" spans="1:5" x14ac:dyDescent="0.35">
      <c r="A1241" s="564">
        <v>11975</v>
      </c>
      <c r="B1241" s="564" t="s">
        <v>6002</v>
      </c>
      <c r="C1241" s="564" t="s">
        <v>37</v>
      </c>
      <c r="D1241" s="564" t="s">
        <v>4992</v>
      </c>
      <c r="E1241" s="107">
        <v>20.3</v>
      </c>
    </row>
    <row r="1242" spans="1:5" x14ac:dyDescent="0.35">
      <c r="A1242" s="564">
        <v>39746</v>
      </c>
      <c r="B1242" s="564" t="s">
        <v>6003</v>
      </c>
      <c r="C1242" s="564" t="s">
        <v>37</v>
      </c>
      <c r="D1242" s="564" t="s">
        <v>4992</v>
      </c>
      <c r="E1242" s="107">
        <v>225.98</v>
      </c>
    </row>
    <row r="1243" spans="1:5" x14ac:dyDescent="0.35">
      <c r="A1243" s="564">
        <v>11976</v>
      </c>
      <c r="B1243" s="564" t="s">
        <v>6004</v>
      </c>
      <c r="C1243" s="564" t="s">
        <v>37</v>
      </c>
      <c r="D1243" s="564" t="s">
        <v>4992</v>
      </c>
      <c r="E1243" s="107">
        <v>1.04</v>
      </c>
    </row>
    <row r="1244" spans="1:5" x14ac:dyDescent="0.35">
      <c r="A1244" s="564">
        <v>1368</v>
      </c>
      <c r="B1244" s="564" t="s">
        <v>6005</v>
      </c>
      <c r="C1244" s="564" t="s">
        <v>37</v>
      </c>
      <c r="D1244" s="564" t="s">
        <v>4988</v>
      </c>
      <c r="E1244" s="107">
        <v>70.5</v>
      </c>
    </row>
    <row r="1245" spans="1:5" x14ac:dyDescent="0.35">
      <c r="A1245" s="564">
        <v>1367</v>
      </c>
      <c r="B1245" s="564" t="s">
        <v>6006</v>
      </c>
      <c r="C1245" s="564" t="s">
        <v>37</v>
      </c>
      <c r="D1245" s="564" t="s">
        <v>4986</v>
      </c>
      <c r="E1245" s="107">
        <v>228.04</v>
      </c>
    </row>
    <row r="1246" spans="1:5" x14ac:dyDescent="0.35">
      <c r="A1246" s="564">
        <v>41899</v>
      </c>
      <c r="B1246" s="564" t="s">
        <v>6007</v>
      </c>
      <c r="C1246" s="564" t="s">
        <v>5916</v>
      </c>
      <c r="D1246" s="564" t="s">
        <v>4988</v>
      </c>
      <c r="E1246" s="108">
        <v>5173.75</v>
      </c>
    </row>
    <row r="1247" spans="1:5" x14ac:dyDescent="0.35">
      <c r="A1247" s="564">
        <v>1380</v>
      </c>
      <c r="B1247" s="564" t="s">
        <v>6008</v>
      </c>
      <c r="C1247" s="564" t="s">
        <v>5012</v>
      </c>
      <c r="D1247" s="564" t="s">
        <v>4986</v>
      </c>
      <c r="E1247" s="107">
        <v>2.2000000000000002</v>
      </c>
    </row>
    <row r="1248" spans="1:5" x14ac:dyDescent="0.35">
      <c r="A1248" s="564">
        <v>1375</v>
      </c>
      <c r="B1248" s="564" t="s">
        <v>6009</v>
      </c>
      <c r="C1248" s="564" t="s">
        <v>5012</v>
      </c>
      <c r="D1248" s="564" t="s">
        <v>4986</v>
      </c>
      <c r="E1248" s="107">
        <v>12.79</v>
      </c>
    </row>
    <row r="1249" spans="1:5" x14ac:dyDescent="0.35">
      <c r="A1249" s="564">
        <v>1379</v>
      </c>
      <c r="B1249" s="564" t="s">
        <v>79</v>
      </c>
      <c r="C1249" s="564" t="s">
        <v>5012</v>
      </c>
      <c r="D1249" s="564" t="s">
        <v>4988</v>
      </c>
      <c r="E1249" s="107">
        <v>0.7</v>
      </c>
    </row>
    <row r="1250" spans="1:5" x14ac:dyDescent="0.35">
      <c r="A1250" s="564">
        <v>13284</v>
      </c>
      <c r="B1250" s="564" t="s">
        <v>11053</v>
      </c>
      <c r="C1250" s="564" t="s">
        <v>5012</v>
      </c>
      <c r="D1250" s="564" t="s">
        <v>4986</v>
      </c>
      <c r="E1250" s="107">
        <v>0.7</v>
      </c>
    </row>
    <row r="1251" spans="1:5" x14ac:dyDescent="0.35">
      <c r="A1251" s="564">
        <v>44528</v>
      </c>
      <c r="B1251" s="564" t="s">
        <v>11054</v>
      </c>
      <c r="C1251" s="564" t="s">
        <v>5012</v>
      </c>
      <c r="D1251" s="564" t="s">
        <v>4986</v>
      </c>
      <c r="E1251" s="107">
        <v>2.64</v>
      </c>
    </row>
    <row r="1252" spans="1:5" x14ac:dyDescent="0.35">
      <c r="A1252" s="564">
        <v>34753</v>
      </c>
      <c r="B1252" s="564" t="s">
        <v>6010</v>
      </c>
      <c r="C1252" s="564" t="s">
        <v>5012</v>
      </c>
      <c r="D1252" s="564" t="s">
        <v>4986</v>
      </c>
      <c r="E1252" s="107">
        <v>0.77</v>
      </c>
    </row>
    <row r="1253" spans="1:5" x14ac:dyDescent="0.35">
      <c r="A1253" s="564">
        <v>420</v>
      </c>
      <c r="B1253" s="564" t="s">
        <v>6011</v>
      </c>
      <c r="C1253" s="564" t="s">
        <v>37</v>
      </c>
      <c r="D1253" s="564" t="s">
        <v>4986</v>
      </c>
      <c r="E1253" s="107">
        <v>39.869999999999997</v>
      </c>
    </row>
    <row r="1254" spans="1:5" x14ac:dyDescent="0.35">
      <c r="A1254" s="564">
        <v>12327</v>
      </c>
      <c r="B1254" s="564" t="s">
        <v>6012</v>
      </c>
      <c r="C1254" s="564" t="s">
        <v>37</v>
      </c>
      <c r="D1254" s="564" t="s">
        <v>4986</v>
      </c>
      <c r="E1254" s="107">
        <v>47.5</v>
      </c>
    </row>
    <row r="1255" spans="1:5" x14ac:dyDescent="0.35">
      <c r="A1255" s="564">
        <v>36148</v>
      </c>
      <c r="B1255" s="564" t="s">
        <v>6013</v>
      </c>
      <c r="C1255" s="564" t="s">
        <v>37</v>
      </c>
      <c r="D1255" s="564" t="s">
        <v>4986</v>
      </c>
      <c r="E1255" s="107">
        <v>76.75</v>
      </c>
    </row>
    <row r="1256" spans="1:5" x14ac:dyDescent="0.35">
      <c r="A1256" s="564">
        <v>12329</v>
      </c>
      <c r="B1256" s="564" t="s">
        <v>6014</v>
      </c>
      <c r="C1256" s="564" t="s">
        <v>5012</v>
      </c>
      <c r="D1256" s="564" t="s">
        <v>4986</v>
      </c>
      <c r="E1256" s="107">
        <v>144.72999999999999</v>
      </c>
    </row>
    <row r="1257" spans="1:5" x14ac:dyDescent="0.35">
      <c r="A1257" s="564">
        <v>1339</v>
      </c>
      <c r="B1257" s="564" t="s">
        <v>6015</v>
      </c>
      <c r="C1257" s="564" t="s">
        <v>5012</v>
      </c>
      <c r="D1257" s="564" t="s">
        <v>4986</v>
      </c>
      <c r="E1257" s="107">
        <v>39.89</v>
      </c>
    </row>
    <row r="1258" spans="1:5" x14ac:dyDescent="0.35">
      <c r="A1258" s="564">
        <v>44396</v>
      </c>
      <c r="B1258" s="564" t="s">
        <v>6016</v>
      </c>
      <c r="C1258" s="564" t="s">
        <v>5012</v>
      </c>
      <c r="D1258" s="564" t="s">
        <v>4986</v>
      </c>
      <c r="E1258" s="107">
        <v>16.2</v>
      </c>
    </row>
    <row r="1259" spans="1:5" x14ac:dyDescent="0.35">
      <c r="A1259" s="564">
        <v>44327</v>
      </c>
      <c r="B1259" s="564" t="s">
        <v>11055</v>
      </c>
      <c r="C1259" s="564" t="s">
        <v>5003</v>
      </c>
      <c r="D1259" s="564" t="s">
        <v>4986</v>
      </c>
      <c r="E1259" s="107">
        <v>55.09</v>
      </c>
    </row>
    <row r="1260" spans="1:5" x14ac:dyDescent="0.35">
      <c r="A1260" s="564">
        <v>37418</v>
      </c>
      <c r="B1260" s="564" t="s">
        <v>6017</v>
      </c>
      <c r="C1260" s="564" t="s">
        <v>37</v>
      </c>
      <c r="D1260" s="564" t="s">
        <v>4992</v>
      </c>
      <c r="E1260" s="107">
        <v>19.420000000000002</v>
      </c>
    </row>
    <row r="1261" spans="1:5" x14ac:dyDescent="0.35">
      <c r="A1261" s="564">
        <v>37419</v>
      </c>
      <c r="B1261" s="564" t="s">
        <v>6018</v>
      </c>
      <c r="C1261" s="564" t="s">
        <v>37</v>
      </c>
      <c r="D1261" s="564" t="s">
        <v>4992</v>
      </c>
      <c r="E1261" s="107">
        <v>19.940000000000001</v>
      </c>
    </row>
    <row r="1262" spans="1:5" x14ac:dyDescent="0.35">
      <c r="A1262" s="564">
        <v>1427</v>
      </c>
      <c r="B1262" s="564" t="s">
        <v>6019</v>
      </c>
      <c r="C1262" s="564" t="s">
        <v>37</v>
      </c>
      <c r="D1262" s="564" t="s">
        <v>4992</v>
      </c>
      <c r="E1262" s="107">
        <v>23.61</v>
      </c>
    </row>
    <row r="1263" spans="1:5" x14ac:dyDescent="0.35">
      <c r="A1263" s="564">
        <v>1402</v>
      </c>
      <c r="B1263" s="564" t="s">
        <v>6020</v>
      </c>
      <c r="C1263" s="564" t="s">
        <v>37</v>
      </c>
      <c r="D1263" s="564" t="s">
        <v>4992</v>
      </c>
      <c r="E1263" s="107">
        <v>8.17</v>
      </c>
    </row>
    <row r="1264" spans="1:5" x14ac:dyDescent="0.35">
      <c r="A1264" s="564">
        <v>1420</v>
      </c>
      <c r="B1264" s="564" t="s">
        <v>6021</v>
      </c>
      <c r="C1264" s="564" t="s">
        <v>37</v>
      </c>
      <c r="D1264" s="564" t="s">
        <v>4992</v>
      </c>
      <c r="E1264" s="107">
        <v>10.51</v>
      </c>
    </row>
    <row r="1265" spans="1:5" x14ac:dyDescent="0.35">
      <c r="A1265" s="564">
        <v>1419</v>
      </c>
      <c r="B1265" s="564" t="s">
        <v>6022</v>
      </c>
      <c r="C1265" s="564" t="s">
        <v>37</v>
      </c>
      <c r="D1265" s="564" t="s">
        <v>4992</v>
      </c>
      <c r="E1265" s="107">
        <v>12.69</v>
      </c>
    </row>
    <row r="1266" spans="1:5" x14ac:dyDescent="0.35">
      <c r="A1266" s="564">
        <v>1414</v>
      </c>
      <c r="B1266" s="564" t="s">
        <v>6023</v>
      </c>
      <c r="C1266" s="564" t="s">
        <v>37</v>
      </c>
      <c r="D1266" s="564" t="s">
        <v>4992</v>
      </c>
      <c r="E1266" s="107">
        <v>12.41</v>
      </c>
    </row>
    <row r="1267" spans="1:5" x14ac:dyDescent="0.35">
      <c r="A1267" s="564">
        <v>1413</v>
      </c>
      <c r="B1267" s="564" t="s">
        <v>6024</v>
      </c>
      <c r="C1267" s="564" t="s">
        <v>37</v>
      </c>
      <c r="D1267" s="564" t="s">
        <v>4992</v>
      </c>
      <c r="E1267" s="107">
        <v>18.34</v>
      </c>
    </row>
    <row r="1268" spans="1:5" x14ac:dyDescent="0.35">
      <c r="A1268" s="564">
        <v>1412</v>
      </c>
      <c r="B1268" s="564" t="s">
        <v>6025</v>
      </c>
      <c r="C1268" s="564" t="s">
        <v>37</v>
      </c>
      <c r="D1268" s="564" t="s">
        <v>4992</v>
      </c>
      <c r="E1268" s="107">
        <v>15.54</v>
      </c>
    </row>
    <row r="1269" spans="1:5" x14ac:dyDescent="0.35">
      <c r="A1269" s="564">
        <v>1411</v>
      </c>
      <c r="B1269" s="564" t="s">
        <v>6026</v>
      </c>
      <c r="C1269" s="564" t="s">
        <v>37</v>
      </c>
      <c r="D1269" s="564" t="s">
        <v>4992</v>
      </c>
      <c r="E1269" s="107">
        <v>28.27</v>
      </c>
    </row>
    <row r="1270" spans="1:5" x14ac:dyDescent="0.35">
      <c r="A1270" s="564">
        <v>1406</v>
      </c>
      <c r="B1270" s="564" t="s">
        <v>6027</v>
      </c>
      <c r="C1270" s="564" t="s">
        <v>37</v>
      </c>
      <c r="D1270" s="564" t="s">
        <v>4992</v>
      </c>
      <c r="E1270" s="107">
        <v>18.75</v>
      </c>
    </row>
    <row r="1271" spans="1:5" x14ac:dyDescent="0.35">
      <c r="A1271" s="564">
        <v>1407</v>
      </c>
      <c r="B1271" s="564" t="s">
        <v>6028</v>
      </c>
      <c r="C1271" s="564" t="s">
        <v>37</v>
      </c>
      <c r="D1271" s="564" t="s">
        <v>4992</v>
      </c>
      <c r="E1271" s="107">
        <v>23.38</v>
      </c>
    </row>
    <row r="1272" spans="1:5" x14ac:dyDescent="0.35">
      <c r="A1272" s="564">
        <v>1404</v>
      </c>
      <c r="B1272" s="564" t="s">
        <v>6029</v>
      </c>
      <c r="C1272" s="564" t="s">
        <v>37</v>
      </c>
      <c r="D1272" s="564" t="s">
        <v>4992</v>
      </c>
      <c r="E1272" s="107">
        <v>24.85</v>
      </c>
    </row>
    <row r="1273" spans="1:5" x14ac:dyDescent="0.35">
      <c r="A1273" s="564">
        <v>11281</v>
      </c>
      <c r="B1273" s="564" t="s">
        <v>6030</v>
      </c>
      <c r="C1273" s="564" t="s">
        <v>37</v>
      </c>
      <c r="D1273" s="564" t="s">
        <v>4992</v>
      </c>
      <c r="E1273" s="108">
        <v>10890</v>
      </c>
    </row>
    <row r="1274" spans="1:5" x14ac:dyDescent="0.35">
      <c r="A1274" s="564">
        <v>1442</v>
      </c>
      <c r="B1274" s="564" t="s">
        <v>6031</v>
      </c>
      <c r="C1274" s="564" t="s">
        <v>37</v>
      </c>
      <c r="D1274" s="564" t="s">
        <v>4992</v>
      </c>
      <c r="E1274" s="108">
        <v>9142.07</v>
      </c>
    </row>
    <row r="1275" spans="1:5" x14ac:dyDescent="0.35">
      <c r="A1275" s="564">
        <v>13457</v>
      </c>
      <c r="B1275" s="564" t="s">
        <v>6032</v>
      </c>
      <c r="C1275" s="564" t="s">
        <v>37</v>
      </c>
      <c r="D1275" s="564" t="s">
        <v>4992</v>
      </c>
      <c r="E1275" s="108">
        <v>7891.3</v>
      </c>
    </row>
    <row r="1276" spans="1:5" x14ac:dyDescent="0.35">
      <c r="A1276" s="564">
        <v>40699</v>
      </c>
      <c r="B1276" s="564" t="s">
        <v>6033</v>
      </c>
      <c r="C1276" s="564" t="s">
        <v>37</v>
      </c>
      <c r="D1276" s="564" t="s">
        <v>4992</v>
      </c>
      <c r="E1276" s="108">
        <v>6100.27</v>
      </c>
    </row>
    <row r="1277" spans="1:5" x14ac:dyDescent="0.35">
      <c r="A1277" s="564">
        <v>40701</v>
      </c>
      <c r="B1277" s="564" t="s">
        <v>6034</v>
      </c>
      <c r="C1277" s="564" t="s">
        <v>37</v>
      </c>
      <c r="D1277" s="564" t="s">
        <v>4992</v>
      </c>
      <c r="E1277" s="108">
        <v>107861.26</v>
      </c>
    </row>
    <row r="1278" spans="1:5" x14ac:dyDescent="0.35">
      <c r="A1278" s="564">
        <v>40700</v>
      </c>
      <c r="B1278" s="564" t="s">
        <v>6035</v>
      </c>
      <c r="C1278" s="564" t="s">
        <v>37</v>
      </c>
      <c r="D1278" s="564" t="s">
        <v>4992</v>
      </c>
      <c r="E1278" s="108">
        <v>14200.65</v>
      </c>
    </row>
    <row r="1279" spans="1:5" x14ac:dyDescent="0.35">
      <c r="A1279" s="564">
        <v>13458</v>
      </c>
      <c r="B1279" s="564" t="s">
        <v>6036</v>
      </c>
      <c r="C1279" s="564" t="s">
        <v>37</v>
      </c>
      <c r="D1279" s="564" t="s">
        <v>4992</v>
      </c>
      <c r="E1279" s="108">
        <v>13494.13</v>
      </c>
    </row>
    <row r="1280" spans="1:5" x14ac:dyDescent="0.35">
      <c r="A1280" s="564">
        <v>11134</v>
      </c>
      <c r="B1280" s="564" t="s">
        <v>11056</v>
      </c>
      <c r="C1280" s="564" t="s">
        <v>4987</v>
      </c>
      <c r="D1280" s="564" t="s">
        <v>4986</v>
      </c>
      <c r="E1280" s="107">
        <v>67.17</v>
      </c>
    </row>
    <row r="1281" spans="1:5" x14ac:dyDescent="0.35">
      <c r="A1281" s="564">
        <v>11135</v>
      </c>
      <c r="B1281" s="564" t="s">
        <v>11057</v>
      </c>
      <c r="C1281" s="564" t="s">
        <v>4987</v>
      </c>
      <c r="D1281" s="564" t="s">
        <v>4986</v>
      </c>
      <c r="E1281" s="107">
        <v>72.53</v>
      </c>
    </row>
    <row r="1282" spans="1:5" x14ac:dyDescent="0.35">
      <c r="A1282" s="564">
        <v>11136</v>
      </c>
      <c r="B1282" s="564" t="s">
        <v>11058</v>
      </c>
      <c r="C1282" s="564" t="s">
        <v>4987</v>
      </c>
      <c r="D1282" s="564" t="s">
        <v>4986</v>
      </c>
      <c r="E1282" s="107">
        <v>83.05</v>
      </c>
    </row>
    <row r="1283" spans="1:5" x14ac:dyDescent="0.35">
      <c r="A1283" s="564">
        <v>34743</v>
      </c>
      <c r="B1283" s="564" t="s">
        <v>11059</v>
      </c>
      <c r="C1283" s="564" t="s">
        <v>4987</v>
      </c>
      <c r="D1283" s="564" t="s">
        <v>4986</v>
      </c>
      <c r="E1283" s="107">
        <v>100.2</v>
      </c>
    </row>
    <row r="1284" spans="1:5" x14ac:dyDescent="0.35">
      <c r="A1284" s="564">
        <v>11137</v>
      </c>
      <c r="B1284" s="564" t="s">
        <v>11060</v>
      </c>
      <c r="C1284" s="564" t="s">
        <v>4987</v>
      </c>
      <c r="D1284" s="564" t="s">
        <v>4986</v>
      </c>
      <c r="E1284" s="107">
        <v>113.81</v>
      </c>
    </row>
    <row r="1285" spans="1:5" x14ac:dyDescent="0.35">
      <c r="A1285" s="564">
        <v>34745</v>
      </c>
      <c r="B1285" s="564" t="s">
        <v>11061</v>
      </c>
      <c r="C1285" s="564" t="s">
        <v>4987</v>
      </c>
      <c r="D1285" s="564" t="s">
        <v>4986</v>
      </c>
      <c r="E1285" s="107">
        <v>135.34</v>
      </c>
    </row>
    <row r="1286" spans="1:5" x14ac:dyDescent="0.35">
      <c r="A1286" s="564">
        <v>34746</v>
      </c>
      <c r="B1286" s="564" t="s">
        <v>11062</v>
      </c>
      <c r="C1286" s="564" t="s">
        <v>4987</v>
      </c>
      <c r="D1286" s="564" t="s">
        <v>4986</v>
      </c>
      <c r="E1286" s="107">
        <v>36.909999999999997</v>
      </c>
    </row>
    <row r="1287" spans="1:5" x14ac:dyDescent="0.35">
      <c r="A1287" s="564">
        <v>1360</v>
      </c>
      <c r="B1287" s="564" t="s">
        <v>11063</v>
      </c>
      <c r="C1287" s="564" t="s">
        <v>4987</v>
      </c>
      <c r="D1287" s="564" t="s">
        <v>4986</v>
      </c>
      <c r="E1287" s="107">
        <v>43.06</v>
      </c>
    </row>
    <row r="1288" spans="1:5" x14ac:dyDescent="0.35">
      <c r="A1288" s="564">
        <v>36524</v>
      </c>
      <c r="B1288" s="564" t="s">
        <v>6037</v>
      </c>
      <c r="C1288" s="564" t="s">
        <v>37</v>
      </c>
      <c r="D1288" s="564" t="s">
        <v>4992</v>
      </c>
      <c r="E1288" s="108">
        <v>127761.14</v>
      </c>
    </row>
    <row r="1289" spans="1:5" x14ac:dyDescent="0.35">
      <c r="A1289" s="564">
        <v>36526</v>
      </c>
      <c r="B1289" s="564" t="s">
        <v>6038</v>
      </c>
      <c r="C1289" s="564" t="s">
        <v>37</v>
      </c>
      <c r="D1289" s="564" t="s">
        <v>4992</v>
      </c>
      <c r="E1289" s="108">
        <v>102955.12</v>
      </c>
    </row>
    <row r="1290" spans="1:5" x14ac:dyDescent="0.35">
      <c r="A1290" s="564">
        <v>36523</v>
      </c>
      <c r="B1290" s="564" t="s">
        <v>6039</v>
      </c>
      <c r="C1290" s="564" t="s">
        <v>37</v>
      </c>
      <c r="D1290" s="564" t="s">
        <v>4992</v>
      </c>
      <c r="E1290" s="108">
        <v>220413.03</v>
      </c>
    </row>
    <row r="1291" spans="1:5" x14ac:dyDescent="0.35">
      <c r="A1291" s="564">
        <v>36527</v>
      </c>
      <c r="B1291" s="564" t="s">
        <v>6040</v>
      </c>
      <c r="C1291" s="564" t="s">
        <v>37</v>
      </c>
      <c r="D1291" s="564" t="s">
        <v>4992</v>
      </c>
      <c r="E1291" s="108">
        <v>239413.95</v>
      </c>
    </row>
    <row r="1292" spans="1:5" x14ac:dyDescent="0.35">
      <c r="A1292" s="564">
        <v>13803</v>
      </c>
      <c r="B1292" s="564" t="s">
        <v>6041</v>
      </c>
      <c r="C1292" s="564" t="s">
        <v>37</v>
      </c>
      <c r="D1292" s="564" t="s">
        <v>4992</v>
      </c>
      <c r="E1292" s="108">
        <v>86570</v>
      </c>
    </row>
    <row r="1293" spans="1:5" x14ac:dyDescent="0.35">
      <c r="A1293" s="564">
        <v>38642</v>
      </c>
      <c r="B1293" s="564" t="s">
        <v>6042</v>
      </c>
      <c r="C1293" s="564" t="s">
        <v>37</v>
      </c>
      <c r="D1293" s="564" t="s">
        <v>4992</v>
      </c>
      <c r="E1293" s="108">
        <v>55741.71</v>
      </c>
    </row>
    <row r="1294" spans="1:5" x14ac:dyDescent="0.35">
      <c r="A1294" s="564">
        <v>36522</v>
      </c>
      <c r="B1294" s="564" t="s">
        <v>6043</v>
      </c>
      <c r="C1294" s="564" t="s">
        <v>37</v>
      </c>
      <c r="D1294" s="564" t="s">
        <v>4992</v>
      </c>
      <c r="E1294" s="108">
        <v>64826.94</v>
      </c>
    </row>
    <row r="1295" spans="1:5" x14ac:dyDescent="0.35">
      <c r="A1295" s="564">
        <v>36525</v>
      </c>
      <c r="B1295" s="564" t="s">
        <v>6044</v>
      </c>
      <c r="C1295" s="564" t="s">
        <v>37</v>
      </c>
      <c r="D1295" s="564" t="s">
        <v>4992</v>
      </c>
      <c r="E1295" s="108">
        <v>86818.42</v>
      </c>
    </row>
    <row r="1296" spans="1:5" x14ac:dyDescent="0.35">
      <c r="A1296" s="564">
        <v>34348</v>
      </c>
      <c r="B1296" s="564" t="s">
        <v>6045</v>
      </c>
      <c r="C1296" s="564" t="s">
        <v>5000</v>
      </c>
      <c r="D1296" s="564" t="s">
        <v>4986</v>
      </c>
      <c r="E1296" s="107">
        <v>25.03</v>
      </c>
    </row>
    <row r="1297" spans="1:5" x14ac:dyDescent="0.35">
      <c r="A1297" s="564">
        <v>34347</v>
      </c>
      <c r="B1297" s="564" t="s">
        <v>6046</v>
      </c>
      <c r="C1297" s="564" t="s">
        <v>5000</v>
      </c>
      <c r="D1297" s="564" t="s">
        <v>4986</v>
      </c>
      <c r="E1297" s="107">
        <v>17.89</v>
      </c>
    </row>
    <row r="1298" spans="1:5" x14ac:dyDescent="0.35">
      <c r="A1298" s="564">
        <v>11146</v>
      </c>
      <c r="B1298" s="564" t="s">
        <v>6047</v>
      </c>
      <c r="C1298" s="564" t="s">
        <v>5159</v>
      </c>
      <c r="D1298" s="564" t="s">
        <v>4986</v>
      </c>
      <c r="E1298" s="107">
        <v>557</v>
      </c>
    </row>
    <row r="1299" spans="1:5" x14ac:dyDescent="0.35">
      <c r="A1299" s="564">
        <v>11147</v>
      </c>
      <c r="B1299" s="564" t="s">
        <v>6048</v>
      </c>
      <c r="C1299" s="564" t="s">
        <v>5159</v>
      </c>
      <c r="D1299" s="564" t="s">
        <v>4986</v>
      </c>
      <c r="E1299" s="107">
        <v>578.79</v>
      </c>
    </row>
    <row r="1300" spans="1:5" x14ac:dyDescent="0.35">
      <c r="A1300" s="564">
        <v>34872</v>
      </c>
      <c r="B1300" s="564" t="s">
        <v>6049</v>
      </c>
      <c r="C1300" s="564" t="s">
        <v>5159</v>
      </c>
      <c r="D1300" s="564" t="s">
        <v>4986</v>
      </c>
      <c r="E1300" s="107">
        <v>585.29</v>
      </c>
    </row>
    <row r="1301" spans="1:5" x14ac:dyDescent="0.35">
      <c r="A1301" s="564">
        <v>34491</v>
      </c>
      <c r="B1301" s="564" t="s">
        <v>6050</v>
      </c>
      <c r="C1301" s="564" t="s">
        <v>5159</v>
      </c>
      <c r="D1301" s="564" t="s">
        <v>4986</v>
      </c>
      <c r="E1301" s="107">
        <v>602.25</v>
      </c>
    </row>
    <row r="1302" spans="1:5" x14ac:dyDescent="0.35">
      <c r="A1302" s="564">
        <v>34770</v>
      </c>
      <c r="B1302" s="564" t="s">
        <v>6051</v>
      </c>
      <c r="C1302" s="564" t="s">
        <v>5916</v>
      </c>
      <c r="D1302" s="564" t="s">
        <v>4992</v>
      </c>
      <c r="E1302" s="107">
        <v>436.82</v>
      </c>
    </row>
    <row r="1303" spans="1:5" x14ac:dyDescent="0.35">
      <c r="A1303" s="564">
        <v>1518</v>
      </c>
      <c r="B1303" s="564" t="s">
        <v>6052</v>
      </c>
      <c r="C1303" s="564" t="s">
        <v>5916</v>
      </c>
      <c r="D1303" s="564" t="s">
        <v>4992</v>
      </c>
      <c r="E1303" s="107">
        <v>445.33</v>
      </c>
    </row>
    <row r="1304" spans="1:5" x14ac:dyDescent="0.35">
      <c r="A1304" s="564">
        <v>41965</v>
      </c>
      <c r="B1304" s="564" t="s">
        <v>6053</v>
      </c>
      <c r="C1304" s="564" t="s">
        <v>5916</v>
      </c>
      <c r="D1304" s="564" t="s">
        <v>4992</v>
      </c>
      <c r="E1304" s="107">
        <v>431.43</v>
      </c>
    </row>
    <row r="1305" spans="1:5" x14ac:dyDescent="0.35">
      <c r="A1305" s="564">
        <v>34492</v>
      </c>
      <c r="B1305" s="564" t="s">
        <v>6054</v>
      </c>
      <c r="C1305" s="564" t="s">
        <v>5159</v>
      </c>
      <c r="D1305" s="564" t="s">
        <v>4988</v>
      </c>
      <c r="E1305" s="107">
        <v>495</v>
      </c>
    </row>
    <row r="1306" spans="1:5" x14ac:dyDescent="0.35">
      <c r="A1306" s="564">
        <v>1524</v>
      </c>
      <c r="B1306" s="564" t="s">
        <v>6055</v>
      </c>
      <c r="C1306" s="564" t="s">
        <v>5159</v>
      </c>
      <c r="D1306" s="564" t="s">
        <v>4986</v>
      </c>
      <c r="E1306" s="107">
        <v>534.4</v>
      </c>
    </row>
    <row r="1307" spans="1:5" x14ac:dyDescent="0.35">
      <c r="A1307" s="564">
        <v>38404</v>
      </c>
      <c r="B1307" s="564" t="s">
        <v>6056</v>
      </c>
      <c r="C1307" s="564" t="s">
        <v>5159</v>
      </c>
      <c r="D1307" s="564" t="s">
        <v>4986</v>
      </c>
      <c r="E1307" s="107">
        <v>512.72</v>
      </c>
    </row>
    <row r="1308" spans="1:5" x14ac:dyDescent="0.35">
      <c r="A1308" s="564">
        <v>39849</v>
      </c>
      <c r="B1308" s="564" t="s">
        <v>6057</v>
      </c>
      <c r="C1308" s="564" t="s">
        <v>5159</v>
      </c>
      <c r="D1308" s="564" t="s">
        <v>4986</v>
      </c>
      <c r="E1308" s="107">
        <v>587.58000000000004</v>
      </c>
    </row>
    <row r="1309" spans="1:5" x14ac:dyDescent="0.35">
      <c r="A1309" s="564">
        <v>38464</v>
      </c>
      <c r="B1309" s="564" t="s">
        <v>6058</v>
      </c>
      <c r="C1309" s="564" t="s">
        <v>5159</v>
      </c>
      <c r="D1309" s="564" t="s">
        <v>4986</v>
      </c>
      <c r="E1309" s="107">
        <v>596.11</v>
      </c>
    </row>
    <row r="1310" spans="1:5" x14ac:dyDescent="0.35">
      <c r="A1310" s="564">
        <v>34493</v>
      </c>
      <c r="B1310" s="564" t="s">
        <v>6059</v>
      </c>
      <c r="C1310" s="564" t="s">
        <v>5159</v>
      </c>
      <c r="D1310" s="564" t="s">
        <v>4986</v>
      </c>
      <c r="E1310" s="107">
        <v>508.95</v>
      </c>
    </row>
    <row r="1311" spans="1:5" x14ac:dyDescent="0.35">
      <c r="A1311" s="564">
        <v>1527</v>
      </c>
      <c r="B1311" s="564" t="s">
        <v>6060</v>
      </c>
      <c r="C1311" s="564" t="s">
        <v>5159</v>
      </c>
      <c r="D1311" s="564" t="s">
        <v>4986</v>
      </c>
      <c r="E1311" s="107">
        <v>551.36</v>
      </c>
    </row>
    <row r="1312" spans="1:5" x14ac:dyDescent="0.35">
      <c r="A1312" s="564">
        <v>38405</v>
      </c>
      <c r="B1312" s="564" t="s">
        <v>6061</v>
      </c>
      <c r="C1312" s="564" t="s">
        <v>5159</v>
      </c>
      <c r="D1312" s="564" t="s">
        <v>4986</v>
      </c>
      <c r="E1312" s="107">
        <v>528.53</v>
      </c>
    </row>
    <row r="1313" spans="1:5" x14ac:dyDescent="0.35">
      <c r="A1313" s="564">
        <v>38408</v>
      </c>
      <c r="B1313" s="564" t="s">
        <v>6062</v>
      </c>
      <c r="C1313" s="564" t="s">
        <v>5159</v>
      </c>
      <c r="D1313" s="564" t="s">
        <v>4986</v>
      </c>
      <c r="E1313" s="107">
        <v>585.04</v>
      </c>
    </row>
    <row r="1314" spans="1:5" x14ac:dyDescent="0.35">
      <c r="A1314" s="564">
        <v>34494</v>
      </c>
      <c r="B1314" s="564" t="s">
        <v>6063</v>
      </c>
      <c r="C1314" s="564" t="s">
        <v>5159</v>
      </c>
      <c r="D1314" s="564" t="s">
        <v>4986</v>
      </c>
      <c r="E1314" s="107">
        <v>525.91999999999996</v>
      </c>
    </row>
    <row r="1315" spans="1:5" x14ac:dyDescent="0.35">
      <c r="A1315" s="564">
        <v>1525</v>
      </c>
      <c r="B1315" s="564" t="s">
        <v>6064</v>
      </c>
      <c r="C1315" s="564" t="s">
        <v>5159</v>
      </c>
      <c r="D1315" s="564" t="s">
        <v>4986</v>
      </c>
      <c r="E1315" s="107">
        <v>568.33000000000004</v>
      </c>
    </row>
    <row r="1316" spans="1:5" x14ac:dyDescent="0.35">
      <c r="A1316" s="564">
        <v>38406</v>
      </c>
      <c r="B1316" s="564" t="s">
        <v>6065</v>
      </c>
      <c r="C1316" s="564" t="s">
        <v>5159</v>
      </c>
      <c r="D1316" s="564" t="s">
        <v>4986</v>
      </c>
      <c r="E1316" s="107">
        <v>558.1</v>
      </c>
    </row>
    <row r="1317" spans="1:5" x14ac:dyDescent="0.35">
      <c r="A1317" s="564">
        <v>38409</v>
      </c>
      <c r="B1317" s="564" t="s">
        <v>6066</v>
      </c>
      <c r="C1317" s="564" t="s">
        <v>5159</v>
      </c>
      <c r="D1317" s="564" t="s">
        <v>4986</v>
      </c>
      <c r="E1317" s="107">
        <v>589.02</v>
      </c>
    </row>
    <row r="1318" spans="1:5" x14ac:dyDescent="0.35">
      <c r="A1318" s="564">
        <v>43360</v>
      </c>
      <c r="B1318" s="564" t="s">
        <v>9702</v>
      </c>
      <c r="C1318" s="564" t="s">
        <v>5159</v>
      </c>
      <c r="D1318" s="564" t="s">
        <v>4986</v>
      </c>
      <c r="E1318" s="107">
        <v>614.17999999999995</v>
      </c>
    </row>
    <row r="1319" spans="1:5" x14ac:dyDescent="0.35">
      <c r="A1319" s="564">
        <v>34495</v>
      </c>
      <c r="B1319" s="564" t="s">
        <v>6067</v>
      </c>
      <c r="C1319" s="564" t="s">
        <v>5159</v>
      </c>
      <c r="D1319" s="564" t="s">
        <v>4986</v>
      </c>
      <c r="E1319" s="107">
        <v>542.88</v>
      </c>
    </row>
    <row r="1320" spans="1:5" x14ac:dyDescent="0.35">
      <c r="A1320" s="564">
        <v>11145</v>
      </c>
      <c r="B1320" s="564" t="s">
        <v>6068</v>
      </c>
      <c r="C1320" s="564" t="s">
        <v>5159</v>
      </c>
      <c r="D1320" s="564" t="s">
        <v>4986</v>
      </c>
      <c r="E1320" s="107">
        <v>585.29</v>
      </c>
    </row>
    <row r="1321" spans="1:5" x14ac:dyDescent="0.35">
      <c r="A1321" s="564">
        <v>34496</v>
      </c>
      <c r="B1321" s="564" t="s">
        <v>6069</v>
      </c>
      <c r="C1321" s="564" t="s">
        <v>5159</v>
      </c>
      <c r="D1321" s="564" t="s">
        <v>4986</v>
      </c>
      <c r="E1321" s="107">
        <v>566.32000000000005</v>
      </c>
    </row>
    <row r="1322" spans="1:5" x14ac:dyDescent="0.35">
      <c r="A1322" s="564">
        <v>34479</v>
      </c>
      <c r="B1322" s="564" t="s">
        <v>6070</v>
      </c>
      <c r="C1322" s="564" t="s">
        <v>5159</v>
      </c>
      <c r="D1322" s="564" t="s">
        <v>4986</v>
      </c>
      <c r="E1322" s="107">
        <v>602.25</v>
      </c>
    </row>
    <row r="1323" spans="1:5" x14ac:dyDescent="0.35">
      <c r="A1323" s="564">
        <v>34481</v>
      </c>
      <c r="B1323" s="564" t="s">
        <v>6071</v>
      </c>
      <c r="C1323" s="564" t="s">
        <v>5159</v>
      </c>
      <c r="D1323" s="564" t="s">
        <v>4986</v>
      </c>
      <c r="E1323" s="107">
        <v>629.28</v>
      </c>
    </row>
    <row r="1324" spans="1:5" x14ac:dyDescent="0.35">
      <c r="A1324" s="564">
        <v>34483</v>
      </c>
      <c r="B1324" s="564" t="s">
        <v>6072</v>
      </c>
      <c r="C1324" s="564" t="s">
        <v>5159</v>
      </c>
      <c r="D1324" s="564" t="s">
        <v>4986</v>
      </c>
      <c r="E1324" s="107">
        <v>672.35</v>
      </c>
    </row>
    <row r="1325" spans="1:5" x14ac:dyDescent="0.35">
      <c r="A1325" s="564">
        <v>34485</v>
      </c>
      <c r="B1325" s="564" t="s">
        <v>6073</v>
      </c>
      <c r="C1325" s="564" t="s">
        <v>5159</v>
      </c>
      <c r="D1325" s="564" t="s">
        <v>4986</v>
      </c>
      <c r="E1325" s="107">
        <v>719</v>
      </c>
    </row>
    <row r="1326" spans="1:5" x14ac:dyDescent="0.35">
      <c r="A1326" s="564">
        <v>14041</v>
      </c>
      <c r="B1326" s="564" t="s">
        <v>6074</v>
      </c>
      <c r="C1326" s="564" t="s">
        <v>5159</v>
      </c>
      <c r="D1326" s="564" t="s">
        <v>4986</v>
      </c>
      <c r="E1326" s="107">
        <v>467.38</v>
      </c>
    </row>
    <row r="1327" spans="1:5" x14ac:dyDescent="0.35">
      <c r="A1327" s="564">
        <v>1523</v>
      </c>
      <c r="B1327" s="564" t="s">
        <v>6075</v>
      </c>
      <c r="C1327" s="564" t="s">
        <v>5159</v>
      </c>
      <c r="D1327" s="564" t="s">
        <v>4986</v>
      </c>
      <c r="E1327" s="107">
        <v>475.02</v>
      </c>
    </row>
    <row r="1328" spans="1:5" x14ac:dyDescent="0.35">
      <c r="A1328" s="564">
        <v>14052</v>
      </c>
      <c r="B1328" s="564" t="s">
        <v>6076</v>
      </c>
      <c r="C1328" s="564" t="s">
        <v>37</v>
      </c>
      <c r="D1328" s="564" t="s">
        <v>4986</v>
      </c>
      <c r="E1328" s="107">
        <v>9.89</v>
      </c>
    </row>
    <row r="1329" spans="1:5" x14ac:dyDescent="0.35">
      <c r="A1329" s="564">
        <v>14054</v>
      </c>
      <c r="B1329" s="564" t="s">
        <v>6077</v>
      </c>
      <c r="C1329" s="564" t="s">
        <v>37</v>
      </c>
      <c r="D1329" s="564" t="s">
        <v>4986</v>
      </c>
      <c r="E1329" s="107">
        <v>12.85</v>
      </c>
    </row>
    <row r="1330" spans="1:5" x14ac:dyDescent="0.35">
      <c r="A1330" s="564">
        <v>14053</v>
      </c>
      <c r="B1330" s="564" t="s">
        <v>6078</v>
      </c>
      <c r="C1330" s="564" t="s">
        <v>37</v>
      </c>
      <c r="D1330" s="564" t="s">
        <v>4986</v>
      </c>
      <c r="E1330" s="107">
        <v>10.039999999999999</v>
      </c>
    </row>
    <row r="1331" spans="1:5" x14ac:dyDescent="0.35">
      <c r="A1331" s="564">
        <v>2558</v>
      </c>
      <c r="B1331" s="564" t="s">
        <v>6079</v>
      </c>
      <c r="C1331" s="564" t="s">
        <v>37</v>
      </c>
      <c r="D1331" s="564" t="s">
        <v>4986</v>
      </c>
      <c r="E1331" s="107">
        <v>7.56</v>
      </c>
    </row>
    <row r="1332" spans="1:5" x14ac:dyDescent="0.35">
      <c r="A1332" s="564">
        <v>2560</v>
      </c>
      <c r="B1332" s="564" t="s">
        <v>6080</v>
      </c>
      <c r="C1332" s="564" t="s">
        <v>37</v>
      </c>
      <c r="D1332" s="564" t="s">
        <v>4986</v>
      </c>
      <c r="E1332" s="107">
        <v>13.3</v>
      </c>
    </row>
    <row r="1333" spans="1:5" x14ac:dyDescent="0.35">
      <c r="A1333" s="564">
        <v>2559</v>
      </c>
      <c r="B1333" s="564" t="s">
        <v>6081</v>
      </c>
      <c r="C1333" s="564" t="s">
        <v>37</v>
      </c>
      <c r="D1333" s="564" t="s">
        <v>4988</v>
      </c>
      <c r="E1333" s="107">
        <v>10.64</v>
      </c>
    </row>
    <row r="1334" spans="1:5" x14ac:dyDescent="0.35">
      <c r="A1334" s="564">
        <v>2592</v>
      </c>
      <c r="B1334" s="564" t="s">
        <v>6082</v>
      </c>
      <c r="C1334" s="564" t="s">
        <v>37</v>
      </c>
      <c r="D1334" s="564" t="s">
        <v>4986</v>
      </c>
      <c r="E1334" s="107">
        <v>176.38</v>
      </c>
    </row>
    <row r="1335" spans="1:5" x14ac:dyDescent="0.35">
      <c r="A1335" s="564">
        <v>2566</v>
      </c>
      <c r="B1335" s="564" t="s">
        <v>6083</v>
      </c>
      <c r="C1335" s="564" t="s">
        <v>37</v>
      </c>
      <c r="D1335" s="564" t="s">
        <v>4986</v>
      </c>
      <c r="E1335" s="107">
        <v>17.75</v>
      </c>
    </row>
    <row r="1336" spans="1:5" x14ac:dyDescent="0.35">
      <c r="A1336" s="564">
        <v>2589</v>
      </c>
      <c r="B1336" s="564" t="s">
        <v>6084</v>
      </c>
      <c r="C1336" s="564" t="s">
        <v>37</v>
      </c>
      <c r="D1336" s="564" t="s">
        <v>4986</v>
      </c>
      <c r="E1336" s="107">
        <v>23.59</v>
      </c>
    </row>
    <row r="1337" spans="1:5" x14ac:dyDescent="0.35">
      <c r="A1337" s="564">
        <v>2591</v>
      </c>
      <c r="B1337" s="564" t="s">
        <v>6085</v>
      </c>
      <c r="C1337" s="564" t="s">
        <v>37</v>
      </c>
      <c r="D1337" s="564" t="s">
        <v>4986</v>
      </c>
      <c r="E1337" s="107">
        <v>8.6</v>
      </c>
    </row>
    <row r="1338" spans="1:5" x14ac:dyDescent="0.35">
      <c r="A1338" s="564">
        <v>2590</v>
      </c>
      <c r="B1338" s="564" t="s">
        <v>6086</v>
      </c>
      <c r="C1338" s="564" t="s">
        <v>37</v>
      </c>
      <c r="D1338" s="564" t="s">
        <v>4986</v>
      </c>
      <c r="E1338" s="107">
        <v>14.48</v>
      </c>
    </row>
    <row r="1339" spans="1:5" x14ac:dyDescent="0.35">
      <c r="A1339" s="564">
        <v>2567</v>
      </c>
      <c r="B1339" s="564" t="s">
        <v>6087</v>
      </c>
      <c r="C1339" s="564" t="s">
        <v>37</v>
      </c>
      <c r="D1339" s="564" t="s">
        <v>4986</v>
      </c>
      <c r="E1339" s="107">
        <v>34.6</v>
      </c>
    </row>
    <row r="1340" spans="1:5" x14ac:dyDescent="0.35">
      <c r="A1340" s="564">
        <v>2565</v>
      </c>
      <c r="B1340" s="564" t="s">
        <v>6088</v>
      </c>
      <c r="C1340" s="564" t="s">
        <v>37</v>
      </c>
      <c r="D1340" s="564" t="s">
        <v>4986</v>
      </c>
      <c r="E1340" s="107">
        <v>8.6199999999999992</v>
      </c>
    </row>
    <row r="1341" spans="1:5" x14ac:dyDescent="0.35">
      <c r="A1341" s="564">
        <v>2568</v>
      </c>
      <c r="B1341" s="564" t="s">
        <v>6089</v>
      </c>
      <c r="C1341" s="564" t="s">
        <v>37</v>
      </c>
      <c r="D1341" s="564" t="s">
        <v>4986</v>
      </c>
      <c r="E1341" s="107">
        <v>96.1</v>
      </c>
    </row>
    <row r="1342" spans="1:5" x14ac:dyDescent="0.35">
      <c r="A1342" s="564">
        <v>2594</v>
      </c>
      <c r="B1342" s="564" t="s">
        <v>6090</v>
      </c>
      <c r="C1342" s="564" t="s">
        <v>37</v>
      </c>
      <c r="D1342" s="564" t="s">
        <v>4986</v>
      </c>
      <c r="E1342" s="107">
        <v>160.1</v>
      </c>
    </row>
    <row r="1343" spans="1:5" x14ac:dyDescent="0.35">
      <c r="A1343" s="564">
        <v>2587</v>
      </c>
      <c r="B1343" s="564" t="s">
        <v>6091</v>
      </c>
      <c r="C1343" s="564" t="s">
        <v>37</v>
      </c>
      <c r="D1343" s="564" t="s">
        <v>4986</v>
      </c>
      <c r="E1343" s="107">
        <v>27.28</v>
      </c>
    </row>
    <row r="1344" spans="1:5" x14ac:dyDescent="0.35">
      <c r="A1344" s="564">
        <v>2588</v>
      </c>
      <c r="B1344" s="564" t="s">
        <v>6092</v>
      </c>
      <c r="C1344" s="564" t="s">
        <v>37</v>
      </c>
      <c r="D1344" s="564" t="s">
        <v>4986</v>
      </c>
      <c r="E1344" s="107">
        <v>21.67</v>
      </c>
    </row>
    <row r="1345" spans="1:5" x14ac:dyDescent="0.35">
      <c r="A1345" s="564">
        <v>2569</v>
      </c>
      <c r="B1345" s="564" t="s">
        <v>6093</v>
      </c>
      <c r="C1345" s="564" t="s">
        <v>37</v>
      </c>
      <c r="D1345" s="564" t="s">
        <v>4986</v>
      </c>
      <c r="E1345" s="107">
        <v>8.35</v>
      </c>
    </row>
    <row r="1346" spans="1:5" x14ac:dyDescent="0.35">
      <c r="A1346" s="564">
        <v>2570</v>
      </c>
      <c r="B1346" s="564" t="s">
        <v>6094</v>
      </c>
      <c r="C1346" s="564" t="s">
        <v>37</v>
      </c>
      <c r="D1346" s="564" t="s">
        <v>4986</v>
      </c>
      <c r="E1346" s="107">
        <v>14</v>
      </c>
    </row>
    <row r="1347" spans="1:5" x14ac:dyDescent="0.35">
      <c r="A1347" s="564">
        <v>2571</v>
      </c>
      <c r="B1347" s="564" t="s">
        <v>6095</v>
      </c>
      <c r="C1347" s="564" t="s">
        <v>37</v>
      </c>
      <c r="D1347" s="564" t="s">
        <v>4986</v>
      </c>
      <c r="E1347" s="107">
        <v>41.55</v>
      </c>
    </row>
    <row r="1348" spans="1:5" x14ac:dyDescent="0.35">
      <c r="A1348" s="564">
        <v>2593</v>
      </c>
      <c r="B1348" s="564" t="s">
        <v>6096</v>
      </c>
      <c r="C1348" s="564" t="s">
        <v>37</v>
      </c>
      <c r="D1348" s="564" t="s">
        <v>4986</v>
      </c>
      <c r="E1348" s="107">
        <v>8.9</v>
      </c>
    </row>
    <row r="1349" spans="1:5" x14ac:dyDescent="0.35">
      <c r="A1349" s="564">
        <v>2572</v>
      </c>
      <c r="B1349" s="564" t="s">
        <v>6097</v>
      </c>
      <c r="C1349" s="564" t="s">
        <v>37</v>
      </c>
      <c r="D1349" s="564" t="s">
        <v>4986</v>
      </c>
      <c r="E1349" s="107">
        <v>122.89</v>
      </c>
    </row>
    <row r="1350" spans="1:5" x14ac:dyDescent="0.35">
      <c r="A1350" s="564">
        <v>2595</v>
      </c>
      <c r="B1350" s="564" t="s">
        <v>6098</v>
      </c>
      <c r="C1350" s="564" t="s">
        <v>37</v>
      </c>
      <c r="D1350" s="564" t="s">
        <v>4986</v>
      </c>
      <c r="E1350" s="107">
        <v>191.74</v>
      </c>
    </row>
    <row r="1351" spans="1:5" x14ac:dyDescent="0.35">
      <c r="A1351" s="564">
        <v>2576</v>
      </c>
      <c r="B1351" s="564" t="s">
        <v>6099</v>
      </c>
      <c r="C1351" s="564" t="s">
        <v>37</v>
      </c>
      <c r="D1351" s="564" t="s">
        <v>4986</v>
      </c>
      <c r="E1351" s="107">
        <v>32.68</v>
      </c>
    </row>
    <row r="1352" spans="1:5" x14ac:dyDescent="0.35">
      <c r="A1352" s="564">
        <v>2575</v>
      </c>
      <c r="B1352" s="564" t="s">
        <v>6100</v>
      </c>
      <c r="C1352" s="564" t="s">
        <v>37</v>
      </c>
      <c r="D1352" s="564" t="s">
        <v>4986</v>
      </c>
      <c r="E1352" s="107">
        <v>24.57</v>
      </c>
    </row>
    <row r="1353" spans="1:5" x14ac:dyDescent="0.35">
      <c r="A1353" s="564">
        <v>2573</v>
      </c>
      <c r="B1353" s="564" t="s">
        <v>6101</v>
      </c>
      <c r="C1353" s="564" t="s">
        <v>37</v>
      </c>
      <c r="D1353" s="564" t="s">
        <v>4986</v>
      </c>
      <c r="E1353" s="107">
        <v>10.199999999999999</v>
      </c>
    </row>
    <row r="1354" spans="1:5" x14ac:dyDescent="0.35">
      <c r="A1354" s="564">
        <v>2586</v>
      </c>
      <c r="B1354" s="564" t="s">
        <v>6102</v>
      </c>
      <c r="C1354" s="564" t="s">
        <v>37</v>
      </c>
      <c r="D1354" s="564" t="s">
        <v>4986</v>
      </c>
      <c r="E1354" s="107">
        <v>16.54</v>
      </c>
    </row>
    <row r="1355" spans="1:5" x14ac:dyDescent="0.35">
      <c r="A1355" s="564">
        <v>2577</v>
      </c>
      <c r="B1355" s="564" t="s">
        <v>6103</v>
      </c>
      <c r="C1355" s="564" t="s">
        <v>37</v>
      </c>
      <c r="D1355" s="564" t="s">
        <v>4986</v>
      </c>
      <c r="E1355" s="107">
        <v>44.29</v>
      </c>
    </row>
    <row r="1356" spans="1:5" x14ac:dyDescent="0.35">
      <c r="A1356" s="564">
        <v>2574</v>
      </c>
      <c r="B1356" s="564" t="s">
        <v>6104</v>
      </c>
      <c r="C1356" s="564" t="s">
        <v>37</v>
      </c>
      <c r="D1356" s="564" t="s">
        <v>4986</v>
      </c>
      <c r="E1356" s="107">
        <v>10.27</v>
      </c>
    </row>
    <row r="1357" spans="1:5" x14ac:dyDescent="0.35">
      <c r="A1357" s="564">
        <v>2578</v>
      </c>
      <c r="B1357" s="564" t="s">
        <v>6105</v>
      </c>
      <c r="C1357" s="564" t="s">
        <v>37</v>
      </c>
      <c r="D1357" s="564" t="s">
        <v>4986</v>
      </c>
      <c r="E1357" s="107">
        <v>138.28</v>
      </c>
    </row>
    <row r="1358" spans="1:5" x14ac:dyDescent="0.35">
      <c r="A1358" s="564">
        <v>2585</v>
      </c>
      <c r="B1358" s="564" t="s">
        <v>6106</v>
      </c>
      <c r="C1358" s="564" t="s">
        <v>37</v>
      </c>
      <c r="D1358" s="564" t="s">
        <v>4986</v>
      </c>
      <c r="E1358" s="107">
        <v>189.75</v>
      </c>
    </row>
    <row r="1359" spans="1:5" x14ac:dyDescent="0.35">
      <c r="A1359" s="564">
        <v>12008</v>
      </c>
      <c r="B1359" s="564" t="s">
        <v>6107</v>
      </c>
      <c r="C1359" s="564" t="s">
        <v>37</v>
      </c>
      <c r="D1359" s="564" t="s">
        <v>4986</v>
      </c>
      <c r="E1359" s="107">
        <v>101.81</v>
      </c>
    </row>
    <row r="1360" spans="1:5" x14ac:dyDescent="0.35">
      <c r="A1360" s="564">
        <v>2582</v>
      </c>
      <c r="B1360" s="564" t="s">
        <v>6108</v>
      </c>
      <c r="C1360" s="564" t="s">
        <v>37</v>
      </c>
      <c r="D1360" s="564" t="s">
        <v>4986</v>
      </c>
      <c r="E1360" s="107">
        <v>30.32</v>
      </c>
    </row>
    <row r="1361" spans="1:5" x14ac:dyDescent="0.35">
      <c r="A1361" s="564">
        <v>2597</v>
      </c>
      <c r="B1361" s="564" t="s">
        <v>6109</v>
      </c>
      <c r="C1361" s="564" t="s">
        <v>37</v>
      </c>
      <c r="D1361" s="564" t="s">
        <v>4986</v>
      </c>
      <c r="E1361" s="107">
        <v>25.98</v>
      </c>
    </row>
    <row r="1362" spans="1:5" x14ac:dyDescent="0.35">
      <c r="A1362" s="564">
        <v>2579</v>
      </c>
      <c r="B1362" s="564" t="s">
        <v>6110</v>
      </c>
      <c r="C1362" s="564" t="s">
        <v>37</v>
      </c>
      <c r="D1362" s="564" t="s">
        <v>4986</v>
      </c>
      <c r="E1362" s="107">
        <v>12.37</v>
      </c>
    </row>
    <row r="1363" spans="1:5" x14ac:dyDescent="0.35">
      <c r="A1363" s="564">
        <v>2581</v>
      </c>
      <c r="B1363" s="564" t="s">
        <v>6111</v>
      </c>
      <c r="C1363" s="564" t="s">
        <v>37</v>
      </c>
      <c r="D1363" s="564" t="s">
        <v>4986</v>
      </c>
      <c r="E1363" s="107">
        <v>15.83</v>
      </c>
    </row>
    <row r="1364" spans="1:5" x14ac:dyDescent="0.35">
      <c r="A1364" s="564">
        <v>2596</v>
      </c>
      <c r="B1364" s="564" t="s">
        <v>6112</v>
      </c>
      <c r="C1364" s="564" t="s">
        <v>37</v>
      </c>
      <c r="D1364" s="564" t="s">
        <v>4986</v>
      </c>
      <c r="E1364" s="107">
        <v>46.81</v>
      </c>
    </row>
    <row r="1365" spans="1:5" x14ac:dyDescent="0.35">
      <c r="A1365" s="564">
        <v>2580</v>
      </c>
      <c r="B1365" s="564" t="s">
        <v>6113</v>
      </c>
      <c r="C1365" s="564" t="s">
        <v>37</v>
      </c>
      <c r="D1365" s="564" t="s">
        <v>4986</v>
      </c>
      <c r="E1365" s="107">
        <v>13.56</v>
      </c>
    </row>
    <row r="1366" spans="1:5" x14ac:dyDescent="0.35">
      <c r="A1366" s="564">
        <v>2583</v>
      </c>
      <c r="B1366" s="564" t="s">
        <v>6114</v>
      </c>
      <c r="C1366" s="564" t="s">
        <v>37</v>
      </c>
      <c r="D1366" s="564" t="s">
        <v>4986</v>
      </c>
      <c r="E1366" s="107">
        <v>113.87</v>
      </c>
    </row>
    <row r="1367" spans="1:5" x14ac:dyDescent="0.35">
      <c r="A1367" s="564">
        <v>2584</v>
      </c>
      <c r="B1367" s="564" t="s">
        <v>6115</v>
      </c>
      <c r="C1367" s="564" t="s">
        <v>37</v>
      </c>
      <c r="D1367" s="564" t="s">
        <v>4986</v>
      </c>
      <c r="E1367" s="107">
        <v>189.56</v>
      </c>
    </row>
    <row r="1368" spans="1:5" x14ac:dyDescent="0.35">
      <c r="A1368" s="564">
        <v>12010</v>
      </c>
      <c r="B1368" s="564" t="s">
        <v>6116</v>
      </c>
      <c r="C1368" s="564" t="s">
        <v>37</v>
      </c>
      <c r="D1368" s="564" t="s">
        <v>4986</v>
      </c>
      <c r="E1368" s="107">
        <v>9.18</v>
      </c>
    </row>
    <row r="1369" spans="1:5" x14ac:dyDescent="0.35">
      <c r="A1369" s="564">
        <v>39329</v>
      </c>
      <c r="B1369" s="564" t="s">
        <v>6117</v>
      </c>
      <c r="C1369" s="564" t="s">
        <v>37</v>
      </c>
      <c r="D1369" s="564" t="s">
        <v>4986</v>
      </c>
      <c r="E1369" s="107">
        <v>9.6</v>
      </c>
    </row>
    <row r="1370" spans="1:5" x14ac:dyDescent="0.35">
      <c r="A1370" s="564">
        <v>39330</v>
      </c>
      <c r="B1370" s="564" t="s">
        <v>6118</v>
      </c>
      <c r="C1370" s="564" t="s">
        <v>37</v>
      </c>
      <c r="D1370" s="564" t="s">
        <v>4986</v>
      </c>
      <c r="E1370" s="107">
        <v>10.1</v>
      </c>
    </row>
    <row r="1371" spans="1:5" x14ac:dyDescent="0.35">
      <c r="A1371" s="564">
        <v>39332</v>
      </c>
      <c r="B1371" s="564" t="s">
        <v>6119</v>
      </c>
      <c r="C1371" s="564" t="s">
        <v>37</v>
      </c>
      <c r="D1371" s="564" t="s">
        <v>4986</v>
      </c>
      <c r="E1371" s="107">
        <v>11.29</v>
      </c>
    </row>
    <row r="1372" spans="1:5" x14ac:dyDescent="0.35">
      <c r="A1372" s="564">
        <v>39331</v>
      </c>
      <c r="B1372" s="564" t="s">
        <v>6120</v>
      </c>
      <c r="C1372" s="564" t="s">
        <v>37</v>
      </c>
      <c r="D1372" s="564" t="s">
        <v>4986</v>
      </c>
      <c r="E1372" s="107">
        <v>8.99</v>
      </c>
    </row>
    <row r="1373" spans="1:5" x14ac:dyDescent="0.35">
      <c r="A1373" s="564">
        <v>39333</v>
      </c>
      <c r="B1373" s="564" t="s">
        <v>6121</v>
      </c>
      <c r="C1373" s="564" t="s">
        <v>37</v>
      </c>
      <c r="D1373" s="564" t="s">
        <v>4986</v>
      </c>
      <c r="E1373" s="107">
        <v>8.76</v>
      </c>
    </row>
    <row r="1374" spans="1:5" x14ac:dyDescent="0.35">
      <c r="A1374" s="564">
        <v>39335</v>
      </c>
      <c r="B1374" s="564" t="s">
        <v>6122</v>
      </c>
      <c r="C1374" s="564" t="s">
        <v>37</v>
      </c>
      <c r="D1374" s="564" t="s">
        <v>4986</v>
      </c>
      <c r="E1374" s="107">
        <v>10.14</v>
      </c>
    </row>
    <row r="1375" spans="1:5" x14ac:dyDescent="0.35">
      <c r="A1375" s="564">
        <v>39334</v>
      </c>
      <c r="B1375" s="564" t="s">
        <v>6123</v>
      </c>
      <c r="C1375" s="564" t="s">
        <v>37</v>
      </c>
      <c r="D1375" s="564" t="s">
        <v>4986</v>
      </c>
      <c r="E1375" s="107">
        <v>8.06</v>
      </c>
    </row>
    <row r="1376" spans="1:5" x14ac:dyDescent="0.35">
      <c r="A1376" s="564">
        <v>12016</v>
      </c>
      <c r="B1376" s="564" t="s">
        <v>6124</v>
      </c>
      <c r="C1376" s="564" t="s">
        <v>37</v>
      </c>
      <c r="D1376" s="564" t="s">
        <v>4986</v>
      </c>
      <c r="E1376" s="107">
        <v>10.119999999999999</v>
      </c>
    </row>
    <row r="1377" spans="1:5" x14ac:dyDescent="0.35">
      <c r="A1377" s="564">
        <v>12015</v>
      </c>
      <c r="B1377" s="564" t="s">
        <v>6125</v>
      </c>
      <c r="C1377" s="564" t="s">
        <v>37</v>
      </c>
      <c r="D1377" s="564" t="s">
        <v>4986</v>
      </c>
      <c r="E1377" s="107">
        <v>11.78</v>
      </c>
    </row>
    <row r="1378" spans="1:5" x14ac:dyDescent="0.35">
      <c r="A1378" s="564">
        <v>12020</v>
      </c>
      <c r="B1378" s="564" t="s">
        <v>6126</v>
      </c>
      <c r="C1378" s="564" t="s">
        <v>37</v>
      </c>
      <c r="D1378" s="564" t="s">
        <v>4986</v>
      </c>
      <c r="E1378" s="107">
        <v>10.119999999999999</v>
      </c>
    </row>
    <row r="1379" spans="1:5" x14ac:dyDescent="0.35">
      <c r="A1379" s="564">
        <v>12019</v>
      </c>
      <c r="B1379" s="564" t="s">
        <v>6127</v>
      </c>
      <c r="C1379" s="564" t="s">
        <v>37</v>
      </c>
      <c r="D1379" s="564" t="s">
        <v>4986</v>
      </c>
      <c r="E1379" s="107">
        <v>11.78</v>
      </c>
    </row>
    <row r="1380" spans="1:5" x14ac:dyDescent="0.35">
      <c r="A1380" s="564">
        <v>39336</v>
      </c>
      <c r="B1380" s="564" t="s">
        <v>6128</v>
      </c>
      <c r="C1380" s="564" t="s">
        <v>37</v>
      </c>
      <c r="D1380" s="564" t="s">
        <v>4986</v>
      </c>
      <c r="E1380" s="107">
        <v>10.1</v>
      </c>
    </row>
    <row r="1381" spans="1:5" x14ac:dyDescent="0.35">
      <c r="A1381" s="564">
        <v>39338</v>
      </c>
      <c r="B1381" s="564" t="s">
        <v>6129</v>
      </c>
      <c r="C1381" s="564" t="s">
        <v>37</v>
      </c>
      <c r="D1381" s="564" t="s">
        <v>4986</v>
      </c>
      <c r="E1381" s="107">
        <v>11.29</v>
      </c>
    </row>
    <row r="1382" spans="1:5" x14ac:dyDescent="0.35">
      <c r="A1382" s="564">
        <v>39337</v>
      </c>
      <c r="B1382" s="564" t="s">
        <v>6130</v>
      </c>
      <c r="C1382" s="564" t="s">
        <v>37</v>
      </c>
      <c r="D1382" s="564" t="s">
        <v>4986</v>
      </c>
      <c r="E1382" s="107">
        <v>8.99</v>
      </c>
    </row>
    <row r="1383" spans="1:5" x14ac:dyDescent="0.35">
      <c r="A1383" s="564">
        <v>39341</v>
      </c>
      <c r="B1383" s="564" t="s">
        <v>6131</v>
      </c>
      <c r="C1383" s="564" t="s">
        <v>37</v>
      </c>
      <c r="D1383" s="564" t="s">
        <v>4986</v>
      </c>
      <c r="E1383" s="107">
        <v>14.72</v>
      </c>
    </row>
    <row r="1384" spans="1:5" x14ac:dyDescent="0.35">
      <c r="A1384" s="564">
        <v>39340</v>
      </c>
      <c r="B1384" s="564" t="s">
        <v>6132</v>
      </c>
      <c r="C1384" s="564" t="s">
        <v>37</v>
      </c>
      <c r="D1384" s="564" t="s">
        <v>4986</v>
      </c>
      <c r="E1384" s="107">
        <v>10.81</v>
      </c>
    </row>
    <row r="1385" spans="1:5" x14ac:dyDescent="0.35">
      <c r="A1385" s="564">
        <v>12025</v>
      </c>
      <c r="B1385" s="564" t="s">
        <v>6133</v>
      </c>
      <c r="C1385" s="564" t="s">
        <v>37</v>
      </c>
      <c r="D1385" s="564" t="s">
        <v>4986</v>
      </c>
      <c r="E1385" s="107">
        <v>11.16</v>
      </c>
    </row>
    <row r="1386" spans="1:5" x14ac:dyDescent="0.35">
      <c r="A1386" s="564">
        <v>39342</v>
      </c>
      <c r="B1386" s="564" t="s">
        <v>6134</v>
      </c>
      <c r="C1386" s="564" t="s">
        <v>37</v>
      </c>
      <c r="D1386" s="564" t="s">
        <v>4986</v>
      </c>
      <c r="E1386" s="107">
        <v>14.72</v>
      </c>
    </row>
    <row r="1387" spans="1:5" x14ac:dyDescent="0.35">
      <c r="A1387" s="564">
        <v>39343</v>
      </c>
      <c r="B1387" s="564" t="s">
        <v>6135</v>
      </c>
      <c r="C1387" s="564" t="s">
        <v>37</v>
      </c>
      <c r="D1387" s="564" t="s">
        <v>4986</v>
      </c>
      <c r="E1387" s="107">
        <v>12.43</v>
      </c>
    </row>
    <row r="1388" spans="1:5" x14ac:dyDescent="0.35">
      <c r="A1388" s="564">
        <v>39345</v>
      </c>
      <c r="B1388" s="564" t="s">
        <v>6136</v>
      </c>
      <c r="C1388" s="564" t="s">
        <v>37</v>
      </c>
      <c r="D1388" s="564" t="s">
        <v>4986</v>
      </c>
      <c r="E1388" s="107">
        <v>16.82</v>
      </c>
    </row>
    <row r="1389" spans="1:5" x14ac:dyDescent="0.35">
      <c r="A1389" s="564">
        <v>39344</v>
      </c>
      <c r="B1389" s="564" t="s">
        <v>6137</v>
      </c>
      <c r="C1389" s="564" t="s">
        <v>37</v>
      </c>
      <c r="D1389" s="564" t="s">
        <v>4986</v>
      </c>
      <c r="E1389" s="107">
        <v>12.02</v>
      </c>
    </row>
    <row r="1390" spans="1:5" x14ac:dyDescent="0.35">
      <c r="A1390" s="564">
        <v>12623</v>
      </c>
      <c r="B1390" s="564" t="s">
        <v>6138</v>
      </c>
      <c r="C1390" s="564" t="s">
        <v>5000</v>
      </c>
      <c r="D1390" s="564" t="s">
        <v>4992</v>
      </c>
      <c r="E1390" s="107">
        <v>14.78</v>
      </c>
    </row>
    <row r="1391" spans="1:5" x14ac:dyDescent="0.35">
      <c r="A1391" s="564">
        <v>34498</v>
      </c>
      <c r="B1391" s="564" t="s">
        <v>6139</v>
      </c>
      <c r="C1391" s="564" t="s">
        <v>37</v>
      </c>
      <c r="D1391" s="564" t="s">
        <v>4986</v>
      </c>
      <c r="E1391" s="107">
        <v>94.33</v>
      </c>
    </row>
    <row r="1392" spans="1:5" x14ac:dyDescent="0.35">
      <c r="A1392" s="564">
        <v>13244</v>
      </c>
      <c r="B1392" s="564" t="s">
        <v>6140</v>
      </c>
      <c r="C1392" s="564" t="s">
        <v>37</v>
      </c>
      <c r="D1392" s="564" t="s">
        <v>4988</v>
      </c>
      <c r="E1392" s="107">
        <v>39.71</v>
      </c>
    </row>
    <row r="1393" spans="1:5" x14ac:dyDescent="0.35">
      <c r="A1393" s="564">
        <v>38998</v>
      </c>
      <c r="B1393" s="564" t="s">
        <v>6141</v>
      </c>
      <c r="C1393" s="564" t="s">
        <v>37</v>
      </c>
      <c r="D1393" s="564" t="s">
        <v>4992</v>
      </c>
      <c r="E1393" s="107">
        <v>14.08</v>
      </c>
    </row>
    <row r="1394" spans="1:5" x14ac:dyDescent="0.35">
      <c r="A1394" s="564">
        <v>38999</v>
      </c>
      <c r="B1394" s="564" t="s">
        <v>6142</v>
      </c>
      <c r="C1394" s="564" t="s">
        <v>37</v>
      </c>
      <c r="D1394" s="564" t="s">
        <v>4992</v>
      </c>
      <c r="E1394" s="107">
        <v>23.3</v>
      </c>
    </row>
    <row r="1395" spans="1:5" x14ac:dyDescent="0.35">
      <c r="A1395" s="564">
        <v>38996</v>
      </c>
      <c r="B1395" s="564" t="s">
        <v>6143</v>
      </c>
      <c r="C1395" s="564" t="s">
        <v>37</v>
      </c>
      <c r="D1395" s="564" t="s">
        <v>4992</v>
      </c>
      <c r="E1395" s="107">
        <v>20.350000000000001</v>
      </c>
    </row>
    <row r="1396" spans="1:5" x14ac:dyDescent="0.35">
      <c r="A1396" s="564">
        <v>38997</v>
      </c>
      <c r="B1396" s="564" t="s">
        <v>6144</v>
      </c>
      <c r="C1396" s="564" t="s">
        <v>37</v>
      </c>
      <c r="D1396" s="564" t="s">
        <v>4992</v>
      </c>
      <c r="E1396" s="107">
        <v>32.93</v>
      </c>
    </row>
    <row r="1397" spans="1:5" x14ac:dyDescent="0.35">
      <c r="A1397" s="564">
        <v>39862</v>
      </c>
      <c r="B1397" s="564" t="s">
        <v>6145</v>
      </c>
      <c r="C1397" s="564" t="s">
        <v>37</v>
      </c>
      <c r="D1397" s="564" t="s">
        <v>4992</v>
      </c>
      <c r="E1397" s="107">
        <v>15.95</v>
      </c>
    </row>
    <row r="1398" spans="1:5" x14ac:dyDescent="0.35">
      <c r="A1398" s="564">
        <v>39863</v>
      </c>
      <c r="B1398" s="564" t="s">
        <v>6146</v>
      </c>
      <c r="C1398" s="564" t="s">
        <v>37</v>
      </c>
      <c r="D1398" s="564" t="s">
        <v>4992</v>
      </c>
      <c r="E1398" s="107">
        <v>16.170000000000002</v>
      </c>
    </row>
    <row r="1399" spans="1:5" x14ac:dyDescent="0.35">
      <c r="A1399" s="564">
        <v>39864</v>
      </c>
      <c r="B1399" s="564" t="s">
        <v>6147</v>
      </c>
      <c r="C1399" s="564" t="s">
        <v>37</v>
      </c>
      <c r="D1399" s="564" t="s">
        <v>4992</v>
      </c>
      <c r="E1399" s="107">
        <v>20.07</v>
      </c>
    </row>
    <row r="1400" spans="1:5" x14ac:dyDescent="0.35">
      <c r="A1400" s="564">
        <v>39865</v>
      </c>
      <c r="B1400" s="564" t="s">
        <v>6148</v>
      </c>
      <c r="C1400" s="564" t="s">
        <v>37</v>
      </c>
      <c r="D1400" s="564" t="s">
        <v>4992</v>
      </c>
      <c r="E1400" s="107">
        <v>28.29</v>
      </c>
    </row>
    <row r="1401" spans="1:5" x14ac:dyDescent="0.35">
      <c r="A1401" s="564">
        <v>2517</v>
      </c>
      <c r="B1401" s="564" t="s">
        <v>6149</v>
      </c>
      <c r="C1401" s="564" t="s">
        <v>37</v>
      </c>
      <c r="D1401" s="564" t="s">
        <v>4986</v>
      </c>
      <c r="E1401" s="107">
        <v>18.88</v>
      </c>
    </row>
    <row r="1402" spans="1:5" x14ac:dyDescent="0.35">
      <c r="A1402" s="564">
        <v>2522</v>
      </c>
      <c r="B1402" s="564" t="s">
        <v>6150</v>
      </c>
      <c r="C1402" s="564" t="s">
        <v>37</v>
      </c>
      <c r="D1402" s="564" t="s">
        <v>4986</v>
      </c>
      <c r="E1402" s="107">
        <v>12.2</v>
      </c>
    </row>
    <row r="1403" spans="1:5" x14ac:dyDescent="0.35">
      <c r="A1403" s="564">
        <v>2548</v>
      </c>
      <c r="B1403" s="564" t="s">
        <v>6151</v>
      </c>
      <c r="C1403" s="564" t="s">
        <v>37</v>
      </c>
      <c r="D1403" s="564" t="s">
        <v>4986</v>
      </c>
      <c r="E1403" s="107">
        <v>7.5</v>
      </c>
    </row>
    <row r="1404" spans="1:5" x14ac:dyDescent="0.35">
      <c r="A1404" s="564">
        <v>2516</v>
      </c>
      <c r="B1404" s="564" t="s">
        <v>6152</v>
      </c>
      <c r="C1404" s="564" t="s">
        <v>37</v>
      </c>
      <c r="D1404" s="564" t="s">
        <v>4986</v>
      </c>
      <c r="E1404" s="107">
        <v>9.8000000000000007</v>
      </c>
    </row>
    <row r="1405" spans="1:5" x14ac:dyDescent="0.35">
      <c r="A1405" s="564">
        <v>2518</v>
      </c>
      <c r="B1405" s="564" t="s">
        <v>6153</v>
      </c>
      <c r="C1405" s="564" t="s">
        <v>37</v>
      </c>
      <c r="D1405" s="564" t="s">
        <v>4986</v>
      </c>
      <c r="E1405" s="107">
        <v>89.9</v>
      </c>
    </row>
    <row r="1406" spans="1:5" x14ac:dyDescent="0.35">
      <c r="A1406" s="564">
        <v>2521</v>
      </c>
      <c r="B1406" s="564" t="s">
        <v>6154</v>
      </c>
      <c r="C1406" s="564" t="s">
        <v>37</v>
      </c>
      <c r="D1406" s="564" t="s">
        <v>4986</v>
      </c>
      <c r="E1406" s="107">
        <v>38.270000000000003</v>
      </c>
    </row>
    <row r="1407" spans="1:5" x14ac:dyDescent="0.35">
      <c r="A1407" s="564">
        <v>2515</v>
      </c>
      <c r="B1407" s="564" t="s">
        <v>6155</v>
      </c>
      <c r="C1407" s="564" t="s">
        <v>37</v>
      </c>
      <c r="D1407" s="564" t="s">
        <v>4986</v>
      </c>
      <c r="E1407" s="107">
        <v>8.15</v>
      </c>
    </row>
    <row r="1408" spans="1:5" x14ac:dyDescent="0.35">
      <c r="A1408" s="564">
        <v>2519</v>
      </c>
      <c r="B1408" s="564" t="s">
        <v>6156</v>
      </c>
      <c r="C1408" s="564" t="s">
        <v>37</v>
      </c>
      <c r="D1408" s="564" t="s">
        <v>4986</v>
      </c>
      <c r="E1408" s="107">
        <v>108.4</v>
      </c>
    </row>
    <row r="1409" spans="1:5" x14ac:dyDescent="0.35">
      <c r="A1409" s="564">
        <v>2520</v>
      </c>
      <c r="B1409" s="564" t="s">
        <v>6157</v>
      </c>
      <c r="C1409" s="564" t="s">
        <v>37</v>
      </c>
      <c r="D1409" s="564" t="s">
        <v>4986</v>
      </c>
      <c r="E1409" s="107">
        <v>199.51</v>
      </c>
    </row>
    <row r="1410" spans="1:5" x14ac:dyDescent="0.35">
      <c r="A1410" s="564">
        <v>1602</v>
      </c>
      <c r="B1410" s="564" t="s">
        <v>6158</v>
      </c>
      <c r="C1410" s="564" t="s">
        <v>37</v>
      </c>
      <c r="D1410" s="564" t="s">
        <v>4986</v>
      </c>
      <c r="E1410" s="107">
        <v>40.840000000000003</v>
      </c>
    </row>
    <row r="1411" spans="1:5" x14ac:dyDescent="0.35">
      <c r="A1411" s="564">
        <v>1601</v>
      </c>
      <c r="B1411" s="564" t="s">
        <v>6159</v>
      </c>
      <c r="C1411" s="564" t="s">
        <v>37</v>
      </c>
      <c r="D1411" s="564" t="s">
        <v>4986</v>
      </c>
      <c r="E1411" s="107">
        <v>36.4</v>
      </c>
    </row>
    <row r="1412" spans="1:5" x14ac:dyDescent="0.35">
      <c r="A1412" s="564">
        <v>1598</v>
      </c>
      <c r="B1412" s="564" t="s">
        <v>6160</v>
      </c>
      <c r="C1412" s="564" t="s">
        <v>37</v>
      </c>
      <c r="D1412" s="564" t="s">
        <v>4986</v>
      </c>
      <c r="E1412" s="107">
        <v>10.77</v>
      </c>
    </row>
    <row r="1413" spans="1:5" x14ac:dyDescent="0.35">
      <c r="A1413" s="564">
        <v>1600</v>
      </c>
      <c r="B1413" s="564" t="s">
        <v>6161</v>
      </c>
      <c r="C1413" s="564" t="s">
        <v>37</v>
      </c>
      <c r="D1413" s="564" t="s">
        <v>4986</v>
      </c>
      <c r="E1413" s="107">
        <v>15.9</v>
      </c>
    </row>
    <row r="1414" spans="1:5" x14ac:dyDescent="0.35">
      <c r="A1414" s="564">
        <v>1603</v>
      </c>
      <c r="B1414" s="564" t="s">
        <v>6162</v>
      </c>
      <c r="C1414" s="564" t="s">
        <v>37</v>
      </c>
      <c r="D1414" s="564" t="s">
        <v>4986</v>
      </c>
      <c r="E1414" s="107">
        <v>61.66</v>
      </c>
    </row>
    <row r="1415" spans="1:5" x14ac:dyDescent="0.35">
      <c r="A1415" s="564">
        <v>1599</v>
      </c>
      <c r="B1415" s="564" t="s">
        <v>6163</v>
      </c>
      <c r="C1415" s="564" t="s">
        <v>37</v>
      </c>
      <c r="D1415" s="564" t="s">
        <v>4986</v>
      </c>
      <c r="E1415" s="107">
        <v>12.5</v>
      </c>
    </row>
    <row r="1416" spans="1:5" x14ac:dyDescent="0.35">
      <c r="A1416" s="564">
        <v>1597</v>
      </c>
      <c r="B1416" s="564" t="s">
        <v>6164</v>
      </c>
      <c r="C1416" s="564" t="s">
        <v>37</v>
      </c>
      <c r="D1416" s="564" t="s">
        <v>4986</v>
      </c>
      <c r="E1416" s="107">
        <v>10.130000000000001</v>
      </c>
    </row>
    <row r="1417" spans="1:5" x14ac:dyDescent="0.35">
      <c r="A1417" s="564">
        <v>39600</v>
      </c>
      <c r="B1417" s="564" t="s">
        <v>6165</v>
      </c>
      <c r="C1417" s="564" t="s">
        <v>37</v>
      </c>
      <c r="D1417" s="564" t="s">
        <v>4986</v>
      </c>
      <c r="E1417" s="107">
        <v>13.93</v>
      </c>
    </row>
    <row r="1418" spans="1:5" x14ac:dyDescent="0.35">
      <c r="A1418" s="564">
        <v>39601</v>
      </c>
      <c r="B1418" s="564" t="s">
        <v>6166</v>
      </c>
      <c r="C1418" s="564" t="s">
        <v>37</v>
      </c>
      <c r="D1418" s="564" t="s">
        <v>4986</v>
      </c>
      <c r="E1418" s="107">
        <v>24.23</v>
      </c>
    </row>
    <row r="1419" spans="1:5" x14ac:dyDescent="0.35">
      <c r="A1419" s="564">
        <v>39602</v>
      </c>
      <c r="B1419" s="564" t="s">
        <v>6167</v>
      </c>
      <c r="C1419" s="564" t="s">
        <v>37</v>
      </c>
      <c r="D1419" s="564" t="s">
        <v>4986</v>
      </c>
      <c r="E1419" s="107">
        <v>1.59</v>
      </c>
    </row>
    <row r="1420" spans="1:5" x14ac:dyDescent="0.35">
      <c r="A1420" s="564">
        <v>39603</v>
      </c>
      <c r="B1420" s="564" t="s">
        <v>6168</v>
      </c>
      <c r="C1420" s="564" t="s">
        <v>37</v>
      </c>
      <c r="D1420" s="564" t="s">
        <v>4986</v>
      </c>
      <c r="E1420" s="107">
        <v>2.73</v>
      </c>
    </row>
    <row r="1421" spans="1:5" x14ac:dyDescent="0.35">
      <c r="A1421" s="564">
        <v>11821</v>
      </c>
      <c r="B1421" s="564" t="s">
        <v>6169</v>
      </c>
      <c r="C1421" s="564" t="s">
        <v>37</v>
      </c>
      <c r="D1421" s="564" t="s">
        <v>4986</v>
      </c>
      <c r="E1421" s="107">
        <v>8.32</v>
      </c>
    </row>
    <row r="1422" spans="1:5" x14ac:dyDescent="0.35">
      <c r="A1422" s="564">
        <v>1562</v>
      </c>
      <c r="B1422" s="564" t="s">
        <v>6170</v>
      </c>
      <c r="C1422" s="564" t="s">
        <v>37</v>
      </c>
      <c r="D1422" s="564" t="s">
        <v>4986</v>
      </c>
      <c r="E1422" s="107">
        <v>13.62</v>
      </c>
    </row>
    <row r="1423" spans="1:5" x14ac:dyDescent="0.35">
      <c r="A1423" s="564">
        <v>1563</v>
      </c>
      <c r="B1423" s="564" t="s">
        <v>6171</v>
      </c>
      <c r="C1423" s="564" t="s">
        <v>37</v>
      </c>
      <c r="D1423" s="564" t="s">
        <v>4986</v>
      </c>
      <c r="E1423" s="107">
        <v>18.28</v>
      </c>
    </row>
    <row r="1424" spans="1:5" x14ac:dyDescent="0.35">
      <c r="A1424" s="564">
        <v>11856</v>
      </c>
      <c r="B1424" s="564" t="s">
        <v>6172</v>
      </c>
      <c r="C1424" s="564" t="s">
        <v>37</v>
      </c>
      <c r="D1424" s="564" t="s">
        <v>4988</v>
      </c>
      <c r="E1424" s="107">
        <v>5.45</v>
      </c>
    </row>
    <row r="1425" spans="1:5" x14ac:dyDescent="0.35">
      <c r="A1425" s="564">
        <v>11857</v>
      </c>
      <c r="B1425" s="564" t="s">
        <v>6173</v>
      </c>
      <c r="C1425" s="564" t="s">
        <v>37</v>
      </c>
      <c r="D1425" s="564" t="s">
        <v>4986</v>
      </c>
      <c r="E1425" s="107">
        <v>28.68</v>
      </c>
    </row>
    <row r="1426" spans="1:5" x14ac:dyDescent="0.35">
      <c r="A1426" s="564">
        <v>11858</v>
      </c>
      <c r="B1426" s="564" t="s">
        <v>6174</v>
      </c>
      <c r="C1426" s="564" t="s">
        <v>37</v>
      </c>
      <c r="D1426" s="564" t="s">
        <v>4986</v>
      </c>
      <c r="E1426" s="107">
        <v>35.6</v>
      </c>
    </row>
    <row r="1427" spans="1:5" x14ac:dyDescent="0.35">
      <c r="A1427" s="564">
        <v>1539</v>
      </c>
      <c r="B1427" s="564" t="s">
        <v>6175</v>
      </c>
      <c r="C1427" s="564" t="s">
        <v>37</v>
      </c>
      <c r="D1427" s="564" t="s">
        <v>4986</v>
      </c>
      <c r="E1427" s="107">
        <v>6.4</v>
      </c>
    </row>
    <row r="1428" spans="1:5" x14ac:dyDescent="0.35">
      <c r="A1428" s="564">
        <v>11859</v>
      </c>
      <c r="B1428" s="564" t="s">
        <v>6176</v>
      </c>
      <c r="C1428" s="564" t="s">
        <v>37</v>
      </c>
      <c r="D1428" s="564" t="s">
        <v>4986</v>
      </c>
      <c r="E1428" s="107">
        <v>48.43</v>
      </c>
    </row>
    <row r="1429" spans="1:5" x14ac:dyDescent="0.35">
      <c r="A1429" s="564">
        <v>1550</v>
      </c>
      <c r="B1429" s="564" t="s">
        <v>6177</v>
      </c>
      <c r="C1429" s="564" t="s">
        <v>37</v>
      </c>
      <c r="D1429" s="564" t="s">
        <v>4986</v>
      </c>
      <c r="E1429" s="107">
        <v>6.76</v>
      </c>
    </row>
    <row r="1430" spans="1:5" x14ac:dyDescent="0.35">
      <c r="A1430" s="564">
        <v>11854</v>
      </c>
      <c r="B1430" s="564" t="s">
        <v>6178</v>
      </c>
      <c r="C1430" s="564" t="s">
        <v>37</v>
      </c>
      <c r="D1430" s="564" t="s">
        <v>4986</v>
      </c>
      <c r="E1430" s="107">
        <v>8.44</v>
      </c>
    </row>
    <row r="1431" spans="1:5" x14ac:dyDescent="0.35">
      <c r="A1431" s="564">
        <v>11862</v>
      </c>
      <c r="B1431" s="564" t="s">
        <v>6179</v>
      </c>
      <c r="C1431" s="564" t="s">
        <v>37</v>
      </c>
      <c r="D1431" s="564" t="s">
        <v>4986</v>
      </c>
      <c r="E1431" s="107">
        <v>11.84</v>
      </c>
    </row>
    <row r="1432" spans="1:5" x14ac:dyDescent="0.35">
      <c r="A1432" s="564">
        <v>11863</v>
      </c>
      <c r="B1432" s="564" t="s">
        <v>6180</v>
      </c>
      <c r="C1432" s="564" t="s">
        <v>37</v>
      </c>
      <c r="D1432" s="564" t="s">
        <v>4986</v>
      </c>
      <c r="E1432" s="107">
        <v>4.78</v>
      </c>
    </row>
    <row r="1433" spans="1:5" x14ac:dyDescent="0.35">
      <c r="A1433" s="564">
        <v>11855</v>
      </c>
      <c r="B1433" s="564" t="s">
        <v>6181</v>
      </c>
      <c r="C1433" s="564" t="s">
        <v>37</v>
      </c>
      <c r="D1433" s="564" t="s">
        <v>4986</v>
      </c>
      <c r="E1433" s="107">
        <v>17.68</v>
      </c>
    </row>
    <row r="1434" spans="1:5" x14ac:dyDescent="0.35">
      <c r="A1434" s="564">
        <v>11864</v>
      </c>
      <c r="B1434" s="564" t="s">
        <v>6182</v>
      </c>
      <c r="C1434" s="564" t="s">
        <v>37</v>
      </c>
      <c r="D1434" s="564" t="s">
        <v>4986</v>
      </c>
      <c r="E1434" s="107">
        <v>26.72</v>
      </c>
    </row>
    <row r="1435" spans="1:5" x14ac:dyDescent="0.35">
      <c r="A1435" s="564">
        <v>2527</v>
      </c>
      <c r="B1435" s="564" t="s">
        <v>6183</v>
      </c>
      <c r="C1435" s="564" t="s">
        <v>37</v>
      </c>
      <c r="D1435" s="564" t="s">
        <v>4986</v>
      </c>
      <c r="E1435" s="107">
        <v>6.76</v>
      </c>
    </row>
    <row r="1436" spans="1:5" x14ac:dyDescent="0.35">
      <c r="A1436" s="564">
        <v>2526</v>
      </c>
      <c r="B1436" s="564" t="s">
        <v>6184</v>
      </c>
      <c r="C1436" s="564" t="s">
        <v>37</v>
      </c>
      <c r="D1436" s="564" t="s">
        <v>4986</v>
      </c>
      <c r="E1436" s="107">
        <v>4.33</v>
      </c>
    </row>
    <row r="1437" spans="1:5" x14ac:dyDescent="0.35">
      <c r="A1437" s="564">
        <v>2487</v>
      </c>
      <c r="B1437" s="564" t="s">
        <v>6185</v>
      </c>
      <c r="C1437" s="564" t="s">
        <v>37</v>
      </c>
      <c r="D1437" s="564" t="s">
        <v>4986</v>
      </c>
      <c r="E1437" s="107">
        <v>1.47</v>
      </c>
    </row>
    <row r="1438" spans="1:5" x14ac:dyDescent="0.35">
      <c r="A1438" s="564">
        <v>2483</v>
      </c>
      <c r="B1438" s="564" t="s">
        <v>6186</v>
      </c>
      <c r="C1438" s="564" t="s">
        <v>37</v>
      </c>
      <c r="D1438" s="564" t="s">
        <v>4986</v>
      </c>
      <c r="E1438" s="107">
        <v>3.08</v>
      </c>
    </row>
    <row r="1439" spans="1:5" x14ac:dyDescent="0.35">
      <c r="A1439" s="564">
        <v>2528</v>
      </c>
      <c r="B1439" s="564" t="s">
        <v>6187</v>
      </c>
      <c r="C1439" s="564" t="s">
        <v>37</v>
      </c>
      <c r="D1439" s="564" t="s">
        <v>4986</v>
      </c>
      <c r="E1439" s="107">
        <v>17.010000000000002</v>
      </c>
    </row>
    <row r="1440" spans="1:5" x14ac:dyDescent="0.35">
      <c r="A1440" s="564">
        <v>2489</v>
      </c>
      <c r="B1440" s="564" t="s">
        <v>6188</v>
      </c>
      <c r="C1440" s="564" t="s">
        <v>37</v>
      </c>
      <c r="D1440" s="564" t="s">
        <v>4986</v>
      </c>
      <c r="E1440" s="107">
        <v>7.49</v>
      </c>
    </row>
    <row r="1441" spans="1:5" x14ac:dyDescent="0.35">
      <c r="A1441" s="564">
        <v>2488</v>
      </c>
      <c r="B1441" s="564" t="s">
        <v>6189</v>
      </c>
      <c r="C1441" s="564" t="s">
        <v>37</v>
      </c>
      <c r="D1441" s="564" t="s">
        <v>4986</v>
      </c>
      <c r="E1441" s="107">
        <v>1.73</v>
      </c>
    </row>
    <row r="1442" spans="1:5" x14ac:dyDescent="0.35">
      <c r="A1442" s="564">
        <v>2484</v>
      </c>
      <c r="B1442" s="564" t="s">
        <v>6190</v>
      </c>
      <c r="C1442" s="564" t="s">
        <v>37</v>
      </c>
      <c r="D1442" s="564" t="s">
        <v>4986</v>
      </c>
      <c r="E1442" s="107">
        <v>24.7</v>
      </c>
    </row>
    <row r="1443" spans="1:5" x14ac:dyDescent="0.35">
      <c r="A1443" s="564">
        <v>2485</v>
      </c>
      <c r="B1443" s="564" t="s">
        <v>6191</v>
      </c>
      <c r="C1443" s="564" t="s">
        <v>37</v>
      </c>
      <c r="D1443" s="564" t="s">
        <v>4986</v>
      </c>
      <c r="E1443" s="107">
        <v>38.72</v>
      </c>
    </row>
    <row r="1444" spans="1:5" x14ac:dyDescent="0.35">
      <c r="A1444" s="564">
        <v>38005</v>
      </c>
      <c r="B1444" s="564" t="s">
        <v>6192</v>
      </c>
      <c r="C1444" s="564" t="s">
        <v>37</v>
      </c>
      <c r="D1444" s="564" t="s">
        <v>4986</v>
      </c>
      <c r="E1444" s="107">
        <v>26.88</v>
      </c>
    </row>
    <row r="1445" spans="1:5" x14ac:dyDescent="0.35">
      <c r="A1445" s="564">
        <v>38006</v>
      </c>
      <c r="B1445" s="564" t="s">
        <v>6193</v>
      </c>
      <c r="C1445" s="564" t="s">
        <v>37</v>
      </c>
      <c r="D1445" s="564" t="s">
        <v>4986</v>
      </c>
      <c r="E1445" s="107">
        <v>32.99</v>
      </c>
    </row>
    <row r="1446" spans="1:5" x14ac:dyDescent="0.35">
      <c r="A1446" s="564">
        <v>38428</v>
      </c>
      <c r="B1446" s="564" t="s">
        <v>6194</v>
      </c>
      <c r="C1446" s="564" t="s">
        <v>37</v>
      </c>
      <c r="D1446" s="564" t="s">
        <v>4986</v>
      </c>
      <c r="E1446" s="107">
        <v>30.91</v>
      </c>
    </row>
    <row r="1447" spans="1:5" x14ac:dyDescent="0.35">
      <c r="A1447" s="564">
        <v>38007</v>
      </c>
      <c r="B1447" s="564" t="s">
        <v>6195</v>
      </c>
      <c r="C1447" s="564" t="s">
        <v>37</v>
      </c>
      <c r="D1447" s="564" t="s">
        <v>4986</v>
      </c>
      <c r="E1447" s="107">
        <v>50.5</v>
      </c>
    </row>
    <row r="1448" spans="1:5" x14ac:dyDescent="0.35">
      <c r="A1448" s="564">
        <v>38008</v>
      </c>
      <c r="B1448" s="564" t="s">
        <v>6196</v>
      </c>
      <c r="C1448" s="564" t="s">
        <v>37</v>
      </c>
      <c r="D1448" s="564" t="s">
        <v>4986</v>
      </c>
      <c r="E1448" s="107">
        <v>203.38</v>
      </c>
    </row>
    <row r="1449" spans="1:5" x14ac:dyDescent="0.35">
      <c r="A1449" s="564">
        <v>38009</v>
      </c>
      <c r="B1449" s="564" t="s">
        <v>6197</v>
      </c>
      <c r="C1449" s="564" t="s">
        <v>37</v>
      </c>
      <c r="D1449" s="564" t="s">
        <v>4986</v>
      </c>
      <c r="E1449" s="107">
        <v>248.56</v>
      </c>
    </row>
    <row r="1450" spans="1:5" x14ac:dyDescent="0.35">
      <c r="A1450" s="564">
        <v>39279</v>
      </c>
      <c r="B1450" s="564" t="s">
        <v>6198</v>
      </c>
      <c r="C1450" s="564" t="s">
        <v>37</v>
      </c>
      <c r="D1450" s="564" t="s">
        <v>4992</v>
      </c>
      <c r="E1450" s="107">
        <v>14.91</v>
      </c>
    </row>
    <row r="1451" spans="1:5" x14ac:dyDescent="0.35">
      <c r="A1451" s="564">
        <v>38845</v>
      </c>
      <c r="B1451" s="564" t="s">
        <v>6199</v>
      </c>
      <c r="C1451" s="564" t="s">
        <v>37</v>
      </c>
      <c r="D1451" s="564" t="s">
        <v>4992</v>
      </c>
      <c r="E1451" s="107">
        <v>21.59</v>
      </c>
    </row>
    <row r="1452" spans="1:5" x14ac:dyDescent="0.35">
      <c r="A1452" s="564">
        <v>39280</v>
      </c>
      <c r="B1452" s="564" t="s">
        <v>6200</v>
      </c>
      <c r="C1452" s="564" t="s">
        <v>37</v>
      </c>
      <c r="D1452" s="564" t="s">
        <v>4992</v>
      </c>
      <c r="E1452" s="107">
        <v>19.34</v>
      </c>
    </row>
    <row r="1453" spans="1:5" x14ac:dyDescent="0.35">
      <c r="A1453" s="564">
        <v>39281</v>
      </c>
      <c r="B1453" s="564" t="s">
        <v>6201</v>
      </c>
      <c r="C1453" s="564" t="s">
        <v>37</v>
      </c>
      <c r="D1453" s="564" t="s">
        <v>4992</v>
      </c>
      <c r="E1453" s="107">
        <v>25.46</v>
      </c>
    </row>
    <row r="1454" spans="1:5" x14ac:dyDescent="0.35">
      <c r="A1454" s="564">
        <v>38849</v>
      </c>
      <c r="B1454" s="564" t="s">
        <v>6202</v>
      </c>
      <c r="C1454" s="564" t="s">
        <v>37</v>
      </c>
      <c r="D1454" s="564" t="s">
        <v>4992</v>
      </c>
      <c r="E1454" s="107">
        <v>21.81</v>
      </c>
    </row>
    <row r="1455" spans="1:5" x14ac:dyDescent="0.35">
      <c r="A1455" s="564">
        <v>39282</v>
      </c>
      <c r="B1455" s="564" t="s">
        <v>6203</v>
      </c>
      <c r="C1455" s="564" t="s">
        <v>37</v>
      </c>
      <c r="D1455" s="564" t="s">
        <v>4992</v>
      </c>
      <c r="E1455" s="107">
        <v>26.07</v>
      </c>
    </row>
    <row r="1456" spans="1:5" x14ac:dyDescent="0.35">
      <c r="A1456" s="564">
        <v>38852</v>
      </c>
      <c r="B1456" s="564" t="s">
        <v>6204</v>
      </c>
      <c r="C1456" s="564" t="s">
        <v>37</v>
      </c>
      <c r="D1456" s="564" t="s">
        <v>4992</v>
      </c>
      <c r="E1456" s="107">
        <v>35.47</v>
      </c>
    </row>
    <row r="1457" spans="1:5" x14ac:dyDescent="0.35">
      <c r="A1457" s="564">
        <v>38844</v>
      </c>
      <c r="B1457" s="564" t="s">
        <v>6205</v>
      </c>
      <c r="C1457" s="564" t="s">
        <v>37</v>
      </c>
      <c r="D1457" s="564" t="s">
        <v>4992</v>
      </c>
      <c r="E1457" s="107">
        <v>10.9</v>
      </c>
    </row>
    <row r="1458" spans="1:5" x14ac:dyDescent="0.35">
      <c r="A1458" s="564">
        <v>38846</v>
      </c>
      <c r="B1458" s="564" t="s">
        <v>6206</v>
      </c>
      <c r="C1458" s="564" t="s">
        <v>37</v>
      </c>
      <c r="D1458" s="564" t="s">
        <v>4992</v>
      </c>
      <c r="E1458" s="107">
        <v>11.92</v>
      </c>
    </row>
    <row r="1459" spans="1:5" x14ac:dyDescent="0.35">
      <c r="A1459" s="564">
        <v>38847</v>
      </c>
      <c r="B1459" s="564" t="s">
        <v>6207</v>
      </c>
      <c r="C1459" s="564" t="s">
        <v>37</v>
      </c>
      <c r="D1459" s="564" t="s">
        <v>4992</v>
      </c>
      <c r="E1459" s="107">
        <v>14.67</v>
      </c>
    </row>
    <row r="1460" spans="1:5" x14ac:dyDescent="0.35">
      <c r="A1460" s="564">
        <v>38850</v>
      </c>
      <c r="B1460" s="564" t="s">
        <v>6208</v>
      </c>
      <c r="C1460" s="564" t="s">
        <v>37</v>
      </c>
      <c r="D1460" s="564" t="s">
        <v>4992</v>
      </c>
      <c r="E1460" s="107">
        <v>20.39</v>
      </c>
    </row>
    <row r="1461" spans="1:5" x14ac:dyDescent="0.35">
      <c r="A1461" s="564">
        <v>38848</v>
      </c>
      <c r="B1461" s="564" t="s">
        <v>6209</v>
      </c>
      <c r="C1461" s="564" t="s">
        <v>37</v>
      </c>
      <c r="D1461" s="564" t="s">
        <v>4992</v>
      </c>
      <c r="E1461" s="107">
        <v>17.05</v>
      </c>
    </row>
    <row r="1462" spans="1:5" x14ac:dyDescent="0.35">
      <c r="A1462" s="564">
        <v>38851</v>
      </c>
      <c r="B1462" s="564" t="s">
        <v>6210</v>
      </c>
      <c r="C1462" s="564" t="s">
        <v>37</v>
      </c>
      <c r="D1462" s="564" t="s">
        <v>4992</v>
      </c>
      <c r="E1462" s="107">
        <v>30.99</v>
      </c>
    </row>
    <row r="1463" spans="1:5" x14ac:dyDescent="0.35">
      <c r="A1463" s="564">
        <v>38860</v>
      </c>
      <c r="B1463" s="564" t="s">
        <v>6211</v>
      </c>
      <c r="C1463" s="564" t="s">
        <v>37</v>
      </c>
      <c r="D1463" s="564" t="s">
        <v>4992</v>
      </c>
      <c r="E1463" s="107">
        <v>8.76</v>
      </c>
    </row>
    <row r="1464" spans="1:5" x14ac:dyDescent="0.35">
      <c r="A1464" s="564">
        <v>38861</v>
      </c>
      <c r="B1464" s="564" t="s">
        <v>6212</v>
      </c>
      <c r="C1464" s="564" t="s">
        <v>37</v>
      </c>
      <c r="D1464" s="564" t="s">
        <v>4992</v>
      </c>
      <c r="E1464" s="107">
        <v>11.79</v>
      </c>
    </row>
    <row r="1465" spans="1:5" x14ac:dyDescent="0.35">
      <c r="A1465" s="564">
        <v>38862</v>
      </c>
      <c r="B1465" s="564" t="s">
        <v>6213</v>
      </c>
      <c r="C1465" s="564" t="s">
        <v>37</v>
      </c>
      <c r="D1465" s="564" t="s">
        <v>4992</v>
      </c>
      <c r="E1465" s="107">
        <v>9.94</v>
      </c>
    </row>
    <row r="1466" spans="1:5" x14ac:dyDescent="0.35">
      <c r="A1466" s="564">
        <v>38863</v>
      </c>
      <c r="B1466" s="564" t="s">
        <v>6214</v>
      </c>
      <c r="C1466" s="564" t="s">
        <v>37</v>
      </c>
      <c r="D1466" s="564" t="s">
        <v>4992</v>
      </c>
      <c r="E1466" s="107">
        <v>11.42</v>
      </c>
    </row>
    <row r="1467" spans="1:5" x14ac:dyDescent="0.35">
      <c r="A1467" s="564">
        <v>38865</v>
      </c>
      <c r="B1467" s="564" t="s">
        <v>6215</v>
      </c>
      <c r="C1467" s="564" t="s">
        <v>37</v>
      </c>
      <c r="D1467" s="564" t="s">
        <v>4992</v>
      </c>
      <c r="E1467" s="107">
        <v>15.5</v>
      </c>
    </row>
    <row r="1468" spans="1:5" x14ac:dyDescent="0.35">
      <c r="A1468" s="564">
        <v>38864</v>
      </c>
      <c r="B1468" s="564" t="s">
        <v>6216</v>
      </c>
      <c r="C1468" s="564" t="s">
        <v>37</v>
      </c>
      <c r="D1468" s="564" t="s">
        <v>4992</v>
      </c>
      <c r="E1468" s="107">
        <v>23.7</v>
      </c>
    </row>
    <row r="1469" spans="1:5" x14ac:dyDescent="0.35">
      <c r="A1469" s="564">
        <v>38866</v>
      </c>
      <c r="B1469" s="564" t="s">
        <v>6217</v>
      </c>
      <c r="C1469" s="564" t="s">
        <v>37</v>
      </c>
      <c r="D1469" s="564" t="s">
        <v>4992</v>
      </c>
      <c r="E1469" s="107">
        <v>16.68</v>
      </c>
    </row>
    <row r="1470" spans="1:5" x14ac:dyDescent="0.35">
      <c r="A1470" s="564">
        <v>38868</v>
      </c>
      <c r="B1470" s="564" t="s">
        <v>6218</v>
      </c>
      <c r="C1470" s="564" t="s">
        <v>37</v>
      </c>
      <c r="D1470" s="564" t="s">
        <v>4992</v>
      </c>
      <c r="E1470" s="107">
        <v>27.81</v>
      </c>
    </row>
    <row r="1471" spans="1:5" x14ac:dyDescent="0.35">
      <c r="A1471" s="564">
        <v>38853</v>
      </c>
      <c r="B1471" s="564" t="s">
        <v>6219</v>
      </c>
      <c r="C1471" s="564" t="s">
        <v>37</v>
      </c>
      <c r="D1471" s="564" t="s">
        <v>4992</v>
      </c>
      <c r="E1471" s="107">
        <v>8.98</v>
      </c>
    </row>
    <row r="1472" spans="1:5" x14ac:dyDescent="0.35">
      <c r="A1472" s="564">
        <v>38854</v>
      </c>
      <c r="B1472" s="564" t="s">
        <v>6220</v>
      </c>
      <c r="C1472" s="564" t="s">
        <v>37</v>
      </c>
      <c r="D1472" s="564" t="s">
        <v>4992</v>
      </c>
      <c r="E1472" s="107">
        <v>12.28</v>
      </c>
    </row>
    <row r="1473" spans="1:5" x14ac:dyDescent="0.35">
      <c r="A1473" s="564">
        <v>38855</v>
      </c>
      <c r="B1473" s="564" t="s">
        <v>6221</v>
      </c>
      <c r="C1473" s="564" t="s">
        <v>37</v>
      </c>
      <c r="D1473" s="564" t="s">
        <v>4992</v>
      </c>
      <c r="E1473" s="107">
        <v>9.11</v>
      </c>
    </row>
    <row r="1474" spans="1:5" x14ac:dyDescent="0.35">
      <c r="A1474" s="564">
        <v>38856</v>
      </c>
      <c r="B1474" s="564" t="s">
        <v>6222</v>
      </c>
      <c r="C1474" s="564" t="s">
        <v>37</v>
      </c>
      <c r="D1474" s="564" t="s">
        <v>4992</v>
      </c>
      <c r="E1474" s="107">
        <v>14.63</v>
      </c>
    </row>
    <row r="1475" spans="1:5" x14ac:dyDescent="0.35">
      <c r="A1475" s="564">
        <v>38857</v>
      </c>
      <c r="B1475" s="564" t="s">
        <v>6223</v>
      </c>
      <c r="C1475" s="564" t="s">
        <v>37</v>
      </c>
      <c r="D1475" s="564" t="s">
        <v>4992</v>
      </c>
      <c r="E1475" s="107">
        <v>19.350000000000001</v>
      </c>
    </row>
    <row r="1476" spans="1:5" x14ac:dyDescent="0.35">
      <c r="A1476" s="564">
        <v>38858</v>
      </c>
      <c r="B1476" s="564" t="s">
        <v>6224</v>
      </c>
      <c r="C1476" s="564" t="s">
        <v>37</v>
      </c>
      <c r="D1476" s="564" t="s">
        <v>4992</v>
      </c>
      <c r="E1476" s="107">
        <v>17.59</v>
      </c>
    </row>
    <row r="1477" spans="1:5" x14ac:dyDescent="0.35">
      <c r="A1477" s="564">
        <v>38859</v>
      </c>
      <c r="B1477" s="564" t="s">
        <v>6225</v>
      </c>
      <c r="C1477" s="564" t="s">
        <v>37</v>
      </c>
      <c r="D1477" s="564" t="s">
        <v>4992</v>
      </c>
      <c r="E1477" s="107">
        <v>28.49</v>
      </c>
    </row>
    <row r="1478" spans="1:5" x14ac:dyDescent="0.35">
      <c r="A1478" s="564">
        <v>3104</v>
      </c>
      <c r="B1478" s="564" t="s">
        <v>11064</v>
      </c>
      <c r="C1478" s="564" t="s">
        <v>4989</v>
      </c>
      <c r="D1478" s="564" t="s">
        <v>4986</v>
      </c>
      <c r="E1478" s="107">
        <v>135.96</v>
      </c>
    </row>
    <row r="1479" spans="1:5" x14ac:dyDescent="0.35">
      <c r="A1479" s="564">
        <v>1607</v>
      </c>
      <c r="B1479" s="564" t="s">
        <v>90</v>
      </c>
      <c r="C1479" s="564" t="s">
        <v>4989</v>
      </c>
      <c r="D1479" s="564" t="s">
        <v>4986</v>
      </c>
      <c r="E1479" s="107">
        <v>0.26</v>
      </c>
    </row>
    <row r="1480" spans="1:5" x14ac:dyDescent="0.35">
      <c r="A1480" s="564">
        <v>38169</v>
      </c>
      <c r="B1480" s="564" t="s">
        <v>6226</v>
      </c>
      <c r="C1480" s="564" t="s">
        <v>4989</v>
      </c>
      <c r="D1480" s="564" t="s">
        <v>4986</v>
      </c>
      <c r="E1480" s="107">
        <v>84.93</v>
      </c>
    </row>
    <row r="1481" spans="1:5" x14ac:dyDescent="0.35">
      <c r="A1481" s="564">
        <v>6142</v>
      </c>
      <c r="B1481" s="564" t="s">
        <v>6227</v>
      </c>
      <c r="C1481" s="564" t="s">
        <v>37</v>
      </c>
      <c r="D1481" s="564" t="s">
        <v>4986</v>
      </c>
      <c r="E1481" s="107">
        <v>7.56</v>
      </c>
    </row>
    <row r="1482" spans="1:5" x14ac:dyDescent="0.35">
      <c r="A1482" s="564">
        <v>11686</v>
      </c>
      <c r="B1482" s="564" t="s">
        <v>6228</v>
      </c>
      <c r="C1482" s="564" t="s">
        <v>37</v>
      </c>
      <c r="D1482" s="564" t="s">
        <v>4986</v>
      </c>
      <c r="E1482" s="107">
        <v>10.5</v>
      </c>
    </row>
    <row r="1483" spans="1:5" x14ac:dyDescent="0.35">
      <c r="A1483" s="564">
        <v>37598</v>
      </c>
      <c r="B1483" s="564" t="s">
        <v>6229</v>
      </c>
      <c r="C1483" s="564" t="s">
        <v>37</v>
      </c>
      <c r="D1483" s="564" t="s">
        <v>4992</v>
      </c>
      <c r="E1483" s="107">
        <v>41.65</v>
      </c>
    </row>
    <row r="1484" spans="1:5" x14ac:dyDescent="0.35">
      <c r="A1484" s="564">
        <v>25398</v>
      </c>
      <c r="B1484" s="564" t="s">
        <v>6230</v>
      </c>
      <c r="C1484" s="564" t="s">
        <v>37</v>
      </c>
      <c r="D1484" s="564" t="s">
        <v>4992</v>
      </c>
      <c r="E1484" s="108">
        <v>5203.8599999999997</v>
      </c>
    </row>
    <row r="1485" spans="1:5" x14ac:dyDescent="0.35">
      <c r="A1485" s="564">
        <v>25399</v>
      </c>
      <c r="B1485" s="564" t="s">
        <v>6231</v>
      </c>
      <c r="C1485" s="564" t="s">
        <v>37</v>
      </c>
      <c r="D1485" s="564" t="s">
        <v>4992</v>
      </c>
      <c r="E1485" s="108">
        <v>3159.2</v>
      </c>
    </row>
    <row r="1486" spans="1:5" x14ac:dyDescent="0.35">
      <c r="A1486" s="564">
        <v>43440</v>
      </c>
      <c r="B1486" s="564" t="s">
        <v>10088</v>
      </c>
      <c r="C1486" s="564" t="s">
        <v>37</v>
      </c>
      <c r="D1486" s="564" t="s">
        <v>4986</v>
      </c>
      <c r="E1486" s="107">
        <v>403.85</v>
      </c>
    </row>
    <row r="1487" spans="1:5" x14ac:dyDescent="0.35">
      <c r="A1487" s="564">
        <v>10667</v>
      </c>
      <c r="B1487" s="564" t="s">
        <v>6232</v>
      </c>
      <c r="C1487" s="564" t="s">
        <v>37</v>
      </c>
      <c r="D1487" s="564" t="s">
        <v>4992</v>
      </c>
      <c r="E1487" s="108">
        <v>16320</v>
      </c>
    </row>
    <row r="1488" spans="1:5" x14ac:dyDescent="0.35">
      <c r="A1488" s="564">
        <v>1613</v>
      </c>
      <c r="B1488" s="564" t="s">
        <v>6233</v>
      </c>
      <c r="C1488" s="564" t="s">
        <v>37</v>
      </c>
      <c r="D1488" s="564" t="s">
        <v>4986</v>
      </c>
      <c r="E1488" s="108">
        <v>1690.65</v>
      </c>
    </row>
    <row r="1489" spans="1:5" x14ac:dyDescent="0.35">
      <c r="A1489" s="564">
        <v>1626</v>
      </c>
      <c r="B1489" s="564" t="s">
        <v>6234</v>
      </c>
      <c r="C1489" s="564" t="s">
        <v>37</v>
      </c>
      <c r="D1489" s="564" t="s">
        <v>4986</v>
      </c>
      <c r="E1489" s="108">
        <v>2528.5700000000002</v>
      </c>
    </row>
    <row r="1490" spans="1:5" x14ac:dyDescent="0.35">
      <c r="A1490" s="564">
        <v>1625</v>
      </c>
      <c r="B1490" s="564" t="s">
        <v>6235</v>
      </c>
      <c r="C1490" s="564" t="s">
        <v>37</v>
      </c>
      <c r="D1490" s="564" t="s">
        <v>4986</v>
      </c>
      <c r="E1490" s="107">
        <v>176.61</v>
      </c>
    </row>
    <row r="1491" spans="1:5" x14ac:dyDescent="0.35">
      <c r="A1491" s="564">
        <v>1622</v>
      </c>
      <c r="B1491" s="564" t="s">
        <v>6236</v>
      </c>
      <c r="C1491" s="564" t="s">
        <v>37</v>
      </c>
      <c r="D1491" s="564" t="s">
        <v>4986</v>
      </c>
      <c r="E1491" s="108">
        <v>5705.96</v>
      </c>
    </row>
    <row r="1492" spans="1:5" x14ac:dyDescent="0.35">
      <c r="A1492" s="564">
        <v>1620</v>
      </c>
      <c r="B1492" s="564" t="s">
        <v>6237</v>
      </c>
      <c r="C1492" s="564" t="s">
        <v>37</v>
      </c>
      <c r="D1492" s="564" t="s">
        <v>4986</v>
      </c>
      <c r="E1492" s="107">
        <v>372.04</v>
      </c>
    </row>
    <row r="1493" spans="1:5" x14ac:dyDescent="0.35">
      <c r="A1493" s="564">
        <v>1629</v>
      </c>
      <c r="B1493" s="564" t="s">
        <v>6238</v>
      </c>
      <c r="C1493" s="564" t="s">
        <v>37</v>
      </c>
      <c r="D1493" s="564" t="s">
        <v>4986</v>
      </c>
      <c r="E1493" s="108">
        <v>13886.95</v>
      </c>
    </row>
    <row r="1494" spans="1:5" x14ac:dyDescent="0.35">
      <c r="A1494" s="564">
        <v>1627</v>
      </c>
      <c r="B1494" s="564" t="s">
        <v>6239</v>
      </c>
      <c r="C1494" s="564" t="s">
        <v>37</v>
      </c>
      <c r="D1494" s="564" t="s">
        <v>4986</v>
      </c>
      <c r="E1494" s="107">
        <v>711.14</v>
      </c>
    </row>
    <row r="1495" spans="1:5" x14ac:dyDescent="0.35">
      <c r="A1495" s="564">
        <v>1623</v>
      </c>
      <c r="B1495" s="564" t="s">
        <v>6240</v>
      </c>
      <c r="C1495" s="564" t="s">
        <v>37</v>
      </c>
      <c r="D1495" s="564" t="s">
        <v>4986</v>
      </c>
      <c r="E1495" s="107">
        <v>144.03</v>
      </c>
    </row>
    <row r="1496" spans="1:5" x14ac:dyDescent="0.35">
      <c r="A1496" s="564">
        <v>1619</v>
      </c>
      <c r="B1496" s="564" t="s">
        <v>6241</v>
      </c>
      <c r="C1496" s="564" t="s">
        <v>37</v>
      </c>
      <c r="D1496" s="564" t="s">
        <v>4986</v>
      </c>
      <c r="E1496" s="107">
        <v>198.13</v>
      </c>
    </row>
    <row r="1497" spans="1:5" x14ac:dyDescent="0.35">
      <c r="A1497" s="564">
        <v>1630</v>
      </c>
      <c r="B1497" s="564" t="s">
        <v>6242</v>
      </c>
      <c r="C1497" s="564" t="s">
        <v>37</v>
      </c>
      <c r="D1497" s="564" t="s">
        <v>4986</v>
      </c>
      <c r="E1497" s="108">
        <v>4362.32</v>
      </c>
    </row>
    <row r="1498" spans="1:5" x14ac:dyDescent="0.35">
      <c r="A1498" s="564">
        <v>1616</v>
      </c>
      <c r="B1498" s="564" t="s">
        <v>6243</v>
      </c>
      <c r="C1498" s="564" t="s">
        <v>37</v>
      </c>
      <c r="D1498" s="564" t="s">
        <v>4986</v>
      </c>
      <c r="E1498" s="108">
        <v>6709.33</v>
      </c>
    </row>
    <row r="1499" spans="1:5" x14ac:dyDescent="0.35">
      <c r="A1499" s="564">
        <v>1614</v>
      </c>
      <c r="B1499" s="564" t="s">
        <v>6244</v>
      </c>
      <c r="C1499" s="564" t="s">
        <v>37</v>
      </c>
      <c r="D1499" s="564" t="s">
        <v>4986</v>
      </c>
      <c r="E1499" s="107">
        <v>306.64</v>
      </c>
    </row>
    <row r="1500" spans="1:5" x14ac:dyDescent="0.35">
      <c r="A1500" s="564">
        <v>1617</v>
      </c>
      <c r="B1500" s="564" t="s">
        <v>6245</v>
      </c>
      <c r="C1500" s="564" t="s">
        <v>37</v>
      </c>
      <c r="D1500" s="564" t="s">
        <v>4986</v>
      </c>
      <c r="E1500" s="108">
        <v>8009.49</v>
      </c>
    </row>
    <row r="1501" spans="1:5" x14ac:dyDescent="0.35">
      <c r="A1501" s="564">
        <v>1621</v>
      </c>
      <c r="B1501" s="564" t="s">
        <v>6246</v>
      </c>
      <c r="C1501" s="564" t="s">
        <v>37</v>
      </c>
      <c r="D1501" s="564" t="s">
        <v>4986</v>
      </c>
      <c r="E1501" s="107">
        <v>548.41999999999996</v>
      </c>
    </row>
    <row r="1502" spans="1:5" x14ac:dyDescent="0.35">
      <c r="A1502" s="564">
        <v>1624</v>
      </c>
      <c r="B1502" s="564" t="s">
        <v>6247</v>
      </c>
      <c r="C1502" s="564" t="s">
        <v>37</v>
      </c>
      <c r="D1502" s="564" t="s">
        <v>4986</v>
      </c>
      <c r="E1502" s="108">
        <v>19687.71</v>
      </c>
    </row>
    <row r="1503" spans="1:5" x14ac:dyDescent="0.35">
      <c r="A1503" s="564">
        <v>1615</v>
      </c>
      <c r="B1503" s="564" t="s">
        <v>6248</v>
      </c>
      <c r="C1503" s="564" t="s">
        <v>37</v>
      </c>
      <c r="D1503" s="564" t="s">
        <v>4986</v>
      </c>
      <c r="E1503" s="108">
        <v>1029.8399999999999</v>
      </c>
    </row>
    <row r="1504" spans="1:5" x14ac:dyDescent="0.35">
      <c r="A1504" s="564">
        <v>1612</v>
      </c>
      <c r="B1504" s="564" t="s">
        <v>6249</v>
      </c>
      <c r="C1504" s="564" t="s">
        <v>37</v>
      </c>
      <c r="D1504" s="564" t="s">
        <v>4988</v>
      </c>
      <c r="E1504" s="107">
        <v>135.63999999999999</v>
      </c>
    </row>
    <row r="1505" spans="1:5" x14ac:dyDescent="0.35">
      <c r="A1505" s="564">
        <v>1618</v>
      </c>
      <c r="B1505" s="564" t="s">
        <v>6250</v>
      </c>
      <c r="C1505" s="564" t="s">
        <v>37</v>
      </c>
      <c r="D1505" s="564" t="s">
        <v>4986</v>
      </c>
      <c r="E1505" s="108">
        <v>1415.16</v>
      </c>
    </row>
    <row r="1506" spans="1:5" x14ac:dyDescent="0.35">
      <c r="A1506" s="564">
        <v>14211</v>
      </c>
      <c r="B1506" s="564" t="s">
        <v>6251</v>
      </c>
      <c r="C1506" s="564" t="s">
        <v>37</v>
      </c>
      <c r="D1506" s="564" t="s">
        <v>4992</v>
      </c>
      <c r="E1506" s="107">
        <v>38.700000000000003</v>
      </c>
    </row>
    <row r="1507" spans="1:5" x14ac:dyDescent="0.35">
      <c r="A1507" s="564">
        <v>43657</v>
      </c>
      <c r="B1507" s="564" t="s">
        <v>11065</v>
      </c>
      <c r="C1507" s="564" t="s">
        <v>5000</v>
      </c>
      <c r="D1507" s="564" t="s">
        <v>4986</v>
      </c>
      <c r="E1507" s="107">
        <v>10.29</v>
      </c>
    </row>
    <row r="1508" spans="1:5" x14ac:dyDescent="0.35">
      <c r="A1508" s="564">
        <v>34500</v>
      </c>
      <c r="B1508" s="564" t="s">
        <v>6252</v>
      </c>
      <c r="C1508" s="564" t="s">
        <v>4991</v>
      </c>
      <c r="D1508" s="564" t="s">
        <v>4986</v>
      </c>
      <c r="E1508" s="107">
        <v>115.13</v>
      </c>
    </row>
    <row r="1509" spans="1:5" x14ac:dyDescent="0.35">
      <c r="A1509" s="564">
        <v>40934</v>
      </c>
      <c r="B1509" s="564" t="s">
        <v>6253</v>
      </c>
      <c r="C1509" s="564" t="s">
        <v>5162</v>
      </c>
      <c r="D1509" s="564" t="s">
        <v>4986</v>
      </c>
      <c r="E1509" s="108">
        <v>20329.11</v>
      </c>
    </row>
    <row r="1510" spans="1:5" x14ac:dyDescent="0.35">
      <c r="A1510" s="564">
        <v>38200</v>
      </c>
      <c r="B1510" s="564" t="s">
        <v>6254</v>
      </c>
      <c r="C1510" s="564" t="s">
        <v>6255</v>
      </c>
      <c r="D1510" s="564" t="s">
        <v>4986</v>
      </c>
      <c r="E1510" s="107">
        <v>682.49</v>
      </c>
    </row>
    <row r="1511" spans="1:5" x14ac:dyDescent="0.35">
      <c r="A1511" s="564">
        <v>39269</v>
      </c>
      <c r="B1511" s="564" t="s">
        <v>6256</v>
      </c>
      <c r="C1511" s="564" t="s">
        <v>5000</v>
      </c>
      <c r="D1511" s="564" t="s">
        <v>4986</v>
      </c>
      <c r="E1511" s="107">
        <v>1.39</v>
      </c>
    </row>
    <row r="1512" spans="1:5" x14ac:dyDescent="0.35">
      <c r="A1512" s="564">
        <v>11889</v>
      </c>
      <c r="B1512" s="564" t="s">
        <v>6257</v>
      </c>
      <c r="C1512" s="564" t="s">
        <v>5000</v>
      </c>
      <c r="D1512" s="564" t="s">
        <v>4986</v>
      </c>
      <c r="E1512" s="107">
        <v>1.94</v>
      </c>
    </row>
    <row r="1513" spans="1:5" x14ac:dyDescent="0.35">
      <c r="A1513" s="564">
        <v>39270</v>
      </c>
      <c r="B1513" s="564" t="s">
        <v>6258</v>
      </c>
      <c r="C1513" s="564" t="s">
        <v>5000</v>
      </c>
      <c r="D1513" s="564" t="s">
        <v>4986</v>
      </c>
      <c r="E1513" s="107">
        <v>2.31</v>
      </c>
    </row>
    <row r="1514" spans="1:5" x14ac:dyDescent="0.35">
      <c r="A1514" s="564">
        <v>11890</v>
      </c>
      <c r="B1514" s="564" t="s">
        <v>6259</v>
      </c>
      <c r="C1514" s="564" t="s">
        <v>5000</v>
      </c>
      <c r="D1514" s="564" t="s">
        <v>4986</v>
      </c>
      <c r="E1514" s="107">
        <v>3.01</v>
      </c>
    </row>
    <row r="1515" spans="1:5" x14ac:dyDescent="0.35">
      <c r="A1515" s="564">
        <v>11891</v>
      </c>
      <c r="B1515" s="564" t="s">
        <v>6260</v>
      </c>
      <c r="C1515" s="564" t="s">
        <v>5000</v>
      </c>
      <c r="D1515" s="564" t="s">
        <v>4986</v>
      </c>
      <c r="E1515" s="107">
        <v>4.96</v>
      </c>
    </row>
    <row r="1516" spans="1:5" x14ac:dyDescent="0.35">
      <c r="A1516" s="564">
        <v>11892</v>
      </c>
      <c r="B1516" s="564" t="s">
        <v>6261</v>
      </c>
      <c r="C1516" s="564" t="s">
        <v>5000</v>
      </c>
      <c r="D1516" s="564" t="s">
        <v>4986</v>
      </c>
      <c r="E1516" s="107">
        <v>7.65</v>
      </c>
    </row>
    <row r="1517" spans="1:5" x14ac:dyDescent="0.35">
      <c r="A1517" s="564">
        <v>37601</v>
      </c>
      <c r="B1517" s="564" t="s">
        <v>6262</v>
      </c>
      <c r="C1517" s="564" t="s">
        <v>5000</v>
      </c>
      <c r="D1517" s="564" t="s">
        <v>4992</v>
      </c>
      <c r="E1517" s="107">
        <v>9.25</v>
      </c>
    </row>
    <row r="1518" spans="1:5" x14ac:dyDescent="0.35">
      <c r="A1518" s="564">
        <v>1634</v>
      </c>
      <c r="B1518" s="564" t="s">
        <v>6263</v>
      </c>
      <c r="C1518" s="564" t="s">
        <v>5000</v>
      </c>
      <c r="D1518" s="564" t="s">
        <v>4992</v>
      </c>
      <c r="E1518" s="107">
        <v>9.56</v>
      </c>
    </row>
    <row r="1519" spans="1:5" x14ac:dyDescent="0.35">
      <c r="A1519" s="564">
        <v>5086</v>
      </c>
      <c r="B1519" s="564" t="s">
        <v>6264</v>
      </c>
      <c r="C1519" s="564" t="s">
        <v>5012</v>
      </c>
      <c r="D1519" s="564" t="s">
        <v>4986</v>
      </c>
      <c r="E1519" s="107">
        <v>35.159999999999997</v>
      </c>
    </row>
    <row r="1520" spans="1:5" x14ac:dyDescent="0.35">
      <c r="A1520" s="564">
        <v>11280</v>
      </c>
      <c r="B1520" s="564" t="s">
        <v>6265</v>
      </c>
      <c r="C1520" s="564" t="s">
        <v>37</v>
      </c>
      <c r="D1520" s="564" t="s">
        <v>4986</v>
      </c>
      <c r="E1520" s="108">
        <v>14658.31</v>
      </c>
    </row>
    <row r="1521" spans="1:5" x14ac:dyDescent="0.35">
      <c r="A1521" s="564">
        <v>40519</v>
      </c>
      <c r="B1521" s="564" t="s">
        <v>6266</v>
      </c>
      <c r="C1521" s="564" t="s">
        <v>37</v>
      </c>
      <c r="D1521" s="564" t="s">
        <v>4986</v>
      </c>
      <c r="E1521" s="108">
        <v>120838.09</v>
      </c>
    </row>
    <row r="1522" spans="1:5" x14ac:dyDescent="0.35">
      <c r="A1522" s="564">
        <v>39869</v>
      </c>
      <c r="B1522" s="564" t="s">
        <v>6267</v>
      </c>
      <c r="C1522" s="564" t="s">
        <v>37</v>
      </c>
      <c r="D1522" s="564" t="s">
        <v>4992</v>
      </c>
      <c r="E1522" s="107">
        <v>15.84</v>
      </c>
    </row>
    <row r="1523" spans="1:5" x14ac:dyDescent="0.35">
      <c r="A1523" s="564">
        <v>39870</v>
      </c>
      <c r="B1523" s="564" t="s">
        <v>6268</v>
      </c>
      <c r="C1523" s="564" t="s">
        <v>37</v>
      </c>
      <c r="D1523" s="564" t="s">
        <v>4992</v>
      </c>
      <c r="E1523" s="107">
        <v>24.22</v>
      </c>
    </row>
    <row r="1524" spans="1:5" x14ac:dyDescent="0.35">
      <c r="A1524" s="564">
        <v>39871</v>
      </c>
      <c r="B1524" s="564" t="s">
        <v>6269</v>
      </c>
      <c r="C1524" s="564" t="s">
        <v>37</v>
      </c>
      <c r="D1524" s="564" t="s">
        <v>4992</v>
      </c>
      <c r="E1524" s="107">
        <v>27.16</v>
      </c>
    </row>
    <row r="1525" spans="1:5" x14ac:dyDescent="0.35">
      <c r="A1525" s="564">
        <v>12722</v>
      </c>
      <c r="B1525" s="564" t="s">
        <v>6270</v>
      </c>
      <c r="C1525" s="564" t="s">
        <v>37</v>
      </c>
      <c r="D1525" s="564" t="s">
        <v>4992</v>
      </c>
      <c r="E1525" s="107">
        <v>908.73</v>
      </c>
    </row>
    <row r="1526" spans="1:5" x14ac:dyDescent="0.35">
      <c r="A1526" s="564">
        <v>12714</v>
      </c>
      <c r="B1526" s="564" t="s">
        <v>6271</v>
      </c>
      <c r="C1526" s="564" t="s">
        <v>37</v>
      </c>
      <c r="D1526" s="564" t="s">
        <v>4992</v>
      </c>
      <c r="E1526" s="107">
        <v>5.93</v>
      </c>
    </row>
    <row r="1527" spans="1:5" x14ac:dyDescent="0.35">
      <c r="A1527" s="564">
        <v>12715</v>
      </c>
      <c r="B1527" s="564" t="s">
        <v>6272</v>
      </c>
      <c r="C1527" s="564" t="s">
        <v>37</v>
      </c>
      <c r="D1527" s="564" t="s">
        <v>4992</v>
      </c>
      <c r="E1527" s="107">
        <v>13.39</v>
      </c>
    </row>
    <row r="1528" spans="1:5" x14ac:dyDescent="0.35">
      <c r="A1528" s="564">
        <v>12716</v>
      </c>
      <c r="B1528" s="564" t="s">
        <v>6273</v>
      </c>
      <c r="C1528" s="564" t="s">
        <v>37</v>
      </c>
      <c r="D1528" s="564" t="s">
        <v>4992</v>
      </c>
      <c r="E1528" s="107">
        <v>23</v>
      </c>
    </row>
    <row r="1529" spans="1:5" x14ac:dyDescent="0.35">
      <c r="A1529" s="564">
        <v>12717</v>
      </c>
      <c r="B1529" s="564" t="s">
        <v>6274</v>
      </c>
      <c r="C1529" s="564" t="s">
        <v>37</v>
      </c>
      <c r="D1529" s="564" t="s">
        <v>4992</v>
      </c>
      <c r="E1529" s="107">
        <v>45.21</v>
      </c>
    </row>
    <row r="1530" spans="1:5" x14ac:dyDescent="0.35">
      <c r="A1530" s="564">
        <v>12718</v>
      </c>
      <c r="B1530" s="564" t="s">
        <v>6275</v>
      </c>
      <c r="C1530" s="564" t="s">
        <v>37</v>
      </c>
      <c r="D1530" s="564" t="s">
        <v>4992</v>
      </c>
      <c r="E1530" s="107">
        <v>69.38</v>
      </c>
    </row>
    <row r="1531" spans="1:5" x14ac:dyDescent="0.35">
      <c r="A1531" s="564">
        <v>12719</v>
      </c>
      <c r="B1531" s="564" t="s">
        <v>6276</v>
      </c>
      <c r="C1531" s="564" t="s">
        <v>37</v>
      </c>
      <c r="D1531" s="564" t="s">
        <v>4992</v>
      </c>
      <c r="E1531" s="107">
        <v>110.14</v>
      </c>
    </row>
    <row r="1532" spans="1:5" x14ac:dyDescent="0.35">
      <c r="A1532" s="564">
        <v>12720</v>
      </c>
      <c r="B1532" s="564" t="s">
        <v>6277</v>
      </c>
      <c r="C1532" s="564" t="s">
        <v>37</v>
      </c>
      <c r="D1532" s="564" t="s">
        <v>4992</v>
      </c>
      <c r="E1532" s="107">
        <v>383.51</v>
      </c>
    </row>
    <row r="1533" spans="1:5" x14ac:dyDescent="0.35">
      <c r="A1533" s="564">
        <v>12721</v>
      </c>
      <c r="B1533" s="564" t="s">
        <v>6278</v>
      </c>
      <c r="C1533" s="564" t="s">
        <v>37</v>
      </c>
      <c r="D1533" s="564" t="s">
        <v>4992</v>
      </c>
      <c r="E1533" s="107">
        <v>367.76</v>
      </c>
    </row>
    <row r="1534" spans="1:5" x14ac:dyDescent="0.35">
      <c r="A1534" s="564">
        <v>3468</v>
      </c>
      <c r="B1534" s="564" t="s">
        <v>6279</v>
      </c>
      <c r="C1534" s="564" t="s">
        <v>37</v>
      </c>
      <c r="D1534" s="564" t="s">
        <v>4986</v>
      </c>
      <c r="E1534" s="107">
        <v>33.89</v>
      </c>
    </row>
    <row r="1535" spans="1:5" x14ac:dyDescent="0.35">
      <c r="A1535" s="564">
        <v>3465</v>
      </c>
      <c r="B1535" s="564" t="s">
        <v>6280</v>
      </c>
      <c r="C1535" s="564" t="s">
        <v>37</v>
      </c>
      <c r="D1535" s="564" t="s">
        <v>4986</v>
      </c>
      <c r="E1535" s="107">
        <v>33.880000000000003</v>
      </c>
    </row>
    <row r="1536" spans="1:5" x14ac:dyDescent="0.35">
      <c r="A1536" s="564">
        <v>12403</v>
      </c>
      <c r="B1536" s="564" t="s">
        <v>6281</v>
      </c>
      <c r="C1536" s="564" t="s">
        <v>37</v>
      </c>
      <c r="D1536" s="564" t="s">
        <v>4986</v>
      </c>
      <c r="E1536" s="107">
        <v>24.15</v>
      </c>
    </row>
    <row r="1537" spans="1:5" x14ac:dyDescent="0.35">
      <c r="A1537" s="564">
        <v>3463</v>
      </c>
      <c r="B1537" s="564" t="s">
        <v>6282</v>
      </c>
      <c r="C1537" s="564" t="s">
        <v>37</v>
      </c>
      <c r="D1537" s="564" t="s">
        <v>4986</v>
      </c>
      <c r="E1537" s="107">
        <v>14.11</v>
      </c>
    </row>
    <row r="1538" spans="1:5" x14ac:dyDescent="0.35">
      <c r="A1538" s="564">
        <v>3464</v>
      </c>
      <c r="B1538" s="564" t="s">
        <v>6283</v>
      </c>
      <c r="C1538" s="564" t="s">
        <v>37</v>
      </c>
      <c r="D1538" s="564" t="s">
        <v>4986</v>
      </c>
      <c r="E1538" s="107">
        <v>14.11</v>
      </c>
    </row>
    <row r="1539" spans="1:5" x14ac:dyDescent="0.35">
      <c r="A1539" s="564">
        <v>3466</v>
      </c>
      <c r="B1539" s="564" t="s">
        <v>6284</v>
      </c>
      <c r="C1539" s="564" t="s">
        <v>37</v>
      </c>
      <c r="D1539" s="564" t="s">
        <v>4986</v>
      </c>
      <c r="E1539" s="107">
        <v>86.06</v>
      </c>
    </row>
    <row r="1540" spans="1:5" x14ac:dyDescent="0.35">
      <c r="A1540" s="564">
        <v>3467</v>
      </c>
      <c r="B1540" s="564" t="s">
        <v>6285</v>
      </c>
      <c r="C1540" s="564" t="s">
        <v>37</v>
      </c>
      <c r="D1540" s="564" t="s">
        <v>4986</v>
      </c>
      <c r="E1540" s="107">
        <v>48.6</v>
      </c>
    </row>
    <row r="1541" spans="1:5" x14ac:dyDescent="0.35">
      <c r="A1541" s="564">
        <v>3462</v>
      </c>
      <c r="B1541" s="564" t="s">
        <v>6286</v>
      </c>
      <c r="C1541" s="564" t="s">
        <v>37</v>
      </c>
      <c r="D1541" s="564" t="s">
        <v>4986</v>
      </c>
      <c r="E1541" s="107">
        <v>9.31</v>
      </c>
    </row>
    <row r="1542" spans="1:5" x14ac:dyDescent="0.35">
      <c r="A1542" s="564">
        <v>3446</v>
      </c>
      <c r="B1542" s="564" t="s">
        <v>6287</v>
      </c>
      <c r="C1542" s="564" t="s">
        <v>37</v>
      </c>
      <c r="D1542" s="564" t="s">
        <v>4986</v>
      </c>
      <c r="E1542" s="107">
        <v>28.65</v>
      </c>
    </row>
    <row r="1543" spans="1:5" x14ac:dyDescent="0.35">
      <c r="A1543" s="564">
        <v>3445</v>
      </c>
      <c r="B1543" s="564" t="s">
        <v>6288</v>
      </c>
      <c r="C1543" s="564" t="s">
        <v>37</v>
      </c>
      <c r="D1543" s="564" t="s">
        <v>4986</v>
      </c>
      <c r="E1543" s="107">
        <v>23.39</v>
      </c>
    </row>
    <row r="1544" spans="1:5" x14ac:dyDescent="0.35">
      <c r="A1544" s="564">
        <v>3441</v>
      </c>
      <c r="B1544" s="564" t="s">
        <v>6289</v>
      </c>
      <c r="C1544" s="564" t="s">
        <v>37</v>
      </c>
      <c r="D1544" s="564" t="s">
        <v>4986</v>
      </c>
      <c r="E1544" s="107">
        <v>6.6</v>
      </c>
    </row>
    <row r="1545" spans="1:5" x14ac:dyDescent="0.35">
      <c r="A1545" s="564">
        <v>3444</v>
      </c>
      <c r="B1545" s="564" t="s">
        <v>6290</v>
      </c>
      <c r="C1545" s="564" t="s">
        <v>37</v>
      </c>
      <c r="D1545" s="564" t="s">
        <v>4986</v>
      </c>
      <c r="E1545" s="107">
        <v>14.4</v>
      </c>
    </row>
    <row r="1546" spans="1:5" x14ac:dyDescent="0.35">
      <c r="A1546" s="564">
        <v>12402</v>
      </c>
      <c r="B1546" s="564" t="s">
        <v>6291</v>
      </c>
      <c r="C1546" s="564" t="s">
        <v>37</v>
      </c>
      <c r="D1546" s="564" t="s">
        <v>4986</v>
      </c>
      <c r="E1546" s="107">
        <v>80.540000000000006</v>
      </c>
    </row>
    <row r="1547" spans="1:5" x14ac:dyDescent="0.35">
      <c r="A1547" s="564">
        <v>3447</v>
      </c>
      <c r="B1547" s="564" t="s">
        <v>6292</v>
      </c>
      <c r="C1547" s="564" t="s">
        <v>37</v>
      </c>
      <c r="D1547" s="564" t="s">
        <v>4986</v>
      </c>
      <c r="E1547" s="107">
        <v>41.67</v>
      </c>
    </row>
    <row r="1548" spans="1:5" x14ac:dyDescent="0.35">
      <c r="A1548" s="564">
        <v>3442</v>
      </c>
      <c r="B1548" s="564" t="s">
        <v>6293</v>
      </c>
      <c r="C1548" s="564" t="s">
        <v>37</v>
      </c>
      <c r="D1548" s="564" t="s">
        <v>4986</v>
      </c>
      <c r="E1548" s="107">
        <v>9.8699999999999992</v>
      </c>
    </row>
    <row r="1549" spans="1:5" x14ac:dyDescent="0.35">
      <c r="A1549" s="564">
        <v>3448</v>
      </c>
      <c r="B1549" s="564" t="s">
        <v>6294</v>
      </c>
      <c r="C1549" s="564" t="s">
        <v>37</v>
      </c>
      <c r="D1549" s="564" t="s">
        <v>4986</v>
      </c>
      <c r="E1549" s="107">
        <v>117.75</v>
      </c>
    </row>
    <row r="1550" spans="1:5" x14ac:dyDescent="0.35">
      <c r="A1550" s="564">
        <v>3449</v>
      </c>
      <c r="B1550" s="564" t="s">
        <v>6295</v>
      </c>
      <c r="C1550" s="564" t="s">
        <v>37</v>
      </c>
      <c r="D1550" s="564" t="s">
        <v>4986</v>
      </c>
      <c r="E1550" s="107">
        <v>206.33</v>
      </c>
    </row>
    <row r="1551" spans="1:5" x14ac:dyDescent="0.35">
      <c r="A1551" s="564">
        <v>37438</v>
      </c>
      <c r="B1551" s="564" t="s">
        <v>6296</v>
      </c>
      <c r="C1551" s="564" t="s">
        <v>37</v>
      </c>
      <c r="D1551" s="564" t="s">
        <v>4992</v>
      </c>
      <c r="E1551" s="107">
        <v>245.63</v>
      </c>
    </row>
    <row r="1552" spans="1:5" x14ac:dyDescent="0.35">
      <c r="A1552" s="564">
        <v>37439</v>
      </c>
      <c r="B1552" s="564" t="s">
        <v>6297</v>
      </c>
      <c r="C1552" s="564" t="s">
        <v>37</v>
      </c>
      <c r="D1552" s="564" t="s">
        <v>4992</v>
      </c>
      <c r="E1552" s="108">
        <v>1605.92</v>
      </c>
    </row>
    <row r="1553" spans="1:5" x14ac:dyDescent="0.35">
      <c r="A1553" s="564">
        <v>37435</v>
      </c>
      <c r="B1553" s="564" t="s">
        <v>6298</v>
      </c>
      <c r="C1553" s="564" t="s">
        <v>37</v>
      </c>
      <c r="D1553" s="564" t="s">
        <v>4992</v>
      </c>
      <c r="E1553" s="107">
        <v>28.86</v>
      </c>
    </row>
    <row r="1554" spans="1:5" x14ac:dyDescent="0.35">
      <c r="A1554" s="564">
        <v>37436</v>
      </c>
      <c r="B1554" s="564" t="s">
        <v>6299</v>
      </c>
      <c r="C1554" s="564" t="s">
        <v>37</v>
      </c>
      <c r="D1554" s="564" t="s">
        <v>4992</v>
      </c>
      <c r="E1554" s="107">
        <v>34.07</v>
      </c>
    </row>
    <row r="1555" spans="1:5" x14ac:dyDescent="0.35">
      <c r="A1555" s="564">
        <v>37437</v>
      </c>
      <c r="B1555" s="564" t="s">
        <v>6300</v>
      </c>
      <c r="C1555" s="564" t="s">
        <v>37</v>
      </c>
      <c r="D1555" s="564" t="s">
        <v>4992</v>
      </c>
      <c r="E1555" s="107">
        <v>49.27</v>
      </c>
    </row>
    <row r="1556" spans="1:5" x14ac:dyDescent="0.35">
      <c r="A1556" s="564">
        <v>3473</v>
      </c>
      <c r="B1556" s="564" t="s">
        <v>6301</v>
      </c>
      <c r="C1556" s="564" t="s">
        <v>37</v>
      </c>
      <c r="D1556" s="564" t="s">
        <v>4986</v>
      </c>
      <c r="E1556" s="107">
        <v>32.4</v>
      </c>
    </row>
    <row r="1557" spans="1:5" x14ac:dyDescent="0.35">
      <c r="A1557" s="564">
        <v>3474</v>
      </c>
      <c r="B1557" s="564" t="s">
        <v>6302</v>
      </c>
      <c r="C1557" s="564" t="s">
        <v>37</v>
      </c>
      <c r="D1557" s="564" t="s">
        <v>4986</v>
      </c>
      <c r="E1557" s="107">
        <v>26.7</v>
      </c>
    </row>
    <row r="1558" spans="1:5" x14ac:dyDescent="0.35">
      <c r="A1558" s="564">
        <v>3450</v>
      </c>
      <c r="B1558" s="564" t="s">
        <v>6303</v>
      </c>
      <c r="C1558" s="564" t="s">
        <v>37</v>
      </c>
      <c r="D1558" s="564" t="s">
        <v>4986</v>
      </c>
      <c r="E1558" s="107">
        <v>7.74</v>
      </c>
    </row>
    <row r="1559" spans="1:5" x14ac:dyDescent="0.35">
      <c r="A1559" s="564">
        <v>3443</v>
      </c>
      <c r="B1559" s="564" t="s">
        <v>6304</v>
      </c>
      <c r="C1559" s="564" t="s">
        <v>37</v>
      </c>
      <c r="D1559" s="564" t="s">
        <v>4986</v>
      </c>
      <c r="E1559" s="107">
        <v>16.61</v>
      </c>
    </row>
    <row r="1560" spans="1:5" x14ac:dyDescent="0.35">
      <c r="A1560" s="564">
        <v>3453</v>
      </c>
      <c r="B1560" s="564" t="s">
        <v>6305</v>
      </c>
      <c r="C1560" s="564" t="s">
        <v>37</v>
      </c>
      <c r="D1560" s="564" t="s">
        <v>4986</v>
      </c>
      <c r="E1560" s="107">
        <v>94.56</v>
      </c>
    </row>
    <row r="1561" spans="1:5" x14ac:dyDescent="0.35">
      <c r="A1561" s="564">
        <v>3452</v>
      </c>
      <c r="B1561" s="564" t="s">
        <v>6306</v>
      </c>
      <c r="C1561" s="564" t="s">
        <v>37</v>
      </c>
      <c r="D1561" s="564" t="s">
        <v>4986</v>
      </c>
      <c r="E1561" s="107">
        <v>46.67</v>
      </c>
    </row>
    <row r="1562" spans="1:5" x14ac:dyDescent="0.35">
      <c r="A1562" s="564">
        <v>3451</v>
      </c>
      <c r="B1562" s="564" t="s">
        <v>6307</v>
      </c>
      <c r="C1562" s="564" t="s">
        <v>37</v>
      </c>
      <c r="D1562" s="564" t="s">
        <v>4986</v>
      </c>
      <c r="E1562" s="107">
        <v>9.26</v>
      </c>
    </row>
    <row r="1563" spans="1:5" x14ac:dyDescent="0.35">
      <c r="A1563" s="564">
        <v>3454</v>
      </c>
      <c r="B1563" s="564" t="s">
        <v>6308</v>
      </c>
      <c r="C1563" s="564" t="s">
        <v>37</v>
      </c>
      <c r="D1563" s="564" t="s">
        <v>4986</v>
      </c>
      <c r="E1563" s="107">
        <v>143.83000000000001</v>
      </c>
    </row>
    <row r="1564" spans="1:5" x14ac:dyDescent="0.35">
      <c r="A1564" s="564">
        <v>3458</v>
      </c>
      <c r="B1564" s="564" t="s">
        <v>6309</v>
      </c>
      <c r="C1564" s="564" t="s">
        <v>37</v>
      </c>
      <c r="D1564" s="564" t="s">
        <v>4986</v>
      </c>
      <c r="E1564" s="107">
        <v>25.97</v>
      </c>
    </row>
    <row r="1565" spans="1:5" x14ac:dyDescent="0.35">
      <c r="A1565" s="564">
        <v>3457</v>
      </c>
      <c r="B1565" s="564" t="s">
        <v>6310</v>
      </c>
      <c r="C1565" s="564" t="s">
        <v>37</v>
      </c>
      <c r="D1565" s="564" t="s">
        <v>4986</v>
      </c>
      <c r="E1565" s="107">
        <v>19.489999999999998</v>
      </c>
    </row>
    <row r="1566" spans="1:5" x14ac:dyDescent="0.35">
      <c r="A1566" s="564">
        <v>3455</v>
      </c>
      <c r="B1566" s="564" t="s">
        <v>6311</v>
      </c>
      <c r="C1566" s="564" t="s">
        <v>37</v>
      </c>
      <c r="D1566" s="564" t="s">
        <v>4986</v>
      </c>
      <c r="E1566" s="107">
        <v>5.53</v>
      </c>
    </row>
    <row r="1567" spans="1:5" x14ac:dyDescent="0.35">
      <c r="A1567" s="564">
        <v>3472</v>
      </c>
      <c r="B1567" s="564" t="s">
        <v>6312</v>
      </c>
      <c r="C1567" s="564" t="s">
        <v>37</v>
      </c>
      <c r="D1567" s="564" t="s">
        <v>4986</v>
      </c>
      <c r="E1567" s="107">
        <v>12.44</v>
      </c>
    </row>
    <row r="1568" spans="1:5" x14ac:dyDescent="0.35">
      <c r="A1568" s="564">
        <v>3470</v>
      </c>
      <c r="B1568" s="564" t="s">
        <v>6313</v>
      </c>
      <c r="C1568" s="564" t="s">
        <v>37</v>
      </c>
      <c r="D1568" s="564" t="s">
        <v>4986</v>
      </c>
      <c r="E1568" s="107">
        <v>72.510000000000005</v>
      </c>
    </row>
    <row r="1569" spans="1:5" x14ac:dyDescent="0.35">
      <c r="A1569" s="564">
        <v>3471</v>
      </c>
      <c r="B1569" s="564" t="s">
        <v>6314</v>
      </c>
      <c r="C1569" s="564" t="s">
        <v>37</v>
      </c>
      <c r="D1569" s="564" t="s">
        <v>4986</v>
      </c>
      <c r="E1569" s="107">
        <v>39.840000000000003</v>
      </c>
    </row>
    <row r="1570" spans="1:5" x14ac:dyDescent="0.35">
      <c r="A1570" s="564">
        <v>3456</v>
      </c>
      <c r="B1570" s="564" t="s">
        <v>6315</v>
      </c>
      <c r="C1570" s="564" t="s">
        <v>37</v>
      </c>
      <c r="D1570" s="564" t="s">
        <v>4986</v>
      </c>
      <c r="E1570" s="107">
        <v>8.2799999999999994</v>
      </c>
    </row>
    <row r="1571" spans="1:5" x14ac:dyDescent="0.35">
      <c r="A1571" s="564">
        <v>3459</v>
      </c>
      <c r="B1571" s="564" t="s">
        <v>6316</v>
      </c>
      <c r="C1571" s="564" t="s">
        <v>37</v>
      </c>
      <c r="D1571" s="564" t="s">
        <v>4986</v>
      </c>
      <c r="E1571" s="107">
        <v>102.28</v>
      </c>
    </row>
    <row r="1572" spans="1:5" x14ac:dyDescent="0.35">
      <c r="A1572" s="564">
        <v>3469</v>
      </c>
      <c r="B1572" s="564" t="s">
        <v>6317</v>
      </c>
      <c r="C1572" s="564" t="s">
        <v>37</v>
      </c>
      <c r="D1572" s="564" t="s">
        <v>4986</v>
      </c>
      <c r="E1572" s="107">
        <v>194.5</v>
      </c>
    </row>
    <row r="1573" spans="1:5" x14ac:dyDescent="0.35">
      <c r="A1573" s="564">
        <v>3460</v>
      </c>
      <c r="B1573" s="564" t="s">
        <v>6318</v>
      </c>
      <c r="C1573" s="564" t="s">
        <v>37</v>
      </c>
      <c r="D1573" s="564" t="s">
        <v>4986</v>
      </c>
      <c r="E1573" s="107">
        <v>283.81</v>
      </c>
    </row>
    <row r="1574" spans="1:5" x14ac:dyDescent="0.35">
      <c r="A1574" s="564">
        <v>3461</v>
      </c>
      <c r="B1574" s="564" t="s">
        <v>6319</v>
      </c>
      <c r="C1574" s="564" t="s">
        <v>37</v>
      </c>
      <c r="D1574" s="564" t="s">
        <v>4986</v>
      </c>
      <c r="E1574" s="107">
        <v>725.4</v>
      </c>
    </row>
    <row r="1575" spans="1:5" x14ac:dyDescent="0.35">
      <c r="A1575" s="564">
        <v>37433</v>
      </c>
      <c r="B1575" s="564" t="s">
        <v>6320</v>
      </c>
      <c r="C1575" s="564" t="s">
        <v>37</v>
      </c>
      <c r="D1575" s="564" t="s">
        <v>4992</v>
      </c>
      <c r="E1575" s="107">
        <v>245.63</v>
      </c>
    </row>
    <row r="1576" spans="1:5" x14ac:dyDescent="0.35">
      <c r="A1576" s="564">
        <v>37430</v>
      </c>
      <c r="B1576" s="564" t="s">
        <v>6321</v>
      </c>
      <c r="C1576" s="564" t="s">
        <v>37</v>
      </c>
      <c r="D1576" s="564" t="s">
        <v>4992</v>
      </c>
      <c r="E1576" s="107">
        <v>30.78</v>
      </c>
    </row>
    <row r="1577" spans="1:5" x14ac:dyDescent="0.35">
      <c r="A1577" s="564">
        <v>37434</v>
      </c>
      <c r="B1577" s="564" t="s">
        <v>6322</v>
      </c>
      <c r="C1577" s="564" t="s">
        <v>37</v>
      </c>
      <c r="D1577" s="564" t="s">
        <v>4992</v>
      </c>
      <c r="E1577" s="108">
        <v>2290.2600000000002</v>
      </c>
    </row>
    <row r="1578" spans="1:5" x14ac:dyDescent="0.35">
      <c r="A1578" s="564">
        <v>37431</v>
      </c>
      <c r="B1578" s="564" t="s">
        <v>6323</v>
      </c>
      <c r="C1578" s="564" t="s">
        <v>37</v>
      </c>
      <c r="D1578" s="564" t="s">
        <v>4992</v>
      </c>
      <c r="E1578" s="107">
        <v>41.76</v>
      </c>
    </row>
    <row r="1579" spans="1:5" x14ac:dyDescent="0.35">
      <c r="A1579" s="564">
        <v>37432</v>
      </c>
      <c r="B1579" s="564" t="s">
        <v>6324</v>
      </c>
      <c r="C1579" s="564" t="s">
        <v>37</v>
      </c>
      <c r="D1579" s="564" t="s">
        <v>4992</v>
      </c>
      <c r="E1579" s="107">
        <v>77.02</v>
      </c>
    </row>
    <row r="1580" spans="1:5" x14ac:dyDescent="0.35">
      <c r="A1580" s="564">
        <v>37413</v>
      </c>
      <c r="B1580" s="564" t="s">
        <v>6325</v>
      </c>
      <c r="C1580" s="564" t="s">
        <v>37</v>
      </c>
      <c r="D1580" s="564" t="s">
        <v>4992</v>
      </c>
      <c r="E1580" s="107">
        <v>4.45</v>
      </c>
    </row>
    <row r="1581" spans="1:5" x14ac:dyDescent="0.35">
      <c r="A1581" s="564">
        <v>37414</v>
      </c>
      <c r="B1581" s="564" t="s">
        <v>6326</v>
      </c>
      <c r="C1581" s="564" t="s">
        <v>37</v>
      </c>
      <c r="D1581" s="564" t="s">
        <v>4992</v>
      </c>
      <c r="E1581" s="107">
        <v>5.05</v>
      </c>
    </row>
    <row r="1582" spans="1:5" x14ac:dyDescent="0.35">
      <c r="A1582" s="564">
        <v>37415</v>
      </c>
      <c r="B1582" s="564" t="s">
        <v>6327</v>
      </c>
      <c r="C1582" s="564" t="s">
        <v>37</v>
      </c>
      <c r="D1582" s="564" t="s">
        <v>4992</v>
      </c>
      <c r="E1582" s="107">
        <v>9.18</v>
      </c>
    </row>
    <row r="1583" spans="1:5" x14ac:dyDescent="0.35">
      <c r="A1583" s="564">
        <v>37416</v>
      </c>
      <c r="B1583" s="564" t="s">
        <v>6328</v>
      </c>
      <c r="C1583" s="564" t="s">
        <v>37</v>
      </c>
      <c r="D1583" s="564" t="s">
        <v>4992</v>
      </c>
      <c r="E1583" s="107">
        <v>4.16</v>
      </c>
    </row>
    <row r="1584" spans="1:5" x14ac:dyDescent="0.35">
      <c r="A1584" s="564">
        <v>37417</v>
      </c>
      <c r="B1584" s="564" t="s">
        <v>6329</v>
      </c>
      <c r="C1584" s="564" t="s">
        <v>37</v>
      </c>
      <c r="D1584" s="564" t="s">
        <v>4992</v>
      </c>
      <c r="E1584" s="107">
        <v>5.98</v>
      </c>
    </row>
    <row r="1585" spans="1:5" x14ac:dyDescent="0.35">
      <c r="A1585" s="564">
        <v>43590</v>
      </c>
      <c r="B1585" s="564" t="s">
        <v>11066</v>
      </c>
      <c r="C1585" s="564" t="s">
        <v>37</v>
      </c>
      <c r="D1585" s="564" t="s">
        <v>4986</v>
      </c>
      <c r="E1585" s="107">
        <v>163.46</v>
      </c>
    </row>
    <row r="1586" spans="1:5" x14ac:dyDescent="0.35">
      <c r="A1586" s="564">
        <v>43589</v>
      </c>
      <c r="B1586" s="564" t="s">
        <v>11067</v>
      </c>
      <c r="C1586" s="564" t="s">
        <v>37</v>
      </c>
      <c r="D1586" s="564" t="s">
        <v>4986</v>
      </c>
      <c r="E1586" s="107">
        <v>29.57</v>
      </c>
    </row>
    <row r="1587" spans="1:5" x14ac:dyDescent="0.35">
      <c r="A1587" s="564">
        <v>34519</v>
      </c>
      <c r="B1587" s="564" t="s">
        <v>6330</v>
      </c>
      <c r="C1587" s="564" t="s">
        <v>37</v>
      </c>
      <c r="D1587" s="564" t="s">
        <v>4992</v>
      </c>
      <c r="E1587" s="107">
        <v>72.37</v>
      </c>
    </row>
    <row r="1588" spans="1:5" x14ac:dyDescent="0.35">
      <c r="A1588" s="564">
        <v>1649</v>
      </c>
      <c r="B1588" s="564" t="s">
        <v>6331</v>
      </c>
      <c r="C1588" s="564" t="s">
        <v>37</v>
      </c>
      <c r="D1588" s="564" t="s">
        <v>4986</v>
      </c>
      <c r="E1588" s="107">
        <v>61.24</v>
      </c>
    </row>
    <row r="1589" spans="1:5" x14ac:dyDescent="0.35">
      <c r="A1589" s="564">
        <v>1653</v>
      </c>
      <c r="B1589" s="564" t="s">
        <v>6332</v>
      </c>
      <c r="C1589" s="564" t="s">
        <v>37</v>
      </c>
      <c r="D1589" s="564" t="s">
        <v>4986</v>
      </c>
      <c r="E1589" s="107">
        <v>47.97</v>
      </c>
    </row>
    <row r="1590" spans="1:5" x14ac:dyDescent="0.35">
      <c r="A1590" s="564">
        <v>1647</v>
      </c>
      <c r="B1590" s="564" t="s">
        <v>6333</v>
      </c>
      <c r="C1590" s="564" t="s">
        <v>37</v>
      </c>
      <c r="D1590" s="564" t="s">
        <v>4986</v>
      </c>
      <c r="E1590" s="107">
        <v>17.18</v>
      </c>
    </row>
    <row r="1591" spans="1:5" x14ac:dyDescent="0.35">
      <c r="A1591" s="564">
        <v>1648</v>
      </c>
      <c r="B1591" s="564" t="s">
        <v>6334</v>
      </c>
      <c r="C1591" s="564" t="s">
        <v>37</v>
      </c>
      <c r="D1591" s="564" t="s">
        <v>4986</v>
      </c>
      <c r="E1591" s="107">
        <v>32.979999999999997</v>
      </c>
    </row>
    <row r="1592" spans="1:5" x14ac:dyDescent="0.35">
      <c r="A1592" s="564">
        <v>1651</v>
      </c>
      <c r="B1592" s="564" t="s">
        <v>6335</v>
      </c>
      <c r="C1592" s="564" t="s">
        <v>37</v>
      </c>
      <c r="D1592" s="564" t="s">
        <v>4986</v>
      </c>
      <c r="E1592" s="107">
        <v>153.01</v>
      </c>
    </row>
    <row r="1593" spans="1:5" x14ac:dyDescent="0.35">
      <c r="A1593" s="564">
        <v>1650</v>
      </c>
      <c r="B1593" s="564" t="s">
        <v>6336</v>
      </c>
      <c r="C1593" s="564" t="s">
        <v>37</v>
      </c>
      <c r="D1593" s="564" t="s">
        <v>4986</v>
      </c>
      <c r="E1593" s="107">
        <v>84.57</v>
      </c>
    </row>
    <row r="1594" spans="1:5" x14ac:dyDescent="0.35">
      <c r="A1594" s="564">
        <v>1654</v>
      </c>
      <c r="B1594" s="564" t="s">
        <v>6337</v>
      </c>
      <c r="C1594" s="564" t="s">
        <v>37</v>
      </c>
      <c r="D1594" s="564" t="s">
        <v>4986</v>
      </c>
      <c r="E1594" s="107">
        <v>23.58</v>
      </c>
    </row>
    <row r="1595" spans="1:5" x14ac:dyDescent="0.35">
      <c r="A1595" s="564">
        <v>1652</v>
      </c>
      <c r="B1595" s="564" t="s">
        <v>6338</v>
      </c>
      <c r="C1595" s="564" t="s">
        <v>37</v>
      </c>
      <c r="D1595" s="564" t="s">
        <v>4986</v>
      </c>
      <c r="E1595" s="107">
        <v>219.6</v>
      </c>
    </row>
    <row r="1596" spans="1:5" x14ac:dyDescent="0.35">
      <c r="A1596" s="564">
        <v>10510</v>
      </c>
      <c r="B1596" s="564" t="s">
        <v>11068</v>
      </c>
      <c r="C1596" s="564" t="s">
        <v>37</v>
      </c>
      <c r="D1596" s="564" t="s">
        <v>4986</v>
      </c>
      <c r="E1596" s="107">
        <v>138.88</v>
      </c>
    </row>
    <row r="1597" spans="1:5" x14ac:dyDescent="0.35">
      <c r="A1597" s="564">
        <v>1747</v>
      </c>
      <c r="B1597" s="564" t="s">
        <v>6339</v>
      </c>
      <c r="C1597" s="564" t="s">
        <v>37</v>
      </c>
      <c r="D1597" s="564" t="s">
        <v>4986</v>
      </c>
      <c r="E1597" s="107">
        <v>199.41</v>
      </c>
    </row>
    <row r="1598" spans="1:5" x14ac:dyDescent="0.35">
      <c r="A1598" s="564">
        <v>1744</v>
      </c>
      <c r="B1598" s="564" t="s">
        <v>6340</v>
      </c>
      <c r="C1598" s="564" t="s">
        <v>37</v>
      </c>
      <c r="D1598" s="564" t="s">
        <v>4986</v>
      </c>
      <c r="E1598" s="107">
        <v>138.12</v>
      </c>
    </row>
    <row r="1599" spans="1:5" x14ac:dyDescent="0.35">
      <c r="A1599" s="564">
        <v>1743</v>
      </c>
      <c r="B1599" s="564" t="s">
        <v>6341</v>
      </c>
      <c r="C1599" s="564" t="s">
        <v>37</v>
      </c>
      <c r="D1599" s="564" t="s">
        <v>4986</v>
      </c>
      <c r="E1599" s="107">
        <v>181.38</v>
      </c>
    </row>
    <row r="1600" spans="1:5" x14ac:dyDescent="0.35">
      <c r="A1600" s="564">
        <v>39640</v>
      </c>
      <c r="B1600" s="564" t="s">
        <v>6342</v>
      </c>
      <c r="C1600" s="564" t="s">
        <v>37</v>
      </c>
      <c r="D1600" s="564" t="s">
        <v>4986</v>
      </c>
      <c r="E1600" s="107">
        <v>12.57</v>
      </c>
    </row>
    <row r="1601" spans="1:5" x14ac:dyDescent="0.35">
      <c r="A1601" s="564">
        <v>7216</v>
      </c>
      <c r="B1601" s="564" t="s">
        <v>6343</v>
      </c>
      <c r="C1601" s="564" t="s">
        <v>37</v>
      </c>
      <c r="D1601" s="564" t="s">
        <v>4986</v>
      </c>
      <c r="E1601" s="107">
        <v>67.540000000000006</v>
      </c>
    </row>
    <row r="1602" spans="1:5" x14ac:dyDescent="0.35">
      <c r="A1602" s="564">
        <v>20235</v>
      </c>
      <c r="B1602" s="564" t="s">
        <v>6344</v>
      </c>
      <c r="C1602" s="564" t="s">
        <v>37</v>
      </c>
      <c r="D1602" s="564" t="s">
        <v>4986</v>
      </c>
      <c r="E1602" s="107">
        <v>54.3</v>
      </c>
    </row>
    <row r="1603" spans="1:5" x14ac:dyDescent="0.35">
      <c r="A1603" s="564">
        <v>7181</v>
      </c>
      <c r="B1603" s="564" t="s">
        <v>6345</v>
      </c>
      <c r="C1603" s="564" t="s">
        <v>37</v>
      </c>
      <c r="D1603" s="564" t="s">
        <v>4986</v>
      </c>
      <c r="E1603" s="107">
        <v>4.63</v>
      </c>
    </row>
    <row r="1604" spans="1:5" x14ac:dyDescent="0.35">
      <c r="A1604" s="564">
        <v>40742</v>
      </c>
      <c r="B1604" s="564" t="s">
        <v>9703</v>
      </c>
      <c r="C1604" s="564" t="s">
        <v>37</v>
      </c>
      <c r="D1604" s="564" t="s">
        <v>4986</v>
      </c>
      <c r="E1604" s="107">
        <v>10.1</v>
      </c>
    </row>
    <row r="1605" spans="1:5" x14ac:dyDescent="0.35">
      <c r="A1605" s="564">
        <v>7214</v>
      </c>
      <c r="B1605" s="564" t="s">
        <v>6346</v>
      </c>
      <c r="C1605" s="564" t="s">
        <v>37</v>
      </c>
      <c r="D1605" s="564" t="s">
        <v>4986</v>
      </c>
      <c r="E1605" s="107">
        <v>65.95</v>
      </c>
    </row>
    <row r="1606" spans="1:5" x14ac:dyDescent="0.35">
      <c r="A1606" s="564">
        <v>7219</v>
      </c>
      <c r="B1606" s="564" t="s">
        <v>6347</v>
      </c>
      <c r="C1606" s="564" t="s">
        <v>37</v>
      </c>
      <c r="D1606" s="564" t="s">
        <v>4986</v>
      </c>
      <c r="E1606" s="107">
        <v>58.5</v>
      </c>
    </row>
    <row r="1607" spans="1:5" x14ac:dyDescent="0.35">
      <c r="A1607" s="564">
        <v>37972</v>
      </c>
      <c r="B1607" s="564" t="s">
        <v>6348</v>
      </c>
      <c r="C1607" s="564" t="s">
        <v>37</v>
      </c>
      <c r="D1607" s="564" t="s">
        <v>4986</v>
      </c>
      <c r="E1607" s="107">
        <v>9.6300000000000008</v>
      </c>
    </row>
    <row r="1608" spans="1:5" x14ac:dyDescent="0.35">
      <c r="A1608" s="564">
        <v>37973</v>
      </c>
      <c r="B1608" s="564" t="s">
        <v>6349</v>
      </c>
      <c r="C1608" s="564" t="s">
        <v>37</v>
      </c>
      <c r="D1608" s="564" t="s">
        <v>4986</v>
      </c>
      <c r="E1608" s="107">
        <v>15.42</v>
      </c>
    </row>
    <row r="1609" spans="1:5" x14ac:dyDescent="0.35">
      <c r="A1609" s="564">
        <v>37971</v>
      </c>
      <c r="B1609" s="564" t="s">
        <v>6350</v>
      </c>
      <c r="C1609" s="564" t="s">
        <v>37</v>
      </c>
      <c r="D1609" s="564" t="s">
        <v>4986</v>
      </c>
      <c r="E1609" s="107">
        <v>5.78</v>
      </c>
    </row>
    <row r="1610" spans="1:5" x14ac:dyDescent="0.35">
      <c r="A1610" s="564">
        <v>20094</v>
      </c>
      <c r="B1610" s="564" t="s">
        <v>6351</v>
      </c>
      <c r="C1610" s="564" t="s">
        <v>37</v>
      </c>
      <c r="D1610" s="564" t="s">
        <v>4992</v>
      </c>
      <c r="E1610" s="107">
        <v>34.43</v>
      </c>
    </row>
    <row r="1611" spans="1:5" x14ac:dyDescent="0.35">
      <c r="A1611" s="564">
        <v>20095</v>
      </c>
      <c r="B1611" s="564" t="s">
        <v>6352</v>
      </c>
      <c r="C1611" s="564" t="s">
        <v>37</v>
      </c>
      <c r="D1611" s="564" t="s">
        <v>4992</v>
      </c>
      <c r="E1611" s="107">
        <v>43.85</v>
      </c>
    </row>
    <row r="1612" spans="1:5" x14ac:dyDescent="0.35">
      <c r="A1612" s="564">
        <v>1954</v>
      </c>
      <c r="B1612" s="564" t="s">
        <v>6353</v>
      </c>
      <c r="C1612" s="564" t="s">
        <v>37</v>
      </c>
      <c r="D1612" s="564" t="s">
        <v>4986</v>
      </c>
      <c r="E1612" s="107">
        <v>145.79</v>
      </c>
    </row>
    <row r="1613" spans="1:5" x14ac:dyDescent="0.35">
      <c r="A1613" s="564">
        <v>1926</v>
      </c>
      <c r="B1613" s="564" t="s">
        <v>6354</v>
      </c>
      <c r="C1613" s="564" t="s">
        <v>37</v>
      </c>
      <c r="D1613" s="564" t="s">
        <v>4986</v>
      </c>
      <c r="E1613" s="107">
        <v>1.92</v>
      </c>
    </row>
    <row r="1614" spans="1:5" x14ac:dyDescent="0.35">
      <c r="A1614" s="564">
        <v>1927</v>
      </c>
      <c r="B1614" s="564" t="s">
        <v>6355</v>
      </c>
      <c r="C1614" s="564" t="s">
        <v>37</v>
      </c>
      <c r="D1614" s="564" t="s">
        <v>4986</v>
      </c>
      <c r="E1614" s="107">
        <v>2.54</v>
      </c>
    </row>
    <row r="1615" spans="1:5" x14ac:dyDescent="0.35">
      <c r="A1615" s="564">
        <v>1923</v>
      </c>
      <c r="B1615" s="564" t="s">
        <v>6356</v>
      </c>
      <c r="C1615" s="564" t="s">
        <v>37</v>
      </c>
      <c r="D1615" s="564" t="s">
        <v>4986</v>
      </c>
      <c r="E1615" s="107">
        <v>4.16</v>
      </c>
    </row>
    <row r="1616" spans="1:5" x14ac:dyDescent="0.35">
      <c r="A1616" s="564">
        <v>1929</v>
      </c>
      <c r="B1616" s="564" t="s">
        <v>6357</v>
      </c>
      <c r="C1616" s="564" t="s">
        <v>37</v>
      </c>
      <c r="D1616" s="564" t="s">
        <v>4986</v>
      </c>
      <c r="E1616" s="107">
        <v>6.81</v>
      </c>
    </row>
    <row r="1617" spans="1:5" x14ac:dyDescent="0.35">
      <c r="A1617" s="564">
        <v>1930</v>
      </c>
      <c r="B1617" s="564" t="s">
        <v>6358</v>
      </c>
      <c r="C1617" s="564" t="s">
        <v>37</v>
      </c>
      <c r="D1617" s="564" t="s">
        <v>4986</v>
      </c>
      <c r="E1617" s="107">
        <v>13.2</v>
      </c>
    </row>
    <row r="1618" spans="1:5" x14ac:dyDescent="0.35">
      <c r="A1618" s="564">
        <v>1924</v>
      </c>
      <c r="B1618" s="564" t="s">
        <v>6359</v>
      </c>
      <c r="C1618" s="564" t="s">
        <v>37</v>
      </c>
      <c r="D1618" s="564" t="s">
        <v>4986</v>
      </c>
      <c r="E1618" s="107">
        <v>22.76</v>
      </c>
    </row>
    <row r="1619" spans="1:5" x14ac:dyDescent="0.35">
      <c r="A1619" s="564">
        <v>1922</v>
      </c>
      <c r="B1619" s="564" t="s">
        <v>6360</v>
      </c>
      <c r="C1619" s="564" t="s">
        <v>37</v>
      </c>
      <c r="D1619" s="564" t="s">
        <v>4986</v>
      </c>
      <c r="E1619" s="107">
        <v>33.799999999999997</v>
      </c>
    </row>
    <row r="1620" spans="1:5" x14ac:dyDescent="0.35">
      <c r="A1620" s="564">
        <v>1953</v>
      </c>
      <c r="B1620" s="564" t="s">
        <v>6361</v>
      </c>
      <c r="C1620" s="564" t="s">
        <v>37</v>
      </c>
      <c r="D1620" s="564" t="s">
        <v>4986</v>
      </c>
      <c r="E1620" s="107">
        <v>59.07</v>
      </c>
    </row>
    <row r="1621" spans="1:5" x14ac:dyDescent="0.35">
      <c r="A1621" s="564">
        <v>1962</v>
      </c>
      <c r="B1621" s="564" t="s">
        <v>6362</v>
      </c>
      <c r="C1621" s="564" t="s">
        <v>37</v>
      </c>
      <c r="D1621" s="564" t="s">
        <v>4986</v>
      </c>
      <c r="E1621" s="107">
        <v>193.26</v>
      </c>
    </row>
    <row r="1622" spans="1:5" x14ac:dyDescent="0.35">
      <c r="A1622" s="564">
        <v>1955</v>
      </c>
      <c r="B1622" s="564" t="s">
        <v>6363</v>
      </c>
      <c r="C1622" s="564" t="s">
        <v>37</v>
      </c>
      <c r="D1622" s="564" t="s">
        <v>4986</v>
      </c>
      <c r="E1622" s="107">
        <v>2.5499999999999998</v>
      </c>
    </row>
    <row r="1623" spans="1:5" x14ac:dyDescent="0.35">
      <c r="A1623" s="564">
        <v>1956</v>
      </c>
      <c r="B1623" s="564" t="s">
        <v>6364</v>
      </c>
      <c r="C1623" s="564" t="s">
        <v>37</v>
      </c>
      <c r="D1623" s="564" t="s">
        <v>4986</v>
      </c>
      <c r="E1623" s="107">
        <v>3.29</v>
      </c>
    </row>
    <row r="1624" spans="1:5" x14ac:dyDescent="0.35">
      <c r="A1624" s="564">
        <v>1957</v>
      </c>
      <c r="B1624" s="564" t="s">
        <v>6365</v>
      </c>
      <c r="C1624" s="564" t="s">
        <v>37</v>
      </c>
      <c r="D1624" s="564" t="s">
        <v>4986</v>
      </c>
      <c r="E1624" s="107">
        <v>7.49</v>
      </c>
    </row>
    <row r="1625" spans="1:5" x14ac:dyDescent="0.35">
      <c r="A1625" s="564">
        <v>1958</v>
      </c>
      <c r="B1625" s="564" t="s">
        <v>6366</v>
      </c>
      <c r="C1625" s="564" t="s">
        <v>37</v>
      </c>
      <c r="D1625" s="564" t="s">
        <v>4986</v>
      </c>
      <c r="E1625" s="107">
        <v>13.3</v>
      </c>
    </row>
    <row r="1626" spans="1:5" x14ac:dyDescent="0.35">
      <c r="A1626" s="564">
        <v>1959</v>
      </c>
      <c r="B1626" s="564" t="s">
        <v>6367</v>
      </c>
      <c r="C1626" s="564" t="s">
        <v>37</v>
      </c>
      <c r="D1626" s="564" t="s">
        <v>4986</v>
      </c>
      <c r="E1626" s="107">
        <v>16.21</v>
      </c>
    </row>
    <row r="1627" spans="1:5" x14ac:dyDescent="0.35">
      <c r="A1627" s="564">
        <v>1925</v>
      </c>
      <c r="B1627" s="564" t="s">
        <v>6368</v>
      </c>
      <c r="C1627" s="564" t="s">
        <v>37</v>
      </c>
      <c r="D1627" s="564" t="s">
        <v>4986</v>
      </c>
      <c r="E1627" s="107">
        <v>40.07</v>
      </c>
    </row>
    <row r="1628" spans="1:5" x14ac:dyDescent="0.35">
      <c r="A1628" s="564">
        <v>1960</v>
      </c>
      <c r="B1628" s="564" t="s">
        <v>6369</v>
      </c>
      <c r="C1628" s="564" t="s">
        <v>37</v>
      </c>
      <c r="D1628" s="564" t="s">
        <v>4986</v>
      </c>
      <c r="E1628" s="107">
        <v>56.97</v>
      </c>
    </row>
    <row r="1629" spans="1:5" x14ac:dyDescent="0.35">
      <c r="A1629" s="564">
        <v>1961</v>
      </c>
      <c r="B1629" s="564" t="s">
        <v>6370</v>
      </c>
      <c r="C1629" s="564" t="s">
        <v>37</v>
      </c>
      <c r="D1629" s="564" t="s">
        <v>4986</v>
      </c>
      <c r="E1629" s="107">
        <v>81.86</v>
      </c>
    </row>
    <row r="1630" spans="1:5" x14ac:dyDescent="0.35">
      <c r="A1630" s="564">
        <v>38426</v>
      </c>
      <c r="B1630" s="564" t="s">
        <v>11069</v>
      </c>
      <c r="C1630" s="564" t="s">
        <v>37</v>
      </c>
      <c r="D1630" s="564" t="s">
        <v>4986</v>
      </c>
      <c r="E1630" s="107">
        <v>27.09</v>
      </c>
    </row>
    <row r="1631" spans="1:5" x14ac:dyDescent="0.35">
      <c r="A1631" s="564">
        <v>38423</v>
      </c>
      <c r="B1631" s="564" t="s">
        <v>11070</v>
      </c>
      <c r="C1631" s="564" t="s">
        <v>37</v>
      </c>
      <c r="D1631" s="564" t="s">
        <v>4986</v>
      </c>
      <c r="E1631" s="107">
        <v>61.44</v>
      </c>
    </row>
    <row r="1632" spans="1:5" x14ac:dyDescent="0.35">
      <c r="A1632" s="564">
        <v>38421</v>
      </c>
      <c r="B1632" s="564" t="s">
        <v>11071</v>
      </c>
      <c r="C1632" s="564" t="s">
        <v>37</v>
      </c>
      <c r="D1632" s="564" t="s">
        <v>4986</v>
      </c>
      <c r="E1632" s="107">
        <v>29</v>
      </c>
    </row>
    <row r="1633" spans="1:5" x14ac:dyDescent="0.35">
      <c r="A1633" s="564">
        <v>38422</v>
      </c>
      <c r="B1633" s="564" t="s">
        <v>11072</v>
      </c>
      <c r="C1633" s="564" t="s">
        <v>37</v>
      </c>
      <c r="D1633" s="564" t="s">
        <v>4986</v>
      </c>
      <c r="E1633" s="107">
        <v>42.4</v>
      </c>
    </row>
    <row r="1634" spans="1:5" x14ac:dyDescent="0.35">
      <c r="A1634" s="564">
        <v>39866</v>
      </c>
      <c r="B1634" s="564" t="s">
        <v>6371</v>
      </c>
      <c r="C1634" s="564" t="s">
        <v>37</v>
      </c>
      <c r="D1634" s="564" t="s">
        <v>4992</v>
      </c>
      <c r="E1634" s="107">
        <v>20.98</v>
      </c>
    </row>
    <row r="1635" spans="1:5" x14ac:dyDescent="0.35">
      <c r="A1635" s="564">
        <v>39867</v>
      </c>
      <c r="B1635" s="564" t="s">
        <v>6372</v>
      </c>
      <c r="C1635" s="564" t="s">
        <v>37</v>
      </c>
      <c r="D1635" s="564" t="s">
        <v>4992</v>
      </c>
      <c r="E1635" s="107">
        <v>46.64</v>
      </c>
    </row>
    <row r="1636" spans="1:5" x14ac:dyDescent="0.35">
      <c r="A1636" s="564">
        <v>39868</v>
      </c>
      <c r="B1636" s="564" t="s">
        <v>6373</v>
      </c>
      <c r="C1636" s="564" t="s">
        <v>37</v>
      </c>
      <c r="D1636" s="564" t="s">
        <v>4992</v>
      </c>
      <c r="E1636" s="107">
        <v>84.02</v>
      </c>
    </row>
    <row r="1637" spans="1:5" x14ac:dyDescent="0.35">
      <c r="A1637" s="564">
        <v>37999</v>
      </c>
      <c r="B1637" s="564" t="s">
        <v>6374</v>
      </c>
      <c r="C1637" s="564" t="s">
        <v>37</v>
      </c>
      <c r="D1637" s="564" t="s">
        <v>4986</v>
      </c>
      <c r="E1637" s="107">
        <v>9.23</v>
      </c>
    </row>
    <row r="1638" spans="1:5" x14ac:dyDescent="0.35">
      <c r="A1638" s="564">
        <v>38000</v>
      </c>
      <c r="B1638" s="564" t="s">
        <v>6375</v>
      </c>
      <c r="C1638" s="564" t="s">
        <v>37</v>
      </c>
      <c r="D1638" s="564" t="s">
        <v>4986</v>
      </c>
      <c r="E1638" s="107">
        <v>12.22</v>
      </c>
    </row>
    <row r="1639" spans="1:5" x14ac:dyDescent="0.35">
      <c r="A1639" s="564">
        <v>38129</v>
      </c>
      <c r="B1639" s="564" t="s">
        <v>6376</v>
      </c>
      <c r="C1639" s="564" t="s">
        <v>37</v>
      </c>
      <c r="D1639" s="564" t="s">
        <v>4986</v>
      </c>
      <c r="E1639" s="107">
        <v>4.43</v>
      </c>
    </row>
    <row r="1640" spans="1:5" x14ac:dyDescent="0.35">
      <c r="A1640" s="564">
        <v>38025</v>
      </c>
      <c r="B1640" s="564" t="s">
        <v>6377</v>
      </c>
      <c r="C1640" s="564" t="s">
        <v>37</v>
      </c>
      <c r="D1640" s="564" t="s">
        <v>4986</v>
      </c>
      <c r="E1640" s="107">
        <v>7.4</v>
      </c>
    </row>
    <row r="1641" spans="1:5" x14ac:dyDescent="0.35">
      <c r="A1641" s="564">
        <v>38026</v>
      </c>
      <c r="B1641" s="564" t="s">
        <v>6378</v>
      </c>
      <c r="C1641" s="564" t="s">
        <v>37</v>
      </c>
      <c r="D1641" s="564" t="s">
        <v>4986</v>
      </c>
      <c r="E1641" s="107">
        <v>19.809999999999999</v>
      </c>
    </row>
    <row r="1642" spans="1:5" x14ac:dyDescent="0.35">
      <c r="A1642" s="564">
        <v>1858</v>
      </c>
      <c r="B1642" s="564" t="s">
        <v>6379</v>
      </c>
      <c r="C1642" s="564" t="s">
        <v>37</v>
      </c>
      <c r="D1642" s="564" t="s">
        <v>4992</v>
      </c>
      <c r="E1642" s="107">
        <v>48.21</v>
      </c>
    </row>
    <row r="1643" spans="1:5" x14ac:dyDescent="0.35">
      <c r="A1643" s="564">
        <v>1844</v>
      </c>
      <c r="B1643" s="564" t="s">
        <v>6380</v>
      </c>
      <c r="C1643" s="564" t="s">
        <v>37</v>
      </c>
      <c r="D1643" s="564" t="s">
        <v>4992</v>
      </c>
      <c r="E1643" s="107">
        <v>177.75</v>
      </c>
    </row>
    <row r="1644" spans="1:5" x14ac:dyDescent="0.35">
      <c r="A1644" s="564">
        <v>1863</v>
      </c>
      <c r="B1644" s="564" t="s">
        <v>6381</v>
      </c>
      <c r="C1644" s="564" t="s">
        <v>37</v>
      </c>
      <c r="D1644" s="564" t="s">
        <v>4992</v>
      </c>
      <c r="E1644" s="107">
        <v>69.959999999999994</v>
      </c>
    </row>
    <row r="1645" spans="1:5" x14ac:dyDescent="0.35">
      <c r="A1645" s="564">
        <v>1865</v>
      </c>
      <c r="B1645" s="564" t="s">
        <v>6382</v>
      </c>
      <c r="C1645" s="564" t="s">
        <v>37</v>
      </c>
      <c r="D1645" s="564" t="s">
        <v>4992</v>
      </c>
      <c r="E1645" s="107">
        <v>255.24</v>
      </c>
    </row>
    <row r="1646" spans="1:5" x14ac:dyDescent="0.35">
      <c r="A1646" s="564">
        <v>36355</v>
      </c>
      <c r="B1646" s="564" t="s">
        <v>6383</v>
      </c>
      <c r="C1646" s="564" t="s">
        <v>37</v>
      </c>
      <c r="D1646" s="564" t="s">
        <v>4992</v>
      </c>
      <c r="E1646" s="107">
        <v>7.79</v>
      </c>
    </row>
    <row r="1647" spans="1:5" x14ac:dyDescent="0.35">
      <c r="A1647" s="564">
        <v>36356</v>
      </c>
      <c r="B1647" s="564" t="s">
        <v>6384</v>
      </c>
      <c r="C1647" s="564" t="s">
        <v>37</v>
      </c>
      <c r="D1647" s="564" t="s">
        <v>4992</v>
      </c>
      <c r="E1647" s="107">
        <v>13.1</v>
      </c>
    </row>
    <row r="1648" spans="1:5" x14ac:dyDescent="0.35">
      <c r="A1648" s="564">
        <v>1932</v>
      </c>
      <c r="B1648" s="564" t="s">
        <v>6385</v>
      </c>
      <c r="C1648" s="564" t="s">
        <v>37</v>
      </c>
      <c r="D1648" s="564" t="s">
        <v>4986</v>
      </c>
      <c r="E1648" s="107">
        <v>10.47</v>
      </c>
    </row>
    <row r="1649" spans="1:5" x14ac:dyDescent="0.35">
      <c r="A1649" s="564">
        <v>1933</v>
      </c>
      <c r="B1649" s="564" t="s">
        <v>6386</v>
      </c>
      <c r="C1649" s="564" t="s">
        <v>37</v>
      </c>
      <c r="D1649" s="564" t="s">
        <v>4986</v>
      </c>
      <c r="E1649" s="107">
        <v>4.5999999999999996</v>
      </c>
    </row>
    <row r="1650" spans="1:5" x14ac:dyDescent="0.35">
      <c r="A1650" s="564">
        <v>1951</v>
      </c>
      <c r="B1650" s="564" t="s">
        <v>6387</v>
      </c>
      <c r="C1650" s="564" t="s">
        <v>37</v>
      </c>
      <c r="D1650" s="564" t="s">
        <v>4986</v>
      </c>
      <c r="E1650" s="107">
        <v>20.47</v>
      </c>
    </row>
    <row r="1651" spans="1:5" x14ac:dyDescent="0.35">
      <c r="A1651" s="564">
        <v>1966</v>
      </c>
      <c r="B1651" s="564" t="s">
        <v>6388</v>
      </c>
      <c r="C1651" s="564" t="s">
        <v>37</v>
      </c>
      <c r="D1651" s="564" t="s">
        <v>4986</v>
      </c>
      <c r="E1651" s="107">
        <v>23.55</v>
      </c>
    </row>
    <row r="1652" spans="1:5" x14ac:dyDescent="0.35">
      <c r="A1652" s="564">
        <v>1952</v>
      </c>
      <c r="B1652" s="564" t="s">
        <v>6389</v>
      </c>
      <c r="C1652" s="564" t="s">
        <v>37</v>
      </c>
      <c r="D1652" s="564" t="s">
        <v>4986</v>
      </c>
      <c r="E1652" s="107">
        <v>88.46</v>
      </c>
    </row>
    <row r="1653" spans="1:5" x14ac:dyDescent="0.35">
      <c r="A1653" s="564">
        <v>20104</v>
      </c>
      <c r="B1653" s="564" t="s">
        <v>6390</v>
      </c>
      <c r="C1653" s="564" t="s">
        <v>37</v>
      </c>
      <c r="D1653" s="564" t="s">
        <v>4986</v>
      </c>
      <c r="E1653" s="107">
        <v>653.61</v>
      </c>
    </row>
    <row r="1654" spans="1:5" x14ac:dyDescent="0.35">
      <c r="A1654" s="564">
        <v>20105</v>
      </c>
      <c r="B1654" s="564" t="s">
        <v>6391</v>
      </c>
      <c r="C1654" s="564" t="s">
        <v>37</v>
      </c>
      <c r="D1654" s="564" t="s">
        <v>4986</v>
      </c>
      <c r="E1654" s="108">
        <v>1018.06</v>
      </c>
    </row>
    <row r="1655" spans="1:5" x14ac:dyDescent="0.35">
      <c r="A1655" s="564">
        <v>1965</v>
      </c>
      <c r="B1655" s="564" t="s">
        <v>6392</v>
      </c>
      <c r="C1655" s="564" t="s">
        <v>37</v>
      </c>
      <c r="D1655" s="564" t="s">
        <v>4986</v>
      </c>
      <c r="E1655" s="107">
        <v>47.75</v>
      </c>
    </row>
    <row r="1656" spans="1:5" x14ac:dyDescent="0.35">
      <c r="A1656" s="564">
        <v>10765</v>
      </c>
      <c r="B1656" s="564" t="s">
        <v>6393</v>
      </c>
      <c r="C1656" s="564" t="s">
        <v>37</v>
      </c>
      <c r="D1656" s="564" t="s">
        <v>4986</v>
      </c>
      <c r="E1656" s="107">
        <v>12.07</v>
      </c>
    </row>
    <row r="1657" spans="1:5" x14ac:dyDescent="0.35">
      <c r="A1657" s="564">
        <v>10767</v>
      </c>
      <c r="B1657" s="564" t="s">
        <v>6394</v>
      </c>
      <c r="C1657" s="564" t="s">
        <v>37</v>
      </c>
      <c r="D1657" s="564" t="s">
        <v>4986</v>
      </c>
      <c r="E1657" s="107">
        <v>39.549999999999997</v>
      </c>
    </row>
    <row r="1658" spans="1:5" x14ac:dyDescent="0.35">
      <c r="A1658" s="564">
        <v>1970</v>
      </c>
      <c r="B1658" s="564" t="s">
        <v>6395</v>
      </c>
      <c r="C1658" s="564" t="s">
        <v>37</v>
      </c>
      <c r="D1658" s="564" t="s">
        <v>4986</v>
      </c>
      <c r="E1658" s="107">
        <v>49.56</v>
      </c>
    </row>
    <row r="1659" spans="1:5" x14ac:dyDescent="0.35">
      <c r="A1659" s="564">
        <v>1967</v>
      </c>
      <c r="B1659" s="564" t="s">
        <v>6396</v>
      </c>
      <c r="C1659" s="564" t="s">
        <v>37</v>
      </c>
      <c r="D1659" s="564" t="s">
        <v>4986</v>
      </c>
      <c r="E1659" s="107">
        <v>5.51</v>
      </c>
    </row>
    <row r="1660" spans="1:5" x14ac:dyDescent="0.35">
      <c r="A1660" s="564">
        <v>1968</v>
      </c>
      <c r="B1660" s="564" t="s">
        <v>6397</v>
      </c>
      <c r="C1660" s="564" t="s">
        <v>37</v>
      </c>
      <c r="D1660" s="564" t="s">
        <v>4986</v>
      </c>
      <c r="E1660" s="107">
        <v>11.55</v>
      </c>
    </row>
    <row r="1661" spans="1:5" x14ac:dyDescent="0.35">
      <c r="A1661" s="564">
        <v>1969</v>
      </c>
      <c r="B1661" s="564" t="s">
        <v>6398</v>
      </c>
      <c r="C1661" s="564" t="s">
        <v>37</v>
      </c>
      <c r="D1661" s="564" t="s">
        <v>4986</v>
      </c>
      <c r="E1661" s="107">
        <v>33.99</v>
      </c>
    </row>
    <row r="1662" spans="1:5" x14ac:dyDescent="0.35">
      <c r="A1662" s="564">
        <v>1839</v>
      </c>
      <c r="B1662" s="564" t="s">
        <v>6399</v>
      </c>
      <c r="C1662" s="564" t="s">
        <v>37</v>
      </c>
      <c r="D1662" s="564" t="s">
        <v>4992</v>
      </c>
      <c r="E1662" s="107">
        <v>169.18</v>
      </c>
    </row>
    <row r="1663" spans="1:5" x14ac:dyDescent="0.35">
      <c r="A1663" s="564">
        <v>1835</v>
      </c>
      <c r="B1663" s="564" t="s">
        <v>6400</v>
      </c>
      <c r="C1663" s="564" t="s">
        <v>37</v>
      </c>
      <c r="D1663" s="564" t="s">
        <v>4992</v>
      </c>
      <c r="E1663" s="107">
        <v>35.97</v>
      </c>
    </row>
    <row r="1664" spans="1:5" x14ac:dyDescent="0.35">
      <c r="A1664" s="564">
        <v>1823</v>
      </c>
      <c r="B1664" s="564" t="s">
        <v>6401</v>
      </c>
      <c r="C1664" s="564" t="s">
        <v>37</v>
      </c>
      <c r="D1664" s="564" t="s">
        <v>4992</v>
      </c>
      <c r="E1664" s="107">
        <v>69.540000000000006</v>
      </c>
    </row>
    <row r="1665" spans="1:5" x14ac:dyDescent="0.35">
      <c r="A1665" s="564">
        <v>1827</v>
      </c>
      <c r="B1665" s="564" t="s">
        <v>6402</v>
      </c>
      <c r="C1665" s="564" t="s">
        <v>37</v>
      </c>
      <c r="D1665" s="564" t="s">
        <v>4992</v>
      </c>
      <c r="E1665" s="107">
        <v>167.53</v>
      </c>
    </row>
    <row r="1666" spans="1:5" x14ac:dyDescent="0.35">
      <c r="A1666" s="564">
        <v>1831</v>
      </c>
      <c r="B1666" s="564" t="s">
        <v>6403</v>
      </c>
      <c r="C1666" s="564" t="s">
        <v>37</v>
      </c>
      <c r="D1666" s="564" t="s">
        <v>4992</v>
      </c>
      <c r="E1666" s="107">
        <v>36.57</v>
      </c>
    </row>
    <row r="1667" spans="1:5" x14ac:dyDescent="0.35">
      <c r="A1667" s="564">
        <v>1825</v>
      </c>
      <c r="B1667" s="564" t="s">
        <v>6404</v>
      </c>
      <c r="C1667" s="564" t="s">
        <v>37</v>
      </c>
      <c r="D1667" s="564" t="s">
        <v>4992</v>
      </c>
      <c r="E1667" s="107">
        <v>90.26</v>
      </c>
    </row>
    <row r="1668" spans="1:5" x14ac:dyDescent="0.35">
      <c r="A1668" s="564">
        <v>1828</v>
      </c>
      <c r="B1668" s="564" t="s">
        <v>6405</v>
      </c>
      <c r="C1668" s="564" t="s">
        <v>37</v>
      </c>
      <c r="D1668" s="564" t="s">
        <v>4992</v>
      </c>
      <c r="E1668" s="107">
        <v>204.44</v>
      </c>
    </row>
    <row r="1669" spans="1:5" x14ac:dyDescent="0.35">
      <c r="A1669" s="564">
        <v>1845</v>
      </c>
      <c r="B1669" s="564" t="s">
        <v>6406</v>
      </c>
      <c r="C1669" s="564" t="s">
        <v>37</v>
      </c>
      <c r="D1669" s="564" t="s">
        <v>4992</v>
      </c>
      <c r="E1669" s="107">
        <v>45.83</v>
      </c>
    </row>
    <row r="1670" spans="1:5" x14ac:dyDescent="0.35">
      <c r="A1670" s="564">
        <v>1824</v>
      </c>
      <c r="B1670" s="564" t="s">
        <v>6407</v>
      </c>
      <c r="C1670" s="564" t="s">
        <v>37</v>
      </c>
      <c r="D1670" s="564" t="s">
        <v>4992</v>
      </c>
      <c r="E1670" s="107">
        <v>108.2</v>
      </c>
    </row>
    <row r="1671" spans="1:5" x14ac:dyDescent="0.35">
      <c r="A1671" s="564">
        <v>1941</v>
      </c>
      <c r="B1671" s="564" t="s">
        <v>6408</v>
      </c>
      <c r="C1671" s="564" t="s">
        <v>37</v>
      </c>
      <c r="D1671" s="564" t="s">
        <v>4986</v>
      </c>
      <c r="E1671" s="107">
        <v>28.56</v>
      </c>
    </row>
    <row r="1672" spans="1:5" x14ac:dyDescent="0.35">
      <c r="A1672" s="564">
        <v>1940</v>
      </c>
      <c r="B1672" s="564" t="s">
        <v>6409</v>
      </c>
      <c r="C1672" s="564" t="s">
        <v>37</v>
      </c>
      <c r="D1672" s="564" t="s">
        <v>4986</v>
      </c>
      <c r="E1672" s="107">
        <v>21.59</v>
      </c>
    </row>
    <row r="1673" spans="1:5" x14ac:dyDescent="0.35">
      <c r="A1673" s="564">
        <v>1937</v>
      </c>
      <c r="B1673" s="564" t="s">
        <v>6410</v>
      </c>
      <c r="C1673" s="564" t="s">
        <v>37</v>
      </c>
      <c r="D1673" s="564" t="s">
        <v>4986</v>
      </c>
      <c r="E1673" s="107">
        <v>4.4800000000000004</v>
      </c>
    </row>
    <row r="1674" spans="1:5" x14ac:dyDescent="0.35">
      <c r="A1674" s="564">
        <v>1939</v>
      </c>
      <c r="B1674" s="564" t="s">
        <v>6411</v>
      </c>
      <c r="C1674" s="564" t="s">
        <v>37</v>
      </c>
      <c r="D1674" s="564" t="s">
        <v>4986</v>
      </c>
      <c r="E1674" s="107">
        <v>8.8699999999999992</v>
      </c>
    </row>
    <row r="1675" spans="1:5" x14ac:dyDescent="0.35">
      <c r="A1675" s="564">
        <v>1942</v>
      </c>
      <c r="B1675" s="564" t="s">
        <v>6412</v>
      </c>
      <c r="C1675" s="564" t="s">
        <v>37</v>
      </c>
      <c r="D1675" s="564" t="s">
        <v>4986</v>
      </c>
      <c r="E1675" s="107">
        <v>40.76</v>
      </c>
    </row>
    <row r="1676" spans="1:5" x14ac:dyDescent="0.35">
      <c r="A1676" s="564">
        <v>1938</v>
      </c>
      <c r="B1676" s="564" t="s">
        <v>6413</v>
      </c>
      <c r="C1676" s="564" t="s">
        <v>37</v>
      </c>
      <c r="D1676" s="564" t="s">
        <v>4986</v>
      </c>
      <c r="E1676" s="107">
        <v>5.68</v>
      </c>
    </row>
    <row r="1677" spans="1:5" x14ac:dyDescent="0.35">
      <c r="A1677" s="564">
        <v>42692</v>
      </c>
      <c r="B1677" s="564" t="s">
        <v>6414</v>
      </c>
      <c r="C1677" s="564" t="s">
        <v>37</v>
      </c>
      <c r="D1677" s="564" t="s">
        <v>4992</v>
      </c>
      <c r="E1677" s="107">
        <v>566.28</v>
      </c>
    </row>
    <row r="1678" spans="1:5" x14ac:dyDescent="0.35">
      <c r="A1678" s="564">
        <v>42693</v>
      </c>
      <c r="B1678" s="564" t="s">
        <v>6415</v>
      </c>
      <c r="C1678" s="564" t="s">
        <v>37</v>
      </c>
      <c r="D1678" s="564" t="s">
        <v>4992</v>
      </c>
      <c r="E1678" s="107">
        <v>931.49</v>
      </c>
    </row>
    <row r="1679" spans="1:5" x14ac:dyDescent="0.35">
      <c r="A1679" s="564">
        <v>42695</v>
      </c>
      <c r="B1679" s="564" t="s">
        <v>6416</v>
      </c>
      <c r="C1679" s="564" t="s">
        <v>37</v>
      </c>
      <c r="D1679" s="564" t="s">
        <v>4992</v>
      </c>
      <c r="E1679" s="107">
        <v>708.26</v>
      </c>
    </row>
    <row r="1680" spans="1:5" x14ac:dyDescent="0.35">
      <c r="A1680" s="564">
        <v>42694</v>
      </c>
      <c r="B1680" s="564" t="s">
        <v>6417</v>
      </c>
      <c r="C1680" s="564" t="s">
        <v>37</v>
      </c>
      <c r="D1680" s="564" t="s">
        <v>4992</v>
      </c>
      <c r="E1680" s="108">
        <v>1047.08</v>
      </c>
    </row>
    <row r="1681" spans="1:5" x14ac:dyDescent="0.35">
      <c r="A1681" s="564">
        <v>20097</v>
      </c>
      <c r="B1681" s="564" t="s">
        <v>11073</v>
      </c>
      <c r="C1681" s="564" t="s">
        <v>37</v>
      </c>
      <c r="D1681" s="564" t="s">
        <v>4986</v>
      </c>
      <c r="E1681" s="107">
        <v>46.82</v>
      </c>
    </row>
    <row r="1682" spans="1:5" x14ac:dyDescent="0.35">
      <c r="A1682" s="564">
        <v>20098</v>
      </c>
      <c r="B1682" s="564" t="s">
        <v>11074</v>
      </c>
      <c r="C1682" s="564" t="s">
        <v>37</v>
      </c>
      <c r="D1682" s="564" t="s">
        <v>4986</v>
      </c>
      <c r="E1682" s="107">
        <v>157.88</v>
      </c>
    </row>
    <row r="1683" spans="1:5" x14ac:dyDescent="0.35">
      <c r="A1683" s="564">
        <v>20096</v>
      </c>
      <c r="B1683" s="564" t="s">
        <v>11075</v>
      </c>
      <c r="C1683" s="564" t="s">
        <v>37</v>
      </c>
      <c r="D1683" s="564" t="s">
        <v>4986</v>
      </c>
      <c r="E1683" s="107">
        <v>30.64</v>
      </c>
    </row>
    <row r="1684" spans="1:5" x14ac:dyDescent="0.35">
      <c r="A1684" s="564">
        <v>1964</v>
      </c>
      <c r="B1684" s="564" t="s">
        <v>6418</v>
      </c>
      <c r="C1684" s="564" t="s">
        <v>37</v>
      </c>
      <c r="D1684" s="564" t="s">
        <v>4986</v>
      </c>
      <c r="E1684" s="107">
        <v>28.32</v>
      </c>
    </row>
    <row r="1685" spans="1:5" x14ac:dyDescent="0.35">
      <c r="A1685" s="564">
        <v>1880</v>
      </c>
      <c r="B1685" s="564" t="s">
        <v>6419</v>
      </c>
      <c r="C1685" s="564" t="s">
        <v>37</v>
      </c>
      <c r="D1685" s="564" t="s">
        <v>4986</v>
      </c>
      <c r="E1685" s="107">
        <v>3</v>
      </c>
    </row>
    <row r="1686" spans="1:5" x14ac:dyDescent="0.35">
      <c r="A1686" s="564">
        <v>39274</v>
      </c>
      <c r="B1686" s="564" t="s">
        <v>6420</v>
      </c>
      <c r="C1686" s="564" t="s">
        <v>37</v>
      </c>
      <c r="D1686" s="564" t="s">
        <v>4986</v>
      </c>
      <c r="E1686" s="107">
        <v>2.33</v>
      </c>
    </row>
    <row r="1687" spans="1:5" x14ac:dyDescent="0.35">
      <c r="A1687" s="564">
        <v>2628</v>
      </c>
      <c r="B1687" s="564" t="s">
        <v>6421</v>
      </c>
      <c r="C1687" s="564" t="s">
        <v>37</v>
      </c>
      <c r="D1687" s="564" t="s">
        <v>4986</v>
      </c>
      <c r="E1687" s="107">
        <v>238.94</v>
      </c>
    </row>
    <row r="1688" spans="1:5" x14ac:dyDescent="0.35">
      <c r="A1688" s="564">
        <v>2622</v>
      </c>
      <c r="B1688" s="564" t="s">
        <v>6422</v>
      </c>
      <c r="C1688" s="564" t="s">
        <v>37</v>
      </c>
      <c r="D1688" s="564" t="s">
        <v>4986</v>
      </c>
      <c r="E1688" s="107">
        <v>5.67</v>
      </c>
    </row>
    <row r="1689" spans="1:5" x14ac:dyDescent="0.35">
      <c r="A1689" s="564">
        <v>2623</v>
      </c>
      <c r="B1689" s="564" t="s">
        <v>6423</v>
      </c>
      <c r="C1689" s="564" t="s">
        <v>37</v>
      </c>
      <c r="D1689" s="564" t="s">
        <v>4986</v>
      </c>
      <c r="E1689" s="107">
        <v>6.83</v>
      </c>
    </row>
    <row r="1690" spans="1:5" x14ac:dyDescent="0.35">
      <c r="A1690" s="564">
        <v>2624</v>
      </c>
      <c r="B1690" s="564" t="s">
        <v>6424</v>
      </c>
      <c r="C1690" s="564" t="s">
        <v>37</v>
      </c>
      <c r="D1690" s="564" t="s">
        <v>4986</v>
      </c>
      <c r="E1690" s="107">
        <v>10.86</v>
      </c>
    </row>
    <row r="1691" spans="1:5" x14ac:dyDescent="0.35">
      <c r="A1691" s="564">
        <v>2625</v>
      </c>
      <c r="B1691" s="564" t="s">
        <v>6425</v>
      </c>
      <c r="C1691" s="564" t="s">
        <v>37</v>
      </c>
      <c r="D1691" s="564" t="s">
        <v>4986</v>
      </c>
      <c r="E1691" s="107">
        <v>22.93</v>
      </c>
    </row>
    <row r="1692" spans="1:5" x14ac:dyDescent="0.35">
      <c r="A1692" s="564">
        <v>2626</v>
      </c>
      <c r="B1692" s="564" t="s">
        <v>6426</v>
      </c>
      <c r="C1692" s="564" t="s">
        <v>37</v>
      </c>
      <c r="D1692" s="564" t="s">
        <v>4986</v>
      </c>
      <c r="E1692" s="107">
        <v>33.590000000000003</v>
      </c>
    </row>
    <row r="1693" spans="1:5" x14ac:dyDescent="0.35">
      <c r="A1693" s="564">
        <v>2630</v>
      </c>
      <c r="B1693" s="564" t="s">
        <v>6427</v>
      </c>
      <c r="C1693" s="564" t="s">
        <v>37</v>
      </c>
      <c r="D1693" s="564" t="s">
        <v>4986</v>
      </c>
      <c r="E1693" s="107">
        <v>51.09</v>
      </c>
    </row>
    <row r="1694" spans="1:5" x14ac:dyDescent="0.35">
      <c r="A1694" s="564">
        <v>2627</v>
      </c>
      <c r="B1694" s="564" t="s">
        <v>6428</v>
      </c>
      <c r="C1694" s="564" t="s">
        <v>37</v>
      </c>
      <c r="D1694" s="564" t="s">
        <v>4986</v>
      </c>
      <c r="E1694" s="107">
        <v>90</v>
      </c>
    </row>
    <row r="1695" spans="1:5" x14ac:dyDescent="0.35">
      <c r="A1695" s="564">
        <v>2629</v>
      </c>
      <c r="B1695" s="564" t="s">
        <v>6429</v>
      </c>
      <c r="C1695" s="564" t="s">
        <v>37</v>
      </c>
      <c r="D1695" s="564" t="s">
        <v>4986</v>
      </c>
      <c r="E1695" s="107">
        <v>121.73</v>
      </c>
    </row>
    <row r="1696" spans="1:5" x14ac:dyDescent="0.35">
      <c r="A1696" s="564">
        <v>12033</v>
      </c>
      <c r="B1696" s="564" t="s">
        <v>6430</v>
      </c>
      <c r="C1696" s="564" t="s">
        <v>37</v>
      </c>
      <c r="D1696" s="564" t="s">
        <v>4986</v>
      </c>
      <c r="E1696" s="107">
        <v>9.59</v>
      </c>
    </row>
    <row r="1697" spans="1:5" x14ac:dyDescent="0.35">
      <c r="A1697" s="564">
        <v>40408</v>
      </c>
      <c r="B1697" s="564" t="s">
        <v>6431</v>
      </c>
      <c r="C1697" s="564" t="s">
        <v>37</v>
      </c>
      <c r="D1697" s="564" t="s">
        <v>4986</v>
      </c>
      <c r="E1697" s="107">
        <v>6.3</v>
      </c>
    </row>
    <row r="1698" spans="1:5" x14ac:dyDescent="0.35">
      <c r="A1698" s="564">
        <v>40409</v>
      </c>
      <c r="B1698" s="564" t="s">
        <v>6432</v>
      </c>
      <c r="C1698" s="564" t="s">
        <v>37</v>
      </c>
      <c r="D1698" s="564" t="s">
        <v>4986</v>
      </c>
      <c r="E1698" s="107">
        <v>2.23</v>
      </c>
    </row>
    <row r="1699" spans="1:5" x14ac:dyDescent="0.35">
      <c r="A1699" s="564">
        <v>39276</v>
      </c>
      <c r="B1699" s="564" t="s">
        <v>6433</v>
      </c>
      <c r="C1699" s="564" t="s">
        <v>37</v>
      </c>
      <c r="D1699" s="564" t="s">
        <v>4986</v>
      </c>
      <c r="E1699" s="107">
        <v>5.68</v>
      </c>
    </row>
    <row r="1700" spans="1:5" x14ac:dyDescent="0.35">
      <c r="A1700" s="564">
        <v>39277</v>
      </c>
      <c r="B1700" s="564" t="s">
        <v>6434</v>
      </c>
      <c r="C1700" s="564" t="s">
        <v>37</v>
      </c>
      <c r="D1700" s="564" t="s">
        <v>4986</v>
      </c>
      <c r="E1700" s="107">
        <v>15.33</v>
      </c>
    </row>
    <row r="1701" spans="1:5" x14ac:dyDescent="0.35">
      <c r="A1701" s="564">
        <v>12034</v>
      </c>
      <c r="B1701" s="564" t="s">
        <v>6435</v>
      </c>
      <c r="C1701" s="564" t="s">
        <v>37</v>
      </c>
      <c r="D1701" s="564" t="s">
        <v>4986</v>
      </c>
      <c r="E1701" s="107">
        <v>4.34</v>
      </c>
    </row>
    <row r="1702" spans="1:5" x14ac:dyDescent="0.35">
      <c r="A1702" s="564">
        <v>39879</v>
      </c>
      <c r="B1702" s="564" t="s">
        <v>6436</v>
      </c>
      <c r="C1702" s="564" t="s">
        <v>37</v>
      </c>
      <c r="D1702" s="564" t="s">
        <v>4992</v>
      </c>
      <c r="E1702" s="107">
        <v>5.89</v>
      </c>
    </row>
    <row r="1703" spans="1:5" x14ac:dyDescent="0.35">
      <c r="A1703" s="564">
        <v>39880</v>
      </c>
      <c r="B1703" s="564" t="s">
        <v>6437</v>
      </c>
      <c r="C1703" s="564" t="s">
        <v>37</v>
      </c>
      <c r="D1703" s="564" t="s">
        <v>4992</v>
      </c>
      <c r="E1703" s="107">
        <v>13.06</v>
      </c>
    </row>
    <row r="1704" spans="1:5" x14ac:dyDescent="0.35">
      <c r="A1704" s="564">
        <v>39881</v>
      </c>
      <c r="B1704" s="564" t="s">
        <v>6438</v>
      </c>
      <c r="C1704" s="564" t="s">
        <v>37</v>
      </c>
      <c r="D1704" s="564" t="s">
        <v>4992</v>
      </c>
      <c r="E1704" s="107">
        <v>20.96</v>
      </c>
    </row>
    <row r="1705" spans="1:5" x14ac:dyDescent="0.35">
      <c r="A1705" s="564">
        <v>39882</v>
      </c>
      <c r="B1705" s="564" t="s">
        <v>6439</v>
      </c>
      <c r="C1705" s="564" t="s">
        <v>37</v>
      </c>
      <c r="D1705" s="564" t="s">
        <v>4992</v>
      </c>
      <c r="E1705" s="107">
        <v>55.21</v>
      </c>
    </row>
    <row r="1706" spans="1:5" x14ac:dyDescent="0.35">
      <c r="A1706" s="564">
        <v>39883</v>
      </c>
      <c r="B1706" s="564" t="s">
        <v>6440</v>
      </c>
      <c r="C1706" s="564" t="s">
        <v>37</v>
      </c>
      <c r="D1706" s="564" t="s">
        <v>4992</v>
      </c>
      <c r="E1706" s="107">
        <v>88.16</v>
      </c>
    </row>
    <row r="1707" spans="1:5" x14ac:dyDescent="0.35">
      <c r="A1707" s="564">
        <v>39884</v>
      </c>
      <c r="B1707" s="564" t="s">
        <v>6441</v>
      </c>
      <c r="C1707" s="564" t="s">
        <v>37</v>
      </c>
      <c r="D1707" s="564" t="s">
        <v>4992</v>
      </c>
      <c r="E1707" s="107">
        <v>130.94</v>
      </c>
    </row>
    <row r="1708" spans="1:5" x14ac:dyDescent="0.35">
      <c r="A1708" s="564">
        <v>39885</v>
      </c>
      <c r="B1708" s="564" t="s">
        <v>6442</v>
      </c>
      <c r="C1708" s="564" t="s">
        <v>37</v>
      </c>
      <c r="D1708" s="564" t="s">
        <v>4992</v>
      </c>
      <c r="E1708" s="107">
        <v>311.19</v>
      </c>
    </row>
    <row r="1709" spans="1:5" x14ac:dyDescent="0.35">
      <c r="A1709" s="564">
        <v>1777</v>
      </c>
      <c r="B1709" s="564" t="s">
        <v>6443</v>
      </c>
      <c r="C1709" s="564" t="s">
        <v>37</v>
      </c>
      <c r="D1709" s="564" t="s">
        <v>4986</v>
      </c>
      <c r="E1709" s="107">
        <v>66.03</v>
      </c>
    </row>
    <row r="1710" spans="1:5" x14ac:dyDescent="0.35">
      <c r="A1710" s="564">
        <v>1819</v>
      </c>
      <c r="B1710" s="564" t="s">
        <v>6444</v>
      </c>
      <c r="C1710" s="564" t="s">
        <v>37</v>
      </c>
      <c r="D1710" s="564" t="s">
        <v>4986</v>
      </c>
      <c r="E1710" s="107">
        <v>48.04</v>
      </c>
    </row>
    <row r="1711" spans="1:5" x14ac:dyDescent="0.35">
      <c r="A1711" s="564">
        <v>1775</v>
      </c>
      <c r="B1711" s="564" t="s">
        <v>6445</v>
      </c>
      <c r="C1711" s="564" t="s">
        <v>37</v>
      </c>
      <c r="D1711" s="564" t="s">
        <v>4986</v>
      </c>
      <c r="E1711" s="107">
        <v>14.36</v>
      </c>
    </row>
    <row r="1712" spans="1:5" x14ac:dyDescent="0.35">
      <c r="A1712" s="564">
        <v>1776</v>
      </c>
      <c r="B1712" s="564" t="s">
        <v>6446</v>
      </c>
      <c r="C1712" s="564" t="s">
        <v>37</v>
      </c>
      <c r="D1712" s="564" t="s">
        <v>4986</v>
      </c>
      <c r="E1712" s="107">
        <v>39.08</v>
      </c>
    </row>
    <row r="1713" spans="1:5" x14ac:dyDescent="0.35">
      <c r="A1713" s="564">
        <v>1778</v>
      </c>
      <c r="B1713" s="564" t="s">
        <v>6447</v>
      </c>
      <c r="C1713" s="564" t="s">
        <v>37</v>
      </c>
      <c r="D1713" s="564" t="s">
        <v>4986</v>
      </c>
      <c r="E1713" s="107">
        <v>159.83000000000001</v>
      </c>
    </row>
    <row r="1714" spans="1:5" x14ac:dyDescent="0.35">
      <c r="A1714" s="564">
        <v>1818</v>
      </c>
      <c r="B1714" s="564" t="s">
        <v>6448</v>
      </c>
      <c r="C1714" s="564" t="s">
        <v>37</v>
      </c>
      <c r="D1714" s="564" t="s">
        <v>4986</v>
      </c>
      <c r="E1714" s="107">
        <v>106.09</v>
      </c>
    </row>
    <row r="1715" spans="1:5" x14ac:dyDescent="0.35">
      <c r="A1715" s="564">
        <v>1820</v>
      </c>
      <c r="B1715" s="564" t="s">
        <v>6449</v>
      </c>
      <c r="C1715" s="564" t="s">
        <v>37</v>
      </c>
      <c r="D1715" s="564" t="s">
        <v>4986</v>
      </c>
      <c r="E1715" s="107">
        <v>20.74</v>
      </c>
    </row>
    <row r="1716" spans="1:5" x14ac:dyDescent="0.35">
      <c r="A1716" s="564">
        <v>1779</v>
      </c>
      <c r="B1716" s="564" t="s">
        <v>6450</v>
      </c>
      <c r="C1716" s="564" t="s">
        <v>37</v>
      </c>
      <c r="D1716" s="564" t="s">
        <v>4986</v>
      </c>
      <c r="E1716" s="107">
        <v>232.44</v>
      </c>
    </row>
    <row r="1717" spans="1:5" x14ac:dyDescent="0.35">
      <c r="A1717" s="564">
        <v>1780</v>
      </c>
      <c r="B1717" s="564" t="s">
        <v>6451</v>
      </c>
      <c r="C1717" s="564" t="s">
        <v>37</v>
      </c>
      <c r="D1717" s="564" t="s">
        <v>4986</v>
      </c>
      <c r="E1717" s="107">
        <v>479.19</v>
      </c>
    </row>
    <row r="1718" spans="1:5" x14ac:dyDescent="0.35">
      <c r="A1718" s="564">
        <v>1783</v>
      </c>
      <c r="B1718" s="564" t="s">
        <v>6452</v>
      </c>
      <c r="C1718" s="564" t="s">
        <v>37</v>
      </c>
      <c r="D1718" s="564" t="s">
        <v>4986</v>
      </c>
      <c r="E1718" s="107">
        <v>50.66</v>
      </c>
    </row>
    <row r="1719" spans="1:5" x14ac:dyDescent="0.35">
      <c r="A1719" s="564">
        <v>1782</v>
      </c>
      <c r="B1719" s="564" t="s">
        <v>6453</v>
      </c>
      <c r="C1719" s="564" t="s">
        <v>37</v>
      </c>
      <c r="D1719" s="564" t="s">
        <v>4986</v>
      </c>
      <c r="E1719" s="107">
        <v>40.06</v>
      </c>
    </row>
    <row r="1720" spans="1:5" x14ac:dyDescent="0.35">
      <c r="A1720" s="564">
        <v>1817</v>
      </c>
      <c r="B1720" s="564" t="s">
        <v>6454</v>
      </c>
      <c r="C1720" s="564" t="s">
        <v>37</v>
      </c>
      <c r="D1720" s="564" t="s">
        <v>4986</v>
      </c>
      <c r="E1720" s="107">
        <v>11.93</v>
      </c>
    </row>
    <row r="1721" spans="1:5" x14ac:dyDescent="0.35">
      <c r="A1721" s="564">
        <v>1781</v>
      </c>
      <c r="B1721" s="564" t="s">
        <v>6455</v>
      </c>
      <c r="C1721" s="564" t="s">
        <v>37</v>
      </c>
      <c r="D1721" s="564" t="s">
        <v>4986</v>
      </c>
      <c r="E1721" s="107">
        <v>26.1</v>
      </c>
    </row>
    <row r="1722" spans="1:5" x14ac:dyDescent="0.35">
      <c r="A1722" s="564">
        <v>1784</v>
      </c>
      <c r="B1722" s="564" t="s">
        <v>6456</v>
      </c>
      <c r="C1722" s="564" t="s">
        <v>37</v>
      </c>
      <c r="D1722" s="564" t="s">
        <v>4986</v>
      </c>
      <c r="E1722" s="107">
        <v>143.07</v>
      </c>
    </row>
    <row r="1723" spans="1:5" x14ac:dyDescent="0.35">
      <c r="A1723" s="564">
        <v>1810</v>
      </c>
      <c r="B1723" s="564" t="s">
        <v>6457</v>
      </c>
      <c r="C1723" s="564" t="s">
        <v>37</v>
      </c>
      <c r="D1723" s="564" t="s">
        <v>4986</v>
      </c>
      <c r="E1723" s="107">
        <v>79.349999999999994</v>
      </c>
    </row>
    <row r="1724" spans="1:5" x14ac:dyDescent="0.35">
      <c r="A1724" s="564">
        <v>1811</v>
      </c>
      <c r="B1724" s="564" t="s">
        <v>6458</v>
      </c>
      <c r="C1724" s="564" t="s">
        <v>37</v>
      </c>
      <c r="D1724" s="564" t="s">
        <v>4986</v>
      </c>
      <c r="E1724" s="107">
        <v>17.16</v>
      </c>
    </row>
    <row r="1725" spans="1:5" x14ac:dyDescent="0.35">
      <c r="A1725" s="564">
        <v>1812</v>
      </c>
      <c r="B1725" s="564" t="s">
        <v>6459</v>
      </c>
      <c r="C1725" s="564" t="s">
        <v>37</v>
      </c>
      <c r="D1725" s="564" t="s">
        <v>4986</v>
      </c>
      <c r="E1725" s="107">
        <v>200.32</v>
      </c>
    </row>
    <row r="1726" spans="1:5" x14ac:dyDescent="0.35">
      <c r="A1726" s="564">
        <v>40386</v>
      </c>
      <c r="B1726" s="564" t="s">
        <v>6460</v>
      </c>
      <c r="C1726" s="564" t="s">
        <v>37</v>
      </c>
      <c r="D1726" s="564" t="s">
        <v>4992</v>
      </c>
      <c r="E1726" s="107">
        <v>93.64</v>
      </c>
    </row>
    <row r="1727" spans="1:5" x14ac:dyDescent="0.35">
      <c r="A1727" s="564">
        <v>40384</v>
      </c>
      <c r="B1727" s="564" t="s">
        <v>6461</v>
      </c>
      <c r="C1727" s="564" t="s">
        <v>37</v>
      </c>
      <c r="D1727" s="564" t="s">
        <v>4992</v>
      </c>
      <c r="E1727" s="107">
        <v>64.11</v>
      </c>
    </row>
    <row r="1728" spans="1:5" x14ac:dyDescent="0.35">
      <c r="A1728" s="564">
        <v>40379</v>
      </c>
      <c r="B1728" s="564" t="s">
        <v>6462</v>
      </c>
      <c r="C1728" s="564" t="s">
        <v>37</v>
      </c>
      <c r="D1728" s="564" t="s">
        <v>4992</v>
      </c>
      <c r="E1728" s="107">
        <v>22.16</v>
      </c>
    </row>
    <row r="1729" spans="1:5" x14ac:dyDescent="0.35">
      <c r="A1729" s="564">
        <v>40423</v>
      </c>
      <c r="B1729" s="564" t="s">
        <v>6463</v>
      </c>
      <c r="C1729" s="564" t="s">
        <v>37</v>
      </c>
      <c r="D1729" s="564" t="s">
        <v>4992</v>
      </c>
      <c r="E1729" s="107">
        <v>41.94</v>
      </c>
    </row>
    <row r="1730" spans="1:5" x14ac:dyDescent="0.35">
      <c r="A1730" s="564">
        <v>40389</v>
      </c>
      <c r="B1730" s="564" t="s">
        <v>6464</v>
      </c>
      <c r="C1730" s="564" t="s">
        <v>37</v>
      </c>
      <c r="D1730" s="564" t="s">
        <v>4992</v>
      </c>
      <c r="E1730" s="107">
        <v>265.99</v>
      </c>
    </row>
    <row r="1731" spans="1:5" x14ac:dyDescent="0.35">
      <c r="A1731" s="564">
        <v>40388</v>
      </c>
      <c r="B1731" s="564" t="s">
        <v>6465</v>
      </c>
      <c r="C1731" s="564" t="s">
        <v>37</v>
      </c>
      <c r="D1731" s="564" t="s">
        <v>4992</v>
      </c>
      <c r="E1731" s="107">
        <v>133.13999999999999</v>
      </c>
    </row>
    <row r="1732" spans="1:5" x14ac:dyDescent="0.35">
      <c r="A1732" s="564">
        <v>40381</v>
      </c>
      <c r="B1732" s="564" t="s">
        <v>6466</v>
      </c>
      <c r="C1732" s="564" t="s">
        <v>37</v>
      </c>
      <c r="D1732" s="564" t="s">
        <v>4992</v>
      </c>
      <c r="E1732" s="107">
        <v>29.55</v>
      </c>
    </row>
    <row r="1733" spans="1:5" x14ac:dyDescent="0.35">
      <c r="A1733" s="564">
        <v>40391</v>
      </c>
      <c r="B1733" s="564" t="s">
        <v>6467</v>
      </c>
      <c r="C1733" s="564" t="s">
        <v>37</v>
      </c>
      <c r="D1733" s="564" t="s">
        <v>4992</v>
      </c>
      <c r="E1733" s="107">
        <v>690.37</v>
      </c>
    </row>
    <row r="1734" spans="1:5" x14ac:dyDescent="0.35">
      <c r="A1734" s="564">
        <v>40414</v>
      </c>
      <c r="B1734" s="564" t="s">
        <v>6468</v>
      </c>
      <c r="C1734" s="564" t="s">
        <v>37</v>
      </c>
      <c r="D1734" s="564" t="s">
        <v>4992</v>
      </c>
      <c r="E1734" s="107">
        <v>26.81</v>
      </c>
    </row>
    <row r="1735" spans="1:5" x14ac:dyDescent="0.35">
      <c r="A1735" s="564">
        <v>40416</v>
      </c>
      <c r="B1735" s="564" t="s">
        <v>6469</v>
      </c>
      <c r="C1735" s="564" t="s">
        <v>37</v>
      </c>
      <c r="D1735" s="564" t="s">
        <v>4992</v>
      </c>
      <c r="E1735" s="107">
        <v>37.07</v>
      </c>
    </row>
    <row r="1736" spans="1:5" x14ac:dyDescent="0.35">
      <c r="A1736" s="564">
        <v>40418</v>
      </c>
      <c r="B1736" s="564" t="s">
        <v>6470</v>
      </c>
      <c r="C1736" s="564" t="s">
        <v>37</v>
      </c>
      <c r="D1736" s="564" t="s">
        <v>4992</v>
      </c>
      <c r="E1736" s="107">
        <v>44.21</v>
      </c>
    </row>
    <row r="1737" spans="1:5" x14ac:dyDescent="0.35">
      <c r="A1737" s="564">
        <v>2609</v>
      </c>
      <c r="B1737" s="564" t="s">
        <v>6471</v>
      </c>
      <c r="C1737" s="564" t="s">
        <v>37</v>
      </c>
      <c r="D1737" s="564" t="s">
        <v>4986</v>
      </c>
      <c r="E1737" s="107">
        <v>5.33</v>
      </c>
    </row>
    <row r="1738" spans="1:5" x14ac:dyDescent="0.35">
      <c r="A1738" s="564">
        <v>2634</v>
      </c>
      <c r="B1738" s="564" t="s">
        <v>6472</v>
      </c>
      <c r="C1738" s="564" t="s">
        <v>37</v>
      </c>
      <c r="D1738" s="564" t="s">
        <v>4986</v>
      </c>
      <c r="E1738" s="107">
        <v>7</v>
      </c>
    </row>
    <row r="1739" spans="1:5" x14ac:dyDescent="0.35">
      <c r="A1739" s="564">
        <v>2611</v>
      </c>
      <c r="B1739" s="564" t="s">
        <v>6473</v>
      </c>
      <c r="C1739" s="564" t="s">
        <v>37</v>
      </c>
      <c r="D1739" s="564" t="s">
        <v>4986</v>
      </c>
      <c r="E1739" s="107">
        <v>19.73</v>
      </c>
    </row>
    <row r="1740" spans="1:5" x14ac:dyDescent="0.35">
      <c r="A1740" s="564">
        <v>34359</v>
      </c>
      <c r="B1740" s="564" t="s">
        <v>6474</v>
      </c>
      <c r="C1740" s="564" t="s">
        <v>37</v>
      </c>
      <c r="D1740" s="564" t="s">
        <v>4992</v>
      </c>
      <c r="E1740" s="107">
        <v>11.6</v>
      </c>
    </row>
    <row r="1741" spans="1:5" x14ac:dyDescent="0.35">
      <c r="A1741" s="564">
        <v>1789</v>
      </c>
      <c r="B1741" s="564" t="s">
        <v>6475</v>
      </c>
      <c r="C1741" s="564" t="s">
        <v>37</v>
      </c>
      <c r="D1741" s="564" t="s">
        <v>4986</v>
      </c>
      <c r="E1741" s="107">
        <v>63.37</v>
      </c>
    </row>
    <row r="1742" spans="1:5" x14ac:dyDescent="0.35">
      <c r="A1742" s="564">
        <v>1788</v>
      </c>
      <c r="B1742" s="564" t="s">
        <v>6476</v>
      </c>
      <c r="C1742" s="564" t="s">
        <v>37</v>
      </c>
      <c r="D1742" s="564" t="s">
        <v>4986</v>
      </c>
      <c r="E1742" s="107">
        <v>50.8</v>
      </c>
    </row>
    <row r="1743" spans="1:5" x14ac:dyDescent="0.35">
      <c r="A1743" s="564">
        <v>1786</v>
      </c>
      <c r="B1743" s="564" t="s">
        <v>6477</v>
      </c>
      <c r="C1743" s="564" t="s">
        <v>37</v>
      </c>
      <c r="D1743" s="564" t="s">
        <v>4986</v>
      </c>
      <c r="E1743" s="107">
        <v>12.61</v>
      </c>
    </row>
    <row r="1744" spans="1:5" x14ac:dyDescent="0.35">
      <c r="A1744" s="564">
        <v>1787</v>
      </c>
      <c r="B1744" s="564" t="s">
        <v>6478</v>
      </c>
      <c r="C1744" s="564" t="s">
        <v>37</v>
      </c>
      <c r="D1744" s="564" t="s">
        <v>4986</v>
      </c>
      <c r="E1744" s="107">
        <v>30.2</v>
      </c>
    </row>
    <row r="1745" spans="1:5" x14ac:dyDescent="0.35">
      <c r="A1745" s="564">
        <v>1791</v>
      </c>
      <c r="B1745" s="564" t="s">
        <v>6479</v>
      </c>
      <c r="C1745" s="564" t="s">
        <v>37</v>
      </c>
      <c r="D1745" s="564" t="s">
        <v>4986</v>
      </c>
      <c r="E1745" s="107">
        <v>183.15</v>
      </c>
    </row>
    <row r="1746" spans="1:5" x14ac:dyDescent="0.35">
      <c r="A1746" s="564">
        <v>1790</v>
      </c>
      <c r="B1746" s="564" t="s">
        <v>6480</v>
      </c>
      <c r="C1746" s="564" t="s">
        <v>37</v>
      </c>
      <c r="D1746" s="564" t="s">
        <v>4986</v>
      </c>
      <c r="E1746" s="107">
        <v>105.54</v>
      </c>
    </row>
    <row r="1747" spans="1:5" x14ac:dyDescent="0.35">
      <c r="A1747" s="564">
        <v>1813</v>
      </c>
      <c r="B1747" s="564" t="s">
        <v>6481</v>
      </c>
      <c r="C1747" s="564" t="s">
        <v>37</v>
      </c>
      <c r="D1747" s="564" t="s">
        <v>4986</v>
      </c>
      <c r="E1747" s="107">
        <v>20.02</v>
      </c>
    </row>
    <row r="1748" spans="1:5" x14ac:dyDescent="0.35">
      <c r="A1748" s="564">
        <v>1792</v>
      </c>
      <c r="B1748" s="564" t="s">
        <v>6482</v>
      </c>
      <c r="C1748" s="564" t="s">
        <v>37</v>
      </c>
      <c r="D1748" s="564" t="s">
        <v>4986</v>
      </c>
      <c r="E1748" s="107">
        <v>247.22</v>
      </c>
    </row>
    <row r="1749" spans="1:5" x14ac:dyDescent="0.35">
      <c r="A1749" s="564">
        <v>1793</v>
      </c>
      <c r="B1749" s="564" t="s">
        <v>6483</v>
      </c>
      <c r="C1749" s="564" t="s">
        <v>37</v>
      </c>
      <c r="D1749" s="564" t="s">
        <v>4986</v>
      </c>
      <c r="E1749" s="107">
        <v>499.56</v>
      </c>
    </row>
    <row r="1750" spans="1:5" x14ac:dyDescent="0.35">
      <c r="A1750" s="564">
        <v>1809</v>
      </c>
      <c r="B1750" s="564" t="s">
        <v>6484</v>
      </c>
      <c r="C1750" s="564" t="s">
        <v>37</v>
      </c>
      <c r="D1750" s="564" t="s">
        <v>4986</v>
      </c>
      <c r="E1750" s="107">
        <v>59.41</v>
      </c>
    </row>
    <row r="1751" spans="1:5" x14ac:dyDescent="0.35">
      <c r="A1751" s="564">
        <v>1814</v>
      </c>
      <c r="B1751" s="564" t="s">
        <v>6485</v>
      </c>
      <c r="C1751" s="564" t="s">
        <v>37</v>
      </c>
      <c r="D1751" s="564" t="s">
        <v>4986</v>
      </c>
      <c r="E1751" s="107">
        <v>48.81</v>
      </c>
    </row>
    <row r="1752" spans="1:5" x14ac:dyDescent="0.35">
      <c r="A1752" s="564">
        <v>1803</v>
      </c>
      <c r="B1752" s="564" t="s">
        <v>6486</v>
      </c>
      <c r="C1752" s="564" t="s">
        <v>37</v>
      </c>
      <c r="D1752" s="564" t="s">
        <v>4986</v>
      </c>
      <c r="E1752" s="107">
        <v>12.33</v>
      </c>
    </row>
    <row r="1753" spans="1:5" x14ac:dyDescent="0.35">
      <c r="A1753" s="564">
        <v>1805</v>
      </c>
      <c r="B1753" s="564" t="s">
        <v>6487</v>
      </c>
      <c r="C1753" s="564" t="s">
        <v>37</v>
      </c>
      <c r="D1753" s="564" t="s">
        <v>4986</v>
      </c>
      <c r="E1753" s="107">
        <v>28.32</v>
      </c>
    </row>
    <row r="1754" spans="1:5" x14ac:dyDescent="0.35">
      <c r="A1754" s="564">
        <v>1821</v>
      </c>
      <c r="B1754" s="564" t="s">
        <v>6488</v>
      </c>
      <c r="C1754" s="564" t="s">
        <v>37</v>
      </c>
      <c r="D1754" s="564" t="s">
        <v>4986</v>
      </c>
      <c r="E1754" s="107">
        <v>167.33</v>
      </c>
    </row>
    <row r="1755" spans="1:5" x14ac:dyDescent="0.35">
      <c r="A1755" s="564">
        <v>1806</v>
      </c>
      <c r="B1755" s="564" t="s">
        <v>6489</v>
      </c>
      <c r="C1755" s="564" t="s">
        <v>37</v>
      </c>
      <c r="D1755" s="564" t="s">
        <v>4986</v>
      </c>
      <c r="E1755" s="107">
        <v>99.6</v>
      </c>
    </row>
    <row r="1756" spans="1:5" x14ac:dyDescent="0.35">
      <c r="A1756" s="564">
        <v>1804</v>
      </c>
      <c r="B1756" s="564" t="s">
        <v>6490</v>
      </c>
      <c r="C1756" s="564" t="s">
        <v>37</v>
      </c>
      <c r="D1756" s="564" t="s">
        <v>4986</v>
      </c>
      <c r="E1756" s="107">
        <v>17.55</v>
      </c>
    </row>
    <row r="1757" spans="1:5" x14ac:dyDescent="0.35">
      <c r="A1757" s="564">
        <v>1807</v>
      </c>
      <c r="B1757" s="564" t="s">
        <v>6491</v>
      </c>
      <c r="C1757" s="564" t="s">
        <v>37</v>
      </c>
      <c r="D1757" s="564" t="s">
        <v>4986</v>
      </c>
      <c r="E1757" s="107">
        <v>239.32</v>
      </c>
    </row>
    <row r="1758" spans="1:5" x14ac:dyDescent="0.35">
      <c r="A1758" s="564">
        <v>1808</v>
      </c>
      <c r="B1758" s="564" t="s">
        <v>6492</v>
      </c>
      <c r="C1758" s="564" t="s">
        <v>37</v>
      </c>
      <c r="D1758" s="564" t="s">
        <v>4986</v>
      </c>
      <c r="E1758" s="107">
        <v>479.78</v>
      </c>
    </row>
    <row r="1759" spans="1:5" x14ac:dyDescent="0.35">
      <c r="A1759" s="564">
        <v>1797</v>
      </c>
      <c r="B1759" s="564" t="s">
        <v>6493</v>
      </c>
      <c r="C1759" s="564" t="s">
        <v>37</v>
      </c>
      <c r="D1759" s="564" t="s">
        <v>4986</v>
      </c>
      <c r="E1759" s="107">
        <v>71.959999999999994</v>
      </c>
    </row>
    <row r="1760" spans="1:5" x14ac:dyDescent="0.35">
      <c r="A1760" s="564">
        <v>1796</v>
      </c>
      <c r="B1760" s="564" t="s">
        <v>6494</v>
      </c>
      <c r="C1760" s="564" t="s">
        <v>37</v>
      </c>
      <c r="D1760" s="564" t="s">
        <v>4986</v>
      </c>
      <c r="E1760" s="107">
        <v>55.2</v>
      </c>
    </row>
    <row r="1761" spans="1:5" x14ac:dyDescent="0.35">
      <c r="A1761" s="564">
        <v>1794</v>
      </c>
      <c r="B1761" s="564" t="s">
        <v>6495</v>
      </c>
      <c r="C1761" s="564" t="s">
        <v>37</v>
      </c>
      <c r="D1761" s="564" t="s">
        <v>4986</v>
      </c>
      <c r="E1761" s="107">
        <v>13.17</v>
      </c>
    </row>
    <row r="1762" spans="1:5" x14ac:dyDescent="0.35">
      <c r="A1762" s="564">
        <v>1816</v>
      </c>
      <c r="B1762" s="564" t="s">
        <v>6496</v>
      </c>
      <c r="C1762" s="564" t="s">
        <v>37</v>
      </c>
      <c r="D1762" s="564" t="s">
        <v>4986</v>
      </c>
      <c r="E1762" s="107">
        <v>29.71</v>
      </c>
    </row>
    <row r="1763" spans="1:5" x14ac:dyDescent="0.35">
      <c r="A1763" s="564">
        <v>1815</v>
      </c>
      <c r="B1763" s="564" t="s">
        <v>6497</v>
      </c>
      <c r="C1763" s="564" t="s">
        <v>37</v>
      </c>
      <c r="D1763" s="564" t="s">
        <v>4986</v>
      </c>
      <c r="E1763" s="107">
        <v>228.16</v>
      </c>
    </row>
    <row r="1764" spans="1:5" x14ac:dyDescent="0.35">
      <c r="A1764" s="564">
        <v>1798</v>
      </c>
      <c r="B1764" s="564" t="s">
        <v>6498</v>
      </c>
      <c r="C1764" s="564" t="s">
        <v>37</v>
      </c>
      <c r="D1764" s="564" t="s">
        <v>4986</v>
      </c>
      <c r="E1764" s="107">
        <v>102.09</v>
      </c>
    </row>
    <row r="1765" spans="1:5" x14ac:dyDescent="0.35">
      <c r="A1765" s="564">
        <v>1795</v>
      </c>
      <c r="B1765" s="564" t="s">
        <v>6499</v>
      </c>
      <c r="C1765" s="564" t="s">
        <v>37</v>
      </c>
      <c r="D1765" s="564" t="s">
        <v>4986</v>
      </c>
      <c r="E1765" s="107">
        <v>18.25</v>
      </c>
    </row>
    <row r="1766" spans="1:5" x14ac:dyDescent="0.35">
      <c r="A1766" s="564">
        <v>1799</v>
      </c>
      <c r="B1766" s="564" t="s">
        <v>6500</v>
      </c>
      <c r="C1766" s="564" t="s">
        <v>37</v>
      </c>
      <c r="D1766" s="564" t="s">
        <v>4986</v>
      </c>
      <c r="E1766" s="107">
        <v>297.14999999999998</v>
      </c>
    </row>
    <row r="1767" spans="1:5" x14ac:dyDescent="0.35">
      <c r="A1767" s="564">
        <v>1800</v>
      </c>
      <c r="B1767" s="564" t="s">
        <v>6501</v>
      </c>
      <c r="C1767" s="564" t="s">
        <v>37</v>
      </c>
      <c r="D1767" s="564" t="s">
        <v>4986</v>
      </c>
      <c r="E1767" s="107">
        <v>567.32000000000005</v>
      </c>
    </row>
    <row r="1768" spans="1:5" x14ac:dyDescent="0.35">
      <c r="A1768" s="564">
        <v>1802</v>
      </c>
      <c r="B1768" s="564" t="s">
        <v>6502</v>
      </c>
      <c r="C1768" s="564" t="s">
        <v>37</v>
      </c>
      <c r="D1768" s="564" t="s">
        <v>4986</v>
      </c>
      <c r="E1768" s="108">
        <v>1419.09</v>
      </c>
    </row>
    <row r="1769" spans="1:5" x14ac:dyDescent="0.35">
      <c r="A1769" s="564">
        <v>40385</v>
      </c>
      <c r="B1769" s="564" t="s">
        <v>6503</v>
      </c>
      <c r="C1769" s="564" t="s">
        <v>37</v>
      </c>
      <c r="D1769" s="564" t="s">
        <v>4992</v>
      </c>
      <c r="E1769" s="107">
        <v>93.64</v>
      </c>
    </row>
    <row r="1770" spans="1:5" x14ac:dyDescent="0.35">
      <c r="A1770" s="564">
        <v>40383</v>
      </c>
      <c r="B1770" s="564" t="s">
        <v>6504</v>
      </c>
      <c r="C1770" s="564" t="s">
        <v>37</v>
      </c>
      <c r="D1770" s="564" t="s">
        <v>4992</v>
      </c>
      <c r="E1770" s="107">
        <v>64.11</v>
      </c>
    </row>
    <row r="1771" spans="1:5" x14ac:dyDescent="0.35">
      <c r="A1771" s="564">
        <v>40378</v>
      </c>
      <c r="B1771" s="564" t="s">
        <v>6505</v>
      </c>
      <c r="C1771" s="564" t="s">
        <v>37</v>
      </c>
      <c r="D1771" s="564" t="s">
        <v>4992</v>
      </c>
      <c r="E1771" s="107">
        <v>22.16</v>
      </c>
    </row>
    <row r="1772" spans="1:5" x14ac:dyDescent="0.35">
      <c r="A1772" s="564">
        <v>40382</v>
      </c>
      <c r="B1772" s="564" t="s">
        <v>6506</v>
      </c>
      <c r="C1772" s="564" t="s">
        <v>37</v>
      </c>
      <c r="D1772" s="564" t="s">
        <v>4992</v>
      </c>
      <c r="E1772" s="107">
        <v>41.94</v>
      </c>
    </row>
    <row r="1773" spans="1:5" x14ac:dyDescent="0.35">
      <c r="A1773" s="564">
        <v>40422</v>
      </c>
      <c r="B1773" s="564" t="s">
        <v>6507</v>
      </c>
      <c r="C1773" s="564" t="s">
        <v>37</v>
      </c>
      <c r="D1773" s="564" t="s">
        <v>4992</v>
      </c>
      <c r="E1773" s="107">
        <v>285.73</v>
      </c>
    </row>
    <row r="1774" spans="1:5" x14ac:dyDescent="0.35">
      <c r="A1774" s="564">
        <v>40387</v>
      </c>
      <c r="B1774" s="564" t="s">
        <v>6508</v>
      </c>
      <c r="C1774" s="564" t="s">
        <v>37</v>
      </c>
      <c r="D1774" s="564" t="s">
        <v>4992</v>
      </c>
      <c r="E1774" s="107">
        <v>145.47999999999999</v>
      </c>
    </row>
    <row r="1775" spans="1:5" x14ac:dyDescent="0.35">
      <c r="A1775" s="564">
        <v>40380</v>
      </c>
      <c r="B1775" s="564" t="s">
        <v>6509</v>
      </c>
      <c r="C1775" s="564" t="s">
        <v>37</v>
      </c>
      <c r="D1775" s="564" t="s">
        <v>4992</v>
      </c>
      <c r="E1775" s="107">
        <v>29.55</v>
      </c>
    </row>
    <row r="1776" spans="1:5" x14ac:dyDescent="0.35">
      <c r="A1776" s="564">
        <v>40390</v>
      </c>
      <c r="B1776" s="564" t="s">
        <v>6510</v>
      </c>
      <c r="C1776" s="564" t="s">
        <v>37</v>
      </c>
      <c r="D1776" s="564" t="s">
        <v>4992</v>
      </c>
      <c r="E1776" s="107">
        <v>601.79</v>
      </c>
    </row>
    <row r="1777" spans="1:5" x14ac:dyDescent="0.35">
      <c r="A1777" s="564">
        <v>40413</v>
      </c>
      <c r="B1777" s="564" t="s">
        <v>6511</v>
      </c>
      <c r="C1777" s="564" t="s">
        <v>37</v>
      </c>
      <c r="D1777" s="564" t="s">
        <v>4992</v>
      </c>
      <c r="E1777" s="107">
        <v>29.13</v>
      </c>
    </row>
    <row r="1778" spans="1:5" x14ac:dyDescent="0.35">
      <c r="A1778" s="564">
        <v>40415</v>
      </c>
      <c r="B1778" s="564" t="s">
        <v>6512</v>
      </c>
      <c r="C1778" s="564" t="s">
        <v>37</v>
      </c>
      <c r="D1778" s="564" t="s">
        <v>4992</v>
      </c>
      <c r="E1778" s="107">
        <v>41.51</v>
      </c>
    </row>
    <row r="1779" spans="1:5" x14ac:dyDescent="0.35">
      <c r="A1779" s="564">
        <v>40417</v>
      </c>
      <c r="B1779" s="564" t="s">
        <v>6513</v>
      </c>
      <c r="C1779" s="564" t="s">
        <v>37</v>
      </c>
      <c r="D1779" s="564" t="s">
        <v>4992</v>
      </c>
      <c r="E1779" s="107">
        <v>48.97</v>
      </c>
    </row>
    <row r="1780" spans="1:5" x14ac:dyDescent="0.35">
      <c r="A1780" s="564">
        <v>39271</v>
      </c>
      <c r="B1780" s="564" t="s">
        <v>6514</v>
      </c>
      <c r="C1780" s="564" t="s">
        <v>37</v>
      </c>
      <c r="D1780" s="564" t="s">
        <v>4986</v>
      </c>
      <c r="E1780" s="107">
        <v>1.93</v>
      </c>
    </row>
    <row r="1781" spans="1:5" x14ac:dyDescent="0.35">
      <c r="A1781" s="564">
        <v>39273</v>
      </c>
      <c r="B1781" s="564" t="s">
        <v>6515</v>
      </c>
      <c r="C1781" s="564" t="s">
        <v>37</v>
      </c>
      <c r="D1781" s="564" t="s">
        <v>4986</v>
      </c>
      <c r="E1781" s="107">
        <v>3.28</v>
      </c>
    </row>
    <row r="1782" spans="1:5" x14ac:dyDescent="0.35">
      <c r="A1782" s="564">
        <v>39272</v>
      </c>
      <c r="B1782" s="564" t="s">
        <v>6516</v>
      </c>
      <c r="C1782" s="564" t="s">
        <v>37</v>
      </c>
      <c r="D1782" s="564" t="s">
        <v>4986</v>
      </c>
      <c r="E1782" s="107">
        <v>2.37</v>
      </c>
    </row>
    <row r="1783" spans="1:5" x14ac:dyDescent="0.35">
      <c r="A1783" s="564">
        <v>1875</v>
      </c>
      <c r="B1783" s="564" t="s">
        <v>6517</v>
      </c>
      <c r="C1783" s="564" t="s">
        <v>37</v>
      </c>
      <c r="D1783" s="564" t="s">
        <v>4986</v>
      </c>
      <c r="E1783" s="107">
        <v>5.24</v>
      </c>
    </row>
    <row r="1784" spans="1:5" x14ac:dyDescent="0.35">
      <c r="A1784" s="564">
        <v>1874</v>
      </c>
      <c r="B1784" s="564" t="s">
        <v>6518</v>
      </c>
      <c r="C1784" s="564" t="s">
        <v>37</v>
      </c>
      <c r="D1784" s="564" t="s">
        <v>4986</v>
      </c>
      <c r="E1784" s="107">
        <v>4.33</v>
      </c>
    </row>
    <row r="1785" spans="1:5" x14ac:dyDescent="0.35">
      <c r="A1785" s="564">
        <v>1870</v>
      </c>
      <c r="B1785" s="564" t="s">
        <v>6519</v>
      </c>
      <c r="C1785" s="564" t="s">
        <v>37</v>
      </c>
      <c r="D1785" s="564" t="s">
        <v>4988</v>
      </c>
      <c r="E1785" s="107">
        <v>2.5</v>
      </c>
    </row>
    <row r="1786" spans="1:5" x14ac:dyDescent="0.35">
      <c r="A1786" s="564">
        <v>1884</v>
      </c>
      <c r="B1786" s="564" t="s">
        <v>6520</v>
      </c>
      <c r="C1786" s="564" t="s">
        <v>37</v>
      </c>
      <c r="D1786" s="564" t="s">
        <v>4986</v>
      </c>
      <c r="E1786" s="107">
        <v>3.84</v>
      </c>
    </row>
    <row r="1787" spans="1:5" x14ac:dyDescent="0.35">
      <c r="A1787" s="564">
        <v>1887</v>
      </c>
      <c r="B1787" s="564" t="s">
        <v>6521</v>
      </c>
      <c r="C1787" s="564" t="s">
        <v>37</v>
      </c>
      <c r="D1787" s="564" t="s">
        <v>4986</v>
      </c>
      <c r="E1787" s="107">
        <v>21.73</v>
      </c>
    </row>
    <row r="1788" spans="1:5" x14ac:dyDescent="0.35">
      <c r="A1788" s="564">
        <v>1876</v>
      </c>
      <c r="B1788" s="564" t="s">
        <v>6522</v>
      </c>
      <c r="C1788" s="564" t="s">
        <v>37</v>
      </c>
      <c r="D1788" s="564" t="s">
        <v>4986</v>
      </c>
      <c r="E1788" s="107">
        <v>8.52</v>
      </c>
    </row>
    <row r="1789" spans="1:5" x14ac:dyDescent="0.35">
      <c r="A1789" s="564">
        <v>1879</v>
      </c>
      <c r="B1789" s="564" t="s">
        <v>6523</v>
      </c>
      <c r="C1789" s="564" t="s">
        <v>37</v>
      </c>
      <c r="D1789" s="564" t="s">
        <v>4986</v>
      </c>
      <c r="E1789" s="107">
        <v>2.5299999999999998</v>
      </c>
    </row>
    <row r="1790" spans="1:5" x14ac:dyDescent="0.35">
      <c r="A1790" s="564">
        <v>1877</v>
      </c>
      <c r="B1790" s="564" t="s">
        <v>6524</v>
      </c>
      <c r="C1790" s="564" t="s">
        <v>37</v>
      </c>
      <c r="D1790" s="564" t="s">
        <v>4986</v>
      </c>
      <c r="E1790" s="107">
        <v>21.76</v>
      </c>
    </row>
    <row r="1791" spans="1:5" x14ac:dyDescent="0.35">
      <c r="A1791" s="564">
        <v>1878</v>
      </c>
      <c r="B1791" s="564" t="s">
        <v>6525</v>
      </c>
      <c r="C1791" s="564" t="s">
        <v>37</v>
      </c>
      <c r="D1791" s="564" t="s">
        <v>4986</v>
      </c>
      <c r="E1791" s="107">
        <v>43.73</v>
      </c>
    </row>
    <row r="1792" spans="1:5" x14ac:dyDescent="0.35">
      <c r="A1792" s="564">
        <v>2621</v>
      </c>
      <c r="B1792" s="564" t="s">
        <v>6526</v>
      </c>
      <c r="C1792" s="564" t="s">
        <v>37</v>
      </c>
      <c r="D1792" s="564" t="s">
        <v>4986</v>
      </c>
      <c r="E1792" s="107">
        <v>168.82</v>
      </c>
    </row>
    <row r="1793" spans="1:5" x14ac:dyDescent="0.35">
      <c r="A1793" s="564">
        <v>2616</v>
      </c>
      <c r="B1793" s="564" t="s">
        <v>6527</v>
      </c>
      <c r="C1793" s="564" t="s">
        <v>37</v>
      </c>
      <c r="D1793" s="564" t="s">
        <v>4986</v>
      </c>
      <c r="E1793" s="107">
        <v>4.78</v>
      </c>
    </row>
    <row r="1794" spans="1:5" x14ac:dyDescent="0.35">
      <c r="A1794" s="564">
        <v>2633</v>
      </c>
      <c r="B1794" s="564" t="s">
        <v>6528</v>
      </c>
      <c r="C1794" s="564" t="s">
        <v>37</v>
      </c>
      <c r="D1794" s="564" t="s">
        <v>4986</v>
      </c>
      <c r="E1794" s="107">
        <v>5.4</v>
      </c>
    </row>
    <row r="1795" spans="1:5" x14ac:dyDescent="0.35">
      <c r="A1795" s="564">
        <v>2617</v>
      </c>
      <c r="B1795" s="564" t="s">
        <v>6529</v>
      </c>
      <c r="C1795" s="564" t="s">
        <v>37</v>
      </c>
      <c r="D1795" s="564" t="s">
        <v>4986</v>
      </c>
      <c r="E1795" s="107">
        <v>7.34</v>
      </c>
    </row>
    <row r="1796" spans="1:5" x14ac:dyDescent="0.35">
      <c r="A1796" s="564">
        <v>2618</v>
      </c>
      <c r="B1796" s="564" t="s">
        <v>6530</v>
      </c>
      <c r="C1796" s="564" t="s">
        <v>37</v>
      </c>
      <c r="D1796" s="564" t="s">
        <v>4986</v>
      </c>
      <c r="E1796" s="107">
        <v>16.72</v>
      </c>
    </row>
    <row r="1797" spans="1:5" x14ac:dyDescent="0.35">
      <c r="A1797" s="564">
        <v>2632</v>
      </c>
      <c r="B1797" s="564" t="s">
        <v>6531</v>
      </c>
      <c r="C1797" s="564" t="s">
        <v>37</v>
      </c>
      <c r="D1797" s="564" t="s">
        <v>4986</v>
      </c>
      <c r="E1797" s="107">
        <v>20.39</v>
      </c>
    </row>
    <row r="1798" spans="1:5" x14ac:dyDescent="0.35">
      <c r="A1798" s="564">
        <v>2631</v>
      </c>
      <c r="B1798" s="564" t="s">
        <v>6532</v>
      </c>
      <c r="C1798" s="564" t="s">
        <v>37</v>
      </c>
      <c r="D1798" s="564" t="s">
        <v>4986</v>
      </c>
      <c r="E1798" s="107">
        <v>29.94</v>
      </c>
    </row>
    <row r="1799" spans="1:5" x14ac:dyDescent="0.35">
      <c r="A1799" s="564">
        <v>2619</v>
      </c>
      <c r="B1799" s="564" t="s">
        <v>6533</v>
      </c>
      <c r="C1799" s="564" t="s">
        <v>37</v>
      </c>
      <c r="D1799" s="564" t="s">
        <v>4986</v>
      </c>
      <c r="E1799" s="107">
        <v>75.819999999999993</v>
      </c>
    </row>
    <row r="1800" spans="1:5" x14ac:dyDescent="0.35">
      <c r="A1800" s="564">
        <v>2620</v>
      </c>
      <c r="B1800" s="564" t="s">
        <v>6534</v>
      </c>
      <c r="C1800" s="564" t="s">
        <v>37</v>
      </c>
      <c r="D1800" s="564" t="s">
        <v>4986</v>
      </c>
      <c r="E1800" s="107">
        <v>99.54</v>
      </c>
    </row>
    <row r="1801" spans="1:5" x14ac:dyDescent="0.35">
      <c r="A1801" s="564">
        <v>44472</v>
      </c>
      <c r="B1801" s="564" t="s">
        <v>11076</v>
      </c>
      <c r="C1801" s="564" t="s">
        <v>37</v>
      </c>
      <c r="D1801" s="564" t="s">
        <v>4992</v>
      </c>
      <c r="E1801" s="107">
        <v>70.38</v>
      </c>
    </row>
    <row r="1802" spans="1:5" x14ac:dyDescent="0.35">
      <c r="A1802" s="564">
        <v>38369</v>
      </c>
      <c r="B1802" s="564" t="s">
        <v>6535</v>
      </c>
      <c r="C1802" s="564" t="s">
        <v>37</v>
      </c>
      <c r="D1802" s="564" t="s">
        <v>4986</v>
      </c>
      <c r="E1802" s="107">
        <v>18.21</v>
      </c>
    </row>
    <row r="1803" spans="1:5" x14ac:dyDescent="0.35">
      <c r="A1803" s="564">
        <v>38370</v>
      </c>
      <c r="B1803" s="564" t="s">
        <v>6536</v>
      </c>
      <c r="C1803" s="564" t="s">
        <v>37</v>
      </c>
      <c r="D1803" s="564" t="s">
        <v>4986</v>
      </c>
      <c r="E1803" s="107">
        <v>18.21</v>
      </c>
    </row>
    <row r="1804" spans="1:5" x14ac:dyDescent="0.35">
      <c r="A1804" s="564">
        <v>38372</v>
      </c>
      <c r="B1804" s="564" t="s">
        <v>6537</v>
      </c>
      <c r="C1804" s="564" t="s">
        <v>37</v>
      </c>
      <c r="D1804" s="564" t="s">
        <v>4986</v>
      </c>
      <c r="E1804" s="107">
        <v>20.34</v>
      </c>
    </row>
    <row r="1805" spans="1:5" x14ac:dyDescent="0.35">
      <c r="A1805" s="564">
        <v>2357</v>
      </c>
      <c r="B1805" s="564" t="s">
        <v>6538</v>
      </c>
      <c r="C1805" s="564" t="s">
        <v>4991</v>
      </c>
      <c r="D1805" s="564" t="s">
        <v>4986</v>
      </c>
      <c r="E1805" s="107">
        <v>16.11</v>
      </c>
    </row>
    <row r="1806" spans="1:5" x14ac:dyDescent="0.35">
      <c r="A1806" s="564">
        <v>40806</v>
      </c>
      <c r="B1806" s="564" t="s">
        <v>6539</v>
      </c>
      <c r="C1806" s="564" t="s">
        <v>5162</v>
      </c>
      <c r="D1806" s="564" t="s">
        <v>4986</v>
      </c>
      <c r="E1806" s="108">
        <v>2845.57</v>
      </c>
    </row>
    <row r="1807" spans="1:5" x14ac:dyDescent="0.35">
      <c r="A1807" s="564">
        <v>2355</v>
      </c>
      <c r="B1807" s="564" t="s">
        <v>6540</v>
      </c>
      <c r="C1807" s="564" t="s">
        <v>4991</v>
      </c>
      <c r="D1807" s="564" t="s">
        <v>4986</v>
      </c>
      <c r="E1807" s="107">
        <v>21.36</v>
      </c>
    </row>
    <row r="1808" spans="1:5" x14ac:dyDescent="0.35">
      <c r="A1808" s="564">
        <v>40805</v>
      </c>
      <c r="B1808" s="564" t="s">
        <v>6541</v>
      </c>
      <c r="C1808" s="564" t="s">
        <v>5162</v>
      </c>
      <c r="D1808" s="564" t="s">
        <v>4986</v>
      </c>
      <c r="E1808" s="108">
        <v>3772.48</v>
      </c>
    </row>
    <row r="1809" spans="1:5" x14ac:dyDescent="0.35">
      <c r="A1809" s="564">
        <v>2358</v>
      </c>
      <c r="B1809" s="564" t="s">
        <v>6542</v>
      </c>
      <c r="C1809" s="564" t="s">
        <v>4991</v>
      </c>
      <c r="D1809" s="564" t="s">
        <v>4986</v>
      </c>
      <c r="E1809" s="107">
        <v>17.07</v>
      </c>
    </row>
    <row r="1810" spans="1:5" x14ac:dyDescent="0.35">
      <c r="A1810" s="564">
        <v>40807</v>
      </c>
      <c r="B1810" s="564" t="s">
        <v>6543</v>
      </c>
      <c r="C1810" s="564" t="s">
        <v>5162</v>
      </c>
      <c r="D1810" s="564" t="s">
        <v>4986</v>
      </c>
      <c r="E1810" s="108">
        <v>3015.46</v>
      </c>
    </row>
    <row r="1811" spans="1:5" x14ac:dyDescent="0.35">
      <c r="A1811" s="564">
        <v>2359</v>
      </c>
      <c r="B1811" s="564" t="s">
        <v>6544</v>
      </c>
      <c r="C1811" s="564" t="s">
        <v>4991</v>
      </c>
      <c r="D1811" s="564" t="s">
        <v>4986</v>
      </c>
      <c r="E1811" s="107">
        <v>17.05</v>
      </c>
    </row>
    <row r="1812" spans="1:5" x14ac:dyDescent="0.35">
      <c r="A1812" s="564">
        <v>40808</v>
      </c>
      <c r="B1812" s="564" t="s">
        <v>6545</v>
      </c>
      <c r="C1812" s="564" t="s">
        <v>5162</v>
      </c>
      <c r="D1812" s="564" t="s">
        <v>4986</v>
      </c>
      <c r="E1812" s="108">
        <v>3014.61</v>
      </c>
    </row>
    <row r="1813" spans="1:5" x14ac:dyDescent="0.35">
      <c r="A1813" s="564">
        <v>44330</v>
      </c>
      <c r="B1813" s="564" t="s">
        <v>11077</v>
      </c>
      <c r="C1813" s="564" t="s">
        <v>5003</v>
      </c>
      <c r="D1813" s="564" t="s">
        <v>4986</v>
      </c>
      <c r="E1813" s="107">
        <v>6.6</v>
      </c>
    </row>
    <row r="1814" spans="1:5" x14ac:dyDescent="0.35">
      <c r="A1814" s="564">
        <v>43144</v>
      </c>
      <c r="B1814" s="564" t="s">
        <v>6546</v>
      </c>
      <c r="C1814" s="564" t="s">
        <v>5012</v>
      </c>
      <c r="D1814" s="564" t="s">
        <v>4986</v>
      </c>
      <c r="E1814" s="107">
        <v>28.37</v>
      </c>
    </row>
    <row r="1815" spans="1:5" x14ac:dyDescent="0.35">
      <c r="A1815" s="564">
        <v>39397</v>
      </c>
      <c r="B1815" s="564" t="s">
        <v>6547</v>
      </c>
      <c r="C1815" s="564" t="s">
        <v>5003</v>
      </c>
      <c r="D1815" s="564" t="s">
        <v>4986</v>
      </c>
      <c r="E1815" s="107">
        <v>12.93</v>
      </c>
    </row>
    <row r="1816" spans="1:5" x14ac:dyDescent="0.35">
      <c r="A1816" s="564">
        <v>2692</v>
      </c>
      <c r="B1816" s="564" t="s">
        <v>6548</v>
      </c>
      <c r="C1816" s="564" t="s">
        <v>5003</v>
      </c>
      <c r="D1816" s="564" t="s">
        <v>4986</v>
      </c>
      <c r="E1816" s="107">
        <v>5.22</v>
      </c>
    </row>
    <row r="1817" spans="1:5" x14ac:dyDescent="0.35">
      <c r="A1817" s="564">
        <v>44329</v>
      </c>
      <c r="B1817" s="564" t="s">
        <v>11078</v>
      </c>
      <c r="C1817" s="564" t="s">
        <v>5003</v>
      </c>
      <c r="D1817" s="564" t="s">
        <v>4986</v>
      </c>
      <c r="E1817" s="107">
        <v>8.66</v>
      </c>
    </row>
    <row r="1818" spans="1:5" x14ac:dyDescent="0.35">
      <c r="A1818" s="564">
        <v>5318</v>
      </c>
      <c r="B1818" s="564" t="s">
        <v>11079</v>
      </c>
      <c r="C1818" s="564" t="s">
        <v>5003</v>
      </c>
      <c r="D1818" s="564" t="s">
        <v>4988</v>
      </c>
      <c r="E1818" s="107">
        <v>14</v>
      </c>
    </row>
    <row r="1819" spans="1:5" x14ac:dyDescent="0.35">
      <c r="A1819" s="564">
        <v>5330</v>
      </c>
      <c r="B1819" s="564" t="s">
        <v>6549</v>
      </c>
      <c r="C1819" s="564" t="s">
        <v>5003</v>
      </c>
      <c r="D1819" s="564" t="s">
        <v>4986</v>
      </c>
      <c r="E1819" s="107">
        <v>31.91</v>
      </c>
    </row>
    <row r="1820" spans="1:5" x14ac:dyDescent="0.35">
      <c r="A1820" s="564">
        <v>44532</v>
      </c>
      <c r="B1820" s="564" t="s">
        <v>11080</v>
      </c>
      <c r="C1820" s="564" t="s">
        <v>37</v>
      </c>
      <c r="D1820" s="564" t="s">
        <v>4986</v>
      </c>
      <c r="E1820" s="107">
        <v>35.61</v>
      </c>
    </row>
    <row r="1821" spans="1:5" x14ac:dyDescent="0.35">
      <c r="A1821" s="564">
        <v>44531</v>
      </c>
      <c r="B1821" s="564" t="s">
        <v>11081</v>
      </c>
      <c r="C1821" s="564" t="s">
        <v>37</v>
      </c>
      <c r="D1821" s="564" t="s">
        <v>4986</v>
      </c>
      <c r="E1821" s="107">
        <v>113.19</v>
      </c>
    </row>
    <row r="1822" spans="1:5" x14ac:dyDescent="0.35">
      <c r="A1822" s="564">
        <v>38140</v>
      </c>
      <c r="B1822" s="564" t="s">
        <v>6550</v>
      </c>
      <c r="C1822" s="564" t="s">
        <v>37</v>
      </c>
      <c r="D1822" s="564" t="s">
        <v>4988</v>
      </c>
      <c r="E1822" s="107">
        <v>27.45</v>
      </c>
    </row>
    <row r="1823" spans="1:5" x14ac:dyDescent="0.35">
      <c r="A1823" s="564">
        <v>13887</v>
      </c>
      <c r="B1823" s="564" t="s">
        <v>6551</v>
      </c>
      <c r="C1823" s="564" t="s">
        <v>37</v>
      </c>
      <c r="D1823" s="564" t="s">
        <v>4986</v>
      </c>
      <c r="E1823" s="107">
        <v>649.9</v>
      </c>
    </row>
    <row r="1824" spans="1:5" x14ac:dyDescent="0.35">
      <c r="A1824" s="564">
        <v>44495</v>
      </c>
      <c r="B1824" s="564" t="s">
        <v>11082</v>
      </c>
      <c r="C1824" s="564" t="s">
        <v>37</v>
      </c>
      <c r="D1824" s="564" t="s">
        <v>4986</v>
      </c>
      <c r="E1824" s="107">
        <v>28.93</v>
      </c>
    </row>
    <row r="1825" spans="1:5" x14ac:dyDescent="0.35">
      <c r="A1825" s="564">
        <v>44533</v>
      </c>
      <c r="B1825" s="564" t="s">
        <v>11083</v>
      </c>
      <c r="C1825" s="564" t="s">
        <v>37</v>
      </c>
      <c r="D1825" s="564" t="s">
        <v>4986</v>
      </c>
      <c r="E1825" s="107">
        <v>27.32</v>
      </c>
    </row>
    <row r="1826" spans="1:5" x14ac:dyDescent="0.35">
      <c r="A1826" s="564">
        <v>44534</v>
      </c>
      <c r="B1826" s="564" t="s">
        <v>11084</v>
      </c>
      <c r="C1826" s="564" t="s">
        <v>37</v>
      </c>
      <c r="D1826" s="564" t="s">
        <v>4986</v>
      </c>
      <c r="E1826" s="107">
        <v>7.12</v>
      </c>
    </row>
    <row r="1827" spans="1:5" x14ac:dyDescent="0.35">
      <c r="A1827" s="564">
        <v>34544</v>
      </c>
      <c r="B1827" s="564" t="s">
        <v>6552</v>
      </c>
      <c r="C1827" s="564" t="s">
        <v>37</v>
      </c>
      <c r="D1827" s="564" t="s">
        <v>4986</v>
      </c>
      <c r="E1827" s="108">
        <v>1449.22</v>
      </c>
    </row>
    <row r="1828" spans="1:5" x14ac:dyDescent="0.35">
      <c r="A1828" s="564">
        <v>34729</v>
      </c>
      <c r="B1828" s="564" t="s">
        <v>6553</v>
      </c>
      <c r="C1828" s="564" t="s">
        <v>37</v>
      </c>
      <c r="D1828" s="564" t="s">
        <v>4986</v>
      </c>
      <c r="E1828" s="108">
        <v>1140.03</v>
      </c>
    </row>
    <row r="1829" spans="1:5" x14ac:dyDescent="0.35">
      <c r="A1829" s="564">
        <v>34734</v>
      </c>
      <c r="B1829" s="564" t="s">
        <v>6554</v>
      </c>
      <c r="C1829" s="564" t="s">
        <v>37</v>
      </c>
      <c r="D1829" s="564" t="s">
        <v>4986</v>
      </c>
      <c r="E1829" s="108">
        <v>1765.14</v>
      </c>
    </row>
    <row r="1830" spans="1:5" x14ac:dyDescent="0.35">
      <c r="A1830" s="564">
        <v>34738</v>
      </c>
      <c r="B1830" s="564" t="s">
        <v>6555</v>
      </c>
      <c r="C1830" s="564" t="s">
        <v>37</v>
      </c>
      <c r="D1830" s="564" t="s">
        <v>4986</v>
      </c>
      <c r="E1830" s="108">
        <v>4123.92</v>
      </c>
    </row>
    <row r="1831" spans="1:5" x14ac:dyDescent="0.35">
      <c r="A1831" s="564">
        <v>2391</v>
      </c>
      <c r="B1831" s="564" t="s">
        <v>6556</v>
      </c>
      <c r="C1831" s="564" t="s">
        <v>37</v>
      </c>
      <c r="D1831" s="564" t="s">
        <v>4986</v>
      </c>
      <c r="E1831" s="107">
        <v>335.41</v>
      </c>
    </row>
    <row r="1832" spans="1:5" x14ac:dyDescent="0.35">
      <c r="A1832" s="564">
        <v>2374</v>
      </c>
      <c r="B1832" s="564" t="s">
        <v>6557</v>
      </c>
      <c r="C1832" s="564" t="s">
        <v>37</v>
      </c>
      <c r="D1832" s="564" t="s">
        <v>4986</v>
      </c>
      <c r="E1832" s="107">
        <v>380.51</v>
      </c>
    </row>
    <row r="1833" spans="1:5" x14ac:dyDescent="0.35">
      <c r="A1833" s="564">
        <v>2377</v>
      </c>
      <c r="B1833" s="564" t="s">
        <v>6558</v>
      </c>
      <c r="C1833" s="564" t="s">
        <v>37</v>
      </c>
      <c r="D1833" s="564" t="s">
        <v>4986</v>
      </c>
      <c r="E1833" s="107">
        <v>534.01</v>
      </c>
    </row>
    <row r="1834" spans="1:5" x14ac:dyDescent="0.35">
      <c r="A1834" s="564">
        <v>2393</v>
      </c>
      <c r="B1834" s="564" t="s">
        <v>6559</v>
      </c>
      <c r="C1834" s="564" t="s">
        <v>37</v>
      </c>
      <c r="D1834" s="564" t="s">
        <v>4986</v>
      </c>
      <c r="E1834" s="107">
        <v>894.27</v>
      </c>
    </row>
    <row r="1835" spans="1:5" x14ac:dyDescent="0.35">
      <c r="A1835" s="564">
        <v>34705</v>
      </c>
      <c r="B1835" s="564" t="s">
        <v>6560</v>
      </c>
      <c r="C1835" s="564" t="s">
        <v>37</v>
      </c>
      <c r="D1835" s="564" t="s">
        <v>4986</v>
      </c>
      <c r="E1835" s="107">
        <v>782.17</v>
      </c>
    </row>
    <row r="1836" spans="1:5" x14ac:dyDescent="0.35">
      <c r="A1836" s="564">
        <v>34707</v>
      </c>
      <c r="B1836" s="564" t="s">
        <v>6561</v>
      </c>
      <c r="C1836" s="564" t="s">
        <v>37</v>
      </c>
      <c r="D1836" s="564" t="s">
        <v>4986</v>
      </c>
      <c r="E1836" s="108">
        <v>1449.37</v>
      </c>
    </row>
    <row r="1837" spans="1:5" x14ac:dyDescent="0.35">
      <c r="A1837" s="564">
        <v>2378</v>
      </c>
      <c r="B1837" s="564" t="s">
        <v>6562</v>
      </c>
      <c r="C1837" s="564" t="s">
        <v>37</v>
      </c>
      <c r="D1837" s="564" t="s">
        <v>4986</v>
      </c>
      <c r="E1837" s="108">
        <v>1228.4000000000001</v>
      </c>
    </row>
    <row r="1838" spans="1:5" x14ac:dyDescent="0.35">
      <c r="A1838" s="564">
        <v>2379</v>
      </c>
      <c r="B1838" s="564" t="s">
        <v>6563</v>
      </c>
      <c r="C1838" s="564" t="s">
        <v>37</v>
      </c>
      <c r="D1838" s="564" t="s">
        <v>4986</v>
      </c>
      <c r="E1838" s="108">
        <v>1228.4000000000001</v>
      </c>
    </row>
    <row r="1839" spans="1:5" x14ac:dyDescent="0.35">
      <c r="A1839" s="564">
        <v>2376</v>
      </c>
      <c r="B1839" s="564" t="s">
        <v>6564</v>
      </c>
      <c r="C1839" s="564" t="s">
        <v>37</v>
      </c>
      <c r="D1839" s="564" t="s">
        <v>4986</v>
      </c>
      <c r="E1839" s="108">
        <v>2023.17</v>
      </c>
    </row>
    <row r="1840" spans="1:5" x14ac:dyDescent="0.35">
      <c r="A1840" s="564">
        <v>2394</v>
      </c>
      <c r="B1840" s="564" t="s">
        <v>6565</v>
      </c>
      <c r="C1840" s="564" t="s">
        <v>37</v>
      </c>
      <c r="D1840" s="564" t="s">
        <v>4986</v>
      </c>
      <c r="E1840" s="108">
        <v>4325.16</v>
      </c>
    </row>
    <row r="1841" spans="1:5" x14ac:dyDescent="0.35">
      <c r="A1841" s="564">
        <v>34686</v>
      </c>
      <c r="B1841" s="564" t="s">
        <v>6566</v>
      </c>
      <c r="C1841" s="564" t="s">
        <v>37</v>
      </c>
      <c r="D1841" s="564" t="s">
        <v>4986</v>
      </c>
      <c r="E1841" s="107">
        <v>12.98</v>
      </c>
    </row>
    <row r="1842" spans="1:5" x14ac:dyDescent="0.35">
      <c r="A1842" s="564">
        <v>34616</v>
      </c>
      <c r="B1842" s="564" t="s">
        <v>6567</v>
      </c>
      <c r="C1842" s="564" t="s">
        <v>37</v>
      </c>
      <c r="D1842" s="564" t="s">
        <v>4986</v>
      </c>
      <c r="E1842" s="107">
        <v>50.19</v>
      </c>
    </row>
    <row r="1843" spans="1:5" x14ac:dyDescent="0.35">
      <c r="A1843" s="564">
        <v>34623</v>
      </c>
      <c r="B1843" s="564" t="s">
        <v>6568</v>
      </c>
      <c r="C1843" s="564" t="s">
        <v>37</v>
      </c>
      <c r="D1843" s="564" t="s">
        <v>4986</v>
      </c>
      <c r="E1843" s="107">
        <v>49.42</v>
      </c>
    </row>
    <row r="1844" spans="1:5" x14ac:dyDescent="0.35">
      <c r="A1844" s="564">
        <v>34628</v>
      </c>
      <c r="B1844" s="564" t="s">
        <v>6569</v>
      </c>
      <c r="C1844" s="564" t="s">
        <v>37</v>
      </c>
      <c r="D1844" s="564" t="s">
        <v>4986</v>
      </c>
      <c r="E1844" s="107">
        <v>70.78</v>
      </c>
    </row>
    <row r="1845" spans="1:5" x14ac:dyDescent="0.35">
      <c r="A1845" s="564">
        <v>34653</v>
      </c>
      <c r="B1845" s="564" t="s">
        <v>6570</v>
      </c>
      <c r="C1845" s="564" t="s">
        <v>37</v>
      </c>
      <c r="D1845" s="564" t="s">
        <v>4986</v>
      </c>
      <c r="E1845" s="107">
        <v>8.75</v>
      </c>
    </row>
    <row r="1846" spans="1:5" x14ac:dyDescent="0.35">
      <c r="A1846" s="564">
        <v>34688</v>
      </c>
      <c r="B1846" s="564" t="s">
        <v>6571</v>
      </c>
      <c r="C1846" s="564" t="s">
        <v>37</v>
      </c>
      <c r="D1846" s="564" t="s">
        <v>4986</v>
      </c>
      <c r="E1846" s="107">
        <v>15.86</v>
      </c>
    </row>
    <row r="1847" spans="1:5" x14ac:dyDescent="0.35">
      <c r="A1847" s="564">
        <v>34709</v>
      </c>
      <c r="B1847" s="564" t="s">
        <v>6572</v>
      </c>
      <c r="C1847" s="564" t="s">
        <v>37</v>
      </c>
      <c r="D1847" s="564" t="s">
        <v>4986</v>
      </c>
      <c r="E1847" s="107">
        <v>61.49</v>
      </c>
    </row>
    <row r="1848" spans="1:5" x14ac:dyDescent="0.35">
      <c r="A1848" s="564">
        <v>34714</v>
      </c>
      <c r="B1848" s="564" t="s">
        <v>6573</v>
      </c>
      <c r="C1848" s="564" t="s">
        <v>37</v>
      </c>
      <c r="D1848" s="564" t="s">
        <v>4986</v>
      </c>
      <c r="E1848" s="107">
        <v>73.44</v>
      </c>
    </row>
    <row r="1849" spans="1:5" x14ac:dyDescent="0.35">
      <c r="A1849" s="564">
        <v>2388</v>
      </c>
      <c r="B1849" s="564" t="s">
        <v>6574</v>
      </c>
      <c r="C1849" s="564" t="s">
        <v>37</v>
      </c>
      <c r="D1849" s="564" t="s">
        <v>4986</v>
      </c>
      <c r="E1849" s="107">
        <v>61.03</v>
      </c>
    </row>
    <row r="1850" spans="1:5" x14ac:dyDescent="0.35">
      <c r="A1850" s="564">
        <v>34606</v>
      </c>
      <c r="B1850" s="564" t="s">
        <v>6575</v>
      </c>
      <c r="C1850" s="564" t="s">
        <v>37</v>
      </c>
      <c r="D1850" s="564" t="s">
        <v>4986</v>
      </c>
      <c r="E1850" s="107">
        <v>93.61</v>
      </c>
    </row>
    <row r="1851" spans="1:5" x14ac:dyDescent="0.35">
      <c r="A1851" s="564">
        <v>34689</v>
      </c>
      <c r="B1851" s="564" t="s">
        <v>6576</v>
      </c>
      <c r="C1851" s="564" t="s">
        <v>37</v>
      </c>
      <c r="D1851" s="564" t="s">
        <v>4986</v>
      </c>
      <c r="E1851" s="107">
        <v>29.8</v>
      </c>
    </row>
    <row r="1852" spans="1:5" x14ac:dyDescent="0.35">
      <c r="A1852" s="564">
        <v>2370</v>
      </c>
      <c r="B1852" s="564" t="s">
        <v>6577</v>
      </c>
      <c r="C1852" s="564" t="s">
        <v>37</v>
      </c>
      <c r="D1852" s="564" t="s">
        <v>4988</v>
      </c>
      <c r="E1852" s="107">
        <v>11.34</v>
      </c>
    </row>
    <row r="1853" spans="1:5" x14ac:dyDescent="0.35">
      <c r="A1853" s="564">
        <v>2386</v>
      </c>
      <c r="B1853" s="564" t="s">
        <v>6578</v>
      </c>
      <c r="C1853" s="564" t="s">
        <v>37</v>
      </c>
      <c r="D1853" s="564" t="s">
        <v>4986</v>
      </c>
      <c r="E1853" s="107">
        <v>19.02</v>
      </c>
    </row>
    <row r="1854" spans="1:5" x14ac:dyDescent="0.35">
      <c r="A1854" s="564">
        <v>2392</v>
      </c>
      <c r="B1854" s="564" t="s">
        <v>6579</v>
      </c>
      <c r="C1854" s="564" t="s">
        <v>37</v>
      </c>
      <c r="D1854" s="564" t="s">
        <v>4986</v>
      </c>
      <c r="E1854" s="107">
        <v>76.12</v>
      </c>
    </row>
    <row r="1855" spans="1:5" x14ac:dyDescent="0.35">
      <c r="A1855" s="564">
        <v>2373</v>
      </c>
      <c r="B1855" s="564" t="s">
        <v>6580</v>
      </c>
      <c r="C1855" s="564" t="s">
        <v>37</v>
      </c>
      <c r="D1855" s="564" t="s">
        <v>4986</v>
      </c>
      <c r="E1855" s="107">
        <v>107.25</v>
      </c>
    </row>
    <row r="1856" spans="1:5" x14ac:dyDescent="0.35">
      <c r="A1856" s="564">
        <v>39465</v>
      </c>
      <c r="B1856" s="564" t="s">
        <v>6581</v>
      </c>
      <c r="C1856" s="564" t="s">
        <v>37</v>
      </c>
      <c r="D1856" s="564" t="s">
        <v>4986</v>
      </c>
      <c r="E1856" s="107">
        <v>65.52</v>
      </c>
    </row>
    <row r="1857" spans="1:5" x14ac:dyDescent="0.35">
      <c r="A1857" s="564">
        <v>39466</v>
      </c>
      <c r="B1857" s="564" t="s">
        <v>6582</v>
      </c>
      <c r="C1857" s="564" t="s">
        <v>37</v>
      </c>
      <c r="D1857" s="564" t="s">
        <v>4986</v>
      </c>
      <c r="E1857" s="107">
        <v>73.709999999999994</v>
      </c>
    </row>
    <row r="1858" spans="1:5" x14ac:dyDescent="0.35">
      <c r="A1858" s="564">
        <v>39467</v>
      </c>
      <c r="B1858" s="564" t="s">
        <v>6583</v>
      </c>
      <c r="C1858" s="564" t="s">
        <v>37</v>
      </c>
      <c r="D1858" s="564" t="s">
        <v>4986</v>
      </c>
      <c r="E1858" s="107">
        <v>94.28</v>
      </c>
    </row>
    <row r="1859" spans="1:5" x14ac:dyDescent="0.35">
      <c r="A1859" s="564">
        <v>39468</v>
      </c>
      <c r="B1859" s="564" t="s">
        <v>6584</v>
      </c>
      <c r="C1859" s="564" t="s">
        <v>37</v>
      </c>
      <c r="D1859" s="564" t="s">
        <v>4986</v>
      </c>
      <c r="E1859" s="107">
        <v>167.58</v>
      </c>
    </row>
    <row r="1860" spans="1:5" x14ac:dyDescent="0.35">
      <c r="A1860" s="564">
        <v>39469</v>
      </c>
      <c r="B1860" s="564" t="s">
        <v>6585</v>
      </c>
      <c r="C1860" s="564" t="s">
        <v>37</v>
      </c>
      <c r="D1860" s="564" t="s">
        <v>4986</v>
      </c>
      <c r="E1860" s="107">
        <v>68.260000000000005</v>
      </c>
    </row>
    <row r="1861" spans="1:5" x14ac:dyDescent="0.35">
      <c r="A1861" s="564">
        <v>39470</v>
      </c>
      <c r="B1861" s="564" t="s">
        <v>6586</v>
      </c>
      <c r="C1861" s="564" t="s">
        <v>37</v>
      </c>
      <c r="D1861" s="564" t="s">
        <v>4986</v>
      </c>
      <c r="E1861" s="107">
        <v>83.87</v>
      </c>
    </row>
    <row r="1862" spans="1:5" x14ac:dyDescent="0.35">
      <c r="A1862" s="564">
        <v>39471</v>
      </c>
      <c r="B1862" s="564" t="s">
        <v>6587</v>
      </c>
      <c r="C1862" s="564" t="s">
        <v>37</v>
      </c>
      <c r="D1862" s="564" t="s">
        <v>4986</v>
      </c>
      <c r="E1862" s="107">
        <v>100.8</v>
      </c>
    </row>
    <row r="1863" spans="1:5" x14ac:dyDescent="0.35">
      <c r="A1863" s="564">
        <v>39472</v>
      </c>
      <c r="B1863" s="564" t="s">
        <v>6588</v>
      </c>
      <c r="C1863" s="564" t="s">
        <v>37</v>
      </c>
      <c r="D1863" s="564" t="s">
        <v>4986</v>
      </c>
      <c r="E1863" s="107">
        <v>175.13</v>
      </c>
    </row>
    <row r="1864" spans="1:5" x14ac:dyDescent="0.35">
      <c r="A1864" s="564">
        <v>39473</v>
      </c>
      <c r="B1864" s="564" t="s">
        <v>6589</v>
      </c>
      <c r="C1864" s="564" t="s">
        <v>37</v>
      </c>
      <c r="D1864" s="564" t="s">
        <v>4986</v>
      </c>
      <c r="E1864" s="107">
        <v>113.14</v>
      </c>
    </row>
    <row r="1865" spans="1:5" x14ac:dyDescent="0.35">
      <c r="A1865" s="564">
        <v>39474</v>
      </c>
      <c r="B1865" s="564" t="s">
        <v>6590</v>
      </c>
      <c r="C1865" s="564" t="s">
        <v>37</v>
      </c>
      <c r="D1865" s="564" t="s">
        <v>4986</v>
      </c>
      <c r="E1865" s="107">
        <v>120.61</v>
      </c>
    </row>
    <row r="1866" spans="1:5" x14ac:dyDescent="0.35">
      <c r="A1866" s="564">
        <v>39475</v>
      </c>
      <c r="B1866" s="564" t="s">
        <v>6591</v>
      </c>
      <c r="C1866" s="564" t="s">
        <v>37</v>
      </c>
      <c r="D1866" s="564" t="s">
        <v>4986</v>
      </c>
      <c r="E1866" s="107">
        <v>136.84</v>
      </c>
    </row>
    <row r="1867" spans="1:5" x14ac:dyDescent="0.35">
      <c r="A1867" s="564">
        <v>39476</v>
      </c>
      <c r="B1867" s="564" t="s">
        <v>6592</v>
      </c>
      <c r="C1867" s="564" t="s">
        <v>37</v>
      </c>
      <c r="D1867" s="564" t="s">
        <v>4986</v>
      </c>
      <c r="E1867" s="107">
        <v>257.60000000000002</v>
      </c>
    </row>
    <row r="1868" spans="1:5" x14ac:dyDescent="0.35">
      <c r="A1868" s="564">
        <v>39477</v>
      </c>
      <c r="B1868" s="564" t="s">
        <v>6593</v>
      </c>
      <c r="C1868" s="564" t="s">
        <v>37</v>
      </c>
      <c r="D1868" s="564" t="s">
        <v>4986</v>
      </c>
      <c r="E1868" s="107">
        <v>126.22</v>
      </c>
    </row>
    <row r="1869" spans="1:5" x14ac:dyDescent="0.35">
      <c r="A1869" s="564">
        <v>39478</v>
      </c>
      <c r="B1869" s="564" t="s">
        <v>6594</v>
      </c>
      <c r="C1869" s="564" t="s">
        <v>37</v>
      </c>
      <c r="D1869" s="564" t="s">
        <v>4986</v>
      </c>
      <c r="E1869" s="107">
        <v>130.12</v>
      </c>
    </row>
    <row r="1870" spans="1:5" x14ac:dyDescent="0.35">
      <c r="A1870" s="564">
        <v>39479</v>
      </c>
      <c r="B1870" s="564" t="s">
        <v>6595</v>
      </c>
      <c r="C1870" s="564" t="s">
        <v>37</v>
      </c>
      <c r="D1870" s="564" t="s">
        <v>4986</v>
      </c>
      <c r="E1870" s="107">
        <v>153.31</v>
      </c>
    </row>
    <row r="1871" spans="1:5" x14ac:dyDescent="0.35">
      <c r="A1871" s="564">
        <v>39480</v>
      </c>
      <c r="B1871" s="564" t="s">
        <v>6596</v>
      </c>
      <c r="C1871" s="564" t="s">
        <v>37</v>
      </c>
      <c r="D1871" s="564" t="s">
        <v>4986</v>
      </c>
      <c r="E1871" s="107">
        <v>316.36</v>
      </c>
    </row>
    <row r="1872" spans="1:5" x14ac:dyDescent="0.35">
      <c r="A1872" s="564">
        <v>39459</v>
      </c>
      <c r="B1872" s="564" t="s">
        <v>6597</v>
      </c>
      <c r="C1872" s="564" t="s">
        <v>37</v>
      </c>
      <c r="D1872" s="564" t="s">
        <v>4986</v>
      </c>
      <c r="E1872" s="107">
        <v>268.51</v>
      </c>
    </row>
    <row r="1873" spans="1:5" x14ac:dyDescent="0.35">
      <c r="A1873" s="564">
        <v>39445</v>
      </c>
      <c r="B1873" s="564" t="s">
        <v>6598</v>
      </c>
      <c r="C1873" s="564" t="s">
        <v>37</v>
      </c>
      <c r="D1873" s="564" t="s">
        <v>4986</v>
      </c>
      <c r="E1873" s="107">
        <v>134.82</v>
      </c>
    </row>
    <row r="1874" spans="1:5" x14ac:dyDescent="0.35">
      <c r="A1874" s="564">
        <v>39446</v>
      </c>
      <c r="B1874" s="564" t="s">
        <v>6599</v>
      </c>
      <c r="C1874" s="564" t="s">
        <v>37</v>
      </c>
      <c r="D1874" s="564" t="s">
        <v>4986</v>
      </c>
      <c r="E1874" s="107">
        <v>137.22</v>
      </c>
    </row>
    <row r="1875" spans="1:5" x14ac:dyDescent="0.35">
      <c r="A1875" s="564">
        <v>39447</v>
      </c>
      <c r="B1875" s="564" t="s">
        <v>6600</v>
      </c>
      <c r="C1875" s="564" t="s">
        <v>37</v>
      </c>
      <c r="D1875" s="564" t="s">
        <v>4986</v>
      </c>
      <c r="E1875" s="107">
        <v>146.72999999999999</v>
      </c>
    </row>
    <row r="1876" spans="1:5" x14ac:dyDescent="0.35">
      <c r="A1876" s="564">
        <v>39448</v>
      </c>
      <c r="B1876" s="564" t="s">
        <v>6601</v>
      </c>
      <c r="C1876" s="564" t="s">
        <v>37</v>
      </c>
      <c r="D1876" s="564" t="s">
        <v>4986</v>
      </c>
      <c r="E1876" s="107">
        <v>250.21</v>
      </c>
    </row>
    <row r="1877" spans="1:5" x14ac:dyDescent="0.35">
      <c r="A1877" s="564">
        <v>39450</v>
      </c>
      <c r="B1877" s="564" t="s">
        <v>6602</v>
      </c>
      <c r="C1877" s="564" t="s">
        <v>37</v>
      </c>
      <c r="D1877" s="564" t="s">
        <v>4986</v>
      </c>
      <c r="E1877" s="107">
        <v>152.66</v>
      </c>
    </row>
    <row r="1878" spans="1:5" x14ac:dyDescent="0.35">
      <c r="A1878" s="564">
        <v>39451</v>
      </c>
      <c r="B1878" s="564" t="s">
        <v>6603</v>
      </c>
      <c r="C1878" s="564" t="s">
        <v>37</v>
      </c>
      <c r="D1878" s="564" t="s">
        <v>4986</v>
      </c>
      <c r="E1878" s="107">
        <v>166.5</v>
      </c>
    </row>
    <row r="1879" spans="1:5" x14ac:dyDescent="0.35">
      <c r="A1879" s="564">
        <v>39452</v>
      </c>
      <c r="B1879" s="564" t="s">
        <v>6604</v>
      </c>
      <c r="C1879" s="564" t="s">
        <v>37</v>
      </c>
      <c r="D1879" s="564" t="s">
        <v>4986</v>
      </c>
      <c r="E1879" s="107">
        <v>167.5</v>
      </c>
    </row>
    <row r="1880" spans="1:5" x14ac:dyDescent="0.35">
      <c r="A1880" s="564">
        <v>39523</v>
      </c>
      <c r="B1880" s="564" t="s">
        <v>6605</v>
      </c>
      <c r="C1880" s="564" t="s">
        <v>37</v>
      </c>
      <c r="D1880" s="564" t="s">
        <v>4986</v>
      </c>
      <c r="E1880" s="107">
        <v>280.31</v>
      </c>
    </row>
    <row r="1881" spans="1:5" x14ac:dyDescent="0.35">
      <c r="A1881" s="564">
        <v>39449</v>
      </c>
      <c r="B1881" s="564" t="s">
        <v>6606</v>
      </c>
      <c r="C1881" s="564" t="s">
        <v>37</v>
      </c>
      <c r="D1881" s="564" t="s">
        <v>4986</v>
      </c>
      <c r="E1881" s="107">
        <v>310.42</v>
      </c>
    </row>
    <row r="1882" spans="1:5" x14ac:dyDescent="0.35">
      <c r="A1882" s="564">
        <v>39455</v>
      </c>
      <c r="B1882" s="564" t="s">
        <v>6607</v>
      </c>
      <c r="C1882" s="564" t="s">
        <v>37</v>
      </c>
      <c r="D1882" s="564" t="s">
        <v>4986</v>
      </c>
      <c r="E1882" s="107">
        <v>153.6</v>
      </c>
    </row>
    <row r="1883" spans="1:5" x14ac:dyDescent="0.35">
      <c r="A1883" s="564">
        <v>39456</v>
      </c>
      <c r="B1883" s="564" t="s">
        <v>6608</v>
      </c>
      <c r="C1883" s="564" t="s">
        <v>37</v>
      </c>
      <c r="D1883" s="564" t="s">
        <v>4986</v>
      </c>
      <c r="E1883" s="107">
        <v>153.72</v>
      </c>
    </row>
    <row r="1884" spans="1:5" x14ac:dyDescent="0.35">
      <c r="A1884" s="564">
        <v>39457</v>
      </c>
      <c r="B1884" s="564" t="s">
        <v>6609</v>
      </c>
      <c r="C1884" s="564" t="s">
        <v>37</v>
      </c>
      <c r="D1884" s="564" t="s">
        <v>4986</v>
      </c>
      <c r="E1884" s="107">
        <v>167.58</v>
      </c>
    </row>
    <row r="1885" spans="1:5" x14ac:dyDescent="0.35">
      <c r="A1885" s="564">
        <v>39458</v>
      </c>
      <c r="B1885" s="564" t="s">
        <v>6610</v>
      </c>
      <c r="C1885" s="564" t="s">
        <v>37</v>
      </c>
      <c r="D1885" s="564" t="s">
        <v>4986</v>
      </c>
      <c r="E1885" s="107">
        <v>312.70999999999998</v>
      </c>
    </row>
    <row r="1886" spans="1:5" x14ac:dyDescent="0.35">
      <c r="A1886" s="564">
        <v>39464</v>
      </c>
      <c r="B1886" s="564" t="s">
        <v>6611</v>
      </c>
      <c r="C1886" s="564" t="s">
        <v>37</v>
      </c>
      <c r="D1886" s="564" t="s">
        <v>4986</v>
      </c>
      <c r="E1886" s="107">
        <v>502.86</v>
      </c>
    </row>
    <row r="1887" spans="1:5" x14ac:dyDescent="0.35">
      <c r="A1887" s="564">
        <v>39460</v>
      </c>
      <c r="B1887" s="564" t="s">
        <v>6612</v>
      </c>
      <c r="C1887" s="564" t="s">
        <v>37</v>
      </c>
      <c r="D1887" s="564" t="s">
        <v>4986</v>
      </c>
      <c r="E1887" s="107">
        <v>190.72</v>
      </c>
    </row>
    <row r="1888" spans="1:5" x14ac:dyDescent="0.35">
      <c r="A1888" s="564">
        <v>39461</v>
      </c>
      <c r="B1888" s="564" t="s">
        <v>6613</v>
      </c>
      <c r="C1888" s="564" t="s">
        <v>37</v>
      </c>
      <c r="D1888" s="564" t="s">
        <v>4986</v>
      </c>
      <c r="E1888" s="107">
        <v>223.48</v>
      </c>
    </row>
    <row r="1889" spans="1:5" x14ac:dyDescent="0.35">
      <c r="A1889" s="564">
        <v>39462</v>
      </c>
      <c r="B1889" s="564" t="s">
        <v>6614</v>
      </c>
      <c r="C1889" s="564" t="s">
        <v>37</v>
      </c>
      <c r="D1889" s="564" t="s">
        <v>4986</v>
      </c>
      <c r="E1889" s="107">
        <v>215.38</v>
      </c>
    </row>
    <row r="1890" spans="1:5" x14ac:dyDescent="0.35">
      <c r="A1890" s="564">
        <v>39463</v>
      </c>
      <c r="B1890" s="564" t="s">
        <v>6615</v>
      </c>
      <c r="C1890" s="564" t="s">
        <v>37</v>
      </c>
      <c r="D1890" s="564" t="s">
        <v>4986</v>
      </c>
      <c r="E1890" s="107">
        <v>498.96</v>
      </c>
    </row>
    <row r="1891" spans="1:5" x14ac:dyDescent="0.35">
      <c r="A1891" s="564">
        <v>26039</v>
      </c>
      <c r="B1891" s="564" t="s">
        <v>6616</v>
      </c>
      <c r="C1891" s="564" t="s">
        <v>37</v>
      </c>
      <c r="D1891" s="564" t="s">
        <v>4992</v>
      </c>
      <c r="E1891" s="108">
        <v>356844.13</v>
      </c>
    </row>
    <row r="1892" spans="1:5" x14ac:dyDescent="0.35">
      <c r="A1892" s="564">
        <v>2401</v>
      </c>
      <c r="B1892" s="564" t="s">
        <v>6617</v>
      </c>
      <c r="C1892" s="564" t="s">
        <v>37</v>
      </c>
      <c r="D1892" s="564" t="s">
        <v>4992</v>
      </c>
      <c r="E1892" s="108">
        <v>82078.100000000006</v>
      </c>
    </row>
    <row r="1893" spans="1:5" x14ac:dyDescent="0.35">
      <c r="A1893" s="564">
        <v>38870</v>
      </c>
      <c r="B1893" s="564" t="s">
        <v>6618</v>
      </c>
      <c r="C1893" s="564" t="s">
        <v>37</v>
      </c>
      <c r="D1893" s="564" t="s">
        <v>4992</v>
      </c>
      <c r="E1893" s="107">
        <v>51.01</v>
      </c>
    </row>
    <row r="1894" spans="1:5" x14ac:dyDescent="0.35">
      <c r="A1894" s="564">
        <v>38869</v>
      </c>
      <c r="B1894" s="564" t="s">
        <v>6619</v>
      </c>
      <c r="C1894" s="564" t="s">
        <v>37</v>
      </c>
      <c r="D1894" s="564" t="s">
        <v>4992</v>
      </c>
      <c r="E1894" s="107">
        <v>44.99</v>
      </c>
    </row>
    <row r="1895" spans="1:5" x14ac:dyDescent="0.35">
      <c r="A1895" s="564">
        <v>38872</v>
      </c>
      <c r="B1895" s="564" t="s">
        <v>6620</v>
      </c>
      <c r="C1895" s="564" t="s">
        <v>37</v>
      </c>
      <c r="D1895" s="564" t="s">
        <v>4992</v>
      </c>
      <c r="E1895" s="107">
        <v>69.67</v>
      </c>
    </row>
    <row r="1896" spans="1:5" x14ac:dyDescent="0.35">
      <c r="A1896" s="564">
        <v>38871</v>
      </c>
      <c r="B1896" s="564" t="s">
        <v>6621</v>
      </c>
      <c r="C1896" s="564" t="s">
        <v>37</v>
      </c>
      <c r="D1896" s="564" t="s">
        <v>4992</v>
      </c>
      <c r="E1896" s="107">
        <v>56.04</v>
      </c>
    </row>
    <row r="1897" spans="1:5" x14ac:dyDescent="0.35">
      <c r="A1897" s="564">
        <v>39283</v>
      </c>
      <c r="B1897" s="564" t="s">
        <v>6622</v>
      </c>
      <c r="C1897" s="564" t="s">
        <v>37</v>
      </c>
      <c r="D1897" s="564" t="s">
        <v>4992</v>
      </c>
      <c r="E1897" s="107">
        <v>174.57</v>
      </c>
    </row>
    <row r="1898" spans="1:5" x14ac:dyDescent="0.35">
      <c r="A1898" s="564">
        <v>39284</v>
      </c>
      <c r="B1898" s="564" t="s">
        <v>6623</v>
      </c>
      <c r="C1898" s="564" t="s">
        <v>37</v>
      </c>
      <c r="D1898" s="564" t="s">
        <v>4992</v>
      </c>
      <c r="E1898" s="107">
        <v>189.17</v>
      </c>
    </row>
    <row r="1899" spans="1:5" x14ac:dyDescent="0.35">
      <c r="A1899" s="564">
        <v>39285</v>
      </c>
      <c r="B1899" s="564" t="s">
        <v>6624</v>
      </c>
      <c r="C1899" s="564" t="s">
        <v>37</v>
      </c>
      <c r="D1899" s="564" t="s">
        <v>4992</v>
      </c>
      <c r="E1899" s="107">
        <v>191.9</v>
      </c>
    </row>
    <row r="1900" spans="1:5" x14ac:dyDescent="0.35">
      <c r="A1900" s="564">
        <v>39286</v>
      </c>
      <c r="B1900" s="564" t="s">
        <v>6625</v>
      </c>
      <c r="C1900" s="564" t="s">
        <v>37</v>
      </c>
      <c r="D1900" s="564" t="s">
        <v>4992</v>
      </c>
      <c r="E1900" s="107">
        <v>187.72</v>
      </c>
    </row>
    <row r="1901" spans="1:5" x14ac:dyDescent="0.35">
      <c r="A1901" s="564">
        <v>39287</v>
      </c>
      <c r="B1901" s="564" t="s">
        <v>6626</v>
      </c>
      <c r="C1901" s="564" t="s">
        <v>37</v>
      </c>
      <c r="D1901" s="564" t="s">
        <v>4992</v>
      </c>
      <c r="E1901" s="107">
        <v>220.42</v>
      </c>
    </row>
    <row r="1902" spans="1:5" x14ac:dyDescent="0.35">
      <c r="A1902" s="564">
        <v>39288</v>
      </c>
      <c r="B1902" s="564" t="s">
        <v>6627</v>
      </c>
      <c r="C1902" s="564" t="s">
        <v>37</v>
      </c>
      <c r="D1902" s="564" t="s">
        <v>4992</v>
      </c>
      <c r="E1902" s="107">
        <v>235.23</v>
      </c>
    </row>
    <row r="1903" spans="1:5" x14ac:dyDescent="0.35">
      <c r="A1903" s="564">
        <v>44476</v>
      </c>
      <c r="B1903" s="564" t="s">
        <v>11085</v>
      </c>
      <c r="C1903" s="564" t="s">
        <v>4987</v>
      </c>
      <c r="D1903" s="564" t="s">
        <v>4992</v>
      </c>
      <c r="E1903" s="107">
        <v>568.79999999999995</v>
      </c>
    </row>
    <row r="1904" spans="1:5" x14ac:dyDescent="0.35">
      <c r="A1904" s="564">
        <v>10629</v>
      </c>
      <c r="B1904" s="564" t="s">
        <v>6628</v>
      </c>
      <c r="C1904" s="564" t="s">
        <v>4987</v>
      </c>
      <c r="D1904" s="564" t="s">
        <v>4992</v>
      </c>
      <c r="E1904" s="107">
        <v>586.85</v>
      </c>
    </row>
    <row r="1905" spans="1:5" x14ac:dyDescent="0.35">
      <c r="A1905" s="564">
        <v>10698</v>
      </c>
      <c r="B1905" s="564" t="s">
        <v>6629</v>
      </c>
      <c r="C1905" s="564" t="s">
        <v>4987</v>
      </c>
      <c r="D1905" s="564" t="s">
        <v>4992</v>
      </c>
      <c r="E1905" s="107">
        <v>168.34</v>
      </c>
    </row>
    <row r="1906" spans="1:5" x14ac:dyDescent="0.35">
      <c r="A1906" s="564">
        <v>40521</v>
      </c>
      <c r="B1906" s="564" t="s">
        <v>6630</v>
      </c>
      <c r="C1906" s="564" t="s">
        <v>37</v>
      </c>
      <c r="D1906" s="564" t="s">
        <v>4986</v>
      </c>
      <c r="E1906" s="108">
        <v>128068.94</v>
      </c>
    </row>
    <row r="1907" spans="1:5" x14ac:dyDescent="0.35">
      <c r="A1907" s="564">
        <v>2432</v>
      </c>
      <c r="B1907" s="564" t="s">
        <v>6631</v>
      </c>
      <c r="C1907" s="564" t="s">
        <v>37</v>
      </c>
      <c r="D1907" s="564" t="s">
        <v>4986</v>
      </c>
      <c r="E1907" s="107">
        <v>20.05</v>
      </c>
    </row>
    <row r="1908" spans="1:5" x14ac:dyDescent="0.35">
      <c r="A1908" s="564">
        <v>2433</v>
      </c>
      <c r="B1908" s="564" t="s">
        <v>6632</v>
      </c>
      <c r="C1908" s="564" t="s">
        <v>37</v>
      </c>
      <c r="D1908" s="564" t="s">
        <v>4986</v>
      </c>
      <c r="E1908" s="107">
        <v>6.79</v>
      </c>
    </row>
    <row r="1909" spans="1:5" x14ac:dyDescent="0.35">
      <c r="A1909" s="564">
        <v>2420</v>
      </c>
      <c r="B1909" s="564" t="s">
        <v>6633</v>
      </c>
      <c r="C1909" s="564" t="s">
        <v>37</v>
      </c>
      <c r="D1909" s="564" t="s">
        <v>4986</v>
      </c>
      <c r="E1909" s="107">
        <v>11.66</v>
      </c>
    </row>
    <row r="1910" spans="1:5" x14ac:dyDescent="0.35">
      <c r="A1910" s="564">
        <v>11447</v>
      </c>
      <c r="B1910" s="564" t="s">
        <v>6634</v>
      </c>
      <c r="C1910" s="564" t="s">
        <v>37</v>
      </c>
      <c r="D1910" s="564" t="s">
        <v>4986</v>
      </c>
      <c r="E1910" s="107">
        <v>23.05</v>
      </c>
    </row>
    <row r="1911" spans="1:5" x14ac:dyDescent="0.35">
      <c r="A1911" s="564">
        <v>11451</v>
      </c>
      <c r="B1911" s="564" t="s">
        <v>6635</v>
      </c>
      <c r="C1911" s="564" t="s">
        <v>37</v>
      </c>
      <c r="D1911" s="564" t="s">
        <v>4986</v>
      </c>
      <c r="E1911" s="107">
        <v>61.8</v>
      </c>
    </row>
    <row r="1912" spans="1:5" x14ac:dyDescent="0.35">
      <c r="A1912" s="564">
        <v>11116</v>
      </c>
      <c r="B1912" s="564" t="s">
        <v>6636</v>
      </c>
      <c r="C1912" s="564" t="s">
        <v>37</v>
      </c>
      <c r="D1912" s="564" t="s">
        <v>4986</v>
      </c>
      <c r="E1912" s="107">
        <v>569.80999999999995</v>
      </c>
    </row>
    <row r="1913" spans="1:5" x14ac:dyDescent="0.35">
      <c r="A1913" s="564">
        <v>38411</v>
      </c>
      <c r="B1913" s="564" t="s">
        <v>6637</v>
      </c>
      <c r="C1913" s="564" t="s">
        <v>37</v>
      </c>
      <c r="D1913" s="564" t="s">
        <v>4986</v>
      </c>
      <c r="E1913" s="108">
        <v>1713.2</v>
      </c>
    </row>
    <row r="1914" spans="1:5" x14ac:dyDescent="0.35">
      <c r="A1914" s="564">
        <v>38189</v>
      </c>
      <c r="B1914" s="564" t="s">
        <v>11086</v>
      </c>
      <c r="C1914" s="564" t="s">
        <v>37</v>
      </c>
      <c r="D1914" s="564" t="s">
        <v>4986</v>
      </c>
      <c r="E1914" s="107">
        <v>138.83000000000001</v>
      </c>
    </row>
    <row r="1915" spans="1:5" x14ac:dyDescent="0.35">
      <c r="A1915" s="564">
        <v>38190</v>
      </c>
      <c r="B1915" s="564" t="s">
        <v>11087</v>
      </c>
      <c r="C1915" s="564" t="s">
        <v>37</v>
      </c>
      <c r="D1915" s="564" t="s">
        <v>4986</v>
      </c>
      <c r="E1915" s="107">
        <v>292.47000000000003</v>
      </c>
    </row>
    <row r="1916" spans="1:5" x14ac:dyDescent="0.35">
      <c r="A1916" s="564">
        <v>7608</v>
      </c>
      <c r="B1916" s="564" t="s">
        <v>11088</v>
      </c>
      <c r="C1916" s="564" t="s">
        <v>37</v>
      </c>
      <c r="D1916" s="564" t="s">
        <v>4986</v>
      </c>
      <c r="E1916" s="107">
        <v>10.39</v>
      </c>
    </row>
    <row r="1917" spans="1:5" x14ac:dyDescent="0.35">
      <c r="A1917" s="564">
        <v>1370</v>
      </c>
      <c r="B1917" s="564" t="s">
        <v>6638</v>
      </c>
      <c r="C1917" s="564" t="s">
        <v>37</v>
      </c>
      <c r="D1917" s="564" t="s">
        <v>4986</v>
      </c>
      <c r="E1917" s="107">
        <v>96</v>
      </c>
    </row>
    <row r="1918" spans="1:5" x14ac:dyDescent="0.35">
      <c r="A1918" s="564">
        <v>36516</v>
      </c>
      <c r="B1918" s="564" t="s">
        <v>6639</v>
      </c>
      <c r="C1918" s="564" t="s">
        <v>37</v>
      </c>
      <c r="D1918" s="564" t="s">
        <v>4992</v>
      </c>
      <c r="E1918" s="108">
        <v>116168.2</v>
      </c>
    </row>
    <row r="1919" spans="1:5" x14ac:dyDescent="0.35">
      <c r="A1919" s="564">
        <v>34777</v>
      </c>
      <c r="B1919" s="564" t="s">
        <v>10089</v>
      </c>
      <c r="C1919" s="564" t="s">
        <v>37</v>
      </c>
      <c r="D1919" s="564" t="s">
        <v>4986</v>
      </c>
      <c r="E1919" s="107">
        <v>3.4</v>
      </c>
    </row>
    <row r="1920" spans="1:5" x14ac:dyDescent="0.35">
      <c r="A1920" s="564">
        <v>7272</v>
      </c>
      <c r="B1920" s="564" t="s">
        <v>11089</v>
      </c>
      <c r="C1920" s="564" t="s">
        <v>37</v>
      </c>
      <c r="D1920" s="564" t="s">
        <v>4986</v>
      </c>
      <c r="E1920" s="107">
        <v>2.87</v>
      </c>
    </row>
    <row r="1921" spans="1:5" x14ac:dyDescent="0.35">
      <c r="A1921" s="564">
        <v>10605</v>
      </c>
      <c r="B1921" s="564" t="s">
        <v>6640</v>
      </c>
      <c r="C1921" s="564" t="s">
        <v>37</v>
      </c>
      <c r="D1921" s="564" t="s">
        <v>4986</v>
      </c>
      <c r="E1921" s="107">
        <v>4.72</v>
      </c>
    </row>
    <row r="1922" spans="1:5" x14ac:dyDescent="0.35">
      <c r="A1922" s="564">
        <v>10604</v>
      </c>
      <c r="B1922" s="564" t="s">
        <v>6641</v>
      </c>
      <c r="C1922" s="564" t="s">
        <v>37</v>
      </c>
      <c r="D1922" s="564" t="s">
        <v>4986</v>
      </c>
      <c r="E1922" s="107">
        <v>11.02</v>
      </c>
    </row>
    <row r="1923" spans="1:5" x14ac:dyDescent="0.35">
      <c r="A1923" s="564">
        <v>672</v>
      </c>
      <c r="B1923" s="564" t="s">
        <v>6642</v>
      </c>
      <c r="C1923" s="564" t="s">
        <v>37</v>
      </c>
      <c r="D1923" s="564" t="s">
        <v>4986</v>
      </c>
      <c r="E1923" s="107">
        <v>15.15</v>
      </c>
    </row>
    <row r="1924" spans="1:5" x14ac:dyDescent="0.35">
      <c r="A1924" s="564">
        <v>668</v>
      </c>
      <c r="B1924" s="564" t="s">
        <v>6643</v>
      </c>
      <c r="C1924" s="564" t="s">
        <v>37</v>
      </c>
      <c r="D1924" s="564" t="s">
        <v>4986</v>
      </c>
      <c r="E1924" s="107">
        <v>18.29</v>
      </c>
    </row>
    <row r="1925" spans="1:5" x14ac:dyDescent="0.35">
      <c r="A1925" s="564">
        <v>10578</v>
      </c>
      <c r="B1925" s="564" t="s">
        <v>6644</v>
      </c>
      <c r="C1925" s="564" t="s">
        <v>37</v>
      </c>
      <c r="D1925" s="564" t="s">
        <v>4986</v>
      </c>
      <c r="E1925" s="107">
        <v>21.3</v>
      </c>
    </row>
    <row r="1926" spans="1:5" x14ac:dyDescent="0.35">
      <c r="A1926" s="564">
        <v>666</v>
      </c>
      <c r="B1926" s="564" t="s">
        <v>6645</v>
      </c>
      <c r="C1926" s="564" t="s">
        <v>37</v>
      </c>
      <c r="D1926" s="564" t="s">
        <v>4986</v>
      </c>
      <c r="E1926" s="107">
        <v>23.69</v>
      </c>
    </row>
    <row r="1927" spans="1:5" x14ac:dyDescent="0.35">
      <c r="A1927" s="564">
        <v>665</v>
      </c>
      <c r="B1927" s="564" t="s">
        <v>6646</v>
      </c>
      <c r="C1927" s="564" t="s">
        <v>37</v>
      </c>
      <c r="D1927" s="564" t="s">
        <v>4986</v>
      </c>
      <c r="E1927" s="107">
        <v>31.68</v>
      </c>
    </row>
    <row r="1928" spans="1:5" x14ac:dyDescent="0.35">
      <c r="A1928" s="564">
        <v>10577</v>
      </c>
      <c r="B1928" s="564" t="s">
        <v>6647</v>
      </c>
      <c r="C1928" s="564" t="s">
        <v>37</v>
      </c>
      <c r="D1928" s="564" t="s">
        <v>4986</v>
      </c>
      <c r="E1928" s="107">
        <v>28.1</v>
      </c>
    </row>
    <row r="1929" spans="1:5" x14ac:dyDescent="0.35">
      <c r="A1929" s="564">
        <v>10583</v>
      </c>
      <c r="B1929" s="564" t="s">
        <v>6648</v>
      </c>
      <c r="C1929" s="564" t="s">
        <v>37</v>
      </c>
      <c r="D1929" s="564" t="s">
        <v>4986</v>
      </c>
      <c r="E1929" s="107">
        <v>14.6</v>
      </c>
    </row>
    <row r="1930" spans="1:5" x14ac:dyDescent="0.35">
      <c r="A1930" s="564">
        <v>10579</v>
      </c>
      <c r="B1930" s="564" t="s">
        <v>6649</v>
      </c>
      <c r="C1930" s="564" t="s">
        <v>37</v>
      </c>
      <c r="D1930" s="564" t="s">
        <v>4986</v>
      </c>
      <c r="E1930" s="107">
        <v>25.44</v>
      </c>
    </row>
    <row r="1931" spans="1:5" x14ac:dyDescent="0.35">
      <c r="A1931" s="564">
        <v>10582</v>
      </c>
      <c r="B1931" s="564" t="s">
        <v>6650</v>
      </c>
      <c r="C1931" s="564" t="s">
        <v>37</v>
      </c>
      <c r="D1931" s="564" t="s">
        <v>4986</v>
      </c>
      <c r="E1931" s="107">
        <v>12.85</v>
      </c>
    </row>
    <row r="1932" spans="1:5" x14ac:dyDescent="0.35">
      <c r="A1932" s="564">
        <v>2436</v>
      </c>
      <c r="B1932" s="564" t="s">
        <v>6651</v>
      </c>
      <c r="C1932" s="564" t="s">
        <v>4991</v>
      </c>
      <c r="D1932" s="564" t="s">
        <v>4988</v>
      </c>
      <c r="E1932" s="107">
        <v>14.19</v>
      </c>
    </row>
    <row r="1933" spans="1:5" x14ac:dyDescent="0.35">
      <c r="A1933" s="564">
        <v>40918</v>
      </c>
      <c r="B1933" s="564" t="s">
        <v>6652</v>
      </c>
      <c r="C1933" s="564" t="s">
        <v>5162</v>
      </c>
      <c r="D1933" s="564" t="s">
        <v>4986</v>
      </c>
      <c r="E1933" s="108">
        <v>2506.0100000000002</v>
      </c>
    </row>
    <row r="1934" spans="1:5" x14ac:dyDescent="0.35">
      <c r="A1934" s="564">
        <v>2439</v>
      </c>
      <c r="B1934" s="564" t="s">
        <v>6653</v>
      </c>
      <c r="C1934" s="564" t="s">
        <v>4991</v>
      </c>
      <c r="D1934" s="564" t="s">
        <v>4986</v>
      </c>
      <c r="E1934" s="107">
        <v>14.19</v>
      </c>
    </row>
    <row r="1935" spans="1:5" x14ac:dyDescent="0.35">
      <c r="A1935" s="564">
        <v>40923</v>
      </c>
      <c r="B1935" s="564" t="s">
        <v>6654</v>
      </c>
      <c r="C1935" s="564" t="s">
        <v>5162</v>
      </c>
      <c r="D1935" s="564" t="s">
        <v>4986</v>
      </c>
      <c r="E1935" s="108">
        <v>2506.0100000000002</v>
      </c>
    </row>
    <row r="1936" spans="1:5" x14ac:dyDescent="0.35">
      <c r="A1936" s="564">
        <v>10998</v>
      </c>
      <c r="B1936" s="564" t="s">
        <v>6655</v>
      </c>
      <c r="C1936" s="564" t="s">
        <v>5012</v>
      </c>
      <c r="D1936" s="564" t="s">
        <v>4986</v>
      </c>
      <c r="E1936" s="107">
        <v>26.95</v>
      </c>
    </row>
    <row r="1937" spans="1:5" x14ac:dyDescent="0.35">
      <c r="A1937" s="564">
        <v>11002</v>
      </c>
      <c r="B1937" s="564" t="s">
        <v>6656</v>
      </c>
      <c r="C1937" s="564" t="s">
        <v>5012</v>
      </c>
      <c r="D1937" s="564" t="s">
        <v>4986</v>
      </c>
      <c r="E1937" s="107">
        <v>24.69</v>
      </c>
    </row>
    <row r="1938" spans="1:5" x14ac:dyDescent="0.35">
      <c r="A1938" s="564">
        <v>10999</v>
      </c>
      <c r="B1938" s="564" t="s">
        <v>6657</v>
      </c>
      <c r="C1938" s="564" t="s">
        <v>5012</v>
      </c>
      <c r="D1938" s="564" t="s">
        <v>4986</v>
      </c>
      <c r="E1938" s="107">
        <v>23.72</v>
      </c>
    </row>
    <row r="1939" spans="1:5" x14ac:dyDescent="0.35">
      <c r="A1939" s="564">
        <v>10997</v>
      </c>
      <c r="B1939" s="564" t="s">
        <v>58</v>
      </c>
      <c r="C1939" s="564" t="s">
        <v>5012</v>
      </c>
      <c r="D1939" s="564" t="s">
        <v>4988</v>
      </c>
      <c r="E1939" s="107">
        <v>25.71</v>
      </c>
    </row>
    <row r="1940" spans="1:5" x14ac:dyDescent="0.35">
      <c r="A1940" s="564">
        <v>2685</v>
      </c>
      <c r="B1940" s="564" t="s">
        <v>6658</v>
      </c>
      <c r="C1940" s="564" t="s">
        <v>5000</v>
      </c>
      <c r="D1940" s="564" t="s">
        <v>4986</v>
      </c>
      <c r="E1940" s="107">
        <v>6.17</v>
      </c>
    </row>
    <row r="1941" spans="1:5" x14ac:dyDescent="0.35">
      <c r="A1941" s="564">
        <v>2680</v>
      </c>
      <c r="B1941" s="564" t="s">
        <v>6659</v>
      </c>
      <c r="C1941" s="564" t="s">
        <v>5000</v>
      </c>
      <c r="D1941" s="564" t="s">
        <v>4986</v>
      </c>
      <c r="E1941" s="107">
        <v>9.02</v>
      </c>
    </row>
    <row r="1942" spans="1:5" x14ac:dyDescent="0.35">
      <c r="A1942" s="564">
        <v>2684</v>
      </c>
      <c r="B1942" s="564" t="s">
        <v>6660</v>
      </c>
      <c r="C1942" s="564" t="s">
        <v>5000</v>
      </c>
      <c r="D1942" s="564" t="s">
        <v>4986</v>
      </c>
      <c r="E1942" s="107">
        <v>8.2100000000000009</v>
      </c>
    </row>
    <row r="1943" spans="1:5" x14ac:dyDescent="0.35">
      <c r="A1943" s="564">
        <v>2673</v>
      </c>
      <c r="B1943" s="564" t="s">
        <v>6661</v>
      </c>
      <c r="C1943" s="564" t="s">
        <v>5000</v>
      </c>
      <c r="D1943" s="564" t="s">
        <v>4988</v>
      </c>
      <c r="E1943" s="107">
        <v>3.17</v>
      </c>
    </row>
    <row r="1944" spans="1:5" x14ac:dyDescent="0.35">
      <c r="A1944" s="564">
        <v>2681</v>
      </c>
      <c r="B1944" s="564" t="s">
        <v>6662</v>
      </c>
      <c r="C1944" s="564" t="s">
        <v>5000</v>
      </c>
      <c r="D1944" s="564" t="s">
        <v>4986</v>
      </c>
      <c r="E1944" s="107">
        <v>14.75</v>
      </c>
    </row>
    <row r="1945" spans="1:5" x14ac:dyDescent="0.35">
      <c r="A1945" s="564">
        <v>2682</v>
      </c>
      <c r="B1945" s="564" t="s">
        <v>6663</v>
      </c>
      <c r="C1945" s="564" t="s">
        <v>5000</v>
      </c>
      <c r="D1945" s="564" t="s">
        <v>4986</v>
      </c>
      <c r="E1945" s="107">
        <v>21.52</v>
      </c>
    </row>
    <row r="1946" spans="1:5" x14ac:dyDescent="0.35">
      <c r="A1946" s="564">
        <v>2686</v>
      </c>
      <c r="B1946" s="564" t="s">
        <v>6664</v>
      </c>
      <c r="C1946" s="564" t="s">
        <v>5000</v>
      </c>
      <c r="D1946" s="564" t="s">
        <v>4986</v>
      </c>
      <c r="E1946" s="107">
        <v>26.99</v>
      </c>
    </row>
    <row r="1947" spans="1:5" x14ac:dyDescent="0.35">
      <c r="A1947" s="564">
        <v>2674</v>
      </c>
      <c r="B1947" s="564" t="s">
        <v>6665</v>
      </c>
      <c r="C1947" s="564" t="s">
        <v>5000</v>
      </c>
      <c r="D1947" s="564" t="s">
        <v>4986</v>
      </c>
      <c r="E1947" s="107">
        <v>3.94</v>
      </c>
    </row>
    <row r="1948" spans="1:5" x14ac:dyDescent="0.35">
      <c r="A1948" s="564">
        <v>2683</v>
      </c>
      <c r="B1948" s="564" t="s">
        <v>6666</v>
      </c>
      <c r="C1948" s="564" t="s">
        <v>5000</v>
      </c>
      <c r="D1948" s="564" t="s">
        <v>4986</v>
      </c>
      <c r="E1948" s="107">
        <v>42.52</v>
      </c>
    </row>
    <row r="1949" spans="1:5" x14ac:dyDescent="0.35">
      <c r="A1949" s="564">
        <v>2676</v>
      </c>
      <c r="B1949" s="564" t="s">
        <v>6667</v>
      </c>
      <c r="C1949" s="564" t="s">
        <v>5000</v>
      </c>
      <c r="D1949" s="564" t="s">
        <v>4986</v>
      </c>
      <c r="E1949" s="107">
        <v>1.84</v>
      </c>
    </row>
    <row r="1950" spans="1:5" x14ac:dyDescent="0.35">
      <c r="A1950" s="564">
        <v>2678</v>
      </c>
      <c r="B1950" s="564" t="s">
        <v>6668</v>
      </c>
      <c r="C1950" s="564" t="s">
        <v>5000</v>
      </c>
      <c r="D1950" s="564" t="s">
        <v>4986</v>
      </c>
      <c r="E1950" s="107">
        <v>2.31</v>
      </c>
    </row>
    <row r="1951" spans="1:5" x14ac:dyDescent="0.35">
      <c r="A1951" s="564">
        <v>2679</v>
      </c>
      <c r="B1951" s="564" t="s">
        <v>6669</v>
      </c>
      <c r="C1951" s="564" t="s">
        <v>5000</v>
      </c>
      <c r="D1951" s="564" t="s">
        <v>4986</v>
      </c>
      <c r="E1951" s="107">
        <v>3.56</v>
      </c>
    </row>
    <row r="1952" spans="1:5" x14ac:dyDescent="0.35">
      <c r="A1952" s="564">
        <v>12070</v>
      </c>
      <c r="B1952" s="564" t="s">
        <v>6670</v>
      </c>
      <c r="C1952" s="564" t="s">
        <v>5000</v>
      </c>
      <c r="D1952" s="564" t="s">
        <v>4986</v>
      </c>
      <c r="E1952" s="107">
        <v>4.95</v>
      </c>
    </row>
    <row r="1953" spans="1:5" x14ac:dyDescent="0.35">
      <c r="A1953" s="564">
        <v>2675</v>
      </c>
      <c r="B1953" s="564" t="s">
        <v>6671</v>
      </c>
      <c r="C1953" s="564" t="s">
        <v>5000</v>
      </c>
      <c r="D1953" s="564" t="s">
        <v>4986</v>
      </c>
      <c r="E1953" s="107">
        <v>6.44</v>
      </c>
    </row>
    <row r="1954" spans="1:5" x14ac:dyDescent="0.35">
      <c r="A1954" s="564">
        <v>12067</v>
      </c>
      <c r="B1954" s="564" t="s">
        <v>6672</v>
      </c>
      <c r="C1954" s="564" t="s">
        <v>5000</v>
      </c>
      <c r="D1954" s="564" t="s">
        <v>4986</v>
      </c>
      <c r="E1954" s="107">
        <v>8.73</v>
      </c>
    </row>
    <row r="1955" spans="1:5" x14ac:dyDescent="0.35">
      <c r="A1955" s="564">
        <v>40401</v>
      </c>
      <c r="B1955" s="564" t="s">
        <v>6673</v>
      </c>
      <c r="C1955" s="564" t="s">
        <v>5000</v>
      </c>
      <c r="D1955" s="564" t="s">
        <v>4986</v>
      </c>
      <c r="E1955" s="107">
        <v>1.98</v>
      </c>
    </row>
    <row r="1956" spans="1:5" x14ac:dyDescent="0.35">
      <c r="A1956" s="564">
        <v>40402</v>
      </c>
      <c r="B1956" s="564" t="s">
        <v>6674</v>
      </c>
      <c r="C1956" s="564" t="s">
        <v>5000</v>
      </c>
      <c r="D1956" s="564" t="s">
        <v>4986</v>
      </c>
      <c r="E1956" s="107">
        <v>2.54</v>
      </c>
    </row>
    <row r="1957" spans="1:5" x14ac:dyDescent="0.35">
      <c r="A1957" s="564">
        <v>40400</v>
      </c>
      <c r="B1957" s="564" t="s">
        <v>6675</v>
      </c>
      <c r="C1957" s="564" t="s">
        <v>5000</v>
      </c>
      <c r="D1957" s="564" t="s">
        <v>4986</v>
      </c>
      <c r="E1957" s="107">
        <v>1.34</v>
      </c>
    </row>
    <row r="1958" spans="1:5" x14ac:dyDescent="0.35">
      <c r="A1958" s="564">
        <v>2504</v>
      </c>
      <c r="B1958" s="564" t="s">
        <v>6676</v>
      </c>
      <c r="C1958" s="564" t="s">
        <v>5000</v>
      </c>
      <c r="D1958" s="564" t="s">
        <v>4986</v>
      </c>
      <c r="E1958" s="107">
        <v>12.27</v>
      </c>
    </row>
    <row r="1959" spans="1:5" x14ac:dyDescent="0.35">
      <c r="A1959" s="564">
        <v>2501</v>
      </c>
      <c r="B1959" s="564" t="s">
        <v>6677</v>
      </c>
      <c r="C1959" s="564" t="s">
        <v>5000</v>
      </c>
      <c r="D1959" s="564" t="s">
        <v>4986</v>
      </c>
      <c r="E1959" s="107">
        <v>16.09</v>
      </c>
    </row>
    <row r="1960" spans="1:5" x14ac:dyDescent="0.35">
      <c r="A1960" s="564">
        <v>2502</v>
      </c>
      <c r="B1960" s="564" t="s">
        <v>6678</v>
      </c>
      <c r="C1960" s="564" t="s">
        <v>5000</v>
      </c>
      <c r="D1960" s="564" t="s">
        <v>4986</v>
      </c>
      <c r="E1960" s="107">
        <v>24.28</v>
      </c>
    </row>
    <row r="1961" spans="1:5" x14ac:dyDescent="0.35">
      <c r="A1961" s="564">
        <v>2503</v>
      </c>
      <c r="B1961" s="564" t="s">
        <v>6679</v>
      </c>
      <c r="C1961" s="564" t="s">
        <v>5000</v>
      </c>
      <c r="D1961" s="564" t="s">
        <v>4986</v>
      </c>
      <c r="E1961" s="107">
        <v>31.25</v>
      </c>
    </row>
    <row r="1962" spans="1:5" x14ac:dyDescent="0.35">
      <c r="A1962" s="564">
        <v>2500</v>
      </c>
      <c r="B1962" s="564" t="s">
        <v>6680</v>
      </c>
      <c r="C1962" s="564" t="s">
        <v>5000</v>
      </c>
      <c r="D1962" s="564" t="s">
        <v>4986</v>
      </c>
      <c r="E1962" s="107">
        <v>41.63</v>
      </c>
    </row>
    <row r="1963" spans="1:5" x14ac:dyDescent="0.35">
      <c r="A1963" s="564">
        <v>2505</v>
      </c>
      <c r="B1963" s="564" t="s">
        <v>6681</v>
      </c>
      <c r="C1963" s="564" t="s">
        <v>5000</v>
      </c>
      <c r="D1963" s="564" t="s">
        <v>4986</v>
      </c>
      <c r="E1963" s="107">
        <v>64.87</v>
      </c>
    </row>
    <row r="1964" spans="1:5" x14ac:dyDescent="0.35">
      <c r="A1964" s="564">
        <v>12056</v>
      </c>
      <c r="B1964" s="564" t="s">
        <v>6682</v>
      </c>
      <c r="C1964" s="564" t="s">
        <v>5000</v>
      </c>
      <c r="D1964" s="564" t="s">
        <v>4986</v>
      </c>
      <c r="E1964" s="107">
        <v>26.21</v>
      </c>
    </row>
    <row r="1965" spans="1:5" x14ac:dyDescent="0.35">
      <c r="A1965" s="564">
        <v>12057</v>
      </c>
      <c r="B1965" s="564" t="s">
        <v>6683</v>
      </c>
      <c r="C1965" s="564" t="s">
        <v>5000</v>
      </c>
      <c r="D1965" s="564" t="s">
        <v>4986</v>
      </c>
      <c r="E1965" s="107">
        <v>22.26</v>
      </c>
    </row>
    <row r="1966" spans="1:5" x14ac:dyDescent="0.35">
      <c r="A1966" s="564">
        <v>12059</v>
      </c>
      <c r="B1966" s="564" t="s">
        <v>6684</v>
      </c>
      <c r="C1966" s="564" t="s">
        <v>5000</v>
      </c>
      <c r="D1966" s="564" t="s">
        <v>4986</v>
      </c>
      <c r="E1966" s="107">
        <v>7.81</v>
      </c>
    </row>
    <row r="1967" spans="1:5" x14ac:dyDescent="0.35">
      <c r="A1967" s="564">
        <v>12058</v>
      </c>
      <c r="B1967" s="564" t="s">
        <v>6685</v>
      </c>
      <c r="C1967" s="564" t="s">
        <v>5000</v>
      </c>
      <c r="D1967" s="564" t="s">
        <v>4986</v>
      </c>
      <c r="E1967" s="107">
        <v>13.88</v>
      </c>
    </row>
    <row r="1968" spans="1:5" x14ac:dyDescent="0.35">
      <c r="A1968" s="564">
        <v>12060</v>
      </c>
      <c r="B1968" s="564" t="s">
        <v>6686</v>
      </c>
      <c r="C1968" s="564" t="s">
        <v>5000</v>
      </c>
      <c r="D1968" s="564" t="s">
        <v>4986</v>
      </c>
      <c r="E1968" s="107">
        <v>57.85</v>
      </c>
    </row>
    <row r="1969" spans="1:5" x14ac:dyDescent="0.35">
      <c r="A1969" s="564">
        <v>12061</v>
      </c>
      <c r="B1969" s="564" t="s">
        <v>6687</v>
      </c>
      <c r="C1969" s="564" t="s">
        <v>5000</v>
      </c>
      <c r="D1969" s="564" t="s">
        <v>4986</v>
      </c>
      <c r="E1969" s="107">
        <v>35.32</v>
      </c>
    </row>
    <row r="1970" spans="1:5" x14ac:dyDescent="0.35">
      <c r="A1970" s="564">
        <v>12062</v>
      </c>
      <c r="B1970" s="564" t="s">
        <v>6688</v>
      </c>
      <c r="C1970" s="564" t="s">
        <v>5000</v>
      </c>
      <c r="D1970" s="564" t="s">
        <v>4986</v>
      </c>
      <c r="E1970" s="107">
        <v>65.14</v>
      </c>
    </row>
    <row r="1971" spans="1:5" x14ac:dyDescent="0.35">
      <c r="A1971" s="564">
        <v>21137</v>
      </c>
      <c r="B1971" s="564" t="s">
        <v>6689</v>
      </c>
      <c r="C1971" s="564" t="s">
        <v>5000</v>
      </c>
      <c r="D1971" s="564" t="s">
        <v>4986</v>
      </c>
      <c r="E1971" s="107">
        <v>11.32</v>
      </c>
    </row>
    <row r="1972" spans="1:5" x14ac:dyDescent="0.35">
      <c r="A1972" s="564">
        <v>2687</v>
      </c>
      <c r="B1972" s="564" t="s">
        <v>6690</v>
      </c>
      <c r="C1972" s="564" t="s">
        <v>5000</v>
      </c>
      <c r="D1972" s="564" t="s">
        <v>4986</v>
      </c>
      <c r="E1972" s="107">
        <v>1.61</v>
      </c>
    </row>
    <row r="1973" spans="1:5" x14ac:dyDescent="0.35">
      <c r="A1973" s="564">
        <v>2689</v>
      </c>
      <c r="B1973" s="564" t="s">
        <v>6691</v>
      </c>
      <c r="C1973" s="564" t="s">
        <v>5000</v>
      </c>
      <c r="D1973" s="564" t="s">
        <v>4986</v>
      </c>
      <c r="E1973" s="107">
        <v>1.91</v>
      </c>
    </row>
    <row r="1974" spans="1:5" x14ac:dyDescent="0.35">
      <c r="A1974" s="564">
        <v>2688</v>
      </c>
      <c r="B1974" s="564" t="s">
        <v>6692</v>
      </c>
      <c r="C1974" s="564" t="s">
        <v>5000</v>
      </c>
      <c r="D1974" s="564" t="s">
        <v>4986</v>
      </c>
      <c r="E1974" s="107">
        <v>2.0699999999999998</v>
      </c>
    </row>
    <row r="1975" spans="1:5" x14ac:dyDescent="0.35">
      <c r="A1975" s="564">
        <v>2690</v>
      </c>
      <c r="B1975" s="564" t="s">
        <v>6693</v>
      </c>
      <c r="C1975" s="564" t="s">
        <v>5000</v>
      </c>
      <c r="D1975" s="564" t="s">
        <v>4986</v>
      </c>
      <c r="E1975" s="107">
        <v>3.55</v>
      </c>
    </row>
    <row r="1976" spans="1:5" x14ac:dyDescent="0.35">
      <c r="A1976" s="564">
        <v>39243</v>
      </c>
      <c r="B1976" s="564" t="s">
        <v>6694</v>
      </c>
      <c r="C1976" s="564" t="s">
        <v>5000</v>
      </c>
      <c r="D1976" s="564" t="s">
        <v>4986</v>
      </c>
      <c r="E1976" s="107">
        <v>2.34</v>
      </c>
    </row>
    <row r="1977" spans="1:5" x14ac:dyDescent="0.35">
      <c r="A1977" s="564">
        <v>39244</v>
      </c>
      <c r="B1977" s="564" t="s">
        <v>6695</v>
      </c>
      <c r="C1977" s="564" t="s">
        <v>5000</v>
      </c>
      <c r="D1977" s="564" t="s">
        <v>4986</v>
      </c>
      <c r="E1977" s="107">
        <v>3.16</v>
      </c>
    </row>
    <row r="1978" spans="1:5" x14ac:dyDescent="0.35">
      <c r="A1978" s="564">
        <v>39245</v>
      </c>
      <c r="B1978" s="564" t="s">
        <v>6696</v>
      </c>
      <c r="C1978" s="564" t="s">
        <v>5000</v>
      </c>
      <c r="D1978" s="564" t="s">
        <v>4986</v>
      </c>
      <c r="E1978" s="107">
        <v>6.08</v>
      </c>
    </row>
    <row r="1979" spans="1:5" x14ac:dyDescent="0.35">
      <c r="A1979" s="564">
        <v>39254</v>
      </c>
      <c r="B1979" s="564" t="s">
        <v>6697</v>
      </c>
      <c r="C1979" s="564" t="s">
        <v>5000</v>
      </c>
      <c r="D1979" s="564" t="s">
        <v>4986</v>
      </c>
      <c r="E1979" s="107">
        <v>9.1</v>
      </c>
    </row>
    <row r="1980" spans="1:5" x14ac:dyDescent="0.35">
      <c r="A1980" s="564">
        <v>39255</v>
      </c>
      <c r="B1980" s="564" t="s">
        <v>6698</v>
      </c>
      <c r="C1980" s="564" t="s">
        <v>5000</v>
      </c>
      <c r="D1980" s="564" t="s">
        <v>4986</v>
      </c>
      <c r="E1980" s="107">
        <v>16.84</v>
      </c>
    </row>
    <row r="1981" spans="1:5" x14ac:dyDescent="0.35">
      <c r="A1981" s="564">
        <v>39253</v>
      </c>
      <c r="B1981" s="564" t="s">
        <v>6699</v>
      </c>
      <c r="C1981" s="564" t="s">
        <v>5000</v>
      </c>
      <c r="D1981" s="564" t="s">
        <v>4986</v>
      </c>
      <c r="E1981" s="107">
        <v>11.6</v>
      </c>
    </row>
    <row r="1982" spans="1:5" x14ac:dyDescent="0.35">
      <c r="A1982" s="564">
        <v>39246</v>
      </c>
      <c r="B1982" s="564" t="s">
        <v>11090</v>
      </c>
      <c r="C1982" s="564" t="s">
        <v>5000</v>
      </c>
      <c r="D1982" s="564" t="s">
        <v>4986</v>
      </c>
      <c r="E1982" s="107">
        <v>3.44</v>
      </c>
    </row>
    <row r="1983" spans="1:5" x14ac:dyDescent="0.35">
      <c r="A1983" s="564">
        <v>39247</v>
      </c>
      <c r="B1983" s="564" t="s">
        <v>11091</v>
      </c>
      <c r="C1983" s="564" t="s">
        <v>5000</v>
      </c>
      <c r="D1983" s="564" t="s">
        <v>4986</v>
      </c>
      <c r="E1983" s="107">
        <v>3</v>
      </c>
    </row>
    <row r="1984" spans="1:5" x14ac:dyDescent="0.35">
      <c r="A1984" s="564">
        <v>2446</v>
      </c>
      <c r="B1984" s="564" t="s">
        <v>6700</v>
      </c>
      <c r="C1984" s="564" t="s">
        <v>5000</v>
      </c>
      <c r="D1984" s="564" t="s">
        <v>4988</v>
      </c>
      <c r="E1984" s="107">
        <v>4.95</v>
      </c>
    </row>
    <row r="1985" spans="1:5" x14ac:dyDescent="0.35">
      <c r="A1985" s="564">
        <v>2442</v>
      </c>
      <c r="B1985" s="564" t="s">
        <v>6701</v>
      </c>
      <c r="C1985" s="564" t="s">
        <v>5000</v>
      </c>
      <c r="D1985" s="564" t="s">
        <v>4986</v>
      </c>
      <c r="E1985" s="107">
        <v>6.93</v>
      </c>
    </row>
    <row r="1986" spans="1:5" x14ac:dyDescent="0.35">
      <c r="A1986" s="564">
        <v>39248</v>
      </c>
      <c r="B1986" s="564" t="s">
        <v>11092</v>
      </c>
      <c r="C1986" s="564" t="s">
        <v>5000</v>
      </c>
      <c r="D1986" s="564" t="s">
        <v>4986</v>
      </c>
      <c r="E1986" s="107">
        <v>9.66</v>
      </c>
    </row>
    <row r="1987" spans="1:5" x14ac:dyDescent="0.35">
      <c r="A1987" s="564">
        <v>2438</v>
      </c>
      <c r="B1987" s="564" t="s">
        <v>6702</v>
      </c>
      <c r="C1987" s="564" t="s">
        <v>4991</v>
      </c>
      <c r="D1987" s="564" t="s">
        <v>4986</v>
      </c>
      <c r="E1987" s="107">
        <v>14.34</v>
      </c>
    </row>
    <row r="1988" spans="1:5" x14ac:dyDescent="0.35">
      <c r="A1988" s="564">
        <v>40922</v>
      </c>
      <c r="B1988" s="564" t="s">
        <v>6703</v>
      </c>
      <c r="C1988" s="564" t="s">
        <v>5162</v>
      </c>
      <c r="D1988" s="564" t="s">
        <v>4986</v>
      </c>
      <c r="E1988" s="108">
        <v>2533.86</v>
      </c>
    </row>
    <row r="1989" spans="1:5" x14ac:dyDescent="0.35">
      <c r="A1989" s="564">
        <v>36486</v>
      </c>
      <c r="B1989" s="564" t="s">
        <v>6704</v>
      </c>
      <c r="C1989" s="564" t="s">
        <v>37</v>
      </c>
      <c r="D1989" s="564" t="s">
        <v>4992</v>
      </c>
      <c r="E1989" s="108">
        <v>59165.5</v>
      </c>
    </row>
    <row r="1990" spans="1:5" x14ac:dyDescent="0.35">
      <c r="A1990" s="564">
        <v>37777</v>
      </c>
      <c r="B1990" s="564" t="s">
        <v>6705</v>
      </c>
      <c r="C1990" s="564" t="s">
        <v>37</v>
      </c>
      <c r="D1990" s="564" t="s">
        <v>4992</v>
      </c>
      <c r="E1990" s="108">
        <v>278550.06</v>
      </c>
    </row>
    <row r="1991" spans="1:5" x14ac:dyDescent="0.35">
      <c r="A1991" s="564">
        <v>12624</v>
      </c>
      <c r="B1991" s="564" t="s">
        <v>6706</v>
      </c>
      <c r="C1991" s="564" t="s">
        <v>37</v>
      </c>
      <c r="D1991" s="564" t="s">
        <v>4992</v>
      </c>
      <c r="E1991" s="107">
        <v>14.2</v>
      </c>
    </row>
    <row r="1992" spans="1:5" x14ac:dyDescent="0.35">
      <c r="A1992" s="564">
        <v>517</v>
      </c>
      <c r="B1992" s="564" t="s">
        <v>6707</v>
      </c>
      <c r="C1992" s="564" t="s">
        <v>5003</v>
      </c>
      <c r="D1992" s="564" t="s">
        <v>4986</v>
      </c>
      <c r="E1992" s="107">
        <v>9.2899999999999991</v>
      </c>
    </row>
    <row r="1993" spans="1:5" x14ac:dyDescent="0.35">
      <c r="A1993" s="564">
        <v>41904</v>
      </c>
      <c r="B1993" s="564" t="s">
        <v>6708</v>
      </c>
      <c r="C1993" s="564" t="s">
        <v>5916</v>
      </c>
      <c r="D1993" s="564" t="s">
        <v>4988</v>
      </c>
      <c r="E1993" s="108">
        <v>3232.86</v>
      </c>
    </row>
    <row r="1994" spans="1:5" x14ac:dyDescent="0.35">
      <c r="A1994" s="564">
        <v>41903</v>
      </c>
      <c r="B1994" s="564" t="s">
        <v>6709</v>
      </c>
      <c r="C1994" s="564" t="s">
        <v>5012</v>
      </c>
      <c r="D1994" s="564" t="s">
        <v>4988</v>
      </c>
      <c r="E1994" s="107">
        <v>3.51</v>
      </c>
    </row>
    <row r="1995" spans="1:5" x14ac:dyDescent="0.35">
      <c r="A1995" s="564">
        <v>37534</v>
      </c>
      <c r="B1995" s="564" t="s">
        <v>6710</v>
      </c>
      <c r="C1995" s="564" t="s">
        <v>5012</v>
      </c>
      <c r="D1995" s="564" t="s">
        <v>4992</v>
      </c>
      <c r="E1995" s="107">
        <v>22.94</v>
      </c>
    </row>
    <row r="1996" spans="1:5" x14ac:dyDescent="0.35">
      <c r="A1996" s="564">
        <v>37535</v>
      </c>
      <c r="B1996" s="564" t="s">
        <v>6711</v>
      </c>
      <c r="C1996" s="564" t="s">
        <v>5012</v>
      </c>
      <c r="D1996" s="564" t="s">
        <v>4992</v>
      </c>
      <c r="E1996" s="107">
        <v>22.94</v>
      </c>
    </row>
    <row r="1997" spans="1:5" x14ac:dyDescent="0.35">
      <c r="A1997" s="564">
        <v>37533</v>
      </c>
      <c r="B1997" s="564" t="s">
        <v>6712</v>
      </c>
      <c r="C1997" s="564" t="s">
        <v>5012</v>
      </c>
      <c r="D1997" s="564" t="s">
        <v>4992</v>
      </c>
      <c r="E1997" s="107">
        <v>22.94</v>
      </c>
    </row>
    <row r="1998" spans="1:5" x14ac:dyDescent="0.35">
      <c r="A1998" s="564">
        <v>37537</v>
      </c>
      <c r="B1998" s="564" t="s">
        <v>6713</v>
      </c>
      <c r="C1998" s="564" t="s">
        <v>5012</v>
      </c>
      <c r="D1998" s="564" t="s">
        <v>4992</v>
      </c>
      <c r="E1998" s="107">
        <v>17.36</v>
      </c>
    </row>
    <row r="1999" spans="1:5" x14ac:dyDescent="0.35">
      <c r="A1999" s="564">
        <v>37536</v>
      </c>
      <c r="B1999" s="564" t="s">
        <v>6714</v>
      </c>
      <c r="C1999" s="564" t="s">
        <v>5012</v>
      </c>
      <c r="D1999" s="564" t="s">
        <v>4992</v>
      </c>
      <c r="E1999" s="107">
        <v>17.36</v>
      </c>
    </row>
    <row r="2000" spans="1:5" x14ac:dyDescent="0.35">
      <c r="A2000" s="564">
        <v>37532</v>
      </c>
      <c r="B2000" s="564" t="s">
        <v>6715</v>
      </c>
      <c r="C2000" s="564" t="s">
        <v>5012</v>
      </c>
      <c r="D2000" s="564" t="s">
        <v>4992</v>
      </c>
      <c r="E2000" s="107">
        <v>17.36</v>
      </c>
    </row>
    <row r="2001" spans="1:5" x14ac:dyDescent="0.35">
      <c r="A2001" s="564">
        <v>2696</v>
      </c>
      <c r="B2001" s="564" t="s">
        <v>6716</v>
      </c>
      <c r="C2001" s="564" t="s">
        <v>4991</v>
      </c>
      <c r="D2001" s="564" t="s">
        <v>4988</v>
      </c>
      <c r="E2001" s="107">
        <v>14.19</v>
      </c>
    </row>
    <row r="2002" spans="1:5" x14ac:dyDescent="0.35">
      <c r="A2002" s="564">
        <v>40928</v>
      </c>
      <c r="B2002" s="564" t="s">
        <v>6717</v>
      </c>
      <c r="C2002" s="564" t="s">
        <v>5162</v>
      </c>
      <c r="D2002" s="564" t="s">
        <v>4986</v>
      </c>
      <c r="E2002" s="108">
        <v>2506.0100000000002</v>
      </c>
    </row>
    <row r="2003" spans="1:5" x14ac:dyDescent="0.35">
      <c r="A2003" s="564">
        <v>4083</v>
      </c>
      <c r="B2003" s="564" t="s">
        <v>6718</v>
      </c>
      <c r="C2003" s="564" t="s">
        <v>4991</v>
      </c>
      <c r="D2003" s="564" t="s">
        <v>4988</v>
      </c>
      <c r="E2003" s="107">
        <v>18.36</v>
      </c>
    </row>
    <row r="2004" spans="1:5" x14ac:dyDescent="0.35">
      <c r="A2004" s="564">
        <v>40818</v>
      </c>
      <c r="B2004" s="564" t="s">
        <v>6719</v>
      </c>
      <c r="C2004" s="564" t="s">
        <v>5162</v>
      </c>
      <c r="D2004" s="564" t="s">
        <v>4986</v>
      </c>
      <c r="E2004" s="108">
        <v>3243.46</v>
      </c>
    </row>
    <row r="2005" spans="1:5" x14ac:dyDescent="0.35">
      <c r="A2005" s="564">
        <v>43146</v>
      </c>
      <c r="B2005" s="564" t="s">
        <v>6720</v>
      </c>
      <c r="C2005" s="564" t="s">
        <v>5012</v>
      </c>
      <c r="D2005" s="564" t="s">
        <v>4986</v>
      </c>
      <c r="E2005" s="107">
        <v>6.68</v>
      </c>
    </row>
    <row r="2006" spans="1:5" x14ac:dyDescent="0.35">
      <c r="A2006" s="564">
        <v>2705</v>
      </c>
      <c r="B2006" s="564" t="s">
        <v>6721</v>
      </c>
      <c r="C2006" s="564" t="s">
        <v>6722</v>
      </c>
      <c r="D2006" s="564" t="s">
        <v>4986</v>
      </c>
      <c r="E2006" s="107">
        <v>0.91</v>
      </c>
    </row>
    <row r="2007" spans="1:5" x14ac:dyDescent="0.35">
      <c r="A2007" s="564">
        <v>14250</v>
      </c>
      <c r="B2007" s="564" t="s">
        <v>6723</v>
      </c>
      <c r="C2007" s="564" t="s">
        <v>6722</v>
      </c>
      <c r="D2007" s="564" t="s">
        <v>4988</v>
      </c>
      <c r="E2007" s="107">
        <v>0.93</v>
      </c>
    </row>
    <row r="2008" spans="1:5" x14ac:dyDescent="0.35">
      <c r="A2008" s="564">
        <v>11683</v>
      </c>
      <c r="B2008" s="564" t="s">
        <v>6724</v>
      </c>
      <c r="C2008" s="564" t="s">
        <v>37</v>
      </c>
      <c r="D2008" s="564" t="s">
        <v>4986</v>
      </c>
      <c r="E2008" s="107">
        <v>32.33</v>
      </c>
    </row>
    <row r="2009" spans="1:5" x14ac:dyDescent="0.35">
      <c r="A2009" s="564">
        <v>11684</v>
      </c>
      <c r="B2009" s="564" t="s">
        <v>6725</v>
      </c>
      <c r="C2009" s="564" t="s">
        <v>37</v>
      </c>
      <c r="D2009" s="564" t="s">
        <v>4986</v>
      </c>
      <c r="E2009" s="107">
        <v>35.39</v>
      </c>
    </row>
    <row r="2010" spans="1:5" x14ac:dyDescent="0.35">
      <c r="A2010" s="564">
        <v>6141</v>
      </c>
      <c r="B2010" s="564" t="s">
        <v>6726</v>
      </c>
      <c r="C2010" s="564" t="s">
        <v>37</v>
      </c>
      <c r="D2010" s="564" t="s">
        <v>4986</v>
      </c>
      <c r="E2010" s="107">
        <v>5.29</v>
      </c>
    </row>
    <row r="2011" spans="1:5" x14ac:dyDescent="0.35">
      <c r="A2011" s="564">
        <v>11681</v>
      </c>
      <c r="B2011" s="564" t="s">
        <v>6727</v>
      </c>
      <c r="C2011" s="564" t="s">
        <v>37</v>
      </c>
      <c r="D2011" s="564" t="s">
        <v>4986</v>
      </c>
      <c r="E2011" s="107">
        <v>8.84</v>
      </c>
    </row>
    <row r="2012" spans="1:5" x14ac:dyDescent="0.35">
      <c r="A2012" s="564">
        <v>2706</v>
      </c>
      <c r="B2012" s="564" t="s">
        <v>6728</v>
      </c>
      <c r="C2012" s="564" t="s">
        <v>4991</v>
      </c>
      <c r="D2012" s="564" t="s">
        <v>4988</v>
      </c>
      <c r="E2012" s="107">
        <v>78.540000000000006</v>
      </c>
    </row>
    <row r="2013" spans="1:5" x14ac:dyDescent="0.35">
      <c r="A2013" s="564">
        <v>40811</v>
      </c>
      <c r="B2013" s="564" t="s">
        <v>6729</v>
      </c>
      <c r="C2013" s="564" t="s">
        <v>5162</v>
      </c>
      <c r="D2013" s="564" t="s">
        <v>4986</v>
      </c>
      <c r="E2013" s="108">
        <v>13867.92</v>
      </c>
    </row>
    <row r="2014" spans="1:5" x14ac:dyDescent="0.35">
      <c r="A2014" s="564">
        <v>2707</v>
      </c>
      <c r="B2014" s="564" t="s">
        <v>6730</v>
      </c>
      <c r="C2014" s="564" t="s">
        <v>4991</v>
      </c>
      <c r="D2014" s="564" t="s">
        <v>4986</v>
      </c>
      <c r="E2014" s="107">
        <v>89.38</v>
      </c>
    </row>
    <row r="2015" spans="1:5" x14ac:dyDescent="0.35">
      <c r="A2015" s="564">
        <v>40813</v>
      </c>
      <c r="B2015" s="564" t="s">
        <v>6731</v>
      </c>
      <c r="C2015" s="564" t="s">
        <v>5162</v>
      </c>
      <c r="D2015" s="564" t="s">
        <v>4986</v>
      </c>
      <c r="E2015" s="108">
        <v>15784.54</v>
      </c>
    </row>
    <row r="2016" spans="1:5" x14ac:dyDescent="0.35">
      <c r="A2016" s="564">
        <v>2708</v>
      </c>
      <c r="B2016" s="564" t="s">
        <v>6732</v>
      </c>
      <c r="C2016" s="564" t="s">
        <v>4991</v>
      </c>
      <c r="D2016" s="564" t="s">
        <v>4986</v>
      </c>
      <c r="E2016" s="107">
        <v>122.18</v>
      </c>
    </row>
    <row r="2017" spans="1:5" x14ac:dyDescent="0.35">
      <c r="A2017" s="564">
        <v>40814</v>
      </c>
      <c r="B2017" s="564" t="s">
        <v>6733</v>
      </c>
      <c r="C2017" s="564" t="s">
        <v>5162</v>
      </c>
      <c r="D2017" s="564" t="s">
        <v>4986</v>
      </c>
      <c r="E2017" s="108">
        <v>21577.040000000001</v>
      </c>
    </row>
    <row r="2018" spans="1:5" x14ac:dyDescent="0.35">
      <c r="A2018" s="564">
        <v>34779</v>
      </c>
      <c r="B2018" s="564" t="s">
        <v>6734</v>
      </c>
      <c r="C2018" s="564" t="s">
        <v>4991</v>
      </c>
      <c r="D2018" s="564" t="s">
        <v>4986</v>
      </c>
      <c r="E2018" s="107">
        <v>79.680000000000007</v>
      </c>
    </row>
    <row r="2019" spans="1:5" x14ac:dyDescent="0.35">
      <c r="A2019" s="564">
        <v>40936</v>
      </c>
      <c r="B2019" s="564" t="s">
        <v>6735</v>
      </c>
      <c r="C2019" s="564" t="s">
        <v>5162</v>
      </c>
      <c r="D2019" s="564" t="s">
        <v>4986</v>
      </c>
      <c r="E2019" s="108">
        <v>14070.22</v>
      </c>
    </row>
    <row r="2020" spans="1:5" x14ac:dyDescent="0.35">
      <c r="A2020" s="564">
        <v>34780</v>
      </c>
      <c r="B2020" s="564" t="s">
        <v>6736</v>
      </c>
      <c r="C2020" s="564" t="s">
        <v>4991</v>
      </c>
      <c r="D2020" s="564" t="s">
        <v>4986</v>
      </c>
      <c r="E2020" s="107">
        <v>89.88</v>
      </c>
    </row>
    <row r="2021" spans="1:5" x14ac:dyDescent="0.35">
      <c r="A2021" s="564">
        <v>40937</v>
      </c>
      <c r="B2021" s="564" t="s">
        <v>6737</v>
      </c>
      <c r="C2021" s="564" t="s">
        <v>5162</v>
      </c>
      <c r="D2021" s="564" t="s">
        <v>4986</v>
      </c>
      <c r="E2021" s="108">
        <v>15873.99</v>
      </c>
    </row>
    <row r="2022" spans="1:5" x14ac:dyDescent="0.35">
      <c r="A2022" s="564">
        <v>34782</v>
      </c>
      <c r="B2022" s="564" t="s">
        <v>6738</v>
      </c>
      <c r="C2022" s="564" t="s">
        <v>4991</v>
      </c>
      <c r="D2022" s="564" t="s">
        <v>4986</v>
      </c>
      <c r="E2022" s="107">
        <v>123.18</v>
      </c>
    </row>
    <row r="2023" spans="1:5" x14ac:dyDescent="0.35">
      <c r="A2023" s="564">
        <v>40938</v>
      </c>
      <c r="B2023" s="564" t="s">
        <v>6739</v>
      </c>
      <c r="C2023" s="564" t="s">
        <v>5162</v>
      </c>
      <c r="D2023" s="564" t="s">
        <v>4986</v>
      </c>
      <c r="E2023" s="108">
        <v>21753.79</v>
      </c>
    </row>
    <row r="2024" spans="1:5" x14ac:dyDescent="0.35">
      <c r="A2024" s="564">
        <v>34783</v>
      </c>
      <c r="B2024" s="564" t="s">
        <v>6740</v>
      </c>
      <c r="C2024" s="564" t="s">
        <v>4991</v>
      </c>
      <c r="D2024" s="564" t="s">
        <v>4986</v>
      </c>
      <c r="E2024" s="107">
        <v>74.89</v>
      </c>
    </row>
    <row r="2025" spans="1:5" x14ac:dyDescent="0.35">
      <c r="A2025" s="564">
        <v>40939</v>
      </c>
      <c r="B2025" s="564" t="s">
        <v>6741</v>
      </c>
      <c r="C2025" s="564" t="s">
        <v>5162</v>
      </c>
      <c r="D2025" s="564" t="s">
        <v>4986</v>
      </c>
      <c r="E2025" s="108">
        <v>13227.74</v>
      </c>
    </row>
    <row r="2026" spans="1:5" x14ac:dyDescent="0.35">
      <c r="A2026" s="564">
        <v>34785</v>
      </c>
      <c r="B2026" s="564" t="s">
        <v>6742</v>
      </c>
      <c r="C2026" s="564" t="s">
        <v>4991</v>
      </c>
      <c r="D2026" s="564" t="s">
        <v>4986</v>
      </c>
      <c r="E2026" s="107">
        <v>74.16</v>
      </c>
    </row>
    <row r="2027" spans="1:5" x14ac:dyDescent="0.35">
      <c r="A2027" s="564">
        <v>40940</v>
      </c>
      <c r="B2027" s="564" t="s">
        <v>6743</v>
      </c>
      <c r="C2027" s="564" t="s">
        <v>5162</v>
      </c>
      <c r="D2027" s="564" t="s">
        <v>4986</v>
      </c>
      <c r="E2027" s="108">
        <v>13097.47</v>
      </c>
    </row>
    <row r="2028" spans="1:5" x14ac:dyDescent="0.35">
      <c r="A2028" s="564">
        <v>38403</v>
      </c>
      <c r="B2028" s="564" t="s">
        <v>6744</v>
      </c>
      <c r="C2028" s="564" t="s">
        <v>37</v>
      </c>
      <c r="D2028" s="564" t="s">
        <v>4986</v>
      </c>
      <c r="E2028" s="107">
        <v>45.09</v>
      </c>
    </row>
    <row r="2029" spans="1:5" x14ac:dyDescent="0.35">
      <c r="A2029" s="564">
        <v>43482</v>
      </c>
      <c r="B2029" s="564" t="s">
        <v>6745</v>
      </c>
      <c r="C2029" s="564" t="s">
        <v>4991</v>
      </c>
      <c r="D2029" s="564" t="s">
        <v>4988</v>
      </c>
      <c r="E2029" s="107">
        <v>0.69</v>
      </c>
    </row>
    <row r="2030" spans="1:5" x14ac:dyDescent="0.35">
      <c r="A2030" s="564">
        <v>43494</v>
      </c>
      <c r="B2030" s="564" t="s">
        <v>6746</v>
      </c>
      <c r="C2030" s="564" t="s">
        <v>5162</v>
      </c>
      <c r="D2030" s="564" t="s">
        <v>4988</v>
      </c>
      <c r="E2030" s="107">
        <v>130.43</v>
      </c>
    </row>
    <row r="2031" spans="1:5" x14ac:dyDescent="0.35">
      <c r="A2031" s="564">
        <v>43483</v>
      </c>
      <c r="B2031" s="564" t="s">
        <v>6747</v>
      </c>
      <c r="C2031" s="564" t="s">
        <v>4991</v>
      </c>
      <c r="D2031" s="564" t="s">
        <v>4988</v>
      </c>
      <c r="E2031" s="107">
        <v>1.26</v>
      </c>
    </row>
    <row r="2032" spans="1:5" x14ac:dyDescent="0.35">
      <c r="A2032" s="564">
        <v>43495</v>
      </c>
      <c r="B2032" s="564" t="s">
        <v>6748</v>
      </c>
      <c r="C2032" s="564" t="s">
        <v>5162</v>
      </c>
      <c r="D2032" s="564" t="s">
        <v>4988</v>
      </c>
      <c r="E2032" s="107">
        <v>238.17</v>
      </c>
    </row>
    <row r="2033" spans="1:5" x14ac:dyDescent="0.35">
      <c r="A2033" s="564">
        <v>43484</v>
      </c>
      <c r="B2033" s="564" t="s">
        <v>6749</v>
      </c>
      <c r="C2033" s="564" t="s">
        <v>4991</v>
      </c>
      <c r="D2033" s="564" t="s">
        <v>4988</v>
      </c>
      <c r="E2033" s="107">
        <v>1.07</v>
      </c>
    </row>
    <row r="2034" spans="1:5" x14ac:dyDescent="0.35">
      <c r="A2034" s="564">
        <v>43496</v>
      </c>
      <c r="B2034" s="564" t="s">
        <v>6750</v>
      </c>
      <c r="C2034" s="564" t="s">
        <v>5162</v>
      </c>
      <c r="D2034" s="564" t="s">
        <v>4988</v>
      </c>
      <c r="E2034" s="107">
        <v>201.65</v>
      </c>
    </row>
    <row r="2035" spans="1:5" x14ac:dyDescent="0.35">
      <c r="A2035" s="564">
        <v>43485</v>
      </c>
      <c r="B2035" s="564" t="s">
        <v>6751</v>
      </c>
      <c r="C2035" s="564" t="s">
        <v>4991</v>
      </c>
      <c r="D2035" s="564" t="s">
        <v>4988</v>
      </c>
      <c r="E2035" s="107">
        <v>0.94</v>
      </c>
    </row>
    <row r="2036" spans="1:5" x14ac:dyDescent="0.35">
      <c r="A2036" s="564">
        <v>43497</v>
      </c>
      <c r="B2036" s="564" t="s">
        <v>6752</v>
      </c>
      <c r="C2036" s="564" t="s">
        <v>5162</v>
      </c>
      <c r="D2036" s="564" t="s">
        <v>4988</v>
      </c>
      <c r="E2036" s="107">
        <v>177.43</v>
      </c>
    </row>
    <row r="2037" spans="1:5" x14ac:dyDescent="0.35">
      <c r="A2037" s="564">
        <v>43487</v>
      </c>
      <c r="B2037" s="564" t="s">
        <v>6753</v>
      </c>
      <c r="C2037" s="564" t="s">
        <v>4991</v>
      </c>
      <c r="D2037" s="564" t="s">
        <v>4988</v>
      </c>
      <c r="E2037" s="107">
        <v>1.08</v>
      </c>
    </row>
    <row r="2038" spans="1:5" x14ac:dyDescent="0.35">
      <c r="A2038" s="564">
        <v>43499</v>
      </c>
      <c r="B2038" s="564" t="s">
        <v>6754</v>
      </c>
      <c r="C2038" s="564" t="s">
        <v>5162</v>
      </c>
      <c r="D2038" s="564" t="s">
        <v>4988</v>
      </c>
      <c r="E2038" s="107">
        <v>202.94</v>
      </c>
    </row>
    <row r="2039" spans="1:5" x14ac:dyDescent="0.35">
      <c r="A2039" s="564">
        <v>43486</v>
      </c>
      <c r="B2039" s="564" t="s">
        <v>6755</v>
      </c>
      <c r="C2039" s="564" t="s">
        <v>4991</v>
      </c>
      <c r="D2039" s="564" t="s">
        <v>4988</v>
      </c>
      <c r="E2039" s="107">
        <v>0.66</v>
      </c>
    </row>
    <row r="2040" spans="1:5" x14ac:dyDescent="0.35">
      <c r="A2040" s="564">
        <v>43498</v>
      </c>
      <c r="B2040" s="564" t="s">
        <v>6756</v>
      </c>
      <c r="C2040" s="564" t="s">
        <v>5162</v>
      </c>
      <c r="D2040" s="564" t="s">
        <v>4988</v>
      </c>
      <c r="E2040" s="107">
        <v>123.54</v>
      </c>
    </row>
    <row r="2041" spans="1:5" x14ac:dyDescent="0.35">
      <c r="A2041" s="564">
        <v>43488</v>
      </c>
      <c r="B2041" s="564" t="s">
        <v>6757</v>
      </c>
      <c r="C2041" s="564" t="s">
        <v>4991</v>
      </c>
      <c r="D2041" s="564" t="s">
        <v>4988</v>
      </c>
      <c r="E2041" s="107">
        <v>0.76</v>
      </c>
    </row>
    <row r="2042" spans="1:5" x14ac:dyDescent="0.35">
      <c r="A2042" s="564">
        <v>43500</v>
      </c>
      <c r="B2042" s="564" t="s">
        <v>6758</v>
      </c>
      <c r="C2042" s="564" t="s">
        <v>5162</v>
      </c>
      <c r="D2042" s="564" t="s">
        <v>4988</v>
      </c>
      <c r="E2042" s="107">
        <v>143.59</v>
      </c>
    </row>
    <row r="2043" spans="1:5" x14ac:dyDescent="0.35">
      <c r="A2043" s="564">
        <v>43489</v>
      </c>
      <c r="B2043" s="564" t="s">
        <v>6759</v>
      </c>
      <c r="C2043" s="564" t="s">
        <v>4991</v>
      </c>
      <c r="D2043" s="564" t="s">
        <v>4988</v>
      </c>
      <c r="E2043" s="107">
        <v>1.0900000000000001</v>
      </c>
    </row>
    <row r="2044" spans="1:5" x14ac:dyDescent="0.35">
      <c r="A2044" s="564">
        <v>43501</v>
      </c>
      <c r="B2044" s="564" t="s">
        <v>6760</v>
      </c>
      <c r="C2044" s="564" t="s">
        <v>5162</v>
      </c>
      <c r="D2044" s="564" t="s">
        <v>4988</v>
      </c>
      <c r="E2044" s="107">
        <v>204.95</v>
      </c>
    </row>
    <row r="2045" spans="1:5" x14ac:dyDescent="0.35">
      <c r="A2045" s="564">
        <v>43490</v>
      </c>
      <c r="B2045" s="564" t="s">
        <v>6761</v>
      </c>
      <c r="C2045" s="564" t="s">
        <v>4991</v>
      </c>
      <c r="D2045" s="564" t="s">
        <v>4988</v>
      </c>
      <c r="E2045" s="107">
        <v>1.5</v>
      </c>
    </row>
    <row r="2046" spans="1:5" x14ac:dyDescent="0.35">
      <c r="A2046" s="564">
        <v>43502</v>
      </c>
      <c r="B2046" s="564" t="s">
        <v>6762</v>
      </c>
      <c r="C2046" s="564" t="s">
        <v>5162</v>
      </c>
      <c r="D2046" s="564" t="s">
        <v>4988</v>
      </c>
      <c r="E2046" s="107">
        <v>283.14999999999998</v>
      </c>
    </row>
    <row r="2047" spans="1:5" x14ac:dyDescent="0.35">
      <c r="A2047" s="564">
        <v>43491</v>
      </c>
      <c r="B2047" s="564" t="s">
        <v>6763</v>
      </c>
      <c r="C2047" s="564" t="s">
        <v>4991</v>
      </c>
      <c r="D2047" s="564" t="s">
        <v>4988</v>
      </c>
      <c r="E2047" s="107">
        <v>1.1499999999999999</v>
      </c>
    </row>
    <row r="2048" spans="1:5" x14ac:dyDescent="0.35">
      <c r="A2048" s="564">
        <v>43503</v>
      </c>
      <c r="B2048" s="564" t="s">
        <v>6764</v>
      </c>
      <c r="C2048" s="564" t="s">
        <v>5162</v>
      </c>
      <c r="D2048" s="564" t="s">
        <v>4988</v>
      </c>
      <c r="E2048" s="107">
        <v>216.6</v>
      </c>
    </row>
    <row r="2049" spans="1:5" x14ac:dyDescent="0.35">
      <c r="A2049" s="564">
        <v>43492</v>
      </c>
      <c r="B2049" s="564" t="s">
        <v>6765</v>
      </c>
      <c r="C2049" s="564" t="s">
        <v>4991</v>
      </c>
      <c r="D2049" s="564" t="s">
        <v>4988</v>
      </c>
      <c r="E2049" s="107">
        <v>1.58</v>
      </c>
    </row>
    <row r="2050" spans="1:5" x14ac:dyDescent="0.35">
      <c r="A2050" s="564">
        <v>43504</v>
      </c>
      <c r="B2050" s="564" t="s">
        <v>6766</v>
      </c>
      <c r="C2050" s="564" t="s">
        <v>5162</v>
      </c>
      <c r="D2050" s="564" t="s">
        <v>4988</v>
      </c>
      <c r="E2050" s="107">
        <v>297.7</v>
      </c>
    </row>
    <row r="2051" spans="1:5" x14ac:dyDescent="0.35">
      <c r="A2051" s="564">
        <v>43493</v>
      </c>
      <c r="B2051" s="564" t="s">
        <v>6767</v>
      </c>
      <c r="C2051" s="564" t="s">
        <v>4991</v>
      </c>
      <c r="D2051" s="564" t="s">
        <v>4988</v>
      </c>
      <c r="E2051" s="107">
        <v>0.62</v>
      </c>
    </row>
    <row r="2052" spans="1:5" x14ac:dyDescent="0.35">
      <c r="A2052" s="564">
        <v>43505</v>
      </c>
      <c r="B2052" s="564" t="s">
        <v>6768</v>
      </c>
      <c r="C2052" s="564" t="s">
        <v>5162</v>
      </c>
      <c r="D2052" s="564" t="s">
        <v>4988</v>
      </c>
      <c r="E2052" s="107">
        <v>117.12</v>
      </c>
    </row>
    <row r="2053" spans="1:5" x14ac:dyDescent="0.35">
      <c r="A2053" s="564">
        <v>37774</v>
      </c>
      <c r="B2053" s="564" t="s">
        <v>6769</v>
      </c>
      <c r="C2053" s="564" t="s">
        <v>37</v>
      </c>
      <c r="D2053" s="564" t="s">
        <v>4992</v>
      </c>
      <c r="E2053" s="108">
        <v>306508.32</v>
      </c>
    </row>
    <row r="2054" spans="1:5" x14ac:dyDescent="0.35">
      <c r="A2054" s="564">
        <v>38630</v>
      </c>
      <c r="B2054" s="564" t="s">
        <v>6770</v>
      </c>
      <c r="C2054" s="564" t="s">
        <v>37</v>
      </c>
      <c r="D2054" s="564" t="s">
        <v>4992</v>
      </c>
      <c r="E2054" s="108">
        <v>1637500</v>
      </c>
    </row>
    <row r="2055" spans="1:5" x14ac:dyDescent="0.35">
      <c r="A2055" s="564">
        <v>38629</v>
      </c>
      <c r="B2055" s="564" t="s">
        <v>6771</v>
      </c>
      <c r="C2055" s="564" t="s">
        <v>37</v>
      </c>
      <c r="D2055" s="564" t="s">
        <v>4992</v>
      </c>
      <c r="E2055" s="108">
        <v>2437500</v>
      </c>
    </row>
    <row r="2056" spans="1:5" x14ac:dyDescent="0.35">
      <c r="A2056" s="564">
        <v>38476</v>
      </c>
      <c r="B2056" s="564" t="s">
        <v>6772</v>
      </c>
      <c r="C2056" s="564" t="s">
        <v>37</v>
      </c>
      <c r="D2056" s="564" t="s">
        <v>4986</v>
      </c>
      <c r="E2056" s="107">
        <v>338.85</v>
      </c>
    </row>
    <row r="2057" spans="1:5" x14ac:dyDescent="0.35">
      <c r="A2057" s="564">
        <v>38477</v>
      </c>
      <c r="B2057" s="564" t="s">
        <v>6773</v>
      </c>
      <c r="C2057" s="564" t="s">
        <v>37</v>
      </c>
      <c r="D2057" s="564" t="s">
        <v>4986</v>
      </c>
      <c r="E2057" s="107">
        <v>959.64</v>
      </c>
    </row>
    <row r="2058" spans="1:5" x14ac:dyDescent="0.35">
      <c r="A2058" s="564">
        <v>40635</v>
      </c>
      <c r="B2058" s="564" t="s">
        <v>6774</v>
      </c>
      <c r="C2058" s="564" t="s">
        <v>37</v>
      </c>
      <c r="D2058" s="564" t="s">
        <v>4992</v>
      </c>
      <c r="E2058" s="108">
        <v>785595.1</v>
      </c>
    </row>
    <row r="2059" spans="1:5" x14ac:dyDescent="0.35">
      <c r="A2059" s="564">
        <v>36483</v>
      </c>
      <c r="B2059" s="564" t="s">
        <v>6775</v>
      </c>
      <c r="C2059" s="564" t="s">
        <v>37</v>
      </c>
      <c r="D2059" s="564" t="s">
        <v>4992</v>
      </c>
      <c r="E2059" s="108">
        <v>711875</v>
      </c>
    </row>
    <row r="2060" spans="1:5" x14ac:dyDescent="0.35">
      <c r="A2060" s="564">
        <v>14525</v>
      </c>
      <c r="B2060" s="564" t="s">
        <v>6776</v>
      </c>
      <c r="C2060" s="564" t="s">
        <v>37</v>
      </c>
      <c r="D2060" s="564" t="s">
        <v>4992</v>
      </c>
      <c r="E2060" s="108">
        <v>745375</v>
      </c>
    </row>
    <row r="2061" spans="1:5" x14ac:dyDescent="0.35">
      <c r="A2061" s="564">
        <v>36482</v>
      </c>
      <c r="B2061" s="564" t="s">
        <v>6777</v>
      </c>
      <c r="C2061" s="564" t="s">
        <v>37</v>
      </c>
      <c r="D2061" s="564" t="s">
        <v>4992</v>
      </c>
      <c r="E2061" s="108">
        <v>639262.87</v>
      </c>
    </row>
    <row r="2062" spans="1:5" x14ac:dyDescent="0.35">
      <c r="A2062" s="564">
        <v>36408</v>
      </c>
      <c r="B2062" s="564" t="s">
        <v>6778</v>
      </c>
      <c r="C2062" s="564" t="s">
        <v>37</v>
      </c>
      <c r="D2062" s="564" t="s">
        <v>4992</v>
      </c>
      <c r="E2062" s="108">
        <v>763800</v>
      </c>
    </row>
    <row r="2063" spans="1:5" x14ac:dyDescent="0.35">
      <c r="A2063" s="564">
        <v>2723</v>
      </c>
      <c r="B2063" s="564" t="s">
        <v>6779</v>
      </c>
      <c r="C2063" s="564" t="s">
        <v>37</v>
      </c>
      <c r="D2063" s="564" t="s">
        <v>4992</v>
      </c>
      <c r="E2063" s="108">
        <v>586250</v>
      </c>
    </row>
    <row r="2064" spans="1:5" x14ac:dyDescent="0.35">
      <c r="A2064" s="564">
        <v>36481</v>
      </c>
      <c r="B2064" s="564" t="s">
        <v>6780</v>
      </c>
      <c r="C2064" s="564" t="s">
        <v>37</v>
      </c>
      <c r="D2064" s="564" t="s">
        <v>4992</v>
      </c>
      <c r="E2064" s="108">
        <v>699312.5</v>
      </c>
    </row>
    <row r="2065" spans="1:5" x14ac:dyDescent="0.35">
      <c r="A2065" s="564">
        <v>10685</v>
      </c>
      <c r="B2065" s="564" t="s">
        <v>6781</v>
      </c>
      <c r="C2065" s="564" t="s">
        <v>37</v>
      </c>
      <c r="D2065" s="564" t="s">
        <v>4992</v>
      </c>
      <c r="E2065" s="108">
        <v>670000</v>
      </c>
    </row>
    <row r="2066" spans="1:5" x14ac:dyDescent="0.35">
      <c r="A2066" s="564">
        <v>40636</v>
      </c>
      <c r="B2066" s="564" t="s">
        <v>6782</v>
      </c>
      <c r="C2066" s="564" t="s">
        <v>37</v>
      </c>
      <c r="D2066" s="564" t="s">
        <v>4992</v>
      </c>
      <c r="E2066" s="108">
        <v>756282.6</v>
      </c>
    </row>
    <row r="2067" spans="1:5" x14ac:dyDescent="0.35">
      <c r="A2067" s="564">
        <v>4111</v>
      </c>
      <c r="B2067" s="564" t="s">
        <v>6783</v>
      </c>
      <c r="C2067" s="564" t="s">
        <v>37</v>
      </c>
      <c r="D2067" s="564" t="s">
        <v>4986</v>
      </c>
      <c r="E2067" s="107">
        <v>55.68</v>
      </c>
    </row>
    <row r="2068" spans="1:5" x14ac:dyDescent="0.35">
      <c r="A2068" s="564">
        <v>44538</v>
      </c>
      <c r="B2068" s="564" t="s">
        <v>11093</v>
      </c>
      <c r="C2068" s="564" t="s">
        <v>37</v>
      </c>
      <c r="D2068" s="564" t="s">
        <v>4986</v>
      </c>
      <c r="E2068" s="107">
        <v>65.77</v>
      </c>
    </row>
    <row r="2069" spans="1:5" x14ac:dyDescent="0.35">
      <c r="A2069" s="564">
        <v>12</v>
      </c>
      <c r="B2069" s="564" t="s">
        <v>6784</v>
      </c>
      <c r="C2069" s="564" t="s">
        <v>37</v>
      </c>
      <c r="D2069" s="564" t="s">
        <v>4988</v>
      </c>
      <c r="E2069" s="107">
        <v>13.99</v>
      </c>
    </row>
    <row r="2070" spans="1:5" x14ac:dyDescent="0.35">
      <c r="A2070" s="564">
        <v>37554</v>
      </c>
      <c r="B2070" s="564" t="s">
        <v>6785</v>
      </c>
      <c r="C2070" s="564" t="s">
        <v>37</v>
      </c>
      <c r="D2070" s="564" t="s">
        <v>4986</v>
      </c>
      <c r="E2070" s="107">
        <v>179.68</v>
      </c>
    </row>
    <row r="2071" spans="1:5" x14ac:dyDescent="0.35">
      <c r="A2071" s="564">
        <v>37555</v>
      </c>
      <c r="B2071" s="564" t="s">
        <v>6786</v>
      </c>
      <c r="C2071" s="564" t="s">
        <v>37</v>
      </c>
      <c r="D2071" s="564" t="s">
        <v>4986</v>
      </c>
      <c r="E2071" s="107">
        <v>218.57</v>
      </c>
    </row>
    <row r="2072" spans="1:5" x14ac:dyDescent="0.35">
      <c r="A2072" s="564">
        <v>10902</v>
      </c>
      <c r="B2072" s="564" t="s">
        <v>6787</v>
      </c>
      <c r="C2072" s="564" t="s">
        <v>37</v>
      </c>
      <c r="D2072" s="564" t="s">
        <v>4986</v>
      </c>
      <c r="E2072" s="107">
        <v>54.84</v>
      </c>
    </row>
    <row r="2073" spans="1:5" x14ac:dyDescent="0.35">
      <c r="A2073" s="564">
        <v>20965</v>
      </c>
      <c r="B2073" s="564" t="s">
        <v>6788</v>
      </c>
      <c r="C2073" s="564" t="s">
        <v>37</v>
      </c>
      <c r="D2073" s="564" t="s">
        <v>4986</v>
      </c>
      <c r="E2073" s="107">
        <v>55.35</v>
      </c>
    </row>
    <row r="2074" spans="1:5" x14ac:dyDescent="0.35">
      <c r="A2074" s="564">
        <v>20966</v>
      </c>
      <c r="B2074" s="564" t="s">
        <v>6789</v>
      </c>
      <c r="C2074" s="564" t="s">
        <v>37</v>
      </c>
      <c r="D2074" s="564" t="s">
        <v>4986</v>
      </c>
      <c r="E2074" s="107">
        <v>59.6</v>
      </c>
    </row>
    <row r="2075" spans="1:5" x14ac:dyDescent="0.35">
      <c r="A2075" s="564">
        <v>10903</v>
      </c>
      <c r="B2075" s="564" t="s">
        <v>6790</v>
      </c>
      <c r="C2075" s="564" t="s">
        <v>37</v>
      </c>
      <c r="D2075" s="564" t="s">
        <v>4986</v>
      </c>
      <c r="E2075" s="107">
        <v>90.34</v>
      </c>
    </row>
    <row r="2076" spans="1:5" x14ac:dyDescent="0.35">
      <c r="A2076" s="564">
        <v>20967</v>
      </c>
      <c r="B2076" s="564" t="s">
        <v>6791</v>
      </c>
      <c r="C2076" s="564" t="s">
        <v>37</v>
      </c>
      <c r="D2076" s="564" t="s">
        <v>4986</v>
      </c>
      <c r="E2076" s="107">
        <v>90.34</v>
      </c>
    </row>
    <row r="2077" spans="1:5" x14ac:dyDescent="0.35">
      <c r="A2077" s="564">
        <v>20968</v>
      </c>
      <c r="B2077" s="564" t="s">
        <v>6792</v>
      </c>
      <c r="C2077" s="564" t="s">
        <v>37</v>
      </c>
      <c r="D2077" s="564" t="s">
        <v>4986</v>
      </c>
      <c r="E2077" s="107">
        <v>99.08</v>
      </c>
    </row>
    <row r="2078" spans="1:5" x14ac:dyDescent="0.35">
      <c r="A2078" s="564">
        <v>11359</v>
      </c>
      <c r="B2078" s="564" t="s">
        <v>6793</v>
      </c>
      <c r="C2078" s="564" t="s">
        <v>37</v>
      </c>
      <c r="D2078" s="564" t="s">
        <v>4988</v>
      </c>
      <c r="E2078" s="108">
        <v>1061</v>
      </c>
    </row>
    <row r="2079" spans="1:5" x14ac:dyDescent="0.35">
      <c r="A2079" s="564">
        <v>39017</v>
      </c>
      <c r="B2079" s="564" t="s">
        <v>6794</v>
      </c>
      <c r="C2079" s="564" t="s">
        <v>37</v>
      </c>
      <c r="D2079" s="564" t="s">
        <v>4992</v>
      </c>
      <c r="E2079" s="107">
        <v>0.21</v>
      </c>
    </row>
    <row r="2080" spans="1:5" x14ac:dyDescent="0.35">
      <c r="A2080" s="564">
        <v>39315</v>
      </c>
      <c r="B2080" s="564" t="s">
        <v>6795</v>
      </c>
      <c r="C2080" s="564" t="s">
        <v>37</v>
      </c>
      <c r="D2080" s="564" t="s">
        <v>4992</v>
      </c>
      <c r="E2080" s="107">
        <v>0.34</v>
      </c>
    </row>
    <row r="2081" spans="1:5" x14ac:dyDescent="0.35">
      <c r="A2081" s="564">
        <v>39016</v>
      </c>
      <c r="B2081" s="564" t="s">
        <v>6796</v>
      </c>
      <c r="C2081" s="564" t="s">
        <v>37</v>
      </c>
      <c r="D2081" s="564" t="s">
        <v>4992</v>
      </c>
      <c r="E2081" s="107">
        <v>0.34</v>
      </c>
    </row>
    <row r="2082" spans="1:5" x14ac:dyDescent="0.35">
      <c r="A2082" s="564">
        <v>40432</v>
      </c>
      <c r="B2082" s="564" t="s">
        <v>6797</v>
      </c>
      <c r="C2082" s="564" t="s">
        <v>37</v>
      </c>
      <c r="D2082" s="564" t="s">
        <v>4992</v>
      </c>
      <c r="E2082" s="107">
        <v>2.68</v>
      </c>
    </row>
    <row r="2083" spans="1:5" x14ac:dyDescent="0.35">
      <c r="A2083" s="564">
        <v>39481</v>
      </c>
      <c r="B2083" s="564" t="s">
        <v>6798</v>
      </c>
      <c r="C2083" s="564" t="s">
        <v>37</v>
      </c>
      <c r="D2083" s="564" t="s">
        <v>4992</v>
      </c>
      <c r="E2083" s="107">
        <v>1.68</v>
      </c>
    </row>
    <row r="2084" spans="1:5" x14ac:dyDescent="0.35">
      <c r="A2084" s="564">
        <v>40433</v>
      </c>
      <c r="B2084" s="564" t="s">
        <v>6799</v>
      </c>
      <c r="C2084" s="564" t="s">
        <v>37</v>
      </c>
      <c r="D2084" s="564" t="s">
        <v>4992</v>
      </c>
      <c r="E2084" s="107">
        <v>1.49</v>
      </c>
    </row>
    <row r="2085" spans="1:5" x14ac:dyDescent="0.35">
      <c r="A2085" s="564">
        <v>20219</v>
      </c>
      <c r="B2085" s="564" t="s">
        <v>6800</v>
      </c>
      <c r="C2085" s="564" t="s">
        <v>37</v>
      </c>
      <c r="D2085" s="564" t="s">
        <v>4992</v>
      </c>
      <c r="E2085" s="108">
        <v>105800</v>
      </c>
    </row>
    <row r="2086" spans="1:5" x14ac:dyDescent="0.35">
      <c r="A2086" s="564">
        <v>36484</v>
      </c>
      <c r="B2086" s="564" t="s">
        <v>6801</v>
      </c>
      <c r="C2086" s="564" t="s">
        <v>37</v>
      </c>
      <c r="D2086" s="564" t="s">
        <v>4992</v>
      </c>
      <c r="E2086" s="108">
        <v>224594.13</v>
      </c>
    </row>
    <row r="2087" spans="1:5" x14ac:dyDescent="0.35">
      <c r="A2087" s="564">
        <v>38367</v>
      </c>
      <c r="B2087" s="564" t="s">
        <v>6802</v>
      </c>
      <c r="C2087" s="564" t="s">
        <v>37</v>
      </c>
      <c r="D2087" s="564" t="s">
        <v>4986</v>
      </c>
      <c r="E2087" s="107">
        <v>18.2</v>
      </c>
    </row>
    <row r="2088" spans="1:5" x14ac:dyDescent="0.35">
      <c r="A2088" s="564">
        <v>38368</v>
      </c>
      <c r="B2088" s="564" t="s">
        <v>6803</v>
      </c>
      <c r="C2088" s="564" t="s">
        <v>37</v>
      </c>
      <c r="D2088" s="564" t="s">
        <v>4986</v>
      </c>
      <c r="E2088" s="107">
        <v>7.91</v>
      </c>
    </row>
    <row r="2089" spans="1:5" x14ac:dyDescent="0.35">
      <c r="A2089" s="564">
        <v>38091</v>
      </c>
      <c r="B2089" s="564" t="s">
        <v>6804</v>
      </c>
      <c r="C2089" s="564" t="s">
        <v>37</v>
      </c>
      <c r="D2089" s="564" t="s">
        <v>4986</v>
      </c>
      <c r="E2089" s="107">
        <v>2.11</v>
      </c>
    </row>
    <row r="2090" spans="1:5" x14ac:dyDescent="0.35">
      <c r="A2090" s="564">
        <v>38095</v>
      </c>
      <c r="B2090" s="564" t="s">
        <v>6805</v>
      </c>
      <c r="C2090" s="564" t="s">
        <v>37</v>
      </c>
      <c r="D2090" s="564" t="s">
        <v>4986</v>
      </c>
      <c r="E2090" s="107">
        <v>4.46</v>
      </c>
    </row>
    <row r="2091" spans="1:5" x14ac:dyDescent="0.35">
      <c r="A2091" s="564">
        <v>38092</v>
      </c>
      <c r="B2091" s="564" t="s">
        <v>6806</v>
      </c>
      <c r="C2091" s="564" t="s">
        <v>37</v>
      </c>
      <c r="D2091" s="564" t="s">
        <v>4986</v>
      </c>
      <c r="E2091" s="107">
        <v>2</v>
      </c>
    </row>
    <row r="2092" spans="1:5" x14ac:dyDescent="0.35">
      <c r="A2092" s="564">
        <v>38093</v>
      </c>
      <c r="B2092" s="564" t="s">
        <v>6807</v>
      </c>
      <c r="C2092" s="564" t="s">
        <v>37</v>
      </c>
      <c r="D2092" s="564" t="s">
        <v>4986</v>
      </c>
      <c r="E2092" s="107">
        <v>2.06</v>
      </c>
    </row>
    <row r="2093" spans="1:5" x14ac:dyDescent="0.35">
      <c r="A2093" s="564">
        <v>38096</v>
      </c>
      <c r="B2093" s="564" t="s">
        <v>6808</v>
      </c>
      <c r="C2093" s="564" t="s">
        <v>37</v>
      </c>
      <c r="D2093" s="564" t="s">
        <v>4986</v>
      </c>
      <c r="E2093" s="107">
        <v>4.8</v>
      </c>
    </row>
    <row r="2094" spans="1:5" x14ac:dyDescent="0.35">
      <c r="A2094" s="564">
        <v>38094</v>
      </c>
      <c r="B2094" s="564" t="s">
        <v>6809</v>
      </c>
      <c r="C2094" s="564" t="s">
        <v>37</v>
      </c>
      <c r="D2094" s="564" t="s">
        <v>4986</v>
      </c>
      <c r="E2094" s="107">
        <v>2.5299999999999998</v>
      </c>
    </row>
    <row r="2095" spans="1:5" x14ac:dyDescent="0.35">
      <c r="A2095" s="564">
        <v>38097</v>
      </c>
      <c r="B2095" s="564" t="s">
        <v>6810</v>
      </c>
      <c r="C2095" s="564" t="s">
        <v>37</v>
      </c>
      <c r="D2095" s="564" t="s">
        <v>4986</v>
      </c>
      <c r="E2095" s="107">
        <v>5.14</v>
      </c>
    </row>
    <row r="2096" spans="1:5" x14ac:dyDescent="0.35">
      <c r="A2096" s="564">
        <v>38098</v>
      </c>
      <c r="B2096" s="564" t="s">
        <v>6811</v>
      </c>
      <c r="C2096" s="564" t="s">
        <v>37</v>
      </c>
      <c r="D2096" s="564" t="s">
        <v>4986</v>
      </c>
      <c r="E2096" s="107">
        <v>5.14</v>
      </c>
    </row>
    <row r="2097" spans="1:5" x14ac:dyDescent="0.35">
      <c r="A2097" s="564">
        <v>11186</v>
      </c>
      <c r="B2097" s="564" t="s">
        <v>6812</v>
      </c>
      <c r="C2097" s="564" t="s">
        <v>4987</v>
      </c>
      <c r="D2097" s="564" t="s">
        <v>4986</v>
      </c>
      <c r="E2097" s="107">
        <v>662.31</v>
      </c>
    </row>
    <row r="2098" spans="1:5" x14ac:dyDescent="0.35">
      <c r="A2098" s="564">
        <v>11558</v>
      </c>
      <c r="B2098" s="564" t="s">
        <v>6813</v>
      </c>
      <c r="C2098" s="564" t="s">
        <v>5372</v>
      </c>
      <c r="D2098" s="564" t="s">
        <v>4986</v>
      </c>
      <c r="E2098" s="107">
        <v>15.4</v>
      </c>
    </row>
    <row r="2099" spans="1:5" x14ac:dyDescent="0.35">
      <c r="A2099" s="564">
        <v>11557</v>
      </c>
      <c r="B2099" s="564" t="s">
        <v>6814</v>
      </c>
      <c r="C2099" s="564" t="s">
        <v>5372</v>
      </c>
      <c r="D2099" s="564" t="s">
        <v>4986</v>
      </c>
      <c r="E2099" s="107">
        <v>39</v>
      </c>
    </row>
    <row r="2100" spans="1:5" x14ac:dyDescent="0.35">
      <c r="A2100" s="564">
        <v>2759</v>
      </c>
      <c r="B2100" s="564" t="s">
        <v>6815</v>
      </c>
      <c r="C2100" s="564" t="s">
        <v>37</v>
      </c>
      <c r="D2100" s="564" t="s">
        <v>4992</v>
      </c>
      <c r="E2100" s="107">
        <v>10.58</v>
      </c>
    </row>
    <row r="2101" spans="1:5" x14ac:dyDescent="0.35">
      <c r="A2101" s="564">
        <v>38124</v>
      </c>
      <c r="B2101" s="564" t="s">
        <v>6816</v>
      </c>
      <c r="C2101" s="564" t="s">
        <v>37</v>
      </c>
      <c r="D2101" s="564" t="s">
        <v>4988</v>
      </c>
      <c r="E2101" s="107">
        <v>29.99</v>
      </c>
    </row>
    <row r="2102" spans="1:5" x14ac:dyDescent="0.35">
      <c r="A2102" s="564">
        <v>38380</v>
      </c>
      <c r="B2102" s="564" t="s">
        <v>6817</v>
      </c>
      <c r="C2102" s="564" t="s">
        <v>37</v>
      </c>
      <c r="D2102" s="564" t="s">
        <v>4986</v>
      </c>
      <c r="E2102" s="107">
        <v>28.93</v>
      </c>
    </row>
    <row r="2103" spans="1:5" x14ac:dyDescent="0.35">
      <c r="A2103" s="564">
        <v>20059</v>
      </c>
      <c r="B2103" s="564" t="s">
        <v>6818</v>
      </c>
      <c r="C2103" s="564" t="s">
        <v>37</v>
      </c>
      <c r="D2103" s="564" t="s">
        <v>4992</v>
      </c>
      <c r="E2103" s="107">
        <v>20.14</v>
      </c>
    </row>
    <row r="2104" spans="1:5" x14ac:dyDescent="0.35">
      <c r="A2104" s="564">
        <v>42429</v>
      </c>
      <c r="B2104" s="564" t="s">
        <v>6819</v>
      </c>
      <c r="C2104" s="564" t="s">
        <v>37</v>
      </c>
      <c r="D2104" s="564" t="s">
        <v>4992</v>
      </c>
      <c r="E2104" s="108">
        <v>5290.2</v>
      </c>
    </row>
    <row r="2105" spans="1:5" x14ac:dyDescent="0.35">
      <c r="A2105" s="564">
        <v>39616</v>
      </c>
      <c r="B2105" s="564" t="s">
        <v>6820</v>
      </c>
      <c r="C2105" s="564" t="s">
        <v>37</v>
      </c>
      <c r="D2105" s="564" t="s">
        <v>4988</v>
      </c>
      <c r="E2105" s="107">
        <v>375</v>
      </c>
    </row>
    <row r="2106" spans="1:5" x14ac:dyDescent="0.35">
      <c r="A2106" s="564">
        <v>39618</v>
      </c>
      <c r="B2106" s="564" t="s">
        <v>6821</v>
      </c>
      <c r="C2106" s="564" t="s">
        <v>37</v>
      </c>
      <c r="D2106" s="564" t="s">
        <v>4986</v>
      </c>
      <c r="E2106" s="107">
        <v>680.19</v>
      </c>
    </row>
    <row r="2107" spans="1:5" x14ac:dyDescent="0.35">
      <c r="A2107" s="564">
        <v>39619</v>
      </c>
      <c r="B2107" s="564" t="s">
        <v>6822</v>
      </c>
      <c r="C2107" s="564" t="s">
        <v>37</v>
      </c>
      <c r="D2107" s="564" t="s">
        <v>4986</v>
      </c>
      <c r="E2107" s="107">
        <v>931.58</v>
      </c>
    </row>
    <row r="2108" spans="1:5" x14ac:dyDescent="0.35">
      <c r="A2108" s="564">
        <v>39613</v>
      </c>
      <c r="B2108" s="564" t="s">
        <v>6823</v>
      </c>
      <c r="C2108" s="564" t="s">
        <v>37</v>
      </c>
      <c r="D2108" s="564" t="s">
        <v>4986</v>
      </c>
      <c r="E2108" s="107">
        <v>148.96</v>
      </c>
    </row>
    <row r="2109" spans="1:5" x14ac:dyDescent="0.35">
      <c r="A2109" s="564">
        <v>39614</v>
      </c>
      <c r="B2109" s="564" t="s">
        <v>6824</v>
      </c>
      <c r="C2109" s="564" t="s">
        <v>37</v>
      </c>
      <c r="D2109" s="564" t="s">
        <v>4986</v>
      </c>
      <c r="E2109" s="107">
        <v>217.32</v>
      </c>
    </row>
    <row r="2110" spans="1:5" x14ac:dyDescent="0.35">
      <c r="A2110" s="564">
        <v>38538</v>
      </c>
      <c r="B2110" s="564" t="s">
        <v>6825</v>
      </c>
      <c r="C2110" s="564" t="s">
        <v>5000</v>
      </c>
      <c r="D2110" s="564" t="s">
        <v>4992</v>
      </c>
      <c r="E2110" s="107">
        <v>44.11</v>
      </c>
    </row>
    <row r="2111" spans="1:5" x14ac:dyDescent="0.35">
      <c r="A2111" s="564">
        <v>38539</v>
      </c>
      <c r="B2111" s="564" t="s">
        <v>6826</v>
      </c>
      <c r="C2111" s="564" t="s">
        <v>5000</v>
      </c>
      <c r="D2111" s="564" t="s">
        <v>4992</v>
      </c>
      <c r="E2111" s="107">
        <v>59.98</v>
      </c>
    </row>
    <row r="2112" spans="1:5" x14ac:dyDescent="0.35">
      <c r="A2112" s="564">
        <v>38540</v>
      </c>
      <c r="B2112" s="564" t="s">
        <v>6827</v>
      </c>
      <c r="C2112" s="564" t="s">
        <v>5000</v>
      </c>
      <c r="D2112" s="564" t="s">
        <v>4992</v>
      </c>
      <c r="E2112" s="107">
        <v>153.72</v>
      </c>
    </row>
    <row r="2113" spans="1:5" x14ac:dyDescent="0.35">
      <c r="A2113" s="564">
        <v>38384</v>
      </c>
      <c r="B2113" s="564" t="s">
        <v>6828</v>
      </c>
      <c r="C2113" s="564" t="s">
        <v>37</v>
      </c>
      <c r="D2113" s="564" t="s">
        <v>4986</v>
      </c>
      <c r="E2113" s="107">
        <v>20.49</v>
      </c>
    </row>
    <row r="2114" spans="1:5" x14ac:dyDescent="0.35">
      <c r="A2114" s="564">
        <v>13</v>
      </c>
      <c r="B2114" s="564" t="s">
        <v>6829</v>
      </c>
      <c r="C2114" s="564" t="s">
        <v>5012</v>
      </c>
      <c r="D2114" s="564" t="s">
        <v>4986</v>
      </c>
      <c r="E2114" s="107">
        <v>21.54</v>
      </c>
    </row>
    <row r="2115" spans="1:5" x14ac:dyDescent="0.35">
      <c r="A2115" s="564">
        <v>2762</v>
      </c>
      <c r="B2115" s="564" t="s">
        <v>6830</v>
      </c>
      <c r="C2115" s="564" t="s">
        <v>5000</v>
      </c>
      <c r="D2115" s="564" t="s">
        <v>4992</v>
      </c>
      <c r="E2115" s="107">
        <v>13.22</v>
      </c>
    </row>
    <row r="2116" spans="1:5" x14ac:dyDescent="0.35">
      <c r="A2116" s="564">
        <v>21142</v>
      </c>
      <c r="B2116" s="564" t="s">
        <v>6831</v>
      </c>
      <c r="C2116" s="564" t="s">
        <v>37</v>
      </c>
      <c r="D2116" s="564" t="s">
        <v>4986</v>
      </c>
      <c r="E2116" s="107">
        <v>32.76</v>
      </c>
    </row>
    <row r="2117" spans="1:5" x14ac:dyDescent="0.35">
      <c r="A2117" s="564">
        <v>4223</v>
      </c>
      <c r="B2117" s="564" t="s">
        <v>6832</v>
      </c>
      <c r="C2117" s="564" t="s">
        <v>5003</v>
      </c>
      <c r="D2117" s="564" t="s">
        <v>4988</v>
      </c>
      <c r="E2117" s="107">
        <v>5.35</v>
      </c>
    </row>
    <row r="2118" spans="1:5" x14ac:dyDescent="0.35">
      <c r="A2118" s="564">
        <v>37372</v>
      </c>
      <c r="B2118" s="564" t="s">
        <v>6833</v>
      </c>
      <c r="C2118" s="564" t="s">
        <v>4991</v>
      </c>
      <c r="D2118" s="564" t="s">
        <v>4988</v>
      </c>
      <c r="E2118" s="107">
        <v>0.81</v>
      </c>
    </row>
    <row r="2119" spans="1:5" x14ac:dyDescent="0.35">
      <c r="A2119" s="564">
        <v>40863</v>
      </c>
      <c r="B2119" s="564" t="s">
        <v>6834</v>
      </c>
      <c r="C2119" s="564" t="s">
        <v>5162</v>
      </c>
      <c r="D2119" s="564" t="s">
        <v>4988</v>
      </c>
      <c r="E2119" s="107">
        <v>152.35</v>
      </c>
    </row>
    <row r="2120" spans="1:5" x14ac:dyDescent="0.35">
      <c r="A2120" s="564">
        <v>38475</v>
      </c>
      <c r="B2120" s="564" t="s">
        <v>6835</v>
      </c>
      <c r="C2120" s="564" t="s">
        <v>37</v>
      </c>
      <c r="D2120" s="564" t="s">
        <v>4986</v>
      </c>
      <c r="E2120" s="107">
        <v>28.53</v>
      </c>
    </row>
    <row r="2121" spans="1:5" x14ac:dyDescent="0.35">
      <c r="A2121" s="564">
        <v>38474</v>
      </c>
      <c r="B2121" s="564" t="s">
        <v>6836</v>
      </c>
      <c r="C2121" s="564" t="s">
        <v>37</v>
      </c>
      <c r="D2121" s="564" t="s">
        <v>4986</v>
      </c>
      <c r="E2121" s="107">
        <v>35.270000000000003</v>
      </c>
    </row>
    <row r="2122" spans="1:5" x14ac:dyDescent="0.35">
      <c r="A2122" s="564">
        <v>10886</v>
      </c>
      <c r="B2122" s="564" t="s">
        <v>6837</v>
      </c>
      <c r="C2122" s="564" t="s">
        <v>37</v>
      </c>
      <c r="D2122" s="564" t="s">
        <v>4986</v>
      </c>
      <c r="E2122" s="107">
        <v>160.87</v>
      </c>
    </row>
    <row r="2123" spans="1:5" x14ac:dyDescent="0.35">
      <c r="A2123" s="564">
        <v>10888</v>
      </c>
      <c r="B2123" s="564" t="s">
        <v>6838</v>
      </c>
      <c r="C2123" s="564" t="s">
        <v>37</v>
      </c>
      <c r="D2123" s="564" t="s">
        <v>4986</v>
      </c>
      <c r="E2123" s="107">
        <v>509.15</v>
      </c>
    </row>
    <row r="2124" spans="1:5" x14ac:dyDescent="0.35">
      <c r="A2124" s="564">
        <v>10889</v>
      </c>
      <c r="B2124" s="564" t="s">
        <v>6839</v>
      </c>
      <c r="C2124" s="564" t="s">
        <v>37</v>
      </c>
      <c r="D2124" s="564" t="s">
        <v>4986</v>
      </c>
      <c r="E2124" s="107">
        <v>551.58000000000004</v>
      </c>
    </row>
    <row r="2125" spans="1:5" x14ac:dyDescent="0.35">
      <c r="A2125" s="564">
        <v>10890</v>
      </c>
      <c r="B2125" s="564" t="s">
        <v>6840</v>
      </c>
      <c r="C2125" s="564" t="s">
        <v>37</v>
      </c>
      <c r="D2125" s="564" t="s">
        <v>4986</v>
      </c>
      <c r="E2125" s="107">
        <v>254.57</v>
      </c>
    </row>
    <row r="2126" spans="1:5" x14ac:dyDescent="0.35">
      <c r="A2126" s="564">
        <v>10891</v>
      </c>
      <c r="B2126" s="564" t="s">
        <v>6841</v>
      </c>
      <c r="C2126" s="564" t="s">
        <v>37</v>
      </c>
      <c r="D2126" s="564" t="s">
        <v>4986</v>
      </c>
      <c r="E2126" s="107">
        <v>155.57</v>
      </c>
    </row>
    <row r="2127" spans="1:5" x14ac:dyDescent="0.35">
      <c r="A2127" s="564">
        <v>10892</v>
      </c>
      <c r="B2127" s="564" t="s">
        <v>6842</v>
      </c>
      <c r="C2127" s="564" t="s">
        <v>37</v>
      </c>
      <c r="D2127" s="564" t="s">
        <v>4988</v>
      </c>
      <c r="E2127" s="107">
        <v>183.86</v>
      </c>
    </row>
    <row r="2128" spans="1:5" x14ac:dyDescent="0.35">
      <c r="A2128" s="564">
        <v>20977</v>
      </c>
      <c r="B2128" s="564" t="s">
        <v>6843</v>
      </c>
      <c r="C2128" s="564" t="s">
        <v>37</v>
      </c>
      <c r="D2128" s="564" t="s">
        <v>4986</v>
      </c>
      <c r="E2128" s="107">
        <v>219.21</v>
      </c>
    </row>
    <row r="2129" spans="1:5" x14ac:dyDescent="0.35">
      <c r="A2129" s="564">
        <v>3073</v>
      </c>
      <c r="B2129" s="564" t="s">
        <v>6844</v>
      </c>
      <c r="C2129" s="564" t="s">
        <v>37</v>
      </c>
      <c r="D2129" s="564" t="s">
        <v>4992</v>
      </c>
      <c r="E2129" s="107">
        <v>246.4</v>
      </c>
    </row>
    <row r="2130" spans="1:5" x14ac:dyDescent="0.35">
      <c r="A2130" s="564">
        <v>3068</v>
      </c>
      <c r="B2130" s="564" t="s">
        <v>6845</v>
      </c>
      <c r="C2130" s="564" t="s">
        <v>37</v>
      </c>
      <c r="D2130" s="564" t="s">
        <v>4992</v>
      </c>
      <c r="E2130" s="107">
        <v>49.26</v>
      </c>
    </row>
    <row r="2131" spans="1:5" x14ac:dyDescent="0.35">
      <c r="A2131" s="564">
        <v>3074</v>
      </c>
      <c r="B2131" s="564" t="s">
        <v>6846</v>
      </c>
      <c r="C2131" s="564" t="s">
        <v>37</v>
      </c>
      <c r="D2131" s="564" t="s">
        <v>4992</v>
      </c>
      <c r="E2131" s="107">
        <v>155.56</v>
      </c>
    </row>
    <row r="2132" spans="1:5" x14ac:dyDescent="0.35">
      <c r="A2132" s="564">
        <v>3076</v>
      </c>
      <c r="B2132" s="564" t="s">
        <v>6847</v>
      </c>
      <c r="C2132" s="564" t="s">
        <v>37</v>
      </c>
      <c r="D2132" s="564" t="s">
        <v>4992</v>
      </c>
      <c r="E2132" s="107">
        <v>202.57</v>
      </c>
    </row>
    <row r="2133" spans="1:5" x14ac:dyDescent="0.35">
      <c r="A2133" s="564">
        <v>3072</v>
      </c>
      <c r="B2133" s="564" t="s">
        <v>6848</v>
      </c>
      <c r="C2133" s="564" t="s">
        <v>37</v>
      </c>
      <c r="D2133" s="564" t="s">
        <v>4992</v>
      </c>
      <c r="E2133" s="107">
        <v>51.03</v>
      </c>
    </row>
    <row r="2134" spans="1:5" x14ac:dyDescent="0.35">
      <c r="A2134" s="564">
        <v>3075</v>
      </c>
      <c r="B2134" s="564" t="s">
        <v>6849</v>
      </c>
      <c r="C2134" s="564" t="s">
        <v>37</v>
      </c>
      <c r="D2134" s="564" t="s">
        <v>4992</v>
      </c>
      <c r="E2134" s="107">
        <v>128.01</v>
      </c>
    </row>
    <row r="2135" spans="1:5" x14ac:dyDescent="0.35">
      <c r="A2135" s="564">
        <v>10780</v>
      </c>
      <c r="B2135" s="564" t="s">
        <v>6850</v>
      </c>
      <c r="C2135" s="564" t="s">
        <v>37</v>
      </c>
      <c r="D2135" s="564" t="s">
        <v>4992</v>
      </c>
      <c r="E2135" s="107">
        <v>10.82</v>
      </c>
    </row>
    <row r="2136" spans="1:5" x14ac:dyDescent="0.35">
      <c r="A2136" s="564">
        <v>10781</v>
      </c>
      <c r="B2136" s="564" t="s">
        <v>6851</v>
      </c>
      <c r="C2136" s="564" t="s">
        <v>37</v>
      </c>
      <c r="D2136" s="564" t="s">
        <v>4992</v>
      </c>
      <c r="E2136" s="107">
        <v>17.36</v>
      </c>
    </row>
    <row r="2137" spans="1:5" x14ac:dyDescent="0.35">
      <c r="A2137" s="564">
        <v>20106</v>
      </c>
      <c r="B2137" s="564" t="s">
        <v>6852</v>
      </c>
      <c r="C2137" s="564" t="s">
        <v>37</v>
      </c>
      <c r="D2137" s="564" t="s">
        <v>4992</v>
      </c>
      <c r="E2137" s="107">
        <v>5.72</v>
      </c>
    </row>
    <row r="2138" spans="1:5" x14ac:dyDescent="0.35">
      <c r="A2138" s="564">
        <v>20107</v>
      </c>
      <c r="B2138" s="564" t="s">
        <v>6853</v>
      </c>
      <c r="C2138" s="564" t="s">
        <v>37</v>
      </c>
      <c r="D2138" s="564" t="s">
        <v>4992</v>
      </c>
      <c r="E2138" s="107">
        <v>6.55</v>
      </c>
    </row>
    <row r="2139" spans="1:5" x14ac:dyDescent="0.35">
      <c r="A2139" s="564">
        <v>20108</v>
      </c>
      <c r="B2139" s="564" t="s">
        <v>6854</v>
      </c>
      <c r="C2139" s="564" t="s">
        <v>37</v>
      </c>
      <c r="D2139" s="564" t="s">
        <v>4992</v>
      </c>
      <c r="E2139" s="107">
        <v>8.65</v>
      </c>
    </row>
    <row r="2140" spans="1:5" x14ac:dyDescent="0.35">
      <c r="A2140" s="564">
        <v>20109</v>
      </c>
      <c r="B2140" s="564" t="s">
        <v>6855</v>
      </c>
      <c r="C2140" s="564" t="s">
        <v>37</v>
      </c>
      <c r="D2140" s="564" t="s">
        <v>4992</v>
      </c>
      <c r="E2140" s="107">
        <v>10.82</v>
      </c>
    </row>
    <row r="2141" spans="1:5" x14ac:dyDescent="0.35">
      <c r="A2141" s="564">
        <v>43612</v>
      </c>
      <c r="B2141" s="564" t="s">
        <v>11094</v>
      </c>
      <c r="C2141" s="564" t="s">
        <v>4989</v>
      </c>
      <c r="D2141" s="564" t="s">
        <v>4986</v>
      </c>
      <c r="E2141" s="107">
        <v>85.88</v>
      </c>
    </row>
    <row r="2142" spans="1:5" x14ac:dyDescent="0.35">
      <c r="A2142" s="564">
        <v>43613</v>
      </c>
      <c r="B2142" s="564" t="s">
        <v>11095</v>
      </c>
      <c r="C2142" s="564" t="s">
        <v>4989</v>
      </c>
      <c r="D2142" s="564" t="s">
        <v>4986</v>
      </c>
      <c r="E2142" s="107">
        <v>71.09</v>
      </c>
    </row>
    <row r="2143" spans="1:5" x14ac:dyDescent="0.35">
      <c r="A2143" s="564">
        <v>11480</v>
      </c>
      <c r="B2143" s="564" t="s">
        <v>11096</v>
      </c>
      <c r="C2143" s="564" t="s">
        <v>4989</v>
      </c>
      <c r="D2143" s="564" t="s">
        <v>4986</v>
      </c>
      <c r="E2143" s="107">
        <v>109.11</v>
      </c>
    </row>
    <row r="2144" spans="1:5" x14ac:dyDescent="0.35">
      <c r="A2144" s="564">
        <v>11469</v>
      </c>
      <c r="B2144" s="564" t="s">
        <v>11097</v>
      </c>
      <c r="C2144" s="564" t="s">
        <v>37</v>
      </c>
      <c r="D2144" s="564" t="s">
        <v>4986</v>
      </c>
      <c r="E2144" s="107">
        <v>11.65</v>
      </c>
    </row>
    <row r="2145" spans="1:5" x14ac:dyDescent="0.35">
      <c r="A2145" s="564">
        <v>11468</v>
      </c>
      <c r="B2145" s="564" t="s">
        <v>11098</v>
      </c>
      <c r="C2145" s="564" t="s">
        <v>37</v>
      </c>
      <c r="D2145" s="564" t="s">
        <v>4986</v>
      </c>
      <c r="E2145" s="107">
        <v>11.65</v>
      </c>
    </row>
    <row r="2146" spans="1:5" x14ac:dyDescent="0.35">
      <c r="A2146" s="564">
        <v>11484</v>
      </c>
      <c r="B2146" s="564" t="s">
        <v>11099</v>
      </c>
      <c r="C2146" s="564" t="s">
        <v>37</v>
      </c>
      <c r="D2146" s="564" t="s">
        <v>4986</v>
      </c>
      <c r="E2146" s="107">
        <v>51.19</v>
      </c>
    </row>
    <row r="2147" spans="1:5" x14ac:dyDescent="0.35">
      <c r="A2147" s="564">
        <v>38155</v>
      </c>
      <c r="B2147" s="564" t="s">
        <v>11100</v>
      </c>
      <c r="C2147" s="564" t="s">
        <v>37</v>
      </c>
      <c r="D2147" s="564" t="s">
        <v>4986</v>
      </c>
      <c r="E2147" s="107">
        <v>79.47</v>
      </c>
    </row>
    <row r="2148" spans="1:5" x14ac:dyDescent="0.35">
      <c r="A2148" s="564">
        <v>11467</v>
      </c>
      <c r="B2148" s="564" t="s">
        <v>11101</v>
      </c>
      <c r="C2148" s="564" t="s">
        <v>37</v>
      </c>
      <c r="D2148" s="564" t="s">
        <v>4986</v>
      </c>
      <c r="E2148" s="107">
        <v>18.16</v>
      </c>
    </row>
    <row r="2149" spans="1:5" x14ac:dyDescent="0.35">
      <c r="A2149" s="564">
        <v>38153</v>
      </c>
      <c r="B2149" s="564" t="s">
        <v>11102</v>
      </c>
      <c r="C2149" s="564" t="s">
        <v>4989</v>
      </c>
      <c r="D2149" s="564" t="s">
        <v>4986</v>
      </c>
      <c r="E2149" s="107">
        <v>46.38</v>
      </c>
    </row>
    <row r="2150" spans="1:5" x14ac:dyDescent="0.35">
      <c r="A2150" s="564">
        <v>43607</v>
      </c>
      <c r="B2150" s="564" t="s">
        <v>11103</v>
      </c>
      <c r="C2150" s="564" t="s">
        <v>4989</v>
      </c>
      <c r="D2150" s="564" t="s">
        <v>4986</v>
      </c>
      <c r="E2150" s="107">
        <v>87.73</v>
      </c>
    </row>
    <row r="2151" spans="1:5" x14ac:dyDescent="0.35">
      <c r="A2151" s="564">
        <v>3080</v>
      </c>
      <c r="B2151" s="564" t="s">
        <v>11104</v>
      </c>
      <c r="C2151" s="564" t="s">
        <v>4989</v>
      </c>
      <c r="D2151" s="564" t="s">
        <v>4988</v>
      </c>
      <c r="E2151" s="107">
        <v>58.99</v>
      </c>
    </row>
    <row r="2152" spans="1:5" x14ac:dyDescent="0.35">
      <c r="A2152" s="564">
        <v>3081</v>
      </c>
      <c r="B2152" s="564" t="s">
        <v>11105</v>
      </c>
      <c r="C2152" s="564" t="s">
        <v>4989</v>
      </c>
      <c r="D2152" s="564" t="s">
        <v>4986</v>
      </c>
      <c r="E2152" s="107">
        <v>116.71</v>
      </c>
    </row>
    <row r="2153" spans="1:5" x14ac:dyDescent="0.35">
      <c r="A2153" s="564">
        <v>3090</v>
      </c>
      <c r="B2153" s="564" t="s">
        <v>11106</v>
      </c>
      <c r="C2153" s="564" t="s">
        <v>4989</v>
      </c>
      <c r="D2153" s="564" t="s">
        <v>4986</v>
      </c>
      <c r="E2153" s="107">
        <v>52.65</v>
      </c>
    </row>
    <row r="2154" spans="1:5" x14ac:dyDescent="0.35">
      <c r="A2154" s="564">
        <v>43611</v>
      </c>
      <c r="B2154" s="564" t="s">
        <v>11107</v>
      </c>
      <c r="C2154" s="564" t="s">
        <v>4989</v>
      </c>
      <c r="D2154" s="564" t="s">
        <v>4986</v>
      </c>
      <c r="E2154" s="107">
        <v>87.37</v>
      </c>
    </row>
    <row r="2155" spans="1:5" x14ac:dyDescent="0.35">
      <c r="A2155" s="564">
        <v>3103</v>
      </c>
      <c r="B2155" s="564" t="s">
        <v>11108</v>
      </c>
      <c r="C2155" s="564" t="s">
        <v>37</v>
      </c>
      <c r="D2155" s="564" t="s">
        <v>4986</v>
      </c>
      <c r="E2155" s="107">
        <v>43.65</v>
      </c>
    </row>
    <row r="2156" spans="1:5" x14ac:dyDescent="0.35">
      <c r="A2156" s="564">
        <v>3097</v>
      </c>
      <c r="B2156" s="564" t="s">
        <v>11109</v>
      </c>
      <c r="C2156" s="564" t="s">
        <v>4989</v>
      </c>
      <c r="D2156" s="564" t="s">
        <v>4986</v>
      </c>
      <c r="E2156" s="107">
        <v>66.05</v>
      </c>
    </row>
    <row r="2157" spans="1:5" x14ac:dyDescent="0.35">
      <c r="A2157" s="564">
        <v>3099</v>
      </c>
      <c r="B2157" s="564" t="s">
        <v>11110</v>
      </c>
      <c r="C2157" s="564" t="s">
        <v>4989</v>
      </c>
      <c r="D2157" s="564" t="s">
        <v>4986</v>
      </c>
      <c r="E2157" s="107">
        <v>105.75</v>
      </c>
    </row>
    <row r="2158" spans="1:5" x14ac:dyDescent="0.35">
      <c r="A2158" s="564">
        <v>38151</v>
      </c>
      <c r="B2158" s="564" t="s">
        <v>11111</v>
      </c>
      <c r="C2158" s="564" t="s">
        <v>4989</v>
      </c>
      <c r="D2158" s="564" t="s">
        <v>4986</v>
      </c>
      <c r="E2158" s="107">
        <v>76.67</v>
      </c>
    </row>
    <row r="2159" spans="1:5" x14ac:dyDescent="0.35">
      <c r="A2159" s="564">
        <v>38152</v>
      </c>
      <c r="B2159" s="564" t="s">
        <v>11112</v>
      </c>
      <c r="C2159" s="564" t="s">
        <v>4989</v>
      </c>
      <c r="D2159" s="564" t="s">
        <v>4986</v>
      </c>
      <c r="E2159" s="107">
        <v>123.68</v>
      </c>
    </row>
    <row r="2160" spans="1:5" x14ac:dyDescent="0.35">
      <c r="A2160" s="564">
        <v>43610</v>
      </c>
      <c r="B2160" s="564" t="s">
        <v>11113</v>
      </c>
      <c r="C2160" s="564" t="s">
        <v>4989</v>
      </c>
      <c r="D2160" s="564" t="s">
        <v>4986</v>
      </c>
      <c r="E2160" s="107">
        <v>65.53</v>
      </c>
    </row>
    <row r="2161" spans="1:5" x14ac:dyDescent="0.35">
      <c r="A2161" s="564">
        <v>3093</v>
      </c>
      <c r="B2161" s="564" t="s">
        <v>11114</v>
      </c>
      <c r="C2161" s="564" t="s">
        <v>4989</v>
      </c>
      <c r="D2161" s="564" t="s">
        <v>4986</v>
      </c>
      <c r="E2161" s="107">
        <v>105.75</v>
      </c>
    </row>
    <row r="2162" spans="1:5" x14ac:dyDescent="0.35">
      <c r="A2162" s="564">
        <v>38165</v>
      </c>
      <c r="B2162" s="564" t="s">
        <v>6856</v>
      </c>
      <c r="C2162" s="564" t="s">
        <v>4989</v>
      </c>
      <c r="D2162" s="564" t="s">
        <v>4986</v>
      </c>
      <c r="E2162" s="107">
        <v>74.11</v>
      </c>
    </row>
    <row r="2163" spans="1:5" x14ac:dyDescent="0.35">
      <c r="A2163" s="564">
        <v>38177</v>
      </c>
      <c r="B2163" s="564" t="s">
        <v>11115</v>
      </c>
      <c r="C2163" s="564" t="s">
        <v>37</v>
      </c>
      <c r="D2163" s="564" t="s">
        <v>4986</v>
      </c>
      <c r="E2163" s="107">
        <v>22.02</v>
      </c>
    </row>
    <row r="2164" spans="1:5" x14ac:dyDescent="0.35">
      <c r="A2164" s="564">
        <v>11458</v>
      </c>
      <c r="B2164" s="564" t="s">
        <v>6857</v>
      </c>
      <c r="C2164" s="564" t="s">
        <v>37</v>
      </c>
      <c r="D2164" s="564" t="s">
        <v>4986</v>
      </c>
      <c r="E2164" s="107">
        <v>26.29</v>
      </c>
    </row>
    <row r="2165" spans="1:5" x14ac:dyDescent="0.35">
      <c r="A2165" s="564">
        <v>3108</v>
      </c>
      <c r="B2165" s="564" t="s">
        <v>11116</v>
      </c>
      <c r="C2165" s="564" t="s">
        <v>37</v>
      </c>
      <c r="D2165" s="564" t="s">
        <v>4986</v>
      </c>
      <c r="E2165" s="107">
        <v>111.76</v>
      </c>
    </row>
    <row r="2166" spans="1:5" x14ac:dyDescent="0.35">
      <c r="A2166" s="564">
        <v>3105</v>
      </c>
      <c r="B2166" s="564" t="s">
        <v>11117</v>
      </c>
      <c r="C2166" s="564" t="s">
        <v>37</v>
      </c>
      <c r="D2166" s="564" t="s">
        <v>4986</v>
      </c>
      <c r="E2166" s="107">
        <v>146.18</v>
      </c>
    </row>
    <row r="2167" spans="1:5" x14ac:dyDescent="0.35">
      <c r="A2167" s="564">
        <v>38178</v>
      </c>
      <c r="B2167" s="564" t="s">
        <v>11118</v>
      </c>
      <c r="C2167" s="564" t="s">
        <v>37</v>
      </c>
      <c r="D2167" s="564" t="s">
        <v>4986</v>
      </c>
      <c r="E2167" s="107">
        <v>24.23</v>
      </c>
    </row>
    <row r="2168" spans="1:5" x14ac:dyDescent="0.35">
      <c r="A2168" s="564">
        <v>43575</v>
      </c>
      <c r="B2168" s="564" t="s">
        <v>11119</v>
      </c>
      <c r="C2168" s="564" t="s">
        <v>37</v>
      </c>
      <c r="D2168" s="564" t="s">
        <v>4986</v>
      </c>
      <c r="E2168" s="107">
        <v>52.5</v>
      </c>
    </row>
    <row r="2169" spans="1:5" x14ac:dyDescent="0.35">
      <c r="A2169" s="564">
        <v>43577</v>
      </c>
      <c r="B2169" s="564" t="s">
        <v>11120</v>
      </c>
      <c r="C2169" s="564" t="s">
        <v>37</v>
      </c>
      <c r="D2169" s="564" t="s">
        <v>4986</v>
      </c>
      <c r="E2169" s="107">
        <v>91.27</v>
      </c>
    </row>
    <row r="2170" spans="1:5" x14ac:dyDescent="0.35">
      <c r="A2170" s="564">
        <v>43458</v>
      </c>
      <c r="B2170" s="564" t="s">
        <v>6858</v>
      </c>
      <c r="C2170" s="564" t="s">
        <v>4991</v>
      </c>
      <c r="D2170" s="564" t="s">
        <v>4988</v>
      </c>
      <c r="E2170" s="107">
        <v>0.05</v>
      </c>
    </row>
    <row r="2171" spans="1:5" x14ac:dyDescent="0.35">
      <c r="A2171" s="564">
        <v>43470</v>
      </c>
      <c r="B2171" s="564" t="s">
        <v>6859</v>
      </c>
      <c r="C2171" s="564" t="s">
        <v>5162</v>
      </c>
      <c r="D2171" s="564" t="s">
        <v>4988</v>
      </c>
      <c r="E2171" s="107">
        <v>9.2100000000000009</v>
      </c>
    </row>
    <row r="2172" spans="1:5" x14ac:dyDescent="0.35">
      <c r="A2172" s="564">
        <v>43459</v>
      </c>
      <c r="B2172" s="564" t="s">
        <v>6860</v>
      </c>
      <c r="C2172" s="564" t="s">
        <v>4991</v>
      </c>
      <c r="D2172" s="564" t="s">
        <v>4988</v>
      </c>
      <c r="E2172" s="107">
        <v>0.45</v>
      </c>
    </row>
    <row r="2173" spans="1:5" x14ac:dyDescent="0.35">
      <c r="A2173" s="564">
        <v>43471</v>
      </c>
      <c r="B2173" s="564" t="s">
        <v>6861</v>
      </c>
      <c r="C2173" s="564" t="s">
        <v>5162</v>
      </c>
      <c r="D2173" s="564" t="s">
        <v>4988</v>
      </c>
      <c r="E2173" s="107">
        <v>84.46</v>
      </c>
    </row>
    <row r="2174" spans="1:5" x14ac:dyDescent="0.35">
      <c r="A2174" s="564">
        <v>43460</v>
      </c>
      <c r="B2174" s="564" t="s">
        <v>6862</v>
      </c>
      <c r="C2174" s="564" t="s">
        <v>4991</v>
      </c>
      <c r="D2174" s="564" t="s">
        <v>4988</v>
      </c>
      <c r="E2174" s="107">
        <v>0.78</v>
      </c>
    </row>
    <row r="2175" spans="1:5" x14ac:dyDescent="0.35">
      <c r="A2175" s="564">
        <v>43472</v>
      </c>
      <c r="B2175" s="564" t="s">
        <v>6863</v>
      </c>
      <c r="C2175" s="564" t="s">
        <v>5162</v>
      </c>
      <c r="D2175" s="564" t="s">
        <v>4988</v>
      </c>
      <c r="E2175" s="107">
        <v>147.22999999999999</v>
      </c>
    </row>
    <row r="2176" spans="1:5" x14ac:dyDescent="0.35">
      <c r="A2176" s="564">
        <v>43461</v>
      </c>
      <c r="B2176" s="564" t="s">
        <v>6864</v>
      </c>
      <c r="C2176" s="564" t="s">
        <v>4991</v>
      </c>
      <c r="D2176" s="564" t="s">
        <v>4988</v>
      </c>
      <c r="E2176" s="107">
        <v>0.32</v>
      </c>
    </row>
    <row r="2177" spans="1:5" x14ac:dyDescent="0.35">
      <c r="A2177" s="564">
        <v>43473</v>
      </c>
      <c r="B2177" s="564" t="s">
        <v>6865</v>
      </c>
      <c r="C2177" s="564" t="s">
        <v>5162</v>
      </c>
      <c r="D2177" s="564" t="s">
        <v>4988</v>
      </c>
      <c r="E2177" s="107">
        <v>60.93</v>
      </c>
    </row>
    <row r="2178" spans="1:5" x14ac:dyDescent="0.35">
      <c r="A2178" s="564">
        <v>43463</v>
      </c>
      <c r="B2178" s="564" t="s">
        <v>6866</v>
      </c>
      <c r="C2178" s="564" t="s">
        <v>4991</v>
      </c>
      <c r="D2178" s="564" t="s">
        <v>4988</v>
      </c>
      <c r="E2178" s="107">
        <v>0.1</v>
      </c>
    </row>
    <row r="2179" spans="1:5" x14ac:dyDescent="0.35">
      <c r="A2179" s="564">
        <v>43475</v>
      </c>
      <c r="B2179" s="564" t="s">
        <v>6867</v>
      </c>
      <c r="C2179" s="564" t="s">
        <v>5162</v>
      </c>
      <c r="D2179" s="564" t="s">
        <v>4988</v>
      </c>
      <c r="E2179" s="107">
        <v>18.579999999999998</v>
      </c>
    </row>
    <row r="2180" spans="1:5" x14ac:dyDescent="0.35">
      <c r="A2180" s="564">
        <v>43462</v>
      </c>
      <c r="B2180" s="564" t="s">
        <v>6868</v>
      </c>
      <c r="C2180" s="564" t="s">
        <v>4991</v>
      </c>
      <c r="D2180" s="564" t="s">
        <v>4988</v>
      </c>
      <c r="E2180" s="107">
        <v>0.01</v>
      </c>
    </row>
    <row r="2181" spans="1:5" x14ac:dyDescent="0.35">
      <c r="A2181" s="564">
        <v>43474</v>
      </c>
      <c r="B2181" s="564" t="s">
        <v>6869</v>
      </c>
      <c r="C2181" s="564" t="s">
        <v>5162</v>
      </c>
      <c r="D2181" s="564" t="s">
        <v>4988</v>
      </c>
      <c r="E2181" s="107">
        <v>1.9</v>
      </c>
    </row>
    <row r="2182" spans="1:5" x14ac:dyDescent="0.35">
      <c r="A2182" s="564">
        <v>43464</v>
      </c>
      <c r="B2182" s="564" t="s">
        <v>6870</v>
      </c>
      <c r="C2182" s="564" t="s">
        <v>4991</v>
      </c>
      <c r="D2182" s="564" t="s">
        <v>4988</v>
      </c>
      <c r="E2182" s="107">
        <v>0.01</v>
      </c>
    </row>
    <row r="2183" spans="1:5" x14ac:dyDescent="0.35">
      <c r="A2183" s="564">
        <v>43476</v>
      </c>
      <c r="B2183" s="564" t="s">
        <v>6871</v>
      </c>
      <c r="C2183" s="564" t="s">
        <v>5162</v>
      </c>
      <c r="D2183" s="564" t="s">
        <v>4988</v>
      </c>
      <c r="E2183" s="107">
        <v>0.01</v>
      </c>
    </row>
    <row r="2184" spans="1:5" x14ac:dyDescent="0.35">
      <c r="A2184" s="564">
        <v>43465</v>
      </c>
      <c r="B2184" s="564" t="s">
        <v>6872</v>
      </c>
      <c r="C2184" s="564" t="s">
        <v>4991</v>
      </c>
      <c r="D2184" s="564" t="s">
        <v>4988</v>
      </c>
      <c r="E2184" s="107">
        <v>0.74</v>
      </c>
    </row>
    <row r="2185" spans="1:5" x14ac:dyDescent="0.35">
      <c r="A2185" s="564">
        <v>43477</v>
      </c>
      <c r="B2185" s="564" t="s">
        <v>6873</v>
      </c>
      <c r="C2185" s="564" t="s">
        <v>5162</v>
      </c>
      <c r="D2185" s="564" t="s">
        <v>4988</v>
      </c>
      <c r="E2185" s="107">
        <v>139.44</v>
      </c>
    </row>
    <row r="2186" spans="1:5" x14ac:dyDescent="0.35">
      <c r="A2186" s="564">
        <v>43466</v>
      </c>
      <c r="B2186" s="564" t="s">
        <v>6874</v>
      </c>
      <c r="C2186" s="564" t="s">
        <v>4991</v>
      </c>
      <c r="D2186" s="564" t="s">
        <v>4988</v>
      </c>
      <c r="E2186" s="107">
        <v>1.48</v>
      </c>
    </row>
    <row r="2187" spans="1:5" x14ac:dyDescent="0.35">
      <c r="A2187" s="564">
        <v>43478</v>
      </c>
      <c r="B2187" s="564" t="s">
        <v>6875</v>
      </c>
      <c r="C2187" s="564" t="s">
        <v>5162</v>
      </c>
      <c r="D2187" s="564" t="s">
        <v>4988</v>
      </c>
      <c r="E2187" s="107">
        <v>279.08999999999997</v>
      </c>
    </row>
    <row r="2188" spans="1:5" x14ac:dyDescent="0.35">
      <c r="A2188" s="564">
        <v>43467</v>
      </c>
      <c r="B2188" s="564" t="s">
        <v>6876</v>
      </c>
      <c r="C2188" s="564" t="s">
        <v>4991</v>
      </c>
      <c r="D2188" s="564" t="s">
        <v>4988</v>
      </c>
      <c r="E2188" s="107">
        <v>0.56000000000000005</v>
      </c>
    </row>
    <row r="2189" spans="1:5" x14ac:dyDescent="0.35">
      <c r="A2189" s="564">
        <v>43479</v>
      </c>
      <c r="B2189" s="564" t="s">
        <v>6877</v>
      </c>
      <c r="C2189" s="564" t="s">
        <v>5162</v>
      </c>
      <c r="D2189" s="564" t="s">
        <v>4988</v>
      </c>
      <c r="E2189" s="107">
        <v>106.33</v>
      </c>
    </row>
    <row r="2190" spans="1:5" x14ac:dyDescent="0.35">
      <c r="A2190" s="564">
        <v>43468</v>
      </c>
      <c r="B2190" s="564" t="s">
        <v>6878</v>
      </c>
      <c r="C2190" s="564" t="s">
        <v>4991</v>
      </c>
      <c r="D2190" s="564" t="s">
        <v>4988</v>
      </c>
      <c r="E2190" s="107">
        <v>1.07</v>
      </c>
    </row>
    <row r="2191" spans="1:5" x14ac:dyDescent="0.35">
      <c r="A2191" s="564">
        <v>43480</v>
      </c>
      <c r="B2191" s="564" t="s">
        <v>6879</v>
      </c>
      <c r="C2191" s="564" t="s">
        <v>5162</v>
      </c>
      <c r="D2191" s="564" t="s">
        <v>4988</v>
      </c>
      <c r="E2191" s="107">
        <v>201.56</v>
      </c>
    </row>
    <row r="2192" spans="1:5" x14ac:dyDescent="0.35">
      <c r="A2192" s="564">
        <v>43469</v>
      </c>
      <c r="B2192" s="564" t="s">
        <v>6880</v>
      </c>
      <c r="C2192" s="564" t="s">
        <v>4991</v>
      </c>
      <c r="D2192" s="564" t="s">
        <v>4988</v>
      </c>
      <c r="E2192" s="107">
        <v>7.0000000000000007E-2</v>
      </c>
    </row>
    <row r="2193" spans="1:5" x14ac:dyDescent="0.35">
      <c r="A2193" s="564">
        <v>43481</v>
      </c>
      <c r="B2193" s="564" t="s">
        <v>6881</v>
      </c>
      <c r="C2193" s="564" t="s">
        <v>5162</v>
      </c>
      <c r="D2193" s="564" t="s">
        <v>4988</v>
      </c>
      <c r="E2193" s="107">
        <v>13.21</v>
      </c>
    </row>
    <row r="2194" spans="1:5" x14ac:dyDescent="0.35">
      <c r="A2194" s="564">
        <v>3119</v>
      </c>
      <c r="B2194" s="564" t="s">
        <v>11121</v>
      </c>
      <c r="C2194" s="564" t="s">
        <v>37</v>
      </c>
      <c r="D2194" s="564" t="s">
        <v>4986</v>
      </c>
      <c r="E2194" s="107">
        <v>2.84</v>
      </c>
    </row>
    <row r="2195" spans="1:5" x14ac:dyDescent="0.35">
      <c r="A2195" s="564">
        <v>3122</v>
      </c>
      <c r="B2195" s="564" t="s">
        <v>11122</v>
      </c>
      <c r="C2195" s="564" t="s">
        <v>37</v>
      </c>
      <c r="D2195" s="564" t="s">
        <v>4986</v>
      </c>
      <c r="E2195" s="107">
        <v>5.79</v>
      </c>
    </row>
    <row r="2196" spans="1:5" x14ac:dyDescent="0.35">
      <c r="A2196" s="564">
        <v>3121</v>
      </c>
      <c r="B2196" s="564" t="s">
        <v>11123</v>
      </c>
      <c r="C2196" s="564" t="s">
        <v>37</v>
      </c>
      <c r="D2196" s="564" t="s">
        <v>4986</v>
      </c>
      <c r="E2196" s="107">
        <v>6.56</v>
      </c>
    </row>
    <row r="2197" spans="1:5" x14ac:dyDescent="0.35">
      <c r="A2197" s="564">
        <v>3120</v>
      </c>
      <c r="B2197" s="564" t="s">
        <v>11124</v>
      </c>
      <c r="C2197" s="564" t="s">
        <v>37</v>
      </c>
      <c r="D2197" s="564" t="s">
        <v>4986</v>
      </c>
      <c r="E2197" s="107">
        <v>12.44</v>
      </c>
    </row>
    <row r="2198" spans="1:5" x14ac:dyDescent="0.35">
      <c r="A2198" s="564">
        <v>11455</v>
      </c>
      <c r="B2198" s="564" t="s">
        <v>11125</v>
      </c>
      <c r="C2198" s="564" t="s">
        <v>37</v>
      </c>
      <c r="D2198" s="564" t="s">
        <v>4986</v>
      </c>
      <c r="E2198" s="107">
        <v>18</v>
      </c>
    </row>
    <row r="2199" spans="1:5" x14ac:dyDescent="0.35">
      <c r="A2199" s="564">
        <v>11456</v>
      </c>
      <c r="B2199" s="564" t="s">
        <v>11126</v>
      </c>
      <c r="C2199" s="564" t="s">
        <v>37</v>
      </c>
      <c r="D2199" s="564" t="s">
        <v>4986</v>
      </c>
      <c r="E2199" s="107">
        <v>21.51</v>
      </c>
    </row>
    <row r="2200" spans="1:5" x14ac:dyDescent="0.35">
      <c r="A2200" s="564">
        <v>3107</v>
      </c>
      <c r="B2200" s="564" t="s">
        <v>11127</v>
      </c>
      <c r="C2200" s="564" t="s">
        <v>37</v>
      </c>
      <c r="D2200" s="564" t="s">
        <v>4986</v>
      </c>
      <c r="E2200" s="107">
        <v>9.07</v>
      </c>
    </row>
    <row r="2201" spans="1:5" x14ac:dyDescent="0.35">
      <c r="A2201" s="564">
        <v>43583</v>
      </c>
      <c r="B2201" s="564" t="s">
        <v>11128</v>
      </c>
      <c r="C2201" s="564" t="s">
        <v>37</v>
      </c>
      <c r="D2201" s="564" t="s">
        <v>4986</v>
      </c>
      <c r="E2201" s="107">
        <v>10.23</v>
      </c>
    </row>
    <row r="2202" spans="1:5" x14ac:dyDescent="0.35">
      <c r="A2202" s="564">
        <v>43586</v>
      </c>
      <c r="B2202" s="564" t="s">
        <v>11129</v>
      </c>
      <c r="C2202" s="564" t="s">
        <v>37</v>
      </c>
      <c r="D2202" s="564" t="s">
        <v>4986</v>
      </c>
      <c r="E2202" s="107">
        <v>10.49</v>
      </c>
    </row>
    <row r="2203" spans="1:5" x14ac:dyDescent="0.35">
      <c r="A2203" s="564">
        <v>11461</v>
      </c>
      <c r="B2203" s="564" t="s">
        <v>11130</v>
      </c>
      <c r="C2203" s="564" t="s">
        <v>37</v>
      </c>
      <c r="D2203" s="564" t="s">
        <v>4986</v>
      </c>
      <c r="E2203" s="107">
        <v>11.43</v>
      </c>
    </row>
    <row r="2204" spans="1:5" x14ac:dyDescent="0.35">
      <c r="A2204" s="564">
        <v>43587</v>
      </c>
      <c r="B2204" s="564" t="s">
        <v>11131</v>
      </c>
      <c r="C2204" s="564" t="s">
        <v>37</v>
      </c>
      <c r="D2204" s="564" t="s">
        <v>4986</v>
      </c>
      <c r="E2204" s="107">
        <v>13.19</v>
      </c>
    </row>
    <row r="2205" spans="1:5" x14ac:dyDescent="0.35">
      <c r="A2205" s="564">
        <v>3106</v>
      </c>
      <c r="B2205" s="564" t="s">
        <v>11132</v>
      </c>
      <c r="C2205" s="564" t="s">
        <v>37</v>
      </c>
      <c r="D2205" s="564" t="s">
        <v>4986</v>
      </c>
      <c r="E2205" s="107">
        <v>16.73</v>
      </c>
    </row>
    <row r="2206" spans="1:5" x14ac:dyDescent="0.35">
      <c r="A2206" s="564">
        <v>44539</v>
      </c>
      <c r="B2206" s="564" t="s">
        <v>11133</v>
      </c>
      <c r="C2206" s="564" t="s">
        <v>5012</v>
      </c>
      <c r="D2206" s="564" t="s">
        <v>4986</v>
      </c>
      <c r="E2206" s="107">
        <v>3.75</v>
      </c>
    </row>
    <row r="2207" spans="1:5" x14ac:dyDescent="0.35">
      <c r="A2207" s="564">
        <v>3123</v>
      </c>
      <c r="B2207" s="564" t="s">
        <v>6882</v>
      </c>
      <c r="C2207" s="564" t="s">
        <v>5012</v>
      </c>
      <c r="D2207" s="564" t="s">
        <v>4988</v>
      </c>
      <c r="E2207" s="107">
        <v>3.5</v>
      </c>
    </row>
    <row r="2208" spans="1:5" x14ac:dyDescent="0.35">
      <c r="A2208" s="564">
        <v>38125</v>
      </c>
      <c r="B2208" s="564" t="s">
        <v>6883</v>
      </c>
      <c r="C2208" s="564" t="s">
        <v>5012</v>
      </c>
      <c r="D2208" s="564" t="s">
        <v>4986</v>
      </c>
      <c r="E2208" s="107">
        <v>1.1399999999999999</v>
      </c>
    </row>
    <row r="2209" spans="1:5" x14ac:dyDescent="0.35">
      <c r="A2209" s="564">
        <v>39014</v>
      </c>
      <c r="B2209" s="564" t="s">
        <v>6884</v>
      </c>
      <c r="C2209" s="564" t="s">
        <v>5012</v>
      </c>
      <c r="D2209" s="564" t="s">
        <v>4986</v>
      </c>
      <c r="E2209" s="107">
        <v>10.48</v>
      </c>
    </row>
    <row r="2210" spans="1:5" x14ac:dyDescent="0.35">
      <c r="A2210" s="564">
        <v>39365</v>
      </c>
      <c r="B2210" s="564" t="s">
        <v>6885</v>
      </c>
      <c r="C2210" s="564" t="s">
        <v>37</v>
      </c>
      <c r="D2210" s="564" t="s">
        <v>4986</v>
      </c>
      <c r="E2210" s="108">
        <v>1073.74</v>
      </c>
    </row>
    <row r="2211" spans="1:5" x14ac:dyDescent="0.35">
      <c r="A2211" s="564">
        <v>39366</v>
      </c>
      <c r="B2211" s="564" t="s">
        <v>6886</v>
      </c>
      <c r="C2211" s="564" t="s">
        <v>37</v>
      </c>
      <c r="D2211" s="564" t="s">
        <v>4986</v>
      </c>
      <c r="E2211" s="108">
        <v>2749.22</v>
      </c>
    </row>
    <row r="2212" spans="1:5" x14ac:dyDescent="0.35">
      <c r="A2212" s="564">
        <v>39367</v>
      </c>
      <c r="B2212" s="564" t="s">
        <v>6887</v>
      </c>
      <c r="C2212" s="564" t="s">
        <v>37</v>
      </c>
      <c r="D2212" s="564" t="s">
        <v>4986</v>
      </c>
      <c r="E2212" s="108">
        <v>3757.69</v>
      </c>
    </row>
    <row r="2213" spans="1:5" x14ac:dyDescent="0.35">
      <c r="A2213" s="564">
        <v>37394</v>
      </c>
      <c r="B2213" s="564" t="s">
        <v>6888</v>
      </c>
      <c r="C2213" s="564" t="s">
        <v>6889</v>
      </c>
      <c r="D2213" s="564" t="s">
        <v>4992</v>
      </c>
      <c r="E2213" s="107">
        <v>43.83</v>
      </c>
    </row>
    <row r="2214" spans="1:5" x14ac:dyDescent="0.35">
      <c r="A2214" s="564">
        <v>14146</v>
      </c>
      <c r="B2214" s="564" t="s">
        <v>6890</v>
      </c>
      <c r="C2214" s="564" t="s">
        <v>6889</v>
      </c>
      <c r="D2214" s="564" t="s">
        <v>4992</v>
      </c>
      <c r="E2214" s="107">
        <v>70.489999999999995</v>
      </c>
    </row>
    <row r="2215" spans="1:5" x14ac:dyDescent="0.35">
      <c r="A2215" s="564">
        <v>38134</v>
      </c>
      <c r="B2215" s="564" t="s">
        <v>6891</v>
      </c>
      <c r="C2215" s="564" t="s">
        <v>5012</v>
      </c>
      <c r="D2215" s="564" t="s">
        <v>4986</v>
      </c>
      <c r="E2215" s="107">
        <v>102.55</v>
      </c>
    </row>
    <row r="2216" spans="1:5" x14ac:dyDescent="0.35">
      <c r="A2216" s="564">
        <v>38132</v>
      </c>
      <c r="B2216" s="564" t="s">
        <v>6892</v>
      </c>
      <c r="C2216" s="564" t="s">
        <v>5012</v>
      </c>
      <c r="D2216" s="564" t="s">
        <v>4986</v>
      </c>
      <c r="E2216" s="107">
        <v>104.59</v>
      </c>
    </row>
    <row r="2217" spans="1:5" x14ac:dyDescent="0.35">
      <c r="A2217" s="564">
        <v>38133</v>
      </c>
      <c r="B2217" s="564" t="s">
        <v>6893</v>
      </c>
      <c r="C2217" s="564" t="s">
        <v>5012</v>
      </c>
      <c r="D2217" s="564" t="s">
        <v>4986</v>
      </c>
      <c r="E2217" s="107">
        <v>101.17</v>
      </c>
    </row>
    <row r="2218" spans="1:5" x14ac:dyDescent="0.35">
      <c r="A2218" s="564">
        <v>938</v>
      </c>
      <c r="B2218" s="564" t="s">
        <v>6894</v>
      </c>
      <c r="C2218" s="564" t="s">
        <v>5000</v>
      </c>
      <c r="D2218" s="564" t="s">
        <v>4986</v>
      </c>
      <c r="E2218" s="107">
        <v>1.49</v>
      </c>
    </row>
    <row r="2219" spans="1:5" x14ac:dyDescent="0.35">
      <c r="A2219" s="564">
        <v>937</v>
      </c>
      <c r="B2219" s="564" t="s">
        <v>6895</v>
      </c>
      <c r="C2219" s="564" t="s">
        <v>5000</v>
      </c>
      <c r="D2219" s="564" t="s">
        <v>4986</v>
      </c>
      <c r="E2219" s="107">
        <v>9.1999999999999993</v>
      </c>
    </row>
    <row r="2220" spans="1:5" x14ac:dyDescent="0.35">
      <c r="A2220" s="564">
        <v>939</v>
      </c>
      <c r="B2220" s="564" t="s">
        <v>6896</v>
      </c>
      <c r="C2220" s="564" t="s">
        <v>5000</v>
      </c>
      <c r="D2220" s="564" t="s">
        <v>4986</v>
      </c>
      <c r="E2220" s="107">
        <v>2.38</v>
      </c>
    </row>
    <row r="2221" spans="1:5" x14ac:dyDescent="0.35">
      <c r="A2221" s="564">
        <v>944</v>
      </c>
      <c r="B2221" s="564" t="s">
        <v>6897</v>
      </c>
      <c r="C2221" s="564" t="s">
        <v>5000</v>
      </c>
      <c r="D2221" s="564" t="s">
        <v>4986</v>
      </c>
      <c r="E2221" s="107">
        <v>4.07</v>
      </c>
    </row>
    <row r="2222" spans="1:5" x14ac:dyDescent="0.35">
      <c r="A2222" s="564">
        <v>940</v>
      </c>
      <c r="B2222" s="564" t="s">
        <v>6898</v>
      </c>
      <c r="C2222" s="564" t="s">
        <v>5000</v>
      </c>
      <c r="D2222" s="564" t="s">
        <v>4986</v>
      </c>
      <c r="E2222" s="107">
        <v>5.63</v>
      </c>
    </row>
    <row r="2223" spans="1:5" x14ac:dyDescent="0.35">
      <c r="A2223" s="564">
        <v>936</v>
      </c>
      <c r="B2223" s="564" t="s">
        <v>6899</v>
      </c>
      <c r="C2223" s="564" t="s">
        <v>5000</v>
      </c>
      <c r="D2223" s="564" t="s">
        <v>4986</v>
      </c>
      <c r="E2223" s="107">
        <v>2.23</v>
      </c>
    </row>
    <row r="2224" spans="1:5" x14ac:dyDescent="0.35">
      <c r="A2224" s="564">
        <v>935</v>
      </c>
      <c r="B2224" s="564" t="s">
        <v>6900</v>
      </c>
      <c r="C2224" s="564" t="s">
        <v>5000</v>
      </c>
      <c r="D2224" s="564" t="s">
        <v>4986</v>
      </c>
      <c r="E2224" s="107">
        <v>1.69</v>
      </c>
    </row>
    <row r="2225" spans="1:5" x14ac:dyDescent="0.35">
      <c r="A2225" s="564">
        <v>44397</v>
      </c>
      <c r="B2225" s="564" t="s">
        <v>11134</v>
      </c>
      <c r="C2225" s="564" t="s">
        <v>5000</v>
      </c>
      <c r="D2225" s="564" t="s">
        <v>4986</v>
      </c>
      <c r="E2225" s="107">
        <v>1.42</v>
      </c>
    </row>
    <row r="2226" spans="1:5" x14ac:dyDescent="0.35">
      <c r="A2226" s="564">
        <v>406</v>
      </c>
      <c r="B2226" s="564" t="s">
        <v>6901</v>
      </c>
      <c r="C2226" s="564" t="s">
        <v>37</v>
      </c>
      <c r="D2226" s="564" t="s">
        <v>4986</v>
      </c>
      <c r="E2226" s="107">
        <v>86.17</v>
      </c>
    </row>
    <row r="2227" spans="1:5" x14ac:dyDescent="0.35">
      <c r="A2227" s="564">
        <v>42529</v>
      </c>
      <c r="B2227" s="564" t="s">
        <v>6902</v>
      </c>
      <c r="C2227" s="564" t="s">
        <v>5000</v>
      </c>
      <c r="D2227" s="564" t="s">
        <v>4986</v>
      </c>
      <c r="E2227" s="107">
        <v>1.32</v>
      </c>
    </row>
    <row r="2228" spans="1:5" x14ac:dyDescent="0.35">
      <c r="A2228" s="564">
        <v>39634</v>
      </c>
      <c r="B2228" s="564" t="s">
        <v>6903</v>
      </c>
      <c r="C2228" s="564" t="s">
        <v>5000</v>
      </c>
      <c r="D2228" s="564" t="s">
        <v>4986</v>
      </c>
      <c r="E2228" s="107">
        <v>9.74</v>
      </c>
    </row>
    <row r="2229" spans="1:5" x14ac:dyDescent="0.35">
      <c r="A2229" s="564">
        <v>39701</v>
      </c>
      <c r="B2229" s="564" t="s">
        <v>6904</v>
      </c>
      <c r="C2229" s="564" t="s">
        <v>37</v>
      </c>
      <c r="D2229" s="564" t="s">
        <v>4986</v>
      </c>
      <c r="E2229" s="107">
        <v>91.19</v>
      </c>
    </row>
    <row r="2230" spans="1:5" x14ac:dyDescent="0.35">
      <c r="A2230" s="564">
        <v>12815</v>
      </c>
      <c r="B2230" s="564" t="s">
        <v>6905</v>
      </c>
      <c r="C2230" s="564" t="s">
        <v>37</v>
      </c>
      <c r="D2230" s="564" t="s">
        <v>4986</v>
      </c>
      <c r="E2230" s="107">
        <v>9.02</v>
      </c>
    </row>
    <row r="2231" spans="1:5" x14ac:dyDescent="0.35">
      <c r="A2231" s="564">
        <v>407</v>
      </c>
      <c r="B2231" s="564" t="s">
        <v>6906</v>
      </c>
      <c r="C2231" s="564" t="s">
        <v>5012</v>
      </c>
      <c r="D2231" s="564" t="s">
        <v>4992</v>
      </c>
      <c r="E2231" s="107">
        <v>62.6</v>
      </c>
    </row>
    <row r="2232" spans="1:5" x14ac:dyDescent="0.35">
      <c r="A2232" s="564">
        <v>39431</v>
      </c>
      <c r="B2232" s="564" t="s">
        <v>6907</v>
      </c>
      <c r="C2232" s="564" t="s">
        <v>5000</v>
      </c>
      <c r="D2232" s="564" t="s">
        <v>4986</v>
      </c>
      <c r="E2232" s="107">
        <v>0.32</v>
      </c>
    </row>
    <row r="2233" spans="1:5" x14ac:dyDescent="0.35">
      <c r="A2233" s="564">
        <v>39432</v>
      </c>
      <c r="B2233" s="564" t="s">
        <v>6908</v>
      </c>
      <c r="C2233" s="564" t="s">
        <v>5000</v>
      </c>
      <c r="D2233" s="564" t="s">
        <v>4986</v>
      </c>
      <c r="E2233" s="107">
        <v>2.84</v>
      </c>
    </row>
    <row r="2234" spans="1:5" x14ac:dyDescent="0.35">
      <c r="A2234" s="564">
        <v>20111</v>
      </c>
      <c r="B2234" s="564" t="s">
        <v>6909</v>
      </c>
      <c r="C2234" s="564" t="s">
        <v>37</v>
      </c>
      <c r="D2234" s="564" t="s">
        <v>4988</v>
      </c>
      <c r="E2234" s="107">
        <v>9.59</v>
      </c>
    </row>
    <row r="2235" spans="1:5" x14ac:dyDescent="0.35">
      <c r="A2235" s="564">
        <v>21127</v>
      </c>
      <c r="B2235" s="564" t="s">
        <v>6910</v>
      </c>
      <c r="C2235" s="564" t="s">
        <v>37</v>
      </c>
      <c r="D2235" s="564" t="s">
        <v>4986</v>
      </c>
      <c r="E2235" s="107">
        <v>3.62</v>
      </c>
    </row>
    <row r="2236" spans="1:5" x14ac:dyDescent="0.35">
      <c r="A2236" s="564">
        <v>404</v>
      </c>
      <c r="B2236" s="564" t="s">
        <v>6911</v>
      </c>
      <c r="C2236" s="564" t="s">
        <v>5000</v>
      </c>
      <c r="D2236" s="564" t="s">
        <v>4986</v>
      </c>
      <c r="E2236" s="107">
        <v>1.3</v>
      </c>
    </row>
    <row r="2237" spans="1:5" x14ac:dyDescent="0.35">
      <c r="A2237" s="564">
        <v>14151</v>
      </c>
      <c r="B2237" s="564" t="s">
        <v>6912</v>
      </c>
      <c r="C2237" s="564" t="s">
        <v>37</v>
      </c>
      <c r="D2237" s="564" t="s">
        <v>4992</v>
      </c>
      <c r="E2237" s="107">
        <v>50.66</v>
      </c>
    </row>
    <row r="2238" spans="1:5" x14ac:dyDescent="0.35">
      <c r="A2238" s="564">
        <v>14153</v>
      </c>
      <c r="B2238" s="564" t="s">
        <v>6913</v>
      </c>
      <c r="C2238" s="564" t="s">
        <v>37</v>
      </c>
      <c r="D2238" s="564" t="s">
        <v>4992</v>
      </c>
      <c r="E2238" s="107">
        <v>57.27</v>
      </c>
    </row>
    <row r="2239" spans="1:5" x14ac:dyDescent="0.35">
      <c r="A2239" s="564">
        <v>14152</v>
      </c>
      <c r="B2239" s="564" t="s">
        <v>6914</v>
      </c>
      <c r="C2239" s="564" t="s">
        <v>37</v>
      </c>
      <c r="D2239" s="564" t="s">
        <v>4992</v>
      </c>
      <c r="E2239" s="107">
        <v>43.96</v>
      </c>
    </row>
    <row r="2240" spans="1:5" x14ac:dyDescent="0.35">
      <c r="A2240" s="564">
        <v>14154</v>
      </c>
      <c r="B2240" s="564" t="s">
        <v>6915</v>
      </c>
      <c r="C2240" s="564" t="s">
        <v>37</v>
      </c>
      <c r="D2240" s="564" t="s">
        <v>4992</v>
      </c>
      <c r="E2240" s="107">
        <v>153.88</v>
      </c>
    </row>
    <row r="2241" spans="1:5" x14ac:dyDescent="0.35">
      <c r="A2241" s="564">
        <v>3146</v>
      </c>
      <c r="B2241" s="564" t="s">
        <v>6916</v>
      </c>
      <c r="C2241" s="564" t="s">
        <v>37</v>
      </c>
      <c r="D2241" s="564" t="s">
        <v>4988</v>
      </c>
      <c r="E2241" s="107">
        <v>5</v>
      </c>
    </row>
    <row r="2242" spans="1:5" x14ac:dyDescent="0.35">
      <c r="A2242" s="564">
        <v>3143</v>
      </c>
      <c r="B2242" s="564" t="s">
        <v>6917</v>
      </c>
      <c r="C2242" s="564" t="s">
        <v>37</v>
      </c>
      <c r="D2242" s="564" t="s">
        <v>4986</v>
      </c>
      <c r="E2242" s="107">
        <v>11.37</v>
      </c>
    </row>
    <row r="2243" spans="1:5" x14ac:dyDescent="0.35">
      <c r="A2243" s="564">
        <v>3148</v>
      </c>
      <c r="B2243" s="564" t="s">
        <v>54</v>
      </c>
      <c r="C2243" s="564" t="s">
        <v>37</v>
      </c>
      <c r="D2243" s="564" t="s">
        <v>4986</v>
      </c>
      <c r="E2243" s="107">
        <v>18.440000000000001</v>
      </c>
    </row>
    <row r="2244" spans="1:5" x14ac:dyDescent="0.35">
      <c r="A2244" s="564">
        <v>4310</v>
      </c>
      <c r="B2244" s="564" t="s">
        <v>6918</v>
      </c>
      <c r="C2244" s="564" t="s">
        <v>37</v>
      </c>
      <c r="D2244" s="564" t="s">
        <v>4986</v>
      </c>
      <c r="E2244" s="107">
        <v>3.13</v>
      </c>
    </row>
    <row r="2245" spans="1:5" x14ac:dyDescent="0.35">
      <c r="A2245" s="564">
        <v>4311</v>
      </c>
      <c r="B2245" s="564" t="s">
        <v>6919</v>
      </c>
      <c r="C2245" s="564" t="s">
        <v>37</v>
      </c>
      <c r="D2245" s="564" t="s">
        <v>4986</v>
      </c>
      <c r="E2245" s="107">
        <v>2.2000000000000002</v>
      </c>
    </row>
    <row r="2246" spans="1:5" x14ac:dyDescent="0.35">
      <c r="A2246" s="564">
        <v>4312</v>
      </c>
      <c r="B2246" s="564" t="s">
        <v>6920</v>
      </c>
      <c r="C2246" s="564" t="s">
        <v>37</v>
      </c>
      <c r="D2246" s="564" t="s">
        <v>4986</v>
      </c>
      <c r="E2246" s="107">
        <v>3.08</v>
      </c>
    </row>
    <row r="2247" spans="1:5" x14ac:dyDescent="0.35">
      <c r="A2247" s="564">
        <v>13261</v>
      </c>
      <c r="B2247" s="564" t="s">
        <v>6921</v>
      </c>
      <c r="C2247" s="564" t="s">
        <v>37</v>
      </c>
      <c r="D2247" s="564" t="s">
        <v>4986</v>
      </c>
      <c r="E2247" s="107">
        <v>3.31</v>
      </c>
    </row>
    <row r="2248" spans="1:5" x14ac:dyDescent="0.35">
      <c r="A2248" s="564">
        <v>3255</v>
      </c>
      <c r="B2248" s="564" t="s">
        <v>6922</v>
      </c>
      <c r="C2248" s="564" t="s">
        <v>37</v>
      </c>
      <c r="D2248" s="564" t="s">
        <v>4986</v>
      </c>
      <c r="E2248" s="107">
        <v>8.15</v>
      </c>
    </row>
    <row r="2249" spans="1:5" x14ac:dyDescent="0.35">
      <c r="A2249" s="564">
        <v>3254</v>
      </c>
      <c r="B2249" s="564" t="s">
        <v>6923</v>
      </c>
      <c r="C2249" s="564" t="s">
        <v>37</v>
      </c>
      <c r="D2249" s="564" t="s">
        <v>4986</v>
      </c>
      <c r="E2249" s="107">
        <v>132.34</v>
      </c>
    </row>
    <row r="2250" spans="1:5" x14ac:dyDescent="0.35">
      <c r="A2250" s="564">
        <v>3259</v>
      </c>
      <c r="B2250" s="564" t="s">
        <v>6924</v>
      </c>
      <c r="C2250" s="564" t="s">
        <v>37</v>
      </c>
      <c r="D2250" s="564" t="s">
        <v>4986</v>
      </c>
      <c r="E2250" s="107">
        <v>15.9</v>
      </c>
    </row>
    <row r="2251" spans="1:5" x14ac:dyDescent="0.35">
      <c r="A2251" s="564">
        <v>3258</v>
      </c>
      <c r="B2251" s="564" t="s">
        <v>6925</v>
      </c>
      <c r="C2251" s="564" t="s">
        <v>37</v>
      </c>
      <c r="D2251" s="564" t="s">
        <v>4986</v>
      </c>
      <c r="E2251" s="107">
        <v>9.61</v>
      </c>
    </row>
    <row r="2252" spans="1:5" x14ac:dyDescent="0.35">
      <c r="A2252" s="564">
        <v>3251</v>
      </c>
      <c r="B2252" s="564" t="s">
        <v>6926</v>
      </c>
      <c r="C2252" s="564" t="s">
        <v>37</v>
      </c>
      <c r="D2252" s="564" t="s">
        <v>4986</v>
      </c>
      <c r="E2252" s="107">
        <v>5.66</v>
      </c>
    </row>
    <row r="2253" spans="1:5" x14ac:dyDescent="0.35">
      <c r="A2253" s="564">
        <v>3256</v>
      </c>
      <c r="B2253" s="564" t="s">
        <v>6927</v>
      </c>
      <c r="C2253" s="564" t="s">
        <v>37</v>
      </c>
      <c r="D2253" s="564" t="s">
        <v>4986</v>
      </c>
      <c r="E2253" s="107">
        <v>10.73</v>
      </c>
    </row>
    <row r="2254" spans="1:5" x14ac:dyDescent="0.35">
      <c r="A2254" s="564">
        <v>3261</v>
      </c>
      <c r="B2254" s="564" t="s">
        <v>6928</v>
      </c>
      <c r="C2254" s="564" t="s">
        <v>37</v>
      </c>
      <c r="D2254" s="564" t="s">
        <v>4986</v>
      </c>
      <c r="E2254" s="107">
        <v>117.04</v>
      </c>
    </row>
    <row r="2255" spans="1:5" x14ac:dyDescent="0.35">
      <c r="A2255" s="564">
        <v>3260</v>
      </c>
      <c r="B2255" s="564" t="s">
        <v>6929</v>
      </c>
      <c r="C2255" s="564" t="s">
        <v>37</v>
      </c>
      <c r="D2255" s="564" t="s">
        <v>4986</v>
      </c>
      <c r="E2255" s="107">
        <v>20.11</v>
      </c>
    </row>
    <row r="2256" spans="1:5" x14ac:dyDescent="0.35">
      <c r="A2256" s="564">
        <v>3272</v>
      </c>
      <c r="B2256" s="564" t="s">
        <v>6930</v>
      </c>
      <c r="C2256" s="564" t="s">
        <v>37</v>
      </c>
      <c r="D2256" s="564" t="s">
        <v>4986</v>
      </c>
      <c r="E2256" s="107">
        <v>42.22</v>
      </c>
    </row>
    <row r="2257" spans="1:5" x14ac:dyDescent="0.35">
      <c r="A2257" s="564">
        <v>3265</v>
      </c>
      <c r="B2257" s="564" t="s">
        <v>6931</v>
      </c>
      <c r="C2257" s="564" t="s">
        <v>37</v>
      </c>
      <c r="D2257" s="564" t="s">
        <v>4986</v>
      </c>
      <c r="E2257" s="107">
        <v>33.54</v>
      </c>
    </row>
    <row r="2258" spans="1:5" x14ac:dyDescent="0.35">
      <c r="A2258" s="564">
        <v>3262</v>
      </c>
      <c r="B2258" s="564" t="s">
        <v>6932</v>
      </c>
      <c r="C2258" s="564" t="s">
        <v>37</v>
      </c>
      <c r="D2258" s="564" t="s">
        <v>4986</v>
      </c>
      <c r="E2258" s="107">
        <v>14.68</v>
      </c>
    </row>
    <row r="2259" spans="1:5" x14ac:dyDescent="0.35">
      <c r="A2259" s="564">
        <v>3264</v>
      </c>
      <c r="B2259" s="564" t="s">
        <v>6933</v>
      </c>
      <c r="C2259" s="564" t="s">
        <v>37</v>
      </c>
      <c r="D2259" s="564" t="s">
        <v>4986</v>
      </c>
      <c r="E2259" s="107">
        <v>24.12</v>
      </c>
    </row>
    <row r="2260" spans="1:5" x14ac:dyDescent="0.35">
      <c r="A2260" s="564">
        <v>3267</v>
      </c>
      <c r="B2260" s="564" t="s">
        <v>6934</v>
      </c>
      <c r="C2260" s="564" t="s">
        <v>37</v>
      </c>
      <c r="D2260" s="564" t="s">
        <v>4986</v>
      </c>
      <c r="E2260" s="107">
        <v>78.78</v>
      </c>
    </row>
    <row r="2261" spans="1:5" x14ac:dyDescent="0.35">
      <c r="A2261" s="564">
        <v>3266</v>
      </c>
      <c r="B2261" s="564" t="s">
        <v>6935</v>
      </c>
      <c r="C2261" s="564" t="s">
        <v>37</v>
      </c>
      <c r="D2261" s="564" t="s">
        <v>4986</v>
      </c>
      <c r="E2261" s="107">
        <v>50.12</v>
      </c>
    </row>
    <row r="2262" spans="1:5" x14ac:dyDescent="0.35">
      <c r="A2262" s="564">
        <v>3263</v>
      </c>
      <c r="B2262" s="564" t="s">
        <v>6936</v>
      </c>
      <c r="C2262" s="564" t="s">
        <v>37</v>
      </c>
      <c r="D2262" s="564" t="s">
        <v>4986</v>
      </c>
      <c r="E2262" s="107">
        <v>20.059999999999999</v>
      </c>
    </row>
    <row r="2263" spans="1:5" x14ac:dyDescent="0.35">
      <c r="A2263" s="564">
        <v>3268</v>
      </c>
      <c r="B2263" s="564" t="s">
        <v>6937</v>
      </c>
      <c r="C2263" s="564" t="s">
        <v>37</v>
      </c>
      <c r="D2263" s="564" t="s">
        <v>4986</v>
      </c>
      <c r="E2263" s="107">
        <v>106.51</v>
      </c>
    </row>
    <row r="2264" spans="1:5" x14ac:dyDescent="0.35">
      <c r="A2264" s="564">
        <v>3271</v>
      </c>
      <c r="B2264" s="564" t="s">
        <v>6938</v>
      </c>
      <c r="C2264" s="564" t="s">
        <v>37</v>
      </c>
      <c r="D2264" s="564" t="s">
        <v>4986</v>
      </c>
      <c r="E2264" s="107">
        <v>157.47</v>
      </c>
    </row>
    <row r="2265" spans="1:5" x14ac:dyDescent="0.35">
      <c r="A2265" s="564">
        <v>3270</v>
      </c>
      <c r="B2265" s="564" t="s">
        <v>6939</v>
      </c>
      <c r="C2265" s="564" t="s">
        <v>37</v>
      </c>
      <c r="D2265" s="564" t="s">
        <v>4986</v>
      </c>
      <c r="E2265" s="107">
        <v>264.56</v>
      </c>
    </row>
    <row r="2266" spans="1:5" x14ac:dyDescent="0.35">
      <c r="A2266" s="564">
        <v>3275</v>
      </c>
      <c r="B2266" s="564" t="s">
        <v>6940</v>
      </c>
      <c r="C2266" s="564" t="s">
        <v>4987</v>
      </c>
      <c r="D2266" s="564" t="s">
        <v>4986</v>
      </c>
      <c r="E2266" s="107">
        <v>131.44</v>
      </c>
    </row>
    <row r="2267" spans="1:5" x14ac:dyDescent="0.35">
      <c r="A2267" s="564">
        <v>39512</v>
      </c>
      <c r="B2267" s="564" t="s">
        <v>6941</v>
      </c>
      <c r="C2267" s="564" t="s">
        <v>4987</v>
      </c>
      <c r="D2267" s="564" t="s">
        <v>4992</v>
      </c>
      <c r="E2267" s="107">
        <v>140.26</v>
      </c>
    </row>
    <row r="2268" spans="1:5" x14ac:dyDescent="0.35">
      <c r="A2268" s="564">
        <v>39511</v>
      </c>
      <c r="B2268" s="564" t="s">
        <v>6942</v>
      </c>
      <c r="C2268" s="564" t="s">
        <v>4987</v>
      </c>
      <c r="D2268" s="564" t="s">
        <v>4992</v>
      </c>
      <c r="E2268" s="107">
        <v>152.99</v>
      </c>
    </row>
    <row r="2269" spans="1:5" x14ac:dyDescent="0.35">
      <c r="A2269" s="564">
        <v>39513</v>
      </c>
      <c r="B2269" s="564" t="s">
        <v>6943</v>
      </c>
      <c r="C2269" s="564" t="s">
        <v>4987</v>
      </c>
      <c r="D2269" s="564" t="s">
        <v>4992</v>
      </c>
      <c r="E2269" s="107">
        <v>164.1</v>
      </c>
    </row>
    <row r="2270" spans="1:5" x14ac:dyDescent="0.35">
      <c r="A2270" s="564">
        <v>3286</v>
      </c>
      <c r="B2270" s="564" t="s">
        <v>6944</v>
      </c>
      <c r="C2270" s="564" t="s">
        <v>4987</v>
      </c>
      <c r="D2270" s="564" t="s">
        <v>4986</v>
      </c>
      <c r="E2270" s="107">
        <v>79.41</v>
      </c>
    </row>
    <row r="2271" spans="1:5" x14ac:dyDescent="0.35">
      <c r="A2271" s="564">
        <v>3287</v>
      </c>
      <c r="B2271" s="564" t="s">
        <v>6945</v>
      </c>
      <c r="C2271" s="564" t="s">
        <v>4987</v>
      </c>
      <c r="D2271" s="564" t="s">
        <v>4986</v>
      </c>
      <c r="E2271" s="107">
        <v>120</v>
      </c>
    </row>
    <row r="2272" spans="1:5" x14ac:dyDescent="0.35">
      <c r="A2272" s="564">
        <v>3283</v>
      </c>
      <c r="B2272" s="564" t="s">
        <v>6946</v>
      </c>
      <c r="C2272" s="564" t="s">
        <v>4987</v>
      </c>
      <c r="D2272" s="564" t="s">
        <v>4986</v>
      </c>
      <c r="E2272" s="107">
        <v>25.2</v>
      </c>
    </row>
    <row r="2273" spans="1:5" x14ac:dyDescent="0.35">
      <c r="A2273" s="564">
        <v>11587</v>
      </c>
      <c r="B2273" s="564" t="s">
        <v>6947</v>
      </c>
      <c r="C2273" s="564" t="s">
        <v>4987</v>
      </c>
      <c r="D2273" s="564" t="s">
        <v>4986</v>
      </c>
      <c r="E2273" s="107">
        <v>90.13</v>
      </c>
    </row>
    <row r="2274" spans="1:5" x14ac:dyDescent="0.35">
      <c r="A2274" s="564">
        <v>36225</v>
      </c>
      <c r="B2274" s="564" t="s">
        <v>6948</v>
      </c>
      <c r="C2274" s="564" t="s">
        <v>4987</v>
      </c>
      <c r="D2274" s="564" t="s">
        <v>4986</v>
      </c>
      <c r="E2274" s="107">
        <v>36.61</v>
      </c>
    </row>
    <row r="2275" spans="1:5" x14ac:dyDescent="0.35">
      <c r="A2275" s="564">
        <v>36230</v>
      </c>
      <c r="B2275" s="564" t="s">
        <v>6949</v>
      </c>
      <c r="C2275" s="564" t="s">
        <v>4987</v>
      </c>
      <c r="D2275" s="564" t="s">
        <v>4988</v>
      </c>
      <c r="E2275" s="107">
        <v>26.9</v>
      </c>
    </row>
    <row r="2276" spans="1:5" x14ac:dyDescent="0.35">
      <c r="A2276" s="564">
        <v>36238</v>
      </c>
      <c r="B2276" s="564" t="s">
        <v>6950</v>
      </c>
      <c r="C2276" s="564" t="s">
        <v>4987</v>
      </c>
      <c r="D2276" s="564" t="s">
        <v>4986</v>
      </c>
      <c r="E2276" s="107">
        <v>26.28</v>
      </c>
    </row>
    <row r="2277" spans="1:5" x14ac:dyDescent="0.35">
      <c r="A2277" s="564">
        <v>39363</v>
      </c>
      <c r="B2277" s="564" t="s">
        <v>6951</v>
      </c>
      <c r="C2277" s="564" t="s">
        <v>37</v>
      </c>
      <c r="D2277" s="564" t="s">
        <v>4986</v>
      </c>
      <c r="E2277" s="108">
        <v>4373.76</v>
      </c>
    </row>
    <row r="2278" spans="1:5" x14ac:dyDescent="0.35">
      <c r="A2278" s="564">
        <v>39361</v>
      </c>
      <c r="B2278" s="564" t="s">
        <v>6952</v>
      </c>
      <c r="C2278" s="564" t="s">
        <v>37</v>
      </c>
      <c r="D2278" s="564" t="s">
        <v>4986</v>
      </c>
      <c r="E2278" s="108">
        <v>1124.68</v>
      </c>
    </row>
    <row r="2279" spans="1:5" x14ac:dyDescent="0.35">
      <c r="A2279" s="564">
        <v>39362</v>
      </c>
      <c r="B2279" s="564" t="s">
        <v>6953</v>
      </c>
      <c r="C2279" s="564" t="s">
        <v>37</v>
      </c>
      <c r="D2279" s="564" t="s">
        <v>4986</v>
      </c>
      <c r="E2279" s="108">
        <v>3460.93</v>
      </c>
    </row>
    <row r="2280" spans="1:5" x14ac:dyDescent="0.35">
      <c r="A2280" s="564">
        <v>39364</v>
      </c>
      <c r="B2280" s="564" t="s">
        <v>6954</v>
      </c>
      <c r="C2280" s="564" t="s">
        <v>37</v>
      </c>
      <c r="D2280" s="564" t="s">
        <v>4986</v>
      </c>
      <c r="E2280" s="108">
        <v>9997.18</v>
      </c>
    </row>
    <row r="2281" spans="1:5" x14ac:dyDescent="0.35">
      <c r="A2281" s="564">
        <v>14576</v>
      </c>
      <c r="B2281" s="564" t="s">
        <v>6955</v>
      </c>
      <c r="C2281" s="564" t="s">
        <v>37</v>
      </c>
      <c r="D2281" s="564" t="s">
        <v>4992</v>
      </c>
      <c r="E2281" s="108">
        <v>7703087.96</v>
      </c>
    </row>
    <row r="2282" spans="1:5" x14ac:dyDescent="0.35">
      <c r="A2282" s="564">
        <v>13877</v>
      </c>
      <c r="B2282" s="564" t="s">
        <v>6956</v>
      </c>
      <c r="C2282" s="564" t="s">
        <v>37</v>
      </c>
      <c r="D2282" s="564" t="s">
        <v>4992</v>
      </c>
      <c r="E2282" s="108">
        <v>3297577.06</v>
      </c>
    </row>
    <row r="2283" spans="1:5" x14ac:dyDescent="0.35">
      <c r="A2283" s="564">
        <v>7307</v>
      </c>
      <c r="B2283" s="564" t="s">
        <v>6957</v>
      </c>
      <c r="C2283" s="564" t="s">
        <v>5003</v>
      </c>
      <c r="D2283" s="564" t="s">
        <v>4986</v>
      </c>
      <c r="E2283" s="107">
        <v>29.66</v>
      </c>
    </row>
    <row r="2284" spans="1:5" x14ac:dyDescent="0.35">
      <c r="A2284" s="564">
        <v>38122</v>
      </c>
      <c r="B2284" s="564" t="s">
        <v>6958</v>
      </c>
      <c r="C2284" s="564" t="s">
        <v>5003</v>
      </c>
      <c r="D2284" s="564" t="s">
        <v>4986</v>
      </c>
      <c r="E2284" s="107">
        <v>7.44</v>
      </c>
    </row>
    <row r="2285" spans="1:5" x14ac:dyDescent="0.35">
      <c r="A2285" s="564">
        <v>43653</v>
      </c>
      <c r="B2285" s="564" t="s">
        <v>11135</v>
      </c>
      <c r="C2285" s="564" t="s">
        <v>5003</v>
      </c>
      <c r="D2285" s="564" t="s">
        <v>4986</v>
      </c>
      <c r="E2285" s="107">
        <v>32.659999999999997</v>
      </c>
    </row>
    <row r="2286" spans="1:5" x14ac:dyDescent="0.35">
      <c r="A2286" s="564">
        <v>38633</v>
      </c>
      <c r="B2286" s="564" t="s">
        <v>6959</v>
      </c>
      <c r="C2286" s="564" t="s">
        <v>37</v>
      </c>
      <c r="D2286" s="564" t="s">
        <v>4992</v>
      </c>
      <c r="E2286" s="107">
        <v>20.52</v>
      </c>
    </row>
    <row r="2287" spans="1:5" x14ac:dyDescent="0.35">
      <c r="A2287" s="564">
        <v>12344</v>
      </c>
      <c r="B2287" s="564" t="s">
        <v>6960</v>
      </c>
      <c r="C2287" s="564" t="s">
        <v>37</v>
      </c>
      <c r="D2287" s="564" t="s">
        <v>4986</v>
      </c>
      <c r="E2287" s="107">
        <v>4.47</v>
      </c>
    </row>
    <row r="2288" spans="1:5" x14ac:dyDescent="0.35">
      <c r="A2288" s="564">
        <v>12343</v>
      </c>
      <c r="B2288" s="564" t="s">
        <v>6961</v>
      </c>
      <c r="C2288" s="564" t="s">
        <v>37</v>
      </c>
      <c r="D2288" s="564" t="s">
        <v>4986</v>
      </c>
      <c r="E2288" s="107">
        <v>6.94</v>
      </c>
    </row>
    <row r="2289" spans="1:5" x14ac:dyDescent="0.35">
      <c r="A2289" s="564">
        <v>3295</v>
      </c>
      <c r="B2289" s="564" t="s">
        <v>6962</v>
      </c>
      <c r="C2289" s="564" t="s">
        <v>37</v>
      </c>
      <c r="D2289" s="564" t="s">
        <v>4986</v>
      </c>
      <c r="E2289" s="107">
        <v>24.24</v>
      </c>
    </row>
    <row r="2290" spans="1:5" x14ac:dyDescent="0.35">
      <c r="A2290" s="564">
        <v>3302</v>
      </c>
      <c r="B2290" s="564" t="s">
        <v>6963</v>
      </c>
      <c r="C2290" s="564" t="s">
        <v>37</v>
      </c>
      <c r="D2290" s="564" t="s">
        <v>4986</v>
      </c>
      <c r="E2290" s="107">
        <v>25.34</v>
      </c>
    </row>
    <row r="2291" spans="1:5" x14ac:dyDescent="0.35">
      <c r="A2291" s="564">
        <v>3297</v>
      </c>
      <c r="B2291" s="564" t="s">
        <v>6964</v>
      </c>
      <c r="C2291" s="564" t="s">
        <v>37</v>
      </c>
      <c r="D2291" s="564" t="s">
        <v>4986</v>
      </c>
      <c r="E2291" s="107">
        <v>27.05</v>
      </c>
    </row>
    <row r="2292" spans="1:5" x14ac:dyDescent="0.35">
      <c r="A2292" s="564">
        <v>3294</v>
      </c>
      <c r="B2292" s="564" t="s">
        <v>6965</v>
      </c>
      <c r="C2292" s="564" t="s">
        <v>37</v>
      </c>
      <c r="D2292" s="564" t="s">
        <v>4986</v>
      </c>
      <c r="E2292" s="107">
        <v>27.46</v>
      </c>
    </row>
    <row r="2293" spans="1:5" x14ac:dyDescent="0.35">
      <c r="A2293" s="564">
        <v>3292</v>
      </c>
      <c r="B2293" s="564" t="s">
        <v>6966</v>
      </c>
      <c r="C2293" s="564" t="s">
        <v>37</v>
      </c>
      <c r="D2293" s="564" t="s">
        <v>4988</v>
      </c>
      <c r="E2293" s="107">
        <v>25.8</v>
      </c>
    </row>
    <row r="2294" spans="1:5" x14ac:dyDescent="0.35">
      <c r="A2294" s="564">
        <v>3298</v>
      </c>
      <c r="B2294" s="564" t="s">
        <v>6967</v>
      </c>
      <c r="C2294" s="564" t="s">
        <v>37</v>
      </c>
      <c r="D2294" s="564" t="s">
        <v>4986</v>
      </c>
      <c r="E2294" s="107">
        <v>60.46</v>
      </c>
    </row>
    <row r="2295" spans="1:5" x14ac:dyDescent="0.35">
      <c r="A2295" s="564">
        <v>11596</v>
      </c>
      <c r="B2295" s="564" t="s">
        <v>6968</v>
      </c>
      <c r="C2295" s="564" t="s">
        <v>37</v>
      </c>
      <c r="D2295" s="564" t="s">
        <v>4992</v>
      </c>
      <c r="E2295" s="107">
        <v>471.02</v>
      </c>
    </row>
    <row r="2296" spans="1:5" x14ac:dyDescent="0.35">
      <c r="A2296" s="564">
        <v>34802</v>
      </c>
      <c r="B2296" s="564" t="s">
        <v>6969</v>
      </c>
      <c r="C2296" s="564" t="s">
        <v>37</v>
      </c>
      <c r="D2296" s="564" t="s">
        <v>4992</v>
      </c>
      <c r="E2296" s="108">
        <v>1293.57</v>
      </c>
    </row>
    <row r="2297" spans="1:5" x14ac:dyDescent="0.35">
      <c r="A2297" s="564">
        <v>11588</v>
      </c>
      <c r="B2297" s="564" t="s">
        <v>6970</v>
      </c>
      <c r="C2297" s="564" t="s">
        <v>37</v>
      </c>
      <c r="D2297" s="564" t="s">
        <v>4992</v>
      </c>
      <c r="E2297" s="108">
        <v>1395.55</v>
      </c>
    </row>
    <row r="2298" spans="1:5" x14ac:dyDescent="0.35">
      <c r="A2298" s="564">
        <v>34383</v>
      </c>
      <c r="B2298" s="564" t="s">
        <v>6971</v>
      </c>
      <c r="C2298" s="564" t="s">
        <v>37</v>
      </c>
      <c r="D2298" s="564" t="s">
        <v>4992</v>
      </c>
      <c r="E2298" s="108">
        <v>1535.21</v>
      </c>
    </row>
    <row r="2299" spans="1:5" x14ac:dyDescent="0.35">
      <c r="A2299" s="564">
        <v>40451</v>
      </c>
      <c r="B2299" s="564" t="s">
        <v>6972</v>
      </c>
      <c r="C2299" s="564" t="s">
        <v>4987</v>
      </c>
      <c r="D2299" s="564" t="s">
        <v>4992</v>
      </c>
      <c r="E2299" s="107">
        <v>124.1</v>
      </c>
    </row>
    <row r="2300" spans="1:5" x14ac:dyDescent="0.35">
      <c r="A2300" s="564">
        <v>40453</v>
      </c>
      <c r="B2300" s="564" t="s">
        <v>6973</v>
      </c>
      <c r="C2300" s="564" t="s">
        <v>4987</v>
      </c>
      <c r="D2300" s="564" t="s">
        <v>4992</v>
      </c>
      <c r="E2300" s="107">
        <v>134.27000000000001</v>
      </c>
    </row>
    <row r="2301" spans="1:5" x14ac:dyDescent="0.35">
      <c r="A2301" s="564">
        <v>40452</v>
      </c>
      <c r="B2301" s="564" t="s">
        <v>6974</v>
      </c>
      <c r="C2301" s="564" t="s">
        <v>4987</v>
      </c>
      <c r="D2301" s="564" t="s">
        <v>4992</v>
      </c>
      <c r="E2301" s="107">
        <v>147.28</v>
      </c>
    </row>
    <row r="2302" spans="1:5" x14ac:dyDescent="0.35">
      <c r="A2302" s="564">
        <v>11594</v>
      </c>
      <c r="B2302" s="564" t="s">
        <v>6975</v>
      </c>
      <c r="C2302" s="564" t="s">
        <v>37</v>
      </c>
      <c r="D2302" s="564" t="s">
        <v>4992</v>
      </c>
      <c r="E2302" s="107">
        <v>444.8</v>
      </c>
    </row>
    <row r="2303" spans="1:5" x14ac:dyDescent="0.35">
      <c r="A2303" s="564">
        <v>3311</v>
      </c>
      <c r="B2303" s="564" t="s">
        <v>6976</v>
      </c>
      <c r="C2303" s="564" t="s">
        <v>5159</v>
      </c>
      <c r="D2303" s="564" t="s">
        <v>4992</v>
      </c>
      <c r="E2303" s="107">
        <v>444.8</v>
      </c>
    </row>
    <row r="2304" spans="1:5" x14ac:dyDescent="0.35">
      <c r="A2304" s="564">
        <v>11599</v>
      </c>
      <c r="B2304" s="564" t="s">
        <v>6977</v>
      </c>
      <c r="C2304" s="564" t="s">
        <v>37</v>
      </c>
      <c r="D2304" s="564" t="s">
        <v>4992</v>
      </c>
      <c r="E2304" s="107">
        <v>591.54</v>
      </c>
    </row>
    <row r="2305" spans="1:5" x14ac:dyDescent="0.35">
      <c r="A2305" s="564">
        <v>11593</v>
      </c>
      <c r="B2305" s="564" t="s">
        <v>6978</v>
      </c>
      <c r="C2305" s="564" t="s">
        <v>37</v>
      </c>
      <c r="D2305" s="564" t="s">
        <v>4992</v>
      </c>
      <c r="E2305" s="107">
        <v>829.3</v>
      </c>
    </row>
    <row r="2306" spans="1:5" x14ac:dyDescent="0.35">
      <c r="A2306" s="564">
        <v>3314</v>
      </c>
      <c r="B2306" s="564" t="s">
        <v>6979</v>
      </c>
      <c r="C2306" s="564" t="s">
        <v>5159</v>
      </c>
      <c r="D2306" s="564" t="s">
        <v>4992</v>
      </c>
      <c r="E2306" s="107">
        <v>593.12</v>
      </c>
    </row>
    <row r="2307" spans="1:5" x14ac:dyDescent="0.35">
      <c r="A2307" s="564">
        <v>11597</v>
      </c>
      <c r="B2307" s="564" t="s">
        <v>6980</v>
      </c>
      <c r="C2307" s="564" t="s">
        <v>37</v>
      </c>
      <c r="D2307" s="564" t="s">
        <v>4992</v>
      </c>
      <c r="E2307" s="107">
        <v>689.72</v>
      </c>
    </row>
    <row r="2308" spans="1:5" x14ac:dyDescent="0.35">
      <c r="A2308" s="564">
        <v>3309</v>
      </c>
      <c r="B2308" s="564" t="s">
        <v>6981</v>
      </c>
      <c r="C2308" s="564" t="s">
        <v>5159</v>
      </c>
      <c r="D2308" s="564" t="s">
        <v>4992</v>
      </c>
      <c r="E2308" s="107">
        <v>471.02</v>
      </c>
    </row>
    <row r="2309" spans="1:5" x14ac:dyDescent="0.35">
      <c r="A2309" s="564">
        <v>34612</v>
      </c>
      <c r="B2309" s="564" t="s">
        <v>6982</v>
      </c>
      <c r="C2309" s="564" t="s">
        <v>37</v>
      </c>
      <c r="D2309" s="564" t="s">
        <v>4992</v>
      </c>
      <c r="E2309" s="107">
        <v>853.07</v>
      </c>
    </row>
    <row r="2310" spans="1:5" x14ac:dyDescent="0.35">
      <c r="A2310" s="564">
        <v>34635</v>
      </c>
      <c r="B2310" s="564" t="s">
        <v>6983</v>
      </c>
      <c r="C2310" s="564" t="s">
        <v>37</v>
      </c>
      <c r="D2310" s="564" t="s">
        <v>4992</v>
      </c>
      <c r="E2310" s="108">
        <v>1097</v>
      </c>
    </row>
    <row r="2311" spans="1:5" x14ac:dyDescent="0.35">
      <c r="A2311" s="564">
        <v>34633</v>
      </c>
      <c r="B2311" s="564" t="s">
        <v>6984</v>
      </c>
      <c r="C2311" s="564" t="s">
        <v>37</v>
      </c>
      <c r="D2311" s="564" t="s">
        <v>4992</v>
      </c>
      <c r="E2311" s="108">
        <v>1209.18</v>
      </c>
    </row>
    <row r="2312" spans="1:5" x14ac:dyDescent="0.35">
      <c r="A2312" s="564">
        <v>40440</v>
      </c>
      <c r="B2312" s="564" t="s">
        <v>6985</v>
      </c>
      <c r="C2312" s="564" t="s">
        <v>5159</v>
      </c>
      <c r="D2312" s="564" t="s">
        <v>4992</v>
      </c>
      <c r="E2312" s="107">
        <v>617.79</v>
      </c>
    </row>
    <row r="2313" spans="1:5" x14ac:dyDescent="0.35">
      <c r="A2313" s="564">
        <v>40441</v>
      </c>
      <c r="B2313" s="564" t="s">
        <v>6986</v>
      </c>
      <c r="C2313" s="564" t="s">
        <v>5159</v>
      </c>
      <c r="D2313" s="564" t="s">
        <v>4992</v>
      </c>
      <c r="E2313" s="107">
        <v>394.42</v>
      </c>
    </row>
    <row r="2314" spans="1:5" x14ac:dyDescent="0.35">
      <c r="A2314" s="564">
        <v>40449</v>
      </c>
      <c r="B2314" s="564" t="s">
        <v>6987</v>
      </c>
      <c r="C2314" s="564" t="s">
        <v>5159</v>
      </c>
      <c r="D2314" s="564" t="s">
        <v>4992</v>
      </c>
      <c r="E2314" s="107">
        <v>331.58</v>
      </c>
    </row>
    <row r="2315" spans="1:5" x14ac:dyDescent="0.35">
      <c r="A2315" s="564">
        <v>34800</v>
      </c>
      <c r="B2315" s="564" t="s">
        <v>6988</v>
      </c>
      <c r="C2315" s="564" t="s">
        <v>5159</v>
      </c>
      <c r="D2315" s="564" t="s">
        <v>4992</v>
      </c>
      <c r="E2315" s="107">
        <v>414.65</v>
      </c>
    </row>
    <row r="2316" spans="1:5" x14ac:dyDescent="0.35">
      <c r="A2316" s="564">
        <v>11592</v>
      </c>
      <c r="B2316" s="564" t="s">
        <v>6989</v>
      </c>
      <c r="C2316" s="564" t="s">
        <v>37</v>
      </c>
      <c r="D2316" s="564" t="s">
        <v>4992</v>
      </c>
      <c r="E2316" s="107">
        <v>593.12</v>
      </c>
    </row>
    <row r="2317" spans="1:5" x14ac:dyDescent="0.35">
      <c r="A2317" s="564">
        <v>40438</v>
      </c>
      <c r="B2317" s="564" t="s">
        <v>6990</v>
      </c>
      <c r="C2317" s="564" t="s">
        <v>5159</v>
      </c>
      <c r="D2317" s="564" t="s">
        <v>4992</v>
      </c>
      <c r="E2317" s="107">
        <v>276.24</v>
      </c>
    </row>
    <row r="2318" spans="1:5" x14ac:dyDescent="0.35">
      <c r="A2318" s="564">
        <v>40436</v>
      </c>
      <c r="B2318" s="564" t="s">
        <v>6991</v>
      </c>
      <c r="C2318" s="564" t="s">
        <v>5159</v>
      </c>
      <c r="D2318" s="564" t="s">
        <v>4992</v>
      </c>
      <c r="E2318" s="107">
        <v>344.45</v>
      </c>
    </row>
    <row r="2319" spans="1:5" x14ac:dyDescent="0.35">
      <c r="A2319" s="564">
        <v>4315</v>
      </c>
      <c r="B2319" s="564" t="s">
        <v>6992</v>
      </c>
      <c r="C2319" s="564" t="s">
        <v>37</v>
      </c>
      <c r="D2319" s="564" t="s">
        <v>4986</v>
      </c>
      <c r="E2319" s="107">
        <v>2.27</v>
      </c>
    </row>
    <row r="2320" spans="1:5" x14ac:dyDescent="0.35">
      <c r="A2320" s="564">
        <v>402</v>
      </c>
      <c r="B2320" s="564" t="s">
        <v>6993</v>
      </c>
      <c r="C2320" s="564" t="s">
        <v>37</v>
      </c>
      <c r="D2320" s="564" t="s">
        <v>4986</v>
      </c>
      <c r="E2320" s="107">
        <v>17.760000000000002</v>
      </c>
    </row>
    <row r="2321" spans="1:5" x14ac:dyDescent="0.35">
      <c r="A2321" s="564">
        <v>4226</v>
      </c>
      <c r="B2321" s="564" t="s">
        <v>6994</v>
      </c>
      <c r="C2321" s="564" t="s">
        <v>5012</v>
      </c>
      <c r="D2321" s="564" t="s">
        <v>4988</v>
      </c>
      <c r="E2321" s="107">
        <v>9.52</v>
      </c>
    </row>
    <row r="2322" spans="1:5" x14ac:dyDescent="0.35">
      <c r="A2322" s="564">
        <v>4222</v>
      </c>
      <c r="B2322" s="564" t="s">
        <v>6995</v>
      </c>
      <c r="C2322" s="564" t="s">
        <v>5003</v>
      </c>
      <c r="D2322" s="564" t="s">
        <v>4988</v>
      </c>
      <c r="E2322" s="107">
        <v>6.68</v>
      </c>
    </row>
    <row r="2323" spans="1:5" x14ac:dyDescent="0.35">
      <c r="A2323" s="564">
        <v>34804</v>
      </c>
      <c r="B2323" s="564" t="s">
        <v>6996</v>
      </c>
      <c r="C2323" s="564" t="s">
        <v>4987</v>
      </c>
      <c r="D2323" s="564" t="s">
        <v>4992</v>
      </c>
      <c r="E2323" s="107">
        <v>50.07</v>
      </c>
    </row>
    <row r="2324" spans="1:5" x14ac:dyDescent="0.35">
      <c r="A2324" s="564">
        <v>4013</v>
      </c>
      <c r="B2324" s="564" t="s">
        <v>6997</v>
      </c>
      <c r="C2324" s="564" t="s">
        <v>4987</v>
      </c>
      <c r="D2324" s="564" t="s">
        <v>4986</v>
      </c>
      <c r="E2324" s="107">
        <v>6.43</v>
      </c>
    </row>
    <row r="2325" spans="1:5" x14ac:dyDescent="0.35">
      <c r="A2325" s="564">
        <v>4011</v>
      </c>
      <c r="B2325" s="564" t="s">
        <v>6998</v>
      </c>
      <c r="C2325" s="564" t="s">
        <v>4987</v>
      </c>
      <c r="D2325" s="564" t="s">
        <v>4986</v>
      </c>
      <c r="E2325" s="107">
        <v>7.18</v>
      </c>
    </row>
    <row r="2326" spans="1:5" x14ac:dyDescent="0.35">
      <c r="A2326" s="564">
        <v>4021</v>
      </c>
      <c r="B2326" s="564" t="s">
        <v>6999</v>
      </c>
      <c r="C2326" s="564" t="s">
        <v>4987</v>
      </c>
      <c r="D2326" s="564" t="s">
        <v>4986</v>
      </c>
      <c r="E2326" s="107">
        <v>8.9600000000000009</v>
      </c>
    </row>
    <row r="2327" spans="1:5" x14ac:dyDescent="0.35">
      <c r="A2327" s="564">
        <v>4019</v>
      </c>
      <c r="B2327" s="564" t="s">
        <v>7000</v>
      </c>
      <c r="C2327" s="564" t="s">
        <v>4987</v>
      </c>
      <c r="D2327" s="564" t="s">
        <v>4986</v>
      </c>
      <c r="E2327" s="107">
        <v>10.75</v>
      </c>
    </row>
    <row r="2328" spans="1:5" x14ac:dyDescent="0.35">
      <c r="A2328" s="564">
        <v>4012</v>
      </c>
      <c r="B2328" s="564" t="s">
        <v>7001</v>
      </c>
      <c r="C2328" s="564" t="s">
        <v>4987</v>
      </c>
      <c r="D2328" s="564" t="s">
        <v>4986</v>
      </c>
      <c r="E2328" s="107">
        <v>14.41</v>
      </c>
    </row>
    <row r="2329" spans="1:5" x14ac:dyDescent="0.35">
      <c r="A2329" s="564">
        <v>4020</v>
      </c>
      <c r="B2329" s="564" t="s">
        <v>7002</v>
      </c>
      <c r="C2329" s="564" t="s">
        <v>4987</v>
      </c>
      <c r="D2329" s="564" t="s">
        <v>4986</v>
      </c>
      <c r="E2329" s="107">
        <v>18.05</v>
      </c>
    </row>
    <row r="2330" spans="1:5" x14ac:dyDescent="0.35">
      <c r="A2330" s="564">
        <v>4018</v>
      </c>
      <c r="B2330" s="564" t="s">
        <v>7003</v>
      </c>
      <c r="C2330" s="564" t="s">
        <v>4987</v>
      </c>
      <c r="D2330" s="564" t="s">
        <v>4986</v>
      </c>
      <c r="E2330" s="107">
        <v>21.62</v>
      </c>
    </row>
    <row r="2331" spans="1:5" x14ac:dyDescent="0.35">
      <c r="A2331" s="564">
        <v>36498</v>
      </c>
      <c r="B2331" s="564" t="s">
        <v>7004</v>
      </c>
      <c r="C2331" s="564" t="s">
        <v>37</v>
      </c>
      <c r="D2331" s="564" t="s">
        <v>4992</v>
      </c>
      <c r="E2331" s="108">
        <v>5926.75</v>
      </c>
    </row>
    <row r="2332" spans="1:5" x14ac:dyDescent="0.35">
      <c r="A2332" s="564">
        <v>12872</v>
      </c>
      <c r="B2332" s="564" t="s">
        <v>7005</v>
      </c>
      <c r="C2332" s="564" t="s">
        <v>4991</v>
      </c>
      <c r="D2332" s="564" t="s">
        <v>4986</v>
      </c>
      <c r="E2332" s="107">
        <v>13.73</v>
      </c>
    </row>
    <row r="2333" spans="1:5" x14ac:dyDescent="0.35">
      <c r="A2333" s="564">
        <v>41075</v>
      </c>
      <c r="B2333" s="564" t="s">
        <v>7006</v>
      </c>
      <c r="C2333" s="564" t="s">
        <v>5162</v>
      </c>
      <c r="D2333" s="564" t="s">
        <v>4986</v>
      </c>
      <c r="E2333" s="108">
        <v>2424.4299999999998</v>
      </c>
    </row>
    <row r="2334" spans="1:5" x14ac:dyDescent="0.35">
      <c r="A2334" s="564">
        <v>44324</v>
      </c>
      <c r="B2334" s="564" t="s">
        <v>11136</v>
      </c>
      <c r="C2334" s="564" t="s">
        <v>5012</v>
      </c>
      <c r="D2334" s="564" t="s">
        <v>4986</v>
      </c>
      <c r="E2334" s="107">
        <v>2.81</v>
      </c>
    </row>
    <row r="2335" spans="1:5" x14ac:dyDescent="0.35">
      <c r="A2335" s="564">
        <v>3315</v>
      </c>
      <c r="B2335" s="564" t="s">
        <v>11137</v>
      </c>
      <c r="C2335" s="564" t="s">
        <v>5012</v>
      </c>
      <c r="D2335" s="564" t="s">
        <v>4986</v>
      </c>
      <c r="E2335" s="107">
        <v>0.81</v>
      </c>
    </row>
    <row r="2336" spans="1:5" x14ac:dyDescent="0.35">
      <c r="A2336" s="564">
        <v>36870</v>
      </c>
      <c r="B2336" s="564" t="s">
        <v>7007</v>
      </c>
      <c r="C2336" s="564" t="s">
        <v>5012</v>
      </c>
      <c r="D2336" s="564" t="s">
        <v>4986</v>
      </c>
      <c r="E2336" s="107">
        <v>0.63</v>
      </c>
    </row>
    <row r="2337" spans="1:5" x14ac:dyDescent="0.35">
      <c r="A2337" s="564">
        <v>5092</v>
      </c>
      <c r="B2337" s="564" t="s">
        <v>11138</v>
      </c>
      <c r="C2337" s="564" t="s">
        <v>5372</v>
      </c>
      <c r="D2337" s="564" t="s">
        <v>4986</v>
      </c>
      <c r="E2337" s="107">
        <v>18.850000000000001</v>
      </c>
    </row>
    <row r="2338" spans="1:5" x14ac:dyDescent="0.35">
      <c r="A2338" s="564">
        <v>11462</v>
      </c>
      <c r="B2338" s="564" t="s">
        <v>7008</v>
      </c>
      <c r="C2338" s="564" t="s">
        <v>5372</v>
      </c>
      <c r="D2338" s="564" t="s">
        <v>4986</v>
      </c>
      <c r="E2338" s="107">
        <v>19.28</v>
      </c>
    </row>
    <row r="2339" spans="1:5" x14ac:dyDescent="0.35">
      <c r="A2339" s="564">
        <v>36529</v>
      </c>
      <c r="B2339" s="564" t="s">
        <v>7009</v>
      </c>
      <c r="C2339" s="564" t="s">
        <v>37</v>
      </c>
      <c r="D2339" s="564" t="s">
        <v>4992</v>
      </c>
      <c r="E2339" s="108">
        <v>80331.63</v>
      </c>
    </row>
    <row r="2340" spans="1:5" x14ac:dyDescent="0.35">
      <c r="A2340" s="564">
        <v>3318</v>
      </c>
      <c r="B2340" s="564" t="s">
        <v>7010</v>
      </c>
      <c r="C2340" s="564" t="s">
        <v>37</v>
      </c>
      <c r="D2340" s="564" t="s">
        <v>4992</v>
      </c>
      <c r="E2340" s="108">
        <v>62980</v>
      </c>
    </row>
    <row r="2341" spans="1:5" x14ac:dyDescent="0.35">
      <c r="A2341" s="564">
        <v>3324</v>
      </c>
      <c r="B2341" s="564" t="s">
        <v>7011</v>
      </c>
      <c r="C2341" s="564" t="s">
        <v>4987</v>
      </c>
      <c r="D2341" s="564" t="s">
        <v>4986</v>
      </c>
      <c r="E2341" s="107">
        <v>8.57</v>
      </c>
    </row>
    <row r="2342" spans="1:5" x14ac:dyDescent="0.35">
      <c r="A2342" s="564">
        <v>3322</v>
      </c>
      <c r="B2342" s="564" t="s">
        <v>7012</v>
      </c>
      <c r="C2342" s="564" t="s">
        <v>4987</v>
      </c>
      <c r="D2342" s="564" t="s">
        <v>4988</v>
      </c>
      <c r="E2342" s="107">
        <v>12</v>
      </c>
    </row>
    <row r="2343" spans="1:5" x14ac:dyDescent="0.35">
      <c r="A2343" s="564">
        <v>5076</v>
      </c>
      <c r="B2343" s="564" t="s">
        <v>7013</v>
      </c>
      <c r="C2343" s="564" t="s">
        <v>5012</v>
      </c>
      <c r="D2343" s="564" t="s">
        <v>4986</v>
      </c>
      <c r="E2343" s="107">
        <v>23.63</v>
      </c>
    </row>
    <row r="2344" spans="1:5" x14ac:dyDescent="0.35">
      <c r="A2344" s="564">
        <v>5077</v>
      </c>
      <c r="B2344" s="564" t="s">
        <v>7014</v>
      </c>
      <c r="C2344" s="564" t="s">
        <v>5012</v>
      </c>
      <c r="D2344" s="564" t="s">
        <v>4986</v>
      </c>
      <c r="E2344" s="107">
        <v>26.12</v>
      </c>
    </row>
    <row r="2345" spans="1:5" x14ac:dyDescent="0.35">
      <c r="A2345" s="564">
        <v>11837</v>
      </c>
      <c r="B2345" s="564" t="s">
        <v>7015</v>
      </c>
      <c r="C2345" s="564" t="s">
        <v>37</v>
      </c>
      <c r="D2345" s="564" t="s">
        <v>4986</v>
      </c>
      <c r="E2345" s="107">
        <v>43.22</v>
      </c>
    </row>
    <row r="2346" spans="1:5" x14ac:dyDescent="0.35">
      <c r="A2346" s="564">
        <v>38055</v>
      </c>
      <c r="B2346" s="564" t="s">
        <v>7016</v>
      </c>
      <c r="C2346" s="564" t="s">
        <v>37</v>
      </c>
      <c r="D2346" s="564" t="s">
        <v>4986</v>
      </c>
      <c r="E2346" s="107">
        <v>3.92</v>
      </c>
    </row>
    <row r="2347" spans="1:5" x14ac:dyDescent="0.35">
      <c r="A2347" s="564">
        <v>415</v>
      </c>
      <c r="B2347" s="564" t="s">
        <v>7017</v>
      </c>
      <c r="C2347" s="564" t="s">
        <v>37</v>
      </c>
      <c r="D2347" s="564" t="s">
        <v>4986</v>
      </c>
      <c r="E2347" s="107">
        <v>17.72</v>
      </c>
    </row>
    <row r="2348" spans="1:5" x14ac:dyDescent="0.35">
      <c r="A2348" s="564">
        <v>416</v>
      </c>
      <c r="B2348" s="564" t="s">
        <v>7018</v>
      </c>
      <c r="C2348" s="564" t="s">
        <v>37</v>
      </c>
      <c r="D2348" s="564" t="s">
        <v>4986</v>
      </c>
      <c r="E2348" s="107">
        <v>6.49</v>
      </c>
    </row>
    <row r="2349" spans="1:5" x14ac:dyDescent="0.35">
      <c r="A2349" s="564">
        <v>425</v>
      </c>
      <c r="B2349" s="564" t="s">
        <v>7019</v>
      </c>
      <c r="C2349" s="564" t="s">
        <v>37</v>
      </c>
      <c r="D2349" s="564" t="s">
        <v>4986</v>
      </c>
      <c r="E2349" s="107">
        <v>4.0199999999999996</v>
      </c>
    </row>
    <row r="2350" spans="1:5" x14ac:dyDescent="0.35">
      <c r="A2350" s="564">
        <v>426</v>
      </c>
      <c r="B2350" s="564" t="s">
        <v>7020</v>
      </c>
      <c r="C2350" s="564" t="s">
        <v>37</v>
      </c>
      <c r="D2350" s="564" t="s">
        <v>4986</v>
      </c>
      <c r="E2350" s="107">
        <v>22.15</v>
      </c>
    </row>
    <row r="2351" spans="1:5" x14ac:dyDescent="0.35">
      <c r="A2351" s="564">
        <v>38056</v>
      </c>
      <c r="B2351" s="564" t="s">
        <v>7021</v>
      </c>
      <c r="C2351" s="564" t="s">
        <v>37</v>
      </c>
      <c r="D2351" s="564" t="s">
        <v>4986</v>
      </c>
      <c r="E2351" s="107">
        <v>21.63</v>
      </c>
    </row>
    <row r="2352" spans="1:5" x14ac:dyDescent="0.35">
      <c r="A2352" s="564">
        <v>1564</v>
      </c>
      <c r="B2352" s="564" t="s">
        <v>7022</v>
      </c>
      <c r="C2352" s="564" t="s">
        <v>37</v>
      </c>
      <c r="D2352" s="564" t="s">
        <v>4986</v>
      </c>
      <c r="E2352" s="107">
        <v>8.25</v>
      </c>
    </row>
    <row r="2353" spans="1:5" x14ac:dyDescent="0.35">
      <c r="A2353" s="564">
        <v>11032</v>
      </c>
      <c r="B2353" s="564" t="s">
        <v>7023</v>
      </c>
      <c r="C2353" s="564" t="s">
        <v>37</v>
      </c>
      <c r="D2353" s="564" t="s">
        <v>4986</v>
      </c>
      <c r="E2353" s="107">
        <v>12.79</v>
      </c>
    </row>
    <row r="2354" spans="1:5" x14ac:dyDescent="0.35">
      <c r="A2354" s="564">
        <v>36786</v>
      </c>
      <c r="B2354" s="564" t="s">
        <v>7024</v>
      </c>
      <c r="C2354" s="564" t="s">
        <v>7025</v>
      </c>
      <c r="D2354" s="564" t="s">
        <v>4992</v>
      </c>
      <c r="E2354" s="107">
        <v>146.59</v>
      </c>
    </row>
    <row r="2355" spans="1:5" x14ac:dyDescent="0.35">
      <c r="A2355" s="564">
        <v>36785</v>
      </c>
      <c r="B2355" s="564" t="s">
        <v>7026</v>
      </c>
      <c r="C2355" s="564" t="s">
        <v>7025</v>
      </c>
      <c r="D2355" s="564" t="s">
        <v>4992</v>
      </c>
      <c r="E2355" s="107">
        <v>127.38</v>
      </c>
    </row>
    <row r="2356" spans="1:5" x14ac:dyDescent="0.35">
      <c r="A2356" s="564">
        <v>36782</v>
      </c>
      <c r="B2356" s="564" t="s">
        <v>7027</v>
      </c>
      <c r="C2356" s="564" t="s">
        <v>7025</v>
      </c>
      <c r="D2356" s="564" t="s">
        <v>4992</v>
      </c>
      <c r="E2356" s="107">
        <v>152.05000000000001</v>
      </c>
    </row>
    <row r="2357" spans="1:5" x14ac:dyDescent="0.35">
      <c r="A2357" s="564">
        <v>44481</v>
      </c>
      <c r="B2357" s="564" t="s">
        <v>11139</v>
      </c>
      <c r="C2357" s="564" t="s">
        <v>7025</v>
      </c>
      <c r="D2357" s="564" t="s">
        <v>4992</v>
      </c>
      <c r="E2357" s="107">
        <v>171.28</v>
      </c>
    </row>
    <row r="2358" spans="1:5" x14ac:dyDescent="0.35">
      <c r="A2358" s="564">
        <v>4824</v>
      </c>
      <c r="B2358" s="564" t="s">
        <v>81</v>
      </c>
      <c r="C2358" s="564" t="s">
        <v>5012</v>
      </c>
      <c r="D2358" s="564" t="s">
        <v>4992</v>
      </c>
      <c r="E2358" s="107">
        <v>0.54</v>
      </c>
    </row>
    <row r="2359" spans="1:5" x14ac:dyDescent="0.35">
      <c r="A2359" s="564">
        <v>11795</v>
      </c>
      <c r="B2359" s="564" t="s">
        <v>30</v>
      </c>
      <c r="C2359" s="564" t="s">
        <v>4987</v>
      </c>
      <c r="D2359" s="564" t="s">
        <v>4992</v>
      </c>
      <c r="E2359" s="107">
        <v>513.20000000000005</v>
      </c>
    </row>
    <row r="2360" spans="1:5" x14ac:dyDescent="0.35">
      <c r="A2360" s="564">
        <v>134</v>
      </c>
      <c r="B2360" s="564" t="s">
        <v>7028</v>
      </c>
      <c r="C2360" s="564" t="s">
        <v>5012</v>
      </c>
      <c r="D2360" s="564" t="s">
        <v>4986</v>
      </c>
      <c r="E2360" s="107">
        <v>1.28</v>
      </c>
    </row>
    <row r="2361" spans="1:5" x14ac:dyDescent="0.35">
      <c r="A2361" s="564">
        <v>4229</v>
      </c>
      <c r="B2361" s="564" t="s">
        <v>7029</v>
      </c>
      <c r="C2361" s="564" t="s">
        <v>5012</v>
      </c>
      <c r="D2361" s="564" t="s">
        <v>4986</v>
      </c>
      <c r="E2361" s="107">
        <v>34.79</v>
      </c>
    </row>
    <row r="2362" spans="1:5" x14ac:dyDescent="0.35">
      <c r="A2362" s="564">
        <v>11731</v>
      </c>
      <c r="B2362" s="564" t="s">
        <v>11140</v>
      </c>
      <c r="C2362" s="564" t="s">
        <v>37</v>
      </c>
      <c r="D2362" s="564" t="s">
        <v>4986</v>
      </c>
      <c r="E2362" s="107">
        <v>8.68</v>
      </c>
    </row>
    <row r="2363" spans="1:5" x14ac:dyDescent="0.35">
      <c r="A2363" s="564">
        <v>11732</v>
      </c>
      <c r="B2363" s="564" t="s">
        <v>11141</v>
      </c>
      <c r="C2363" s="564" t="s">
        <v>37</v>
      </c>
      <c r="D2363" s="564" t="s">
        <v>4986</v>
      </c>
      <c r="E2363" s="107">
        <v>22.74</v>
      </c>
    </row>
    <row r="2364" spans="1:5" x14ac:dyDescent="0.35">
      <c r="A2364" s="564">
        <v>11244</v>
      </c>
      <c r="B2364" s="564" t="s">
        <v>7030</v>
      </c>
      <c r="C2364" s="564" t="s">
        <v>37</v>
      </c>
      <c r="D2364" s="564" t="s">
        <v>4992</v>
      </c>
      <c r="E2364" s="107">
        <v>292.55</v>
      </c>
    </row>
    <row r="2365" spans="1:5" x14ac:dyDescent="0.35">
      <c r="A2365" s="564">
        <v>11245</v>
      </c>
      <c r="B2365" s="564" t="s">
        <v>7031</v>
      </c>
      <c r="C2365" s="564" t="s">
        <v>37</v>
      </c>
      <c r="D2365" s="564" t="s">
        <v>4992</v>
      </c>
      <c r="E2365" s="107">
        <v>404.65</v>
      </c>
    </row>
    <row r="2366" spans="1:5" x14ac:dyDescent="0.35">
      <c r="A2366" s="564">
        <v>11235</v>
      </c>
      <c r="B2366" s="564" t="s">
        <v>7032</v>
      </c>
      <c r="C2366" s="564" t="s">
        <v>37</v>
      </c>
      <c r="D2366" s="564" t="s">
        <v>4992</v>
      </c>
      <c r="E2366" s="107">
        <v>223.25</v>
      </c>
    </row>
    <row r="2367" spans="1:5" x14ac:dyDescent="0.35">
      <c r="A2367" s="564">
        <v>11236</v>
      </c>
      <c r="B2367" s="564" t="s">
        <v>7033</v>
      </c>
      <c r="C2367" s="564" t="s">
        <v>37</v>
      </c>
      <c r="D2367" s="564" t="s">
        <v>4992</v>
      </c>
      <c r="E2367" s="107">
        <v>283.72000000000003</v>
      </c>
    </row>
    <row r="2368" spans="1:5" x14ac:dyDescent="0.35">
      <c r="A2368" s="564">
        <v>36494</v>
      </c>
      <c r="B2368" s="564" t="s">
        <v>7034</v>
      </c>
      <c r="C2368" s="564" t="s">
        <v>37</v>
      </c>
      <c r="D2368" s="564" t="s">
        <v>4992</v>
      </c>
      <c r="E2368" s="108">
        <v>607038.12</v>
      </c>
    </row>
    <row r="2369" spans="1:5" x14ac:dyDescent="0.35">
      <c r="A2369" s="564">
        <v>36493</v>
      </c>
      <c r="B2369" s="564" t="s">
        <v>7035</v>
      </c>
      <c r="C2369" s="564" t="s">
        <v>37</v>
      </c>
      <c r="D2369" s="564" t="s">
        <v>4992</v>
      </c>
      <c r="E2369" s="108">
        <v>687749.53</v>
      </c>
    </row>
    <row r="2370" spans="1:5" x14ac:dyDescent="0.35">
      <c r="A2370" s="564">
        <v>36492</v>
      </c>
      <c r="B2370" s="564" t="s">
        <v>7036</v>
      </c>
      <c r="C2370" s="564" t="s">
        <v>37</v>
      </c>
      <c r="D2370" s="564" t="s">
        <v>4992</v>
      </c>
      <c r="E2370" s="108">
        <v>1277577.81</v>
      </c>
    </row>
    <row r="2371" spans="1:5" x14ac:dyDescent="0.35">
      <c r="A2371" s="564">
        <v>13333</v>
      </c>
      <c r="B2371" s="564" t="s">
        <v>7037</v>
      </c>
      <c r="C2371" s="564" t="s">
        <v>37</v>
      </c>
      <c r="D2371" s="564" t="s">
        <v>4992</v>
      </c>
      <c r="E2371" s="108">
        <v>164125.38</v>
      </c>
    </row>
    <row r="2372" spans="1:5" x14ac:dyDescent="0.35">
      <c r="A2372" s="564">
        <v>13533</v>
      </c>
      <c r="B2372" s="564" t="s">
        <v>7038</v>
      </c>
      <c r="C2372" s="564" t="s">
        <v>37</v>
      </c>
      <c r="D2372" s="564" t="s">
        <v>4992</v>
      </c>
      <c r="E2372" s="108">
        <v>146709.85999999999</v>
      </c>
    </row>
    <row r="2373" spans="1:5" x14ac:dyDescent="0.35">
      <c r="A2373" s="564">
        <v>36499</v>
      </c>
      <c r="B2373" s="564" t="s">
        <v>7039</v>
      </c>
      <c r="C2373" s="564" t="s">
        <v>37</v>
      </c>
      <c r="D2373" s="564" t="s">
        <v>4992</v>
      </c>
      <c r="E2373" s="108">
        <v>3200.44</v>
      </c>
    </row>
    <row r="2374" spans="1:5" x14ac:dyDescent="0.35">
      <c r="A2374" s="564">
        <v>39585</v>
      </c>
      <c r="B2374" s="564" t="s">
        <v>7040</v>
      </c>
      <c r="C2374" s="564" t="s">
        <v>37</v>
      </c>
      <c r="D2374" s="564" t="s">
        <v>4992</v>
      </c>
      <c r="E2374" s="108">
        <v>105975.75</v>
      </c>
    </row>
    <row r="2375" spans="1:5" x14ac:dyDescent="0.35">
      <c r="A2375" s="564">
        <v>39586</v>
      </c>
      <c r="B2375" s="564" t="s">
        <v>7041</v>
      </c>
      <c r="C2375" s="564" t="s">
        <v>37</v>
      </c>
      <c r="D2375" s="564" t="s">
        <v>4992</v>
      </c>
      <c r="E2375" s="108">
        <v>124302.38</v>
      </c>
    </row>
    <row r="2376" spans="1:5" x14ac:dyDescent="0.35">
      <c r="A2376" s="564">
        <v>39587</v>
      </c>
      <c r="B2376" s="564" t="s">
        <v>7042</v>
      </c>
      <c r="C2376" s="564" t="s">
        <v>37</v>
      </c>
      <c r="D2376" s="564" t="s">
        <v>4992</v>
      </c>
      <c r="E2376" s="108">
        <v>151393.93</v>
      </c>
    </row>
    <row r="2377" spans="1:5" x14ac:dyDescent="0.35">
      <c r="A2377" s="564">
        <v>39588</v>
      </c>
      <c r="B2377" s="564" t="s">
        <v>7043</v>
      </c>
      <c r="C2377" s="564" t="s">
        <v>37</v>
      </c>
      <c r="D2377" s="564" t="s">
        <v>4992</v>
      </c>
      <c r="E2377" s="108">
        <v>175298.23</v>
      </c>
    </row>
    <row r="2378" spans="1:5" x14ac:dyDescent="0.35">
      <c r="A2378" s="564">
        <v>39584</v>
      </c>
      <c r="B2378" s="564" t="s">
        <v>7044</v>
      </c>
      <c r="C2378" s="564" t="s">
        <v>37</v>
      </c>
      <c r="D2378" s="564" t="s">
        <v>4992</v>
      </c>
      <c r="E2378" s="108">
        <v>94374.2</v>
      </c>
    </row>
    <row r="2379" spans="1:5" x14ac:dyDescent="0.35">
      <c r="A2379" s="564">
        <v>39590</v>
      </c>
      <c r="B2379" s="564" t="s">
        <v>7045</v>
      </c>
      <c r="C2379" s="564" t="s">
        <v>37</v>
      </c>
      <c r="D2379" s="564" t="s">
        <v>4992</v>
      </c>
      <c r="E2379" s="108">
        <v>92111.25</v>
      </c>
    </row>
    <row r="2380" spans="1:5" x14ac:dyDescent="0.35">
      <c r="A2380" s="564">
        <v>39592</v>
      </c>
      <c r="B2380" s="564" t="s">
        <v>7046</v>
      </c>
      <c r="C2380" s="564" t="s">
        <v>37</v>
      </c>
      <c r="D2380" s="564" t="s">
        <v>4992</v>
      </c>
      <c r="E2380" s="108">
        <v>132366.1</v>
      </c>
    </row>
    <row r="2381" spans="1:5" x14ac:dyDescent="0.35">
      <c r="A2381" s="564">
        <v>39593</v>
      </c>
      <c r="B2381" s="564" t="s">
        <v>7047</v>
      </c>
      <c r="C2381" s="564" t="s">
        <v>37</v>
      </c>
      <c r="D2381" s="564" t="s">
        <v>4992</v>
      </c>
      <c r="E2381" s="108">
        <v>151393.93</v>
      </c>
    </row>
    <row r="2382" spans="1:5" x14ac:dyDescent="0.35">
      <c r="A2382" s="564">
        <v>14254</v>
      </c>
      <c r="B2382" s="564" t="s">
        <v>7048</v>
      </c>
      <c r="C2382" s="564" t="s">
        <v>37</v>
      </c>
      <c r="D2382" s="564" t="s">
        <v>4992</v>
      </c>
      <c r="E2382" s="108">
        <v>86055.5</v>
      </c>
    </row>
    <row r="2383" spans="1:5" x14ac:dyDescent="0.35">
      <c r="A2383" s="564">
        <v>44494</v>
      </c>
      <c r="B2383" s="564" t="s">
        <v>11142</v>
      </c>
      <c r="C2383" s="564" t="s">
        <v>37</v>
      </c>
      <c r="D2383" s="564" t="s">
        <v>4992</v>
      </c>
      <c r="E2383" s="108">
        <v>71863.199999999997</v>
      </c>
    </row>
    <row r="2384" spans="1:5" x14ac:dyDescent="0.35">
      <c r="A2384" s="564">
        <v>25019</v>
      </c>
      <c r="B2384" s="564" t="s">
        <v>7049</v>
      </c>
      <c r="C2384" s="564" t="s">
        <v>37</v>
      </c>
      <c r="D2384" s="564" t="s">
        <v>4992</v>
      </c>
      <c r="E2384" s="108">
        <v>123181.57</v>
      </c>
    </row>
    <row r="2385" spans="1:5" x14ac:dyDescent="0.35">
      <c r="A2385" s="564">
        <v>36501</v>
      </c>
      <c r="B2385" s="564" t="s">
        <v>7050</v>
      </c>
      <c r="C2385" s="564" t="s">
        <v>37</v>
      </c>
      <c r="D2385" s="564" t="s">
        <v>4992</v>
      </c>
      <c r="E2385" s="108">
        <v>109674.05</v>
      </c>
    </row>
    <row r="2386" spans="1:5" x14ac:dyDescent="0.35">
      <c r="A2386" s="564">
        <v>44493</v>
      </c>
      <c r="B2386" s="564" t="s">
        <v>11143</v>
      </c>
      <c r="C2386" s="564" t="s">
        <v>37</v>
      </c>
      <c r="D2386" s="564" t="s">
        <v>4992</v>
      </c>
      <c r="E2386" s="108">
        <v>131849.22</v>
      </c>
    </row>
    <row r="2387" spans="1:5" x14ac:dyDescent="0.35">
      <c r="A2387" s="564">
        <v>36500</v>
      </c>
      <c r="B2387" s="564" t="s">
        <v>7051</v>
      </c>
      <c r="C2387" s="564" t="s">
        <v>37</v>
      </c>
      <c r="D2387" s="564" t="s">
        <v>4992</v>
      </c>
      <c r="E2387" s="108">
        <v>77503.649999999994</v>
      </c>
    </row>
    <row r="2388" spans="1:5" x14ac:dyDescent="0.35">
      <c r="A2388" s="564">
        <v>20017</v>
      </c>
      <c r="B2388" s="564" t="s">
        <v>11144</v>
      </c>
      <c r="C2388" s="564" t="s">
        <v>5000</v>
      </c>
      <c r="D2388" s="564" t="s">
        <v>4986</v>
      </c>
      <c r="E2388" s="107">
        <v>4.45</v>
      </c>
    </row>
    <row r="2389" spans="1:5" x14ac:dyDescent="0.35">
      <c r="A2389" s="564">
        <v>20007</v>
      </c>
      <c r="B2389" s="564" t="s">
        <v>11145</v>
      </c>
      <c r="C2389" s="564" t="s">
        <v>5000</v>
      </c>
      <c r="D2389" s="564" t="s">
        <v>4986</v>
      </c>
      <c r="E2389" s="107">
        <v>2.65</v>
      </c>
    </row>
    <row r="2390" spans="1:5" x14ac:dyDescent="0.35">
      <c r="A2390" s="564">
        <v>39831</v>
      </c>
      <c r="B2390" s="564" t="s">
        <v>11146</v>
      </c>
      <c r="C2390" s="564" t="s">
        <v>5392</v>
      </c>
      <c r="D2390" s="564" t="s">
        <v>4992</v>
      </c>
      <c r="E2390" s="107">
        <v>253.87</v>
      </c>
    </row>
    <row r="2391" spans="1:5" x14ac:dyDescent="0.35">
      <c r="A2391" s="564">
        <v>36888</v>
      </c>
      <c r="B2391" s="564" t="s">
        <v>11147</v>
      </c>
      <c r="C2391" s="564" t="s">
        <v>5000</v>
      </c>
      <c r="D2391" s="564" t="s">
        <v>4986</v>
      </c>
      <c r="E2391" s="107">
        <v>39.229999999999997</v>
      </c>
    </row>
    <row r="2392" spans="1:5" x14ac:dyDescent="0.35">
      <c r="A2392" s="564">
        <v>39836</v>
      </c>
      <c r="B2392" s="564" t="s">
        <v>11148</v>
      </c>
      <c r="C2392" s="564" t="s">
        <v>5392</v>
      </c>
      <c r="D2392" s="564" t="s">
        <v>4992</v>
      </c>
      <c r="E2392" s="107">
        <v>223.07</v>
      </c>
    </row>
    <row r="2393" spans="1:5" x14ac:dyDescent="0.35">
      <c r="A2393" s="564">
        <v>39830</v>
      </c>
      <c r="B2393" s="564" t="s">
        <v>11149</v>
      </c>
      <c r="C2393" s="564" t="s">
        <v>5392</v>
      </c>
      <c r="D2393" s="564" t="s">
        <v>4992</v>
      </c>
      <c r="E2393" s="107">
        <v>254.41</v>
      </c>
    </row>
    <row r="2394" spans="1:5" x14ac:dyDescent="0.35">
      <c r="A2394" s="564">
        <v>40527</v>
      </c>
      <c r="B2394" s="564" t="s">
        <v>7052</v>
      </c>
      <c r="C2394" s="564" t="s">
        <v>37</v>
      </c>
      <c r="D2394" s="564" t="s">
        <v>4986</v>
      </c>
      <c r="E2394" s="108">
        <v>2638.34</v>
      </c>
    </row>
    <row r="2395" spans="1:5" x14ac:dyDescent="0.35">
      <c r="A2395" s="564">
        <v>36497</v>
      </c>
      <c r="B2395" s="564" t="s">
        <v>7053</v>
      </c>
      <c r="C2395" s="564" t="s">
        <v>37</v>
      </c>
      <c r="D2395" s="564" t="s">
        <v>4986</v>
      </c>
      <c r="E2395" s="108">
        <v>3011.95</v>
      </c>
    </row>
    <row r="2396" spans="1:5" x14ac:dyDescent="0.35">
      <c r="A2396" s="564">
        <v>36487</v>
      </c>
      <c r="B2396" s="564" t="s">
        <v>7054</v>
      </c>
      <c r="C2396" s="564" t="s">
        <v>37</v>
      </c>
      <c r="D2396" s="564" t="s">
        <v>4986</v>
      </c>
      <c r="E2396" s="108">
        <v>5244.27</v>
      </c>
    </row>
    <row r="2397" spans="1:5" x14ac:dyDescent="0.35">
      <c r="A2397" s="564">
        <v>44475</v>
      </c>
      <c r="B2397" s="564" t="s">
        <v>11150</v>
      </c>
      <c r="C2397" s="564" t="s">
        <v>37</v>
      </c>
      <c r="D2397" s="564" t="s">
        <v>4992</v>
      </c>
      <c r="E2397" s="108">
        <v>1061499.48</v>
      </c>
    </row>
    <row r="2398" spans="1:5" x14ac:dyDescent="0.35">
      <c r="A2398" s="564">
        <v>44474</v>
      </c>
      <c r="B2398" s="564" t="s">
        <v>11151</v>
      </c>
      <c r="C2398" s="564" t="s">
        <v>37</v>
      </c>
      <c r="D2398" s="564" t="s">
        <v>4992</v>
      </c>
      <c r="E2398" s="108">
        <v>2041345.16</v>
      </c>
    </row>
    <row r="2399" spans="1:5" x14ac:dyDescent="0.35">
      <c r="A2399" s="564">
        <v>44490</v>
      </c>
      <c r="B2399" s="564" t="s">
        <v>11152</v>
      </c>
      <c r="C2399" s="564" t="s">
        <v>37</v>
      </c>
      <c r="D2399" s="564" t="s">
        <v>4992</v>
      </c>
      <c r="E2399" s="108">
        <v>3470286.76</v>
      </c>
    </row>
    <row r="2400" spans="1:5" x14ac:dyDescent="0.35">
      <c r="A2400" s="564">
        <v>37776</v>
      </c>
      <c r="B2400" s="564" t="s">
        <v>7055</v>
      </c>
      <c r="C2400" s="564" t="s">
        <v>37</v>
      </c>
      <c r="D2400" s="564" t="s">
        <v>4992</v>
      </c>
      <c r="E2400" s="108">
        <v>212684.22</v>
      </c>
    </row>
    <row r="2401" spans="1:5" x14ac:dyDescent="0.35">
      <c r="A2401" s="564">
        <v>37775</v>
      </c>
      <c r="B2401" s="564" t="s">
        <v>7056</v>
      </c>
      <c r="C2401" s="564" t="s">
        <v>37</v>
      </c>
      <c r="D2401" s="564" t="s">
        <v>4992</v>
      </c>
      <c r="E2401" s="108">
        <v>334993.75</v>
      </c>
    </row>
    <row r="2402" spans="1:5" x14ac:dyDescent="0.35">
      <c r="A2402" s="564">
        <v>36491</v>
      </c>
      <c r="B2402" s="564" t="s">
        <v>7057</v>
      </c>
      <c r="C2402" s="564" t="s">
        <v>37</v>
      </c>
      <c r="D2402" s="564" t="s">
        <v>4992</v>
      </c>
      <c r="E2402" s="108">
        <v>1240581.25</v>
      </c>
    </row>
    <row r="2403" spans="1:5" x14ac:dyDescent="0.35">
      <c r="A2403" s="564">
        <v>10712</v>
      </c>
      <c r="B2403" s="564" t="s">
        <v>7058</v>
      </c>
      <c r="C2403" s="564" t="s">
        <v>37</v>
      </c>
      <c r="D2403" s="564" t="s">
        <v>4992</v>
      </c>
      <c r="E2403" s="108">
        <v>83748.429999999993</v>
      </c>
    </row>
    <row r="2404" spans="1:5" x14ac:dyDescent="0.35">
      <c r="A2404" s="564">
        <v>3363</v>
      </c>
      <c r="B2404" s="564" t="s">
        <v>7059</v>
      </c>
      <c r="C2404" s="564" t="s">
        <v>37</v>
      </c>
      <c r="D2404" s="564" t="s">
        <v>4992</v>
      </c>
      <c r="E2404" s="108">
        <v>117800</v>
      </c>
    </row>
    <row r="2405" spans="1:5" x14ac:dyDescent="0.35">
      <c r="A2405" s="564">
        <v>3365</v>
      </c>
      <c r="B2405" s="564" t="s">
        <v>7060</v>
      </c>
      <c r="C2405" s="564" t="s">
        <v>37</v>
      </c>
      <c r="D2405" s="564" t="s">
        <v>4992</v>
      </c>
      <c r="E2405" s="108">
        <v>275357.5</v>
      </c>
    </row>
    <row r="2406" spans="1:5" x14ac:dyDescent="0.35">
      <c r="A2406" s="564">
        <v>7569</v>
      </c>
      <c r="B2406" s="564" t="s">
        <v>7061</v>
      </c>
      <c r="C2406" s="564" t="s">
        <v>37</v>
      </c>
      <c r="D2406" s="564" t="s">
        <v>4986</v>
      </c>
      <c r="E2406" s="107">
        <v>82.93</v>
      </c>
    </row>
    <row r="2407" spans="1:5" x14ac:dyDescent="0.35">
      <c r="A2407" s="564">
        <v>34349</v>
      </c>
      <c r="B2407" s="564" t="s">
        <v>7062</v>
      </c>
      <c r="C2407" s="564" t="s">
        <v>37</v>
      </c>
      <c r="D2407" s="564" t="s">
        <v>4986</v>
      </c>
      <c r="E2407" s="107">
        <v>30.64</v>
      </c>
    </row>
    <row r="2408" spans="1:5" x14ac:dyDescent="0.35">
      <c r="A2408" s="564">
        <v>11991</v>
      </c>
      <c r="B2408" s="564" t="s">
        <v>7063</v>
      </c>
      <c r="C2408" s="564" t="s">
        <v>37</v>
      </c>
      <c r="D2408" s="564" t="s">
        <v>4986</v>
      </c>
      <c r="E2408" s="107">
        <v>49.23</v>
      </c>
    </row>
    <row r="2409" spans="1:5" x14ac:dyDescent="0.35">
      <c r="A2409" s="564">
        <v>20062</v>
      </c>
      <c r="B2409" s="564" t="s">
        <v>7064</v>
      </c>
      <c r="C2409" s="564" t="s">
        <v>37</v>
      </c>
      <c r="D2409" s="564" t="s">
        <v>4992</v>
      </c>
      <c r="E2409" s="107">
        <v>17.63</v>
      </c>
    </row>
    <row r="2410" spans="1:5" x14ac:dyDescent="0.35">
      <c r="A2410" s="564">
        <v>11029</v>
      </c>
      <c r="B2410" s="564" t="s">
        <v>7065</v>
      </c>
      <c r="C2410" s="564" t="s">
        <v>4989</v>
      </c>
      <c r="D2410" s="564" t="s">
        <v>4986</v>
      </c>
      <c r="E2410" s="107">
        <v>1.96</v>
      </c>
    </row>
    <row r="2411" spans="1:5" x14ac:dyDescent="0.35">
      <c r="A2411" s="564">
        <v>4316</v>
      </c>
      <c r="B2411" s="564" t="s">
        <v>7066</v>
      </c>
      <c r="C2411" s="564" t="s">
        <v>37</v>
      </c>
      <c r="D2411" s="564" t="s">
        <v>4986</v>
      </c>
      <c r="E2411" s="107">
        <v>1.98</v>
      </c>
    </row>
    <row r="2412" spans="1:5" x14ac:dyDescent="0.35">
      <c r="A2412" s="564">
        <v>4313</v>
      </c>
      <c r="B2412" s="564" t="s">
        <v>7067</v>
      </c>
      <c r="C2412" s="564" t="s">
        <v>4989</v>
      </c>
      <c r="D2412" s="564" t="s">
        <v>4986</v>
      </c>
      <c r="E2412" s="107">
        <v>2.84</v>
      </c>
    </row>
    <row r="2413" spans="1:5" x14ac:dyDescent="0.35">
      <c r="A2413" s="564">
        <v>4317</v>
      </c>
      <c r="B2413" s="564" t="s">
        <v>7068</v>
      </c>
      <c r="C2413" s="564" t="s">
        <v>37</v>
      </c>
      <c r="D2413" s="564" t="s">
        <v>4986</v>
      </c>
      <c r="E2413" s="107">
        <v>3.24</v>
      </c>
    </row>
    <row r="2414" spans="1:5" x14ac:dyDescent="0.35">
      <c r="A2414" s="564">
        <v>4314</v>
      </c>
      <c r="B2414" s="564" t="s">
        <v>7069</v>
      </c>
      <c r="C2414" s="564" t="s">
        <v>4989</v>
      </c>
      <c r="D2414" s="564" t="s">
        <v>4986</v>
      </c>
      <c r="E2414" s="107">
        <v>3.79</v>
      </c>
    </row>
    <row r="2415" spans="1:5" x14ac:dyDescent="0.35">
      <c r="A2415" s="564">
        <v>10921</v>
      </c>
      <c r="B2415" s="564" t="s">
        <v>7070</v>
      </c>
      <c r="C2415" s="564" t="s">
        <v>37</v>
      </c>
      <c r="D2415" s="564" t="s">
        <v>4992</v>
      </c>
      <c r="E2415" s="108">
        <v>4619.55</v>
      </c>
    </row>
    <row r="2416" spans="1:5" x14ac:dyDescent="0.35">
      <c r="A2416" s="564">
        <v>10922</v>
      </c>
      <c r="B2416" s="564" t="s">
        <v>7071</v>
      </c>
      <c r="C2416" s="564" t="s">
        <v>37</v>
      </c>
      <c r="D2416" s="564" t="s">
        <v>4992</v>
      </c>
      <c r="E2416" s="108">
        <v>4184.2700000000004</v>
      </c>
    </row>
    <row r="2417" spans="1:5" x14ac:dyDescent="0.35">
      <c r="A2417" s="564">
        <v>10923</v>
      </c>
      <c r="B2417" s="564" t="s">
        <v>7072</v>
      </c>
      <c r="C2417" s="564" t="s">
        <v>37</v>
      </c>
      <c r="D2417" s="564" t="s">
        <v>4992</v>
      </c>
      <c r="E2417" s="108">
        <v>2473.08</v>
      </c>
    </row>
    <row r="2418" spans="1:5" x14ac:dyDescent="0.35">
      <c r="A2418" s="564">
        <v>10924</v>
      </c>
      <c r="B2418" s="564" t="s">
        <v>7073</v>
      </c>
      <c r="C2418" s="564" t="s">
        <v>37</v>
      </c>
      <c r="D2418" s="564" t="s">
        <v>4992</v>
      </c>
      <c r="E2418" s="108">
        <v>2604.63</v>
      </c>
    </row>
    <row r="2419" spans="1:5" x14ac:dyDescent="0.35">
      <c r="A2419" s="564">
        <v>37772</v>
      </c>
      <c r="B2419" s="564" t="s">
        <v>7074</v>
      </c>
      <c r="C2419" s="564" t="s">
        <v>37</v>
      </c>
      <c r="D2419" s="564" t="s">
        <v>4992</v>
      </c>
      <c r="E2419" s="108">
        <v>186033.24</v>
      </c>
    </row>
    <row r="2420" spans="1:5" x14ac:dyDescent="0.35">
      <c r="A2420" s="564">
        <v>37771</v>
      </c>
      <c r="B2420" s="564" t="s">
        <v>7075</v>
      </c>
      <c r="C2420" s="564" t="s">
        <v>37</v>
      </c>
      <c r="D2420" s="564" t="s">
        <v>4992</v>
      </c>
      <c r="E2420" s="108">
        <v>197909.74</v>
      </c>
    </row>
    <row r="2421" spans="1:5" x14ac:dyDescent="0.35">
      <c r="A2421" s="564">
        <v>12772</v>
      </c>
      <c r="B2421" s="564" t="s">
        <v>11153</v>
      </c>
      <c r="C2421" s="564" t="s">
        <v>37</v>
      </c>
      <c r="D2421" s="564" t="s">
        <v>4992</v>
      </c>
      <c r="E2421" s="107">
        <v>832.94</v>
      </c>
    </row>
    <row r="2422" spans="1:5" x14ac:dyDescent="0.35">
      <c r="A2422" s="564">
        <v>12770</v>
      </c>
      <c r="B2422" s="564" t="s">
        <v>11154</v>
      </c>
      <c r="C2422" s="564" t="s">
        <v>37</v>
      </c>
      <c r="D2422" s="564" t="s">
        <v>4992</v>
      </c>
      <c r="E2422" s="107">
        <v>501.17</v>
      </c>
    </row>
    <row r="2423" spans="1:5" x14ac:dyDescent="0.35">
      <c r="A2423" s="564">
        <v>12775</v>
      </c>
      <c r="B2423" s="564" t="s">
        <v>11155</v>
      </c>
      <c r="C2423" s="564" t="s">
        <v>37</v>
      </c>
      <c r="D2423" s="564" t="s">
        <v>4992</v>
      </c>
      <c r="E2423" s="107">
        <v>367.05</v>
      </c>
    </row>
    <row r="2424" spans="1:5" x14ac:dyDescent="0.35">
      <c r="A2424" s="564">
        <v>12768</v>
      </c>
      <c r="B2424" s="564" t="s">
        <v>11156</v>
      </c>
      <c r="C2424" s="564" t="s">
        <v>37</v>
      </c>
      <c r="D2424" s="564" t="s">
        <v>4992</v>
      </c>
      <c r="E2424" s="108">
        <v>1171.76</v>
      </c>
    </row>
    <row r="2425" spans="1:5" x14ac:dyDescent="0.35">
      <c r="A2425" s="564">
        <v>12769</v>
      </c>
      <c r="B2425" s="564" t="s">
        <v>11157</v>
      </c>
      <c r="C2425" s="564" t="s">
        <v>37</v>
      </c>
      <c r="D2425" s="564" t="s">
        <v>4992</v>
      </c>
      <c r="E2425" s="107">
        <v>96</v>
      </c>
    </row>
    <row r="2426" spans="1:5" x14ac:dyDescent="0.35">
      <c r="A2426" s="564">
        <v>12773</v>
      </c>
      <c r="B2426" s="564" t="s">
        <v>11158</v>
      </c>
      <c r="C2426" s="564" t="s">
        <v>37</v>
      </c>
      <c r="D2426" s="564" t="s">
        <v>4992</v>
      </c>
      <c r="E2426" s="107">
        <v>103.05</v>
      </c>
    </row>
    <row r="2427" spans="1:5" x14ac:dyDescent="0.35">
      <c r="A2427" s="564">
        <v>12774</v>
      </c>
      <c r="B2427" s="564" t="s">
        <v>11159</v>
      </c>
      <c r="C2427" s="564" t="s">
        <v>37</v>
      </c>
      <c r="D2427" s="564" t="s">
        <v>4992</v>
      </c>
      <c r="E2427" s="107">
        <v>127.05</v>
      </c>
    </row>
    <row r="2428" spans="1:5" x14ac:dyDescent="0.35">
      <c r="A2428" s="564">
        <v>12776</v>
      </c>
      <c r="B2428" s="564" t="s">
        <v>11160</v>
      </c>
      <c r="C2428" s="564" t="s">
        <v>37</v>
      </c>
      <c r="D2428" s="564" t="s">
        <v>4992</v>
      </c>
      <c r="E2428" s="108">
        <v>1891.76</v>
      </c>
    </row>
    <row r="2429" spans="1:5" x14ac:dyDescent="0.35">
      <c r="A2429" s="564">
        <v>12777</v>
      </c>
      <c r="B2429" s="564" t="s">
        <v>11161</v>
      </c>
      <c r="C2429" s="564" t="s">
        <v>37</v>
      </c>
      <c r="D2429" s="564" t="s">
        <v>4992</v>
      </c>
      <c r="E2429" s="108">
        <v>2470.58</v>
      </c>
    </row>
    <row r="2430" spans="1:5" x14ac:dyDescent="0.35">
      <c r="A2430" s="564">
        <v>3391</v>
      </c>
      <c r="B2430" s="564" t="s">
        <v>7076</v>
      </c>
      <c r="C2430" s="564" t="s">
        <v>37</v>
      </c>
      <c r="D2430" s="564" t="s">
        <v>4986</v>
      </c>
      <c r="E2430" s="107">
        <v>35.700000000000003</v>
      </c>
    </row>
    <row r="2431" spans="1:5" x14ac:dyDescent="0.35">
      <c r="A2431" s="564">
        <v>3389</v>
      </c>
      <c r="B2431" s="564" t="s">
        <v>7077</v>
      </c>
      <c r="C2431" s="564" t="s">
        <v>37</v>
      </c>
      <c r="D2431" s="564" t="s">
        <v>4988</v>
      </c>
      <c r="E2431" s="107">
        <v>18.52</v>
      </c>
    </row>
    <row r="2432" spans="1:5" x14ac:dyDescent="0.35">
      <c r="A2432" s="564">
        <v>3390</v>
      </c>
      <c r="B2432" s="564" t="s">
        <v>7078</v>
      </c>
      <c r="C2432" s="564" t="s">
        <v>37</v>
      </c>
      <c r="D2432" s="564" t="s">
        <v>4986</v>
      </c>
      <c r="E2432" s="107">
        <v>20.84</v>
      </c>
    </row>
    <row r="2433" spans="1:5" x14ac:dyDescent="0.35">
      <c r="A2433" s="564">
        <v>12873</v>
      </c>
      <c r="B2433" s="564" t="s">
        <v>7079</v>
      </c>
      <c r="C2433" s="564" t="s">
        <v>4991</v>
      </c>
      <c r="D2433" s="564" t="s">
        <v>4986</v>
      </c>
      <c r="E2433" s="107">
        <v>14.54</v>
      </c>
    </row>
    <row r="2434" spans="1:5" x14ac:dyDescent="0.35">
      <c r="A2434" s="564">
        <v>41076</v>
      </c>
      <c r="B2434" s="564" t="s">
        <v>7080</v>
      </c>
      <c r="C2434" s="564" t="s">
        <v>5162</v>
      </c>
      <c r="D2434" s="564" t="s">
        <v>4986</v>
      </c>
      <c r="E2434" s="108">
        <v>2569.34</v>
      </c>
    </row>
    <row r="2435" spans="1:5" x14ac:dyDescent="0.35">
      <c r="A2435" s="564">
        <v>140</v>
      </c>
      <c r="B2435" s="564" t="s">
        <v>7081</v>
      </c>
      <c r="C2435" s="564" t="s">
        <v>5012</v>
      </c>
      <c r="D2435" s="564" t="s">
        <v>4986</v>
      </c>
      <c r="E2435" s="107">
        <v>14.27</v>
      </c>
    </row>
    <row r="2436" spans="1:5" x14ac:dyDescent="0.35">
      <c r="A2436" s="564">
        <v>151</v>
      </c>
      <c r="B2436" s="564" t="s">
        <v>11162</v>
      </c>
      <c r="C2436" s="564" t="s">
        <v>5003</v>
      </c>
      <c r="D2436" s="564" t="s">
        <v>4986</v>
      </c>
      <c r="E2436" s="107">
        <v>21.07</v>
      </c>
    </row>
    <row r="2437" spans="1:5" x14ac:dyDescent="0.35">
      <c r="A2437" s="564">
        <v>7340</v>
      </c>
      <c r="B2437" s="564" t="s">
        <v>7082</v>
      </c>
      <c r="C2437" s="564" t="s">
        <v>5003</v>
      </c>
      <c r="D2437" s="564" t="s">
        <v>4986</v>
      </c>
      <c r="E2437" s="107">
        <v>49.68</v>
      </c>
    </row>
    <row r="2438" spans="1:5" x14ac:dyDescent="0.35">
      <c r="A2438" s="564">
        <v>2701</v>
      </c>
      <c r="B2438" s="564" t="s">
        <v>7083</v>
      </c>
      <c r="C2438" s="564" t="s">
        <v>4991</v>
      </c>
      <c r="D2438" s="564" t="s">
        <v>4986</v>
      </c>
      <c r="E2438" s="107">
        <v>10.53</v>
      </c>
    </row>
    <row r="2439" spans="1:5" x14ac:dyDescent="0.35">
      <c r="A2439" s="564">
        <v>40929</v>
      </c>
      <c r="B2439" s="564" t="s">
        <v>7084</v>
      </c>
      <c r="C2439" s="564" t="s">
        <v>5162</v>
      </c>
      <c r="D2439" s="564" t="s">
        <v>4986</v>
      </c>
      <c r="E2439" s="108">
        <v>1862.69</v>
      </c>
    </row>
    <row r="2440" spans="1:5" x14ac:dyDescent="0.35">
      <c r="A2440" s="564">
        <v>38114</v>
      </c>
      <c r="B2440" s="564" t="s">
        <v>7085</v>
      </c>
      <c r="C2440" s="564" t="s">
        <v>37</v>
      </c>
      <c r="D2440" s="564" t="s">
        <v>4986</v>
      </c>
      <c r="E2440" s="107">
        <v>15.48</v>
      </c>
    </row>
    <row r="2441" spans="1:5" x14ac:dyDescent="0.35">
      <c r="A2441" s="564">
        <v>38064</v>
      </c>
      <c r="B2441" s="564" t="s">
        <v>7086</v>
      </c>
      <c r="C2441" s="564" t="s">
        <v>37</v>
      </c>
      <c r="D2441" s="564" t="s">
        <v>4986</v>
      </c>
      <c r="E2441" s="107">
        <v>17.309999999999999</v>
      </c>
    </row>
    <row r="2442" spans="1:5" x14ac:dyDescent="0.35">
      <c r="A2442" s="564">
        <v>38115</v>
      </c>
      <c r="B2442" s="564" t="s">
        <v>7087</v>
      </c>
      <c r="C2442" s="564" t="s">
        <v>37</v>
      </c>
      <c r="D2442" s="564" t="s">
        <v>4986</v>
      </c>
      <c r="E2442" s="107">
        <v>16.53</v>
      </c>
    </row>
    <row r="2443" spans="1:5" x14ac:dyDescent="0.35">
      <c r="A2443" s="564">
        <v>38065</v>
      </c>
      <c r="B2443" s="564" t="s">
        <v>7088</v>
      </c>
      <c r="C2443" s="564" t="s">
        <v>37</v>
      </c>
      <c r="D2443" s="564" t="s">
        <v>4986</v>
      </c>
      <c r="E2443" s="107">
        <v>24.56</v>
      </c>
    </row>
    <row r="2444" spans="1:5" x14ac:dyDescent="0.35">
      <c r="A2444" s="564">
        <v>38078</v>
      </c>
      <c r="B2444" s="564" t="s">
        <v>7089</v>
      </c>
      <c r="C2444" s="564" t="s">
        <v>37</v>
      </c>
      <c r="D2444" s="564" t="s">
        <v>4986</v>
      </c>
      <c r="E2444" s="107">
        <v>14.33</v>
      </c>
    </row>
    <row r="2445" spans="1:5" x14ac:dyDescent="0.35">
      <c r="A2445" s="564">
        <v>38113</v>
      </c>
      <c r="B2445" s="564" t="s">
        <v>7090</v>
      </c>
      <c r="C2445" s="564" t="s">
        <v>37</v>
      </c>
      <c r="D2445" s="564" t="s">
        <v>4986</v>
      </c>
      <c r="E2445" s="107">
        <v>7.78</v>
      </c>
    </row>
    <row r="2446" spans="1:5" x14ac:dyDescent="0.35">
      <c r="A2446" s="564">
        <v>38063</v>
      </c>
      <c r="B2446" s="564" t="s">
        <v>7091</v>
      </c>
      <c r="C2446" s="564" t="s">
        <v>37</v>
      </c>
      <c r="D2446" s="564" t="s">
        <v>4986</v>
      </c>
      <c r="E2446" s="107">
        <v>8.35</v>
      </c>
    </row>
    <row r="2447" spans="1:5" x14ac:dyDescent="0.35">
      <c r="A2447" s="564">
        <v>38080</v>
      </c>
      <c r="B2447" s="564" t="s">
        <v>7092</v>
      </c>
      <c r="C2447" s="564" t="s">
        <v>37</v>
      </c>
      <c r="D2447" s="564" t="s">
        <v>4986</v>
      </c>
      <c r="E2447" s="107">
        <v>24.88</v>
      </c>
    </row>
    <row r="2448" spans="1:5" x14ac:dyDescent="0.35">
      <c r="A2448" s="564">
        <v>38069</v>
      </c>
      <c r="B2448" s="564" t="s">
        <v>7093</v>
      </c>
      <c r="C2448" s="564" t="s">
        <v>37</v>
      </c>
      <c r="D2448" s="564" t="s">
        <v>4986</v>
      </c>
      <c r="E2448" s="107">
        <v>13.61</v>
      </c>
    </row>
    <row r="2449" spans="1:5" x14ac:dyDescent="0.35">
      <c r="A2449" s="564">
        <v>38077</v>
      </c>
      <c r="B2449" s="564" t="s">
        <v>7094</v>
      </c>
      <c r="C2449" s="564" t="s">
        <v>37</v>
      </c>
      <c r="D2449" s="564" t="s">
        <v>4986</v>
      </c>
      <c r="E2449" s="107">
        <v>13.3</v>
      </c>
    </row>
    <row r="2450" spans="1:5" x14ac:dyDescent="0.35">
      <c r="A2450" s="564">
        <v>38073</v>
      </c>
      <c r="B2450" s="564" t="s">
        <v>7095</v>
      </c>
      <c r="C2450" s="564" t="s">
        <v>37</v>
      </c>
      <c r="D2450" s="564" t="s">
        <v>4986</v>
      </c>
      <c r="E2450" s="107">
        <v>20.260000000000002</v>
      </c>
    </row>
    <row r="2451" spans="1:5" x14ac:dyDescent="0.35">
      <c r="A2451" s="564">
        <v>38112</v>
      </c>
      <c r="B2451" s="564" t="s">
        <v>7096</v>
      </c>
      <c r="C2451" s="564" t="s">
        <v>37</v>
      </c>
      <c r="D2451" s="564" t="s">
        <v>4986</v>
      </c>
      <c r="E2451" s="107">
        <v>5.97</v>
      </c>
    </row>
    <row r="2452" spans="1:5" x14ac:dyDescent="0.35">
      <c r="A2452" s="564">
        <v>38062</v>
      </c>
      <c r="B2452" s="564" t="s">
        <v>7097</v>
      </c>
      <c r="C2452" s="564" t="s">
        <v>37</v>
      </c>
      <c r="D2452" s="564" t="s">
        <v>4986</v>
      </c>
      <c r="E2452" s="107">
        <v>6.13</v>
      </c>
    </row>
    <row r="2453" spans="1:5" x14ac:dyDescent="0.35">
      <c r="A2453" s="564">
        <v>12128</v>
      </c>
      <c r="B2453" s="564" t="s">
        <v>7098</v>
      </c>
      <c r="C2453" s="564" t="s">
        <v>37</v>
      </c>
      <c r="D2453" s="564" t="s">
        <v>4986</v>
      </c>
      <c r="E2453" s="107">
        <v>8.1999999999999993</v>
      </c>
    </row>
    <row r="2454" spans="1:5" x14ac:dyDescent="0.35">
      <c r="A2454" s="564">
        <v>12129</v>
      </c>
      <c r="B2454" s="564" t="s">
        <v>7099</v>
      </c>
      <c r="C2454" s="564" t="s">
        <v>37</v>
      </c>
      <c r="D2454" s="564" t="s">
        <v>4986</v>
      </c>
      <c r="E2454" s="107">
        <v>10.83</v>
      </c>
    </row>
    <row r="2455" spans="1:5" x14ac:dyDescent="0.35">
      <c r="A2455" s="564">
        <v>38081</v>
      </c>
      <c r="B2455" s="564" t="s">
        <v>7100</v>
      </c>
      <c r="C2455" s="564" t="s">
        <v>37</v>
      </c>
      <c r="D2455" s="564" t="s">
        <v>4986</v>
      </c>
      <c r="E2455" s="107">
        <v>21.1</v>
      </c>
    </row>
    <row r="2456" spans="1:5" x14ac:dyDescent="0.35">
      <c r="A2456" s="564">
        <v>38070</v>
      </c>
      <c r="B2456" s="564" t="s">
        <v>7101</v>
      </c>
      <c r="C2456" s="564" t="s">
        <v>37</v>
      </c>
      <c r="D2456" s="564" t="s">
        <v>4986</v>
      </c>
      <c r="E2456" s="107">
        <v>14.54</v>
      </c>
    </row>
    <row r="2457" spans="1:5" x14ac:dyDescent="0.35">
      <c r="A2457" s="564">
        <v>38074</v>
      </c>
      <c r="B2457" s="564" t="s">
        <v>7102</v>
      </c>
      <c r="C2457" s="564" t="s">
        <v>37</v>
      </c>
      <c r="D2457" s="564" t="s">
        <v>4986</v>
      </c>
      <c r="E2457" s="107">
        <v>22.11</v>
      </c>
    </row>
    <row r="2458" spans="1:5" x14ac:dyDescent="0.35">
      <c r="A2458" s="564">
        <v>38079</v>
      </c>
      <c r="B2458" s="564" t="s">
        <v>7103</v>
      </c>
      <c r="C2458" s="564" t="s">
        <v>37</v>
      </c>
      <c r="D2458" s="564" t="s">
        <v>4986</v>
      </c>
      <c r="E2458" s="107">
        <v>18.98</v>
      </c>
    </row>
    <row r="2459" spans="1:5" x14ac:dyDescent="0.35">
      <c r="A2459" s="564">
        <v>38072</v>
      </c>
      <c r="B2459" s="564" t="s">
        <v>7104</v>
      </c>
      <c r="C2459" s="564" t="s">
        <v>37</v>
      </c>
      <c r="D2459" s="564" t="s">
        <v>4986</v>
      </c>
      <c r="E2459" s="107">
        <v>18.239999999999998</v>
      </c>
    </row>
    <row r="2460" spans="1:5" x14ac:dyDescent="0.35">
      <c r="A2460" s="564">
        <v>38068</v>
      </c>
      <c r="B2460" s="564" t="s">
        <v>7105</v>
      </c>
      <c r="C2460" s="564" t="s">
        <v>37</v>
      </c>
      <c r="D2460" s="564" t="s">
        <v>4986</v>
      </c>
      <c r="E2460" s="107">
        <v>12.59</v>
      </c>
    </row>
    <row r="2461" spans="1:5" x14ac:dyDescent="0.35">
      <c r="A2461" s="564">
        <v>38071</v>
      </c>
      <c r="B2461" s="564" t="s">
        <v>7106</v>
      </c>
      <c r="C2461" s="564" t="s">
        <v>37</v>
      </c>
      <c r="D2461" s="564" t="s">
        <v>4986</v>
      </c>
      <c r="E2461" s="107">
        <v>15.05</v>
      </c>
    </row>
    <row r="2462" spans="1:5" x14ac:dyDescent="0.35">
      <c r="A2462" s="564">
        <v>38412</v>
      </c>
      <c r="B2462" s="564" t="s">
        <v>7107</v>
      </c>
      <c r="C2462" s="564" t="s">
        <v>37</v>
      </c>
      <c r="D2462" s="564" t="s">
        <v>4988</v>
      </c>
      <c r="E2462" s="108">
        <v>1775</v>
      </c>
    </row>
    <row r="2463" spans="1:5" x14ac:dyDescent="0.35">
      <c r="A2463" s="564">
        <v>3405</v>
      </c>
      <c r="B2463" s="564" t="s">
        <v>7108</v>
      </c>
      <c r="C2463" s="564" t="s">
        <v>37</v>
      </c>
      <c r="D2463" s="564" t="s">
        <v>4992</v>
      </c>
      <c r="E2463" s="107">
        <v>88.86</v>
      </c>
    </row>
    <row r="2464" spans="1:5" x14ac:dyDescent="0.35">
      <c r="A2464" s="564">
        <v>3394</v>
      </c>
      <c r="B2464" s="564" t="s">
        <v>7109</v>
      </c>
      <c r="C2464" s="564" t="s">
        <v>37</v>
      </c>
      <c r="D2464" s="564" t="s">
        <v>4992</v>
      </c>
      <c r="E2464" s="107">
        <v>469.07</v>
      </c>
    </row>
    <row r="2465" spans="1:5" x14ac:dyDescent="0.35">
      <c r="A2465" s="564">
        <v>3393</v>
      </c>
      <c r="B2465" s="564" t="s">
        <v>7110</v>
      </c>
      <c r="C2465" s="564" t="s">
        <v>37</v>
      </c>
      <c r="D2465" s="564" t="s">
        <v>4992</v>
      </c>
      <c r="E2465" s="107">
        <v>798.65</v>
      </c>
    </row>
    <row r="2466" spans="1:5" x14ac:dyDescent="0.35">
      <c r="A2466" s="564">
        <v>3406</v>
      </c>
      <c r="B2466" s="564" t="s">
        <v>7111</v>
      </c>
      <c r="C2466" s="564" t="s">
        <v>37</v>
      </c>
      <c r="D2466" s="564" t="s">
        <v>4992</v>
      </c>
      <c r="E2466" s="107">
        <v>27.2</v>
      </c>
    </row>
    <row r="2467" spans="1:5" x14ac:dyDescent="0.35">
      <c r="A2467" s="564">
        <v>3395</v>
      </c>
      <c r="B2467" s="564" t="s">
        <v>7112</v>
      </c>
      <c r="C2467" s="564" t="s">
        <v>37</v>
      </c>
      <c r="D2467" s="564" t="s">
        <v>4992</v>
      </c>
      <c r="E2467" s="107">
        <v>114.74</v>
      </c>
    </row>
    <row r="2468" spans="1:5" x14ac:dyDescent="0.35">
      <c r="A2468" s="564">
        <v>3398</v>
      </c>
      <c r="B2468" s="564" t="s">
        <v>7113</v>
      </c>
      <c r="C2468" s="564" t="s">
        <v>37</v>
      </c>
      <c r="D2468" s="564" t="s">
        <v>4992</v>
      </c>
      <c r="E2468" s="107">
        <v>5.45</v>
      </c>
    </row>
    <row r="2469" spans="1:5" x14ac:dyDescent="0.35">
      <c r="A2469" s="564">
        <v>40662</v>
      </c>
      <c r="B2469" s="564" t="s">
        <v>7114</v>
      </c>
      <c r="C2469" s="564" t="s">
        <v>37</v>
      </c>
      <c r="D2469" s="564" t="s">
        <v>4992</v>
      </c>
      <c r="E2469" s="107">
        <v>235.87</v>
      </c>
    </row>
    <row r="2470" spans="1:5" x14ac:dyDescent="0.35">
      <c r="A2470" s="564">
        <v>3437</v>
      </c>
      <c r="B2470" s="564" t="s">
        <v>7115</v>
      </c>
      <c r="C2470" s="564" t="s">
        <v>4987</v>
      </c>
      <c r="D2470" s="564" t="s">
        <v>4992</v>
      </c>
      <c r="E2470" s="107">
        <v>655.20000000000005</v>
      </c>
    </row>
    <row r="2471" spans="1:5" x14ac:dyDescent="0.35">
      <c r="A2471" s="564">
        <v>11190</v>
      </c>
      <c r="B2471" s="564" t="s">
        <v>7116</v>
      </c>
      <c r="C2471" s="564" t="s">
        <v>37</v>
      </c>
      <c r="D2471" s="564" t="s">
        <v>4992</v>
      </c>
      <c r="E2471" s="107">
        <v>229</v>
      </c>
    </row>
    <row r="2472" spans="1:5" x14ac:dyDescent="0.35">
      <c r="A2472" s="564">
        <v>34377</v>
      </c>
      <c r="B2472" s="564" t="s">
        <v>11163</v>
      </c>
      <c r="C2472" s="564" t="s">
        <v>37</v>
      </c>
      <c r="D2472" s="564" t="s">
        <v>4986</v>
      </c>
      <c r="E2472" s="107">
        <v>276.23</v>
      </c>
    </row>
    <row r="2473" spans="1:5" x14ac:dyDescent="0.35">
      <c r="A2473" s="564">
        <v>3428</v>
      </c>
      <c r="B2473" s="564" t="s">
        <v>7117</v>
      </c>
      <c r="C2473" s="564" t="s">
        <v>4987</v>
      </c>
      <c r="D2473" s="564" t="s">
        <v>4992</v>
      </c>
      <c r="E2473" s="107">
        <v>971.88</v>
      </c>
    </row>
    <row r="2474" spans="1:5" x14ac:dyDescent="0.35">
      <c r="A2474" s="564">
        <v>3429</v>
      </c>
      <c r="B2474" s="564" t="s">
        <v>7118</v>
      </c>
      <c r="C2474" s="564" t="s">
        <v>4987</v>
      </c>
      <c r="D2474" s="564" t="s">
        <v>4992</v>
      </c>
      <c r="E2474" s="107">
        <v>555.28</v>
      </c>
    </row>
    <row r="2475" spans="1:5" x14ac:dyDescent="0.35">
      <c r="A2475" s="564">
        <v>34364</v>
      </c>
      <c r="B2475" s="564" t="s">
        <v>11164</v>
      </c>
      <c r="C2475" s="564" t="s">
        <v>37</v>
      </c>
      <c r="D2475" s="564" t="s">
        <v>4986</v>
      </c>
      <c r="E2475" s="107">
        <v>906.37</v>
      </c>
    </row>
    <row r="2476" spans="1:5" x14ac:dyDescent="0.35">
      <c r="A2476" s="564">
        <v>34369</v>
      </c>
      <c r="B2476" s="564" t="s">
        <v>11165</v>
      </c>
      <c r="C2476" s="564" t="s">
        <v>37</v>
      </c>
      <c r="D2476" s="564" t="s">
        <v>4986</v>
      </c>
      <c r="E2476" s="107">
        <v>960.76</v>
      </c>
    </row>
    <row r="2477" spans="1:5" x14ac:dyDescent="0.35">
      <c r="A2477" s="564">
        <v>36896</v>
      </c>
      <c r="B2477" s="564" t="s">
        <v>11166</v>
      </c>
      <c r="C2477" s="564" t="s">
        <v>37</v>
      </c>
      <c r="D2477" s="564" t="s">
        <v>4988</v>
      </c>
      <c r="E2477" s="107">
        <v>535</v>
      </c>
    </row>
    <row r="2478" spans="1:5" x14ac:dyDescent="0.35">
      <c r="A2478" s="564">
        <v>34367</v>
      </c>
      <c r="B2478" s="564" t="s">
        <v>11167</v>
      </c>
      <c r="C2478" s="564" t="s">
        <v>37</v>
      </c>
      <c r="D2478" s="564" t="s">
        <v>4986</v>
      </c>
      <c r="E2478" s="107">
        <v>689.53</v>
      </c>
    </row>
    <row r="2479" spans="1:5" x14ac:dyDescent="0.35">
      <c r="A2479" s="564">
        <v>36897</v>
      </c>
      <c r="B2479" s="564" t="s">
        <v>11168</v>
      </c>
      <c r="C2479" s="564" t="s">
        <v>37</v>
      </c>
      <c r="D2479" s="564" t="s">
        <v>4986</v>
      </c>
      <c r="E2479" s="107">
        <v>834.85</v>
      </c>
    </row>
    <row r="2480" spans="1:5" x14ac:dyDescent="0.35">
      <c r="A2480" s="564">
        <v>40659</v>
      </c>
      <c r="B2480" s="564" t="s">
        <v>7119</v>
      </c>
      <c r="C2480" s="564" t="s">
        <v>4987</v>
      </c>
      <c r="D2480" s="564" t="s">
        <v>4992</v>
      </c>
      <c r="E2480" s="107">
        <v>927.02</v>
      </c>
    </row>
    <row r="2481" spans="1:5" x14ac:dyDescent="0.35">
      <c r="A2481" s="564">
        <v>40660</v>
      </c>
      <c r="B2481" s="564" t="s">
        <v>7120</v>
      </c>
      <c r="C2481" s="564" t="s">
        <v>4987</v>
      </c>
      <c r="D2481" s="564" t="s">
        <v>4992</v>
      </c>
      <c r="E2481" s="108">
        <v>1174.8800000000001</v>
      </c>
    </row>
    <row r="2482" spans="1:5" x14ac:dyDescent="0.35">
      <c r="A2482" s="564">
        <v>40661</v>
      </c>
      <c r="B2482" s="564" t="s">
        <v>7121</v>
      </c>
      <c r="C2482" s="564" t="s">
        <v>4987</v>
      </c>
      <c r="D2482" s="564" t="s">
        <v>4992</v>
      </c>
      <c r="E2482" s="107">
        <v>722.35</v>
      </c>
    </row>
    <row r="2483" spans="1:5" x14ac:dyDescent="0.35">
      <c r="A2483" s="564">
        <v>3421</v>
      </c>
      <c r="B2483" s="564" t="s">
        <v>7122</v>
      </c>
      <c r="C2483" s="564" t="s">
        <v>4987</v>
      </c>
      <c r="D2483" s="564" t="s">
        <v>4992</v>
      </c>
      <c r="E2483" s="107">
        <v>727.87</v>
      </c>
    </row>
    <row r="2484" spans="1:5" x14ac:dyDescent="0.35">
      <c r="A2484" s="564">
        <v>599</v>
      </c>
      <c r="B2484" s="564" t="s">
        <v>11169</v>
      </c>
      <c r="C2484" s="564" t="s">
        <v>4987</v>
      </c>
      <c r="D2484" s="564" t="s">
        <v>4986</v>
      </c>
      <c r="E2484" s="107">
        <v>975.72</v>
      </c>
    </row>
    <row r="2485" spans="1:5" x14ac:dyDescent="0.35">
      <c r="A2485" s="564">
        <v>44053</v>
      </c>
      <c r="B2485" s="564" t="s">
        <v>11170</v>
      </c>
      <c r="C2485" s="564" t="s">
        <v>37</v>
      </c>
      <c r="D2485" s="564" t="s">
        <v>4986</v>
      </c>
      <c r="E2485" s="108">
        <v>2165.65</v>
      </c>
    </row>
    <row r="2486" spans="1:5" x14ac:dyDescent="0.35">
      <c r="A2486" s="564">
        <v>3423</v>
      </c>
      <c r="B2486" s="564" t="s">
        <v>7123</v>
      </c>
      <c r="C2486" s="564" t="s">
        <v>4987</v>
      </c>
      <c r="D2486" s="564" t="s">
        <v>4992</v>
      </c>
      <c r="E2486" s="108">
        <v>1026.48</v>
      </c>
    </row>
    <row r="2487" spans="1:5" x14ac:dyDescent="0.35">
      <c r="A2487" s="564">
        <v>34381</v>
      </c>
      <c r="B2487" s="564" t="s">
        <v>11171</v>
      </c>
      <c r="C2487" s="564" t="s">
        <v>37</v>
      </c>
      <c r="D2487" s="564" t="s">
        <v>4986</v>
      </c>
      <c r="E2487" s="107">
        <v>393.98</v>
      </c>
    </row>
    <row r="2488" spans="1:5" x14ac:dyDescent="0.35">
      <c r="A2488" s="564">
        <v>34797</v>
      </c>
      <c r="B2488" s="564" t="s">
        <v>7124</v>
      </c>
      <c r="C2488" s="564" t="s">
        <v>37</v>
      </c>
      <c r="D2488" s="564" t="s">
        <v>4992</v>
      </c>
      <c r="E2488" s="107">
        <v>498.8</v>
      </c>
    </row>
    <row r="2489" spans="1:5" x14ac:dyDescent="0.35">
      <c r="A2489" s="564">
        <v>44054</v>
      </c>
      <c r="B2489" s="564" t="s">
        <v>11172</v>
      </c>
      <c r="C2489" s="564" t="s">
        <v>37</v>
      </c>
      <c r="D2489" s="564" t="s">
        <v>4986</v>
      </c>
      <c r="E2489" s="107">
        <v>776.9</v>
      </c>
    </row>
    <row r="2490" spans="1:5" x14ac:dyDescent="0.35">
      <c r="A2490" s="564">
        <v>44399</v>
      </c>
      <c r="B2490" s="564" t="s">
        <v>11173</v>
      </c>
      <c r="C2490" s="564" t="s">
        <v>37</v>
      </c>
      <c r="D2490" s="564" t="s">
        <v>4986</v>
      </c>
      <c r="E2490" s="108">
        <v>1061.5</v>
      </c>
    </row>
    <row r="2491" spans="1:5" x14ac:dyDescent="0.35">
      <c r="A2491" s="564">
        <v>41077</v>
      </c>
      <c r="B2491" s="564" t="s">
        <v>7125</v>
      </c>
      <c r="C2491" s="564" t="s">
        <v>5162</v>
      </c>
      <c r="D2491" s="564" t="s">
        <v>4986</v>
      </c>
      <c r="E2491" s="108">
        <v>2346.61</v>
      </c>
    </row>
    <row r="2492" spans="1:5" x14ac:dyDescent="0.35">
      <c r="A2492" s="564">
        <v>44503</v>
      </c>
      <c r="B2492" s="564" t="s">
        <v>11174</v>
      </c>
      <c r="C2492" s="564" t="s">
        <v>4991</v>
      </c>
      <c r="D2492" s="564" t="s">
        <v>4986</v>
      </c>
      <c r="E2492" s="107">
        <v>13.28</v>
      </c>
    </row>
    <row r="2493" spans="1:5" x14ac:dyDescent="0.35">
      <c r="A2493" s="564">
        <v>20159</v>
      </c>
      <c r="B2493" s="564" t="s">
        <v>11175</v>
      </c>
      <c r="C2493" s="564" t="s">
        <v>37</v>
      </c>
      <c r="D2493" s="564" t="s">
        <v>4986</v>
      </c>
      <c r="E2493" s="107">
        <v>58.45</v>
      </c>
    </row>
    <row r="2494" spans="1:5" x14ac:dyDescent="0.35">
      <c r="A2494" s="564">
        <v>37963</v>
      </c>
      <c r="B2494" s="564" t="s">
        <v>7126</v>
      </c>
      <c r="C2494" s="564" t="s">
        <v>37</v>
      </c>
      <c r="D2494" s="564" t="s">
        <v>4986</v>
      </c>
      <c r="E2494" s="107">
        <v>5.28</v>
      </c>
    </row>
    <row r="2495" spans="1:5" x14ac:dyDescent="0.35">
      <c r="A2495" s="564">
        <v>37964</v>
      </c>
      <c r="B2495" s="564" t="s">
        <v>7127</v>
      </c>
      <c r="C2495" s="564" t="s">
        <v>37</v>
      </c>
      <c r="D2495" s="564" t="s">
        <v>4986</v>
      </c>
      <c r="E2495" s="107">
        <v>8.8000000000000007</v>
      </c>
    </row>
    <row r="2496" spans="1:5" x14ac:dyDescent="0.35">
      <c r="A2496" s="564">
        <v>37965</v>
      </c>
      <c r="B2496" s="564" t="s">
        <v>7128</v>
      </c>
      <c r="C2496" s="564" t="s">
        <v>37</v>
      </c>
      <c r="D2496" s="564" t="s">
        <v>4986</v>
      </c>
      <c r="E2496" s="107">
        <v>12.76</v>
      </c>
    </row>
    <row r="2497" spans="1:5" x14ac:dyDescent="0.35">
      <c r="A2497" s="564">
        <v>37966</v>
      </c>
      <c r="B2497" s="564" t="s">
        <v>7129</v>
      </c>
      <c r="C2497" s="564" t="s">
        <v>37</v>
      </c>
      <c r="D2497" s="564" t="s">
        <v>4986</v>
      </c>
      <c r="E2497" s="107">
        <v>23.11</v>
      </c>
    </row>
    <row r="2498" spans="1:5" x14ac:dyDescent="0.35">
      <c r="A2498" s="564">
        <v>37967</v>
      </c>
      <c r="B2498" s="564" t="s">
        <v>7130</v>
      </c>
      <c r="C2498" s="564" t="s">
        <v>37</v>
      </c>
      <c r="D2498" s="564" t="s">
        <v>4986</v>
      </c>
      <c r="E2498" s="107">
        <v>37.06</v>
      </c>
    </row>
    <row r="2499" spans="1:5" x14ac:dyDescent="0.35">
      <c r="A2499" s="564">
        <v>37968</v>
      </c>
      <c r="B2499" s="564" t="s">
        <v>7131</v>
      </c>
      <c r="C2499" s="564" t="s">
        <v>37</v>
      </c>
      <c r="D2499" s="564" t="s">
        <v>4986</v>
      </c>
      <c r="E2499" s="107">
        <v>81.27</v>
      </c>
    </row>
    <row r="2500" spans="1:5" x14ac:dyDescent="0.35">
      <c r="A2500" s="564">
        <v>37969</v>
      </c>
      <c r="B2500" s="564" t="s">
        <v>7132</v>
      </c>
      <c r="C2500" s="564" t="s">
        <v>37</v>
      </c>
      <c r="D2500" s="564" t="s">
        <v>4986</v>
      </c>
      <c r="E2500" s="107">
        <v>217.11</v>
      </c>
    </row>
    <row r="2501" spans="1:5" x14ac:dyDescent="0.35">
      <c r="A2501" s="564">
        <v>37970</v>
      </c>
      <c r="B2501" s="564" t="s">
        <v>7133</v>
      </c>
      <c r="C2501" s="564" t="s">
        <v>37</v>
      </c>
      <c r="D2501" s="564" t="s">
        <v>4986</v>
      </c>
      <c r="E2501" s="107">
        <v>253.27</v>
      </c>
    </row>
    <row r="2502" spans="1:5" x14ac:dyDescent="0.35">
      <c r="A2502" s="564">
        <v>21118</v>
      </c>
      <c r="B2502" s="564" t="s">
        <v>7134</v>
      </c>
      <c r="C2502" s="564" t="s">
        <v>37</v>
      </c>
      <c r="D2502" s="564" t="s">
        <v>4988</v>
      </c>
      <c r="E2502" s="107">
        <v>3.99</v>
      </c>
    </row>
    <row r="2503" spans="1:5" x14ac:dyDescent="0.35">
      <c r="A2503" s="564">
        <v>37956</v>
      </c>
      <c r="B2503" s="564" t="s">
        <v>7135</v>
      </c>
      <c r="C2503" s="564" t="s">
        <v>37</v>
      </c>
      <c r="D2503" s="564" t="s">
        <v>4986</v>
      </c>
      <c r="E2503" s="107">
        <v>6.32</v>
      </c>
    </row>
    <row r="2504" spans="1:5" x14ac:dyDescent="0.35">
      <c r="A2504" s="564">
        <v>37957</v>
      </c>
      <c r="B2504" s="564" t="s">
        <v>7136</v>
      </c>
      <c r="C2504" s="564" t="s">
        <v>37</v>
      </c>
      <c r="D2504" s="564" t="s">
        <v>4986</v>
      </c>
      <c r="E2504" s="107">
        <v>13.33</v>
      </c>
    </row>
    <row r="2505" spans="1:5" x14ac:dyDescent="0.35">
      <c r="A2505" s="564">
        <v>37958</v>
      </c>
      <c r="B2505" s="564" t="s">
        <v>7137</v>
      </c>
      <c r="C2505" s="564" t="s">
        <v>37</v>
      </c>
      <c r="D2505" s="564" t="s">
        <v>4986</v>
      </c>
      <c r="E2505" s="107">
        <v>23.11</v>
      </c>
    </row>
    <row r="2506" spans="1:5" x14ac:dyDescent="0.35">
      <c r="A2506" s="564">
        <v>37959</v>
      </c>
      <c r="B2506" s="564" t="s">
        <v>7138</v>
      </c>
      <c r="C2506" s="564" t="s">
        <v>37</v>
      </c>
      <c r="D2506" s="564" t="s">
        <v>4986</v>
      </c>
      <c r="E2506" s="107">
        <v>37.06</v>
      </c>
    </row>
    <row r="2507" spans="1:5" x14ac:dyDescent="0.35">
      <c r="A2507" s="564">
        <v>37960</v>
      </c>
      <c r="B2507" s="564" t="s">
        <v>7139</v>
      </c>
      <c r="C2507" s="564" t="s">
        <v>37</v>
      </c>
      <c r="D2507" s="564" t="s">
        <v>4986</v>
      </c>
      <c r="E2507" s="107">
        <v>79.8</v>
      </c>
    </row>
    <row r="2508" spans="1:5" x14ac:dyDescent="0.35">
      <c r="A2508" s="564">
        <v>37961</v>
      </c>
      <c r="B2508" s="564" t="s">
        <v>7140</v>
      </c>
      <c r="C2508" s="564" t="s">
        <v>37</v>
      </c>
      <c r="D2508" s="564" t="s">
        <v>4986</v>
      </c>
      <c r="E2508" s="107">
        <v>211.72</v>
      </c>
    </row>
    <row r="2509" spans="1:5" x14ac:dyDescent="0.35">
      <c r="A2509" s="564">
        <v>37962</v>
      </c>
      <c r="B2509" s="564" t="s">
        <v>7141</v>
      </c>
      <c r="C2509" s="564" t="s">
        <v>37</v>
      </c>
      <c r="D2509" s="564" t="s">
        <v>4986</v>
      </c>
      <c r="E2509" s="107">
        <v>246.01</v>
      </c>
    </row>
    <row r="2510" spans="1:5" x14ac:dyDescent="0.35">
      <c r="A2510" s="564">
        <v>3533</v>
      </c>
      <c r="B2510" s="564" t="s">
        <v>7142</v>
      </c>
      <c r="C2510" s="564" t="s">
        <v>37</v>
      </c>
      <c r="D2510" s="564" t="s">
        <v>4986</v>
      </c>
      <c r="E2510" s="107">
        <v>2.44</v>
      </c>
    </row>
    <row r="2511" spans="1:5" x14ac:dyDescent="0.35">
      <c r="A2511" s="564">
        <v>3538</v>
      </c>
      <c r="B2511" s="564" t="s">
        <v>7143</v>
      </c>
      <c r="C2511" s="564" t="s">
        <v>37</v>
      </c>
      <c r="D2511" s="564" t="s">
        <v>4986</v>
      </c>
      <c r="E2511" s="107">
        <v>4.21</v>
      </c>
    </row>
    <row r="2512" spans="1:5" x14ac:dyDescent="0.35">
      <c r="A2512" s="564">
        <v>3497</v>
      </c>
      <c r="B2512" s="564" t="s">
        <v>7144</v>
      </c>
      <c r="C2512" s="564" t="s">
        <v>37</v>
      </c>
      <c r="D2512" s="564" t="s">
        <v>4986</v>
      </c>
      <c r="E2512" s="107">
        <v>15.73</v>
      </c>
    </row>
    <row r="2513" spans="1:5" x14ac:dyDescent="0.35">
      <c r="A2513" s="564">
        <v>3498</v>
      </c>
      <c r="B2513" s="564" t="s">
        <v>7145</v>
      </c>
      <c r="C2513" s="564" t="s">
        <v>37</v>
      </c>
      <c r="D2513" s="564" t="s">
        <v>4986</v>
      </c>
      <c r="E2513" s="107">
        <v>5</v>
      </c>
    </row>
    <row r="2514" spans="1:5" x14ac:dyDescent="0.35">
      <c r="A2514" s="564">
        <v>3496</v>
      </c>
      <c r="B2514" s="564" t="s">
        <v>7146</v>
      </c>
      <c r="C2514" s="564" t="s">
        <v>37</v>
      </c>
      <c r="D2514" s="564" t="s">
        <v>4986</v>
      </c>
      <c r="E2514" s="107">
        <v>4.03</v>
      </c>
    </row>
    <row r="2515" spans="1:5" x14ac:dyDescent="0.35">
      <c r="A2515" s="564">
        <v>38429</v>
      </c>
      <c r="B2515" s="564" t="s">
        <v>7147</v>
      </c>
      <c r="C2515" s="564" t="s">
        <v>37</v>
      </c>
      <c r="D2515" s="564" t="s">
        <v>4986</v>
      </c>
      <c r="E2515" s="107">
        <v>13.47</v>
      </c>
    </row>
    <row r="2516" spans="1:5" x14ac:dyDescent="0.35">
      <c r="A2516" s="564">
        <v>38431</v>
      </c>
      <c r="B2516" s="564" t="s">
        <v>7148</v>
      </c>
      <c r="C2516" s="564" t="s">
        <v>37</v>
      </c>
      <c r="D2516" s="564" t="s">
        <v>4986</v>
      </c>
      <c r="E2516" s="107">
        <v>21.35</v>
      </c>
    </row>
    <row r="2517" spans="1:5" x14ac:dyDescent="0.35">
      <c r="A2517" s="564">
        <v>38430</v>
      </c>
      <c r="B2517" s="564" t="s">
        <v>7149</v>
      </c>
      <c r="C2517" s="564" t="s">
        <v>37</v>
      </c>
      <c r="D2517" s="564" t="s">
        <v>4986</v>
      </c>
      <c r="E2517" s="107">
        <v>27.28</v>
      </c>
    </row>
    <row r="2518" spans="1:5" x14ac:dyDescent="0.35">
      <c r="A2518" s="564">
        <v>36348</v>
      </c>
      <c r="B2518" s="564" t="s">
        <v>7150</v>
      </c>
      <c r="C2518" s="564" t="s">
        <v>37</v>
      </c>
      <c r="D2518" s="564" t="s">
        <v>4992</v>
      </c>
      <c r="E2518" s="107">
        <v>1.86</v>
      </c>
    </row>
    <row r="2519" spans="1:5" x14ac:dyDescent="0.35">
      <c r="A2519" s="564">
        <v>36349</v>
      </c>
      <c r="B2519" s="564" t="s">
        <v>7151</v>
      </c>
      <c r="C2519" s="564" t="s">
        <v>37</v>
      </c>
      <c r="D2519" s="564" t="s">
        <v>4992</v>
      </c>
      <c r="E2519" s="107">
        <v>2.79</v>
      </c>
    </row>
    <row r="2520" spans="1:5" x14ac:dyDescent="0.35">
      <c r="A2520" s="564">
        <v>38433</v>
      </c>
      <c r="B2520" s="564" t="s">
        <v>7152</v>
      </c>
      <c r="C2520" s="564" t="s">
        <v>37</v>
      </c>
      <c r="D2520" s="564" t="s">
        <v>4992</v>
      </c>
      <c r="E2520" s="107">
        <v>5.16</v>
      </c>
    </row>
    <row r="2521" spans="1:5" x14ac:dyDescent="0.35">
      <c r="A2521" s="564">
        <v>38440</v>
      </c>
      <c r="B2521" s="564" t="s">
        <v>7153</v>
      </c>
      <c r="C2521" s="564" t="s">
        <v>37</v>
      </c>
      <c r="D2521" s="564" t="s">
        <v>4992</v>
      </c>
      <c r="E2521" s="107">
        <v>178.06</v>
      </c>
    </row>
    <row r="2522" spans="1:5" x14ac:dyDescent="0.35">
      <c r="A2522" s="564">
        <v>36359</v>
      </c>
      <c r="B2522" s="564" t="s">
        <v>7154</v>
      </c>
      <c r="C2522" s="564" t="s">
        <v>37</v>
      </c>
      <c r="D2522" s="564" t="s">
        <v>4992</v>
      </c>
      <c r="E2522" s="107">
        <v>2.21</v>
      </c>
    </row>
    <row r="2523" spans="1:5" x14ac:dyDescent="0.35">
      <c r="A2523" s="564">
        <v>36360</v>
      </c>
      <c r="B2523" s="564" t="s">
        <v>7155</v>
      </c>
      <c r="C2523" s="564" t="s">
        <v>37</v>
      </c>
      <c r="D2523" s="564" t="s">
        <v>4992</v>
      </c>
      <c r="E2523" s="107">
        <v>3.41</v>
      </c>
    </row>
    <row r="2524" spans="1:5" x14ac:dyDescent="0.35">
      <c r="A2524" s="564">
        <v>38434</v>
      </c>
      <c r="B2524" s="564" t="s">
        <v>7156</v>
      </c>
      <c r="C2524" s="564" t="s">
        <v>37</v>
      </c>
      <c r="D2524" s="564" t="s">
        <v>4992</v>
      </c>
      <c r="E2524" s="107">
        <v>5.23</v>
      </c>
    </row>
    <row r="2525" spans="1:5" x14ac:dyDescent="0.35">
      <c r="A2525" s="564">
        <v>38435</v>
      </c>
      <c r="B2525" s="564" t="s">
        <v>7157</v>
      </c>
      <c r="C2525" s="564" t="s">
        <v>37</v>
      </c>
      <c r="D2525" s="564" t="s">
        <v>4992</v>
      </c>
      <c r="E2525" s="107">
        <v>9.93</v>
      </c>
    </row>
    <row r="2526" spans="1:5" x14ac:dyDescent="0.35">
      <c r="A2526" s="564">
        <v>38436</v>
      </c>
      <c r="B2526" s="564" t="s">
        <v>7158</v>
      </c>
      <c r="C2526" s="564" t="s">
        <v>37</v>
      </c>
      <c r="D2526" s="564" t="s">
        <v>4992</v>
      </c>
      <c r="E2526" s="107">
        <v>20.53</v>
      </c>
    </row>
    <row r="2527" spans="1:5" x14ac:dyDescent="0.35">
      <c r="A2527" s="564">
        <v>38437</v>
      </c>
      <c r="B2527" s="564" t="s">
        <v>7159</v>
      </c>
      <c r="C2527" s="564" t="s">
        <v>37</v>
      </c>
      <c r="D2527" s="564" t="s">
        <v>4992</v>
      </c>
      <c r="E2527" s="107">
        <v>30.83</v>
      </c>
    </row>
    <row r="2528" spans="1:5" x14ac:dyDescent="0.35">
      <c r="A2528" s="564">
        <v>38438</v>
      </c>
      <c r="B2528" s="564" t="s">
        <v>7160</v>
      </c>
      <c r="C2528" s="564" t="s">
        <v>37</v>
      </c>
      <c r="D2528" s="564" t="s">
        <v>4992</v>
      </c>
      <c r="E2528" s="107">
        <v>77.89</v>
      </c>
    </row>
    <row r="2529" spans="1:5" x14ac:dyDescent="0.35">
      <c r="A2529" s="564">
        <v>38439</v>
      </c>
      <c r="B2529" s="564" t="s">
        <v>7161</v>
      </c>
      <c r="C2529" s="564" t="s">
        <v>37</v>
      </c>
      <c r="D2529" s="564" t="s">
        <v>4992</v>
      </c>
      <c r="E2529" s="107">
        <v>118.73</v>
      </c>
    </row>
    <row r="2530" spans="1:5" x14ac:dyDescent="0.35">
      <c r="A2530" s="564">
        <v>10836</v>
      </c>
      <c r="B2530" s="564" t="s">
        <v>7162</v>
      </c>
      <c r="C2530" s="564" t="s">
        <v>37</v>
      </c>
      <c r="D2530" s="564" t="s">
        <v>4986</v>
      </c>
      <c r="E2530" s="107">
        <v>20.49</v>
      </c>
    </row>
    <row r="2531" spans="1:5" x14ac:dyDescent="0.35">
      <c r="A2531" s="564">
        <v>20128</v>
      </c>
      <c r="B2531" s="564" t="s">
        <v>7163</v>
      </c>
      <c r="C2531" s="564" t="s">
        <v>37</v>
      </c>
      <c r="D2531" s="564" t="s">
        <v>4986</v>
      </c>
      <c r="E2531" s="107">
        <v>60.06</v>
      </c>
    </row>
    <row r="2532" spans="1:5" x14ac:dyDescent="0.35">
      <c r="A2532" s="564">
        <v>20131</v>
      </c>
      <c r="B2532" s="564" t="s">
        <v>7164</v>
      </c>
      <c r="C2532" s="564" t="s">
        <v>37</v>
      </c>
      <c r="D2532" s="564" t="s">
        <v>4986</v>
      </c>
      <c r="E2532" s="107">
        <v>54.82</v>
      </c>
    </row>
    <row r="2533" spans="1:5" x14ac:dyDescent="0.35">
      <c r="A2533" s="564">
        <v>3521</v>
      </c>
      <c r="B2533" s="564" t="s">
        <v>7165</v>
      </c>
      <c r="C2533" s="564" t="s">
        <v>37</v>
      </c>
      <c r="D2533" s="564" t="s">
        <v>4986</v>
      </c>
      <c r="E2533" s="107">
        <v>2.12</v>
      </c>
    </row>
    <row r="2534" spans="1:5" x14ac:dyDescent="0.35">
      <c r="A2534" s="564">
        <v>3531</v>
      </c>
      <c r="B2534" s="564" t="s">
        <v>7166</v>
      </c>
      <c r="C2534" s="564" t="s">
        <v>37</v>
      </c>
      <c r="D2534" s="564" t="s">
        <v>4986</v>
      </c>
      <c r="E2534" s="107">
        <v>2.4</v>
      </c>
    </row>
    <row r="2535" spans="1:5" x14ac:dyDescent="0.35">
      <c r="A2535" s="564">
        <v>3522</v>
      </c>
      <c r="B2535" s="564" t="s">
        <v>7167</v>
      </c>
      <c r="C2535" s="564" t="s">
        <v>37</v>
      </c>
      <c r="D2535" s="564" t="s">
        <v>4986</v>
      </c>
      <c r="E2535" s="107">
        <v>3.57</v>
      </c>
    </row>
    <row r="2536" spans="1:5" x14ac:dyDescent="0.35">
      <c r="A2536" s="564">
        <v>3527</v>
      </c>
      <c r="B2536" s="564" t="s">
        <v>7168</v>
      </c>
      <c r="C2536" s="564" t="s">
        <v>37</v>
      </c>
      <c r="D2536" s="564" t="s">
        <v>4986</v>
      </c>
      <c r="E2536" s="107">
        <v>12.28</v>
      </c>
    </row>
    <row r="2537" spans="1:5" x14ac:dyDescent="0.35">
      <c r="A2537" s="564">
        <v>10835</v>
      </c>
      <c r="B2537" s="564" t="s">
        <v>7169</v>
      </c>
      <c r="C2537" s="564" t="s">
        <v>37</v>
      </c>
      <c r="D2537" s="564" t="s">
        <v>4986</v>
      </c>
      <c r="E2537" s="107">
        <v>4.29</v>
      </c>
    </row>
    <row r="2538" spans="1:5" x14ac:dyDescent="0.35">
      <c r="A2538" s="564">
        <v>3475</v>
      </c>
      <c r="B2538" s="564" t="s">
        <v>7170</v>
      </c>
      <c r="C2538" s="564" t="s">
        <v>37</v>
      </c>
      <c r="D2538" s="564" t="s">
        <v>4986</v>
      </c>
      <c r="E2538" s="107">
        <v>4.13</v>
      </c>
    </row>
    <row r="2539" spans="1:5" x14ac:dyDescent="0.35">
      <c r="A2539" s="564">
        <v>3485</v>
      </c>
      <c r="B2539" s="564" t="s">
        <v>7171</v>
      </c>
      <c r="C2539" s="564" t="s">
        <v>37</v>
      </c>
      <c r="D2539" s="564" t="s">
        <v>4986</v>
      </c>
      <c r="E2539" s="107">
        <v>13.19</v>
      </c>
    </row>
    <row r="2540" spans="1:5" x14ac:dyDescent="0.35">
      <c r="A2540" s="564">
        <v>3534</v>
      </c>
      <c r="B2540" s="564" t="s">
        <v>7172</v>
      </c>
      <c r="C2540" s="564" t="s">
        <v>37</v>
      </c>
      <c r="D2540" s="564" t="s">
        <v>4986</v>
      </c>
      <c r="E2540" s="107">
        <v>5.21</v>
      </c>
    </row>
    <row r="2541" spans="1:5" x14ac:dyDescent="0.35">
      <c r="A2541" s="564">
        <v>3543</v>
      </c>
      <c r="B2541" s="564" t="s">
        <v>7173</v>
      </c>
      <c r="C2541" s="564" t="s">
        <v>37</v>
      </c>
      <c r="D2541" s="564" t="s">
        <v>4986</v>
      </c>
      <c r="E2541" s="107">
        <v>2.62</v>
      </c>
    </row>
    <row r="2542" spans="1:5" x14ac:dyDescent="0.35">
      <c r="A2542" s="564">
        <v>3482</v>
      </c>
      <c r="B2542" s="564" t="s">
        <v>7174</v>
      </c>
      <c r="C2542" s="564" t="s">
        <v>37</v>
      </c>
      <c r="D2542" s="564" t="s">
        <v>4986</v>
      </c>
      <c r="E2542" s="107">
        <v>6.63</v>
      </c>
    </row>
    <row r="2543" spans="1:5" x14ac:dyDescent="0.35">
      <c r="A2543" s="564">
        <v>3505</v>
      </c>
      <c r="B2543" s="564" t="s">
        <v>7175</v>
      </c>
      <c r="C2543" s="564" t="s">
        <v>37</v>
      </c>
      <c r="D2543" s="564" t="s">
        <v>4986</v>
      </c>
      <c r="E2543" s="107">
        <v>3.76</v>
      </c>
    </row>
    <row r="2544" spans="1:5" x14ac:dyDescent="0.35">
      <c r="A2544" s="564">
        <v>3516</v>
      </c>
      <c r="B2544" s="564" t="s">
        <v>7176</v>
      </c>
      <c r="C2544" s="564" t="s">
        <v>37</v>
      </c>
      <c r="D2544" s="564" t="s">
        <v>4986</v>
      </c>
      <c r="E2544" s="107">
        <v>1.1200000000000001</v>
      </c>
    </row>
    <row r="2545" spans="1:5" x14ac:dyDescent="0.35">
      <c r="A2545" s="564">
        <v>3517</v>
      </c>
      <c r="B2545" s="564" t="s">
        <v>7177</v>
      </c>
      <c r="C2545" s="564" t="s">
        <v>37</v>
      </c>
      <c r="D2545" s="564" t="s">
        <v>4986</v>
      </c>
      <c r="E2545" s="107">
        <v>3.91</v>
      </c>
    </row>
    <row r="2546" spans="1:5" x14ac:dyDescent="0.35">
      <c r="A2546" s="564">
        <v>3515</v>
      </c>
      <c r="B2546" s="564" t="s">
        <v>7178</v>
      </c>
      <c r="C2546" s="564" t="s">
        <v>37</v>
      </c>
      <c r="D2546" s="564" t="s">
        <v>4986</v>
      </c>
      <c r="E2546" s="107">
        <v>6.09</v>
      </c>
    </row>
    <row r="2547" spans="1:5" x14ac:dyDescent="0.35">
      <c r="A2547" s="564">
        <v>20147</v>
      </c>
      <c r="B2547" s="564" t="s">
        <v>7179</v>
      </c>
      <c r="C2547" s="564" t="s">
        <v>37</v>
      </c>
      <c r="D2547" s="564" t="s">
        <v>4986</v>
      </c>
      <c r="E2547" s="107">
        <v>6.55</v>
      </c>
    </row>
    <row r="2548" spans="1:5" x14ac:dyDescent="0.35">
      <c r="A2548" s="564">
        <v>3524</v>
      </c>
      <c r="B2548" s="564" t="s">
        <v>7180</v>
      </c>
      <c r="C2548" s="564" t="s">
        <v>37</v>
      </c>
      <c r="D2548" s="564" t="s">
        <v>4986</v>
      </c>
      <c r="E2548" s="107">
        <v>7.77</v>
      </c>
    </row>
    <row r="2549" spans="1:5" x14ac:dyDescent="0.35">
      <c r="A2549" s="564">
        <v>3532</v>
      </c>
      <c r="B2549" s="564" t="s">
        <v>7181</v>
      </c>
      <c r="C2549" s="564" t="s">
        <v>37</v>
      </c>
      <c r="D2549" s="564" t="s">
        <v>4986</v>
      </c>
      <c r="E2549" s="107">
        <v>14.21</v>
      </c>
    </row>
    <row r="2550" spans="1:5" x14ac:dyDescent="0.35">
      <c r="A2550" s="564">
        <v>3528</v>
      </c>
      <c r="B2550" s="564" t="s">
        <v>7182</v>
      </c>
      <c r="C2550" s="564" t="s">
        <v>37</v>
      </c>
      <c r="D2550" s="564" t="s">
        <v>4986</v>
      </c>
      <c r="E2550" s="107">
        <v>8.84</v>
      </c>
    </row>
    <row r="2551" spans="1:5" x14ac:dyDescent="0.35">
      <c r="A2551" s="564">
        <v>37952</v>
      </c>
      <c r="B2551" s="564" t="s">
        <v>7183</v>
      </c>
      <c r="C2551" s="564" t="s">
        <v>37</v>
      </c>
      <c r="D2551" s="564" t="s">
        <v>4986</v>
      </c>
      <c r="E2551" s="107">
        <v>62.97</v>
      </c>
    </row>
    <row r="2552" spans="1:5" x14ac:dyDescent="0.35">
      <c r="A2552" s="564">
        <v>37951</v>
      </c>
      <c r="B2552" s="564" t="s">
        <v>7184</v>
      </c>
      <c r="C2552" s="564" t="s">
        <v>37</v>
      </c>
      <c r="D2552" s="564" t="s">
        <v>4986</v>
      </c>
      <c r="E2552" s="107">
        <v>2.29</v>
      </c>
    </row>
    <row r="2553" spans="1:5" x14ac:dyDescent="0.35">
      <c r="A2553" s="564">
        <v>3518</v>
      </c>
      <c r="B2553" s="564" t="s">
        <v>7185</v>
      </c>
      <c r="C2553" s="564" t="s">
        <v>37</v>
      </c>
      <c r="D2553" s="564" t="s">
        <v>4986</v>
      </c>
      <c r="E2553" s="107">
        <v>3.35</v>
      </c>
    </row>
    <row r="2554" spans="1:5" x14ac:dyDescent="0.35">
      <c r="A2554" s="564">
        <v>3519</v>
      </c>
      <c r="B2554" s="564" t="s">
        <v>7186</v>
      </c>
      <c r="C2554" s="564" t="s">
        <v>37</v>
      </c>
      <c r="D2554" s="564" t="s">
        <v>4986</v>
      </c>
      <c r="E2554" s="107">
        <v>7.94</v>
      </c>
    </row>
    <row r="2555" spans="1:5" x14ac:dyDescent="0.35">
      <c r="A2555" s="564">
        <v>3520</v>
      </c>
      <c r="B2555" s="564" t="s">
        <v>7187</v>
      </c>
      <c r="C2555" s="564" t="s">
        <v>37</v>
      </c>
      <c r="D2555" s="564" t="s">
        <v>4986</v>
      </c>
      <c r="E2555" s="107">
        <v>8.9</v>
      </c>
    </row>
    <row r="2556" spans="1:5" x14ac:dyDescent="0.35">
      <c r="A2556" s="564">
        <v>37950</v>
      </c>
      <c r="B2556" s="564" t="s">
        <v>7188</v>
      </c>
      <c r="C2556" s="564" t="s">
        <v>37</v>
      </c>
      <c r="D2556" s="564" t="s">
        <v>4986</v>
      </c>
      <c r="E2556" s="107">
        <v>54.82</v>
      </c>
    </row>
    <row r="2557" spans="1:5" x14ac:dyDescent="0.35">
      <c r="A2557" s="564">
        <v>37949</v>
      </c>
      <c r="B2557" s="564" t="s">
        <v>7189</v>
      </c>
      <c r="C2557" s="564" t="s">
        <v>37</v>
      </c>
      <c r="D2557" s="564" t="s">
        <v>4986</v>
      </c>
      <c r="E2557" s="107">
        <v>2</v>
      </c>
    </row>
    <row r="2558" spans="1:5" x14ac:dyDescent="0.35">
      <c r="A2558" s="564">
        <v>3526</v>
      </c>
      <c r="B2558" s="564" t="s">
        <v>7190</v>
      </c>
      <c r="C2558" s="564" t="s">
        <v>37</v>
      </c>
      <c r="D2558" s="564" t="s">
        <v>4986</v>
      </c>
      <c r="E2558" s="107">
        <v>2.69</v>
      </c>
    </row>
    <row r="2559" spans="1:5" x14ac:dyDescent="0.35">
      <c r="A2559" s="564">
        <v>3509</v>
      </c>
      <c r="B2559" s="564" t="s">
        <v>7191</v>
      </c>
      <c r="C2559" s="564" t="s">
        <v>37</v>
      </c>
      <c r="D2559" s="564" t="s">
        <v>4986</v>
      </c>
      <c r="E2559" s="107">
        <v>7</v>
      </c>
    </row>
    <row r="2560" spans="1:5" x14ac:dyDescent="0.35">
      <c r="A2560" s="564">
        <v>3530</v>
      </c>
      <c r="B2560" s="564" t="s">
        <v>7192</v>
      </c>
      <c r="C2560" s="564" t="s">
        <v>37</v>
      </c>
      <c r="D2560" s="564" t="s">
        <v>4986</v>
      </c>
      <c r="E2560" s="107">
        <v>244.72</v>
      </c>
    </row>
    <row r="2561" spans="1:5" x14ac:dyDescent="0.35">
      <c r="A2561" s="564">
        <v>3542</v>
      </c>
      <c r="B2561" s="564" t="s">
        <v>7193</v>
      </c>
      <c r="C2561" s="564" t="s">
        <v>37</v>
      </c>
      <c r="D2561" s="564" t="s">
        <v>4986</v>
      </c>
      <c r="E2561" s="107">
        <v>0.56999999999999995</v>
      </c>
    </row>
    <row r="2562" spans="1:5" x14ac:dyDescent="0.35">
      <c r="A2562" s="564">
        <v>3529</v>
      </c>
      <c r="B2562" s="564" t="s">
        <v>7194</v>
      </c>
      <c r="C2562" s="564" t="s">
        <v>37</v>
      </c>
      <c r="D2562" s="564" t="s">
        <v>4986</v>
      </c>
      <c r="E2562" s="107">
        <v>0.78</v>
      </c>
    </row>
    <row r="2563" spans="1:5" x14ac:dyDescent="0.35">
      <c r="A2563" s="564">
        <v>3536</v>
      </c>
      <c r="B2563" s="564" t="s">
        <v>7195</v>
      </c>
      <c r="C2563" s="564" t="s">
        <v>37</v>
      </c>
      <c r="D2563" s="564" t="s">
        <v>4986</v>
      </c>
      <c r="E2563" s="107">
        <v>2.34</v>
      </c>
    </row>
    <row r="2564" spans="1:5" x14ac:dyDescent="0.35">
      <c r="A2564" s="564">
        <v>3535</v>
      </c>
      <c r="B2564" s="564" t="s">
        <v>7196</v>
      </c>
      <c r="C2564" s="564" t="s">
        <v>37</v>
      </c>
      <c r="D2564" s="564" t="s">
        <v>4986</v>
      </c>
      <c r="E2564" s="107">
        <v>5.56</v>
      </c>
    </row>
    <row r="2565" spans="1:5" x14ac:dyDescent="0.35">
      <c r="A2565" s="564">
        <v>3540</v>
      </c>
      <c r="B2565" s="564" t="s">
        <v>7197</v>
      </c>
      <c r="C2565" s="564" t="s">
        <v>37</v>
      </c>
      <c r="D2565" s="564" t="s">
        <v>4986</v>
      </c>
      <c r="E2565" s="107">
        <v>6.01</v>
      </c>
    </row>
    <row r="2566" spans="1:5" x14ac:dyDescent="0.35">
      <c r="A2566" s="564">
        <v>3539</v>
      </c>
      <c r="B2566" s="564" t="s">
        <v>7198</v>
      </c>
      <c r="C2566" s="564" t="s">
        <v>37</v>
      </c>
      <c r="D2566" s="564" t="s">
        <v>4986</v>
      </c>
      <c r="E2566" s="107">
        <v>26.1</v>
      </c>
    </row>
    <row r="2567" spans="1:5" x14ac:dyDescent="0.35">
      <c r="A2567" s="564">
        <v>3513</v>
      </c>
      <c r="B2567" s="564" t="s">
        <v>7199</v>
      </c>
      <c r="C2567" s="564" t="s">
        <v>37</v>
      </c>
      <c r="D2567" s="564" t="s">
        <v>4986</v>
      </c>
      <c r="E2567" s="107">
        <v>116.01</v>
      </c>
    </row>
    <row r="2568" spans="1:5" x14ac:dyDescent="0.35">
      <c r="A2568" s="564">
        <v>3492</v>
      </c>
      <c r="B2568" s="564" t="s">
        <v>7200</v>
      </c>
      <c r="C2568" s="564" t="s">
        <v>37</v>
      </c>
      <c r="D2568" s="564" t="s">
        <v>4986</v>
      </c>
      <c r="E2568" s="107">
        <v>22.33</v>
      </c>
    </row>
    <row r="2569" spans="1:5" x14ac:dyDescent="0.35">
      <c r="A2569" s="564">
        <v>3491</v>
      </c>
      <c r="B2569" s="564" t="s">
        <v>7201</v>
      </c>
      <c r="C2569" s="564" t="s">
        <v>37</v>
      </c>
      <c r="D2569" s="564" t="s">
        <v>4986</v>
      </c>
      <c r="E2569" s="107">
        <v>12.73</v>
      </c>
    </row>
    <row r="2570" spans="1:5" x14ac:dyDescent="0.35">
      <c r="A2570" s="564">
        <v>3493</v>
      </c>
      <c r="B2570" s="564" t="s">
        <v>7202</v>
      </c>
      <c r="C2570" s="564" t="s">
        <v>37</v>
      </c>
      <c r="D2570" s="564" t="s">
        <v>4986</v>
      </c>
      <c r="E2570" s="107">
        <v>30.53</v>
      </c>
    </row>
    <row r="2571" spans="1:5" x14ac:dyDescent="0.35">
      <c r="A2571" s="564">
        <v>12628</v>
      </c>
      <c r="B2571" s="564" t="s">
        <v>7203</v>
      </c>
      <c r="C2571" s="564" t="s">
        <v>37</v>
      </c>
      <c r="D2571" s="564" t="s">
        <v>4992</v>
      </c>
      <c r="E2571" s="107">
        <v>8.93</v>
      </c>
    </row>
    <row r="2572" spans="1:5" x14ac:dyDescent="0.35">
      <c r="A2572" s="564">
        <v>12629</v>
      </c>
      <c r="B2572" s="564" t="s">
        <v>7204</v>
      </c>
      <c r="C2572" s="564" t="s">
        <v>37</v>
      </c>
      <c r="D2572" s="564" t="s">
        <v>4992</v>
      </c>
      <c r="E2572" s="107">
        <v>9.69</v>
      </c>
    </row>
    <row r="2573" spans="1:5" x14ac:dyDescent="0.35">
      <c r="A2573" s="564">
        <v>3481</v>
      </c>
      <c r="B2573" s="564" t="s">
        <v>7205</v>
      </c>
      <c r="C2573" s="564" t="s">
        <v>37</v>
      </c>
      <c r="D2573" s="564" t="s">
        <v>4986</v>
      </c>
      <c r="E2573" s="107">
        <v>15.46</v>
      </c>
    </row>
    <row r="2574" spans="1:5" x14ac:dyDescent="0.35">
      <c r="A2574" s="564">
        <v>3510</v>
      </c>
      <c r="B2574" s="564" t="s">
        <v>7206</v>
      </c>
      <c r="C2574" s="564" t="s">
        <v>37</v>
      </c>
      <c r="D2574" s="564" t="s">
        <v>4986</v>
      </c>
      <c r="E2574" s="107">
        <v>14.45</v>
      </c>
    </row>
    <row r="2575" spans="1:5" x14ac:dyDescent="0.35">
      <c r="A2575" s="564">
        <v>3508</v>
      </c>
      <c r="B2575" s="564" t="s">
        <v>7207</v>
      </c>
      <c r="C2575" s="564" t="s">
        <v>37</v>
      </c>
      <c r="D2575" s="564" t="s">
        <v>4986</v>
      </c>
      <c r="E2575" s="107">
        <v>37.78</v>
      </c>
    </row>
    <row r="2576" spans="1:5" x14ac:dyDescent="0.35">
      <c r="A2576" s="564">
        <v>38939</v>
      </c>
      <c r="B2576" s="564" t="s">
        <v>7208</v>
      </c>
      <c r="C2576" s="564" t="s">
        <v>37</v>
      </c>
      <c r="D2576" s="564" t="s">
        <v>4992</v>
      </c>
      <c r="E2576" s="107">
        <v>18.059999999999999</v>
      </c>
    </row>
    <row r="2577" spans="1:5" x14ac:dyDescent="0.35">
      <c r="A2577" s="564">
        <v>38940</v>
      </c>
      <c r="B2577" s="564" t="s">
        <v>7209</v>
      </c>
      <c r="C2577" s="564" t="s">
        <v>37</v>
      </c>
      <c r="D2577" s="564" t="s">
        <v>4992</v>
      </c>
      <c r="E2577" s="107">
        <v>27.57</v>
      </c>
    </row>
    <row r="2578" spans="1:5" x14ac:dyDescent="0.35">
      <c r="A2578" s="564">
        <v>38941</v>
      </c>
      <c r="B2578" s="564" t="s">
        <v>7210</v>
      </c>
      <c r="C2578" s="564" t="s">
        <v>37</v>
      </c>
      <c r="D2578" s="564" t="s">
        <v>4992</v>
      </c>
      <c r="E2578" s="107">
        <v>32.57</v>
      </c>
    </row>
    <row r="2579" spans="1:5" x14ac:dyDescent="0.35">
      <c r="A2579" s="564">
        <v>38942</v>
      </c>
      <c r="B2579" s="564" t="s">
        <v>7211</v>
      </c>
      <c r="C2579" s="564" t="s">
        <v>37</v>
      </c>
      <c r="D2579" s="564" t="s">
        <v>4992</v>
      </c>
      <c r="E2579" s="107">
        <v>36.49</v>
      </c>
    </row>
    <row r="2580" spans="1:5" x14ac:dyDescent="0.35">
      <c r="A2580" s="564">
        <v>38987</v>
      </c>
      <c r="B2580" s="564" t="s">
        <v>7212</v>
      </c>
      <c r="C2580" s="564" t="s">
        <v>37</v>
      </c>
      <c r="D2580" s="564" t="s">
        <v>4992</v>
      </c>
      <c r="E2580" s="107">
        <v>9.24</v>
      </c>
    </row>
    <row r="2581" spans="1:5" x14ac:dyDescent="0.35">
      <c r="A2581" s="564">
        <v>38988</v>
      </c>
      <c r="B2581" s="564" t="s">
        <v>7213</v>
      </c>
      <c r="C2581" s="564" t="s">
        <v>37</v>
      </c>
      <c r="D2581" s="564" t="s">
        <v>4992</v>
      </c>
      <c r="E2581" s="107">
        <v>21.47</v>
      </c>
    </row>
    <row r="2582" spans="1:5" x14ac:dyDescent="0.35">
      <c r="A2582" s="564">
        <v>38989</v>
      </c>
      <c r="B2582" s="564" t="s">
        <v>7214</v>
      </c>
      <c r="C2582" s="564" t="s">
        <v>37</v>
      </c>
      <c r="D2582" s="564" t="s">
        <v>4992</v>
      </c>
      <c r="E2582" s="107">
        <v>28.53</v>
      </c>
    </row>
    <row r="2583" spans="1:5" x14ac:dyDescent="0.35">
      <c r="A2583" s="564">
        <v>38990</v>
      </c>
      <c r="B2583" s="564" t="s">
        <v>7215</v>
      </c>
      <c r="C2583" s="564" t="s">
        <v>37</v>
      </c>
      <c r="D2583" s="564" t="s">
        <v>4992</v>
      </c>
      <c r="E2583" s="107">
        <v>75.19</v>
      </c>
    </row>
    <row r="2584" spans="1:5" x14ac:dyDescent="0.35">
      <c r="A2584" s="564">
        <v>38991</v>
      </c>
      <c r="B2584" s="564" t="s">
        <v>7216</v>
      </c>
      <c r="C2584" s="564" t="s">
        <v>37</v>
      </c>
      <c r="D2584" s="564" t="s">
        <v>4992</v>
      </c>
      <c r="E2584" s="107">
        <v>151.91999999999999</v>
      </c>
    </row>
    <row r="2585" spans="1:5" x14ac:dyDescent="0.35">
      <c r="A2585" s="564">
        <v>38913</v>
      </c>
      <c r="B2585" s="564" t="s">
        <v>7217</v>
      </c>
      <c r="C2585" s="564" t="s">
        <v>37</v>
      </c>
      <c r="D2585" s="564" t="s">
        <v>4992</v>
      </c>
      <c r="E2585" s="107">
        <v>16.760000000000002</v>
      </c>
    </row>
    <row r="2586" spans="1:5" x14ac:dyDescent="0.35">
      <c r="A2586" s="564">
        <v>38914</v>
      </c>
      <c r="B2586" s="564" t="s">
        <v>7218</v>
      </c>
      <c r="C2586" s="564" t="s">
        <v>37</v>
      </c>
      <c r="D2586" s="564" t="s">
        <v>4992</v>
      </c>
      <c r="E2586" s="107">
        <v>19.440000000000001</v>
      </c>
    </row>
    <row r="2587" spans="1:5" x14ac:dyDescent="0.35">
      <c r="A2587" s="564">
        <v>38915</v>
      </c>
      <c r="B2587" s="564" t="s">
        <v>7219</v>
      </c>
      <c r="C2587" s="564" t="s">
        <v>37</v>
      </c>
      <c r="D2587" s="564" t="s">
        <v>4992</v>
      </c>
      <c r="E2587" s="107">
        <v>33.75</v>
      </c>
    </row>
    <row r="2588" spans="1:5" x14ac:dyDescent="0.35">
      <c r="A2588" s="564">
        <v>38916</v>
      </c>
      <c r="B2588" s="564" t="s">
        <v>7220</v>
      </c>
      <c r="C2588" s="564" t="s">
        <v>37</v>
      </c>
      <c r="D2588" s="564" t="s">
        <v>4992</v>
      </c>
      <c r="E2588" s="107">
        <v>44.53</v>
      </c>
    </row>
    <row r="2589" spans="1:5" x14ac:dyDescent="0.35">
      <c r="A2589" s="564">
        <v>39300</v>
      </c>
      <c r="B2589" s="564" t="s">
        <v>7221</v>
      </c>
      <c r="C2589" s="564" t="s">
        <v>37</v>
      </c>
      <c r="D2589" s="564" t="s">
        <v>4992</v>
      </c>
      <c r="E2589" s="107">
        <v>15.14</v>
      </c>
    </row>
    <row r="2590" spans="1:5" x14ac:dyDescent="0.35">
      <c r="A2590" s="564">
        <v>39301</v>
      </c>
      <c r="B2590" s="564" t="s">
        <v>7222</v>
      </c>
      <c r="C2590" s="564" t="s">
        <v>37</v>
      </c>
      <c r="D2590" s="564" t="s">
        <v>4992</v>
      </c>
      <c r="E2590" s="107">
        <v>21.01</v>
      </c>
    </row>
    <row r="2591" spans="1:5" x14ac:dyDescent="0.35">
      <c r="A2591" s="564">
        <v>39302</v>
      </c>
      <c r="B2591" s="564" t="s">
        <v>7223</v>
      </c>
      <c r="C2591" s="564" t="s">
        <v>37</v>
      </c>
      <c r="D2591" s="564" t="s">
        <v>4992</v>
      </c>
      <c r="E2591" s="107">
        <v>26.39</v>
      </c>
    </row>
    <row r="2592" spans="1:5" x14ac:dyDescent="0.35">
      <c r="A2592" s="564">
        <v>39303</v>
      </c>
      <c r="B2592" s="564" t="s">
        <v>7224</v>
      </c>
      <c r="C2592" s="564" t="s">
        <v>37</v>
      </c>
      <c r="D2592" s="564" t="s">
        <v>4992</v>
      </c>
      <c r="E2592" s="107">
        <v>46.41</v>
      </c>
    </row>
    <row r="2593" spans="1:5" x14ac:dyDescent="0.35">
      <c r="A2593" s="564">
        <v>38923</v>
      </c>
      <c r="B2593" s="564" t="s">
        <v>7225</v>
      </c>
      <c r="C2593" s="564" t="s">
        <v>37</v>
      </c>
      <c r="D2593" s="564" t="s">
        <v>4992</v>
      </c>
      <c r="E2593" s="107">
        <v>14.78</v>
      </c>
    </row>
    <row r="2594" spans="1:5" x14ac:dyDescent="0.35">
      <c r="A2594" s="564">
        <v>38925</v>
      </c>
      <c r="B2594" s="564" t="s">
        <v>7226</v>
      </c>
      <c r="C2594" s="564" t="s">
        <v>37</v>
      </c>
      <c r="D2594" s="564" t="s">
        <v>4992</v>
      </c>
      <c r="E2594" s="107">
        <v>15.88</v>
      </c>
    </row>
    <row r="2595" spans="1:5" x14ac:dyDescent="0.35">
      <c r="A2595" s="564">
        <v>38926</v>
      </c>
      <c r="B2595" s="564" t="s">
        <v>7227</v>
      </c>
      <c r="C2595" s="564" t="s">
        <v>37</v>
      </c>
      <c r="D2595" s="564" t="s">
        <v>4992</v>
      </c>
      <c r="E2595" s="107">
        <v>22.69</v>
      </c>
    </row>
    <row r="2596" spans="1:5" x14ac:dyDescent="0.35">
      <c r="A2596" s="564">
        <v>38927</v>
      </c>
      <c r="B2596" s="564" t="s">
        <v>7228</v>
      </c>
      <c r="C2596" s="564" t="s">
        <v>37</v>
      </c>
      <c r="D2596" s="564" t="s">
        <v>4992</v>
      </c>
      <c r="E2596" s="107">
        <v>24.27</v>
      </c>
    </row>
    <row r="2597" spans="1:5" x14ac:dyDescent="0.35">
      <c r="A2597" s="564">
        <v>39304</v>
      </c>
      <c r="B2597" s="564" t="s">
        <v>7229</v>
      </c>
      <c r="C2597" s="564" t="s">
        <v>37</v>
      </c>
      <c r="D2597" s="564" t="s">
        <v>4992</v>
      </c>
      <c r="E2597" s="107">
        <v>18.7</v>
      </c>
    </row>
    <row r="2598" spans="1:5" x14ac:dyDescent="0.35">
      <c r="A2598" s="564">
        <v>38924</v>
      </c>
      <c r="B2598" s="564" t="s">
        <v>7230</v>
      </c>
      <c r="C2598" s="564" t="s">
        <v>37</v>
      </c>
      <c r="D2598" s="564" t="s">
        <v>4992</v>
      </c>
      <c r="E2598" s="107">
        <v>26.64</v>
      </c>
    </row>
    <row r="2599" spans="1:5" x14ac:dyDescent="0.35">
      <c r="A2599" s="564">
        <v>39305</v>
      </c>
      <c r="B2599" s="564" t="s">
        <v>7231</v>
      </c>
      <c r="C2599" s="564" t="s">
        <v>37</v>
      </c>
      <c r="D2599" s="564" t="s">
        <v>4992</v>
      </c>
      <c r="E2599" s="107">
        <v>24.47</v>
      </c>
    </row>
    <row r="2600" spans="1:5" x14ac:dyDescent="0.35">
      <c r="A2600" s="564">
        <v>39306</v>
      </c>
      <c r="B2600" s="564" t="s">
        <v>7232</v>
      </c>
      <c r="C2600" s="564" t="s">
        <v>37</v>
      </c>
      <c r="D2600" s="564" t="s">
        <v>4992</v>
      </c>
      <c r="E2600" s="107">
        <v>30.62</v>
      </c>
    </row>
    <row r="2601" spans="1:5" x14ac:dyDescent="0.35">
      <c r="A2601" s="564">
        <v>38928</v>
      </c>
      <c r="B2601" s="564" t="s">
        <v>7233</v>
      </c>
      <c r="C2601" s="564" t="s">
        <v>37</v>
      </c>
      <c r="D2601" s="564" t="s">
        <v>4992</v>
      </c>
      <c r="E2601" s="107">
        <v>26.9</v>
      </c>
    </row>
    <row r="2602" spans="1:5" x14ac:dyDescent="0.35">
      <c r="A2602" s="564">
        <v>38929</v>
      </c>
      <c r="B2602" s="564" t="s">
        <v>7234</v>
      </c>
      <c r="C2602" s="564" t="s">
        <v>37</v>
      </c>
      <c r="D2602" s="564" t="s">
        <v>4992</v>
      </c>
      <c r="E2602" s="107">
        <v>47.69</v>
      </c>
    </row>
    <row r="2603" spans="1:5" x14ac:dyDescent="0.35">
      <c r="A2603" s="564">
        <v>39307</v>
      </c>
      <c r="B2603" s="564" t="s">
        <v>7235</v>
      </c>
      <c r="C2603" s="564" t="s">
        <v>37</v>
      </c>
      <c r="D2603" s="564" t="s">
        <v>4992</v>
      </c>
      <c r="E2603" s="107">
        <v>35.24</v>
      </c>
    </row>
    <row r="2604" spans="1:5" x14ac:dyDescent="0.35">
      <c r="A2604" s="564">
        <v>38930</v>
      </c>
      <c r="B2604" s="564" t="s">
        <v>7236</v>
      </c>
      <c r="C2604" s="564" t="s">
        <v>37</v>
      </c>
      <c r="D2604" s="564" t="s">
        <v>4992</v>
      </c>
      <c r="E2604" s="107">
        <v>59.91</v>
      </c>
    </row>
    <row r="2605" spans="1:5" x14ac:dyDescent="0.35">
      <c r="A2605" s="564">
        <v>38931</v>
      </c>
      <c r="B2605" s="564" t="s">
        <v>7237</v>
      </c>
      <c r="C2605" s="564" t="s">
        <v>37</v>
      </c>
      <c r="D2605" s="564" t="s">
        <v>4992</v>
      </c>
      <c r="E2605" s="107">
        <v>15.09</v>
      </c>
    </row>
    <row r="2606" spans="1:5" x14ac:dyDescent="0.35">
      <c r="A2606" s="564">
        <v>38932</v>
      </c>
      <c r="B2606" s="564" t="s">
        <v>7238</v>
      </c>
      <c r="C2606" s="564" t="s">
        <v>37</v>
      </c>
      <c r="D2606" s="564" t="s">
        <v>4992</v>
      </c>
      <c r="E2606" s="107">
        <v>15.24</v>
      </c>
    </row>
    <row r="2607" spans="1:5" x14ac:dyDescent="0.35">
      <c r="A2607" s="564">
        <v>38934</v>
      </c>
      <c r="B2607" s="564" t="s">
        <v>7239</v>
      </c>
      <c r="C2607" s="564" t="s">
        <v>37</v>
      </c>
      <c r="D2607" s="564" t="s">
        <v>4992</v>
      </c>
      <c r="E2607" s="107">
        <v>22.52</v>
      </c>
    </row>
    <row r="2608" spans="1:5" x14ac:dyDescent="0.35">
      <c r="A2608" s="564">
        <v>38935</v>
      </c>
      <c r="B2608" s="564" t="s">
        <v>7240</v>
      </c>
      <c r="C2608" s="564" t="s">
        <v>37</v>
      </c>
      <c r="D2608" s="564" t="s">
        <v>4992</v>
      </c>
      <c r="E2608" s="107">
        <v>24.09</v>
      </c>
    </row>
    <row r="2609" spans="1:5" x14ac:dyDescent="0.35">
      <c r="A2609" s="564">
        <v>38936</v>
      </c>
      <c r="B2609" s="564" t="s">
        <v>7241</v>
      </c>
      <c r="C2609" s="564" t="s">
        <v>37</v>
      </c>
      <c r="D2609" s="564" t="s">
        <v>4992</v>
      </c>
      <c r="E2609" s="107">
        <v>25.81</v>
      </c>
    </row>
    <row r="2610" spans="1:5" x14ac:dyDescent="0.35">
      <c r="A2610" s="564">
        <v>38937</v>
      </c>
      <c r="B2610" s="564" t="s">
        <v>7242</v>
      </c>
      <c r="C2610" s="564" t="s">
        <v>37</v>
      </c>
      <c r="D2610" s="564" t="s">
        <v>4992</v>
      </c>
      <c r="E2610" s="107">
        <v>31.45</v>
      </c>
    </row>
    <row r="2611" spans="1:5" x14ac:dyDescent="0.35">
      <c r="A2611" s="564">
        <v>38938</v>
      </c>
      <c r="B2611" s="564" t="s">
        <v>7243</v>
      </c>
      <c r="C2611" s="564" t="s">
        <v>37</v>
      </c>
      <c r="D2611" s="564" t="s">
        <v>4992</v>
      </c>
      <c r="E2611" s="107">
        <v>46.76</v>
      </c>
    </row>
    <row r="2612" spans="1:5" x14ac:dyDescent="0.35">
      <c r="A2612" s="564">
        <v>3489</v>
      </c>
      <c r="B2612" s="564" t="s">
        <v>7244</v>
      </c>
      <c r="C2612" s="564" t="s">
        <v>37</v>
      </c>
      <c r="D2612" s="564" t="s">
        <v>4986</v>
      </c>
      <c r="E2612" s="107">
        <v>14.28</v>
      </c>
    </row>
    <row r="2613" spans="1:5" x14ac:dyDescent="0.35">
      <c r="A2613" s="564">
        <v>20151</v>
      </c>
      <c r="B2613" s="564" t="s">
        <v>11176</v>
      </c>
      <c r="C2613" s="564" t="s">
        <v>37</v>
      </c>
      <c r="D2613" s="564" t="s">
        <v>4986</v>
      </c>
      <c r="E2613" s="107">
        <v>24.69</v>
      </c>
    </row>
    <row r="2614" spans="1:5" x14ac:dyDescent="0.35">
      <c r="A2614" s="564">
        <v>20152</v>
      </c>
      <c r="B2614" s="564" t="s">
        <v>11177</v>
      </c>
      <c r="C2614" s="564" t="s">
        <v>37</v>
      </c>
      <c r="D2614" s="564" t="s">
        <v>4986</v>
      </c>
      <c r="E2614" s="107">
        <v>85.9</v>
      </c>
    </row>
    <row r="2615" spans="1:5" x14ac:dyDescent="0.35">
      <c r="A2615" s="564">
        <v>20148</v>
      </c>
      <c r="B2615" s="564" t="s">
        <v>11178</v>
      </c>
      <c r="C2615" s="564" t="s">
        <v>37</v>
      </c>
      <c r="D2615" s="564" t="s">
        <v>4986</v>
      </c>
      <c r="E2615" s="107">
        <v>4.91</v>
      </c>
    </row>
    <row r="2616" spans="1:5" x14ac:dyDescent="0.35">
      <c r="A2616" s="564">
        <v>20149</v>
      </c>
      <c r="B2616" s="564" t="s">
        <v>11179</v>
      </c>
      <c r="C2616" s="564" t="s">
        <v>37</v>
      </c>
      <c r="D2616" s="564" t="s">
        <v>4986</v>
      </c>
      <c r="E2616" s="107">
        <v>7.6</v>
      </c>
    </row>
    <row r="2617" spans="1:5" x14ac:dyDescent="0.35">
      <c r="A2617" s="564">
        <v>20150</v>
      </c>
      <c r="B2617" s="564" t="s">
        <v>11180</v>
      </c>
      <c r="C2617" s="564" t="s">
        <v>37</v>
      </c>
      <c r="D2617" s="564" t="s">
        <v>4986</v>
      </c>
      <c r="E2617" s="107">
        <v>17.72</v>
      </c>
    </row>
    <row r="2618" spans="1:5" x14ac:dyDescent="0.35">
      <c r="A2618" s="564">
        <v>20157</v>
      </c>
      <c r="B2618" s="564" t="s">
        <v>11181</v>
      </c>
      <c r="C2618" s="564" t="s">
        <v>37</v>
      </c>
      <c r="D2618" s="564" t="s">
        <v>4986</v>
      </c>
      <c r="E2618" s="107">
        <v>33.299999999999997</v>
      </c>
    </row>
    <row r="2619" spans="1:5" x14ac:dyDescent="0.35">
      <c r="A2619" s="564">
        <v>20158</v>
      </c>
      <c r="B2619" s="564" t="s">
        <v>11182</v>
      </c>
      <c r="C2619" s="564" t="s">
        <v>37</v>
      </c>
      <c r="D2619" s="564" t="s">
        <v>4986</v>
      </c>
      <c r="E2619" s="107">
        <v>110.65</v>
      </c>
    </row>
    <row r="2620" spans="1:5" x14ac:dyDescent="0.35">
      <c r="A2620" s="564">
        <v>20154</v>
      </c>
      <c r="B2620" s="564" t="s">
        <v>11183</v>
      </c>
      <c r="C2620" s="564" t="s">
        <v>37</v>
      </c>
      <c r="D2620" s="564" t="s">
        <v>4986</v>
      </c>
      <c r="E2620" s="107">
        <v>6.31</v>
      </c>
    </row>
    <row r="2621" spans="1:5" x14ac:dyDescent="0.35">
      <c r="A2621" s="564">
        <v>20155</v>
      </c>
      <c r="B2621" s="564" t="s">
        <v>11184</v>
      </c>
      <c r="C2621" s="564" t="s">
        <v>37</v>
      </c>
      <c r="D2621" s="564" t="s">
        <v>4986</v>
      </c>
      <c r="E2621" s="107">
        <v>9.4499999999999993</v>
      </c>
    </row>
    <row r="2622" spans="1:5" x14ac:dyDescent="0.35">
      <c r="A2622" s="564">
        <v>20156</v>
      </c>
      <c r="B2622" s="564" t="s">
        <v>11185</v>
      </c>
      <c r="C2622" s="564" t="s">
        <v>37</v>
      </c>
      <c r="D2622" s="564" t="s">
        <v>4986</v>
      </c>
      <c r="E2622" s="107">
        <v>21.26</v>
      </c>
    </row>
    <row r="2623" spans="1:5" x14ac:dyDescent="0.35">
      <c r="A2623" s="564">
        <v>3512</v>
      </c>
      <c r="B2623" s="564" t="s">
        <v>7245</v>
      </c>
      <c r="C2623" s="564" t="s">
        <v>37</v>
      </c>
      <c r="D2623" s="564" t="s">
        <v>4986</v>
      </c>
      <c r="E2623" s="107">
        <v>223.8</v>
      </c>
    </row>
    <row r="2624" spans="1:5" x14ac:dyDescent="0.35">
      <c r="A2624" s="564">
        <v>3499</v>
      </c>
      <c r="B2624" s="564" t="s">
        <v>7246</v>
      </c>
      <c r="C2624" s="564" t="s">
        <v>37</v>
      </c>
      <c r="D2624" s="564" t="s">
        <v>4986</v>
      </c>
      <c r="E2624" s="107">
        <v>0.95</v>
      </c>
    </row>
    <row r="2625" spans="1:5" x14ac:dyDescent="0.35">
      <c r="A2625" s="564">
        <v>3500</v>
      </c>
      <c r="B2625" s="564" t="s">
        <v>7247</v>
      </c>
      <c r="C2625" s="564" t="s">
        <v>37</v>
      </c>
      <c r="D2625" s="564" t="s">
        <v>4986</v>
      </c>
      <c r="E2625" s="107">
        <v>1.6</v>
      </c>
    </row>
    <row r="2626" spans="1:5" x14ac:dyDescent="0.35">
      <c r="A2626" s="564">
        <v>3501</v>
      </c>
      <c r="B2626" s="564" t="s">
        <v>7248</v>
      </c>
      <c r="C2626" s="564" t="s">
        <v>37</v>
      </c>
      <c r="D2626" s="564" t="s">
        <v>4986</v>
      </c>
      <c r="E2626" s="107">
        <v>4.6399999999999997</v>
      </c>
    </row>
    <row r="2627" spans="1:5" x14ac:dyDescent="0.35">
      <c r="A2627" s="564">
        <v>3502</v>
      </c>
      <c r="B2627" s="564" t="s">
        <v>7249</v>
      </c>
      <c r="C2627" s="564" t="s">
        <v>37</v>
      </c>
      <c r="D2627" s="564" t="s">
        <v>4986</v>
      </c>
      <c r="E2627" s="107">
        <v>6.6</v>
      </c>
    </row>
    <row r="2628" spans="1:5" x14ac:dyDescent="0.35">
      <c r="A2628" s="564">
        <v>3503</v>
      </c>
      <c r="B2628" s="564" t="s">
        <v>7250</v>
      </c>
      <c r="C2628" s="564" t="s">
        <v>37</v>
      </c>
      <c r="D2628" s="564" t="s">
        <v>4986</v>
      </c>
      <c r="E2628" s="107">
        <v>7.91</v>
      </c>
    </row>
    <row r="2629" spans="1:5" x14ac:dyDescent="0.35">
      <c r="A2629" s="564">
        <v>3477</v>
      </c>
      <c r="B2629" s="564" t="s">
        <v>7251</v>
      </c>
      <c r="C2629" s="564" t="s">
        <v>37</v>
      </c>
      <c r="D2629" s="564" t="s">
        <v>4986</v>
      </c>
      <c r="E2629" s="107">
        <v>30.63</v>
      </c>
    </row>
    <row r="2630" spans="1:5" x14ac:dyDescent="0.35">
      <c r="A2630" s="564">
        <v>3478</v>
      </c>
      <c r="B2630" s="564" t="s">
        <v>7252</v>
      </c>
      <c r="C2630" s="564" t="s">
        <v>37</v>
      </c>
      <c r="D2630" s="564" t="s">
        <v>4986</v>
      </c>
      <c r="E2630" s="107">
        <v>70.39</v>
      </c>
    </row>
    <row r="2631" spans="1:5" x14ac:dyDescent="0.35">
      <c r="A2631" s="564">
        <v>3525</v>
      </c>
      <c r="B2631" s="564" t="s">
        <v>7253</v>
      </c>
      <c r="C2631" s="564" t="s">
        <v>37</v>
      </c>
      <c r="D2631" s="564" t="s">
        <v>4986</v>
      </c>
      <c r="E2631" s="107">
        <v>83.51</v>
      </c>
    </row>
    <row r="2632" spans="1:5" x14ac:dyDescent="0.35">
      <c r="A2632" s="564">
        <v>3511</v>
      </c>
      <c r="B2632" s="564" t="s">
        <v>7254</v>
      </c>
      <c r="C2632" s="564" t="s">
        <v>37</v>
      </c>
      <c r="D2632" s="564" t="s">
        <v>4986</v>
      </c>
      <c r="E2632" s="107">
        <v>97.99</v>
      </c>
    </row>
    <row r="2633" spans="1:5" x14ac:dyDescent="0.35">
      <c r="A2633" s="564">
        <v>38917</v>
      </c>
      <c r="B2633" s="564" t="s">
        <v>7255</v>
      </c>
      <c r="C2633" s="564" t="s">
        <v>37</v>
      </c>
      <c r="D2633" s="564" t="s">
        <v>4992</v>
      </c>
      <c r="E2633" s="107">
        <v>14.43</v>
      </c>
    </row>
    <row r="2634" spans="1:5" x14ac:dyDescent="0.35">
      <c r="A2634" s="564">
        <v>38919</v>
      </c>
      <c r="B2634" s="564" t="s">
        <v>7256</v>
      </c>
      <c r="C2634" s="564" t="s">
        <v>37</v>
      </c>
      <c r="D2634" s="564" t="s">
        <v>4992</v>
      </c>
      <c r="E2634" s="107">
        <v>21.47</v>
      </c>
    </row>
    <row r="2635" spans="1:5" x14ac:dyDescent="0.35">
      <c r="A2635" s="564">
        <v>38922</v>
      </c>
      <c r="B2635" s="564" t="s">
        <v>7257</v>
      </c>
      <c r="C2635" s="564" t="s">
        <v>37</v>
      </c>
      <c r="D2635" s="564" t="s">
        <v>4992</v>
      </c>
      <c r="E2635" s="107">
        <v>27.74</v>
      </c>
    </row>
    <row r="2636" spans="1:5" x14ac:dyDescent="0.35">
      <c r="A2636" s="564">
        <v>38921</v>
      </c>
      <c r="B2636" s="564" t="s">
        <v>7258</v>
      </c>
      <c r="C2636" s="564" t="s">
        <v>37</v>
      </c>
      <c r="D2636" s="564" t="s">
        <v>4992</v>
      </c>
      <c r="E2636" s="107">
        <v>34.299999999999997</v>
      </c>
    </row>
    <row r="2637" spans="1:5" x14ac:dyDescent="0.35">
      <c r="A2637" s="564">
        <v>38918</v>
      </c>
      <c r="B2637" s="564" t="s">
        <v>7259</v>
      </c>
      <c r="C2637" s="564" t="s">
        <v>37</v>
      </c>
      <c r="D2637" s="564" t="s">
        <v>4992</v>
      </c>
      <c r="E2637" s="107">
        <v>32.6</v>
      </c>
    </row>
    <row r="2638" spans="1:5" x14ac:dyDescent="0.35">
      <c r="A2638" s="564">
        <v>38920</v>
      </c>
      <c r="B2638" s="564" t="s">
        <v>7260</v>
      </c>
      <c r="C2638" s="564" t="s">
        <v>37</v>
      </c>
      <c r="D2638" s="564" t="s">
        <v>4992</v>
      </c>
      <c r="E2638" s="107">
        <v>40.75</v>
      </c>
    </row>
    <row r="2639" spans="1:5" x14ac:dyDescent="0.35">
      <c r="A2639" s="564">
        <v>12032</v>
      </c>
      <c r="B2639" s="564" t="s">
        <v>7261</v>
      </c>
      <c r="C2639" s="564" t="s">
        <v>5392</v>
      </c>
      <c r="D2639" s="564" t="s">
        <v>4986</v>
      </c>
      <c r="E2639" s="107">
        <v>58.68</v>
      </c>
    </row>
    <row r="2640" spans="1:5" x14ac:dyDescent="0.35">
      <c r="A2640" s="564">
        <v>12030</v>
      </c>
      <c r="B2640" s="564" t="s">
        <v>7262</v>
      </c>
      <c r="C2640" s="564" t="s">
        <v>5392</v>
      </c>
      <c r="D2640" s="564" t="s">
        <v>4986</v>
      </c>
      <c r="E2640" s="107">
        <v>55.14</v>
      </c>
    </row>
    <row r="2641" spans="1:5" x14ac:dyDescent="0.35">
      <c r="A2641" s="564">
        <v>10908</v>
      </c>
      <c r="B2641" s="564" t="s">
        <v>7263</v>
      </c>
      <c r="C2641" s="564" t="s">
        <v>37</v>
      </c>
      <c r="D2641" s="564" t="s">
        <v>4986</v>
      </c>
      <c r="E2641" s="107">
        <v>18.649999999999999</v>
      </c>
    </row>
    <row r="2642" spans="1:5" x14ac:dyDescent="0.35">
      <c r="A2642" s="564">
        <v>10909</v>
      </c>
      <c r="B2642" s="564" t="s">
        <v>7264</v>
      </c>
      <c r="C2642" s="564" t="s">
        <v>37</v>
      </c>
      <c r="D2642" s="564" t="s">
        <v>4986</v>
      </c>
      <c r="E2642" s="107">
        <v>29.74</v>
      </c>
    </row>
    <row r="2643" spans="1:5" x14ac:dyDescent="0.35">
      <c r="A2643" s="564">
        <v>3669</v>
      </c>
      <c r="B2643" s="564" t="s">
        <v>7265</v>
      </c>
      <c r="C2643" s="564" t="s">
        <v>37</v>
      </c>
      <c r="D2643" s="564" t="s">
        <v>4986</v>
      </c>
      <c r="E2643" s="107">
        <v>12.74</v>
      </c>
    </row>
    <row r="2644" spans="1:5" x14ac:dyDescent="0.35">
      <c r="A2644" s="564">
        <v>20138</v>
      </c>
      <c r="B2644" s="564" t="s">
        <v>7266</v>
      </c>
      <c r="C2644" s="564" t="s">
        <v>37</v>
      </c>
      <c r="D2644" s="564" t="s">
        <v>4986</v>
      </c>
      <c r="E2644" s="107">
        <v>63.31</v>
      </c>
    </row>
    <row r="2645" spans="1:5" x14ac:dyDescent="0.35">
      <c r="A2645" s="564">
        <v>20139</v>
      </c>
      <c r="B2645" s="564" t="s">
        <v>11186</v>
      </c>
      <c r="C2645" s="564" t="s">
        <v>37</v>
      </c>
      <c r="D2645" s="564" t="s">
        <v>4986</v>
      </c>
      <c r="E2645" s="107">
        <v>106.36</v>
      </c>
    </row>
    <row r="2646" spans="1:5" x14ac:dyDescent="0.35">
      <c r="A2646" s="564">
        <v>3668</v>
      </c>
      <c r="B2646" s="564" t="s">
        <v>7267</v>
      </c>
      <c r="C2646" s="564" t="s">
        <v>37</v>
      </c>
      <c r="D2646" s="564" t="s">
        <v>4986</v>
      </c>
      <c r="E2646" s="107">
        <v>42.17</v>
      </c>
    </row>
    <row r="2647" spans="1:5" x14ac:dyDescent="0.35">
      <c r="A2647" s="564">
        <v>3656</v>
      </c>
      <c r="B2647" s="564" t="s">
        <v>7268</v>
      </c>
      <c r="C2647" s="564" t="s">
        <v>37</v>
      </c>
      <c r="D2647" s="564" t="s">
        <v>4986</v>
      </c>
      <c r="E2647" s="107">
        <v>20.9</v>
      </c>
    </row>
    <row r="2648" spans="1:5" x14ac:dyDescent="0.35">
      <c r="A2648" s="564">
        <v>10911</v>
      </c>
      <c r="B2648" s="564" t="s">
        <v>7269</v>
      </c>
      <c r="C2648" s="564" t="s">
        <v>37</v>
      </c>
      <c r="D2648" s="564" t="s">
        <v>4986</v>
      </c>
      <c r="E2648" s="107">
        <v>23.2</v>
      </c>
    </row>
    <row r="2649" spans="1:5" x14ac:dyDescent="0.35">
      <c r="A2649" s="564">
        <v>3654</v>
      </c>
      <c r="B2649" s="564" t="s">
        <v>7270</v>
      </c>
      <c r="C2649" s="564" t="s">
        <v>37</v>
      </c>
      <c r="D2649" s="564" t="s">
        <v>4986</v>
      </c>
      <c r="E2649" s="107">
        <v>4.97</v>
      </c>
    </row>
    <row r="2650" spans="1:5" x14ac:dyDescent="0.35">
      <c r="A2650" s="564">
        <v>3664</v>
      </c>
      <c r="B2650" s="564" t="s">
        <v>7271</v>
      </c>
      <c r="C2650" s="564" t="s">
        <v>37</v>
      </c>
      <c r="D2650" s="564" t="s">
        <v>4986</v>
      </c>
      <c r="E2650" s="107">
        <v>6.17</v>
      </c>
    </row>
    <row r="2651" spans="1:5" x14ac:dyDescent="0.35">
      <c r="A2651" s="564">
        <v>3657</v>
      </c>
      <c r="B2651" s="564" t="s">
        <v>7272</v>
      </c>
      <c r="C2651" s="564" t="s">
        <v>37</v>
      </c>
      <c r="D2651" s="564" t="s">
        <v>4986</v>
      </c>
      <c r="E2651" s="107">
        <v>6.65</v>
      </c>
    </row>
    <row r="2652" spans="1:5" x14ac:dyDescent="0.35">
      <c r="A2652" s="564">
        <v>12625</v>
      </c>
      <c r="B2652" s="564" t="s">
        <v>7273</v>
      </c>
      <c r="C2652" s="564" t="s">
        <v>37</v>
      </c>
      <c r="D2652" s="564" t="s">
        <v>4992</v>
      </c>
      <c r="E2652" s="107">
        <v>12.26</v>
      </c>
    </row>
    <row r="2653" spans="1:5" x14ac:dyDescent="0.35">
      <c r="A2653" s="564">
        <v>20136</v>
      </c>
      <c r="B2653" s="564" t="s">
        <v>7274</v>
      </c>
      <c r="C2653" s="564" t="s">
        <v>37</v>
      </c>
      <c r="D2653" s="564" t="s">
        <v>4986</v>
      </c>
      <c r="E2653" s="107">
        <v>142.87</v>
      </c>
    </row>
    <row r="2654" spans="1:5" x14ac:dyDescent="0.35">
      <c r="A2654" s="564">
        <v>20144</v>
      </c>
      <c r="B2654" s="564" t="s">
        <v>11187</v>
      </c>
      <c r="C2654" s="564" t="s">
        <v>37</v>
      </c>
      <c r="D2654" s="564" t="s">
        <v>4986</v>
      </c>
      <c r="E2654" s="107">
        <v>62.76</v>
      </c>
    </row>
    <row r="2655" spans="1:5" x14ac:dyDescent="0.35">
      <c r="A2655" s="564">
        <v>20143</v>
      </c>
      <c r="B2655" s="564" t="s">
        <v>11188</v>
      </c>
      <c r="C2655" s="564" t="s">
        <v>37</v>
      </c>
      <c r="D2655" s="564" t="s">
        <v>4986</v>
      </c>
      <c r="E2655" s="107">
        <v>58.61</v>
      </c>
    </row>
    <row r="2656" spans="1:5" x14ac:dyDescent="0.35">
      <c r="A2656" s="564">
        <v>20145</v>
      </c>
      <c r="B2656" s="564" t="s">
        <v>11189</v>
      </c>
      <c r="C2656" s="564" t="s">
        <v>37</v>
      </c>
      <c r="D2656" s="564" t="s">
        <v>4986</v>
      </c>
      <c r="E2656" s="107">
        <v>166.33</v>
      </c>
    </row>
    <row r="2657" spans="1:5" x14ac:dyDescent="0.35">
      <c r="A2657" s="564">
        <v>20146</v>
      </c>
      <c r="B2657" s="564" t="s">
        <v>11190</v>
      </c>
      <c r="C2657" s="564" t="s">
        <v>37</v>
      </c>
      <c r="D2657" s="564" t="s">
        <v>4986</v>
      </c>
      <c r="E2657" s="107">
        <v>187.56</v>
      </c>
    </row>
    <row r="2658" spans="1:5" x14ac:dyDescent="0.35">
      <c r="A2658" s="564">
        <v>20140</v>
      </c>
      <c r="B2658" s="564" t="s">
        <v>11191</v>
      </c>
      <c r="C2658" s="564" t="s">
        <v>37</v>
      </c>
      <c r="D2658" s="564" t="s">
        <v>4986</v>
      </c>
      <c r="E2658" s="107">
        <v>7.47</v>
      </c>
    </row>
    <row r="2659" spans="1:5" x14ac:dyDescent="0.35">
      <c r="A2659" s="564">
        <v>20141</v>
      </c>
      <c r="B2659" s="564" t="s">
        <v>11192</v>
      </c>
      <c r="C2659" s="564" t="s">
        <v>37</v>
      </c>
      <c r="D2659" s="564" t="s">
        <v>4986</v>
      </c>
      <c r="E2659" s="107">
        <v>13.11</v>
      </c>
    </row>
    <row r="2660" spans="1:5" x14ac:dyDescent="0.35">
      <c r="A2660" s="564">
        <v>20142</v>
      </c>
      <c r="B2660" s="564" t="s">
        <v>11193</v>
      </c>
      <c r="C2660" s="564" t="s">
        <v>37</v>
      </c>
      <c r="D2660" s="564" t="s">
        <v>4986</v>
      </c>
      <c r="E2660" s="107">
        <v>40.11</v>
      </c>
    </row>
    <row r="2661" spans="1:5" x14ac:dyDescent="0.35">
      <c r="A2661" s="564">
        <v>3659</v>
      </c>
      <c r="B2661" s="564" t="s">
        <v>7275</v>
      </c>
      <c r="C2661" s="564" t="s">
        <v>37</v>
      </c>
      <c r="D2661" s="564" t="s">
        <v>4986</v>
      </c>
      <c r="E2661" s="107">
        <v>17.399999999999999</v>
      </c>
    </row>
    <row r="2662" spans="1:5" x14ac:dyDescent="0.35">
      <c r="A2662" s="564">
        <v>3660</v>
      </c>
      <c r="B2662" s="564" t="s">
        <v>7276</v>
      </c>
      <c r="C2662" s="564" t="s">
        <v>37</v>
      </c>
      <c r="D2662" s="564" t="s">
        <v>4986</v>
      </c>
      <c r="E2662" s="107">
        <v>25.08</v>
      </c>
    </row>
    <row r="2663" spans="1:5" x14ac:dyDescent="0.35">
      <c r="A2663" s="564">
        <v>3662</v>
      </c>
      <c r="B2663" s="564" t="s">
        <v>7277</v>
      </c>
      <c r="C2663" s="564" t="s">
        <v>37</v>
      </c>
      <c r="D2663" s="564" t="s">
        <v>4986</v>
      </c>
      <c r="E2663" s="107">
        <v>9.4700000000000006</v>
      </c>
    </row>
    <row r="2664" spans="1:5" x14ac:dyDescent="0.35">
      <c r="A2664" s="564">
        <v>3661</v>
      </c>
      <c r="B2664" s="564" t="s">
        <v>7278</v>
      </c>
      <c r="C2664" s="564" t="s">
        <v>37</v>
      </c>
      <c r="D2664" s="564" t="s">
        <v>4986</v>
      </c>
      <c r="E2664" s="107">
        <v>13.94</v>
      </c>
    </row>
    <row r="2665" spans="1:5" x14ac:dyDescent="0.35">
      <c r="A2665" s="564">
        <v>3658</v>
      </c>
      <c r="B2665" s="564" t="s">
        <v>7279</v>
      </c>
      <c r="C2665" s="564" t="s">
        <v>37</v>
      </c>
      <c r="D2665" s="564" t="s">
        <v>4986</v>
      </c>
      <c r="E2665" s="107">
        <v>17.739999999999998</v>
      </c>
    </row>
    <row r="2666" spans="1:5" x14ac:dyDescent="0.35">
      <c r="A2666" s="564">
        <v>3670</v>
      </c>
      <c r="B2666" s="564" t="s">
        <v>7280</v>
      </c>
      <c r="C2666" s="564" t="s">
        <v>37</v>
      </c>
      <c r="D2666" s="564" t="s">
        <v>4986</v>
      </c>
      <c r="E2666" s="107">
        <v>23.15</v>
      </c>
    </row>
    <row r="2667" spans="1:5" x14ac:dyDescent="0.35">
      <c r="A2667" s="564">
        <v>3666</v>
      </c>
      <c r="B2667" s="564" t="s">
        <v>7281</v>
      </c>
      <c r="C2667" s="564" t="s">
        <v>37</v>
      </c>
      <c r="D2667" s="564" t="s">
        <v>4986</v>
      </c>
      <c r="E2667" s="107">
        <v>3.92</v>
      </c>
    </row>
    <row r="2668" spans="1:5" x14ac:dyDescent="0.35">
      <c r="A2668" s="564">
        <v>14157</v>
      </c>
      <c r="B2668" s="564" t="s">
        <v>7282</v>
      </c>
      <c r="C2668" s="564" t="s">
        <v>37</v>
      </c>
      <c r="D2668" s="564" t="s">
        <v>4992</v>
      </c>
      <c r="E2668" s="107">
        <v>1.31</v>
      </c>
    </row>
    <row r="2669" spans="1:5" x14ac:dyDescent="0.35">
      <c r="A2669" s="564">
        <v>3653</v>
      </c>
      <c r="B2669" s="564" t="s">
        <v>7283</v>
      </c>
      <c r="C2669" s="564" t="s">
        <v>37</v>
      </c>
      <c r="D2669" s="564" t="s">
        <v>4992</v>
      </c>
      <c r="E2669" s="107">
        <v>142.59</v>
      </c>
    </row>
    <row r="2670" spans="1:5" x14ac:dyDescent="0.35">
      <c r="A2670" s="564">
        <v>3649</v>
      </c>
      <c r="B2670" s="564" t="s">
        <v>7284</v>
      </c>
      <c r="C2670" s="564" t="s">
        <v>37</v>
      </c>
      <c r="D2670" s="564" t="s">
        <v>4992</v>
      </c>
      <c r="E2670" s="107">
        <v>295.33999999999997</v>
      </c>
    </row>
    <row r="2671" spans="1:5" x14ac:dyDescent="0.35">
      <c r="A2671" s="564">
        <v>42696</v>
      </c>
      <c r="B2671" s="564" t="s">
        <v>7285</v>
      </c>
      <c r="C2671" s="564" t="s">
        <v>37</v>
      </c>
      <c r="D2671" s="564" t="s">
        <v>4992</v>
      </c>
      <c r="E2671" s="107">
        <v>826.33</v>
      </c>
    </row>
    <row r="2672" spans="1:5" x14ac:dyDescent="0.35">
      <c r="A2672" s="564">
        <v>42697</v>
      </c>
      <c r="B2672" s="564" t="s">
        <v>7286</v>
      </c>
      <c r="C2672" s="564" t="s">
        <v>37</v>
      </c>
      <c r="D2672" s="564" t="s">
        <v>4992</v>
      </c>
      <c r="E2672" s="108">
        <v>1244.47</v>
      </c>
    </row>
    <row r="2673" spans="1:5" x14ac:dyDescent="0.35">
      <c r="A2673" s="564">
        <v>42698</v>
      </c>
      <c r="B2673" s="564" t="s">
        <v>7287</v>
      </c>
      <c r="C2673" s="564" t="s">
        <v>37</v>
      </c>
      <c r="D2673" s="564" t="s">
        <v>4992</v>
      </c>
      <c r="E2673" s="108">
        <v>1733.51</v>
      </c>
    </row>
    <row r="2674" spans="1:5" x14ac:dyDescent="0.35">
      <c r="A2674" s="564">
        <v>39875</v>
      </c>
      <c r="B2674" s="564" t="s">
        <v>7288</v>
      </c>
      <c r="C2674" s="564" t="s">
        <v>37</v>
      </c>
      <c r="D2674" s="564" t="s">
        <v>4992</v>
      </c>
      <c r="E2674" s="107">
        <v>745.93</v>
      </c>
    </row>
    <row r="2675" spans="1:5" x14ac:dyDescent="0.35">
      <c r="A2675" s="564">
        <v>39876</v>
      </c>
      <c r="B2675" s="564" t="s">
        <v>7289</v>
      </c>
      <c r="C2675" s="564" t="s">
        <v>37</v>
      </c>
      <c r="D2675" s="564" t="s">
        <v>4992</v>
      </c>
      <c r="E2675" s="107">
        <v>933.9</v>
      </c>
    </row>
    <row r="2676" spans="1:5" x14ac:dyDescent="0.35">
      <c r="A2676" s="564">
        <v>39877</v>
      </c>
      <c r="B2676" s="564" t="s">
        <v>7290</v>
      </c>
      <c r="C2676" s="564" t="s">
        <v>37</v>
      </c>
      <c r="D2676" s="564" t="s">
        <v>4992</v>
      </c>
      <c r="E2676" s="108">
        <v>1295.28</v>
      </c>
    </row>
    <row r="2677" spans="1:5" x14ac:dyDescent="0.35">
      <c r="A2677" s="564">
        <v>39878</v>
      </c>
      <c r="B2677" s="564" t="s">
        <v>7291</v>
      </c>
      <c r="C2677" s="564" t="s">
        <v>37</v>
      </c>
      <c r="D2677" s="564" t="s">
        <v>4992</v>
      </c>
      <c r="E2677" s="108">
        <v>1710.86</v>
      </c>
    </row>
    <row r="2678" spans="1:5" x14ac:dyDescent="0.35">
      <c r="A2678" s="564">
        <v>39872</v>
      </c>
      <c r="B2678" s="564" t="s">
        <v>7292</v>
      </c>
      <c r="C2678" s="564" t="s">
        <v>37</v>
      </c>
      <c r="D2678" s="564" t="s">
        <v>4992</v>
      </c>
      <c r="E2678" s="107">
        <v>511.54</v>
      </c>
    </row>
    <row r="2679" spans="1:5" x14ac:dyDescent="0.35">
      <c r="A2679" s="564">
        <v>39873</v>
      </c>
      <c r="B2679" s="564" t="s">
        <v>7293</v>
      </c>
      <c r="C2679" s="564" t="s">
        <v>37</v>
      </c>
      <c r="D2679" s="564" t="s">
        <v>4992</v>
      </c>
      <c r="E2679" s="107">
        <v>593.36</v>
      </c>
    </row>
    <row r="2680" spans="1:5" x14ac:dyDescent="0.35">
      <c r="A2680" s="564">
        <v>39874</v>
      </c>
      <c r="B2680" s="564" t="s">
        <v>7294</v>
      </c>
      <c r="C2680" s="564" t="s">
        <v>37</v>
      </c>
      <c r="D2680" s="564" t="s">
        <v>4992</v>
      </c>
      <c r="E2680" s="107">
        <v>651.72</v>
      </c>
    </row>
    <row r="2681" spans="1:5" x14ac:dyDescent="0.35">
      <c r="A2681" s="564">
        <v>3674</v>
      </c>
      <c r="B2681" s="564" t="s">
        <v>7295</v>
      </c>
      <c r="C2681" s="564" t="s">
        <v>5000</v>
      </c>
      <c r="D2681" s="564" t="s">
        <v>4992</v>
      </c>
      <c r="E2681" s="107">
        <v>71.790000000000006</v>
      </c>
    </row>
    <row r="2682" spans="1:5" x14ac:dyDescent="0.35">
      <c r="A2682" s="564">
        <v>3681</v>
      </c>
      <c r="B2682" s="564" t="s">
        <v>7296</v>
      </c>
      <c r="C2682" s="564" t="s">
        <v>5000</v>
      </c>
      <c r="D2682" s="564" t="s">
        <v>4992</v>
      </c>
      <c r="E2682" s="107">
        <v>106.82</v>
      </c>
    </row>
    <row r="2683" spans="1:5" x14ac:dyDescent="0.35">
      <c r="A2683" s="564">
        <v>3676</v>
      </c>
      <c r="B2683" s="564" t="s">
        <v>7297</v>
      </c>
      <c r="C2683" s="564" t="s">
        <v>5000</v>
      </c>
      <c r="D2683" s="564" t="s">
        <v>4992</v>
      </c>
      <c r="E2683" s="107">
        <v>402.01</v>
      </c>
    </row>
    <row r="2684" spans="1:5" x14ac:dyDescent="0.35">
      <c r="A2684" s="564">
        <v>3679</v>
      </c>
      <c r="B2684" s="564" t="s">
        <v>7298</v>
      </c>
      <c r="C2684" s="564" t="s">
        <v>5000</v>
      </c>
      <c r="D2684" s="564" t="s">
        <v>4992</v>
      </c>
      <c r="E2684" s="107">
        <v>332.59</v>
      </c>
    </row>
    <row r="2685" spans="1:5" x14ac:dyDescent="0.35">
      <c r="A2685" s="564">
        <v>3672</v>
      </c>
      <c r="B2685" s="564" t="s">
        <v>7299</v>
      </c>
      <c r="C2685" s="564" t="s">
        <v>5000</v>
      </c>
      <c r="D2685" s="564" t="s">
        <v>4992</v>
      </c>
      <c r="E2685" s="107">
        <v>1.1299999999999999</v>
      </c>
    </row>
    <row r="2686" spans="1:5" x14ac:dyDescent="0.35">
      <c r="A2686" s="564">
        <v>3671</v>
      </c>
      <c r="B2686" s="564" t="s">
        <v>80</v>
      </c>
      <c r="C2686" s="564" t="s">
        <v>5000</v>
      </c>
      <c r="D2686" s="564" t="s">
        <v>4992</v>
      </c>
      <c r="E2686" s="107">
        <v>1.07</v>
      </c>
    </row>
    <row r="2687" spans="1:5" x14ac:dyDescent="0.35">
      <c r="A2687" s="564">
        <v>3673</v>
      </c>
      <c r="B2687" s="564" t="s">
        <v>7300</v>
      </c>
      <c r="C2687" s="564" t="s">
        <v>5000</v>
      </c>
      <c r="D2687" s="564" t="s">
        <v>4992</v>
      </c>
      <c r="E2687" s="107">
        <v>1.68</v>
      </c>
    </row>
    <row r="2688" spans="1:5" x14ac:dyDescent="0.35">
      <c r="A2688" s="564">
        <v>38394</v>
      </c>
      <c r="B2688" s="564" t="s">
        <v>7301</v>
      </c>
      <c r="C2688" s="564" t="s">
        <v>37</v>
      </c>
      <c r="D2688" s="564" t="s">
        <v>4986</v>
      </c>
      <c r="E2688" s="107">
        <v>323.39</v>
      </c>
    </row>
    <row r="2689" spans="1:5" x14ac:dyDescent="0.35">
      <c r="A2689" s="564">
        <v>3729</v>
      </c>
      <c r="B2689" s="564" t="s">
        <v>7302</v>
      </c>
      <c r="C2689" s="564" t="s">
        <v>37</v>
      </c>
      <c r="D2689" s="564" t="s">
        <v>4986</v>
      </c>
      <c r="E2689" s="107">
        <v>83.09</v>
      </c>
    </row>
    <row r="2690" spans="1:5" x14ac:dyDescent="0.35">
      <c r="A2690" s="564">
        <v>39357</v>
      </c>
      <c r="B2690" s="564" t="s">
        <v>7303</v>
      </c>
      <c r="C2690" s="564" t="s">
        <v>37</v>
      </c>
      <c r="D2690" s="564" t="s">
        <v>4992</v>
      </c>
      <c r="E2690" s="107">
        <v>131.12</v>
      </c>
    </row>
    <row r="2691" spans="1:5" x14ac:dyDescent="0.35">
      <c r="A2691" s="564">
        <v>39358</v>
      </c>
      <c r="B2691" s="564" t="s">
        <v>7304</v>
      </c>
      <c r="C2691" s="564" t="s">
        <v>37</v>
      </c>
      <c r="D2691" s="564" t="s">
        <v>4992</v>
      </c>
      <c r="E2691" s="107">
        <v>143.78</v>
      </c>
    </row>
    <row r="2692" spans="1:5" x14ac:dyDescent="0.35">
      <c r="A2692" s="564">
        <v>39356</v>
      </c>
      <c r="B2692" s="564" t="s">
        <v>7305</v>
      </c>
      <c r="C2692" s="564" t="s">
        <v>37</v>
      </c>
      <c r="D2692" s="564" t="s">
        <v>4992</v>
      </c>
      <c r="E2692" s="107">
        <v>245.29</v>
      </c>
    </row>
    <row r="2693" spans="1:5" x14ac:dyDescent="0.35">
      <c r="A2693" s="564">
        <v>39355</v>
      </c>
      <c r="B2693" s="564" t="s">
        <v>7306</v>
      </c>
      <c r="C2693" s="564" t="s">
        <v>37</v>
      </c>
      <c r="D2693" s="564" t="s">
        <v>4992</v>
      </c>
      <c r="E2693" s="107">
        <v>211.08</v>
      </c>
    </row>
    <row r="2694" spans="1:5" x14ac:dyDescent="0.35">
      <c r="A2694" s="564">
        <v>39353</v>
      </c>
      <c r="B2694" s="564" t="s">
        <v>7307</v>
      </c>
      <c r="C2694" s="564" t="s">
        <v>37</v>
      </c>
      <c r="D2694" s="564" t="s">
        <v>4992</v>
      </c>
      <c r="E2694" s="107">
        <v>289.45999999999998</v>
      </c>
    </row>
    <row r="2695" spans="1:5" x14ac:dyDescent="0.35">
      <c r="A2695" s="564">
        <v>39354</v>
      </c>
      <c r="B2695" s="564" t="s">
        <v>7308</v>
      </c>
      <c r="C2695" s="564" t="s">
        <v>37</v>
      </c>
      <c r="D2695" s="564" t="s">
        <v>4992</v>
      </c>
      <c r="E2695" s="107">
        <v>288.49</v>
      </c>
    </row>
    <row r="2696" spans="1:5" x14ac:dyDescent="0.35">
      <c r="A2696" s="564">
        <v>39398</v>
      </c>
      <c r="B2696" s="564" t="s">
        <v>7309</v>
      </c>
      <c r="C2696" s="564" t="s">
        <v>37</v>
      </c>
      <c r="D2696" s="564" t="s">
        <v>4986</v>
      </c>
      <c r="E2696" s="107">
        <v>80.25</v>
      </c>
    </row>
    <row r="2697" spans="1:5" x14ac:dyDescent="0.35">
      <c r="A2697" s="564">
        <v>13343</v>
      </c>
      <c r="B2697" s="564" t="s">
        <v>7310</v>
      </c>
      <c r="C2697" s="564" t="s">
        <v>37</v>
      </c>
      <c r="D2697" s="564" t="s">
        <v>4992</v>
      </c>
      <c r="E2697" s="107">
        <v>38.53</v>
      </c>
    </row>
    <row r="2698" spans="1:5" x14ac:dyDescent="0.35">
      <c r="A2698" s="564">
        <v>12118</v>
      </c>
      <c r="B2698" s="564" t="s">
        <v>7311</v>
      </c>
      <c r="C2698" s="564" t="s">
        <v>37</v>
      </c>
      <c r="D2698" s="564" t="s">
        <v>4986</v>
      </c>
      <c r="E2698" s="107">
        <v>19.670000000000002</v>
      </c>
    </row>
    <row r="2699" spans="1:5" x14ac:dyDescent="0.35">
      <c r="A2699" s="564">
        <v>39482</v>
      </c>
      <c r="B2699" s="564" t="s">
        <v>11194</v>
      </c>
      <c r="C2699" s="564" t="s">
        <v>37</v>
      </c>
      <c r="D2699" s="564" t="s">
        <v>4986</v>
      </c>
      <c r="E2699" s="107">
        <v>574.64</v>
      </c>
    </row>
    <row r="2700" spans="1:5" x14ac:dyDescent="0.35">
      <c r="A2700" s="564">
        <v>39486</v>
      </c>
      <c r="B2700" s="564" t="s">
        <v>11195</v>
      </c>
      <c r="C2700" s="564" t="s">
        <v>37</v>
      </c>
      <c r="D2700" s="564" t="s">
        <v>4986</v>
      </c>
      <c r="E2700" s="107">
        <v>468.98</v>
      </c>
    </row>
    <row r="2701" spans="1:5" x14ac:dyDescent="0.35">
      <c r="A2701" s="564">
        <v>39484</v>
      </c>
      <c r="B2701" s="564" t="s">
        <v>11196</v>
      </c>
      <c r="C2701" s="564" t="s">
        <v>37</v>
      </c>
      <c r="D2701" s="564" t="s">
        <v>4986</v>
      </c>
      <c r="E2701" s="107">
        <v>574.64</v>
      </c>
    </row>
    <row r="2702" spans="1:5" x14ac:dyDescent="0.35">
      <c r="A2702" s="564">
        <v>39488</v>
      </c>
      <c r="B2702" s="564" t="s">
        <v>11197</v>
      </c>
      <c r="C2702" s="564" t="s">
        <v>37</v>
      </c>
      <c r="D2702" s="564" t="s">
        <v>4986</v>
      </c>
      <c r="E2702" s="107">
        <v>476.66</v>
      </c>
    </row>
    <row r="2703" spans="1:5" x14ac:dyDescent="0.35">
      <c r="A2703" s="564">
        <v>39485</v>
      </c>
      <c r="B2703" s="564" t="s">
        <v>11198</v>
      </c>
      <c r="C2703" s="564" t="s">
        <v>37</v>
      </c>
      <c r="D2703" s="564" t="s">
        <v>4986</v>
      </c>
      <c r="E2703" s="107">
        <v>574.64</v>
      </c>
    </row>
    <row r="2704" spans="1:5" x14ac:dyDescent="0.35">
      <c r="A2704" s="564">
        <v>39489</v>
      </c>
      <c r="B2704" s="564" t="s">
        <v>11199</v>
      </c>
      <c r="C2704" s="564" t="s">
        <v>37</v>
      </c>
      <c r="D2704" s="564" t="s">
        <v>4986</v>
      </c>
      <c r="E2704" s="107">
        <v>484.74</v>
      </c>
    </row>
    <row r="2705" spans="1:5" x14ac:dyDescent="0.35">
      <c r="A2705" s="564">
        <v>39490</v>
      </c>
      <c r="B2705" s="564" t="s">
        <v>11200</v>
      </c>
      <c r="C2705" s="564" t="s">
        <v>37</v>
      </c>
      <c r="D2705" s="564" t="s">
        <v>4986</v>
      </c>
      <c r="E2705" s="107">
        <v>722.33</v>
      </c>
    </row>
    <row r="2706" spans="1:5" x14ac:dyDescent="0.35">
      <c r="A2706" s="564">
        <v>39494</v>
      </c>
      <c r="B2706" s="564" t="s">
        <v>11201</v>
      </c>
      <c r="C2706" s="564" t="s">
        <v>37</v>
      </c>
      <c r="D2706" s="564" t="s">
        <v>4986</v>
      </c>
      <c r="E2706" s="107">
        <v>518.69000000000005</v>
      </c>
    </row>
    <row r="2707" spans="1:5" x14ac:dyDescent="0.35">
      <c r="A2707" s="564">
        <v>39495</v>
      </c>
      <c r="B2707" s="564" t="s">
        <v>11202</v>
      </c>
      <c r="C2707" s="564" t="s">
        <v>37</v>
      </c>
      <c r="D2707" s="564" t="s">
        <v>4986</v>
      </c>
      <c r="E2707" s="107">
        <v>584.5</v>
      </c>
    </row>
    <row r="2708" spans="1:5" x14ac:dyDescent="0.35">
      <c r="A2708" s="564">
        <v>39496</v>
      </c>
      <c r="B2708" s="564" t="s">
        <v>11203</v>
      </c>
      <c r="C2708" s="564" t="s">
        <v>37</v>
      </c>
      <c r="D2708" s="564" t="s">
        <v>4986</v>
      </c>
      <c r="E2708" s="107">
        <v>642.95000000000005</v>
      </c>
    </row>
    <row r="2709" spans="1:5" x14ac:dyDescent="0.35">
      <c r="A2709" s="564">
        <v>39492</v>
      </c>
      <c r="B2709" s="564" t="s">
        <v>11204</v>
      </c>
      <c r="C2709" s="564" t="s">
        <v>37</v>
      </c>
      <c r="D2709" s="564" t="s">
        <v>4986</v>
      </c>
      <c r="E2709" s="107">
        <v>744.36</v>
      </c>
    </row>
    <row r="2710" spans="1:5" x14ac:dyDescent="0.35">
      <c r="A2710" s="564">
        <v>39497</v>
      </c>
      <c r="B2710" s="564" t="s">
        <v>11205</v>
      </c>
      <c r="C2710" s="564" t="s">
        <v>37</v>
      </c>
      <c r="D2710" s="564" t="s">
        <v>4986</v>
      </c>
      <c r="E2710" s="107">
        <v>672.35</v>
      </c>
    </row>
    <row r="2711" spans="1:5" x14ac:dyDescent="0.35">
      <c r="A2711" s="564">
        <v>39493</v>
      </c>
      <c r="B2711" s="564" t="s">
        <v>11206</v>
      </c>
      <c r="C2711" s="564" t="s">
        <v>37</v>
      </c>
      <c r="D2711" s="564" t="s">
        <v>4986</v>
      </c>
      <c r="E2711" s="107">
        <v>798.39</v>
      </c>
    </row>
    <row r="2712" spans="1:5" x14ac:dyDescent="0.35">
      <c r="A2712" s="564">
        <v>39500</v>
      </c>
      <c r="B2712" s="564" t="s">
        <v>11207</v>
      </c>
      <c r="C2712" s="564" t="s">
        <v>37</v>
      </c>
      <c r="D2712" s="564" t="s">
        <v>4986</v>
      </c>
      <c r="E2712" s="107">
        <v>871.11</v>
      </c>
    </row>
    <row r="2713" spans="1:5" x14ac:dyDescent="0.35">
      <c r="A2713" s="564">
        <v>39498</v>
      </c>
      <c r="B2713" s="564" t="s">
        <v>11208</v>
      </c>
      <c r="C2713" s="564" t="s">
        <v>37</v>
      </c>
      <c r="D2713" s="564" t="s">
        <v>4986</v>
      </c>
      <c r="E2713" s="108">
        <v>1074.3699999999999</v>
      </c>
    </row>
    <row r="2714" spans="1:5" x14ac:dyDescent="0.35">
      <c r="A2714" s="564">
        <v>43628</v>
      </c>
      <c r="B2714" s="564" t="s">
        <v>11209</v>
      </c>
      <c r="C2714" s="564" t="s">
        <v>37</v>
      </c>
      <c r="D2714" s="564" t="s">
        <v>4986</v>
      </c>
      <c r="E2714" s="107">
        <v>846.83</v>
      </c>
    </row>
    <row r="2715" spans="1:5" x14ac:dyDescent="0.35">
      <c r="A2715" s="564">
        <v>39501</v>
      </c>
      <c r="B2715" s="564" t="s">
        <v>11210</v>
      </c>
      <c r="C2715" s="564" t="s">
        <v>37</v>
      </c>
      <c r="D2715" s="564" t="s">
        <v>4986</v>
      </c>
      <c r="E2715" s="107">
        <v>894.7</v>
      </c>
    </row>
    <row r="2716" spans="1:5" x14ac:dyDescent="0.35">
      <c r="A2716" s="564">
        <v>39499</v>
      </c>
      <c r="B2716" s="564" t="s">
        <v>11211</v>
      </c>
      <c r="C2716" s="564" t="s">
        <v>37</v>
      </c>
      <c r="D2716" s="564" t="s">
        <v>4986</v>
      </c>
      <c r="E2716" s="108">
        <v>1089.6300000000001</v>
      </c>
    </row>
    <row r="2717" spans="1:5" x14ac:dyDescent="0.35">
      <c r="A2717" s="564">
        <v>43621</v>
      </c>
      <c r="B2717" s="564" t="s">
        <v>11212</v>
      </c>
      <c r="C2717" s="564" t="s">
        <v>37</v>
      </c>
      <c r="D2717" s="564" t="s">
        <v>4986</v>
      </c>
      <c r="E2717" s="107">
        <v>899.76</v>
      </c>
    </row>
    <row r="2718" spans="1:5" x14ac:dyDescent="0.35">
      <c r="A2718" s="564">
        <v>3733</v>
      </c>
      <c r="B2718" s="564" t="s">
        <v>7312</v>
      </c>
      <c r="C2718" s="564" t="s">
        <v>4987</v>
      </c>
      <c r="D2718" s="564" t="s">
        <v>4992</v>
      </c>
      <c r="E2718" s="107">
        <v>60.81</v>
      </c>
    </row>
    <row r="2719" spans="1:5" x14ac:dyDescent="0.35">
      <c r="A2719" s="564">
        <v>3731</v>
      </c>
      <c r="B2719" s="564" t="s">
        <v>7313</v>
      </c>
      <c r="C2719" s="564" t="s">
        <v>4987</v>
      </c>
      <c r="D2719" s="564" t="s">
        <v>4992</v>
      </c>
      <c r="E2719" s="107">
        <v>56.45</v>
      </c>
    </row>
    <row r="2720" spans="1:5" x14ac:dyDescent="0.35">
      <c r="A2720" s="564">
        <v>38137</v>
      </c>
      <c r="B2720" s="564" t="s">
        <v>7314</v>
      </c>
      <c r="C2720" s="564" t="s">
        <v>4987</v>
      </c>
      <c r="D2720" s="564" t="s">
        <v>4992</v>
      </c>
      <c r="E2720" s="107">
        <v>56.78</v>
      </c>
    </row>
    <row r="2721" spans="1:5" x14ac:dyDescent="0.35">
      <c r="A2721" s="564">
        <v>38135</v>
      </c>
      <c r="B2721" s="564" t="s">
        <v>7315</v>
      </c>
      <c r="C2721" s="564" t="s">
        <v>4987</v>
      </c>
      <c r="D2721" s="564" t="s">
        <v>4992</v>
      </c>
      <c r="E2721" s="107">
        <v>71.98</v>
      </c>
    </row>
    <row r="2722" spans="1:5" x14ac:dyDescent="0.35">
      <c r="A2722" s="564">
        <v>38138</v>
      </c>
      <c r="B2722" s="564" t="s">
        <v>7316</v>
      </c>
      <c r="C2722" s="564" t="s">
        <v>4987</v>
      </c>
      <c r="D2722" s="564" t="s">
        <v>4992</v>
      </c>
      <c r="E2722" s="107">
        <v>55.76</v>
      </c>
    </row>
    <row r="2723" spans="1:5" x14ac:dyDescent="0.35">
      <c r="A2723" s="564">
        <v>3736</v>
      </c>
      <c r="B2723" s="564" t="s">
        <v>7317</v>
      </c>
      <c r="C2723" s="564" t="s">
        <v>4987</v>
      </c>
      <c r="D2723" s="564" t="s">
        <v>4988</v>
      </c>
      <c r="E2723" s="107">
        <v>73.599999999999994</v>
      </c>
    </row>
    <row r="2724" spans="1:5" x14ac:dyDescent="0.35">
      <c r="A2724" s="564">
        <v>3741</v>
      </c>
      <c r="B2724" s="564" t="s">
        <v>7318</v>
      </c>
      <c r="C2724" s="564" t="s">
        <v>4987</v>
      </c>
      <c r="D2724" s="564" t="s">
        <v>4986</v>
      </c>
      <c r="E2724" s="107">
        <v>76.72</v>
      </c>
    </row>
    <row r="2725" spans="1:5" x14ac:dyDescent="0.35">
      <c r="A2725" s="564">
        <v>3745</v>
      </c>
      <c r="B2725" s="564" t="s">
        <v>7319</v>
      </c>
      <c r="C2725" s="564" t="s">
        <v>4987</v>
      </c>
      <c r="D2725" s="564" t="s">
        <v>4986</v>
      </c>
      <c r="E2725" s="107">
        <v>82.72</v>
      </c>
    </row>
    <row r="2726" spans="1:5" x14ac:dyDescent="0.35">
      <c r="A2726" s="564">
        <v>3743</v>
      </c>
      <c r="B2726" s="564" t="s">
        <v>7320</v>
      </c>
      <c r="C2726" s="564" t="s">
        <v>4987</v>
      </c>
      <c r="D2726" s="564" t="s">
        <v>4986</v>
      </c>
      <c r="E2726" s="107">
        <v>76.45</v>
      </c>
    </row>
    <row r="2727" spans="1:5" x14ac:dyDescent="0.35">
      <c r="A2727" s="564">
        <v>3744</v>
      </c>
      <c r="B2727" s="564" t="s">
        <v>7321</v>
      </c>
      <c r="C2727" s="564" t="s">
        <v>4987</v>
      </c>
      <c r="D2727" s="564" t="s">
        <v>4986</v>
      </c>
      <c r="E2727" s="107">
        <v>84.15</v>
      </c>
    </row>
    <row r="2728" spans="1:5" x14ac:dyDescent="0.35">
      <c r="A2728" s="564">
        <v>3739</v>
      </c>
      <c r="B2728" s="564" t="s">
        <v>7322</v>
      </c>
      <c r="C2728" s="564" t="s">
        <v>4987</v>
      </c>
      <c r="D2728" s="564" t="s">
        <v>4986</v>
      </c>
      <c r="E2728" s="107">
        <v>88.43</v>
      </c>
    </row>
    <row r="2729" spans="1:5" x14ac:dyDescent="0.35">
      <c r="A2729" s="564">
        <v>3737</v>
      </c>
      <c r="B2729" s="564" t="s">
        <v>7323</v>
      </c>
      <c r="C2729" s="564" t="s">
        <v>4987</v>
      </c>
      <c r="D2729" s="564" t="s">
        <v>4986</v>
      </c>
      <c r="E2729" s="107">
        <v>92.71</v>
      </c>
    </row>
    <row r="2730" spans="1:5" x14ac:dyDescent="0.35">
      <c r="A2730" s="564">
        <v>3738</v>
      </c>
      <c r="B2730" s="564" t="s">
        <v>7324</v>
      </c>
      <c r="C2730" s="564" t="s">
        <v>4987</v>
      </c>
      <c r="D2730" s="564" t="s">
        <v>4986</v>
      </c>
      <c r="E2730" s="107">
        <v>106.97</v>
      </c>
    </row>
    <row r="2731" spans="1:5" x14ac:dyDescent="0.35">
      <c r="A2731" s="564">
        <v>3747</v>
      </c>
      <c r="B2731" s="564" t="s">
        <v>7325</v>
      </c>
      <c r="C2731" s="564" t="s">
        <v>4987</v>
      </c>
      <c r="D2731" s="564" t="s">
        <v>4986</v>
      </c>
      <c r="E2731" s="107">
        <v>84.15</v>
      </c>
    </row>
    <row r="2732" spans="1:5" x14ac:dyDescent="0.35">
      <c r="A2732" s="564">
        <v>11649</v>
      </c>
      <c r="B2732" s="564" t="s">
        <v>7326</v>
      </c>
      <c r="C2732" s="564" t="s">
        <v>37</v>
      </c>
      <c r="D2732" s="564" t="s">
        <v>4986</v>
      </c>
      <c r="E2732" s="107">
        <v>610.48</v>
      </c>
    </row>
    <row r="2733" spans="1:5" x14ac:dyDescent="0.35">
      <c r="A2733" s="564">
        <v>11650</v>
      </c>
      <c r="B2733" s="564" t="s">
        <v>7327</v>
      </c>
      <c r="C2733" s="564" t="s">
        <v>37</v>
      </c>
      <c r="D2733" s="564" t="s">
        <v>4986</v>
      </c>
      <c r="E2733" s="108">
        <v>1040.52</v>
      </c>
    </row>
    <row r="2734" spans="1:5" x14ac:dyDescent="0.35">
      <c r="A2734" s="564">
        <v>3742</v>
      </c>
      <c r="B2734" s="564" t="s">
        <v>7328</v>
      </c>
      <c r="C2734" s="564" t="s">
        <v>4987</v>
      </c>
      <c r="D2734" s="564" t="s">
        <v>4986</v>
      </c>
      <c r="E2734" s="107">
        <v>110.97</v>
      </c>
    </row>
    <row r="2735" spans="1:5" x14ac:dyDescent="0.35">
      <c r="A2735" s="564">
        <v>3746</v>
      </c>
      <c r="B2735" s="564" t="s">
        <v>7329</v>
      </c>
      <c r="C2735" s="564" t="s">
        <v>4987</v>
      </c>
      <c r="D2735" s="564" t="s">
        <v>4986</v>
      </c>
      <c r="E2735" s="107">
        <v>129.57</v>
      </c>
    </row>
    <row r="2736" spans="1:5" x14ac:dyDescent="0.35">
      <c r="A2736" s="564">
        <v>21106</v>
      </c>
      <c r="B2736" s="564" t="s">
        <v>7330</v>
      </c>
      <c r="C2736" s="564" t="s">
        <v>5012</v>
      </c>
      <c r="D2736" s="564" t="s">
        <v>4992</v>
      </c>
      <c r="E2736" s="107">
        <v>45.61</v>
      </c>
    </row>
    <row r="2737" spans="1:5" x14ac:dyDescent="0.35">
      <c r="A2737" s="564">
        <v>3755</v>
      </c>
      <c r="B2737" s="564" t="s">
        <v>7331</v>
      </c>
      <c r="C2737" s="564" t="s">
        <v>37</v>
      </c>
      <c r="D2737" s="564" t="s">
        <v>4986</v>
      </c>
      <c r="E2737" s="107">
        <v>16.95</v>
      </c>
    </row>
    <row r="2738" spans="1:5" x14ac:dyDescent="0.35">
      <c r="A2738" s="564">
        <v>3750</v>
      </c>
      <c r="B2738" s="564" t="s">
        <v>7332</v>
      </c>
      <c r="C2738" s="564" t="s">
        <v>37</v>
      </c>
      <c r="D2738" s="564" t="s">
        <v>4986</v>
      </c>
      <c r="E2738" s="107">
        <v>22.8</v>
      </c>
    </row>
    <row r="2739" spans="1:5" x14ac:dyDescent="0.35">
      <c r="A2739" s="564">
        <v>3756</v>
      </c>
      <c r="B2739" s="564" t="s">
        <v>7333</v>
      </c>
      <c r="C2739" s="564" t="s">
        <v>37</v>
      </c>
      <c r="D2739" s="564" t="s">
        <v>4986</v>
      </c>
      <c r="E2739" s="107">
        <v>42.6</v>
      </c>
    </row>
    <row r="2740" spans="1:5" x14ac:dyDescent="0.35">
      <c r="A2740" s="564">
        <v>39377</v>
      </c>
      <c r="B2740" s="564" t="s">
        <v>7334</v>
      </c>
      <c r="C2740" s="564" t="s">
        <v>37</v>
      </c>
      <c r="D2740" s="564" t="s">
        <v>4986</v>
      </c>
      <c r="E2740" s="107">
        <v>126.19</v>
      </c>
    </row>
    <row r="2741" spans="1:5" x14ac:dyDescent="0.35">
      <c r="A2741" s="564">
        <v>38191</v>
      </c>
      <c r="B2741" s="564" t="s">
        <v>7335</v>
      </c>
      <c r="C2741" s="564" t="s">
        <v>37</v>
      </c>
      <c r="D2741" s="564" t="s">
        <v>4986</v>
      </c>
      <c r="E2741" s="107">
        <v>9.39</v>
      </c>
    </row>
    <row r="2742" spans="1:5" x14ac:dyDescent="0.35">
      <c r="A2742" s="564">
        <v>39381</v>
      </c>
      <c r="B2742" s="564" t="s">
        <v>7336</v>
      </c>
      <c r="C2742" s="564" t="s">
        <v>37</v>
      </c>
      <c r="D2742" s="564" t="s">
        <v>4986</v>
      </c>
      <c r="E2742" s="107">
        <v>8.76</v>
      </c>
    </row>
    <row r="2743" spans="1:5" x14ac:dyDescent="0.35">
      <c r="A2743" s="564">
        <v>38780</v>
      </c>
      <c r="B2743" s="564" t="s">
        <v>7337</v>
      </c>
      <c r="C2743" s="564" t="s">
        <v>37</v>
      </c>
      <c r="D2743" s="564" t="s">
        <v>4986</v>
      </c>
      <c r="E2743" s="107">
        <v>10.72</v>
      </c>
    </row>
    <row r="2744" spans="1:5" x14ac:dyDescent="0.35">
      <c r="A2744" s="564">
        <v>38781</v>
      </c>
      <c r="B2744" s="564" t="s">
        <v>7338</v>
      </c>
      <c r="C2744" s="564" t="s">
        <v>37</v>
      </c>
      <c r="D2744" s="564" t="s">
        <v>4986</v>
      </c>
      <c r="E2744" s="107">
        <v>36.19</v>
      </c>
    </row>
    <row r="2745" spans="1:5" x14ac:dyDescent="0.35">
      <c r="A2745" s="564">
        <v>38192</v>
      </c>
      <c r="B2745" s="564" t="s">
        <v>7339</v>
      </c>
      <c r="C2745" s="564" t="s">
        <v>37</v>
      </c>
      <c r="D2745" s="564" t="s">
        <v>4986</v>
      </c>
      <c r="E2745" s="107">
        <v>65.489999999999995</v>
      </c>
    </row>
    <row r="2746" spans="1:5" x14ac:dyDescent="0.35">
      <c r="A2746" s="564">
        <v>3753</v>
      </c>
      <c r="B2746" s="564" t="s">
        <v>7340</v>
      </c>
      <c r="C2746" s="564" t="s">
        <v>37</v>
      </c>
      <c r="D2746" s="564" t="s">
        <v>4986</v>
      </c>
      <c r="E2746" s="107">
        <v>5.73</v>
      </c>
    </row>
    <row r="2747" spans="1:5" x14ac:dyDescent="0.35">
      <c r="A2747" s="564">
        <v>38782</v>
      </c>
      <c r="B2747" s="564" t="s">
        <v>7341</v>
      </c>
      <c r="C2747" s="564" t="s">
        <v>37</v>
      </c>
      <c r="D2747" s="564" t="s">
        <v>4986</v>
      </c>
      <c r="E2747" s="107">
        <v>7.46</v>
      </c>
    </row>
    <row r="2748" spans="1:5" x14ac:dyDescent="0.35">
      <c r="A2748" s="564">
        <v>38778</v>
      </c>
      <c r="B2748" s="564" t="s">
        <v>7342</v>
      </c>
      <c r="C2748" s="564" t="s">
        <v>37</v>
      </c>
      <c r="D2748" s="564" t="s">
        <v>4986</v>
      </c>
      <c r="E2748" s="107">
        <v>5.6</v>
      </c>
    </row>
    <row r="2749" spans="1:5" x14ac:dyDescent="0.35">
      <c r="A2749" s="564">
        <v>38779</v>
      </c>
      <c r="B2749" s="564" t="s">
        <v>7343</v>
      </c>
      <c r="C2749" s="564" t="s">
        <v>37</v>
      </c>
      <c r="D2749" s="564" t="s">
        <v>4986</v>
      </c>
      <c r="E2749" s="107">
        <v>5.94</v>
      </c>
    </row>
    <row r="2750" spans="1:5" x14ac:dyDescent="0.35">
      <c r="A2750" s="564">
        <v>39388</v>
      </c>
      <c r="B2750" s="564" t="s">
        <v>7344</v>
      </c>
      <c r="C2750" s="564" t="s">
        <v>37</v>
      </c>
      <c r="D2750" s="564" t="s">
        <v>4986</v>
      </c>
      <c r="E2750" s="107">
        <v>9.18</v>
      </c>
    </row>
    <row r="2751" spans="1:5" x14ac:dyDescent="0.35">
      <c r="A2751" s="564">
        <v>39387</v>
      </c>
      <c r="B2751" s="564" t="s">
        <v>7345</v>
      </c>
      <c r="C2751" s="564" t="s">
        <v>37</v>
      </c>
      <c r="D2751" s="564" t="s">
        <v>4986</v>
      </c>
      <c r="E2751" s="107">
        <v>14.32</v>
      </c>
    </row>
    <row r="2752" spans="1:5" x14ac:dyDescent="0.35">
      <c r="A2752" s="564">
        <v>39386</v>
      </c>
      <c r="B2752" s="564" t="s">
        <v>7346</v>
      </c>
      <c r="C2752" s="564" t="s">
        <v>37</v>
      </c>
      <c r="D2752" s="564" t="s">
        <v>4986</v>
      </c>
      <c r="E2752" s="107">
        <v>9.98</v>
      </c>
    </row>
    <row r="2753" spans="1:5" x14ac:dyDescent="0.35">
      <c r="A2753" s="564">
        <v>38194</v>
      </c>
      <c r="B2753" s="564" t="s">
        <v>7347</v>
      </c>
      <c r="C2753" s="564" t="s">
        <v>37</v>
      </c>
      <c r="D2753" s="564" t="s">
        <v>4988</v>
      </c>
      <c r="E2753" s="107">
        <v>7.47</v>
      </c>
    </row>
    <row r="2754" spans="1:5" x14ac:dyDescent="0.35">
      <c r="A2754" s="564">
        <v>38193</v>
      </c>
      <c r="B2754" s="564" t="s">
        <v>7348</v>
      </c>
      <c r="C2754" s="564" t="s">
        <v>37</v>
      </c>
      <c r="D2754" s="564" t="s">
        <v>4986</v>
      </c>
      <c r="E2754" s="107">
        <v>6.49</v>
      </c>
    </row>
    <row r="2755" spans="1:5" x14ac:dyDescent="0.35">
      <c r="A2755" s="564">
        <v>12216</v>
      </c>
      <c r="B2755" s="564" t="s">
        <v>7349</v>
      </c>
      <c r="C2755" s="564" t="s">
        <v>37</v>
      </c>
      <c r="D2755" s="564" t="s">
        <v>4986</v>
      </c>
      <c r="E2755" s="107">
        <v>32.75</v>
      </c>
    </row>
    <row r="2756" spans="1:5" x14ac:dyDescent="0.35">
      <c r="A2756" s="564">
        <v>3757</v>
      </c>
      <c r="B2756" s="564" t="s">
        <v>7350</v>
      </c>
      <c r="C2756" s="564" t="s">
        <v>37</v>
      </c>
      <c r="D2756" s="564" t="s">
        <v>4986</v>
      </c>
      <c r="E2756" s="107">
        <v>37.869999999999997</v>
      </c>
    </row>
    <row r="2757" spans="1:5" x14ac:dyDescent="0.35">
      <c r="A2757" s="564">
        <v>3758</v>
      </c>
      <c r="B2757" s="564" t="s">
        <v>7351</v>
      </c>
      <c r="C2757" s="564" t="s">
        <v>37</v>
      </c>
      <c r="D2757" s="564" t="s">
        <v>4986</v>
      </c>
      <c r="E2757" s="107">
        <v>44.16</v>
      </c>
    </row>
    <row r="2758" spans="1:5" x14ac:dyDescent="0.35">
      <c r="A2758" s="564">
        <v>12214</v>
      </c>
      <c r="B2758" s="564" t="s">
        <v>7352</v>
      </c>
      <c r="C2758" s="564" t="s">
        <v>37</v>
      </c>
      <c r="D2758" s="564" t="s">
        <v>4986</v>
      </c>
      <c r="E2758" s="107">
        <v>15.12</v>
      </c>
    </row>
    <row r="2759" spans="1:5" x14ac:dyDescent="0.35">
      <c r="A2759" s="564">
        <v>3749</v>
      </c>
      <c r="B2759" s="564" t="s">
        <v>7353</v>
      </c>
      <c r="C2759" s="564" t="s">
        <v>37</v>
      </c>
      <c r="D2759" s="564" t="s">
        <v>4988</v>
      </c>
      <c r="E2759" s="107">
        <v>26.95</v>
      </c>
    </row>
    <row r="2760" spans="1:5" x14ac:dyDescent="0.35">
      <c r="A2760" s="564">
        <v>3751</v>
      </c>
      <c r="B2760" s="564" t="s">
        <v>7354</v>
      </c>
      <c r="C2760" s="564" t="s">
        <v>37</v>
      </c>
      <c r="D2760" s="564" t="s">
        <v>4986</v>
      </c>
      <c r="E2760" s="107">
        <v>36.78</v>
      </c>
    </row>
    <row r="2761" spans="1:5" x14ac:dyDescent="0.35">
      <c r="A2761" s="564">
        <v>39376</v>
      </c>
      <c r="B2761" s="564" t="s">
        <v>7355</v>
      </c>
      <c r="C2761" s="564" t="s">
        <v>37</v>
      </c>
      <c r="D2761" s="564" t="s">
        <v>4986</v>
      </c>
      <c r="E2761" s="107">
        <v>31</v>
      </c>
    </row>
    <row r="2762" spans="1:5" x14ac:dyDescent="0.35">
      <c r="A2762" s="564">
        <v>3752</v>
      </c>
      <c r="B2762" s="564" t="s">
        <v>7356</v>
      </c>
      <c r="C2762" s="564" t="s">
        <v>37</v>
      </c>
      <c r="D2762" s="564" t="s">
        <v>4986</v>
      </c>
      <c r="E2762" s="107">
        <v>60.67</v>
      </c>
    </row>
    <row r="2763" spans="1:5" x14ac:dyDescent="0.35">
      <c r="A2763" s="564">
        <v>746</v>
      </c>
      <c r="B2763" s="564" t="s">
        <v>11213</v>
      </c>
      <c r="C2763" s="564" t="s">
        <v>37</v>
      </c>
      <c r="D2763" s="564" t="s">
        <v>4988</v>
      </c>
      <c r="E2763" s="108">
        <v>3256</v>
      </c>
    </row>
    <row r="2764" spans="1:5" x14ac:dyDescent="0.35">
      <c r="A2764" s="564">
        <v>20269</v>
      </c>
      <c r="B2764" s="564" t="s">
        <v>11214</v>
      </c>
      <c r="C2764" s="564" t="s">
        <v>37</v>
      </c>
      <c r="D2764" s="564" t="s">
        <v>4986</v>
      </c>
      <c r="E2764" s="107">
        <v>83.46</v>
      </c>
    </row>
    <row r="2765" spans="1:5" x14ac:dyDescent="0.35">
      <c r="A2765" s="564">
        <v>20270</v>
      </c>
      <c r="B2765" s="564" t="s">
        <v>11215</v>
      </c>
      <c r="C2765" s="564" t="s">
        <v>37</v>
      </c>
      <c r="D2765" s="564" t="s">
        <v>4986</v>
      </c>
      <c r="E2765" s="107">
        <v>92.22</v>
      </c>
    </row>
    <row r="2766" spans="1:5" x14ac:dyDescent="0.35">
      <c r="A2766" s="564">
        <v>11696</v>
      </c>
      <c r="B2766" s="564" t="s">
        <v>11216</v>
      </c>
      <c r="C2766" s="564" t="s">
        <v>37</v>
      </c>
      <c r="D2766" s="564" t="s">
        <v>4986</v>
      </c>
      <c r="E2766" s="107">
        <v>147.62</v>
      </c>
    </row>
    <row r="2767" spans="1:5" x14ac:dyDescent="0.35">
      <c r="A2767" s="564">
        <v>10427</v>
      </c>
      <c r="B2767" s="564" t="s">
        <v>11217</v>
      </c>
      <c r="C2767" s="564" t="s">
        <v>37</v>
      </c>
      <c r="D2767" s="564" t="s">
        <v>4986</v>
      </c>
      <c r="E2767" s="107">
        <v>413.11</v>
      </c>
    </row>
    <row r="2768" spans="1:5" x14ac:dyDescent="0.35">
      <c r="A2768" s="564">
        <v>10428</v>
      </c>
      <c r="B2768" s="564" t="s">
        <v>11218</v>
      </c>
      <c r="C2768" s="564" t="s">
        <v>37</v>
      </c>
      <c r="D2768" s="564" t="s">
        <v>4986</v>
      </c>
      <c r="E2768" s="107">
        <v>425.63</v>
      </c>
    </row>
    <row r="2769" spans="1:5" x14ac:dyDescent="0.35">
      <c r="A2769" s="564">
        <v>36521</v>
      </c>
      <c r="B2769" s="564" t="s">
        <v>11219</v>
      </c>
      <c r="C2769" s="564" t="s">
        <v>37</v>
      </c>
      <c r="D2769" s="564" t="s">
        <v>4986</v>
      </c>
      <c r="E2769" s="107">
        <v>132.80000000000001</v>
      </c>
    </row>
    <row r="2770" spans="1:5" x14ac:dyDescent="0.35">
      <c r="A2770" s="564">
        <v>36794</v>
      </c>
      <c r="B2770" s="564" t="s">
        <v>11220</v>
      </c>
      <c r="C2770" s="564" t="s">
        <v>37</v>
      </c>
      <c r="D2770" s="564" t="s">
        <v>4986</v>
      </c>
      <c r="E2770" s="107">
        <v>141.38</v>
      </c>
    </row>
    <row r="2771" spans="1:5" x14ac:dyDescent="0.35">
      <c r="A2771" s="564">
        <v>10426</v>
      </c>
      <c r="B2771" s="564" t="s">
        <v>11221</v>
      </c>
      <c r="C2771" s="564" t="s">
        <v>37</v>
      </c>
      <c r="D2771" s="564" t="s">
        <v>4986</v>
      </c>
      <c r="E2771" s="107">
        <v>158.31</v>
      </c>
    </row>
    <row r="2772" spans="1:5" x14ac:dyDescent="0.35">
      <c r="A2772" s="564">
        <v>10425</v>
      </c>
      <c r="B2772" s="564" t="s">
        <v>11222</v>
      </c>
      <c r="C2772" s="564" t="s">
        <v>37</v>
      </c>
      <c r="D2772" s="564" t="s">
        <v>4986</v>
      </c>
      <c r="E2772" s="107">
        <v>80.31</v>
      </c>
    </row>
    <row r="2773" spans="1:5" x14ac:dyDescent="0.35">
      <c r="A2773" s="564">
        <v>10431</v>
      </c>
      <c r="B2773" s="564" t="s">
        <v>11223</v>
      </c>
      <c r="C2773" s="564" t="s">
        <v>37</v>
      </c>
      <c r="D2773" s="564" t="s">
        <v>4986</v>
      </c>
      <c r="E2773" s="107">
        <v>274.97000000000003</v>
      </c>
    </row>
    <row r="2774" spans="1:5" x14ac:dyDescent="0.35">
      <c r="A2774" s="564">
        <v>10429</v>
      </c>
      <c r="B2774" s="564" t="s">
        <v>11224</v>
      </c>
      <c r="C2774" s="564" t="s">
        <v>37</v>
      </c>
      <c r="D2774" s="564" t="s">
        <v>4986</v>
      </c>
      <c r="E2774" s="107">
        <v>135.65</v>
      </c>
    </row>
    <row r="2775" spans="1:5" x14ac:dyDescent="0.35">
      <c r="A2775" s="564">
        <v>2354</v>
      </c>
      <c r="B2775" s="564" t="s">
        <v>7357</v>
      </c>
      <c r="C2775" s="564" t="s">
        <v>4991</v>
      </c>
      <c r="D2775" s="564" t="s">
        <v>4986</v>
      </c>
      <c r="E2775" s="107">
        <v>9.09</v>
      </c>
    </row>
    <row r="2776" spans="1:5" x14ac:dyDescent="0.35">
      <c r="A2776" s="564">
        <v>40932</v>
      </c>
      <c r="B2776" s="564" t="s">
        <v>7358</v>
      </c>
      <c r="C2776" s="564" t="s">
        <v>5162</v>
      </c>
      <c r="D2776" s="564" t="s">
        <v>4986</v>
      </c>
      <c r="E2776" s="108">
        <v>1606.27</v>
      </c>
    </row>
    <row r="2777" spans="1:5" x14ac:dyDescent="0.35">
      <c r="A2777" s="564">
        <v>10853</v>
      </c>
      <c r="B2777" s="564" t="s">
        <v>7359</v>
      </c>
      <c r="C2777" s="564" t="s">
        <v>37</v>
      </c>
      <c r="D2777" s="564" t="s">
        <v>4986</v>
      </c>
      <c r="E2777" s="107">
        <v>101.82</v>
      </c>
    </row>
    <row r="2778" spans="1:5" x14ac:dyDescent="0.35">
      <c r="A2778" s="564">
        <v>5093</v>
      </c>
      <c r="B2778" s="564" t="s">
        <v>7360</v>
      </c>
      <c r="C2778" s="564" t="s">
        <v>5372</v>
      </c>
      <c r="D2778" s="564" t="s">
        <v>4986</v>
      </c>
      <c r="E2778" s="107">
        <v>18.649999999999999</v>
      </c>
    </row>
    <row r="2779" spans="1:5" x14ac:dyDescent="0.35">
      <c r="A2779" s="564">
        <v>44331</v>
      </c>
      <c r="B2779" s="564" t="s">
        <v>11225</v>
      </c>
      <c r="C2779" s="564" t="s">
        <v>5003</v>
      </c>
      <c r="D2779" s="564" t="s">
        <v>4986</v>
      </c>
      <c r="E2779" s="107">
        <v>34.479999999999997</v>
      </c>
    </row>
    <row r="2780" spans="1:5" x14ac:dyDescent="0.35">
      <c r="A2780" s="564">
        <v>37768</v>
      </c>
      <c r="B2780" s="564" t="s">
        <v>7361</v>
      </c>
      <c r="C2780" s="564" t="s">
        <v>37</v>
      </c>
      <c r="D2780" s="564" t="s">
        <v>4992</v>
      </c>
      <c r="E2780" s="108">
        <v>160000</v>
      </c>
    </row>
    <row r="2781" spans="1:5" x14ac:dyDescent="0.35">
      <c r="A2781" s="564">
        <v>37773</v>
      </c>
      <c r="B2781" s="564" t="s">
        <v>7362</v>
      </c>
      <c r="C2781" s="564" t="s">
        <v>37</v>
      </c>
      <c r="D2781" s="564" t="s">
        <v>4992</v>
      </c>
      <c r="E2781" s="108">
        <v>135866.97</v>
      </c>
    </row>
    <row r="2782" spans="1:5" x14ac:dyDescent="0.35">
      <c r="A2782" s="564">
        <v>37769</v>
      </c>
      <c r="B2782" s="564" t="s">
        <v>7363</v>
      </c>
      <c r="C2782" s="564" t="s">
        <v>37</v>
      </c>
      <c r="D2782" s="564" t="s">
        <v>4992</v>
      </c>
      <c r="E2782" s="108">
        <v>227458.43</v>
      </c>
    </row>
    <row r="2783" spans="1:5" x14ac:dyDescent="0.35">
      <c r="A2783" s="564">
        <v>37770</v>
      </c>
      <c r="B2783" s="564" t="s">
        <v>7364</v>
      </c>
      <c r="C2783" s="564" t="s">
        <v>37</v>
      </c>
      <c r="D2783" s="564" t="s">
        <v>4992</v>
      </c>
      <c r="E2783" s="108">
        <v>386033.24</v>
      </c>
    </row>
    <row r="2784" spans="1:5" x14ac:dyDescent="0.35">
      <c r="A2784" s="564">
        <v>38382</v>
      </c>
      <c r="B2784" s="564" t="s">
        <v>7365</v>
      </c>
      <c r="C2784" s="564" t="s">
        <v>37</v>
      </c>
      <c r="D2784" s="564" t="s">
        <v>4986</v>
      </c>
      <c r="E2784" s="107">
        <v>11.77</v>
      </c>
    </row>
    <row r="2785" spans="1:5" x14ac:dyDescent="0.35">
      <c r="A2785" s="564">
        <v>38383</v>
      </c>
      <c r="B2785" s="564" t="s">
        <v>7366</v>
      </c>
      <c r="C2785" s="564" t="s">
        <v>37</v>
      </c>
      <c r="D2785" s="564" t="s">
        <v>4986</v>
      </c>
      <c r="E2785" s="107">
        <v>2.2000000000000002</v>
      </c>
    </row>
    <row r="2786" spans="1:5" x14ac:dyDescent="0.35">
      <c r="A2786" s="564">
        <v>3768</v>
      </c>
      <c r="B2786" s="564" t="s">
        <v>7367</v>
      </c>
      <c r="C2786" s="564" t="s">
        <v>37</v>
      </c>
      <c r="D2786" s="564" t="s">
        <v>4986</v>
      </c>
      <c r="E2786" s="107">
        <v>3.35</v>
      </c>
    </row>
    <row r="2787" spans="1:5" x14ac:dyDescent="0.35">
      <c r="A2787" s="564">
        <v>3767</v>
      </c>
      <c r="B2787" s="564" t="s">
        <v>11226</v>
      </c>
      <c r="C2787" s="564" t="s">
        <v>37</v>
      </c>
      <c r="D2787" s="564" t="s">
        <v>4986</v>
      </c>
      <c r="E2787" s="107">
        <v>1.1200000000000001</v>
      </c>
    </row>
    <row r="2788" spans="1:5" x14ac:dyDescent="0.35">
      <c r="A2788" s="564">
        <v>13192</v>
      </c>
      <c r="B2788" s="564" t="s">
        <v>7368</v>
      </c>
      <c r="C2788" s="564" t="s">
        <v>37</v>
      </c>
      <c r="D2788" s="564" t="s">
        <v>4986</v>
      </c>
      <c r="E2788" s="108">
        <v>6614.14</v>
      </c>
    </row>
    <row r="2789" spans="1:5" x14ac:dyDescent="0.35">
      <c r="A2789" s="564">
        <v>38413</v>
      </c>
      <c r="B2789" s="564" t="s">
        <v>7369</v>
      </c>
      <c r="C2789" s="564" t="s">
        <v>37</v>
      </c>
      <c r="D2789" s="564" t="s">
        <v>4986</v>
      </c>
      <c r="E2789" s="108">
        <v>1093.8800000000001</v>
      </c>
    </row>
    <row r="2790" spans="1:5" x14ac:dyDescent="0.35">
      <c r="A2790" s="564">
        <v>42440</v>
      </c>
      <c r="B2790" s="564" t="s">
        <v>7370</v>
      </c>
      <c r="C2790" s="564" t="s">
        <v>37</v>
      </c>
      <c r="D2790" s="564" t="s">
        <v>4992</v>
      </c>
      <c r="E2790" s="108">
        <v>1085.17</v>
      </c>
    </row>
    <row r="2791" spans="1:5" x14ac:dyDescent="0.35">
      <c r="A2791" s="564">
        <v>20193</v>
      </c>
      <c r="B2791" s="564" t="s">
        <v>7371</v>
      </c>
      <c r="C2791" s="564" t="s">
        <v>7372</v>
      </c>
      <c r="D2791" s="564" t="s">
        <v>4986</v>
      </c>
      <c r="E2791" s="107">
        <v>5.33</v>
      </c>
    </row>
    <row r="2792" spans="1:5" x14ac:dyDescent="0.35">
      <c r="A2792" s="564">
        <v>10527</v>
      </c>
      <c r="B2792" s="564" t="s">
        <v>11227</v>
      </c>
      <c r="C2792" s="564" t="s">
        <v>7373</v>
      </c>
      <c r="D2792" s="564" t="s">
        <v>4988</v>
      </c>
      <c r="E2792" s="107">
        <v>16</v>
      </c>
    </row>
    <row r="2793" spans="1:5" x14ac:dyDescent="0.35">
      <c r="A2793" s="564">
        <v>41805</v>
      </c>
      <c r="B2793" s="564" t="s">
        <v>7374</v>
      </c>
      <c r="C2793" s="564" t="s">
        <v>5162</v>
      </c>
      <c r="D2793" s="564" t="s">
        <v>4992</v>
      </c>
      <c r="E2793" s="107">
        <v>450</v>
      </c>
    </row>
    <row r="2794" spans="1:5" x14ac:dyDescent="0.35">
      <c r="A2794" s="564">
        <v>40271</v>
      </c>
      <c r="B2794" s="564" t="s">
        <v>7375</v>
      </c>
      <c r="C2794" s="564" t="s">
        <v>5162</v>
      </c>
      <c r="D2794" s="564" t="s">
        <v>4986</v>
      </c>
      <c r="E2794" s="107">
        <v>10.4</v>
      </c>
    </row>
    <row r="2795" spans="1:5" x14ac:dyDescent="0.35">
      <c r="A2795" s="564">
        <v>40287</v>
      </c>
      <c r="B2795" s="564" t="s">
        <v>7376</v>
      </c>
      <c r="C2795" s="564" t="s">
        <v>5162</v>
      </c>
      <c r="D2795" s="564" t="s">
        <v>4986</v>
      </c>
      <c r="E2795" s="107">
        <v>4</v>
      </c>
    </row>
    <row r="2796" spans="1:5" x14ac:dyDescent="0.35">
      <c r="A2796" s="564">
        <v>4084</v>
      </c>
      <c r="B2796" s="564" t="s">
        <v>7377</v>
      </c>
      <c r="C2796" s="564" t="s">
        <v>4991</v>
      </c>
      <c r="D2796" s="564" t="s">
        <v>4986</v>
      </c>
      <c r="E2796" s="107">
        <v>2.54</v>
      </c>
    </row>
    <row r="2797" spans="1:5" x14ac:dyDescent="0.35">
      <c r="A2797" s="564">
        <v>743</v>
      </c>
      <c r="B2797" s="564" t="s">
        <v>7378</v>
      </c>
      <c r="C2797" s="564" t="s">
        <v>4991</v>
      </c>
      <c r="D2797" s="564" t="s">
        <v>4988</v>
      </c>
      <c r="E2797" s="107">
        <v>2.54</v>
      </c>
    </row>
    <row r="2798" spans="1:5" x14ac:dyDescent="0.35">
      <c r="A2798" s="564">
        <v>40293</v>
      </c>
      <c r="B2798" s="564" t="s">
        <v>7379</v>
      </c>
      <c r="C2798" s="564" t="s">
        <v>4991</v>
      </c>
      <c r="D2798" s="564" t="s">
        <v>4986</v>
      </c>
      <c r="E2798" s="107">
        <v>3.04</v>
      </c>
    </row>
    <row r="2799" spans="1:5" x14ac:dyDescent="0.35">
      <c r="A2799" s="564">
        <v>40294</v>
      </c>
      <c r="B2799" s="564" t="s">
        <v>7380</v>
      </c>
      <c r="C2799" s="564" t="s">
        <v>4991</v>
      </c>
      <c r="D2799" s="564" t="s">
        <v>4986</v>
      </c>
      <c r="E2799" s="107">
        <v>2.54</v>
      </c>
    </row>
    <row r="2800" spans="1:5" x14ac:dyDescent="0.35">
      <c r="A2800" s="564">
        <v>4085</v>
      </c>
      <c r="B2800" s="564" t="s">
        <v>7381</v>
      </c>
      <c r="C2800" s="564" t="s">
        <v>4991</v>
      </c>
      <c r="D2800" s="564" t="s">
        <v>4986</v>
      </c>
      <c r="E2800" s="107">
        <v>3.55</v>
      </c>
    </row>
    <row r="2801" spans="1:5" x14ac:dyDescent="0.35">
      <c r="A2801" s="564">
        <v>10775</v>
      </c>
      <c r="B2801" s="564" t="s">
        <v>7382</v>
      </c>
      <c r="C2801" s="564" t="s">
        <v>5162</v>
      </c>
      <c r="D2801" s="564" t="s">
        <v>4992</v>
      </c>
      <c r="E2801" s="107">
        <v>650</v>
      </c>
    </row>
    <row r="2802" spans="1:5" x14ac:dyDescent="0.35">
      <c r="A2802" s="564">
        <v>10776</v>
      </c>
      <c r="B2802" s="564" t="s">
        <v>7383</v>
      </c>
      <c r="C2802" s="564" t="s">
        <v>5162</v>
      </c>
      <c r="D2802" s="564" t="s">
        <v>4992</v>
      </c>
      <c r="E2802" s="107">
        <v>507.81</v>
      </c>
    </row>
    <row r="2803" spans="1:5" x14ac:dyDescent="0.35">
      <c r="A2803" s="564">
        <v>10779</v>
      </c>
      <c r="B2803" s="564" t="s">
        <v>7384</v>
      </c>
      <c r="C2803" s="564" t="s">
        <v>5162</v>
      </c>
      <c r="D2803" s="564" t="s">
        <v>4992</v>
      </c>
      <c r="E2803" s="107">
        <v>812.5</v>
      </c>
    </row>
    <row r="2804" spans="1:5" x14ac:dyDescent="0.35">
      <c r="A2804" s="564">
        <v>10777</v>
      </c>
      <c r="B2804" s="564" t="s">
        <v>7385</v>
      </c>
      <c r="C2804" s="564" t="s">
        <v>5162</v>
      </c>
      <c r="D2804" s="564" t="s">
        <v>4992</v>
      </c>
      <c r="E2804" s="107">
        <v>738.02</v>
      </c>
    </row>
    <row r="2805" spans="1:5" x14ac:dyDescent="0.35">
      <c r="A2805" s="564">
        <v>10778</v>
      </c>
      <c r="B2805" s="564" t="s">
        <v>7386</v>
      </c>
      <c r="C2805" s="564" t="s">
        <v>5162</v>
      </c>
      <c r="D2805" s="564" t="s">
        <v>4992</v>
      </c>
      <c r="E2805" s="107">
        <v>812.5</v>
      </c>
    </row>
    <row r="2806" spans="1:5" x14ac:dyDescent="0.35">
      <c r="A2806" s="564">
        <v>40339</v>
      </c>
      <c r="B2806" s="564" t="s">
        <v>7387</v>
      </c>
      <c r="C2806" s="564" t="s">
        <v>5162</v>
      </c>
      <c r="D2806" s="564" t="s">
        <v>4986</v>
      </c>
      <c r="E2806" s="107">
        <v>4</v>
      </c>
    </row>
    <row r="2807" spans="1:5" x14ac:dyDescent="0.35">
      <c r="A2807" s="564">
        <v>10749</v>
      </c>
      <c r="B2807" s="564" t="s">
        <v>7388</v>
      </c>
      <c r="C2807" s="564" t="s">
        <v>5162</v>
      </c>
      <c r="D2807" s="564" t="s">
        <v>4986</v>
      </c>
      <c r="E2807" s="107">
        <v>7.33</v>
      </c>
    </row>
    <row r="2808" spans="1:5" x14ac:dyDescent="0.35">
      <c r="A2808" s="564">
        <v>40290</v>
      </c>
      <c r="B2808" s="564" t="s">
        <v>7389</v>
      </c>
      <c r="C2808" s="564" t="s">
        <v>5162</v>
      </c>
      <c r="D2808" s="564" t="s">
        <v>4986</v>
      </c>
      <c r="E2808" s="107">
        <v>10.56</v>
      </c>
    </row>
    <row r="2809" spans="1:5" x14ac:dyDescent="0.35">
      <c r="A2809" s="564">
        <v>3346</v>
      </c>
      <c r="B2809" s="564" t="s">
        <v>11228</v>
      </c>
      <c r="C2809" s="564" t="s">
        <v>4991</v>
      </c>
      <c r="D2809" s="564" t="s">
        <v>4992</v>
      </c>
      <c r="E2809" s="107">
        <v>15.75</v>
      </c>
    </row>
    <row r="2810" spans="1:5" x14ac:dyDescent="0.35">
      <c r="A2810" s="564">
        <v>3348</v>
      </c>
      <c r="B2810" s="564" t="s">
        <v>11229</v>
      </c>
      <c r="C2810" s="564" t="s">
        <v>4991</v>
      </c>
      <c r="D2810" s="564" t="s">
        <v>4992</v>
      </c>
      <c r="E2810" s="107">
        <v>18.84</v>
      </c>
    </row>
    <row r="2811" spans="1:5" x14ac:dyDescent="0.35">
      <c r="A2811" s="564">
        <v>39833</v>
      </c>
      <c r="B2811" s="564" t="s">
        <v>11230</v>
      </c>
      <c r="C2811" s="564" t="s">
        <v>4991</v>
      </c>
      <c r="D2811" s="564" t="s">
        <v>4992</v>
      </c>
      <c r="E2811" s="107">
        <v>25.81</v>
      </c>
    </row>
    <row r="2812" spans="1:5" x14ac:dyDescent="0.35">
      <c r="A2812" s="564">
        <v>7252</v>
      </c>
      <c r="B2812" s="564" t="s">
        <v>7390</v>
      </c>
      <c r="C2812" s="564" t="s">
        <v>4991</v>
      </c>
      <c r="D2812" s="564" t="s">
        <v>4992</v>
      </c>
      <c r="E2812" s="107">
        <v>2.25</v>
      </c>
    </row>
    <row r="2813" spans="1:5" x14ac:dyDescent="0.35">
      <c r="A2813" s="564">
        <v>7247</v>
      </c>
      <c r="B2813" s="564" t="s">
        <v>7391</v>
      </c>
      <c r="C2813" s="564" t="s">
        <v>4991</v>
      </c>
      <c r="D2813" s="564" t="s">
        <v>4992</v>
      </c>
      <c r="E2813" s="107">
        <v>2.25</v>
      </c>
    </row>
    <row r="2814" spans="1:5" x14ac:dyDescent="0.35">
      <c r="A2814" s="564">
        <v>40291</v>
      </c>
      <c r="B2814" s="564" t="s">
        <v>7392</v>
      </c>
      <c r="C2814" s="564" t="s">
        <v>5162</v>
      </c>
      <c r="D2814" s="564" t="s">
        <v>4986</v>
      </c>
      <c r="E2814" s="107">
        <v>558.15</v>
      </c>
    </row>
    <row r="2815" spans="1:5" x14ac:dyDescent="0.35">
      <c r="A2815" s="564">
        <v>40275</v>
      </c>
      <c r="B2815" s="564" t="s">
        <v>7393</v>
      </c>
      <c r="C2815" s="564" t="s">
        <v>5162</v>
      </c>
      <c r="D2815" s="564" t="s">
        <v>4986</v>
      </c>
      <c r="E2815" s="107">
        <v>16</v>
      </c>
    </row>
    <row r="2816" spans="1:5" x14ac:dyDescent="0.35">
      <c r="A2816" s="564">
        <v>42408</v>
      </c>
      <c r="B2816" s="564" t="s">
        <v>11231</v>
      </c>
      <c r="C2816" s="564" t="s">
        <v>4987</v>
      </c>
      <c r="D2816" s="564" t="s">
        <v>4986</v>
      </c>
      <c r="E2816" s="107">
        <v>2.0099999999999998</v>
      </c>
    </row>
    <row r="2817" spans="1:5" x14ac:dyDescent="0.35">
      <c r="A2817" s="564">
        <v>3777</v>
      </c>
      <c r="B2817" s="564" t="s">
        <v>11232</v>
      </c>
      <c r="C2817" s="564" t="s">
        <v>4987</v>
      </c>
      <c r="D2817" s="564" t="s">
        <v>4988</v>
      </c>
      <c r="E2817" s="107">
        <v>1.45</v>
      </c>
    </row>
    <row r="2818" spans="1:5" x14ac:dyDescent="0.35">
      <c r="A2818" s="564">
        <v>3798</v>
      </c>
      <c r="B2818" s="564" t="s">
        <v>7394</v>
      </c>
      <c r="C2818" s="564" t="s">
        <v>37</v>
      </c>
      <c r="D2818" s="564" t="s">
        <v>4992</v>
      </c>
      <c r="E2818" s="107">
        <v>96.12</v>
      </c>
    </row>
    <row r="2819" spans="1:5" x14ac:dyDescent="0.35">
      <c r="A2819" s="564">
        <v>38769</v>
      </c>
      <c r="B2819" s="564" t="s">
        <v>7395</v>
      </c>
      <c r="C2819" s="564" t="s">
        <v>37</v>
      </c>
      <c r="D2819" s="564" t="s">
        <v>4992</v>
      </c>
      <c r="E2819" s="107">
        <v>75.06</v>
      </c>
    </row>
    <row r="2820" spans="1:5" x14ac:dyDescent="0.35">
      <c r="A2820" s="564">
        <v>39510</v>
      </c>
      <c r="B2820" s="564" t="s">
        <v>7396</v>
      </c>
      <c r="C2820" s="564" t="s">
        <v>37</v>
      </c>
      <c r="D2820" s="564" t="s">
        <v>4992</v>
      </c>
      <c r="E2820" s="107">
        <v>303.77999999999997</v>
      </c>
    </row>
    <row r="2821" spans="1:5" x14ac:dyDescent="0.35">
      <c r="A2821" s="564">
        <v>38776</v>
      </c>
      <c r="B2821" s="564" t="s">
        <v>7397</v>
      </c>
      <c r="C2821" s="564" t="s">
        <v>37</v>
      </c>
      <c r="D2821" s="564" t="s">
        <v>4992</v>
      </c>
      <c r="E2821" s="107">
        <v>322.39999999999998</v>
      </c>
    </row>
    <row r="2822" spans="1:5" x14ac:dyDescent="0.35">
      <c r="A2822" s="564">
        <v>38774</v>
      </c>
      <c r="B2822" s="564" t="s">
        <v>7398</v>
      </c>
      <c r="C2822" s="564" t="s">
        <v>37</v>
      </c>
      <c r="D2822" s="564" t="s">
        <v>4986</v>
      </c>
      <c r="E2822" s="107">
        <v>18.760000000000002</v>
      </c>
    </row>
    <row r="2823" spans="1:5" x14ac:dyDescent="0.35">
      <c r="A2823" s="564">
        <v>42247</v>
      </c>
      <c r="B2823" s="564" t="s">
        <v>7399</v>
      </c>
      <c r="C2823" s="564" t="s">
        <v>37</v>
      </c>
      <c r="D2823" s="564" t="s">
        <v>4986</v>
      </c>
      <c r="E2823" s="107">
        <v>640.54</v>
      </c>
    </row>
    <row r="2824" spans="1:5" x14ac:dyDescent="0.35">
      <c r="A2824" s="564">
        <v>42248</v>
      </c>
      <c r="B2824" s="564" t="s">
        <v>7400</v>
      </c>
      <c r="C2824" s="564" t="s">
        <v>37</v>
      </c>
      <c r="D2824" s="564" t="s">
        <v>4986</v>
      </c>
      <c r="E2824" s="107">
        <v>744.04</v>
      </c>
    </row>
    <row r="2825" spans="1:5" x14ac:dyDescent="0.35">
      <c r="A2825" s="564">
        <v>42249</v>
      </c>
      <c r="B2825" s="564" t="s">
        <v>7401</v>
      </c>
      <c r="C2825" s="564" t="s">
        <v>37</v>
      </c>
      <c r="D2825" s="564" t="s">
        <v>4986</v>
      </c>
      <c r="E2825" s="108">
        <v>1232.6099999999999</v>
      </c>
    </row>
    <row r="2826" spans="1:5" x14ac:dyDescent="0.35">
      <c r="A2826" s="564">
        <v>42244</v>
      </c>
      <c r="B2826" s="564" t="s">
        <v>7402</v>
      </c>
      <c r="C2826" s="564" t="s">
        <v>37</v>
      </c>
      <c r="D2826" s="564" t="s">
        <v>4986</v>
      </c>
      <c r="E2826" s="107">
        <v>192.5</v>
      </c>
    </row>
    <row r="2827" spans="1:5" x14ac:dyDescent="0.35">
      <c r="A2827" s="564">
        <v>42245</v>
      </c>
      <c r="B2827" s="564" t="s">
        <v>7403</v>
      </c>
      <c r="C2827" s="564" t="s">
        <v>37</v>
      </c>
      <c r="D2827" s="564" t="s">
        <v>4986</v>
      </c>
      <c r="E2827" s="107">
        <v>355.21</v>
      </c>
    </row>
    <row r="2828" spans="1:5" x14ac:dyDescent="0.35">
      <c r="A2828" s="564">
        <v>42246</v>
      </c>
      <c r="B2828" s="564" t="s">
        <v>7404</v>
      </c>
      <c r="C2828" s="564" t="s">
        <v>37</v>
      </c>
      <c r="D2828" s="564" t="s">
        <v>4986</v>
      </c>
      <c r="E2828" s="107">
        <v>393.21</v>
      </c>
    </row>
    <row r="2829" spans="1:5" x14ac:dyDescent="0.35">
      <c r="A2829" s="564">
        <v>42243</v>
      </c>
      <c r="B2829" s="564" t="s">
        <v>7405</v>
      </c>
      <c r="C2829" s="564" t="s">
        <v>37</v>
      </c>
      <c r="D2829" s="564" t="s">
        <v>4986</v>
      </c>
      <c r="E2829" s="107">
        <v>474.13</v>
      </c>
    </row>
    <row r="2830" spans="1:5" x14ac:dyDescent="0.35">
      <c r="A2830" s="564">
        <v>38889</v>
      </c>
      <c r="B2830" s="564" t="s">
        <v>7406</v>
      </c>
      <c r="C2830" s="564" t="s">
        <v>37</v>
      </c>
      <c r="D2830" s="564" t="s">
        <v>4992</v>
      </c>
      <c r="E2830" s="107">
        <v>57.53</v>
      </c>
    </row>
    <row r="2831" spans="1:5" x14ac:dyDescent="0.35">
      <c r="A2831" s="564">
        <v>38784</v>
      </c>
      <c r="B2831" s="564" t="s">
        <v>7407</v>
      </c>
      <c r="C2831" s="564" t="s">
        <v>37</v>
      </c>
      <c r="D2831" s="564" t="s">
        <v>4992</v>
      </c>
      <c r="E2831" s="107">
        <v>76.97</v>
      </c>
    </row>
    <row r="2832" spans="1:5" x14ac:dyDescent="0.35">
      <c r="A2832" s="564">
        <v>3788</v>
      </c>
      <c r="B2832" s="564" t="s">
        <v>7408</v>
      </c>
      <c r="C2832" s="564" t="s">
        <v>37</v>
      </c>
      <c r="D2832" s="564" t="s">
        <v>4992</v>
      </c>
      <c r="E2832" s="107">
        <v>80.209999999999994</v>
      </c>
    </row>
    <row r="2833" spans="1:5" x14ac:dyDescent="0.35">
      <c r="A2833" s="564">
        <v>12230</v>
      </c>
      <c r="B2833" s="564" t="s">
        <v>7409</v>
      </c>
      <c r="C2833" s="564" t="s">
        <v>37</v>
      </c>
      <c r="D2833" s="564" t="s">
        <v>4992</v>
      </c>
      <c r="E2833" s="107">
        <v>20.63</v>
      </c>
    </row>
    <row r="2834" spans="1:5" x14ac:dyDescent="0.35">
      <c r="A2834" s="564">
        <v>3780</v>
      </c>
      <c r="B2834" s="564" t="s">
        <v>7410</v>
      </c>
      <c r="C2834" s="564" t="s">
        <v>37</v>
      </c>
      <c r="D2834" s="564" t="s">
        <v>4992</v>
      </c>
      <c r="E2834" s="107">
        <v>118.34</v>
      </c>
    </row>
    <row r="2835" spans="1:5" x14ac:dyDescent="0.35">
      <c r="A2835" s="564">
        <v>12231</v>
      </c>
      <c r="B2835" s="564" t="s">
        <v>7411</v>
      </c>
      <c r="C2835" s="564" t="s">
        <v>37</v>
      </c>
      <c r="D2835" s="564" t="s">
        <v>4992</v>
      </c>
      <c r="E2835" s="107">
        <v>34.31</v>
      </c>
    </row>
    <row r="2836" spans="1:5" x14ac:dyDescent="0.35">
      <c r="A2836" s="564">
        <v>3811</v>
      </c>
      <c r="B2836" s="564" t="s">
        <v>7412</v>
      </c>
      <c r="C2836" s="564" t="s">
        <v>37</v>
      </c>
      <c r="D2836" s="564" t="s">
        <v>4992</v>
      </c>
      <c r="E2836" s="107">
        <v>111.16</v>
      </c>
    </row>
    <row r="2837" spans="1:5" x14ac:dyDescent="0.35">
      <c r="A2837" s="564">
        <v>12232</v>
      </c>
      <c r="B2837" s="564" t="s">
        <v>7413</v>
      </c>
      <c r="C2837" s="564" t="s">
        <v>37</v>
      </c>
      <c r="D2837" s="564" t="s">
        <v>4992</v>
      </c>
      <c r="E2837" s="107">
        <v>35.94</v>
      </c>
    </row>
    <row r="2838" spans="1:5" x14ac:dyDescent="0.35">
      <c r="A2838" s="564">
        <v>3799</v>
      </c>
      <c r="B2838" s="564" t="s">
        <v>7414</v>
      </c>
      <c r="C2838" s="564" t="s">
        <v>37</v>
      </c>
      <c r="D2838" s="564" t="s">
        <v>4992</v>
      </c>
      <c r="E2838" s="107">
        <v>157.19999999999999</v>
      </c>
    </row>
    <row r="2839" spans="1:5" x14ac:dyDescent="0.35">
      <c r="A2839" s="564">
        <v>12239</v>
      </c>
      <c r="B2839" s="564" t="s">
        <v>7415</v>
      </c>
      <c r="C2839" s="564" t="s">
        <v>37</v>
      </c>
      <c r="D2839" s="564" t="s">
        <v>4992</v>
      </c>
      <c r="E2839" s="107">
        <v>47.06</v>
      </c>
    </row>
    <row r="2840" spans="1:5" x14ac:dyDescent="0.35">
      <c r="A2840" s="564">
        <v>38773</v>
      </c>
      <c r="B2840" s="564" t="s">
        <v>7416</v>
      </c>
      <c r="C2840" s="564" t="s">
        <v>37</v>
      </c>
      <c r="D2840" s="564" t="s">
        <v>4992</v>
      </c>
      <c r="E2840" s="107">
        <v>7.55</v>
      </c>
    </row>
    <row r="2841" spans="1:5" x14ac:dyDescent="0.35">
      <c r="A2841" s="564">
        <v>12271</v>
      </c>
      <c r="B2841" s="564" t="s">
        <v>7417</v>
      </c>
      <c r="C2841" s="564" t="s">
        <v>37</v>
      </c>
      <c r="D2841" s="564" t="s">
        <v>4992</v>
      </c>
      <c r="E2841" s="107">
        <v>420.91</v>
      </c>
    </row>
    <row r="2842" spans="1:5" x14ac:dyDescent="0.35">
      <c r="A2842" s="564">
        <v>38785</v>
      </c>
      <c r="B2842" s="564" t="s">
        <v>7418</v>
      </c>
      <c r="C2842" s="564" t="s">
        <v>37</v>
      </c>
      <c r="D2842" s="564" t="s">
        <v>4992</v>
      </c>
      <c r="E2842" s="107">
        <v>199.28</v>
      </c>
    </row>
    <row r="2843" spans="1:5" x14ac:dyDescent="0.35">
      <c r="A2843" s="564">
        <v>38786</v>
      </c>
      <c r="B2843" s="564" t="s">
        <v>7419</v>
      </c>
      <c r="C2843" s="564" t="s">
        <v>37</v>
      </c>
      <c r="D2843" s="564" t="s">
        <v>4992</v>
      </c>
      <c r="E2843" s="107">
        <v>245.46</v>
      </c>
    </row>
    <row r="2844" spans="1:5" x14ac:dyDescent="0.35">
      <c r="A2844" s="564">
        <v>39385</v>
      </c>
      <c r="B2844" s="564" t="s">
        <v>7420</v>
      </c>
      <c r="C2844" s="564" t="s">
        <v>37</v>
      </c>
      <c r="D2844" s="564" t="s">
        <v>4986</v>
      </c>
      <c r="E2844" s="107">
        <v>17.16</v>
      </c>
    </row>
    <row r="2845" spans="1:5" x14ac:dyDescent="0.35">
      <c r="A2845" s="564">
        <v>39389</v>
      </c>
      <c r="B2845" s="564" t="s">
        <v>7421</v>
      </c>
      <c r="C2845" s="564" t="s">
        <v>37</v>
      </c>
      <c r="D2845" s="564" t="s">
        <v>4986</v>
      </c>
      <c r="E2845" s="107">
        <v>18.62</v>
      </c>
    </row>
    <row r="2846" spans="1:5" x14ac:dyDescent="0.35">
      <c r="A2846" s="564">
        <v>39390</v>
      </c>
      <c r="B2846" s="564" t="s">
        <v>7422</v>
      </c>
      <c r="C2846" s="564" t="s">
        <v>37</v>
      </c>
      <c r="D2846" s="564" t="s">
        <v>4986</v>
      </c>
      <c r="E2846" s="107">
        <v>39.03</v>
      </c>
    </row>
    <row r="2847" spans="1:5" x14ac:dyDescent="0.35">
      <c r="A2847" s="564">
        <v>39391</v>
      </c>
      <c r="B2847" s="564" t="s">
        <v>7423</v>
      </c>
      <c r="C2847" s="564" t="s">
        <v>37</v>
      </c>
      <c r="D2847" s="564" t="s">
        <v>4986</v>
      </c>
      <c r="E2847" s="107">
        <v>43.82</v>
      </c>
    </row>
    <row r="2848" spans="1:5" x14ac:dyDescent="0.35">
      <c r="A2848" s="564">
        <v>3803</v>
      </c>
      <c r="B2848" s="564" t="s">
        <v>7424</v>
      </c>
      <c r="C2848" s="564" t="s">
        <v>37</v>
      </c>
      <c r="D2848" s="564" t="s">
        <v>4992</v>
      </c>
      <c r="E2848" s="107">
        <v>71.17</v>
      </c>
    </row>
    <row r="2849" spans="1:5" x14ac:dyDescent="0.35">
      <c r="A2849" s="564">
        <v>38770</v>
      </c>
      <c r="B2849" s="564" t="s">
        <v>7425</v>
      </c>
      <c r="C2849" s="564" t="s">
        <v>37</v>
      </c>
      <c r="D2849" s="564" t="s">
        <v>4992</v>
      </c>
      <c r="E2849" s="107">
        <v>82.41</v>
      </c>
    </row>
    <row r="2850" spans="1:5" x14ac:dyDescent="0.35">
      <c r="A2850" s="564">
        <v>12267</v>
      </c>
      <c r="B2850" s="564" t="s">
        <v>7426</v>
      </c>
      <c r="C2850" s="564" t="s">
        <v>37</v>
      </c>
      <c r="D2850" s="564" t="s">
        <v>4992</v>
      </c>
      <c r="E2850" s="107">
        <v>241.51</v>
      </c>
    </row>
    <row r="2851" spans="1:5" x14ac:dyDescent="0.35">
      <c r="A2851" s="564">
        <v>43265</v>
      </c>
      <c r="B2851" s="564" t="s">
        <v>7427</v>
      </c>
      <c r="C2851" s="564" t="s">
        <v>37</v>
      </c>
      <c r="D2851" s="564" t="s">
        <v>4986</v>
      </c>
      <c r="E2851" s="107">
        <v>53.67</v>
      </c>
    </row>
    <row r="2852" spans="1:5" x14ac:dyDescent="0.35">
      <c r="A2852" s="564">
        <v>12266</v>
      </c>
      <c r="B2852" s="564" t="s">
        <v>7428</v>
      </c>
      <c r="C2852" s="564" t="s">
        <v>37</v>
      </c>
      <c r="D2852" s="564" t="s">
        <v>4992</v>
      </c>
      <c r="E2852" s="107">
        <v>123.61</v>
      </c>
    </row>
    <row r="2853" spans="1:5" x14ac:dyDescent="0.35">
      <c r="A2853" s="564">
        <v>39378</v>
      </c>
      <c r="B2853" s="564" t="s">
        <v>7429</v>
      </c>
      <c r="C2853" s="564" t="s">
        <v>37</v>
      </c>
      <c r="D2853" s="564" t="s">
        <v>4992</v>
      </c>
      <c r="E2853" s="107">
        <v>87.64</v>
      </c>
    </row>
    <row r="2854" spans="1:5" x14ac:dyDescent="0.35">
      <c r="A2854" s="564">
        <v>43543</v>
      </c>
      <c r="B2854" s="564" t="s">
        <v>7430</v>
      </c>
      <c r="C2854" s="564" t="s">
        <v>37</v>
      </c>
      <c r="D2854" s="564" t="s">
        <v>4992</v>
      </c>
      <c r="E2854" s="107">
        <v>182.58</v>
      </c>
    </row>
    <row r="2855" spans="1:5" x14ac:dyDescent="0.35">
      <c r="A2855" s="564">
        <v>38775</v>
      </c>
      <c r="B2855" s="564" t="s">
        <v>7431</v>
      </c>
      <c r="C2855" s="564" t="s">
        <v>37</v>
      </c>
      <c r="D2855" s="564" t="s">
        <v>4992</v>
      </c>
      <c r="E2855" s="107">
        <v>92.91</v>
      </c>
    </row>
    <row r="2856" spans="1:5" x14ac:dyDescent="0.35">
      <c r="A2856" s="564">
        <v>21119</v>
      </c>
      <c r="B2856" s="564" t="s">
        <v>7432</v>
      </c>
      <c r="C2856" s="564" t="s">
        <v>37</v>
      </c>
      <c r="D2856" s="564" t="s">
        <v>4986</v>
      </c>
      <c r="E2856" s="107">
        <v>2.37</v>
      </c>
    </row>
    <row r="2857" spans="1:5" x14ac:dyDescent="0.35">
      <c r="A2857" s="564">
        <v>37974</v>
      </c>
      <c r="B2857" s="564" t="s">
        <v>7433</v>
      </c>
      <c r="C2857" s="564" t="s">
        <v>37</v>
      </c>
      <c r="D2857" s="564" t="s">
        <v>4986</v>
      </c>
      <c r="E2857" s="107">
        <v>3.52</v>
      </c>
    </row>
    <row r="2858" spans="1:5" x14ac:dyDescent="0.35">
      <c r="A2858" s="564">
        <v>37975</v>
      </c>
      <c r="B2858" s="564" t="s">
        <v>7434</v>
      </c>
      <c r="C2858" s="564" t="s">
        <v>37</v>
      </c>
      <c r="D2858" s="564" t="s">
        <v>4986</v>
      </c>
      <c r="E2858" s="107">
        <v>7.15</v>
      </c>
    </row>
    <row r="2859" spans="1:5" x14ac:dyDescent="0.35">
      <c r="A2859" s="564">
        <v>37976</v>
      </c>
      <c r="B2859" s="564" t="s">
        <v>7435</v>
      </c>
      <c r="C2859" s="564" t="s">
        <v>37</v>
      </c>
      <c r="D2859" s="564" t="s">
        <v>4986</v>
      </c>
      <c r="E2859" s="107">
        <v>14.66</v>
      </c>
    </row>
    <row r="2860" spans="1:5" x14ac:dyDescent="0.35">
      <c r="A2860" s="564">
        <v>37977</v>
      </c>
      <c r="B2860" s="564" t="s">
        <v>7436</v>
      </c>
      <c r="C2860" s="564" t="s">
        <v>37</v>
      </c>
      <c r="D2860" s="564" t="s">
        <v>4986</v>
      </c>
      <c r="E2860" s="107">
        <v>20.16</v>
      </c>
    </row>
    <row r="2861" spans="1:5" x14ac:dyDescent="0.35">
      <c r="A2861" s="564">
        <v>37978</v>
      </c>
      <c r="B2861" s="564" t="s">
        <v>7437</v>
      </c>
      <c r="C2861" s="564" t="s">
        <v>37</v>
      </c>
      <c r="D2861" s="564" t="s">
        <v>4986</v>
      </c>
      <c r="E2861" s="107">
        <v>40.869999999999997</v>
      </c>
    </row>
    <row r="2862" spans="1:5" x14ac:dyDescent="0.35">
      <c r="A2862" s="564">
        <v>37979</v>
      </c>
      <c r="B2862" s="564" t="s">
        <v>7438</v>
      </c>
      <c r="C2862" s="564" t="s">
        <v>37</v>
      </c>
      <c r="D2862" s="564" t="s">
        <v>4986</v>
      </c>
      <c r="E2862" s="107">
        <v>175.56</v>
      </c>
    </row>
    <row r="2863" spans="1:5" x14ac:dyDescent="0.35">
      <c r="A2863" s="564">
        <v>37980</v>
      </c>
      <c r="B2863" s="564" t="s">
        <v>7439</v>
      </c>
      <c r="C2863" s="564" t="s">
        <v>37</v>
      </c>
      <c r="D2863" s="564" t="s">
        <v>4986</v>
      </c>
      <c r="E2863" s="107">
        <v>197.3</v>
      </c>
    </row>
    <row r="2864" spans="1:5" x14ac:dyDescent="0.35">
      <c r="A2864" s="564">
        <v>36147</v>
      </c>
      <c r="B2864" s="564" t="s">
        <v>7440</v>
      </c>
      <c r="C2864" s="564" t="s">
        <v>5372</v>
      </c>
      <c r="D2864" s="564" t="s">
        <v>4986</v>
      </c>
      <c r="E2864" s="107">
        <v>413.76</v>
      </c>
    </row>
    <row r="2865" spans="1:5" x14ac:dyDescent="0.35">
      <c r="A2865" s="564">
        <v>12731</v>
      </c>
      <c r="B2865" s="564" t="s">
        <v>7441</v>
      </c>
      <c r="C2865" s="564" t="s">
        <v>37</v>
      </c>
      <c r="D2865" s="564" t="s">
        <v>4992</v>
      </c>
      <c r="E2865" s="107">
        <v>425.7</v>
      </c>
    </row>
    <row r="2866" spans="1:5" x14ac:dyDescent="0.35">
      <c r="A2866" s="564">
        <v>12723</v>
      </c>
      <c r="B2866" s="564" t="s">
        <v>7442</v>
      </c>
      <c r="C2866" s="564" t="s">
        <v>37</v>
      </c>
      <c r="D2866" s="564" t="s">
        <v>4992</v>
      </c>
      <c r="E2866" s="107">
        <v>3.3</v>
      </c>
    </row>
    <row r="2867" spans="1:5" x14ac:dyDescent="0.35">
      <c r="A2867" s="564">
        <v>12724</v>
      </c>
      <c r="B2867" s="564" t="s">
        <v>7443</v>
      </c>
      <c r="C2867" s="564" t="s">
        <v>37</v>
      </c>
      <c r="D2867" s="564" t="s">
        <v>4992</v>
      </c>
      <c r="E2867" s="107">
        <v>6.34</v>
      </c>
    </row>
    <row r="2868" spans="1:5" x14ac:dyDescent="0.35">
      <c r="A2868" s="564">
        <v>12725</v>
      </c>
      <c r="B2868" s="564" t="s">
        <v>7444</v>
      </c>
      <c r="C2868" s="564" t="s">
        <v>37</v>
      </c>
      <c r="D2868" s="564" t="s">
        <v>4992</v>
      </c>
      <c r="E2868" s="107">
        <v>12.72</v>
      </c>
    </row>
    <row r="2869" spans="1:5" x14ac:dyDescent="0.35">
      <c r="A2869" s="564">
        <v>12726</v>
      </c>
      <c r="B2869" s="564" t="s">
        <v>7445</v>
      </c>
      <c r="C2869" s="564" t="s">
        <v>37</v>
      </c>
      <c r="D2869" s="564" t="s">
        <v>4992</v>
      </c>
      <c r="E2869" s="107">
        <v>28.08</v>
      </c>
    </row>
    <row r="2870" spans="1:5" x14ac:dyDescent="0.35">
      <c r="A2870" s="564">
        <v>12727</v>
      </c>
      <c r="B2870" s="564" t="s">
        <v>7446</v>
      </c>
      <c r="C2870" s="564" t="s">
        <v>37</v>
      </c>
      <c r="D2870" s="564" t="s">
        <v>4992</v>
      </c>
      <c r="E2870" s="107">
        <v>35.619999999999997</v>
      </c>
    </row>
    <row r="2871" spans="1:5" x14ac:dyDescent="0.35">
      <c r="A2871" s="564">
        <v>12728</v>
      </c>
      <c r="B2871" s="564" t="s">
        <v>7447</v>
      </c>
      <c r="C2871" s="564" t="s">
        <v>37</v>
      </c>
      <c r="D2871" s="564" t="s">
        <v>4992</v>
      </c>
      <c r="E2871" s="107">
        <v>58.18</v>
      </c>
    </row>
    <row r="2872" spans="1:5" x14ac:dyDescent="0.35">
      <c r="A2872" s="564">
        <v>12729</v>
      </c>
      <c r="B2872" s="564" t="s">
        <v>7448</v>
      </c>
      <c r="C2872" s="564" t="s">
        <v>37</v>
      </c>
      <c r="D2872" s="564" t="s">
        <v>4992</v>
      </c>
      <c r="E2872" s="107">
        <v>190.68</v>
      </c>
    </row>
    <row r="2873" spans="1:5" x14ac:dyDescent="0.35">
      <c r="A2873" s="564">
        <v>12730</v>
      </c>
      <c r="B2873" s="564" t="s">
        <v>7449</v>
      </c>
      <c r="C2873" s="564" t="s">
        <v>37</v>
      </c>
      <c r="D2873" s="564" t="s">
        <v>4992</v>
      </c>
      <c r="E2873" s="107">
        <v>291.94</v>
      </c>
    </row>
    <row r="2874" spans="1:5" x14ac:dyDescent="0.35">
      <c r="A2874" s="564">
        <v>3840</v>
      </c>
      <c r="B2874" s="564" t="s">
        <v>7450</v>
      </c>
      <c r="C2874" s="564" t="s">
        <v>37</v>
      </c>
      <c r="D2874" s="564" t="s">
        <v>4992</v>
      </c>
      <c r="E2874" s="107">
        <v>64.78</v>
      </c>
    </row>
    <row r="2875" spans="1:5" x14ac:dyDescent="0.35">
      <c r="A2875" s="564">
        <v>3838</v>
      </c>
      <c r="B2875" s="564" t="s">
        <v>7451</v>
      </c>
      <c r="C2875" s="564" t="s">
        <v>37</v>
      </c>
      <c r="D2875" s="564" t="s">
        <v>4992</v>
      </c>
      <c r="E2875" s="107">
        <v>142.96</v>
      </c>
    </row>
    <row r="2876" spans="1:5" x14ac:dyDescent="0.35">
      <c r="A2876" s="564">
        <v>3844</v>
      </c>
      <c r="B2876" s="564" t="s">
        <v>7452</v>
      </c>
      <c r="C2876" s="564" t="s">
        <v>37</v>
      </c>
      <c r="D2876" s="564" t="s">
        <v>4992</v>
      </c>
      <c r="E2876" s="107">
        <v>255</v>
      </c>
    </row>
    <row r="2877" spans="1:5" x14ac:dyDescent="0.35">
      <c r="A2877" s="564">
        <v>3839</v>
      </c>
      <c r="B2877" s="564" t="s">
        <v>7453</v>
      </c>
      <c r="C2877" s="564" t="s">
        <v>37</v>
      </c>
      <c r="D2877" s="564" t="s">
        <v>4992</v>
      </c>
      <c r="E2877" s="107">
        <v>464.48</v>
      </c>
    </row>
    <row r="2878" spans="1:5" x14ac:dyDescent="0.35">
      <c r="A2878" s="564">
        <v>3843</v>
      </c>
      <c r="B2878" s="564" t="s">
        <v>7454</v>
      </c>
      <c r="C2878" s="564" t="s">
        <v>37</v>
      </c>
      <c r="D2878" s="564" t="s">
        <v>4992</v>
      </c>
      <c r="E2878" s="107">
        <v>637.5</v>
      </c>
    </row>
    <row r="2879" spans="1:5" x14ac:dyDescent="0.35">
      <c r="A2879" s="564">
        <v>3900</v>
      </c>
      <c r="B2879" s="564" t="s">
        <v>7455</v>
      </c>
      <c r="C2879" s="564" t="s">
        <v>37</v>
      </c>
      <c r="D2879" s="564" t="s">
        <v>4986</v>
      </c>
      <c r="E2879" s="107">
        <v>44.83</v>
      </c>
    </row>
    <row r="2880" spans="1:5" x14ac:dyDescent="0.35">
      <c r="A2880" s="564">
        <v>3846</v>
      </c>
      <c r="B2880" s="564" t="s">
        <v>7456</v>
      </c>
      <c r="C2880" s="564" t="s">
        <v>37</v>
      </c>
      <c r="D2880" s="564" t="s">
        <v>4986</v>
      </c>
      <c r="E2880" s="107">
        <v>14.13</v>
      </c>
    </row>
    <row r="2881" spans="1:5" x14ac:dyDescent="0.35">
      <c r="A2881" s="564">
        <v>3886</v>
      </c>
      <c r="B2881" s="564" t="s">
        <v>7457</v>
      </c>
      <c r="C2881" s="564" t="s">
        <v>37</v>
      </c>
      <c r="D2881" s="564" t="s">
        <v>4986</v>
      </c>
      <c r="E2881" s="107">
        <v>14.88</v>
      </c>
    </row>
    <row r="2882" spans="1:5" x14ac:dyDescent="0.35">
      <c r="A2882" s="564">
        <v>3854</v>
      </c>
      <c r="B2882" s="564" t="s">
        <v>7458</v>
      </c>
      <c r="C2882" s="564" t="s">
        <v>37</v>
      </c>
      <c r="D2882" s="564" t="s">
        <v>4986</v>
      </c>
      <c r="E2882" s="107">
        <v>8.27</v>
      </c>
    </row>
    <row r="2883" spans="1:5" x14ac:dyDescent="0.35">
      <c r="A2883" s="564">
        <v>3873</v>
      </c>
      <c r="B2883" s="564" t="s">
        <v>7459</v>
      </c>
      <c r="C2883" s="564" t="s">
        <v>37</v>
      </c>
      <c r="D2883" s="564" t="s">
        <v>4986</v>
      </c>
      <c r="E2883" s="107">
        <v>10.95</v>
      </c>
    </row>
    <row r="2884" spans="1:5" x14ac:dyDescent="0.35">
      <c r="A2884" s="564">
        <v>38021</v>
      </c>
      <c r="B2884" s="564" t="s">
        <v>7460</v>
      </c>
      <c r="C2884" s="564" t="s">
        <v>37</v>
      </c>
      <c r="D2884" s="564" t="s">
        <v>4986</v>
      </c>
      <c r="E2884" s="107">
        <v>26.17</v>
      </c>
    </row>
    <row r="2885" spans="1:5" x14ac:dyDescent="0.35">
      <c r="A2885" s="564">
        <v>3847</v>
      </c>
      <c r="B2885" s="564" t="s">
        <v>7461</v>
      </c>
      <c r="C2885" s="564" t="s">
        <v>37</v>
      </c>
      <c r="D2885" s="564" t="s">
        <v>4986</v>
      </c>
      <c r="E2885" s="107">
        <v>29.71</v>
      </c>
    </row>
    <row r="2886" spans="1:5" x14ac:dyDescent="0.35">
      <c r="A2886" s="564">
        <v>38022</v>
      </c>
      <c r="B2886" s="564" t="s">
        <v>7462</v>
      </c>
      <c r="C2886" s="564" t="s">
        <v>37</v>
      </c>
      <c r="D2886" s="564" t="s">
        <v>4986</v>
      </c>
      <c r="E2886" s="107">
        <v>46.41</v>
      </c>
    </row>
    <row r="2887" spans="1:5" x14ac:dyDescent="0.35">
      <c r="A2887" s="564">
        <v>3833</v>
      </c>
      <c r="B2887" s="564" t="s">
        <v>7463</v>
      </c>
      <c r="C2887" s="564" t="s">
        <v>37</v>
      </c>
      <c r="D2887" s="564" t="s">
        <v>4992</v>
      </c>
      <c r="E2887" s="107">
        <v>29.92</v>
      </c>
    </row>
    <row r="2888" spans="1:5" x14ac:dyDescent="0.35">
      <c r="A2888" s="564">
        <v>3835</v>
      </c>
      <c r="B2888" s="564" t="s">
        <v>7464</v>
      </c>
      <c r="C2888" s="564" t="s">
        <v>37</v>
      </c>
      <c r="D2888" s="564" t="s">
        <v>4992</v>
      </c>
      <c r="E2888" s="107">
        <v>97.42</v>
      </c>
    </row>
    <row r="2889" spans="1:5" x14ac:dyDescent="0.35">
      <c r="A2889" s="564">
        <v>3836</v>
      </c>
      <c r="B2889" s="564" t="s">
        <v>7465</v>
      </c>
      <c r="C2889" s="564" t="s">
        <v>37</v>
      </c>
      <c r="D2889" s="564" t="s">
        <v>4992</v>
      </c>
      <c r="E2889" s="107">
        <v>209.68</v>
      </c>
    </row>
    <row r="2890" spans="1:5" x14ac:dyDescent="0.35">
      <c r="A2890" s="564">
        <v>3830</v>
      </c>
      <c r="B2890" s="564" t="s">
        <v>7466</v>
      </c>
      <c r="C2890" s="564" t="s">
        <v>37</v>
      </c>
      <c r="D2890" s="564" t="s">
        <v>4992</v>
      </c>
      <c r="E2890" s="107">
        <v>342.83</v>
      </c>
    </row>
    <row r="2891" spans="1:5" x14ac:dyDescent="0.35">
      <c r="A2891" s="564">
        <v>3831</v>
      </c>
      <c r="B2891" s="564" t="s">
        <v>7467</v>
      </c>
      <c r="C2891" s="564" t="s">
        <v>37</v>
      </c>
      <c r="D2891" s="564" t="s">
        <v>4992</v>
      </c>
      <c r="E2891" s="107">
        <v>573.1</v>
      </c>
    </row>
    <row r="2892" spans="1:5" x14ac:dyDescent="0.35">
      <c r="A2892" s="564">
        <v>37981</v>
      </c>
      <c r="B2892" s="564" t="s">
        <v>7468</v>
      </c>
      <c r="C2892" s="564" t="s">
        <v>37</v>
      </c>
      <c r="D2892" s="564" t="s">
        <v>4986</v>
      </c>
      <c r="E2892" s="107">
        <v>8.0500000000000007</v>
      </c>
    </row>
    <row r="2893" spans="1:5" x14ac:dyDescent="0.35">
      <c r="A2893" s="564">
        <v>37982</v>
      </c>
      <c r="B2893" s="564" t="s">
        <v>7469</v>
      </c>
      <c r="C2893" s="564" t="s">
        <v>37</v>
      </c>
      <c r="D2893" s="564" t="s">
        <v>4986</v>
      </c>
      <c r="E2893" s="107">
        <v>12.22</v>
      </c>
    </row>
    <row r="2894" spans="1:5" x14ac:dyDescent="0.35">
      <c r="A2894" s="564">
        <v>37983</v>
      </c>
      <c r="B2894" s="564" t="s">
        <v>7470</v>
      </c>
      <c r="C2894" s="564" t="s">
        <v>37</v>
      </c>
      <c r="D2894" s="564" t="s">
        <v>4986</v>
      </c>
      <c r="E2894" s="107">
        <v>17.11</v>
      </c>
    </row>
    <row r="2895" spans="1:5" x14ac:dyDescent="0.35">
      <c r="A2895" s="564">
        <v>37984</v>
      </c>
      <c r="B2895" s="564" t="s">
        <v>7471</v>
      </c>
      <c r="C2895" s="564" t="s">
        <v>37</v>
      </c>
      <c r="D2895" s="564" t="s">
        <v>4986</v>
      </c>
      <c r="E2895" s="107">
        <v>29.54</v>
      </c>
    </row>
    <row r="2896" spans="1:5" x14ac:dyDescent="0.35">
      <c r="A2896" s="564">
        <v>37985</v>
      </c>
      <c r="B2896" s="564" t="s">
        <v>7472</v>
      </c>
      <c r="C2896" s="564" t="s">
        <v>37</v>
      </c>
      <c r="D2896" s="564" t="s">
        <v>4986</v>
      </c>
      <c r="E2896" s="107">
        <v>41.37</v>
      </c>
    </row>
    <row r="2897" spans="1:5" x14ac:dyDescent="0.35">
      <c r="A2897" s="564">
        <v>3826</v>
      </c>
      <c r="B2897" s="564" t="s">
        <v>7473</v>
      </c>
      <c r="C2897" s="564" t="s">
        <v>37</v>
      </c>
      <c r="D2897" s="564" t="s">
        <v>4992</v>
      </c>
      <c r="E2897" s="107">
        <v>64.27</v>
      </c>
    </row>
    <row r="2898" spans="1:5" x14ac:dyDescent="0.35">
      <c r="A2898" s="564">
        <v>3825</v>
      </c>
      <c r="B2898" s="564" t="s">
        <v>7474</v>
      </c>
      <c r="C2898" s="564" t="s">
        <v>37</v>
      </c>
      <c r="D2898" s="564" t="s">
        <v>4992</v>
      </c>
      <c r="E2898" s="107">
        <v>18.48</v>
      </c>
    </row>
    <row r="2899" spans="1:5" x14ac:dyDescent="0.35">
      <c r="A2899" s="564">
        <v>3827</v>
      </c>
      <c r="B2899" s="564" t="s">
        <v>7475</v>
      </c>
      <c r="C2899" s="564" t="s">
        <v>37</v>
      </c>
      <c r="D2899" s="564" t="s">
        <v>4992</v>
      </c>
      <c r="E2899" s="107">
        <v>40.380000000000003</v>
      </c>
    </row>
    <row r="2900" spans="1:5" x14ac:dyDescent="0.35">
      <c r="A2900" s="564">
        <v>20165</v>
      </c>
      <c r="B2900" s="564" t="s">
        <v>11233</v>
      </c>
      <c r="C2900" s="564" t="s">
        <v>37</v>
      </c>
      <c r="D2900" s="564" t="s">
        <v>4986</v>
      </c>
      <c r="E2900" s="107">
        <v>27.6</v>
      </c>
    </row>
    <row r="2901" spans="1:5" x14ac:dyDescent="0.35">
      <c r="A2901" s="564">
        <v>20166</v>
      </c>
      <c r="B2901" s="564" t="s">
        <v>11234</v>
      </c>
      <c r="C2901" s="564" t="s">
        <v>37</v>
      </c>
      <c r="D2901" s="564" t="s">
        <v>4986</v>
      </c>
      <c r="E2901" s="107">
        <v>89.18</v>
      </c>
    </row>
    <row r="2902" spans="1:5" x14ac:dyDescent="0.35">
      <c r="A2902" s="564">
        <v>20164</v>
      </c>
      <c r="B2902" s="564" t="s">
        <v>11235</v>
      </c>
      <c r="C2902" s="564" t="s">
        <v>37</v>
      </c>
      <c r="D2902" s="564" t="s">
        <v>4986</v>
      </c>
      <c r="E2902" s="107">
        <v>14.57</v>
      </c>
    </row>
    <row r="2903" spans="1:5" x14ac:dyDescent="0.35">
      <c r="A2903" s="564">
        <v>3893</v>
      </c>
      <c r="B2903" s="564" t="s">
        <v>7476</v>
      </c>
      <c r="C2903" s="564" t="s">
        <v>37</v>
      </c>
      <c r="D2903" s="564" t="s">
        <v>4986</v>
      </c>
      <c r="E2903" s="107">
        <v>18.09</v>
      </c>
    </row>
    <row r="2904" spans="1:5" x14ac:dyDescent="0.35">
      <c r="A2904" s="564">
        <v>3848</v>
      </c>
      <c r="B2904" s="564" t="s">
        <v>7477</v>
      </c>
      <c r="C2904" s="564" t="s">
        <v>37</v>
      </c>
      <c r="D2904" s="564" t="s">
        <v>4986</v>
      </c>
      <c r="E2904" s="107">
        <v>10.99</v>
      </c>
    </row>
    <row r="2905" spans="1:5" x14ac:dyDescent="0.35">
      <c r="A2905" s="564">
        <v>3895</v>
      </c>
      <c r="B2905" s="564" t="s">
        <v>7478</v>
      </c>
      <c r="C2905" s="564" t="s">
        <v>37</v>
      </c>
      <c r="D2905" s="564" t="s">
        <v>4986</v>
      </c>
      <c r="E2905" s="107">
        <v>11.95</v>
      </c>
    </row>
    <row r="2906" spans="1:5" x14ac:dyDescent="0.35">
      <c r="A2906" s="564">
        <v>12404</v>
      </c>
      <c r="B2906" s="564" t="s">
        <v>7479</v>
      </c>
      <c r="C2906" s="564" t="s">
        <v>37</v>
      </c>
      <c r="D2906" s="564" t="s">
        <v>4986</v>
      </c>
      <c r="E2906" s="107">
        <v>8.89</v>
      </c>
    </row>
    <row r="2907" spans="1:5" x14ac:dyDescent="0.35">
      <c r="A2907" s="564">
        <v>3939</v>
      </c>
      <c r="B2907" s="564" t="s">
        <v>7480</v>
      </c>
      <c r="C2907" s="564" t="s">
        <v>37</v>
      </c>
      <c r="D2907" s="564" t="s">
        <v>4986</v>
      </c>
      <c r="E2907" s="107">
        <v>18.309999999999999</v>
      </c>
    </row>
    <row r="2908" spans="1:5" x14ac:dyDescent="0.35">
      <c r="A2908" s="564">
        <v>3911</v>
      </c>
      <c r="B2908" s="564" t="s">
        <v>7481</v>
      </c>
      <c r="C2908" s="564" t="s">
        <v>37</v>
      </c>
      <c r="D2908" s="564" t="s">
        <v>4986</v>
      </c>
      <c r="E2908" s="107">
        <v>14.96</v>
      </c>
    </row>
    <row r="2909" spans="1:5" x14ac:dyDescent="0.35">
      <c r="A2909" s="564">
        <v>3908</v>
      </c>
      <c r="B2909" s="564" t="s">
        <v>7482</v>
      </c>
      <c r="C2909" s="564" t="s">
        <v>37</v>
      </c>
      <c r="D2909" s="564" t="s">
        <v>4986</v>
      </c>
      <c r="E2909" s="107">
        <v>4.84</v>
      </c>
    </row>
    <row r="2910" spans="1:5" x14ac:dyDescent="0.35">
      <c r="A2910" s="564">
        <v>3910</v>
      </c>
      <c r="B2910" s="564" t="s">
        <v>7483</v>
      </c>
      <c r="C2910" s="564" t="s">
        <v>37</v>
      </c>
      <c r="D2910" s="564" t="s">
        <v>4986</v>
      </c>
      <c r="E2910" s="107">
        <v>10.7</v>
      </c>
    </row>
    <row r="2911" spans="1:5" x14ac:dyDescent="0.35">
      <c r="A2911" s="564">
        <v>3913</v>
      </c>
      <c r="B2911" s="564" t="s">
        <v>7484</v>
      </c>
      <c r="C2911" s="564" t="s">
        <v>37</v>
      </c>
      <c r="D2911" s="564" t="s">
        <v>4986</v>
      </c>
      <c r="E2911" s="107">
        <v>51.17</v>
      </c>
    </row>
    <row r="2912" spans="1:5" x14ac:dyDescent="0.35">
      <c r="A2912" s="564">
        <v>3912</v>
      </c>
      <c r="B2912" s="564" t="s">
        <v>7485</v>
      </c>
      <c r="C2912" s="564" t="s">
        <v>37</v>
      </c>
      <c r="D2912" s="564" t="s">
        <v>4986</v>
      </c>
      <c r="E2912" s="107">
        <v>28.05</v>
      </c>
    </row>
    <row r="2913" spans="1:5" x14ac:dyDescent="0.35">
      <c r="A2913" s="564">
        <v>3909</v>
      </c>
      <c r="B2913" s="564" t="s">
        <v>7486</v>
      </c>
      <c r="C2913" s="564" t="s">
        <v>37</v>
      </c>
      <c r="D2913" s="564" t="s">
        <v>4986</v>
      </c>
      <c r="E2913" s="107">
        <v>6.58</v>
      </c>
    </row>
    <row r="2914" spans="1:5" x14ac:dyDescent="0.35">
      <c r="A2914" s="564">
        <v>3914</v>
      </c>
      <c r="B2914" s="564" t="s">
        <v>7487</v>
      </c>
      <c r="C2914" s="564" t="s">
        <v>37</v>
      </c>
      <c r="D2914" s="564" t="s">
        <v>4986</v>
      </c>
      <c r="E2914" s="107">
        <v>77.19</v>
      </c>
    </row>
    <row r="2915" spans="1:5" x14ac:dyDescent="0.35">
      <c r="A2915" s="564">
        <v>3915</v>
      </c>
      <c r="B2915" s="564" t="s">
        <v>7488</v>
      </c>
      <c r="C2915" s="564" t="s">
        <v>37</v>
      </c>
      <c r="D2915" s="564" t="s">
        <v>4986</v>
      </c>
      <c r="E2915" s="107">
        <v>121.72</v>
      </c>
    </row>
    <row r="2916" spans="1:5" x14ac:dyDescent="0.35">
      <c r="A2916" s="564">
        <v>3916</v>
      </c>
      <c r="B2916" s="564" t="s">
        <v>7489</v>
      </c>
      <c r="C2916" s="564" t="s">
        <v>37</v>
      </c>
      <c r="D2916" s="564" t="s">
        <v>4986</v>
      </c>
      <c r="E2916" s="107">
        <v>221.76</v>
      </c>
    </row>
    <row r="2917" spans="1:5" x14ac:dyDescent="0.35">
      <c r="A2917" s="564">
        <v>3917</v>
      </c>
      <c r="B2917" s="564" t="s">
        <v>7490</v>
      </c>
      <c r="C2917" s="564" t="s">
        <v>37</v>
      </c>
      <c r="D2917" s="564" t="s">
        <v>4986</v>
      </c>
      <c r="E2917" s="107">
        <v>365.76</v>
      </c>
    </row>
    <row r="2918" spans="1:5" x14ac:dyDescent="0.35">
      <c r="A2918" s="564">
        <v>1904</v>
      </c>
      <c r="B2918" s="564" t="s">
        <v>7491</v>
      </c>
      <c r="C2918" s="564" t="s">
        <v>37</v>
      </c>
      <c r="D2918" s="564" t="s">
        <v>4986</v>
      </c>
      <c r="E2918" s="107">
        <v>0.86</v>
      </c>
    </row>
    <row r="2919" spans="1:5" x14ac:dyDescent="0.35">
      <c r="A2919" s="564">
        <v>1899</v>
      </c>
      <c r="B2919" s="564" t="s">
        <v>7492</v>
      </c>
      <c r="C2919" s="564" t="s">
        <v>37</v>
      </c>
      <c r="D2919" s="564" t="s">
        <v>4986</v>
      </c>
      <c r="E2919" s="107">
        <v>0.98</v>
      </c>
    </row>
    <row r="2920" spans="1:5" x14ac:dyDescent="0.35">
      <c r="A2920" s="564">
        <v>1900</v>
      </c>
      <c r="B2920" s="564" t="s">
        <v>7493</v>
      </c>
      <c r="C2920" s="564" t="s">
        <v>37</v>
      </c>
      <c r="D2920" s="564" t="s">
        <v>4986</v>
      </c>
      <c r="E2920" s="107">
        <v>1.59</v>
      </c>
    </row>
    <row r="2921" spans="1:5" x14ac:dyDescent="0.35">
      <c r="A2921" s="564">
        <v>12407</v>
      </c>
      <c r="B2921" s="564" t="s">
        <v>7494</v>
      </c>
      <c r="C2921" s="564" t="s">
        <v>37</v>
      </c>
      <c r="D2921" s="564" t="s">
        <v>4986</v>
      </c>
      <c r="E2921" s="107">
        <v>27.69</v>
      </c>
    </row>
    <row r="2922" spans="1:5" x14ac:dyDescent="0.35">
      <c r="A2922" s="564">
        <v>12408</v>
      </c>
      <c r="B2922" s="564" t="s">
        <v>7495</v>
      </c>
      <c r="C2922" s="564" t="s">
        <v>37</v>
      </c>
      <c r="D2922" s="564" t="s">
        <v>4986</v>
      </c>
      <c r="E2922" s="107">
        <v>15.63</v>
      </c>
    </row>
    <row r="2923" spans="1:5" x14ac:dyDescent="0.35">
      <c r="A2923" s="564">
        <v>12409</v>
      </c>
      <c r="B2923" s="564" t="s">
        <v>7496</v>
      </c>
      <c r="C2923" s="564" t="s">
        <v>37</v>
      </c>
      <c r="D2923" s="564" t="s">
        <v>4986</v>
      </c>
      <c r="E2923" s="107">
        <v>15.63</v>
      </c>
    </row>
    <row r="2924" spans="1:5" x14ac:dyDescent="0.35">
      <c r="A2924" s="564">
        <v>12410</v>
      </c>
      <c r="B2924" s="564" t="s">
        <v>7497</v>
      </c>
      <c r="C2924" s="564" t="s">
        <v>37</v>
      </c>
      <c r="D2924" s="564" t="s">
        <v>4986</v>
      </c>
      <c r="E2924" s="107">
        <v>10.76</v>
      </c>
    </row>
    <row r="2925" spans="1:5" x14ac:dyDescent="0.35">
      <c r="A2925" s="564">
        <v>3936</v>
      </c>
      <c r="B2925" s="564" t="s">
        <v>7498</v>
      </c>
      <c r="C2925" s="564" t="s">
        <v>37</v>
      </c>
      <c r="D2925" s="564" t="s">
        <v>4986</v>
      </c>
      <c r="E2925" s="107">
        <v>19.45</v>
      </c>
    </row>
    <row r="2926" spans="1:5" x14ac:dyDescent="0.35">
      <c r="A2926" s="564">
        <v>3922</v>
      </c>
      <c r="B2926" s="564" t="s">
        <v>7499</v>
      </c>
      <c r="C2926" s="564" t="s">
        <v>37</v>
      </c>
      <c r="D2926" s="564" t="s">
        <v>4986</v>
      </c>
      <c r="E2926" s="107">
        <v>17.89</v>
      </c>
    </row>
    <row r="2927" spans="1:5" x14ac:dyDescent="0.35">
      <c r="A2927" s="564">
        <v>3924</v>
      </c>
      <c r="B2927" s="564" t="s">
        <v>7500</v>
      </c>
      <c r="C2927" s="564" t="s">
        <v>37</v>
      </c>
      <c r="D2927" s="564" t="s">
        <v>4986</v>
      </c>
      <c r="E2927" s="107">
        <v>19.45</v>
      </c>
    </row>
    <row r="2928" spans="1:5" x14ac:dyDescent="0.35">
      <c r="A2928" s="564">
        <v>3923</v>
      </c>
      <c r="B2928" s="564" t="s">
        <v>7501</v>
      </c>
      <c r="C2928" s="564" t="s">
        <v>37</v>
      </c>
      <c r="D2928" s="564" t="s">
        <v>4986</v>
      </c>
      <c r="E2928" s="107">
        <v>19.45</v>
      </c>
    </row>
    <row r="2929" spans="1:5" x14ac:dyDescent="0.35">
      <c r="A2929" s="564">
        <v>3937</v>
      </c>
      <c r="B2929" s="564" t="s">
        <v>7502</v>
      </c>
      <c r="C2929" s="564" t="s">
        <v>37</v>
      </c>
      <c r="D2929" s="564" t="s">
        <v>4986</v>
      </c>
      <c r="E2929" s="107">
        <v>16.05</v>
      </c>
    </row>
    <row r="2930" spans="1:5" x14ac:dyDescent="0.35">
      <c r="A2930" s="564">
        <v>3921</v>
      </c>
      <c r="B2930" s="564" t="s">
        <v>7503</v>
      </c>
      <c r="C2930" s="564" t="s">
        <v>37</v>
      </c>
      <c r="D2930" s="564" t="s">
        <v>4986</v>
      </c>
      <c r="E2930" s="107">
        <v>16.059999999999999</v>
      </c>
    </row>
    <row r="2931" spans="1:5" x14ac:dyDescent="0.35">
      <c r="A2931" s="564">
        <v>3920</v>
      </c>
      <c r="B2931" s="564" t="s">
        <v>7504</v>
      </c>
      <c r="C2931" s="564" t="s">
        <v>37</v>
      </c>
      <c r="D2931" s="564" t="s">
        <v>4986</v>
      </c>
      <c r="E2931" s="107">
        <v>16.05</v>
      </c>
    </row>
    <row r="2932" spans="1:5" x14ac:dyDescent="0.35">
      <c r="A2932" s="564">
        <v>3938</v>
      </c>
      <c r="B2932" s="564" t="s">
        <v>7505</v>
      </c>
      <c r="C2932" s="564" t="s">
        <v>37</v>
      </c>
      <c r="D2932" s="564" t="s">
        <v>4986</v>
      </c>
      <c r="E2932" s="107">
        <v>10.58</v>
      </c>
    </row>
    <row r="2933" spans="1:5" x14ac:dyDescent="0.35">
      <c r="A2933" s="564">
        <v>3919</v>
      </c>
      <c r="B2933" s="564" t="s">
        <v>7506</v>
      </c>
      <c r="C2933" s="564" t="s">
        <v>37</v>
      </c>
      <c r="D2933" s="564" t="s">
        <v>4986</v>
      </c>
      <c r="E2933" s="107">
        <v>10.79</v>
      </c>
    </row>
    <row r="2934" spans="1:5" x14ac:dyDescent="0.35">
      <c r="A2934" s="564">
        <v>3927</v>
      </c>
      <c r="B2934" s="564" t="s">
        <v>7507</v>
      </c>
      <c r="C2934" s="564" t="s">
        <v>37</v>
      </c>
      <c r="D2934" s="564" t="s">
        <v>4986</v>
      </c>
      <c r="E2934" s="107">
        <v>54.63</v>
      </c>
    </row>
    <row r="2935" spans="1:5" x14ac:dyDescent="0.35">
      <c r="A2935" s="564">
        <v>3928</v>
      </c>
      <c r="B2935" s="564" t="s">
        <v>7508</v>
      </c>
      <c r="C2935" s="564" t="s">
        <v>37</v>
      </c>
      <c r="D2935" s="564" t="s">
        <v>4986</v>
      </c>
      <c r="E2935" s="107">
        <v>54.63</v>
      </c>
    </row>
    <row r="2936" spans="1:5" x14ac:dyDescent="0.35">
      <c r="A2936" s="564">
        <v>3926</v>
      </c>
      <c r="B2936" s="564" t="s">
        <v>7509</v>
      </c>
      <c r="C2936" s="564" t="s">
        <v>37</v>
      </c>
      <c r="D2936" s="564" t="s">
        <v>4986</v>
      </c>
      <c r="E2936" s="107">
        <v>31.14</v>
      </c>
    </row>
    <row r="2937" spans="1:5" x14ac:dyDescent="0.35">
      <c r="A2937" s="564">
        <v>3935</v>
      </c>
      <c r="B2937" s="564" t="s">
        <v>7510</v>
      </c>
      <c r="C2937" s="564" t="s">
        <v>37</v>
      </c>
      <c r="D2937" s="564" t="s">
        <v>4986</v>
      </c>
      <c r="E2937" s="107">
        <v>31.14</v>
      </c>
    </row>
    <row r="2938" spans="1:5" x14ac:dyDescent="0.35">
      <c r="A2938" s="564">
        <v>3925</v>
      </c>
      <c r="B2938" s="564" t="s">
        <v>7511</v>
      </c>
      <c r="C2938" s="564" t="s">
        <v>37</v>
      </c>
      <c r="D2938" s="564" t="s">
        <v>4986</v>
      </c>
      <c r="E2938" s="107">
        <v>31.14</v>
      </c>
    </row>
    <row r="2939" spans="1:5" x14ac:dyDescent="0.35">
      <c r="A2939" s="564">
        <v>12406</v>
      </c>
      <c r="B2939" s="564" t="s">
        <v>7512</v>
      </c>
      <c r="C2939" s="564" t="s">
        <v>37</v>
      </c>
      <c r="D2939" s="564" t="s">
        <v>4986</v>
      </c>
      <c r="E2939" s="107">
        <v>7.65</v>
      </c>
    </row>
    <row r="2940" spans="1:5" x14ac:dyDescent="0.35">
      <c r="A2940" s="564">
        <v>3929</v>
      </c>
      <c r="B2940" s="564" t="s">
        <v>7513</v>
      </c>
      <c r="C2940" s="564" t="s">
        <v>37</v>
      </c>
      <c r="D2940" s="564" t="s">
        <v>4986</v>
      </c>
      <c r="E2940" s="107">
        <v>83.24</v>
      </c>
    </row>
    <row r="2941" spans="1:5" x14ac:dyDescent="0.35">
      <c r="A2941" s="564">
        <v>3931</v>
      </c>
      <c r="B2941" s="564" t="s">
        <v>7514</v>
      </c>
      <c r="C2941" s="564" t="s">
        <v>37</v>
      </c>
      <c r="D2941" s="564" t="s">
        <v>4986</v>
      </c>
      <c r="E2941" s="107">
        <v>83.24</v>
      </c>
    </row>
    <row r="2942" spans="1:5" x14ac:dyDescent="0.35">
      <c r="A2942" s="564">
        <v>3930</v>
      </c>
      <c r="B2942" s="564" t="s">
        <v>7515</v>
      </c>
      <c r="C2942" s="564" t="s">
        <v>37</v>
      </c>
      <c r="D2942" s="564" t="s">
        <v>4986</v>
      </c>
      <c r="E2942" s="107">
        <v>83.24</v>
      </c>
    </row>
    <row r="2943" spans="1:5" x14ac:dyDescent="0.35">
      <c r="A2943" s="564">
        <v>3932</v>
      </c>
      <c r="B2943" s="564" t="s">
        <v>7516</v>
      </c>
      <c r="C2943" s="564" t="s">
        <v>37</v>
      </c>
      <c r="D2943" s="564" t="s">
        <v>4986</v>
      </c>
      <c r="E2943" s="107">
        <v>143.72999999999999</v>
      </c>
    </row>
    <row r="2944" spans="1:5" x14ac:dyDescent="0.35">
      <c r="A2944" s="564">
        <v>3933</v>
      </c>
      <c r="B2944" s="564" t="s">
        <v>7517</v>
      </c>
      <c r="C2944" s="564" t="s">
        <v>37</v>
      </c>
      <c r="D2944" s="564" t="s">
        <v>4986</v>
      </c>
      <c r="E2944" s="107">
        <v>143.72999999999999</v>
      </c>
    </row>
    <row r="2945" spans="1:5" x14ac:dyDescent="0.35">
      <c r="A2945" s="564">
        <v>3934</v>
      </c>
      <c r="B2945" s="564" t="s">
        <v>7518</v>
      </c>
      <c r="C2945" s="564" t="s">
        <v>37</v>
      </c>
      <c r="D2945" s="564" t="s">
        <v>4986</v>
      </c>
      <c r="E2945" s="107">
        <v>143.72999999999999</v>
      </c>
    </row>
    <row r="2946" spans="1:5" x14ac:dyDescent="0.35">
      <c r="A2946" s="564">
        <v>40355</v>
      </c>
      <c r="B2946" s="564" t="s">
        <v>7519</v>
      </c>
      <c r="C2946" s="564" t="s">
        <v>37</v>
      </c>
      <c r="D2946" s="564" t="s">
        <v>4992</v>
      </c>
      <c r="E2946" s="107">
        <v>13.28</v>
      </c>
    </row>
    <row r="2947" spans="1:5" x14ac:dyDescent="0.35">
      <c r="A2947" s="564">
        <v>40364</v>
      </c>
      <c r="B2947" s="564" t="s">
        <v>7520</v>
      </c>
      <c r="C2947" s="564" t="s">
        <v>37</v>
      </c>
      <c r="D2947" s="564" t="s">
        <v>4992</v>
      </c>
      <c r="E2947" s="107">
        <v>62.19</v>
      </c>
    </row>
    <row r="2948" spans="1:5" x14ac:dyDescent="0.35">
      <c r="A2948" s="564">
        <v>40361</v>
      </c>
      <c r="B2948" s="564" t="s">
        <v>7521</v>
      </c>
      <c r="C2948" s="564" t="s">
        <v>37</v>
      </c>
      <c r="D2948" s="564" t="s">
        <v>4992</v>
      </c>
      <c r="E2948" s="107">
        <v>48.63</v>
      </c>
    </row>
    <row r="2949" spans="1:5" x14ac:dyDescent="0.35">
      <c r="A2949" s="564">
        <v>40358</v>
      </c>
      <c r="B2949" s="564" t="s">
        <v>7522</v>
      </c>
      <c r="C2949" s="564" t="s">
        <v>37</v>
      </c>
      <c r="D2949" s="564" t="s">
        <v>4992</v>
      </c>
      <c r="E2949" s="107">
        <v>18.54</v>
      </c>
    </row>
    <row r="2950" spans="1:5" x14ac:dyDescent="0.35">
      <c r="A2950" s="564">
        <v>40370</v>
      </c>
      <c r="B2950" s="564" t="s">
        <v>7523</v>
      </c>
      <c r="C2950" s="564" t="s">
        <v>37</v>
      </c>
      <c r="D2950" s="564" t="s">
        <v>4992</v>
      </c>
      <c r="E2950" s="107">
        <v>197.35</v>
      </c>
    </row>
    <row r="2951" spans="1:5" x14ac:dyDescent="0.35">
      <c r="A2951" s="564">
        <v>40367</v>
      </c>
      <c r="B2951" s="564" t="s">
        <v>7524</v>
      </c>
      <c r="C2951" s="564" t="s">
        <v>37</v>
      </c>
      <c r="D2951" s="564" t="s">
        <v>4992</v>
      </c>
      <c r="E2951" s="107">
        <v>98.09</v>
      </c>
    </row>
    <row r="2952" spans="1:5" x14ac:dyDescent="0.35">
      <c r="A2952" s="564">
        <v>40373</v>
      </c>
      <c r="B2952" s="564" t="s">
        <v>7525</v>
      </c>
      <c r="C2952" s="564" t="s">
        <v>37</v>
      </c>
      <c r="D2952" s="564" t="s">
        <v>4992</v>
      </c>
      <c r="E2952" s="107">
        <v>266.86</v>
      </c>
    </row>
    <row r="2953" spans="1:5" x14ac:dyDescent="0.35">
      <c r="A2953" s="564">
        <v>38947</v>
      </c>
      <c r="B2953" s="564" t="s">
        <v>7526</v>
      </c>
      <c r="C2953" s="564" t="s">
        <v>37</v>
      </c>
      <c r="D2953" s="564" t="s">
        <v>4992</v>
      </c>
      <c r="E2953" s="107">
        <v>8.49</v>
      </c>
    </row>
    <row r="2954" spans="1:5" x14ac:dyDescent="0.35">
      <c r="A2954" s="564">
        <v>38948</v>
      </c>
      <c r="B2954" s="564" t="s">
        <v>7527</v>
      </c>
      <c r="C2954" s="564" t="s">
        <v>37</v>
      </c>
      <c r="D2954" s="564" t="s">
        <v>4992</v>
      </c>
      <c r="E2954" s="107">
        <v>13.55</v>
      </c>
    </row>
    <row r="2955" spans="1:5" x14ac:dyDescent="0.35">
      <c r="A2955" s="564">
        <v>38949</v>
      </c>
      <c r="B2955" s="564" t="s">
        <v>7528</v>
      </c>
      <c r="C2955" s="564" t="s">
        <v>37</v>
      </c>
      <c r="D2955" s="564" t="s">
        <v>4992</v>
      </c>
      <c r="E2955" s="107">
        <v>15.03</v>
      </c>
    </row>
    <row r="2956" spans="1:5" x14ac:dyDescent="0.35">
      <c r="A2956" s="564">
        <v>38951</v>
      </c>
      <c r="B2956" s="564" t="s">
        <v>7529</v>
      </c>
      <c r="C2956" s="564" t="s">
        <v>37</v>
      </c>
      <c r="D2956" s="564" t="s">
        <v>4992</v>
      </c>
      <c r="E2956" s="107">
        <v>23.77</v>
      </c>
    </row>
    <row r="2957" spans="1:5" x14ac:dyDescent="0.35">
      <c r="A2957" s="564">
        <v>39312</v>
      </c>
      <c r="B2957" s="564" t="s">
        <v>7530</v>
      </c>
      <c r="C2957" s="564" t="s">
        <v>37</v>
      </c>
      <c r="D2957" s="564" t="s">
        <v>4992</v>
      </c>
      <c r="E2957" s="107">
        <v>18.440000000000001</v>
      </c>
    </row>
    <row r="2958" spans="1:5" x14ac:dyDescent="0.35">
      <c r="A2958" s="564">
        <v>39313</v>
      </c>
      <c r="B2958" s="564" t="s">
        <v>7531</v>
      </c>
      <c r="C2958" s="564" t="s">
        <v>37</v>
      </c>
      <c r="D2958" s="564" t="s">
        <v>4992</v>
      </c>
      <c r="E2958" s="107">
        <v>24.07</v>
      </c>
    </row>
    <row r="2959" spans="1:5" x14ac:dyDescent="0.35">
      <c r="A2959" s="564">
        <v>38950</v>
      </c>
      <c r="B2959" s="564" t="s">
        <v>7532</v>
      </c>
      <c r="C2959" s="564" t="s">
        <v>37</v>
      </c>
      <c r="D2959" s="564" t="s">
        <v>4992</v>
      </c>
      <c r="E2959" s="107">
        <v>36.22</v>
      </c>
    </row>
    <row r="2960" spans="1:5" x14ac:dyDescent="0.35">
      <c r="A2960" s="564">
        <v>39314</v>
      </c>
      <c r="B2960" s="564" t="s">
        <v>7533</v>
      </c>
      <c r="C2960" s="564" t="s">
        <v>37</v>
      </c>
      <c r="D2960" s="564" t="s">
        <v>4992</v>
      </c>
      <c r="E2960" s="107">
        <v>38.22</v>
      </c>
    </row>
    <row r="2961" spans="1:5" x14ac:dyDescent="0.35">
      <c r="A2961" s="564">
        <v>3907</v>
      </c>
      <c r="B2961" s="564" t="s">
        <v>7534</v>
      </c>
      <c r="C2961" s="564" t="s">
        <v>37</v>
      </c>
      <c r="D2961" s="564" t="s">
        <v>4986</v>
      </c>
      <c r="E2961" s="107">
        <v>4.6399999999999997</v>
      </c>
    </row>
    <row r="2962" spans="1:5" x14ac:dyDescent="0.35">
      <c r="A2962" s="564">
        <v>3889</v>
      </c>
      <c r="B2962" s="564" t="s">
        <v>7535</v>
      </c>
      <c r="C2962" s="564" t="s">
        <v>37</v>
      </c>
      <c r="D2962" s="564" t="s">
        <v>4986</v>
      </c>
      <c r="E2962" s="107">
        <v>3.55</v>
      </c>
    </row>
    <row r="2963" spans="1:5" x14ac:dyDescent="0.35">
      <c r="A2963" s="564">
        <v>3868</v>
      </c>
      <c r="B2963" s="564" t="s">
        <v>7536</v>
      </c>
      <c r="C2963" s="564" t="s">
        <v>37</v>
      </c>
      <c r="D2963" s="564" t="s">
        <v>4986</v>
      </c>
      <c r="E2963" s="107">
        <v>1.38</v>
      </c>
    </row>
    <row r="2964" spans="1:5" x14ac:dyDescent="0.35">
      <c r="A2964" s="564">
        <v>3869</v>
      </c>
      <c r="B2964" s="564" t="s">
        <v>7537</v>
      </c>
      <c r="C2964" s="564" t="s">
        <v>37</v>
      </c>
      <c r="D2964" s="564" t="s">
        <v>4986</v>
      </c>
      <c r="E2964" s="107">
        <v>3.94</v>
      </c>
    </row>
    <row r="2965" spans="1:5" x14ac:dyDescent="0.35">
      <c r="A2965" s="564">
        <v>3872</v>
      </c>
      <c r="B2965" s="564" t="s">
        <v>7538</v>
      </c>
      <c r="C2965" s="564" t="s">
        <v>37</v>
      </c>
      <c r="D2965" s="564" t="s">
        <v>4986</v>
      </c>
      <c r="E2965" s="107">
        <v>4.79</v>
      </c>
    </row>
    <row r="2966" spans="1:5" x14ac:dyDescent="0.35">
      <c r="A2966" s="564">
        <v>3850</v>
      </c>
      <c r="B2966" s="564" t="s">
        <v>7539</v>
      </c>
      <c r="C2966" s="564" t="s">
        <v>37</v>
      </c>
      <c r="D2966" s="564" t="s">
        <v>4986</v>
      </c>
      <c r="E2966" s="107">
        <v>12.34</v>
      </c>
    </row>
    <row r="2967" spans="1:5" x14ac:dyDescent="0.35">
      <c r="A2967" s="564">
        <v>38023</v>
      </c>
      <c r="B2967" s="564" t="s">
        <v>7540</v>
      </c>
      <c r="C2967" s="564" t="s">
        <v>37</v>
      </c>
      <c r="D2967" s="564" t="s">
        <v>4986</v>
      </c>
      <c r="E2967" s="107">
        <v>5.21</v>
      </c>
    </row>
    <row r="2968" spans="1:5" x14ac:dyDescent="0.35">
      <c r="A2968" s="564">
        <v>37986</v>
      </c>
      <c r="B2968" s="564" t="s">
        <v>7541</v>
      </c>
      <c r="C2968" s="564" t="s">
        <v>37</v>
      </c>
      <c r="D2968" s="564" t="s">
        <v>4986</v>
      </c>
      <c r="E2968" s="107">
        <v>2.76</v>
      </c>
    </row>
    <row r="2969" spans="1:5" x14ac:dyDescent="0.35">
      <c r="A2969" s="564">
        <v>37987</v>
      </c>
      <c r="B2969" s="564" t="s">
        <v>7542</v>
      </c>
      <c r="C2969" s="564" t="s">
        <v>37</v>
      </c>
      <c r="D2969" s="564" t="s">
        <v>4986</v>
      </c>
      <c r="E2969" s="107">
        <v>206.47</v>
      </c>
    </row>
    <row r="2970" spans="1:5" x14ac:dyDescent="0.35">
      <c r="A2970" s="564">
        <v>37988</v>
      </c>
      <c r="B2970" s="564" t="s">
        <v>7543</v>
      </c>
      <c r="C2970" s="564" t="s">
        <v>37</v>
      </c>
      <c r="D2970" s="564" t="s">
        <v>4986</v>
      </c>
      <c r="E2970" s="107">
        <v>336.77</v>
      </c>
    </row>
    <row r="2971" spans="1:5" x14ac:dyDescent="0.35">
      <c r="A2971" s="564">
        <v>21120</v>
      </c>
      <c r="B2971" s="564" t="s">
        <v>7544</v>
      </c>
      <c r="C2971" s="564" t="s">
        <v>37</v>
      </c>
      <c r="D2971" s="564" t="s">
        <v>4986</v>
      </c>
      <c r="E2971" s="107">
        <v>16.78</v>
      </c>
    </row>
    <row r="2972" spans="1:5" x14ac:dyDescent="0.35">
      <c r="A2972" s="564">
        <v>39318</v>
      </c>
      <c r="B2972" s="564" t="s">
        <v>7545</v>
      </c>
      <c r="C2972" s="564" t="s">
        <v>37</v>
      </c>
      <c r="D2972" s="564" t="s">
        <v>4986</v>
      </c>
      <c r="E2972" s="107">
        <v>13.84</v>
      </c>
    </row>
    <row r="2973" spans="1:5" x14ac:dyDescent="0.35">
      <c r="A2973" s="564">
        <v>20162</v>
      </c>
      <c r="B2973" s="564" t="s">
        <v>7546</v>
      </c>
      <c r="C2973" s="564" t="s">
        <v>37</v>
      </c>
      <c r="D2973" s="564" t="s">
        <v>4986</v>
      </c>
      <c r="E2973" s="107">
        <v>19.170000000000002</v>
      </c>
    </row>
    <row r="2974" spans="1:5" x14ac:dyDescent="0.35">
      <c r="A2974" s="564">
        <v>40366</v>
      </c>
      <c r="B2974" s="564" t="s">
        <v>7547</v>
      </c>
      <c r="C2974" s="564" t="s">
        <v>37</v>
      </c>
      <c r="D2974" s="564" t="s">
        <v>4992</v>
      </c>
      <c r="E2974" s="107">
        <v>48.51</v>
      </c>
    </row>
    <row r="2975" spans="1:5" x14ac:dyDescent="0.35">
      <c r="A2975" s="564">
        <v>40363</v>
      </c>
      <c r="B2975" s="564" t="s">
        <v>7548</v>
      </c>
      <c r="C2975" s="564" t="s">
        <v>37</v>
      </c>
      <c r="D2975" s="564" t="s">
        <v>4992</v>
      </c>
      <c r="E2975" s="107">
        <v>37.950000000000003</v>
      </c>
    </row>
    <row r="2976" spans="1:5" x14ac:dyDescent="0.35">
      <c r="A2976" s="564">
        <v>40354</v>
      </c>
      <c r="B2976" s="564" t="s">
        <v>7549</v>
      </c>
      <c r="C2976" s="564" t="s">
        <v>37</v>
      </c>
      <c r="D2976" s="564" t="s">
        <v>4992</v>
      </c>
      <c r="E2976" s="107">
        <v>16.52</v>
      </c>
    </row>
    <row r="2977" spans="1:5" x14ac:dyDescent="0.35">
      <c r="A2977" s="564">
        <v>40360</v>
      </c>
      <c r="B2977" s="564" t="s">
        <v>7550</v>
      </c>
      <c r="C2977" s="564" t="s">
        <v>37</v>
      </c>
      <c r="D2977" s="564" t="s">
        <v>4992</v>
      </c>
      <c r="E2977" s="107">
        <v>24.87</v>
      </c>
    </row>
    <row r="2978" spans="1:5" x14ac:dyDescent="0.35">
      <c r="A2978" s="564">
        <v>40372</v>
      </c>
      <c r="B2978" s="564" t="s">
        <v>7551</v>
      </c>
      <c r="C2978" s="564" t="s">
        <v>37</v>
      </c>
      <c r="D2978" s="564" t="s">
        <v>4992</v>
      </c>
      <c r="E2978" s="107">
        <v>153.62</v>
      </c>
    </row>
    <row r="2979" spans="1:5" x14ac:dyDescent="0.35">
      <c r="A2979" s="564">
        <v>40369</v>
      </c>
      <c r="B2979" s="564" t="s">
        <v>7552</v>
      </c>
      <c r="C2979" s="564" t="s">
        <v>37</v>
      </c>
      <c r="D2979" s="564" t="s">
        <v>4992</v>
      </c>
      <c r="E2979" s="107">
        <v>76.459999999999994</v>
      </c>
    </row>
    <row r="2980" spans="1:5" x14ac:dyDescent="0.35">
      <c r="A2980" s="564">
        <v>40357</v>
      </c>
      <c r="B2980" s="564" t="s">
        <v>7553</v>
      </c>
      <c r="C2980" s="564" t="s">
        <v>37</v>
      </c>
      <c r="D2980" s="564" t="s">
        <v>4992</v>
      </c>
      <c r="E2980" s="107">
        <v>18.54</v>
      </c>
    </row>
    <row r="2981" spans="1:5" x14ac:dyDescent="0.35">
      <c r="A2981" s="564">
        <v>40375</v>
      </c>
      <c r="B2981" s="564" t="s">
        <v>7554</v>
      </c>
      <c r="C2981" s="564" t="s">
        <v>37</v>
      </c>
      <c r="D2981" s="564" t="s">
        <v>4992</v>
      </c>
      <c r="E2981" s="107">
        <v>207.96</v>
      </c>
    </row>
    <row r="2982" spans="1:5" x14ac:dyDescent="0.35">
      <c r="A2982" s="564">
        <v>1893</v>
      </c>
      <c r="B2982" s="564" t="s">
        <v>7555</v>
      </c>
      <c r="C2982" s="564" t="s">
        <v>37</v>
      </c>
      <c r="D2982" s="564" t="s">
        <v>4986</v>
      </c>
      <c r="E2982" s="107">
        <v>3.27</v>
      </c>
    </row>
    <row r="2983" spans="1:5" x14ac:dyDescent="0.35">
      <c r="A2983" s="564">
        <v>1902</v>
      </c>
      <c r="B2983" s="564" t="s">
        <v>7556</v>
      </c>
      <c r="C2983" s="564" t="s">
        <v>37</v>
      </c>
      <c r="D2983" s="564" t="s">
        <v>4986</v>
      </c>
      <c r="E2983" s="107">
        <v>2.38</v>
      </c>
    </row>
    <row r="2984" spans="1:5" x14ac:dyDescent="0.35">
      <c r="A2984" s="564">
        <v>1901</v>
      </c>
      <c r="B2984" s="564" t="s">
        <v>7557</v>
      </c>
      <c r="C2984" s="564" t="s">
        <v>37</v>
      </c>
      <c r="D2984" s="564" t="s">
        <v>4986</v>
      </c>
      <c r="E2984" s="107">
        <v>0.74</v>
      </c>
    </row>
    <row r="2985" spans="1:5" x14ac:dyDescent="0.35">
      <c r="A2985" s="564">
        <v>1892</v>
      </c>
      <c r="B2985" s="564" t="s">
        <v>7558</v>
      </c>
      <c r="C2985" s="564" t="s">
        <v>37</v>
      </c>
      <c r="D2985" s="564" t="s">
        <v>4986</v>
      </c>
      <c r="E2985" s="107">
        <v>1.53</v>
      </c>
    </row>
    <row r="2986" spans="1:5" x14ac:dyDescent="0.35">
      <c r="A2986" s="564">
        <v>1907</v>
      </c>
      <c r="B2986" s="564" t="s">
        <v>7559</v>
      </c>
      <c r="C2986" s="564" t="s">
        <v>37</v>
      </c>
      <c r="D2986" s="564" t="s">
        <v>4986</v>
      </c>
      <c r="E2986" s="107">
        <v>10.53</v>
      </c>
    </row>
    <row r="2987" spans="1:5" x14ac:dyDescent="0.35">
      <c r="A2987" s="564">
        <v>1894</v>
      </c>
      <c r="B2987" s="564" t="s">
        <v>7560</v>
      </c>
      <c r="C2987" s="564" t="s">
        <v>37</v>
      </c>
      <c r="D2987" s="564" t="s">
        <v>4986</v>
      </c>
      <c r="E2987" s="107">
        <v>4.7300000000000004</v>
      </c>
    </row>
    <row r="2988" spans="1:5" x14ac:dyDescent="0.35">
      <c r="A2988" s="564">
        <v>1891</v>
      </c>
      <c r="B2988" s="564" t="s">
        <v>7561</v>
      </c>
      <c r="C2988" s="564" t="s">
        <v>37</v>
      </c>
      <c r="D2988" s="564" t="s">
        <v>4986</v>
      </c>
      <c r="E2988" s="107">
        <v>1.1000000000000001</v>
      </c>
    </row>
    <row r="2989" spans="1:5" x14ac:dyDescent="0.35">
      <c r="A2989" s="564">
        <v>1896</v>
      </c>
      <c r="B2989" s="564" t="s">
        <v>7562</v>
      </c>
      <c r="C2989" s="564" t="s">
        <v>37</v>
      </c>
      <c r="D2989" s="564" t="s">
        <v>4986</v>
      </c>
      <c r="E2989" s="107">
        <v>14.14</v>
      </c>
    </row>
    <row r="2990" spans="1:5" x14ac:dyDescent="0.35">
      <c r="A2990" s="564">
        <v>1895</v>
      </c>
      <c r="B2990" s="564" t="s">
        <v>7563</v>
      </c>
      <c r="C2990" s="564" t="s">
        <v>37</v>
      </c>
      <c r="D2990" s="564" t="s">
        <v>4986</v>
      </c>
      <c r="E2990" s="107">
        <v>24.85</v>
      </c>
    </row>
    <row r="2991" spans="1:5" x14ac:dyDescent="0.35">
      <c r="A2991" s="564">
        <v>2641</v>
      </c>
      <c r="B2991" s="564" t="s">
        <v>7564</v>
      </c>
      <c r="C2991" s="564" t="s">
        <v>37</v>
      </c>
      <c r="D2991" s="564" t="s">
        <v>4986</v>
      </c>
      <c r="E2991" s="107">
        <v>29.72</v>
      </c>
    </row>
    <row r="2992" spans="1:5" x14ac:dyDescent="0.35">
      <c r="A2992" s="564">
        <v>2636</v>
      </c>
      <c r="B2992" s="564" t="s">
        <v>7565</v>
      </c>
      <c r="C2992" s="564" t="s">
        <v>37</v>
      </c>
      <c r="D2992" s="564" t="s">
        <v>4986</v>
      </c>
      <c r="E2992" s="107">
        <v>1.91</v>
      </c>
    </row>
    <row r="2993" spans="1:5" x14ac:dyDescent="0.35">
      <c r="A2993" s="564">
        <v>2637</v>
      </c>
      <c r="B2993" s="564" t="s">
        <v>7566</v>
      </c>
      <c r="C2993" s="564" t="s">
        <v>37</v>
      </c>
      <c r="D2993" s="564" t="s">
        <v>4986</v>
      </c>
      <c r="E2993" s="107">
        <v>2.0299999999999998</v>
      </c>
    </row>
    <row r="2994" spans="1:5" x14ac:dyDescent="0.35">
      <c r="A2994" s="564">
        <v>2638</v>
      </c>
      <c r="B2994" s="564" t="s">
        <v>7567</v>
      </c>
      <c r="C2994" s="564" t="s">
        <v>37</v>
      </c>
      <c r="D2994" s="564" t="s">
        <v>4986</v>
      </c>
      <c r="E2994" s="107">
        <v>2.37</v>
      </c>
    </row>
    <row r="2995" spans="1:5" x14ac:dyDescent="0.35">
      <c r="A2995" s="564">
        <v>2639</v>
      </c>
      <c r="B2995" s="564" t="s">
        <v>7568</v>
      </c>
      <c r="C2995" s="564" t="s">
        <v>37</v>
      </c>
      <c r="D2995" s="564" t="s">
        <v>4986</v>
      </c>
      <c r="E2995" s="107">
        <v>4.2</v>
      </c>
    </row>
    <row r="2996" spans="1:5" x14ac:dyDescent="0.35">
      <c r="A2996" s="564">
        <v>2644</v>
      </c>
      <c r="B2996" s="564" t="s">
        <v>7569</v>
      </c>
      <c r="C2996" s="564" t="s">
        <v>37</v>
      </c>
      <c r="D2996" s="564" t="s">
        <v>4986</v>
      </c>
      <c r="E2996" s="107">
        <v>6.08</v>
      </c>
    </row>
    <row r="2997" spans="1:5" x14ac:dyDescent="0.35">
      <c r="A2997" s="564">
        <v>2643</v>
      </c>
      <c r="B2997" s="564" t="s">
        <v>7570</v>
      </c>
      <c r="C2997" s="564" t="s">
        <v>37</v>
      </c>
      <c r="D2997" s="564" t="s">
        <v>4986</v>
      </c>
      <c r="E2997" s="107">
        <v>8.4700000000000006</v>
      </c>
    </row>
    <row r="2998" spans="1:5" x14ac:dyDescent="0.35">
      <c r="A2998" s="564">
        <v>2640</v>
      </c>
      <c r="B2998" s="564" t="s">
        <v>7571</v>
      </c>
      <c r="C2998" s="564" t="s">
        <v>37</v>
      </c>
      <c r="D2998" s="564" t="s">
        <v>4986</v>
      </c>
      <c r="E2998" s="107">
        <v>12.37</v>
      </c>
    </row>
    <row r="2999" spans="1:5" x14ac:dyDescent="0.35">
      <c r="A2999" s="564">
        <v>2642</v>
      </c>
      <c r="B2999" s="564" t="s">
        <v>7572</v>
      </c>
      <c r="C2999" s="564" t="s">
        <v>37</v>
      </c>
      <c r="D2999" s="564" t="s">
        <v>4986</v>
      </c>
      <c r="E2999" s="107">
        <v>18.829999999999998</v>
      </c>
    </row>
    <row r="3000" spans="1:5" x14ac:dyDescent="0.35">
      <c r="A3000" s="564">
        <v>38943</v>
      </c>
      <c r="B3000" s="564" t="s">
        <v>7573</v>
      </c>
      <c r="C3000" s="564" t="s">
        <v>37</v>
      </c>
      <c r="D3000" s="564" t="s">
        <v>4992</v>
      </c>
      <c r="E3000" s="107">
        <v>6.27</v>
      </c>
    </row>
    <row r="3001" spans="1:5" x14ac:dyDescent="0.35">
      <c r="A3001" s="564">
        <v>38944</v>
      </c>
      <c r="B3001" s="564" t="s">
        <v>7574</v>
      </c>
      <c r="C3001" s="564" t="s">
        <v>37</v>
      </c>
      <c r="D3001" s="564" t="s">
        <v>4992</v>
      </c>
      <c r="E3001" s="107">
        <v>9.69</v>
      </c>
    </row>
    <row r="3002" spans="1:5" x14ac:dyDescent="0.35">
      <c r="A3002" s="564">
        <v>38945</v>
      </c>
      <c r="B3002" s="564" t="s">
        <v>7575</v>
      </c>
      <c r="C3002" s="564" t="s">
        <v>37</v>
      </c>
      <c r="D3002" s="564" t="s">
        <v>4992</v>
      </c>
      <c r="E3002" s="107">
        <v>19.649999999999999</v>
      </c>
    </row>
    <row r="3003" spans="1:5" x14ac:dyDescent="0.35">
      <c r="A3003" s="564">
        <v>38946</v>
      </c>
      <c r="B3003" s="564" t="s">
        <v>7576</v>
      </c>
      <c r="C3003" s="564" t="s">
        <v>37</v>
      </c>
      <c r="D3003" s="564" t="s">
        <v>4992</v>
      </c>
      <c r="E3003" s="107">
        <v>29.3</v>
      </c>
    </row>
    <row r="3004" spans="1:5" x14ac:dyDescent="0.35">
      <c r="A3004" s="564">
        <v>39308</v>
      </c>
      <c r="B3004" s="564" t="s">
        <v>7577</v>
      </c>
      <c r="C3004" s="564" t="s">
        <v>37</v>
      </c>
      <c r="D3004" s="564" t="s">
        <v>4992</v>
      </c>
      <c r="E3004" s="107">
        <v>12.78</v>
      </c>
    </row>
    <row r="3005" spans="1:5" x14ac:dyDescent="0.35">
      <c r="A3005" s="564">
        <v>39309</v>
      </c>
      <c r="B3005" s="564" t="s">
        <v>7578</v>
      </c>
      <c r="C3005" s="564" t="s">
        <v>37</v>
      </c>
      <c r="D3005" s="564" t="s">
        <v>4992</v>
      </c>
      <c r="E3005" s="107">
        <v>18.48</v>
      </c>
    </row>
    <row r="3006" spans="1:5" x14ac:dyDescent="0.35">
      <c r="A3006" s="564">
        <v>39310</v>
      </c>
      <c r="B3006" s="564" t="s">
        <v>7579</v>
      </c>
      <c r="C3006" s="564" t="s">
        <v>37</v>
      </c>
      <c r="D3006" s="564" t="s">
        <v>4992</v>
      </c>
      <c r="E3006" s="107">
        <v>28</v>
      </c>
    </row>
    <row r="3007" spans="1:5" x14ac:dyDescent="0.35">
      <c r="A3007" s="564">
        <v>39311</v>
      </c>
      <c r="B3007" s="564" t="s">
        <v>7580</v>
      </c>
      <c r="C3007" s="564" t="s">
        <v>37</v>
      </c>
      <c r="D3007" s="564" t="s">
        <v>4992</v>
      </c>
      <c r="E3007" s="107">
        <v>42.08</v>
      </c>
    </row>
    <row r="3008" spans="1:5" x14ac:dyDescent="0.35">
      <c r="A3008" s="564">
        <v>39855</v>
      </c>
      <c r="B3008" s="564" t="s">
        <v>7581</v>
      </c>
      <c r="C3008" s="564" t="s">
        <v>37</v>
      </c>
      <c r="D3008" s="564" t="s">
        <v>4992</v>
      </c>
      <c r="E3008" s="107">
        <v>3.33</v>
      </c>
    </row>
    <row r="3009" spans="1:5" x14ac:dyDescent="0.35">
      <c r="A3009" s="564">
        <v>39856</v>
      </c>
      <c r="B3009" s="564" t="s">
        <v>7582</v>
      </c>
      <c r="C3009" s="564" t="s">
        <v>37</v>
      </c>
      <c r="D3009" s="564" t="s">
        <v>4992</v>
      </c>
      <c r="E3009" s="107">
        <v>7.86</v>
      </c>
    </row>
    <row r="3010" spans="1:5" x14ac:dyDescent="0.35">
      <c r="A3010" s="564">
        <v>39857</v>
      </c>
      <c r="B3010" s="564" t="s">
        <v>7583</v>
      </c>
      <c r="C3010" s="564" t="s">
        <v>37</v>
      </c>
      <c r="D3010" s="564" t="s">
        <v>4992</v>
      </c>
      <c r="E3010" s="107">
        <v>12.72</v>
      </c>
    </row>
    <row r="3011" spans="1:5" x14ac:dyDescent="0.35">
      <c r="A3011" s="564">
        <v>39858</v>
      </c>
      <c r="B3011" s="564" t="s">
        <v>7584</v>
      </c>
      <c r="C3011" s="564" t="s">
        <v>37</v>
      </c>
      <c r="D3011" s="564" t="s">
        <v>4992</v>
      </c>
      <c r="E3011" s="107">
        <v>28.23</v>
      </c>
    </row>
    <row r="3012" spans="1:5" x14ac:dyDescent="0.35">
      <c r="A3012" s="564">
        <v>39859</v>
      </c>
      <c r="B3012" s="564" t="s">
        <v>7585</v>
      </c>
      <c r="C3012" s="564" t="s">
        <v>37</v>
      </c>
      <c r="D3012" s="564" t="s">
        <v>4992</v>
      </c>
      <c r="E3012" s="107">
        <v>43.52</v>
      </c>
    </row>
    <row r="3013" spans="1:5" x14ac:dyDescent="0.35">
      <c r="A3013" s="564">
        <v>39860</v>
      </c>
      <c r="B3013" s="564" t="s">
        <v>7586</v>
      </c>
      <c r="C3013" s="564" t="s">
        <v>37</v>
      </c>
      <c r="D3013" s="564" t="s">
        <v>4992</v>
      </c>
      <c r="E3013" s="107">
        <v>66.78</v>
      </c>
    </row>
    <row r="3014" spans="1:5" x14ac:dyDescent="0.35">
      <c r="A3014" s="564">
        <v>39861</v>
      </c>
      <c r="B3014" s="564" t="s">
        <v>7587</v>
      </c>
      <c r="C3014" s="564" t="s">
        <v>37</v>
      </c>
      <c r="D3014" s="564" t="s">
        <v>4992</v>
      </c>
      <c r="E3014" s="107">
        <v>190.68</v>
      </c>
    </row>
    <row r="3015" spans="1:5" x14ac:dyDescent="0.35">
      <c r="A3015" s="564">
        <v>38447</v>
      </c>
      <c r="B3015" s="564" t="s">
        <v>7588</v>
      </c>
      <c r="C3015" s="564" t="s">
        <v>37</v>
      </c>
      <c r="D3015" s="564" t="s">
        <v>4992</v>
      </c>
      <c r="E3015" s="107">
        <v>128.16</v>
      </c>
    </row>
    <row r="3016" spans="1:5" x14ac:dyDescent="0.35">
      <c r="A3016" s="564">
        <v>36320</v>
      </c>
      <c r="B3016" s="564" t="s">
        <v>7589</v>
      </c>
      <c r="C3016" s="564" t="s">
        <v>37</v>
      </c>
      <c r="D3016" s="564" t="s">
        <v>4992</v>
      </c>
      <c r="E3016" s="107">
        <v>1.86</v>
      </c>
    </row>
    <row r="3017" spans="1:5" x14ac:dyDescent="0.35">
      <c r="A3017" s="564">
        <v>36324</v>
      </c>
      <c r="B3017" s="564" t="s">
        <v>7590</v>
      </c>
      <c r="C3017" s="564" t="s">
        <v>37</v>
      </c>
      <c r="D3017" s="564" t="s">
        <v>4992</v>
      </c>
      <c r="E3017" s="107">
        <v>2.81</v>
      </c>
    </row>
    <row r="3018" spans="1:5" x14ac:dyDescent="0.35">
      <c r="A3018" s="564">
        <v>38441</v>
      </c>
      <c r="B3018" s="564" t="s">
        <v>7591</v>
      </c>
      <c r="C3018" s="564" t="s">
        <v>37</v>
      </c>
      <c r="D3018" s="564" t="s">
        <v>4992</v>
      </c>
      <c r="E3018" s="107">
        <v>3.7</v>
      </c>
    </row>
    <row r="3019" spans="1:5" x14ac:dyDescent="0.35">
      <c r="A3019" s="564">
        <v>38442</v>
      </c>
      <c r="B3019" s="564" t="s">
        <v>7592</v>
      </c>
      <c r="C3019" s="564" t="s">
        <v>37</v>
      </c>
      <c r="D3019" s="564" t="s">
        <v>4992</v>
      </c>
      <c r="E3019" s="107">
        <v>9.39</v>
      </c>
    </row>
    <row r="3020" spans="1:5" x14ac:dyDescent="0.35">
      <c r="A3020" s="564">
        <v>38443</v>
      </c>
      <c r="B3020" s="564" t="s">
        <v>7593</v>
      </c>
      <c r="C3020" s="564" t="s">
        <v>37</v>
      </c>
      <c r="D3020" s="564" t="s">
        <v>4992</v>
      </c>
      <c r="E3020" s="107">
        <v>14.2</v>
      </c>
    </row>
    <row r="3021" spans="1:5" x14ac:dyDescent="0.35">
      <c r="A3021" s="564">
        <v>38444</v>
      </c>
      <c r="B3021" s="564" t="s">
        <v>7594</v>
      </c>
      <c r="C3021" s="564" t="s">
        <v>37</v>
      </c>
      <c r="D3021" s="564" t="s">
        <v>4992</v>
      </c>
      <c r="E3021" s="107">
        <v>21.13</v>
      </c>
    </row>
    <row r="3022" spans="1:5" x14ac:dyDescent="0.35">
      <c r="A3022" s="564">
        <v>38445</v>
      </c>
      <c r="B3022" s="564" t="s">
        <v>7595</v>
      </c>
      <c r="C3022" s="564" t="s">
        <v>37</v>
      </c>
      <c r="D3022" s="564" t="s">
        <v>4992</v>
      </c>
      <c r="E3022" s="107">
        <v>49.63</v>
      </c>
    </row>
    <row r="3023" spans="1:5" x14ac:dyDescent="0.35">
      <c r="A3023" s="564">
        <v>38446</v>
      </c>
      <c r="B3023" s="564" t="s">
        <v>7596</v>
      </c>
      <c r="C3023" s="564" t="s">
        <v>37</v>
      </c>
      <c r="D3023" s="564" t="s">
        <v>4992</v>
      </c>
      <c r="E3023" s="107">
        <v>80.099999999999994</v>
      </c>
    </row>
    <row r="3024" spans="1:5" x14ac:dyDescent="0.35">
      <c r="A3024" s="564">
        <v>3867</v>
      </c>
      <c r="B3024" s="564" t="s">
        <v>7597</v>
      </c>
      <c r="C3024" s="564" t="s">
        <v>37</v>
      </c>
      <c r="D3024" s="564" t="s">
        <v>4986</v>
      </c>
      <c r="E3024" s="107">
        <v>82.91</v>
      </c>
    </row>
    <row r="3025" spans="1:5" x14ac:dyDescent="0.35">
      <c r="A3025" s="564">
        <v>3861</v>
      </c>
      <c r="B3025" s="564" t="s">
        <v>7598</v>
      </c>
      <c r="C3025" s="564" t="s">
        <v>37</v>
      </c>
      <c r="D3025" s="564" t="s">
        <v>4986</v>
      </c>
      <c r="E3025" s="107">
        <v>0.69</v>
      </c>
    </row>
    <row r="3026" spans="1:5" x14ac:dyDescent="0.35">
      <c r="A3026" s="564">
        <v>3904</v>
      </c>
      <c r="B3026" s="564" t="s">
        <v>7599</v>
      </c>
      <c r="C3026" s="564" t="s">
        <v>37</v>
      </c>
      <c r="D3026" s="564" t="s">
        <v>4986</v>
      </c>
      <c r="E3026" s="107">
        <v>0.84</v>
      </c>
    </row>
    <row r="3027" spans="1:5" x14ac:dyDescent="0.35">
      <c r="A3027" s="564">
        <v>3903</v>
      </c>
      <c r="B3027" s="564" t="s">
        <v>7600</v>
      </c>
      <c r="C3027" s="564" t="s">
        <v>37</v>
      </c>
      <c r="D3027" s="564" t="s">
        <v>4986</v>
      </c>
      <c r="E3027" s="107">
        <v>2.06</v>
      </c>
    </row>
    <row r="3028" spans="1:5" x14ac:dyDescent="0.35">
      <c r="A3028" s="564">
        <v>3862</v>
      </c>
      <c r="B3028" s="564" t="s">
        <v>7601</v>
      </c>
      <c r="C3028" s="564" t="s">
        <v>37</v>
      </c>
      <c r="D3028" s="564" t="s">
        <v>4986</v>
      </c>
      <c r="E3028" s="107">
        <v>4.2</v>
      </c>
    </row>
    <row r="3029" spans="1:5" x14ac:dyDescent="0.35">
      <c r="A3029" s="564">
        <v>3863</v>
      </c>
      <c r="B3029" s="564" t="s">
        <v>7602</v>
      </c>
      <c r="C3029" s="564" t="s">
        <v>37</v>
      </c>
      <c r="D3029" s="564" t="s">
        <v>4986</v>
      </c>
      <c r="E3029" s="107">
        <v>4.93</v>
      </c>
    </row>
    <row r="3030" spans="1:5" x14ac:dyDescent="0.35">
      <c r="A3030" s="564">
        <v>3864</v>
      </c>
      <c r="B3030" s="564" t="s">
        <v>7603</v>
      </c>
      <c r="C3030" s="564" t="s">
        <v>37</v>
      </c>
      <c r="D3030" s="564" t="s">
        <v>4986</v>
      </c>
      <c r="E3030" s="107">
        <v>12.84</v>
      </c>
    </row>
    <row r="3031" spans="1:5" x14ac:dyDescent="0.35">
      <c r="A3031" s="564">
        <v>3865</v>
      </c>
      <c r="B3031" s="564" t="s">
        <v>7604</v>
      </c>
      <c r="C3031" s="564" t="s">
        <v>37</v>
      </c>
      <c r="D3031" s="564" t="s">
        <v>4986</v>
      </c>
      <c r="E3031" s="107">
        <v>22.33</v>
      </c>
    </row>
    <row r="3032" spans="1:5" x14ac:dyDescent="0.35">
      <c r="A3032" s="564">
        <v>3866</v>
      </c>
      <c r="B3032" s="564" t="s">
        <v>7605</v>
      </c>
      <c r="C3032" s="564" t="s">
        <v>37</v>
      </c>
      <c r="D3032" s="564" t="s">
        <v>4986</v>
      </c>
      <c r="E3032" s="107">
        <v>51.11</v>
      </c>
    </row>
    <row r="3033" spans="1:5" x14ac:dyDescent="0.35">
      <c r="A3033" s="564">
        <v>3902</v>
      </c>
      <c r="B3033" s="564" t="s">
        <v>7606</v>
      </c>
      <c r="C3033" s="564" t="s">
        <v>37</v>
      </c>
      <c r="D3033" s="564" t="s">
        <v>4986</v>
      </c>
      <c r="E3033" s="107">
        <v>24.85</v>
      </c>
    </row>
    <row r="3034" spans="1:5" x14ac:dyDescent="0.35">
      <c r="A3034" s="564">
        <v>3878</v>
      </c>
      <c r="B3034" s="564" t="s">
        <v>7607</v>
      </c>
      <c r="C3034" s="564" t="s">
        <v>37</v>
      </c>
      <c r="D3034" s="564" t="s">
        <v>4986</v>
      </c>
      <c r="E3034" s="107">
        <v>7.85</v>
      </c>
    </row>
    <row r="3035" spans="1:5" x14ac:dyDescent="0.35">
      <c r="A3035" s="564">
        <v>3877</v>
      </c>
      <c r="B3035" s="564" t="s">
        <v>7608</v>
      </c>
      <c r="C3035" s="564" t="s">
        <v>37</v>
      </c>
      <c r="D3035" s="564" t="s">
        <v>4986</v>
      </c>
      <c r="E3035" s="107">
        <v>7.17</v>
      </c>
    </row>
    <row r="3036" spans="1:5" x14ac:dyDescent="0.35">
      <c r="A3036" s="564">
        <v>3879</v>
      </c>
      <c r="B3036" s="564" t="s">
        <v>7609</v>
      </c>
      <c r="C3036" s="564" t="s">
        <v>37</v>
      </c>
      <c r="D3036" s="564" t="s">
        <v>4986</v>
      </c>
      <c r="E3036" s="107">
        <v>15.84</v>
      </c>
    </row>
    <row r="3037" spans="1:5" x14ac:dyDescent="0.35">
      <c r="A3037" s="564">
        <v>3880</v>
      </c>
      <c r="B3037" s="564" t="s">
        <v>7610</v>
      </c>
      <c r="C3037" s="564" t="s">
        <v>37</v>
      </c>
      <c r="D3037" s="564" t="s">
        <v>4986</v>
      </c>
      <c r="E3037" s="107">
        <v>35.74</v>
      </c>
    </row>
    <row r="3038" spans="1:5" x14ac:dyDescent="0.35">
      <c r="A3038" s="564">
        <v>12892</v>
      </c>
      <c r="B3038" s="564" t="s">
        <v>7611</v>
      </c>
      <c r="C3038" s="564" t="s">
        <v>5372</v>
      </c>
      <c r="D3038" s="564" t="s">
        <v>4986</v>
      </c>
      <c r="E3038" s="107">
        <v>14.39</v>
      </c>
    </row>
    <row r="3039" spans="1:5" x14ac:dyDescent="0.35">
      <c r="A3039" s="564">
        <v>3883</v>
      </c>
      <c r="B3039" s="564" t="s">
        <v>7612</v>
      </c>
      <c r="C3039" s="564" t="s">
        <v>37</v>
      </c>
      <c r="D3039" s="564" t="s">
        <v>4986</v>
      </c>
      <c r="E3039" s="107">
        <v>1.65</v>
      </c>
    </row>
    <row r="3040" spans="1:5" x14ac:dyDescent="0.35">
      <c r="A3040" s="564">
        <v>3876</v>
      </c>
      <c r="B3040" s="564" t="s">
        <v>7613</v>
      </c>
      <c r="C3040" s="564" t="s">
        <v>37</v>
      </c>
      <c r="D3040" s="564" t="s">
        <v>4986</v>
      </c>
      <c r="E3040" s="107">
        <v>4.13</v>
      </c>
    </row>
    <row r="3041" spans="1:5" x14ac:dyDescent="0.35">
      <c r="A3041" s="564">
        <v>3884</v>
      </c>
      <c r="B3041" s="564" t="s">
        <v>7614</v>
      </c>
      <c r="C3041" s="564" t="s">
        <v>37</v>
      </c>
      <c r="D3041" s="564" t="s">
        <v>4986</v>
      </c>
      <c r="E3041" s="107">
        <v>2.4700000000000002</v>
      </c>
    </row>
    <row r="3042" spans="1:5" x14ac:dyDescent="0.35">
      <c r="A3042" s="564">
        <v>3837</v>
      </c>
      <c r="B3042" s="564" t="s">
        <v>7615</v>
      </c>
      <c r="C3042" s="564" t="s">
        <v>37</v>
      </c>
      <c r="D3042" s="564" t="s">
        <v>4992</v>
      </c>
      <c r="E3042" s="107">
        <v>55.79</v>
      </c>
    </row>
    <row r="3043" spans="1:5" x14ac:dyDescent="0.35">
      <c r="A3043" s="564">
        <v>3845</v>
      </c>
      <c r="B3043" s="564" t="s">
        <v>7616</v>
      </c>
      <c r="C3043" s="564" t="s">
        <v>37</v>
      </c>
      <c r="D3043" s="564" t="s">
        <v>4992</v>
      </c>
      <c r="E3043" s="107">
        <v>20.38</v>
      </c>
    </row>
    <row r="3044" spans="1:5" x14ac:dyDescent="0.35">
      <c r="A3044" s="564">
        <v>11045</v>
      </c>
      <c r="B3044" s="564" t="s">
        <v>7617</v>
      </c>
      <c r="C3044" s="564" t="s">
        <v>37</v>
      </c>
      <c r="D3044" s="564" t="s">
        <v>4992</v>
      </c>
      <c r="E3044" s="107">
        <v>39.32</v>
      </c>
    </row>
    <row r="3045" spans="1:5" x14ac:dyDescent="0.35">
      <c r="A3045" s="564">
        <v>20170</v>
      </c>
      <c r="B3045" s="564" t="s">
        <v>11236</v>
      </c>
      <c r="C3045" s="564" t="s">
        <v>37</v>
      </c>
      <c r="D3045" s="564" t="s">
        <v>4986</v>
      </c>
      <c r="E3045" s="107">
        <v>15.53</v>
      </c>
    </row>
    <row r="3046" spans="1:5" x14ac:dyDescent="0.35">
      <c r="A3046" s="564">
        <v>20171</v>
      </c>
      <c r="B3046" s="564" t="s">
        <v>11237</v>
      </c>
      <c r="C3046" s="564" t="s">
        <v>37</v>
      </c>
      <c r="D3046" s="564" t="s">
        <v>4986</v>
      </c>
      <c r="E3046" s="107">
        <v>46.14</v>
      </c>
    </row>
    <row r="3047" spans="1:5" x14ac:dyDescent="0.35">
      <c r="A3047" s="564">
        <v>20167</v>
      </c>
      <c r="B3047" s="564" t="s">
        <v>11238</v>
      </c>
      <c r="C3047" s="564" t="s">
        <v>37</v>
      </c>
      <c r="D3047" s="564" t="s">
        <v>4986</v>
      </c>
      <c r="E3047" s="107">
        <v>5.77</v>
      </c>
    </row>
    <row r="3048" spans="1:5" x14ac:dyDescent="0.35">
      <c r="A3048" s="564">
        <v>20168</v>
      </c>
      <c r="B3048" s="564" t="s">
        <v>11239</v>
      </c>
      <c r="C3048" s="564" t="s">
        <v>37</v>
      </c>
      <c r="D3048" s="564" t="s">
        <v>4986</v>
      </c>
      <c r="E3048" s="107">
        <v>9.0500000000000007</v>
      </c>
    </row>
    <row r="3049" spans="1:5" x14ac:dyDescent="0.35">
      <c r="A3049" s="564">
        <v>20169</v>
      </c>
      <c r="B3049" s="564" t="s">
        <v>11240</v>
      </c>
      <c r="C3049" s="564" t="s">
        <v>37</v>
      </c>
      <c r="D3049" s="564" t="s">
        <v>4986</v>
      </c>
      <c r="E3049" s="107">
        <v>12.81</v>
      </c>
    </row>
    <row r="3050" spans="1:5" x14ac:dyDescent="0.35">
      <c r="A3050" s="564">
        <v>3899</v>
      </c>
      <c r="B3050" s="564" t="s">
        <v>7618</v>
      </c>
      <c r="C3050" s="564" t="s">
        <v>37</v>
      </c>
      <c r="D3050" s="564" t="s">
        <v>4986</v>
      </c>
      <c r="E3050" s="107">
        <v>6.78</v>
      </c>
    </row>
    <row r="3051" spans="1:5" x14ac:dyDescent="0.35">
      <c r="A3051" s="564">
        <v>38676</v>
      </c>
      <c r="B3051" s="564" t="s">
        <v>7619</v>
      </c>
      <c r="C3051" s="564" t="s">
        <v>37</v>
      </c>
      <c r="D3051" s="564" t="s">
        <v>4986</v>
      </c>
      <c r="E3051" s="107">
        <v>32.83</v>
      </c>
    </row>
    <row r="3052" spans="1:5" x14ac:dyDescent="0.35">
      <c r="A3052" s="564">
        <v>3897</v>
      </c>
      <c r="B3052" s="564" t="s">
        <v>7620</v>
      </c>
      <c r="C3052" s="564" t="s">
        <v>37</v>
      </c>
      <c r="D3052" s="564" t="s">
        <v>4986</v>
      </c>
      <c r="E3052" s="107">
        <v>1.43</v>
      </c>
    </row>
    <row r="3053" spans="1:5" x14ac:dyDescent="0.35">
      <c r="A3053" s="564">
        <v>3875</v>
      </c>
      <c r="B3053" s="564" t="s">
        <v>7621</v>
      </c>
      <c r="C3053" s="564" t="s">
        <v>37</v>
      </c>
      <c r="D3053" s="564" t="s">
        <v>4986</v>
      </c>
      <c r="E3053" s="107">
        <v>3.09</v>
      </c>
    </row>
    <row r="3054" spans="1:5" x14ac:dyDescent="0.35">
      <c r="A3054" s="564">
        <v>3898</v>
      </c>
      <c r="B3054" s="564" t="s">
        <v>7622</v>
      </c>
      <c r="C3054" s="564" t="s">
        <v>37</v>
      </c>
      <c r="D3054" s="564" t="s">
        <v>4986</v>
      </c>
      <c r="E3054" s="107">
        <v>5.85</v>
      </c>
    </row>
    <row r="3055" spans="1:5" x14ac:dyDescent="0.35">
      <c r="A3055" s="564">
        <v>3855</v>
      </c>
      <c r="B3055" s="564" t="s">
        <v>7623</v>
      </c>
      <c r="C3055" s="564" t="s">
        <v>37</v>
      </c>
      <c r="D3055" s="564" t="s">
        <v>4986</v>
      </c>
      <c r="E3055" s="107">
        <v>5.49</v>
      </c>
    </row>
    <row r="3056" spans="1:5" x14ac:dyDescent="0.35">
      <c r="A3056" s="564">
        <v>3874</v>
      </c>
      <c r="B3056" s="564" t="s">
        <v>7624</v>
      </c>
      <c r="C3056" s="564" t="s">
        <v>37</v>
      </c>
      <c r="D3056" s="564" t="s">
        <v>4986</v>
      </c>
      <c r="E3056" s="107">
        <v>5.82</v>
      </c>
    </row>
    <row r="3057" spans="1:5" x14ac:dyDescent="0.35">
      <c r="A3057" s="564">
        <v>3870</v>
      </c>
      <c r="B3057" s="564" t="s">
        <v>7625</v>
      </c>
      <c r="C3057" s="564" t="s">
        <v>37</v>
      </c>
      <c r="D3057" s="564" t="s">
        <v>4986</v>
      </c>
      <c r="E3057" s="107">
        <v>7.23</v>
      </c>
    </row>
    <row r="3058" spans="1:5" x14ac:dyDescent="0.35">
      <c r="A3058" s="564">
        <v>38678</v>
      </c>
      <c r="B3058" s="564" t="s">
        <v>7626</v>
      </c>
      <c r="C3058" s="564" t="s">
        <v>37</v>
      </c>
      <c r="D3058" s="564" t="s">
        <v>4986</v>
      </c>
      <c r="E3058" s="107">
        <v>19.68</v>
      </c>
    </row>
    <row r="3059" spans="1:5" x14ac:dyDescent="0.35">
      <c r="A3059" s="564">
        <v>3859</v>
      </c>
      <c r="B3059" s="564" t="s">
        <v>7627</v>
      </c>
      <c r="C3059" s="564" t="s">
        <v>37</v>
      </c>
      <c r="D3059" s="564" t="s">
        <v>4986</v>
      </c>
      <c r="E3059" s="107">
        <v>1.46</v>
      </c>
    </row>
    <row r="3060" spans="1:5" x14ac:dyDescent="0.35">
      <c r="A3060" s="564">
        <v>3856</v>
      </c>
      <c r="B3060" s="564" t="s">
        <v>7628</v>
      </c>
      <c r="C3060" s="564" t="s">
        <v>37</v>
      </c>
      <c r="D3060" s="564" t="s">
        <v>4986</v>
      </c>
      <c r="E3060" s="107">
        <v>1.85</v>
      </c>
    </row>
    <row r="3061" spans="1:5" x14ac:dyDescent="0.35">
      <c r="A3061" s="564">
        <v>3906</v>
      </c>
      <c r="B3061" s="564" t="s">
        <v>7629</v>
      </c>
      <c r="C3061" s="564" t="s">
        <v>37</v>
      </c>
      <c r="D3061" s="564" t="s">
        <v>4986</v>
      </c>
      <c r="E3061" s="107">
        <v>1.74</v>
      </c>
    </row>
    <row r="3062" spans="1:5" x14ac:dyDescent="0.35">
      <c r="A3062" s="564">
        <v>3860</v>
      </c>
      <c r="B3062" s="564" t="s">
        <v>7630</v>
      </c>
      <c r="C3062" s="564" t="s">
        <v>37</v>
      </c>
      <c r="D3062" s="564" t="s">
        <v>4986</v>
      </c>
      <c r="E3062" s="107">
        <v>5.72</v>
      </c>
    </row>
    <row r="3063" spans="1:5" x14ac:dyDescent="0.35">
      <c r="A3063" s="564">
        <v>3905</v>
      </c>
      <c r="B3063" s="564" t="s">
        <v>7631</v>
      </c>
      <c r="C3063" s="564" t="s">
        <v>37</v>
      </c>
      <c r="D3063" s="564" t="s">
        <v>4986</v>
      </c>
      <c r="E3063" s="107">
        <v>12.66</v>
      </c>
    </row>
    <row r="3064" spans="1:5" x14ac:dyDescent="0.35">
      <c r="A3064" s="564">
        <v>3871</v>
      </c>
      <c r="B3064" s="564" t="s">
        <v>7632</v>
      </c>
      <c r="C3064" s="564" t="s">
        <v>37</v>
      </c>
      <c r="D3064" s="564" t="s">
        <v>4986</v>
      </c>
      <c r="E3064" s="107">
        <v>26.29</v>
      </c>
    </row>
    <row r="3065" spans="1:5" x14ac:dyDescent="0.35">
      <c r="A3065" s="564">
        <v>37429</v>
      </c>
      <c r="B3065" s="564" t="s">
        <v>7633</v>
      </c>
      <c r="C3065" s="564" t="s">
        <v>37</v>
      </c>
      <c r="D3065" s="564" t="s">
        <v>4992</v>
      </c>
      <c r="E3065" s="108">
        <v>2819.77</v>
      </c>
    </row>
    <row r="3066" spans="1:5" x14ac:dyDescent="0.35">
      <c r="A3066" s="564">
        <v>37426</v>
      </c>
      <c r="B3066" s="564" t="s">
        <v>7634</v>
      </c>
      <c r="C3066" s="564" t="s">
        <v>37</v>
      </c>
      <c r="D3066" s="564" t="s">
        <v>4992</v>
      </c>
      <c r="E3066" s="107">
        <v>27.12</v>
      </c>
    </row>
    <row r="3067" spans="1:5" x14ac:dyDescent="0.35">
      <c r="A3067" s="564">
        <v>37427</v>
      </c>
      <c r="B3067" s="564" t="s">
        <v>7635</v>
      </c>
      <c r="C3067" s="564" t="s">
        <v>37</v>
      </c>
      <c r="D3067" s="564" t="s">
        <v>4992</v>
      </c>
      <c r="E3067" s="107">
        <v>64.7</v>
      </c>
    </row>
    <row r="3068" spans="1:5" x14ac:dyDescent="0.35">
      <c r="A3068" s="564">
        <v>37424</v>
      </c>
      <c r="B3068" s="564" t="s">
        <v>7636</v>
      </c>
      <c r="C3068" s="564" t="s">
        <v>37</v>
      </c>
      <c r="D3068" s="564" t="s">
        <v>4992</v>
      </c>
      <c r="E3068" s="107">
        <v>12.46</v>
      </c>
    </row>
    <row r="3069" spans="1:5" x14ac:dyDescent="0.35">
      <c r="A3069" s="564">
        <v>37428</v>
      </c>
      <c r="B3069" s="564" t="s">
        <v>7637</v>
      </c>
      <c r="C3069" s="564" t="s">
        <v>37</v>
      </c>
      <c r="D3069" s="564" t="s">
        <v>4992</v>
      </c>
      <c r="E3069" s="107">
        <v>222.98</v>
      </c>
    </row>
    <row r="3070" spans="1:5" x14ac:dyDescent="0.35">
      <c r="A3070" s="564">
        <v>37425</v>
      </c>
      <c r="B3070" s="564" t="s">
        <v>7638</v>
      </c>
      <c r="C3070" s="564" t="s">
        <v>37</v>
      </c>
      <c r="D3070" s="564" t="s">
        <v>4992</v>
      </c>
      <c r="E3070" s="107">
        <v>13.43</v>
      </c>
    </row>
    <row r="3071" spans="1:5" x14ac:dyDescent="0.35">
      <c r="A3071" s="564">
        <v>11519</v>
      </c>
      <c r="B3071" s="564" t="s">
        <v>11241</v>
      </c>
      <c r="C3071" s="564" t="s">
        <v>5372</v>
      </c>
      <c r="D3071" s="564" t="s">
        <v>4986</v>
      </c>
      <c r="E3071" s="107">
        <v>44.15</v>
      </c>
    </row>
    <row r="3072" spans="1:5" x14ac:dyDescent="0.35">
      <c r="A3072" s="564">
        <v>11520</v>
      </c>
      <c r="B3072" s="564" t="s">
        <v>7639</v>
      </c>
      <c r="C3072" s="564" t="s">
        <v>5372</v>
      </c>
      <c r="D3072" s="564" t="s">
        <v>4986</v>
      </c>
      <c r="E3072" s="107">
        <v>20.41</v>
      </c>
    </row>
    <row r="3073" spans="1:5" x14ac:dyDescent="0.35">
      <c r="A3073" s="564">
        <v>11518</v>
      </c>
      <c r="B3073" s="564" t="s">
        <v>11242</v>
      </c>
      <c r="C3073" s="564" t="s">
        <v>5372</v>
      </c>
      <c r="D3073" s="564" t="s">
        <v>4986</v>
      </c>
      <c r="E3073" s="107">
        <v>74.209999999999994</v>
      </c>
    </row>
    <row r="3074" spans="1:5" x14ac:dyDescent="0.35">
      <c r="A3074" s="564">
        <v>38473</v>
      </c>
      <c r="B3074" s="564" t="s">
        <v>7640</v>
      </c>
      <c r="C3074" s="564" t="s">
        <v>37</v>
      </c>
      <c r="D3074" s="564" t="s">
        <v>4986</v>
      </c>
      <c r="E3074" s="107">
        <v>118.73</v>
      </c>
    </row>
    <row r="3075" spans="1:5" x14ac:dyDescent="0.35">
      <c r="A3075" s="564">
        <v>4244</v>
      </c>
      <c r="B3075" s="564" t="s">
        <v>7641</v>
      </c>
      <c r="C3075" s="564" t="s">
        <v>4991</v>
      </c>
      <c r="D3075" s="564" t="s">
        <v>4986</v>
      </c>
      <c r="E3075" s="107">
        <v>13.87</v>
      </c>
    </row>
    <row r="3076" spans="1:5" x14ac:dyDescent="0.35">
      <c r="A3076" s="564">
        <v>40977</v>
      </c>
      <c r="B3076" s="564" t="s">
        <v>7642</v>
      </c>
      <c r="C3076" s="564" t="s">
        <v>5162</v>
      </c>
      <c r="D3076" s="564" t="s">
        <v>4986</v>
      </c>
      <c r="E3076" s="108">
        <v>2453.52</v>
      </c>
    </row>
    <row r="3077" spans="1:5" x14ac:dyDescent="0.35">
      <c r="A3077" s="564">
        <v>4115</v>
      </c>
      <c r="B3077" s="564" t="s">
        <v>11243</v>
      </c>
      <c r="C3077" s="564" t="s">
        <v>5000</v>
      </c>
      <c r="D3077" s="564" t="s">
        <v>4986</v>
      </c>
      <c r="E3077" s="107">
        <v>26.24</v>
      </c>
    </row>
    <row r="3078" spans="1:5" x14ac:dyDescent="0.35">
      <c r="A3078" s="564">
        <v>4119</v>
      </c>
      <c r="B3078" s="564" t="s">
        <v>11244</v>
      </c>
      <c r="C3078" s="564" t="s">
        <v>5000</v>
      </c>
      <c r="D3078" s="564" t="s">
        <v>4986</v>
      </c>
      <c r="E3078" s="107">
        <v>53.01</v>
      </c>
    </row>
    <row r="3079" spans="1:5" x14ac:dyDescent="0.35">
      <c r="A3079" s="564">
        <v>2794</v>
      </c>
      <c r="B3079" s="564" t="s">
        <v>11245</v>
      </c>
      <c r="C3079" s="564" t="s">
        <v>5000</v>
      </c>
      <c r="D3079" s="564" t="s">
        <v>4986</v>
      </c>
      <c r="E3079" s="107">
        <v>140.62</v>
      </c>
    </row>
    <row r="3080" spans="1:5" x14ac:dyDescent="0.35">
      <c r="A3080" s="564">
        <v>2788</v>
      </c>
      <c r="B3080" s="564" t="s">
        <v>11246</v>
      </c>
      <c r="C3080" s="564" t="s">
        <v>5000</v>
      </c>
      <c r="D3080" s="564" t="s">
        <v>4986</v>
      </c>
      <c r="E3080" s="107">
        <v>204.85</v>
      </c>
    </row>
    <row r="3081" spans="1:5" x14ac:dyDescent="0.35">
      <c r="A3081" s="564">
        <v>4006</v>
      </c>
      <c r="B3081" s="564" t="s">
        <v>11247</v>
      </c>
      <c r="C3081" s="564" t="s">
        <v>5159</v>
      </c>
      <c r="D3081" s="564" t="s">
        <v>4986</v>
      </c>
      <c r="E3081" s="108">
        <v>1900.38</v>
      </c>
    </row>
    <row r="3082" spans="1:5" x14ac:dyDescent="0.35">
      <c r="A3082" s="564">
        <v>36151</v>
      </c>
      <c r="B3082" s="564" t="s">
        <v>7643</v>
      </c>
      <c r="C3082" s="564" t="s">
        <v>37</v>
      </c>
      <c r="D3082" s="564" t="s">
        <v>4986</v>
      </c>
      <c r="E3082" s="107">
        <v>31.98</v>
      </c>
    </row>
    <row r="3083" spans="1:5" x14ac:dyDescent="0.35">
      <c r="A3083" s="564">
        <v>37457</v>
      </c>
      <c r="B3083" s="564" t="s">
        <v>7644</v>
      </c>
      <c r="C3083" s="564" t="s">
        <v>5000</v>
      </c>
      <c r="D3083" s="564" t="s">
        <v>4992</v>
      </c>
      <c r="E3083" s="107">
        <v>3.48</v>
      </c>
    </row>
    <row r="3084" spans="1:5" x14ac:dyDescent="0.35">
      <c r="A3084" s="564">
        <v>37456</v>
      </c>
      <c r="B3084" s="564" t="s">
        <v>7645</v>
      </c>
      <c r="C3084" s="564" t="s">
        <v>5000</v>
      </c>
      <c r="D3084" s="564" t="s">
        <v>4992</v>
      </c>
      <c r="E3084" s="107">
        <v>1.83</v>
      </c>
    </row>
    <row r="3085" spans="1:5" x14ac:dyDescent="0.35">
      <c r="A3085" s="564">
        <v>37461</v>
      </c>
      <c r="B3085" s="564" t="s">
        <v>7646</v>
      </c>
      <c r="C3085" s="564" t="s">
        <v>5000</v>
      </c>
      <c r="D3085" s="564" t="s">
        <v>4992</v>
      </c>
      <c r="E3085" s="107">
        <v>12.91</v>
      </c>
    </row>
    <row r="3086" spans="1:5" x14ac:dyDescent="0.35">
      <c r="A3086" s="564">
        <v>37460</v>
      </c>
      <c r="B3086" s="564" t="s">
        <v>7647</v>
      </c>
      <c r="C3086" s="564" t="s">
        <v>5000</v>
      </c>
      <c r="D3086" s="564" t="s">
        <v>4992</v>
      </c>
      <c r="E3086" s="107">
        <v>17.64</v>
      </c>
    </row>
    <row r="3087" spans="1:5" x14ac:dyDescent="0.35">
      <c r="A3087" s="564">
        <v>37458</v>
      </c>
      <c r="B3087" s="564" t="s">
        <v>7648</v>
      </c>
      <c r="C3087" s="564" t="s">
        <v>5000</v>
      </c>
      <c r="D3087" s="564" t="s">
        <v>4992</v>
      </c>
      <c r="E3087" s="107">
        <v>5.17</v>
      </c>
    </row>
    <row r="3088" spans="1:5" x14ac:dyDescent="0.35">
      <c r="A3088" s="564">
        <v>37454</v>
      </c>
      <c r="B3088" s="564" t="s">
        <v>7649</v>
      </c>
      <c r="C3088" s="564" t="s">
        <v>5000</v>
      </c>
      <c r="D3088" s="564" t="s">
        <v>4992</v>
      </c>
      <c r="E3088" s="107">
        <v>1.35</v>
      </c>
    </row>
    <row r="3089" spans="1:5" x14ac:dyDescent="0.35">
      <c r="A3089" s="564">
        <v>37455</v>
      </c>
      <c r="B3089" s="564" t="s">
        <v>7650</v>
      </c>
      <c r="C3089" s="564" t="s">
        <v>5000</v>
      </c>
      <c r="D3089" s="564" t="s">
        <v>4992</v>
      </c>
      <c r="E3089" s="107">
        <v>2.2799999999999998</v>
      </c>
    </row>
    <row r="3090" spans="1:5" x14ac:dyDescent="0.35">
      <c r="A3090" s="564">
        <v>37459</v>
      </c>
      <c r="B3090" s="564" t="s">
        <v>7651</v>
      </c>
      <c r="C3090" s="564" t="s">
        <v>5000</v>
      </c>
      <c r="D3090" s="564" t="s">
        <v>4992</v>
      </c>
      <c r="E3090" s="107">
        <v>7.26</v>
      </c>
    </row>
    <row r="3091" spans="1:5" x14ac:dyDescent="0.35">
      <c r="A3091" s="564">
        <v>21029</v>
      </c>
      <c r="B3091" s="564" t="s">
        <v>7652</v>
      </c>
      <c r="C3091" s="564" t="s">
        <v>37</v>
      </c>
      <c r="D3091" s="564" t="s">
        <v>4988</v>
      </c>
      <c r="E3091" s="107">
        <v>350</v>
      </c>
    </row>
    <row r="3092" spans="1:5" x14ac:dyDescent="0.35">
      <c r="A3092" s="564">
        <v>21030</v>
      </c>
      <c r="B3092" s="564" t="s">
        <v>7653</v>
      </c>
      <c r="C3092" s="564" t="s">
        <v>37</v>
      </c>
      <c r="D3092" s="564" t="s">
        <v>4986</v>
      </c>
      <c r="E3092" s="107">
        <v>431.43</v>
      </c>
    </row>
    <row r="3093" spans="1:5" x14ac:dyDescent="0.35">
      <c r="A3093" s="564">
        <v>21031</v>
      </c>
      <c r="B3093" s="564" t="s">
        <v>7654</v>
      </c>
      <c r="C3093" s="564" t="s">
        <v>37</v>
      </c>
      <c r="D3093" s="564" t="s">
        <v>4986</v>
      </c>
      <c r="E3093" s="107">
        <v>537.12</v>
      </c>
    </row>
    <row r="3094" spans="1:5" x14ac:dyDescent="0.35">
      <c r="A3094" s="564">
        <v>21032</v>
      </c>
      <c r="B3094" s="564" t="s">
        <v>7655</v>
      </c>
      <c r="C3094" s="564" t="s">
        <v>37</v>
      </c>
      <c r="D3094" s="564" t="s">
        <v>4986</v>
      </c>
      <c r="E3094" s="107">
        <v>573.51</v>
      </c>
    </row>
    <row r="3095" spans="1:5" x14ac:dyDescent="0.35">
      <c r="A3095" s="564">
        <v>37527</v>
      </c>
      <c r="B3095" s="564" t="s">
        <v>7656</v>
      </c>
      <c r="C3095" s="564" t="s">
        <v>37</v>
      </c>
      <c r="D3095" s="564" t="s">
        <v>4986</v>
      </c>
      <c r="E3095" s="107">
        <v>518.05999999999995</v>
      </c>
    </row>
    <row r="3096" spans="1:5" x14ac:dyDescent="0.35">
      <c r="A3096" s="564">
        <v>37528</v>
      </c>
      <c r="B3096" s="564" t="s">
        <v>7657</v>
      </c>
      <c r="C3096" s="564" t="s">
        <v>37</v>
      </c>
      <c r="D3096" s="564" t="s">
        <v>4986</v>
      </c>
      <c r="E3096" s="107">
        <v>617.69000000000005</v>
      </c>
    </row>
    <row r="3097" spans="1:5" x14ac:dyDescent="0.35">
      <c r="A3097" s="564">
        <v>37529</v>
      </c>
      <c r="B3097" s="564" t="s">
        <v>7658</v>
      </c>
      <c r="C3097" s="564" t="s">
        <v>37</v>
      </c>
      <c r="D3097" s="564" t="s">
        <v>4986</v>
      </c>
      <c r="E3097" s="107">
        <v>623.76</v>
      </c>
    </row>
    <row r="3098" spans="1:5" x14ac:dyDescent="0.35">
      <c r="A3098" s="564">
        <v>37530</v>
      </c>
      <c r="B3098" s="564" t="s">
        <v>7659</v>
      </c>
      <c r="C3098" s="564" t="s">
        <v>37</v>
      </c>
      <c r="D3098" s="564" t="s">
        <v>4986</v>
      </c>
      <c r="E3098" s="107">
        <v>814.35</v>
      </c>
    </row>
    <row r="3099" spans="1:5" x14ac:dyDescent="0.35">
      <c r="A3099" s="564">
        <v>21034</v>
      </c>
      <c r="B3099" s="564" t="s">
        <v>7660</v>
      </c>
      <c r="C3099" s="564" t="s">
        <v>37</v>
      </c>
      <c r="D3099" s="564" t="s">
        <v>4986</v>
      </c>
      <c r="E3099" s="107">
        <v>694.8</v>
      </c>
    </row>
    <row r="3100" spans="1:5" x14ac:dyDescent="0.35">
      <c r="A3100" s="564">
        <v>37531</v>
      </c>
      <c r="B3100" s="564" t="s">
        <v>7661</v>
      </c>
      <c r="C3100" s="564" t="s">
        <v>37</v>
      </c>
      <c r="D3100" s="564" t="s">
        <v>4986</v>
      </c>
      <c r="E3100" s="107">
        <v>875</v>
      </c>
    </row>
    <row r="3101" spans="1:5" x14ac:dyDescent="0.35">
      <c r="A3101" s="564">
        <v>21036</v>
      </c>
      <c r="B3101" s="564" t="s">
        <v>7662</v>
      </c>
      <c r="C3101" s="564" t="s">
        <v>37</v>
      </c>
      <c r="D3101" s="564" t="s">
        <v>4986</v>
      </c>
      <c r="E3101" s="108">
        <v>1063.8599999999999</v>
      </c>
    </row>
    <row r="3102" spans="1:5" x14ac:dyDescent="0.35">
      <c r="A3102" s="564">
        <v>21037</v>
      </c>
      <c r="B3102" s="564" t="s">
        <v>7663</v>
      </c>
      <c r="C3102" s="564" t="s">
        <v>37</v>
      </c>
      <c r="D3102" s="564" t="s">
        <v>4986</v>
      </c>
      <c r="E3102" s="108">
        <v>1212.8699999999999</v>
      </c>
    </row>
    <row r="3103" spans="1:5" x14ac:dyDescent="0.35">
      <c r="A3103" s="564">
        <v>20185</v>
      </c>
      <c r="B3103" s="564" t="s">
        <v>7664</v>
      </c>
      <c r="C3103" s="564" t="s">
        <v>5000</v>
      </c>
      <c r="D3103" s="564" t="s">
        <v>4992</v>
      </c>
      <c r="E3103" s="107">
        <v>21</v>
      </c>
    </row>
    <row r="3104" spans="1:5" x14ac:dyDescent="0.35">
      <c r="A3104" s="564">
        <v>20260</v>
      </c>
      <c r="B3104" s="564" t="s">
        <v>7665</v>
      </c>
      <c r="C3104" s="564" t="s">
        <v>37</v>
      </c>
      <c r="D3104" s="564" t="s">
        <v>4992</v>
      </c>
      <c r="E3104" s="107">
        <v>16.89</v>
      </c>
    </row>
    <row r="3105" spans="1:5" x14ac:dyDescent="0.35">
      <c r="A3105" s="564">
        <v>37523</v>
      </c>
      <c r="B3105" s="564" t="s">
        <v>7666</v>
      </c>
      <c r="C3105" s="564" t="s">
        <v>37</v>
      </c>
      <c r="D3105" s="564" t="s">
        <v>4992</v>
      </c>
      <c r="E3105" s="108">
        <v>519087.13</v>
      </c>
    </row>
    <row r="3106" spans="1:5" x14ac:dyDescent="0.35">
      <c r="A3106" s="564">
        <v>37515</v>
      </c>
      <c r="B3106" s="564" t="s">
        <v>7667</v>
      </c>
      <c r="C3106" s="564" t="s">
        <v>37</v>
      </c>
      <c r="D3106" s="564" t="s">
        <v>4992</v>
      </c>
      <c r="E3106" s="108">
        <v>461495</v>
      </c>
    </row>
    <row r="3107" spans="1:5" x14ac:dyDescent="0.35">
      <c r="A3107" s="564">
        <v>12899</v>
      </c>
      <c r="B3107" s="564" t="s">
        <v>7668</v>
      </c>
      <c r="C3107" s="564" t="s">
        <v>37</v>
      </c>
      <c r="D3107" s="564" t="s">
        <v>4992</v>
      </c>
      <c r="E3107" s="107">
        <v>88.92</v>
      </c>
    </row>
    <row r="3108" spans="1:5" x14ac:dyDescent="0.35">
      <c r="A3108" s="564">
        <v>12898</v>
      </c>
      <c r="B3108" s="564" t="s">
        <v>7669</v>
      </c>
      <c r="C3108" s="564" t="s">
        <v>37</v>
      </c>
      <c r="D3108" s="564" t="s">
        <v>4992</v>
      </c>
      <c r="E3108" s="107">
        <v>141.05000000000001</v>
      </c>
    </row>
    <row r="3109" spans="1:5" x14ac:dyDescent="0.35">
      <c r="A3109" s="564">
        <v>42528</v>
      </c>
      <c r="B3109" s="564" t="s">
        <v>7670</v>
      </c>
      <c r="C3109" s="564" t="s">
        <v>4987</v>
      </c>
      <c r="D3109" s="564" t="s">
        <v>4986</v>
      </c>
      <c r="E3109" s="107">
        <v>8.9600000000000009</v>
      </c>
    </row>
    <row r="3110" spans="1:5" x14ac:dyDescent="0.35">
      <c r="A3110" s="564">
        <v>39696</v>
      </c>
      <c r="B3110" s="564" t="s">
        <v>7671</v>
      </c>
      <c r="C3110" s="564" t="s">
        <v>4987</v>
      </c>
      <c r="D3110" s="564" t="s">
        <v>4988</v>
      </c>
      <c r="E3110" s="107">
        <v>6.3</v>
      </c>
    </row>
    <row r="3111" spans="1:5" x14ac:dyDescent="0.35">
      <c r="A3111" s="564">
        <v>39700</v>
      </c>
      <c r="B3111" s="564" t="s">
        <v>7672</v>
      </c>
      <c r="C3111" s="564" t="s">
        <v>4987</v>
      </c>
      <c r="D3111" s="564" t="s">
        <v>4986</v>
      </c>
      <c r="E3111" s="107">
        <v>24.71</v>
      </c>
    </row>
    <row r="3112" spans="1:5" x14ac:dyDescent="0.35">
      <c r="A3112" s="564">
        <v>11621</v>
      </c>
      <c r="B3112" s="564" t="s">
        <v>7673</v>
      </c>
      <c r="C3112" s="564" t="s">
        <v>4987</v>
      </c>
      <c r="D3112" s="564" t="s">
        <v>4986</v>
      </c>
      <c r="E3112" s="107">
        <v>49.16</v>
      </c>
    </row>
    <row r="3113" spans="1:5" x14ac:dyDescent="0.35">
      <c r="A3113" s="564">
        <v>4014</v>
      </c>
      <c r="B3113" s="564" t="s">
        <v>7674</v>
      </c>
      <c r="C3113" s="564" t="s">
        <v>4987</v>
      </c>
      <c r="D3113" s="564" t="s">
        <v>4986</v>
      </c>
      <c r="E3113" s="107">
        <v>50.87</v>
      </c>
    </row>
    <row r="3114" spans="1:5" x14ac:dyDescent="0.35">
      <c r="A3114" s="564">
        <v>4015</v>
      </c>
      <c r="B3114" s="564" t="s">
        <v>7675</v>
      </c>
      <c r="C3114" s="564" t="s">
        <v>4987</v>
      </c>
      <c r="D3114" s="564" t="s">
        <v>4986</v>
      </c>
      <c r="E3114" s="107">
        <v>62.47</v>
      </c>
    </row>
    <row r="3115" spans="1:5" x14ac:dyDescent="0.35">
      <c r="A3115" s="564">
        <v>4017</v>
      </c>
      <c r="B3115" s="564" t="s">
        <v>7676</v>
      </c>
      <c r="C3115" s="564" t="s">
        <v>4987</v>
      </c>
      <c r="D3115" s="564" t="s">
        <v>4986</v>
      </c>
      <c r="E3115" s="107">
        <v>90.89</v>
      </c>
    </row>
    <row r="3116" spans="1:5" x14ac:dyDescent="0.35">
      <c r="A3116" s="564">
        <v>4016</v>
      </c>
      <c r="B3116" s="564" t="s">
        <v>7677</v>
      </c>
      <c r="C3116" s="564" t="s">
        <v>4987</v>
      </c>
      <c r="D3116" s="564" t="s">
        <v>4988</v>
      </c>
      <c r="E3116" s="107">
        <v>35.9</v>
      </c>
    </row>
    <row r="3117" spans="1:5" x14ac:dyDescent="0.35">
      <c r="A3117" s="564">
        <v>39699</v>
      </c>
      <c r="B3117" s="564" t="s">
        <v>7678</v>
      </c>
      <c r="C3117" s="564" t="s">
        <v>4987</v>
      </c>
      <c r="D3117" s="564" t="s">
        <v>4986</v>
      </c>
      <c r="E3117" s="107">
        <v>13.55</v>
      </c>
    </row>
    <row r="3118" spans="1:5" x14ac:dyDescent="0.35">
      <c r="A3118" s="564">
        <v>38544</v>
      </c>
      <c r="B3118" s="564" t="s">
        <v>7679</v>
      </c>
      <c r="C3118" s="564" t="s">
        <v>4987</v>
      </c>
      <c r="D3118" s="564" t="s">
        <v>4986</v>
      </c>
      <c r="E3118" s="107">
        <v>9.2100000000000009</v>
      </c>
    </row>
    <row r="3119" spans="1:5" x14ac:dyDescent="0.35">
      <c r="A3119" s="564">
        <v>38545</v>
      </c>
      <c r="B3119" s="564" t="s">
        <v>7680</v>
      </c>
      <c r="C3119" s="564" t="s">
        <v>4987</v>
      </c>
      <c r="D3119" s="564" t="s">
        <v>4986</v>
      </c>
      <c r="E3119" s="107">
        <v>5.92</v>
      </c>
    </row>
    <row r="3120" spans="1:5" x14ac:dyDescent="0.35">
      <c r="A3120" s="564">
        <v>42527</v>
      </c>
      <c r="B3120" s="564" t="s">
        <v>7681</v>
      </c>
      <c r="C3120" s="564" t="s">
        <v>4987</v>
      </c>
      <c r="D3120" s="564" t="s">
        <v>4986</v>
      </c>
      <c r="E3120" s="107">
        <v>23.67</v>
      </c>
    </row>
    <row r="3121" spans="1:5" x14ac:dyDescent="0.35">
      <c r="A3121" s="564">
        <v>39323</v>
      </c>
      <c r="B3121" s="564" t="s">
        <v>7682</v>
      </c>
      <c r="C3121" s="564" t="s">
        <v>4987</v>
      </c>
      <c r="D3121" s="564" t="s">
        <v>4986</v>
      </c>
      <c r="E3121" s="107">
        <v>22.58</v>
      </c>
    </row>
    <row r="3122" spans="1:5" x14ac:dyDescent="0.35">
      <c r="A3122" s="564">
        <v>626</v>
      </c>
      <c r="B3122" s="564" t="s">
        <v>7683</v>
      </c>
      <c r="C3122" s="564" t="s">
        <v>5012</v>
      </c>
      <c r="D3122" s="564" t="s">
        <v>4988</v>
      </c>
      <c r="E3122" s="107">
        <v>32.86</v>
      </c>
    </row>
    <row r="3123" spans="1:5" x14ac:dyDescent="0.35">
      <c r="A3123" s="564">
        <v>44504</v>
      </c>
      <c r="B3123" s="564" t="s">
        <v>11248</v>
      </c>
      <c r="C3123" s="564" t="s">
        <v>4987</v>
      </c>
      <c r="D3123" s="564" t="s">
        <v>4992</v>
      </c>
      <c r="E3123" s="107">
        <v>14.23</v>
      </c>
    </row>
    <row r="3124" spans="1:5" x14ac:dyDescent="0.35">
      <c r="A3124" s="564">
        <v>44505</v>
      </c>
      <c r="B3124" s="564" t="s">
        <v>11249</v>
      </c>
      <c r="C3124" s="564" t="s">
        <v>4987</v>
      </c>
      <c r="D3124" s="564" t="s">
        <v>4992</v>
      </c>
      <c r="E3124" s="107">
        <v>21.47</v>
      </c>
    </row>
    <row r="3125" spans="1:5" x14ac:dyDescent="0.35">
      <c r="A3125" s="564">
        <v>44506</v>
      </c>
      <c r="B3125" s="564" t="s">
        <v>11250</v>
      </c>
      <c r="C3125" s="564" t="s">
        <v>4987</v>
      </c>
      <c r="D3125" s="564" t="s">
        <v>4992</v>
      </c>
      <c r="E3125" s="107">
        <v>22.79</v>
      </c>
    </row>
    <row r="3126" spans="1:5" x14ac:dyDescent="0.35">
      <c r="A3126" s="564">
        <v>44507</v>
      </c>
      <c r="B3126" s="564" t="s">
        <v>11251</v>
      </c>
      <c r="C3126" s="564" t="s">
        <v>4987</v>
      </c>
      <c r="D3126" s="564" t="s">
        <v>4992</v>
      </c>
      <c r="E3126" s="107">
        <v>28.49</v>
      </c>
    </row>
    <row r="3127" spans="1:5" x14ac:dyDescent="0.35">
      <c r="A3127" s="564">
        <v>44508</v>
      </c>
      <c r="B3127" s="564" t="s">
        <v>11252</v>
      </c>
      <c r="C3127" s="564" t="s">
        <v>4987</v>
      </c>
      <c r="D3127" s="564" t="s">
        <v>4992</v>
      </c>
      <c r="E3127" s="107">
        <v>42.73</v>
      </c>
    </row>
    <row r="3128" spans="1:5" x14ac:dyDescent="0.35">
      <c r="A3128" s="564">
        <v>44509</v>
      </c>
      <c r="B3128" s="564" t="s">
        <v>11253</v>
      </c>
      <c r="C3128" s="564" t="s">
        <v>4987</v>
      </c>
      <c r="D3128" s="564" t="s">
        <v>4992</v>
      </c>
      <c r="E3128" s="107">
        <v>57.23</v>
      </c>
    </row>
    <row r="3129" spans="1:5" x14ac:dyDescent="0.35">
      <c r="A3129" s="564">
        <v>44510</v>
      </c>
      <c r="B3129" s="564" t="s">
        <v>11254</v>
      </c>
      <c r="C3129" s="564" t="s">
        <v>4987</v>
      </c>
      <c r="D3129" s="564" t="s">
        <v>4992</v>
      </c>
      <c r="E3129" s="107">
        <v>71.069999999999993</v>
      </c>
    </row>
    <row r="3130" spans="1:5" x14ac:dyDescent="0.35">
      <c r="A3130" s="564">
        <v>44512</v>
      </c>
      <c r="B3130" s="564" t="s">
        <v>11255</v>
      </c>
      <c r="C3130" s="564" t="s">
        <v>4987</v>
      </c>
      <c r="D3130" s="564" t="s">
        <v>4992</v>
      </c>
      <c r="E3130" s="107">
        <v>15.86</v>
      </c>
    </row>
    <row r="3131" spans="1:5" x14ac:dyDescent="0.35">
      <c r="A3131" s="564">
        <v>44513</v>
      </c>
      <c r="B3131" s="564" t="s">
        <v>11256</v>
      </c>
      <c r="C3131" s="564" t="s">
        <v>4987</v>
      </c>
      <c r="D3131" s="564" t="s">
        <v>4992</v>
      </c>
      <c r="E3131" s="107">
        <v>22.39</v>
      </c>
    </row>
    <row r="3132" spans="1:5" x14ac:dyDescent="0.35">
      <c r="A3132" s="564">
        <v>44514</v>
      </c>
      <c r="B3132" s="564" t="s">
        <v>11257</v>
      </c>
      <c r="C3132" s="564" t="s">
        <v>4987</v>
      </c>
      <c r="D3132" s="564" t="s">
        <v>4992</v>
      </c>
      <c r="E3132" s="107">
        <v>25.38</v>
      </c>
    </row>
    <row r="3133" spans="1:5" x14ac:dyDescent="0.35">
      <c r="A3133" s="564">
        <v>44515</v>
      </c>
      <c r="B3133" s="564" t="s">
        <v>11258</v>
      </c>
      <c r="C3133" s="564" t="s">
        <v>4987</v>
      </c>
      <c r="D3133" s="564" t="s">
        <v>4992</v>
      </c>
      <c r="E3133" s="107">
        <v>31.17</v>
      </c>
    </row>
    <row r="3134" spans="1:5" x14ac:dyDescent="0.35">
      <c r="A3134" s="564">
        <v>44511</v>
      </c>
      <c r="B3134" s="564" t="s">
        <v>11259</v>
      </c>
      <c r="C3134" s="564" t="s">
        <v>4987</v>
      </c>
      <c r="D3134" s="564" t="s">
        <v>4992</v>
      </c>
      <c r="E3134" s="107">
        <v>46.14</v>
      </c>
    </row>
    <row r="3135" spans="1:5" x14ac:dyDescent="0.35">
      <c r="A3135" s="564">
        <v>44516</v>
      </c>
      <c r="B3135" s="564" t="s">
        <v>11260</v>
      </c>
      <c r="C3135" s="564" t="s">
        <v>4987</v>
      </c>
      <c r="D3135" s="564" t="s">
        <v>4992</v>
      </c>
      <c r="E3135" s="107">
        <v>62.35</v>
      </c>
    </row>
    <row r="3136" spans="1:5" x14ac:dyDescent="0.35">
      <c r="A3136" s="564">
        <v>44517</v>
      </c>
      <c r="B3136" s="564" t="s">
        <v>11261</v>
      </c>
      <c r="C3136" s="564" t="s">
        <v>4987</v>
      </c>
      <c r="D3136" s="564" t="s">
        <v>4992</v>
      </c>
      <c r="E3136" s="107">
        <v>77.77</v>
      </c>
    </row>
    <row r="3137" spans="1:5" x14ac:dyDescent="0.35">
      <c r="A3137" s="564">
        <v>11479</v>
      </c>
      <c r="B3137" s="564" t="s">
        <v>11262</v>
      </c>
      <c r="C3137" s="564" t="s">
        <v>37</v>
      </c>
      <c r="D3137" s="564" t="s">
        <v>4986</v>
      </c>
      <c r="E3137" s="107">
        <v>31</v>
      </c>
    </row>
    <row r="3138" spans="1:5" x14ac:dyDescent="0.35">
      <c r="A3138" s="564">
        <v>11481</v>
      </c>
      <c r="B3138" s="564" t="s">
        <v>11263</v>
      </c>
      <c r="C3138" s="564" t="s">
        <v>37</v>
      </c>
      <c r="D3138" s="564" t="s">
        <v>4986</v>
      </c>
      <c r="E3138" s="107">
        <v>28.04</v>
      </c>
    </row>
    <row r="3139" spans="1:5" x14ac:dyDescent="0.35">
      <c r="A3139" s="564">
        <v>43609</v>
      </c>
      <c r="B3139" s="564" t="s">
        <v>11264</v>
      </c>
      <c r="C3139" s="564" t="s">
        <v>37</v>
      </c>
      <c r="D3139" s="564" t="s">
        <v>4986</v>
      </c>
      <c r="E3139" s="107">
        <v>28.04</v>
      </c>
    </row>
    <row r="3140" spans="1:5" x14ac:dyDescent="0.35">
      <c r="A3140" s="564">
        <v>11478</v>
      </c>
      <c r="B3140" s="564" t="s">
        <v>11265</v>
      </c>
      <c r="C3140" s="564" t="s">
        <v>37</v>
      </c>
      <c r="D3140" s="564" t="s">
        <v>4986</v>
      </c>
      <c r="E3140" s="107">
        <v>53.18</v>
      </c>
    </row>
    <row r="3141" spans="1:5" x14ac:dyDescent="0.35">
      <c r="A3141" s="564">
        <v>43608</v>
      </c>
      <c r="B3141" s="564" t="s">
        <v>11266</v>
      </c>
      <c r="C3141" s="564" t="s">
        <v>37</v>
      </c>
      <c r="D3141" s="564" t="s">
        <v>4986</v>
      </c>
      <c r="E3141" s="107">
        <v>40.58</v>
      </c>
    </row>
    <row r="3142" spans="1:5" x14ac:dyDescent="0.35">
      <c r="A3142" s="564">
        <v>11476</v>
      </c>
      <c r="B3142" s="564" t="s">
        <v>11267</v>
      </c>
      <c r="C3142" s="564" t="s">
        <v>37</v>
      </c>
      <c r="D3142" s="564" t="s">
        <v>4986</v>
      </c>
      <c r="E3142" s="107">
        <v>40.58</v>
      </c>
    </row>
    <row r="3143" spans="1:5" x14ac:dyDescent="0.35">
      <c r="A3143" s="564">
        <v>40637</v>
      </c>
      <c r="B3143" s="564" t="s">
        <v>7684</v>
      </c>
      <c r="C3143" s="564" t="s">
        <v>37</v>
      </c>
      <c r="D3143" s="564" t="s">
        <v>4992</v>
      </c>
      <c r="E3143" s="108">
        <v>723336.37</v>
      </c>
    </row>
    <row r="3144" spans="1:5" x14ac:dyDescent="0.35">
      <c r="A3144" s="564">
        <v>13836</v>
      </c>
      <c r="B3144" s="564" t="s">
        <v>7685</v>
      </c>
      <c r="C3144" s="564" t="s">
        <v>37</v>
      </c>
      <c r="D3144" s="564" t="s">
        <v>4992</v>
      </c>
      <c r="E3144" s="108">
        <v>70491.09</v>
      </c>
    </row>
    <row r="3145" spans="1:5" x14ac:dyDescent="0.35">
      <c r="A3145" s="564">
        <v>14534</v>
      </c>
      <c r="B3145" s="564" t="s">
        <v>7686</v>
      </c>
      <c r="C3145" s="564" t="s">
        <v>37</v>
      </c>
      <c r="D3145" s="564" t="s">
        <v>4992</v>
      </c>
      <c r="E3145" s="108">
        <v>29509.43</v>
      </c>
    </row>
    <row r="3146" spans="1:5" x14ac:dyDescent="0.35">
      <c r="A3146" s="564">
        <v>14619</v>
      </c>
      <c r="B3146" s="564" t="s">
        <v>7687</v>
      </c>
      <c r="C3146" s="564" t="s">
        <v>37</v>
      </c>
      <c r="D3146" s="564" t="s">
        <v>4986</v>
      </c>
      <c r="E3146" s="108">
        <v>18696.36</v>
      </c>
    </row>
    <row r="3147" spans="1:5" x14ac:dyDescent="0.35">
      <c r="A3147" s="564">
        <v>14535</v>
      </c>
      <c r="B3147" s="564" t="s">
        <v>7688</v>
      </c>
      <c r="C3147" s="564" t="s">
        <v>37</v>
      </c>
      <c r="D3147" s="564" t="s">
        <v>4992</v>
      </c>
      <c r="E3147" s="108">
        <v>292883.95</v>
      </c>
    </row>
    <row r="3148" spans="1:5" x14ac:dyDescent="0.35">
      <c r="A3148" s="564">
        <v>39813</v>
      </c>
      <c r="B3148" s="564" t="s">
        <v>7689</v>
      </c>
      <c r="C3148" s="564" t="s">
        <v>37</v>
      </c>
      <c r="D3148" s="564" t="s">
        <v>4992</v>
      </c>
      <c r="E3148" s="108">
        <v>25605.200000000001</v>
      </c>
    </row>
    <row r="3149" spans="1:5" x14ac:dyDescent="0.35">
      <c r="A3149" s="564">
        <v>40403</v>
      </c>
      <c r="B3149" s="564" t="s">
        <v>7690</v>
      </c>
      <c r="C3149" s="564" t="s">
        <v>37</v>
      </c>
      <c r="D3149" s="564" t="s">
        <v>4986</v>
      </c>
      <c r="E3149" s="107">
        <v>861.47</v>
      </c>
    </row>
    <row r="3150" spans="1:5" x14ac:dyDescent="0.35">
      <c r="A3150" s="564">
        <v>12868</v>
      </c>
      <c r="B3150" s="564" t="s">
        <v>7691</v>
      </c>
      <c r="C3150" s="564" t="s">
        <v>4991</v>
      </c>
      <c r="D3150" s="564" t="s">
        <v>4986</v>
      </c>
      <c r="E3150" s="107">
        <v>14.02</v>
      </c>
    </row>
    <row r="3151" spans="1:5" x14ac:dyDescent="0.35">
      <c r="A3151" s="564">
        <v>40916</v>
      </c>
      <c r="B3151" s="564" t="s">
        <v>7692</v>
      </c>
      <c r="C3151" s="564" t="s">
        <v>5162</v>
      </c>
      <c r="D3151" s="564" t="s">
        <v>4986</v>
      </c>
      <c r="E3151" s="108">
        <v>2478.11</v>
      </c>
    </row>
    <row r="3152" spans="1:5" x14ac:dyDescent="0.35">
      <c r="A3152" s="564">
        <v>4755</v>
      </c>
      <c r="B3152" s="564" t="s">
        <v>7693</v>
      </c>
      <c r="C3152" s="564" t="s">
        <v>4991</v>
      </c>
      <c r="D3152" s="564" t="s">
        <v>4986</v>
      </c>
      <c r="E3152" s="107">
        <v>14.02</v>
      </c>
    </row>
    <row r="3153" spans="1:5" x14ac:dyDescent="0.35">
      <c r="A3153" s="564">
        <v>41067</v>
      </c>
      <c r="B3153" s="564" t="s">
        <v>7694</v>
      </c>
      <c r="C3153" s="564" t="s">
        <v>5162</v>
      </c>
      <c r="D3153" s="564" t="s">
        <v>4986</v>
      </c>
      <c r="E3153" s="108">
        <v>2478.84</v>
      </c>
    </row>
    <row r="3154" spans="1:5" x14ac:dyDescent="0.35">
      <c r="A3154" s="564">
        <v>38463</v>
      </c>
      <c r="B3154" s="564" t="s">
        <v>7695</v>
      </c>
      <c r="C3154" s="564" t="s">
        <v>37</v>
      </c>
      <c r="D3154" s="564" t="s">
        <v>4986</v>
      </c>
      <c r="E3154" s="107">
        <v>28.84</v>
      </c>
    </row>
    <row r="3155" spans="1:5" x14ac:dyDescent="0.35">
      <c r="A3155" s="564">
        <v>40703</v>
      </c>
      <c r="B3155" s="564" t="s">
        <v>7696</v>
      </c>
      <c r="C3155" s="564" t="s">
        <v>37</v>
      </c>
      <c r="D3155" s="564" t="s">
        <v>4988</v>
      </c>
      <c r="E3155" s="108">
        <v>10770</v>
      </c>
    </row>
    <row r="3156" spans="1:5" x14ac:dyDescent="0.35">
      <c r="A3156" s="564">
        <v>14531</v>
      </c>
      <c r="B3156" s="564" t="s">
        <v>7697</v>
      </c>
      <c r="C3156" s="564" t="s">
        <v>37</v>
      </c>
      <c r="D3156" s="564" t="s">
        <v>4986</v>
      </c>
      <c r="E3156" s="108">
        <v>20079.34</v>
      </c>
    </row>
    <row r="3157" spans="1:5" x14ac:dyDescent="0.35">
      <c r="A3157" s="564">
        <v>36533</v>
      </c>
      <c r="B3157" s="564" t="s">
        <v>7698</v>
      </c>
      <c r="C3157" s="564" t="s">
        <v>37</v>
      </c>
      <c r="D3157" s="564" t="s">
        <v>4986</v>
      </c>
      <c r="E3157" s="108">
        <v>23106.18</v>
      </c>
    </row>
    <row r="3158" spans="1:5" x14ac:dyDescent="0.35">
      <c r="A3158" s="564">
        <v>11616</v>
      </c>
      <c r="B3158" s="564" t="s">
        <v>7699</v>
      </c>
      <c r="C3158" s="564" t="s">
        <v>37</v>
      </c>
      <c r="D3158" s="564" t="s">
        <v>4986</v>
      </c>
      <c r="E3158" s="108">
        <v>21823.45</v>
      </c>
    </row>
    <row r="3159" spans="1:5" x14ac:dyDescent="0.35">
      <c r="A3159" s="564">
        <v>41898</v>
      </c>
      <c r="B3159" s="564" t="s">
        <v>7700</v>
      </c>
      <c r="C3159" s="564" t="s">
        <v>37</v>
      </c>
      <c r="D3159" s="564" t="s">
        <v>4986</v>
      </c>
      <c r="E3159" s="108">
        <v>24554.35</v>
      </c>
    </row>
    <row r="3160" spans="1:5" x14ac:dyDescent="0.35">
      <c r="A3160" s="564">
        <v>13447</v>
      </c>
      <c r="B3160" s="564" t="s">
        <v>7701</v>
      </c>
      <c r="C3160" s="564" t="s">
        <v>37</v>
      </c>
      <c r="D3160" s="564" t="s">
        <v>4986</v>
      </c>
      <c r="E3160" s="108">
        <v>45181.68</v>
      </c>
    </row>
    <row r="3161" spans="1:5" x14ac:dyDescent="0.35">
      <c r="A3161" s="564">
        <v>14529</v>
      </c>
      <c r="B3161" s="564" t="s">
        <v>7702</v>
      </c>
      <c r="C3161" s="564" t="s">
        <v>37</v>
      </c>
      <c r="D3161" s="564" t="s">
        <v>4986</v>
      </c>
      <c r="E3161" s="108">
        <v>25268.97</v>
      </c>
    </row>
    <row r="3162" spans="1:5" x14ac:dyDescent="0.35">
      <c r="A3162" s="564">
        <v>10747</v>
      </c>
      <c r="B3162" s="564" t="s">
        <v>7703</v>
      </c>
      <c r="C3162" s="564" t="s">
        <v>37</v>
      </c>
      <c r="D3162" s="564" t="s">
        <v>4986</v>
      </c>
      <c r="E3162" s="108">
        <v>24792.720000000001</v>
      </c>
    </row>
    <row r="3163" spans="1:5" x14ac:dyDescent="0.35">
      <c r="A3163" s="564">
        <v>36141</v>
      </c>
      <c r="B3163" s="564" t="s">
        <v>7704</v>
      </c>
      <c r="C3163" s="564" t="s">
        <v>37</v>
      </c>
      <c r="D3163" s="564" t="s">
        <v>4986</v>
      </c>
      <c r="E3163" s="107">
        <v>43.17</v>
      </c>
    </row>
    <row r="3164" spans="1:5" x14ac:dyDescent="0.35">
      <c r="A3164" s="564">
        <v>43651</v>
      </c>
      <c r="B3164" s="564" t="s">
        <v>11268</v>
      </c>
      <c r="C3164" s="564" t="s">
        <v>5012</v>
      </c>
      <c r="D3164" s="564" t="s">
        <v>4986</v>
      </c>
      <c r="E3164" s="107">
        <v>5.97</v>
      </c>
    </row>
    <row r="3165" spans="1:5" x14ac:dyDescent="0.35">
      <c r="A3165" s="564">
        <v>43626</v>
      </c>
      <c r="B3165" s="564" t="s">
        <v>11269</v>
      </c>
      <c r="C3165" s="564" t="s">
        <v>5012</v>
      </c>
      <c r="D3165" s="564" t="s">
        <v>4988</v>
      </c>
      <c r="E3165" s="107">
        <v>3.32</v>
      </c>
    </row>
    <row r="3166" spans="1:5" x14ac:dyDescent="0.35">
      <c r="A3166" s="564">
        <v>39434</v>
      </c>
      <c r="B3166" s="564" t="s">
        <v>11270</v>
      </c>
      <c r="C3166" s="564" t="s">
        <v>5012</v>
      </c>
      <c r="D3166" s="564" t="s">
        <v>4986</v>
      </c>
      <c r="E3166" s="107">
        <v>3.55</v>
      </c>
    </row>
    <row r="3167" spans="1:5" x14ac:dyDescent="0.35">
      <c r="A3167" s="564">
        <v>39433</v>
      </c>
      <c r="B3167" s="564" t="s">
        <v>7705</v>
      </c>
      <c r="C3167" s="564" t="s">
        <v>5012</v>
      </c>
      <c r="D3167" s="564" t="s">
        <v>4986</v>
      </c>
      <c r="E3167" s="107">
        <v>2.82</v>
      </c>
    </row>
    <row r="3168" spans="1:5" x14ac:dyDescent="0.35">
      <c r="A3168" s="564">
        <v>4049</v>
      </c>
      <c r="B3168" s="564" t="s">
        <v>7706</v>
      </c>
      <c r="C3168" s="564" t="s">
        <v>5003</v>
      </c>
      <c r="D3168" s="564" t="s">
        <v>4986</v>
      </c>
      <c r="E3168" s="107">
        <v>66.63</v>
      </c>
    </row>
    <row r="3169" spans="1:5" x14ac:dyDescent="0.35">
      <c r="A3169" s="564">
        <v>38120</v>
      </c>
      <c r="B3169" s="564" t="s">
        <v>7707</v>
      </c>
      <c r="C3169" s="564" t="s">
        <v>5012</v>
      </c>
      <c r="D3169" s="564" t="s">
        <v>4986</v>
      </c>
      <c r="E3169" s="107">
        <v>233.85</v>
      </c>
    </row>
    <row r="3170" spans="1:5" x14ac:dyDescent="0.35">
      <c r="A3170" s="564">
        <v>43652</v>
      </c>
      <c r="B3170" s="564" t="s">
        <v>11271</v>
      </c>
      <c r="C3170" s="564" t="s">
        <v>5012</v>
      </c>
      <c r="D3170" s="564" t="s">
        <v>4986</v>
      </c>
      <c r="E3170" s="107">
        <v>13.38</v>
      </c>
    </row>
    <row r="3171" spans="1:5" x14ac:dyDescent="0.35">
      <c r="A3171" s="564">
        <v>10498</v>
      </c>
      <c r="B3171" s="564" t="s">
        <v>7708</v>
      </c>
      <c r="C3171" s="564" t="s">
        <v>5012</v>
      </c>
      <c r="D3171" s="564" t="s">
        <v>4986</v>
      </c>
      <c r="E3171" s="107">
        <v>14.69</v>
      </c>
    </row>
    <row r="3172" spans="1:5" x14ac:dyDescent="0.35">
      <c r="A3172" s="564">
        <v>4823</v>
      </c>
      <c r="B3172" s="564" t="s">
        <v>27</v>
      </c>
      <c r="C3172" s="564" t="s">
        <v>5012</v>
      </c>
      <c r="D3172" s="564" t="s">
        <v>4986</v>
      </c>
      <c r="E3172" s="107">
        <v>38.299999999999997</v>
      </c>
    </row>
    <row r="3173" spans="1:5" x14ac:dyDescent="0.35">
      <c r="A3173" s="564">
        <v>38877</v>
      </c>
      <c r="B3173" s="564" t="s">
        <v>11272</v>
      </c>
      <c r="C3173" s="564" t="s">
        <v>5012</v>
      </c>
      <c r="D3173" s="564" t="s">
        <v>4986</v>
      </c>
      <c r="E3173" s="107">
        <v>5.22</v>
      </c>
    </row>
    <row r="3174" spans="1:5" x14ac:dyDescent="0.35">
      <c r="A3174" s="564">
        <v>34546</v>
      </c>
      <c r="B3174" s="564" t="s">
        <v>11273</v>
      </c>
      <c r="C3174" s="564" t="s">
        <v>5012</v>
      </c>
      <c r="D3174" s="564" t="s">
        <v>4986</v>
      </c>
      <c r="E3174" s="107">
        <v>5.37</v>
      </c>
    </row>
    <row r="3175" spans="1:5" x14ac:dyDescent="0.35">
      <c r="A3175" s="564">
        <v>41387</v>
      </c>
      <c r="B3175" s="564" t="s">
        <v>11274</v>
      </c>
      <c r="C3175" s="564" t="s">
        <v>5000</v>
      </c>
      <c r="D3175" s="564" t="s">
        <v>4986</v>
      </c>
      <c r="E3175" s="107">
        <v>53.06</v>
      </c>
    </row>
    <row r="3176" spans="1:5" x14ac:dyDescent="0.35">
      <c r="A3176" s="564">
        <v>41388</v>
      </c>
      <c r="B3176" s="564" t="s">
        <v>11275</v>
      </c>
      <c r="C3176" s="564" t="s">
        <v>5000</v>
      </c>
      <c r="D3176" s="564" t="s">
        <v>4986</v>
      </c>
      <c r="E3176" s="107">
        <v>63.66</v>
      </c>
    </row>
    <row r="3177" spans="1:5" x14ac:dyDescent="0.35">
      <c r="A3177" s="564">
        <v>41380</v>
      </c>
      <c r="B3177" s="564" t="s">
        <v>11276</v>
      </c>
      <c r="C3177" s="564" t="s">
        <v>37</v>
      </c>
      <c r="D3177" s="564" t="s">
        <v>4986</v>
      </c>
      <c r="E3177" s="107">
        <v>423.54</v>
      </c>
    </row>
    <row r="3178" spans="1:5" x14ac:dyDescent="0.35">
      <c r="A3178" s="564">
        <v>41381</v>
      </c>
      <c r="B3178" s="564" t="s">
        <v>11277</v>
      </c>
      <c r="C3178" s="564" t="s">
        <v>37</v>
      </c>
      <c r="D3178" s="564" t="s">
        <v>4986</v>
      </c>
      <c r="E3178" s="107">
        <v>443.71</v>
      </c>
    </row>
    <row r="3179" spans="1:5" x14ac:dyDescent="0.35">
      <c r="A3179" s="564">
        <v>41382</v>
      </c>
      <c r="B3179" s="564" t="s">
        <v>11278</v>
      </c>
      <c r="C3179" s="564" t="s">
        <v>37</v>
      </c>
      <c r="D3179" s="564" t="s">
        <v>4986</v>
      </c>
      <c r="E3179" s="107">
        <v>429.49</v>
      </c>
    </row>
    <row r="3180" spans="1:5" x14ac:dyDescent="0.35">
      <c r="A3180" s="564">
        <v>41383</v>
      </c>
      <c r="B3180" s="564" t="s">
        <v>11279</v>
      </c>
      <c r="C3180" s="564" t="s">
        <v>37</v>
      </c>
      <c r="D3180" s="564" t="s">
        <v>4986</v>
      </c>
      <c r="E3180" s="107">
        <v>582.94000000000005</v>
      </c>
    </row>
    <row r="3181" spans="1:5" x14ac:dyDescent="0.35">
      <c r="A3181" s="564">
        <v>41385</v>
      </c>
      <c r="B3181" s="564" t="s">
        <v>11280</v>
      </c>
      <c r="C3181" s="564" t="s">
        <v>37</v>
      </c>
      <c r="D3181" s="564" t="s">
        <v>4986</v>
      </c>
      <c r="E3181" s="107">
        <v>725.39</v>
      </c>
    </row>
    <row r="3182" spans="1:5" x14ac:dyDescent="0.35">
      <c r="A3182" s="564">
        <v>11079</v>
      </c>
      <c r="B3182" s="564" t="s">
        <v>7709</v>
      </c>
      <c r="C3182" s="564" t="s">
        <v>5159</v>
      </c>
      <c r="D3182" s="564" t="s">
        <v>4986</v>
      </c>
      <c r="E3182" s="108">
        <v>1450.76</v>
      </c>
    </row>
    <row r="3183" spans="1:5" x14ac:dyDescent="0.35">
      <c r="A3183" s="564">
        <v>11082</v>
      </c>
      <c r="B3183" s="564" t="s">
        <v>7710</v>
      </c>
      <c r="C3183" s="564" t="s">
        <v>5159</v>
      </c>
      <c r="D3183" s="564" t="s">
        <v>4986</v>
      </c>
      <c r="E3183" s="108">
        <v>1450.76</v>
      </c>
    </row>
    <row r="3184" spans="1:5" x14ac:dyDescent="0.35">
      <c r="A3184" s="564">
        <v>4058</v>
      </c>
      <c r="B3184" s="564" t="s">
        <v>7711</v>
      </c>
      <c r="C3184" s="564" t="s">
        <v>4991</v>
      </c>
      <c r="D3184" s="564" t="s">
        <v>4986</v>
      </c>
      <c r="E3184" s="107">
        <v>15.56</v>
      </c>
    </row>
    <row r="3185" spans="1:5" x14ac:dyDescent="0.35">
      <c r="A3185" s="564">
        <v>40974</v>
      </c>
      <c r="B3185" s="564" t="s">
        <v>7712</v>
      </c>
      <c r="C3185" s="564" t="s">
        <v>5162</v>
      </c>
      <c r="D3185" s="564" t="s">
        <v>4986</v>
      </c>
      <c r="E3185" s="108">
        <v>2747.61</v>
      </c>
    </row>
    <row r="3186" spans="1:5" x14ac:dyDescent="0.35">
      <c r="A3186" s="564">
        <v>34794</v>
      </c>
      <c r="B3186" s="564" t="s">
        <v>7713</v>
      </c>
      <c r="C3186" s="564" t="s">
        <v>4991</v>
      </c>
      <c r="D3186" s="564" t="s">
        <v>4986</v>
      </c>
      <c r="E3186" s="107">
        <v>15.61</v>
      </c>
    </row>
    <row r="3187" spans="1:5" x14ac:dyDescent="0.35">
      <c r="A3187" s="564">
        <v>40925</v>
      </c>
      <c r="B3187" s="564" t="s">
        <v>7714</v>
      </c>
      <c r="C3187" s="564" t="s">
        <v>5162</v>
      </c>
      <c r="D3187" s="564" t="s">
        <v>4986</v>
      </c>
      <c r="E3187" s="108">
        <v>2758.84</v>
      </c>
    </row>
    <row r="3188" spans="1:5" x14ac:dyDescent="0.35">
      <c r="A3188" s="564">
        <v>13741</v>
      </c>
      <c r="B3188" s="564" t="s">
        <v>7715</v>
      </c>
      <c r="C3188" s="564" t="s">
        <v>37</v>
      </c>
      <c r="D3188" s="564" t="s">
        <v>4986</v>
      </c>
      <c r="E3188" s="108">
        <v>2556.56</v>
      </c>
    </row>
    <row r="3189" spans="1:5" x14ac:dyDescent="0.35">
      <c r="A3189" s="564">
        <v>3288</v>
      </c>
      <c r="B3189" s="564" t="s">
        <v>7716</v>
      </c>
      <c r="C3189" s="564" t="s">
        <v>5000</v>
      </c>
      <c r="D3189" s="564" t="s">
        <v>4988</v>
      </c>
      <c r="E3189" s="107">
        <v>6</v>
      </c>
    </row>
    <row r="3190" spans="1:5" x14ac:dyDescent="0.35">
      <c r="A3190" s="564">
        <v>13587</v>
      </c>
      <c r="B3190" s="564" t="s">
        <v>7717</v>
      </c>
      <c r="C3190" s="564" t="s">
        <v>5000</v>
      </c>
      <c r="D3190" s="564" t="s">
        <v>4986</v>
      </c>
      <c r="E3190" s="107">
        <v>3.62</v>
      </c>
    </row>
    <row r="3191" spans="1:5" x14ac:dyDescent="0.35">
      <c r="A3191" s="564">
        <v>38598</v>
      </c>
      <c r="B3191" s="564" t="s">
        <v>9704</v>
      </c>
      <c r="C3191" s="564" t="s">
        <v>37</v>
      </c>
      <c r="D3191" s="564" t="s">
        <v>4986</v>
      </c>
      <c r="E3191" s="107">
        <v>3.06</v>
      </c>
    </row>
    <row r="3192" spans="1:5" x14ac:dyDescent="0.35">
      <c r="A3192" s="564">
        <v>38595</v>
      </c>
      <c r="B3192" s="564" t="s">
        <v>9705</v>
      </c>
      <c r="C3192" s="564" t="s">
        <v>37</v>
      </c>
      <c r="D3192" s="564" t="s">
        <v>4986</v>
      </c>
      <c r="E3192" s="107">
        <v>2.59</v>
      </c>
    </row>
    <row r="3193" spans="1:5" x14ac:dyDescent="0.35">
      <c r="A3193" s="564">
        <v>38592</v>
      </c>
      <c r="B3193" s="564" t="s">
        <v>9706</v>
      </c>
      <c r="C3193" s="564" t="s">
        <v>37</v>
      </c>
      <c r="D3193" s="564" t="s">
        <v>4986</v>
      </c>
      <c r="E3193" s="107">
        <v>2.62</v>
      </c>
    </row>
    <row r="3194" spans="1:5" x14ac:dyDescent="0.35">
      <c r="A3194" s="564">
        <v>38588</v>
      </c>
      <c r="B3194" s="564" t="s">
        <v>9707</v>
      </c>
      <c r="C3194" s="564" t="s">
        <v>37</v>
      </c>
      <c r="D3194" s="564" t="s">
        <v>4986</v>
      </c>
      <c r="E3194" s="107">
        <v>2.1</v>
      </c>
    </row>
    <row r="3195" spans="1:5" x14ac:dyDescent="0.35">
      <c r="A3195" s="564">
        <v>38593</v>
      </c>
      <c r="B3195" s="564" t="s">
        <v>9708</v>
      </c>
      <c r="C3195" s="564" t="s">
        <v>37</v>
      </c>
      <c r="D3195" s="564" t="s">
        <v>4986</v>
      </c>
      <c r="E3195" s="107">
        <v>2.9</v>
      </c>
    </row>
    <row r="3196" spans="1:5" x14ac:dyDescent="0.35">
      <c r="A3196" s="564">
        <v>38589</v>
      </c>
      <c r="B3196" s="564" t="s">
        <v>9709</v>
      </c>
      <c r="C3196" s="564" t="s">
        <v>37</v>
      </c>
      <c r="D3196" s="564" t="s">
        <v>4986</v>
      </c>
      <c r="E3196" s="107">
        <v>2.2000000000000002</v>
      </c>
    </row>
    <row r="3197" spans="1:5" x14ac:dyDescent="0.35">
      <c r="A3197" s="564">
        <v>38594</v>
      </c>
      <c r="B3197" s="564" t="s">
        <v>9710</v>
      </c>
      <c r="C3197" s="564" t="s">
        <v>37</v>
      </c>
      <c r="D3197" s="564" t="s">
        <v>4986</v>
      </c>
      <c r="E3197" s="107">
        <v>4.57</v>
      </c>
    </row>
    <row r="3198" spans="1:5" x14ac:dyDescent="0.35">
      <c r="A3198" s="564">
        <v>34773</v>
      </c>
      <c r="B3198" s="564" t="s">
        <v>9711</v>
      </c>
      <c r="C3198" s="564" t="s">
        <v>37</v>
      </c>
      <c r="D3198" s="564" t="s">
        <v>4986</v>
      </c>
      <c r="E3198" s="107">
        <v>2.16</v>
      </c>
    </row>
    <row r="3199" spans="1:5" x14ac:dyDescent="0.35">
      <c r="A3199" s="564">
        <v>34769</v>
      </c>
      <c r="B3199" s="564" t="s">
        <v>9712</v>
      </c>
      <c r="C3199" s="564" t="s">
        <v>37</v>
      </c>
      <c r="D3199" s="564" t="s">
        <v>4986</v>
      </c>
      <c r="E3199" s="107">
        <v>2.68</v>
      </c>
    </row>
    <row r="3200" spans="1:5" x14ac:dyDescent="0.35">
      <c r="A3200" s="564">
        <v>34763</v>
      </c>
      <c r="B3200" s="564" t="s">
        <v>9713</v>
      </c>
      <c r="C3200" s="564" t="s">
        <v>37</v>
      </c>
      <c r="D3200" s="564" t="s">
        <v>4986</v>
      </c>
      <c r="E3200" s="107">
        <v>1.65</v>
      </c>
    </row>
    <row r="3201" spans="1:5" x14ac:dyDescent="0.35">
      <c r="A3201" s="564">
        <v>34774</v>
      </c>
      <c r="B3201" s="564" t="s">
        <v>9714</v>
      </c>
      <c r="C3201" s="564" t="s">
        <v>37</v>
      </c>
      <c r="D3201" s="564" t="s">
        <v>4986</v>
      </c>
      <c r="E3201" s="107">
        <v>2.0499999999999998</v>
      </c>
    </row>
    <row r="3202" spans="1:5" x14ac:dyDescent="0.35">
      <c r="A3202" s="564">
        <v>34771</v>
      </c>
      <c r="B3202" s="564" t="s">
        <v>9715</v>
      </c>
      <c r="C3202" s="564" t="s">
        <v>37</v>
      </c>
      <c r="D3202" s="564" t="s">
        <v>4986</v>
      </c>
      <c r="E3202" s="107">
        <v>2.4700000000000002</v>
      </c>
    </row>
    <row r="3203" spans="1:5" x14ac:dyDescent="0.35">
      <c r="A3203" s="564">
        <v>34764</v>
      </c>
      <c r="B3203" s="564" t="s">
        <v>9716</v>
      </c>
      <c r="C3203" s="564" t="s">
        <v>37</v>
      </c>
      <c r="D3203" s="564" t="s">
        <v>4986</v>
      </c>
      <c r="E3203" s="107">
        <v>1.62</v>
      </c>
    </row>
    <row r="3204" spans="1:5" x14ac:dyDescent="0.35">
      <c r="A3204" s="564">
        <v>34788</v>
      </c>
      <c r="B3204" s="564" t="s">
        <v>7718</v>
      </c>
      <c r="C3204" s="564" t="s">
        <v>37</v>
      </c>
      <c r="D3204" s="564" t="s">
        <v>4986</v>
      </c>
      <c r="E3204" s="107">
        <v>1.69</v>
      </c>
    </row>
    <row r="3205" spans="1:5" x14ac:dyDescent="0.35">
      <c r="A3205" s="564">
        <v>34781</v>
      </c>
      <c r="B3205" s="564" t="s">
        <v>7719</v>
      </c>
      <c r="C3205" s="564" t="s">
        <v>37</v>
      </c>
      <c r="D3205" s="564" t="s">
        <v>4986</v>
      </c>
      <c r="E3205" s="107">
        <v>1.91</v>
      </c>
    </row>
    <row r="3206" spans="1:5" x14ac:dyDescent="0.35">
      <c r="A3206" s="564">
        <v>41682</v>
      </c>
      <c r="B3206" s="564" t="s">
        <v>11281</v>
      </c>
      <c r="C3206" s="564" t="s">
        <v>37</v>
      </c>
      <c r="D3206" s="564" t="s">
        <v>4986</v>
      </c>
      <c r="E3206" s="107">
        <v>34.479999999999997</v>
      </c>
    </row>
    <row r="3207" spans="1:5" x14ac:dyDescent="0.35">
      <c r="A3207" s="564">
        <v>41683</v>
      </c>
      <c r="B3207" s="564" t="s">
        <v>11282</v>
      </c>
      <c r="C3207" s="564" t="s">
        <v>37</v>
      </c>
      <c r="D3207" s="564" t="s">
        <v>4986</v>
      </c>
      <c r="E3207" s="107">
        <v>25.37</v>
      </c>
    </row>
    <row r="3208" spans="1:5" x14ac:dyDescent="0.35">
      <c r="A3208" s="564">
        <v>41680</v>
      </c>
      <c r="B3208" s="564" t="s">
        <v>11283</v>
      </c>
      <c r="C3208" s="564" t="s">
        <v>37</v>
      </c>
      <c r="D3208" s="564" t="s">
        <v>4986</v>
      </c>
      <c r="E3208" s="107">
        <v>13.66</v>
      </c>
    </row>
    <row r="3209" spans="1:5" x14ac:dyDescent="0.35">
      <c r="A3209" s="564">
        <v>41679</v>
      </c>
      <c r="B3209" s="564" t="s">
        <v>11284</v>
      </c>
      <c r="C3209" s="564" t="s">
        <v>37</v>
      </c>
      <c r="D3209" s="564" t="s">
        <v>4986</v>
      </c>
      <c r="E3209" s="107">
        <v>31.22</v>
      </c>
    </row>
    <row r="3210" spans="1:5" x14ac:dyDescent="0.35">
      <c r="A3210" s="564">
        <v>41681</v>
      </c>
      <c r="B3210" s="564" t="s">
        <v>11285</v>
      </c>
      <c r="C3210" s="564" t="s">
        <v>37</v>
      </c>
      <c r="D3210" s="564" t="s">
        <v>4986</v>
      </c>
      <c r="E3210" s="107">
        <v>21.37</v>
      </c>
    </row>
    <row r="3211" spans="1:5" x14ac:dyDescent="0.35">
      <c r="A3211" s="564">
        <v>43386</v>
      </c>
      <c r="B3211" s="564" t="s">
        <v>11286</v>
      </c>
      <c r="C3211" s="564" t="s">
        <v>37</v>
      </c>
      <c r="D3211" s="564" t="s">
        <v>4986</v>
      </c>
      <c r="E3211" s="107">
        <v>48.79</v>
      </c>
    </row>
    <row r="3212" spans="1:5" x14ac:dyDescent="0.35">
      <c r="A3212" s="564">
        <v>4059</v>
      </c>
      <c r="B3212" s="564" t="s">
        <v>11287</v>
      </c>
      <c r="C3212" s="564" t="s">
        <v>5000</v>
      </c>
      <c r="D3212" s="564" t="s">
        <v>4986</v>
      </c>
      <c r="E3212" s="107">
        <v>34.479999999999997</v>
      </c>
    </row>
    <row r="3213" spans="1:5" x14ac:dyDescent="0.35">
      <c r="A3213" s="564">
        <v>4062</v>
      </c>
      <c r="B3213" s="564" t="s">
        <v>7720</v>
      </c>
      <c r="C3213" s="564" t="s">
        <v>37</v>
      </c>
      <c r="D3213" s="564" t="s">
        <v>4986</v>
      </c>
      <c r="E3213" s="107">
        <v>34.479999999999997</v>
      </c>
    </row>
    <row r="3214" spans="1:5" x14ac:dyDescent="0.35">
      <c r="A3214" s="564">
        <v>4061</v>
      </c>
      <c r="B3214" s="564" t="s">
        <v>11288</v>
      </c>
      <c r="C3214" s="564" t="s">
        <v>37</v>
      </c>
      <c r="D3214" s="564" t="s">
        <v>4986</v>
      </c>
      <c r="E3214" s="107">
        <v>42.93</v>
      </c>
    </row>
    <row r="3215" spans="1:5" x14ac:dyDescent="0.35">
      <c r="A3215" s="564">
        <v>41315</v>
      </c>
      <c r="B3215" s="564" t="s">
        <v>7721</v>
      </c>
      <c r="C3215" s="564" t="s">
        <v>5012</v>
      </c>
      <c r="D3215" s="564" t="s">
        <v>4986</v>
      </c>
      <c r="E3215" s="107">
        <v>66.540000000000006</v>
      </c>
    </row>
    <row r="3216" spans="1:5" x14ac:dyDescent="0.35">
      <c r="A3216" s="564">
        <v>43148</v>
      </c>
      <c r="B3216" s="564" t="s">
        <v>7722</v>
      </c>
      <c r="C3216" s="564" t="s">
        <v>5012</v>
      </c>
      <c r="D3216" s="564" t="s">
        <v>4986</v>
      </c>
      <c r="E3216" s="107">
        <v>45.16</v>
      </c>
    </row>
    <row r="3217" spans="1:5" x14ac:dyDescent="0.35">
      <c r="A3217" s="564">
        <v>43147</v>
      </c>
      <c r="B3217" s="564" t="s">
        <v>7723</v>
      </c>
      <c r="C3217" s="564" t="s">
        <v>5012</v>
      </c>
      <c r="D3217" s="564" t="s">
        <v>4986</v>
      </c>
      <c r="E3217" s="107">
        <v>17.489999999999998</v>
      </c>
    </row>
    <row r="3218" spans="1:5" x14ac:dyDescent="0.35">
      <c r="A3218" s="564">
        <v>10608</v>
      </c>
      <c r="B3218" s="564" t="s">
        <v>7724</v>
      </c>
      <c r="C3218" s="564" t="s">
        <v>37</v>
      </c>
      <c r="D3218" s="564" t="s">
        <v>4992</v>
      </c>
      <c r="E3218" s="108">
        <v>10084.049999999999</v>
      </c>
    </row>
    <row r="3219" spans="1:5" x14ac:dyDescent="0.35">
      <c r="A3219" s="564">
        <v>4069</v>
      </c>
      <c r="B3219" s="564" t="s">
        <v>7725</v>
      </c>
      <c r="C3219" s="564" t="s">
        <v>4991</v>
      </c>
      <c r="D3219" s="564" t="s">
        <v>4986</v>
      </c>
      <c r="E3219" s="107">
        <v>27.86</v>
      </c>
    </row>
    <row r="3220" spans="1:5" x14ac:dyDescent="0.35">
      <c r="A3220" s="564">
        <v>40819</v>
      </c>
      <c r="B3220" s="564" t="s">
        <v>7726</v>
      </c>
      <c r="C3220" s="564" t="s">
        <v>5162</v>
      </c>
      <c r="D3220" s="564" t="s">
        <v>4986</v>
      </c>
      <c r="E3220" s="108">
        <v>4922.75</v>
      </c>
    </row>
    <row r="3221" spans="1:5" x14ac:dyDescent="0.35">
      <c r="A3221" s="564">
        <v>34361</v>
      </c>
      <c r="B3221" s="564" t="s">
        <v>7727</v>
      </c>
      <c r="C3221" s="564" t="s">
        <v>5012</v>
      </c>
      <c r="D3221" s="564" t="s">
        <v>4986</v>
      </c>
      <c r="E3221" s="107">
        <v>12.73</v>
      </c>
    </row>
    <row r="3222" spans="1:5" x14ac:dyDescent="0.35">
      <c r="A3222" s="564">
        <v>36512</v>
      </c>
      <c r="B3222" s="564" t="s">
        <v>7728</v>
      </c>
      <c r="C3222" s="564" t="s">
        <v>37</v>
      </c>
      <c r="D3222" s="564" t="s">
        <v>4992</v>
      </c>
      <c r="E3222" s="108">
        <v>17168.2</v>
      </c>
    </row>
    <row r="3223" spans="1:5" x14ac:dyDescent="0.35">
      <c r="A3223" s="564">
        <v>44478</v>
      </c>
      <c r="B3223" s="564" t="s">
        <v>11289</v>
      </c>
      <c r="C3223" s="564" t="s">
        <v>5012</v>
      </c>
      <c r="D3223" s="564" t="s">
        <v>4986</v>
      </c>
      <c r="E3223" s="107">
        <v>19.25</v>
      </c>
    </row>
    <row r="3224" spans="1:5" x14ac:dyDescent="0.35">
      <c r="A3224" s="564">
        <v>44477</v>
      </c>
      <c r="B3224" s="564" t="s">
        <v>11290</v>
      </c>
      <c r="C3224" s="564" t="s">
        <v>5012</v>
      </c>
      <c r="D3224" s="564" t="s">
        <v>4986</v>
      </c>
      <c r="E3224" s="107">
        <v>19.25</v>
      </c>
    </row>
    <row r="3225" spans="1:5" x14ac:dyDescent="0.35">
      <c r="A3225" s="564">
        <v>11697</v>
      </c>
      <c r="B3225" s="564" t="s">
        <v>7729</v>
      </c>
      <c r="C3225" s="564" t="s">
        <v>37</v>
      </c>
      <c r="D3225" s="564" t="s">
        <v>4986</v>
      </c>
      <c r="E3225" s="107">
        <v>696.7</v>
      </c>
    </row>
    <row r="3226" spans="1:5" x14ac:dyDescent="0.35">
      <c r="A3226" s="564">
        <v>11698</v>
      </c>
      <c r="B3226" s="564" t="s">
        <v>7730</v>
      </c>
      <c r="C3226" s="564" t="s">
        <v>37</v>
      </c>
      <c r="D3226" s="564" t="s">
        <v>4986</v>
      </c>
      <c r="E3226" s="107">
        <v>831.12</v>
      </c>
    </row>
    <row r="3227" spans="1:5" x14ac:dyDescent="0.35">
      <c r="A3227" s="564">
        <v>10432</v>
      </c>
      <c r="B3227" s="564" t="s">
        <v>11291</v>
      </c>
      <c r="C3227" s="564" t="s">
        <v>37</v>
      </c>
      <c r="D3227" s="564" t="s">
        <v>4986</v>
      </c>
      <c r="E3227" s="107">
        <v>308.86</v>
      </c>
    </row>
    <row r="3228" spans="1:5" x14ac:dyDescent="0.35">
      <c r="A3228" s="564">
        <v>11699</v>
      </c>
      <c r="B3228" s="564" t="s">
        <v>7731</v>
      </c>
      <c r="C3228" s="564" t="s">
        <v>37</v>
      </c>
      <c r="D3228" s="564" t="s">
        <v>4986</v>
      </c>
      <c r="E3228" s="107">
        <v>918.58</v>
      </c>
    </row>
    <row r="3229" spans="1:5" x14ac:dyDescent="0.35">
      <c r="A3229" s="564">
        <v>44020</v>
      </c>
      <c r="B3229" s="564" t="s">
        <v>11292</v>
      </c>
      <c r="C3229" s="564" t="s">
        <v>37</v>
      </c>
      <c r="D3229" s="564" t="s">
        <v>4986</v>
      </c>
      <c r="E3229" s="107">
        <v>762.01</v>
      </c>
    </row>
    <row r="3230" spans="1:5" x14ac:dyDescent="0.35">
      <c r="A3230" s="564">
        <v>41420</v>
      </c>
      <c r="B3230" s="564" t="s">
        <v>11293</v>
      </c>
      <c r="C3230" s="564" t="s">
        <v>37</v>
      </c>
      <c r="D3230" s="564" t="s">
        <v>4986</v>
      </c>
      <c r="E3230" s="107">
        <v>10.8</v>
      </c>
    </row>
    <row r="3231" spans="1:5" x14ac:dyDescent="0.35">
      <c r="A3231" s="564">
        <v>41422</v>
      </c>
      <c r="B3231" s="564" t="s">
        <v>11294</v>
      </c>
      <c r="C3231" s="564" t="s">
        <v>37</v>
      </c>
      <c r="D3231" s="564" t="s">
        <v>4986</v>
      </c>
      <c r="E3231" s="107">
        <v>14.75</v>
      </c>
    </row>
    <row r="3232" spans="1:5" x14ac:dyDescent="0.35">
      <c r="A3232" s="564">
        <v>41425</v>
      </c>
      <c r="B3232" s="564" t="s">
        <v>11295</v>
      </c>
      <c r="C3232" s="564" t="s">
        <v>37</v>
      </c>
      <c r="D3232" s="564" t="s">
        <v>4986</v>
      </c>
      <c r="E3232" s="107">
        <v>7.54</v>
      </c>
    </row>
    <row r="3233" spans="1:5" x14ac:dyDescent="0.35">
      <c r="A3233" s="564">
        <v>41426</v>
      </c>
      <c r="B3233" s="564" t="s">
        <v>11296</v>
      </c>
      <c r="C3233" s="564" t="s">
        <v>37</v>
      </c>
      <c r="D3233" s="564" t="s">
        <v>4986</v>
      </c>
      <c r="E3233" s="107">
        <v>13.6</v>
      </c>
    </row>
    <row r="3234" spans="1:5" x14ac:dyDescent="0.35">
      <c r="A3234" s="564">
        <v>41419</v>
      </c>
      <c r="B3234" s="564" t="s">
        <v>11297</v>
      </c>
      <c r="C3234" s="564" t="s">
        <v>37</v>
      </c>
      <c r="D3234" s="564" t="s">
        <v>4986</v>
      </c>
      <c r="E3234" s="107">
        <v>7.94</v>
      </c>
    </row>
    <row r="3235" spans="1:5" x14ac:dyDescent="0.35">
      <c r="A3235" s="564">
        <v>41421</v>
      </c>
      <c r="B3235" s="564" t="s">
        <v>11298</v>
      </c>
      <c r="C3235" s="564" t="s">
        <v>37</v>
      </c>
      <c r="D3235" s="564" t="s">
        <v>4986</v>
      </c>
      <c r="E3235" s="107">
        <v>10.77</v>
      </c>
    </row>
    <row r="3236" spans="1:5" x14ac:dyDescent="0.35">
      <c r="A3236" s="564">
        <v>41414</v>
      </c>
      <c r="B3236" s="564" t="s">
        <v>11299</v>
      </c>
      <c r="C3236" s="564" t="s">
        <v>37</v>
      </c>
      <c r="D3236" s="564" t="s">
        <v>4986</v>
      </c>
      <c r="E3236" s="107">
        <v>24.97</v>
      </c>
    </row>
    <row r="3237" spans="1:5" x14ac:dyDescent="0.35">
      <c r="A3237" s="564">
        <v>41415</v>
      </c>
      <c r="B3237" s="564" t="s">
        <v>11300</v>
      </c>
      <c r="C3237" s="564" t="s">
        <v>37</v>
      </c>
      <c r="D3237" s="564" t="s">
        <v>4986</v>
      </c>
      <c r="E3237" s="107">
        <v>29.08</v>
      </c>
    </row>
    <row r="3238" spans="1:5" x14ac:dyDescent="0.35">
      <c r="A3238" s="564">
        <v>37514</v>
      </c>
      <c r="B3238" s="564" t="s">
        <v>7732</v>
      </c>
      <c r="C3238" s="564" t="s">
        <v>37</v>
      </c>
      <c r="D3238" s="564" t="s">
        <v>4992</v>
      </c>
      <c r="E3238" s="108">
        <v>189750</v>
      </c>
    </row>
    <row r="3239" spans="1:5" x14ac:dyDescent="0.35">
      <c r="A3239" s="564">
        <v>37519</v>
      </c>
      <c r="B3239" s="564" t="s">
        <v>7733</v>
      </c>
      <c r="C3239" s="564" t="s">
        <v>37</v>
      </c>
      <c r="D3239" s="564" t="s">
        <v>4992</v>
      </c>
      <c r="E3239" s="108">
        <v>292839.92</v>
      </c>
    </row>
    <row r="3240" spans="1:5" x14ac:dyDescent="0.35">
      <c r="A3240" s="564">
        <v>37520</v>
      </c>
      <c r="B3240" s="564" t="s">
        <v>7734</v>
      </c>
      <c r="C3240" s="564" t="s">
        <v>37</v>
      </c>
      <c r="D3240" s="564" t="s">
        <v>4992</v>
      </c>
      <c r="E3240" s="108">
        <v>288039.26</v>
      </c>
    </row>
    <row r="3241" spans="1:5" x14ac:dyDescent="0.35">
      <c r="A3241" s="564">
        <v>37521</v>
      </c>
      <c r="B3241" s="564" t="s">
        <v>7735</v>
      </c>
      <c r="C3241" s="564" t="s">
        <v>37</v>
      </c>
      <c r="D3241" s="564" t="s">
        <v>4992</v>
      </c>
      <c r="E3241" s="108">
        <v>351407.91</v>
      </c>
    </row>
    <row r="3242" spans="1:5" x14ac:dyDescent="0.35">
      <c r="A3242" s="564">
        <v>37522</v>
      </c>
      <c r="B3242" s="564" t="s">
        <v>7736</v>
      </c>
      <c r="C3242" s="564" t="s">
        <v>37</v>
      </c>
      <c r="D3242" s="564" t="s">
        <v>4992</v>
      </c>
      <c r="E3242" s="108">
        <v>361980.28</v>
      </c>
    </row>
    <row r="3243" spans="1:5" x14ac:dyDescent="0.35">
      <c r="A3243" s="564">
        <v>21109</v>
      </c>
      <c r="B3243" s="564" t="s">
        <v>7737</v>
      </c>
      <c r="C3243" s="564" t="s">
        <v>37</v>
      </c>
      <c r="D3243" s="564" t="s">
        <v>4986</v>
      </c>
      <c r="E3243" s="107">
        <v>48.14</v>
      </c>
    </row>
    <row r="3244" spans="1:5" x14ac:dyDescent="0.35">
      <c r="A3244" s="564">
        <v>11769</v>
      </c>
      <c r="B3244" s="564" t="s">
        <v>11301</v>
      </c>
      <c r="C3244" s="564" t="s">
        <v>37</v>
      </c>
      <c r="D3244" s="564" t="s">
        <v>4986</v>
      </c>
      <c r="E3244" s="107">
        <v>312.38</v>
      </c>
    </row>
    <row r="3245" spans="1:5" x14ac:dyDescent="0.35">
      <c r="A3245" s="564">
        <v>36793</v>
      </c>
      <c r="B3245" s="564" t="s">
        <v>11302</v>
      </c>
      <c r="C3245" s="564" t="s">
        <v>37</v>
      </c>
      <c r="D3245" s="564" t="s">
        <v>4986</v>
      </c>
      <c r="E3245" s="107">
        <v>706.88</v>
      </c>
    </row>
    <row r="3246" spans="1:5" x14ac:dyDescent="0.35">
      <c r="A3246" s="564">
        <v>37546</v>
      </c>
      <c r="B3246" s="564" t="s">
        <v>7738</v>
      </c>
      <c r="C3246" s="564" t="s">
        <v>37</v>
      </c>
      <c r="D3246" s="564" t="s">
        <v>4986</v>
      </c>
      <c r="E3246" s="108">
        <v>12958.37</v>
      </c>
    </row>
    <row r="3247" spans="1:5" x14ac:dyDescent="0.35">
      <c r="A3247" s="564">
        <v>37544</v>
      </c>
      <c r="B3247" s="564" t="s">
        <v>7739</v>
      </c>
      <c r="C3247" s="564" t="s">
        <v>37</v>
      </c>
      <c r="D3247" s="564" t="s">
        <v>4986</v>
      </c>
      <c r="E3247" s="108">
        <v>13705.66</v>
      </c>
    </row>
    <row r="3248" spans="1:5" x14ac:dyDescent="0.35">
      <c r="A3248" s="564">
        <v>37545</v>
      </c>
      <c r="B3248" s="564" t="s">
        <v>7740</v>
      </c>
      <c r="C3248" s="564" t="s">
        <v>37</v>
      </c>
      <c r="D3248" s="564" t="s">
        <v>4986</v>
      </c>
      <c r="E3248" s="108">
        <v>16307.89</v>
      </c>
    </row>
    <row r="3249" spans="1:5" x14ac:dyDescent="0.35">
      <c r="A3249" s="564">
        <v>11771</v>
      </c>
      <c r="B3249" s="564" t="s">
        <v>11303</v>
      </c>
      <c r="C3249" s="564" t="s">
        <v>37</v>
      </c>
      <c r="D3249" s="564" t="s">
        <v>4986</v>
      </c>
      <c r="E3249" s="107">
        <v>382.63</v>
      </c>
    </row>
    <row r="3250" spans="1:5" x14ac:dyDescent="0.35">
      <c r="A3250" s="564">
        <v>39919</v>
      </c>
      <c r="B3250" s="564" t="s">
        <v>7741</v>
      </c>
      <c r="C3250" s="564" t="s">
        <v>37</v>
      </c>
      <c r="D3250" s="564" t="s">
        <v>4986</v>
      </c>
      <c r="E3250" s="108">
        <v>64863.82</v>
      </c>
    </row>
    <row r="3251" spans="1:5" x14ac:dyDescent="0.35">
      <c r="A3251" s="564">
        <v>38385</v>
      </c>
      <c r="B3251" s="564" t="s">
        <v>7742</v>
      </c>
      <c r="C3251" s="564" t="s">
        <v>37</v>
      </c>
      <c r="D3251" s="564" t="s">
        <v>4986</v>
      </c>
      <c r="E3251" s="107">
        <v>48.23</v>
      </c>
    </row>
    <row r="3252" spans="1:5" x14ac:dyDescent="0.35">
      <c r="A3252" s="564">
        <v>37587</v>
      </c>
      <c r="B3252" s="564" t="s">
        <v>11304</v>
      </c>
      <c r="C3252" s="564" t="s">
        <v>37</v>
      </c>
      <c r="D3252" s="564" t="s">
        <v>4986</v>
      </c>
      <c r="E3252" s="107">
        <v>412.39</v>
      </c>
    </row>
    <row r="3253" spans="1:5" x14ac:dyDescent="0.35">
      <c r="A3253" s="564">
        <v>36800</v>
      </c>
      <c r="B3253" s="564" t="s">
        <v>11305</v>
      </c>
      <c r="C3253" s="564" t="s">
        <v>37</v>
      </c>
      <c r="D3253" s="564" t="s">
        <v>4986</v>
      </c>
      <c r="E3253" s="107">
        <v>187.7</v>
      </c>
    </row>
    <row r="3254" spans="1:5" x14ac:dyDescent="0.35">
      <c r="A3254" s="564">
        <v>11561</v>
      </c>
      <c r="B3254" s="564" t="s">
        <v>11306</v>
      </c>
      <c r="C3254" s="564" t="s">
        <v>37</v>
      </c>
      <c r="D3254" s="564" t="s">
        <v>4986</v>
      </c>
      <c r="E3254" s="107">
        <v>248.85</v>
      </c>
    </row>
    <row r="3255" spans="1:5" x14ac:dyDescent="0.35">
      <c r="A3255" s="564">
        <v>43604</v>
      </c>
      <c r="B3255" s="564" t="s">
        <v>11307</v>
      </c>
      <c r="C3255" s="564" t="s">
        <v>37</v>
      </c>
      <c r="D3255" s="564" t="s">
        <v>4986</v>
      </c>
      <c r="E3255" s="107">
        <v>132.66</v>
      </c>
    </row>
    <row r="3256" spans="1:5" x14ac:dyDescent="0.35">
      <c r="A3256" s="564">
        <v>11560</v>
      </c>
      <c r="B3256" s="564" t="s">
        <v>11308</v>
      </c>
      <c r="C3256" s="564" t="s">
        <v>37</v>
      </c>
      <c r="D3256" s="564" t="s">
        <v>4986</v>
      </c>
      <c r="E3256" s="107">
        <v>192.07</v>
      </c>
    </row>
    <row r="3257" spans="1:5" x14ac:dyDescent="0.35">
      <c r="A3257" s="564">
        <v>11499</v>
      </c>
      <c r="B3257" s="564" t="s">
        <v>11309</v>
      </c>
      <c r="C3257" s="564" t="s">
        <v>37</v>
      </c>
      <c r="D3257" s="564" t="s">
        <v>4986</v>
      </c>
      <c r="E3257" s="107">
        <v>732.72</v>
      </c>
    </row>
    <row r="3258" spans="1:5" x14ac:dyDescent="0.35">
      <c r="A3258" s="564">
        <v>34761</v>
      </c>
      <c r="B3258" s="564" t="s">
        <v>7743</v>
      </c>
      <c r="C3258" s="564" t="s">
        <v>4991</v>
      </c>
      <c r="D3258" s="564" t="s">
        <v>4986</v>
      </c>
      <c r="E3258" s="107">
        <v>13.86</v>
      </c>
    </row>
    <row r="3259" spans="1:5" x14ac:dyDescent="0.35">
      <c r="A3259" s="564">
        <v>40924</v>
      </c>
      <c r="B3259" s="564" t="s">
        <v>7744</v>
      </c>
      <c r="C3259" s="564" t="s">
        <v>5162</v>
      </c>
      <c r="D3259" s="564" t="s">
        <v>4986</v>
      </c>
      <c r="E3259" s="108">
        <v>2447.66</v>
      </c>
    </row>
    <row r="3260" spans="1:5" x14ac:dyDescent="0.35">
      <c r="A3260" s="564">
        <v>40983</v>
      </c>
      <c r="B3260" s="564" t="s">
        <v>7745</v>
      </c>
      <c r="C3260" s="564" t="s">
        <v>5162</v>
      </c>
      <c r="D3260" s="564" t="s">
        <v>4986</v>
      </c>
      <c r="E3260" s="108">
        <v>1717.9</v>
      </c>
    </row>
    <row r="3261" spans="1:5" x14ac:dyDescent="0.35">
      <c r="A3261" s="564">
        <v>44497</v>
      </c>
      <c r="B3261" s="564" t="s">
        <v>11310</v>
      </c>
      <c r="C3261" s="564" t="s">
        <v>4991</v>
      </c>
      <c r="D3261" s="564" t="s">
        <v>4986</v>
      </c>
      <c r="E3261" s="107">
        <v>9.7200000000000006</v>
      </c>
    </row>
    <row r="3262" spans="1:5" x14ac:dyDescent="0.35">
      <c r="A3262" s="564">
        <v>2437</v>
      </c>
      <c r="B3262" s="564" t="s">
        <v>7746</v>
      </c>
      <c r="C3262" s="564" t="s">
        <v>4991</v>
      </c>
      <c r="D3262" s="564" t="s">
        <v>4986</v>
      </c>
      <c r="E3262" s="107">
        <v>15.44</v>
      </c>
    </row>
    <row r="3263" spans="1:5" x14ac:dyDescent="0.35">
      <c r="A3263" s="564">
        <v>40921</v>
      </c>
      <c r="B3263" s="564" t="s">
        <v>7747</v>
      </c>
      <c r="C3263" s="564" t="s">
        <v>5162</v>
      </c>
      <c r="D3263" s="564" t="s">
        <v>4986</v>
      </c>
      <c r="E3263" s="108">
        <v>2728.37</v>
      </c>
    </row>
    <row r="3264" spans="1:5" x14ac:dyDescent="0.35">
      <c r="A3264" s="564">
        <v>14252</v>
      </c>
      <c r="B3264" s="564" t="s">
        <v>7748</v>
      </c>
      <c r="C3264" s="564" t="s">
        <v>37</v>
      </c>
      <c r="D3264" s="564" t="s">
        <v>4986</v>
      </c>
      <c r="E3264" s="108">
        <v>2481.71</v>
      </c>
    </row>
    <row r="3265" spans="1:5" x14ac:dyDescent="0.35">
      <c r="A3265" s="564">
        <v>730</v>
      </c>
      <c r="B3265" s="564" t="s">
        <v>7749</v>
      </c>
      <c r="C3265" s="564" t="s">
        <v>37</v>
      </c>
      <c r="D3265" s="564" t="s">
        <v>4986</v>
      </c>
      <c r="E3265" s="108">
        <v>6630.68</v>
      </c>
    </row>
    <row r="3266" spans="1:5" x14ac:dyDescent="0.35">
      <c r="A3266" s="564">
        <v>723</v>
      </c>
      <c r="B3266" s="564" t="s">
        <v>7750</v>
      </c>
      <c r="C3266" s="564" t="s">
        <v>37</v>
      </c>
      <c r="D3266" s="564" t="s">
        <v>4986</v>
      </c>
      <c r="E3266" s="108">
        <v>3295.68</v>
      </c>
    </row>
    <row r="3267" spans="1:5" x14ac:dyDescent="0.35">
      <c r="A3267" s="564">
        <v>36502</v>
      </c>
      <c r="B3267" s="564" t="s">
        <v>7751</v>
      </c>
      <c r="C3267" s="564" t="s">
        <v>37</v>
      </c>
      <c r="D3267" s="564" t="s">
        <v>4986</v>
      </c>
      <c r="E3267" s="108">
        <v>3097.55</v>
      </c>
    </row>
    <row r="3268" spans="1:5" x14ac:dyDescent="0.35">
      <c r="A3268" s="564">
        <v>36503</v>
      </c>
      <c r="B3268" s="564" t="s">
        <v>7752</v>
      </c>
      <c r="C3268" s="564" t="s">
        <v>37</v>
      </c>
      <c r="D3268" s="564" t="s">
        <v>4986</v>
      </c>
      <c r="E3268" s="108">
        <v>3819.64</v>
      </c>
    </row>
    <row r="3269" spans="1:5" x14ac:dyDescent="0.35">
      <c r="A3269" s="564">
        <v>4090</v>
      </c>
      <c r="B3269" s="564" t="s">
        <v>7753</v>
      </c>
      <c r="C3269" s="564" t="s">
        <v>37</v>
      </c>
      <c r="D3269" s="564" t="s">
        <v>4992</v>
      </c>
      <c r="E3269" s="108">
        <v>859500</v>
      </c>
    </row>
    <row r="3270" spans="1:5" x14ac:dyDescent="0.35">
      <c r="A3270" s="564">
        <v>13227</v>
      </c>
      <c r="B3270" s="564" t="s">
        <v>7754</v>
      </c>
      <c r="C3270" s="564" t="s">
        <v>37</v>
      </c>
      <c r="D3270" s="564" t="s">
        <v>4992</v>
      </c>
      <c r="E3270" s="108">
        <v>1068035.92</v>
      </c>
    </row>
    <row r="3271" spans="1:5" x14ac:dyDescent="0.35">
      <c r="A3271" s="564">
        <v>10597</v>
      </c>
      <c r="B3271" s="564" t="s">
        <v>7755</v>
      </c>
      <c r="C3271" s="564" t="s">
        <v>37</v>
      </c>
      <c r="D3271" s="564" t="s">
        <v>4992</v>
      </c>
      <c r="E3271" s="108">
        <v>1124245.5900000001</v>
      </c>
    </row>
    <row r="3272" spans="1:5" x14ac:dyDescent="0.35">
      <c r="A3272" s="564">
        <v>39628</v>
      </c>
      <c r="B3272" s="564" t="s">
        <v>7756</v>
      </c>
      <c r="C3272" s="564" t="s">
        <v>37</v>
      </c>
      <c r="D3272" s="564" t="s">
        <v>4992</v>
      </c>
      <c r="E3272" s="108">
        <v>4036.11</v>
      </c>
    </row>
    <row r="3273" spans="1:5" x14ac:dyDescent="0.35">
      <c r="A3273" s="564">
        <v>39404</v>
      </c>
      <c r="B3273" s="564" t="s">
        <v>7757</v>
      </c>
      <c r="C3273" s="564" t="s">
        <v>37</v>
      </c>
      <c r="D3273" s="564" t="s">
        <v>4992</v>
      </c>
      <c r="E3273" s="108">
        <v>2001.38</v>
      </c>
    </row>
    <row r="3274" spans="1:5" x14ac:dyDescent="0.35">
      <c r="A3274" s="564">
        <v>39402</v>
      </c>
      <c r="B3274" s="564" t="s">
        <v>7758</v>
      </c>
      <c r="C3274" s="564" t="s">
        <v>37</v>
      </c>
      <c r="D3274" s="564" t="s">
        <v>4992</v>
      </c>
      <c r="E3274" s="108">
        <v>1648.75</v>
      </c>
    </row>
    <row r="3275" spans="1:5" x14ac:dyDescent="0.35">
      <c r="A3275" s="564">
        <v>39403</v>
      </c>
      <c r="B3275" s="564" t="s">
        <v>7759</v>
      </c>
      <c r="C3275" s="564" t="s">
        <v>37</v>
      </c>
      <c r="D3275" s="564" t="s">
        <v>4992</v>
      </c>
      <c r="E3275" s="108">
        <v>1612.89</v>
      </c>
    </row>
    <row r="3276" spans="1:5" x14ac:dyDescent="0.35">
      <c r="A3276" s="564">
        <v>4093</v>
      </c>
      <c r="B3276" s="564" t="s">
        <v>7760</v>
      </c>
      <c r="C3276" s="564" t="s">
        <v>4991</v>
      </c>
      <c r="D3276" s="564" t="s">
        <v>4986</v>
      </c>
      <c r="E3276" s="107">
        <v>11.29</v>
      </c>
    </row>
    <row r="3277" spans="1:5" x14ac:dyDescent="0.35">
      <c r="A3277" s="564">
        <v>10512</v>
      </c>
      <c r="B3277" s="564" t="s">
        <v>7761</v>
      </c>
      <c r="C3277" s="564" t="s">
        <v>5162</v>
      </c>
      <c r="D3277" s="564" t="s">
        <v>4986</v>
      </c>
      <c r="E3277" s="108">
        <v>1994.37</v>
      </c>
    </row>
    <row r="3278" spans="1:5" x14ac:dyDescent="0.35">
      <c r="A3278" s="564">
        <v>20020</v>
      </c>
      <c r="B3278" s="564" t="s">
        <v>7762</v>
      </c>
      <c r="C3278" s="564" t="s">
        <v>4991</v>
      </c>
      <c r="D3278" s="564" t="s">
        <v>4986</v>
      </c>
      <c r="E3278" s="107">
        <v>10.64</v>
      </c>
    </row>
    <row r="3279" spans="1:5" x14ac:dyDescent="0.35">
      <c r="A3279" s="564">
        <v>41038</v>
      </c>
      <c r="B3279" s="564" t="s">
        <v>7763</v>
      </c>
      <c r="C3279" s="564" t="s">
        <v>5162</v>
      </c>
      <c r="D3279" s="564" t="s">
        <v>4986</v>
      </c>
      <c r="E3279" s="108">
        <v>1881.2</v>
      </c>
    </row>
    <row r="3280" spans="1:5" x14ac:dyDescent="0.35">
      <c r="A3280" s="564">
        <v>4094</v>
      </c>
      <c r="B3280" s="564" t="s">
        <v>7764</v>
      </c>
      <c r="C3280" s="564" t="s">
        <v>4991</v>
      </c>
      <c r="D3280" s="564" t="s">
        <v>4986</v>
      </c>
      <c r="E3280" s="107">
        <v>15.07</v>
      </c>
    </row>
    <row r="3281" spans="1:5" x14ac:dyDescent="0.35">
      <c r="A3281" s="564">
        <v>40988</v>
      </c>
      <c r="B3281" s="564" t="s">
        <v>7765</v>
      </c>
      <c r="C3281" s="564" t="s">
        <v>5162</v>
      </c>
      <c r="D3281" s="564" t="s">
        <v>4986</v>
      </c>
      <c r="E3281" s="108">
        <v>2663.35</v>
      </c>
    </row>
    <row r="3282" spans="1:5" x14ac:dyDescent="0.35">
      <c r="A3282" s="564">
        <v>4095</v>
      </c>
      <c r="B3282" s="564" t="s">
        <v>7766</v>
      </c>
      <c r="C3282" s="564" t="s">
        <v>4991</v>
      </c>
      <c r="D3282" s="564" t="s">
        <v>4986</v>
      </c>
      <c r="E3282" s="107">
        <v>10.45</v>
      </c>
    </row>
    <row r="3283" spans="1:5" x14ac:dyDescent="0.35">
      <c r="A3283" s="564">
        <v>40990</v>
      </c>
      <c r="B3283" s="564" t="s">
        <v>7767</v>
      </c>
      <c r="C3283" s="564" t="s">
        <v>5162</v>
      </c>
      <c r="D3283" s="564" t="s">
        <v>4986</v>
      </c>
      <c r="E3283" s="108">
        <v>1848.15</v>
      </c>
    </row>
    <row r="3284" spans="1:5" x14ac:dyDescent="0.35">
      <c r="A3284" s="564">
        <v>4097</v>
      </c>
      <c r="B3284" s="564" t="s">
        <v>7768</v>
      </c>
      <c r="C3284" s="564" t="s">
        <v>4991</v>
      </c>
      <c r="D3284" s="564" t="s">
        <v>4986</v>
      </c>
      <c r="E3284" s="107">
        <v>12.3</v>
      </c>
    </row>
    <row r="3285" spans="1:5" x14ac:dyDescent="0.35">
      <c r="A3285" s="564">
        <v>40994</v>
      </c>
      <c r="B3285" s="564" t="s">
        <v>7769</v>
      </c>
      <c r="C3285" s="564" t="s">
        <v>5162</v>
      </c>
      <c r="D3285" s="564" t="s">
        <v>4986</v>
      </c>
      <c r="E3285" s="108">
        <v>2175.85</v>
      </c>
    </row>
    <row r="3286" spans="1:5" x14ac:dyDescent="0.35">
      <c r="A3286" s="564">
        <v>4096</v>
      </c>
      <c r="B3286" s="564" t="s">
        <v>7770</v>
      </c>
      <c r="C3286" s="564" t="s">
        <v>4991</v>
      </c>
      <c r="D3286" s="564" t="s">
        <v>4986</v>
      </c>
      <c r="E3286" s="107">
        <v>13.21</v>
      </c>
    </row>
    <row r="3287" spans="1:5" x14ac:dyDescent="0.35">
      <c r="A3287" s="564">
        <v>40992</v>
      </c>
      <c r="B3287" s="564" t="s">
        <v>7771</v>
      </c>
      <c r="C3287" s="564" t="s">
        <v>5162</v>
      </c>
      <c r="D3287" s="564" t="s">
        <v>4986</v>
      </c>
      <c r="E3287" s="108">
        <v>2335.04</v>
      </c>
    </row>
    <row r="3288" spans="1:5" x14ac:dyDescent="0.35">
      <c r="A3288" s="564">
        <v>4114</v>
      </c>
      <c r="B3288" s="564" t="s">
        <v>7772</v>
      </c>
      <c r="C3288" s="564" t="s">
        <v>37</v>
      </c>
      <c r="D3288" s="564" t="s">
        <v>4986</v>
      </c>
      <c r="E3288" s="107">
        <v>79.040000000000006</v>
      </c>
    </row>
    <row r="3289" spans="1:5" x14ac:dyDescent="0.35">
      <c r="A3289" s="564">
        <v>36797</v>
      </c>
      <c r="B3289" s="564" t="s">
        <v>11311</v>
      </c>
      <c r="C3289" s="564" t="s">
        <v>37</v>
      </c>
      <c r="D3289" s="564" t="s">
        <v>4986</v>
      </c>
      <c r="E3289" s="107">
        <v>70.38</v>
      </c>
    </row>
    <row r="3290" spans="1:5" x14ac:dyDescent="0.35">
      <c r="A3290" s="564">
        <v>4107</v>
      </c>
      <c r="B3290" s="564" t="s">
        <v>11312</v>
      </c>
      <c r="C3290" s="564" t="s">
        <v>37</v>
      </c>
      <c r="D3290" s="564" t="s">
        <v>4986</v>
      </c>
      <c r="E3290" s="107">
        <v>66.36</v>
      </c>
    </row>
    <row r="3291" spans="1:5" x14ac:dyDescent="0.35">
      <c r="A3291" s="564">
        <v>4102</v>
      </c>
      <c r="B3291" s="564" t="s">
        <v>11313</v>
      </c>
      <c r="C3291" s="564" t="s">
        <v>37</v>
      </c>
      <c r="D3291" s="564" t="s">
        <v>4988</v>
      </c>
      <c r="E3291" s="107">
        <v>81</v>
      </c>
    </row>
    <row r="3292" spans="1:5" x14ac:dyDescent="0.35">
      <c r="A3292" s="564">
        <v>36799</v>
      </c>
      <c r="B3292" s="564" t="s">
        <v>7773</v>
      </c>
      <c r="C3292" s="564" t="s">
        <v>37</v>
      </c>
      <c r="D3292" s="564" t="s">
        <v>4986</v>
      </c>
      <c r="E3292" s="107">
        <v>68.31</v>
      </c>
    </row>
    <row r="3293" spans="1:5" x14ac:dyDescent="0.35">
      <c r="A3293" s="564">
        <v>2747</v>
      </c>
      <c r="B3293" s="564" t="s">
        <v>11314</v>
      </c>
      <c r="C3293" s="564" t="s">
        <v>5000</v>
      </c>
      <c r="D3293" s="564" t="s">
        <v>4986</v>
      </c>
      <c r="E3293" s="107">
        <v>29.74</v>
      </c>
    </row>
    <row r="3294" spans="1:5" x14ac:dyDescent="0.35">
      <c r="A3294" s="564">
        <v>21138</v>
      </c>
      <c r="B3294" s="564" t="s">
        <v>11315</v>
      </c>
      <c r="C3294" s="564" t="s">
        <v>5000</v>
      </c>
      <c r="D3294" s="564" t="s">
        <v>4988</v>
      </c>
      <c r="E3294" s="107">
        <v>9.43</v>
      </c>
    </row>
    <row r="3295" spans="1:5" x14ac:dyDescent="0.35">
      <c r="A3295" s="564">
        <v>10826</v>
      </c>
      <c r="B3295" s="564" t="s">
        <v>7774</v>
      </c>
      <c r="C3295" s="564" t="s">
        <v>37</v>
      </c>
      <c r="D3295" s="564" t="s">
        <v>4986</v>
      </c>
      <c r="E3295" s="107">
        <v>86.2</v>
      </c>
    </row>
    <row r="3296" spans="1:5" x14ac:dyDescent="0.35">
      <c r="A3296" s="564">
        <v>365</v>
      </c>
      <c r="B3296" s="564" t="s">
        <v>7775</v>
      </c>
      <c r="C3296" s="564" t="s">
        <v>37</v>
      </c>
      <c r="D3296" s="564" t="s">
        <v>4986</v>
      </c>
      <c r="E3296" s="107">
        <v>53.44</v>
      </c>
    </row>
    <row r="3297" spans="1:5" x14ac:dyDescent="0.35">
      <c r="A3297" s="564">
        <v>38639</v>
      </c>
      <c r="B3297" s="564" t="s">
        <v>7776</v>
      </c>
      <c r="C3297" s="564" t="s">
        <v>37</v>
      </c>
      <c r="D3297" s="564" t="s">
        <v>4986</v>
      </c>
      <c r="E3297" s="107">
        <v>206.89</v>
      </c>
    </row>
    <row r="3298" spans="1:5" x14ac:dyDescent="0.35">
      <c r="A3298" s="564">
        <v>38640</v>
      </c>
      <c r="B3298" s="564" t="s">
        <v>7777</v>
      </c>
      <c r="C3298" s="564" t="s">
        <v>37</v>
      </c>
      <c r="D3298" s="564" t="s">
        <v>4986</v>
      </c>
      <c r="E3298" s="107">
        <v>3.1</v>
      </c>
    </row>
    <row r="3299" spans="1:5" x14ac:dyDescent="0.35">
      <c r="A3299" s="564">
        <v>358</v>
      </c>
      <c r="B3299" s="564" t="s">
        <v>7778</v>
      </c>
      <c r="C3299" s="564" t="s">
        <v>37</v>
      </c>
      <c r="D3299" s="564" t="s">
        <v>4986</v>
      </c>
      <c r="E3299" s="107">
        <v>63.79</v>
      </c>
    </row>
    <row r="3300" spans="1:5" x14ac:dyDescent="0.35">
      <c r="A3300" s="564">
        <v>359</v>
      </c>
      <c r="B3300" s="564" t="s">
        <v>7779</v>
      </c>
      <c r="C3300" s="564" t="s">
        <v>37</v>
      </c>
      <c r="D3300" s="564" t="s">
        <v>4986</v>
      </c>
      <c r="E3300" s="107">
        <v>131.03</v>
      </c>
    </row>
    <row r="3301" spans="1:5" x14ac:dyDescent="0.35">
      <c r="A3301" s="564">
        <v>38641</v>
      </c>
      <c r="B3301" s="564" t="s">
        <v>7780</v>
      </c>
      <c r="C3301" s="564" t="s">
        <v>37</v>
      </c>
      <c r="D3301" s="564" t="s">
        <v>4986</v>
      </c>
      <c r="E3301" s="107">
        <v>129.31</v>
      </c>
    </row>
    <row r="3302" spans="1:5" x14ac:dyDescent="0.35">
      <c r="A3302" s="564">
        <v>360</v>
      </c>
      <c r="B3302" s="564" t="s">
        <v>7781</v>
      </c>
      <c r="C3302" s="564" t="s">
        <v>37</v>
      </c>
      <c r="D3302" s="564" t="s">
        <v>4988</v>
      </c>
      <c r="E3302" s="107">
        <v>3</v>
      </c>
    </row>
    <row r="3303" spans="1:5" x14ac:dyDescent="0.35">
      <c r="A3303" s="564">
        <v>42430</v>
      </c>
      <c r="B3303" s="564" t="s">
        <v>7782</v>
      </c>
      <c r="C3303" s="564" t="s">
        <v>37</v>
      </c>
      <c r="D3303" s="564" t="s">
        <v>4992</v>
      </c>
      <c r="E3303" s="108">
        <v>5649.42</v>
      </c>
    </row>
    <row r="3304" spans="1:5" x14ac:dyDescent="0.35">
      <c r="A3304" s="564">
        <v>4214</v>
      </c>
      <c r="B3304" s="564" t="s">
        <v>7783</v>
      </c>
      <c r="C3304" s="564" t="s">
        <v>37</v>
      </c>
      <c r="D3304" s="564" t="s">
        <v>4986</v>
      </c>
      <c r="E3304" s="107">
        <v>9.83</v>
      </c>
    </row>
    <row r="3305" spans="1:5" x14ac:dyDescent="0.35">
      <c r="A3305" s="564">
        <v>4215</v>
      </c>
      <c r="B3305" s="564" t="s">
        <v>7784</v>
      </c>
      <c r="C3305" s="564" t="s">
        <v>37</v>
      </c>
      <c r="D3305" s="564" t="s">
        <v>4986</v>
      </c>
      <c r="E3305" s="107">
        <v>6.47</v>
      </c>
    </row>
    <row r="3306" spans="1:5" x14ac:dyDescent="0.35">
      <c r="A3306" s="564">
        <v>4210</v>
      </c>
      <c r="B3306" s="564" t="s">
        <v>7785</v>
      </c>
      <c r="C3306" s="564" t="s">
        <v>37</v>
      </c>
      <c r="D3306" s="564" t="s">
        <v>4986</v>
      </c>
      <c r="E3306" s="107">
        <v>1.0900000000000001</v>
      </c>
    </row>
    <row r="3307" spans="1:5" x14ac:dyDescent="0.35">
      <c r="A3307" s="564">
        <v>4212</v>
      </c>
      <c r="B3307" s="564" t="s">
        <v>7786</v>
      </c>
      <c r="C3307" s="564" t="s">
        <v>37</v>
      </c>
      <c r="D3307" s="564" t="s">
        <v>4986</v>
      </c>
      <c r="E3307" s="107">
        <v>3.12</v>
      </c>
    </row>
    <row r="3308" spans="1:5" x14ac:dyDescent="0.35">
      <c r="A3308" s="564">
        <v>4213</v>
      </c>
      <c r="B3308" s="564" t="s">
        <v>7787</v>
      </c>
      <c r="C3308" s="564" t="s">
        <v>37</v>
      </c>
      <c r="D3308" s="564" t="s">
        <v>4986</v>
      </c>
      <c r="E3308" s="107">
        <v>13.96</v>
      </c>
    </row>
    <row r="3309" spans="1:5" x14ac:dyDescent="0.35">
      <c r="A3309" s="564">
        <v>4211</v>
      </c>
      <c r="B3309" s="564" t="s">
        <v>7788</v>
      </c>
      <c r="C3309" s="564" t="s">
        <v>37</v>
      </c>
      <c r="D3309" s="564" t="s">
        <v>4986</v>
      </c>
      <c r="E3309" s="107">
        <v>1.56</v>
      </c>
    </row>
    <row r="3310" spans="1:5" x14ac:dyDescent="0.35">
      <c r="A3310" s="564">
        <v>4209</v>
      </c>
      <c r="B3310" s="564" t="s">
        <v>7789</v>
      </c>
      <c r="C3310" s="564" t="s">
        <v>37</v>
      </c>
      <c r="D3310" s="564" t="s">
        <v>4986</v>
      </c>
      <c r="E3310" s="107">
        <v>18.05</v>
      </c>
    </row>
    <row r="3311" spans="1:5" x14ac:dyDescent="0.35">
      <c r="A3311" s="564">
        <v>4180</v>
      </c>
      <c r="B3311" s="564" t="s">
        <v>7790</v>
      </c>
      <c r="C3311" s="564" t="s">
        <v>37</v>
      </c>
      <c r="D3311" s="564" t="s">
        <v>4986</v>
      </c>
      <c r="E3311" s="107">
        <v>13.59</v>
      </c>
    </row>
    <row r="3312" spans="1:5" x14ac:dyDescent="0.35">
      <c r="A3312" s="564">
        <v>4177</v>
      </c>
      <c r="B3312" s="564" t="s">
        <v>7791</v>
      </c>
      <c r="C3312" s="564" t="s">
        <v>37</v>
      </c>
      <c r="D3312" s="564" t="s">
        <v>4986</v>
      </c>
      <c r="E3312" s="107">
        <v>4.51</v>
      </c>
    </row>
    <row r="3313" spans="1:5" x14ac:dyDescent="0.35">
      <c r="A3313" s="564">
        <v>4179</v>
      </c>
      <c r="B3313" s="564" t="s">
        <v>7792</v>
      </c>
      <c r="C3313" s="564" t="s">
        <v>37</v>
      </c>
      <c r="D3313" s="564" t="s">
        <v>4986</v>
      </c>
      <c r="E3313" s="107">
        <v>9.23</v>
      </c>
    </row>
    <row r="3314" spans="1:5" x14ac:dyDescent="0.35">
      <c r="A3314" s="564">
        <v>4208</v>
      </c>
      <c r="B3314" s="564" t="s">
        <v>7793</v>
      </c>
      <c r="C3314" s="564" t="s">
        <v>37</v>
      </c>
      <c r="D3314" s="564" t="s">
        <v>4986</v>
      </c>
      <c r="E3314" s="107">
        <v>42.96</v>
      </c>
    </row>
    <row r="3315" spans="1:5" x14ac:dyDescent="0.35">
      <c r="A3315" s="564">
        <v>4181</v>
      </c>
      <c r="B3315" s="564" t="s">
        <v>7794</v>
      </c>
      <c r="C3315" s="564" t="s">
        <v>37</v>
      </c>
      <c r="D3315" s="564" t="s">
        <v>4986</v>
      </c>
      <c r="E3315" s="107">
        <v>28.07</v>
      </c>
    </row>
    <row r="3316" spans="1:5" x14ac:dyDescent="0.35">
      <c r="A3316" s="564">
        <v>4178</v>
      </c>
      <c r="B3316" s="564" t="s">
        <v>7795</v>
      </c>
      <c r="C3316" s="564" t="s">
        <v>37</v>
      </c>
      <c r="D3316" s="564" t="s">
        <v>4986</v>
      </c>
      <c r="E3316" s="107">
        <v>6.25</v>
      </c>
    </row>
    <row r="3317" spans="1:5" x14ac:dyDescent="0.35">
      <c r="A3317" s="564">
        <v>4182</v>
      </c>
      <c r="B3317" s="564" t="s">
        <v>7796</v>
      </c>
      <c r="C3317" s="564" t="s">
        <v>37</v>
      </c>
      <c r="D3317" s="564" t="s">
        <v>4986</v>
      </c>
      <c r="E3317" s="107">
        <v>69.88</v>
      </c>
    </row>
    <row r="3318" spans="1:5" x14ac:dyDescent="0.35">
      <c r="A3318" s="564">
        <v>4183</v>
      </c>
      <c r="B3318" s="564" t="s">
        <v>7797</v>
      </c>
      <c r="C3318" s="564" t="s">
        <v>37</v>
      </c>
      <c r="D3318" s="564" t="s">
        <v>4986</v>
      </c>
      <c r="E3318" s="107">
        <v>112.51</v>
      </c>
    </row>
    <row r="3319" spans="1:5" x14ac:dyDescent="0.35">
      <c r="A3319" s="564">
        <v>4184</v>
      </c>
      <c r="B3319" s="564" t="s">
        <v>7798</v>
      </c>
      <c r="C3319" s="564" t="s">
        <v>37</v>
      </c>
      <c r="D3319" s="564" t="s">
        <v>4986</v>
      </c>
      <c r="E3319" s="107">
        <v>248.36</v>
      </c>
    </row>
    <row r="3320" spans="1:5" x14ac:dyDescent="0.35">
      <c r="A3320" s="564">
        <v>4185</v>
      </c>
      <c r="B3320" s="564" t="s">
        <v>7799</v>
      </c>
      <c r="C3320" s="564" t="s">
        <v>37</v>
      </c>
      <c r="D3320" s="564" t="s">
        <v>4986</v>
      </c>
      <c r="E3320" s="107">
        <v>412.66</v>
      </c>
    </row>
    <row r="3321" spans="1:5" x14ac:dyDescent="0.35">
      <c r="A3321" s="564">
        <v>4205</v>
      </c>
      <c r="B3321" s="564" t="s">
        <v>7800</v>
      </c>
      <c r="C3321" s="564" t="s">
        <v>37</v>
      </c>
      <c r="D3321" s="564" t="s">
        <v>4986</v>
      </c>
      <c r="E3321" s="107">
        <v>23.83</v>
      </c>
    </row>
    <row r="3322" spans="1:5" x14ac:dyDescent="0.35">
      <c r="A3322" s="564">
        <v>4192</v>
      </c>
      <c r="B3322" s="564" t="s">
        <v>7801</v>
      </c>
      <c r="C3322" s="564" t="s">
        <v>37</v>
      </c>
      <c r="D3322" s="564" t="s">
        <v>4986</v>
      </c>
      <c r="E3322" s="107">
        <v>23.83</v>
      </c>
    </row>
    <row r="3323" spans="1:5" x14ac:dyDescent="0.35">
      <c r="A3323" s="564">
        <v>4191</v>
      </c>
      <c r="B3323" s="564" t="s">
        <v>7802</v>
      </c>
      <c r="C3323" s="564" t="s">
        <v>37</v>
      </c>
      <c r="D3323" s="564" t="s">
        <v>4986</v>
      </c>
      <c r="E3323" s="107">
        <v>23.83</v>
      </c>
    </row>
    <row r="3324" spans="1:5" x14ac:dyDescent="0.35">
      <c r="A3324" s="564">
        <v>4207</v>
      </c>
      <c r="B3324" s="564" t="s">
        <v>7803</v>
      </c>
      <c r="C3324" s="564" t="s">
        <v>37</v>
      </c>
      <c r="D3324" s="564" t="s">
        <v>4986</v>
      </c>
      <c r="E3324" s="107">
        <v>19.18</v>
      </c>
    </row>
    <row r="3325" spans="1:5" x14ac:dyDescent="0.35">
      <c r="A3325" s="564">
        <v>4206</v>
      </c>
      <c r="B3325" s="564" t="s">
        <v>7804</v>
      </c>
      <c r="C3325" s="564" t="s">
        <v>37</v>
      </c>
      <c r="D3325" s="564" t="s">
        <v>4986</v>
      </c>
      <c r="E3325" s="107">
        <v>18.62</v>
      </c>
    </row>
    <row r="3326" spans="1:5" x14ac:dyDescent="0.35">
      <c r="A3326" s="564">
        <v>4190</v>
      </c>
      <c r="B3326" s="564" t="s">
        <v>7805</v>
      </c>
      <c r="C3326" s="564" t="s">
        <v>37</v>
      </c>
      <c r="D3326" s="564" t="s">
        <v>4986</v>
      </c>
      <c r="E3326" s="107">
        <v>18.62</v>
      </c>
    </row>
    <row r="3327" spans="1:5" x14ac:dyDescent="0.35">
      <c r="A3327" s="564">
        <v>4186</v>
      </c>
      <c r="B3327" s="564" t="s">
        <v>7806</v>
      </c>
      <c r="C3327" s="564" t="s">
        <v>37</v>
      </c>
      <c r="D3327" s="564" t="s">
        <v>4986</v>
      </c>
      <c r="E3327" s="107">
        <v>5.5</v>
      </c>
    </row>
    <row r="3328" spans="1:5" x14ac:dyDescent="0.35">
      <c r="A3328" s="564">
        <v>4188</v>
      </c>
      <c r="B3328" s="564" t="s">
        <v>7807</v>
      </c>
      <c r="C3328" s="564" t="s">
        <v>37</v>
      </c>
      <c r="D3328" s="564" t="s">
        <v>4986</v>
      </c>
      <c r="E3328" s="107">
        <v>11.24</v>
      </c>
    </row>
    <row r="3329" spans="1:5" x14ac:dyDescent="0.35">
      <c r="A3329" s="564">
        <v>4189</v>
      </c>
      <c r="B3329" s="564" t="s">
        <v>7808</v>
      </c>
      <c r="C3329" s="564" t="s">
        <v>37</v>
      </c>
      <c r="D3329" s="564" t="s">
        <v>4986</v>
      </c>
      <c r="E3329" s="107">
        <v>11.24</v>
      </c>
    </row>
    <row r="3330" spans="1:5" x14ac:dyDescent="0.35">
      <c r="A3330" s="564">
        <v>4197</v>
      </c>
      <c r="B3330" s="564" t="s">
        <v>7809</v>
      </c>
      <c r="C3330" s="564" t="s">
        <v>37</v>
      </c>
      <c r="D3330" s="564" t="s">
        <v>4986</v>
      </c>
      <c r="E3330" s="107">
        <v>59.5</v>
      </c>
    </row>
    <row r="3331" spans="1:5" x14ac:dyDescent="0.35">
      <c r="A3331" s="564">
        <v>4194</v>
      </c>
      <c r="B3331" s="564" t="s">
        <v>7810</v>
      </c>
      <c r="C3331" s="564" t="s">
        <v>37</v>
      </c>
      <c r="D3331" s="564" t="s">
        <v>4986</v>
      </c>
      <c r="E3331" s="107">
        <v>35.96</v>
      </c>
    </row>
    <row r="3332" spans="1:5" x14ac:dyDescent="0.35">
      <c r="A3332" s="564">
        <v>4193</v>
      </c>
      <c r="B3332" s="564" t="s">
        <v>7811</v>
      </c>
      <c r="C3332" s="564" t="s">
        <v>37</v>
      </c>
      <c r="D3332" s="564" t="s">
        <v>4986</v>
      </c>
      <c r="E3332" s="107">
        <v>35.96</v>
      </c>
    </row>
    <row r="3333" spans="1:5" x14ac:dyDescent="0.35">
      <c r="A3333" s="564">
        <v>4204</v>
      </c>
      <c r="B3333" s="564" t="s">
        <v>7812</v>
      </c>
      <c r="C3333" s="564" t="s">
        <v>37</v>
      </c>
      <c r="D3333" s="564" t="s">
        <v>4986</v>
      </c>
      <c r="E3333" s="107">
        <v>35.96</v>
      </c>
    </row>
    <row r="3334" spans="1:5" x14ac:dyDescent="0.35">
      <c r="A3334" s="564">
        <v>4187</v>
      </c>
      <c r="B3334" s="564" t="s">
        <v>7813</v>
      </c>
      <c r="C3334" s="564" t="s">
        <v>37</v>
      </c>
      <c r="D3334" s="564" t="s">
        <v>4986</v>
      </c>
      <c r="E3334" s="107">
        <v>7.16</v>
      </c>
    </row>
    <row r="3335" spans="1:5" x14ac:dyDescent="0.35">
      <c r="A3335" s="564">
        <v>4202</v>
      </c>
      <c r="B3335" s="564" t="s">
        <v>7814</v>
      </c>
      <c r="C3335" s="564" t="s">
        <v>37</v>
      </c>
      <c r="D3335" s="564" t="s">
        <v>4986</v>
      </c>
      <c r="E3335" s="107">
        <v>108.68</v>
      </c>
    </row>
    <row r="3336" spans="1:5" x14ac:dyDescent="0.35">
      <c r="A3336" s="564">
        <v>4203</v>
      </c>
      <c r="B3336" s="564" t="s">
        <v>7815</v>
      </c>
      <c r="C3336" s="564" t="s">
        <v>37</v>
      </c>
      <c r="D3336" s="564" t="s">
        <v>4986</v>
      </c>
      <c r="E3336" s="107">
        <v>95.98</v>
      </c>
    </row>
    <row r="3337" spans="1:5" x14ac:dyDescent="0.35">
      <c r="A3337" s="564">
        <v>40368</v>
      </c>
      <c r="B3337" s="564" t="s">
        <v>7816</v>
      </c>
      <c r="C3337" s="564" t="s">
        <v>37</v>
      </c>
      <c r="D3337" s="564" t="s">
        <v>4992</v>
      </c>
      <c r="E3337" s="107">
        <v>59.43</v>
      </c>
    </row>
    <row r="3338" spans="1:5" x14ac:dyDescent="0.35">
      <c r="A3338" s="564">
        <v>40365</v>
      </c>
      <c r="B3338" s="564" t="s">
        <v>7817</v>
      </c>
      <c r="C3338" s="564" t="s">
        <v>37</v>
      </c>
      <c r="D3338" s="564" t="s">
        <v>4992</v>
      </c>
      <c r="E3338" s="107">
        <v>40.1</v>
      </c>
    </row>
    <row r="3339" spans="1:5" x14ac:dyDescent="0.35">
      <c r="A3339" s="564">
        <v>40356</v>
      </c>
      <c r="B3339" s="564" t="s">
        <v>7818</v>
      </c>
      <c r="C3339" s="564" t="s">
        <v>37</v>
      </c>
      <c r="D3339" s="564" t="s">
        <v>4992</v>
      </c>
      <c r="E3339" s="107">
        <v>13.7</v>
      </c>
    </row>
    <row r="3340" spans="1:5" x14ac:dyDescent="0.35">
      <c r="A3340" s="564">
        <v>40362</v>
      </c>
      <c r="B3340" s="564" t="s">
        <v>7819</v>
      </c>
      <c r="C3340" s="564" t="s">
        <v>37</v>
      </c>
      <c r="D3340" s="564" t="s">
        <v>4992</v>
      </c>
      <c r="E3340" s="107">
        <v>26.56</v>
      </c>
    </row>
    <row r="3341" spans="1:5" x14ac:dyDescent="0.35">
      <c r="A3341" s="564">
        <v>40374</v>
      </c>
      <c r="B3341" s="564" t="s">
        <v>7820</v>
      </c>
      <c r="C3341" s="564" t="s">
        <v>37</v>
      </c>
      <c r="D3341" s="564" t="s">
        <v>4992</v>
      </c>
      <c r="E3341" s="107">
        <v>155.34</v>
      </c>
    </row>
    <row r="3342" spans="1:5" x14ac:dyDescent="0.35">
      <c r="A3342" s="564">
        <v>40371</v>
      </c>
      <c r="B3342" s="564" t="s">
        <v>7821</v>
      </c>
      <c r="C3342" s="564" t="s">
        <v>37</v>
      </c>
      <c r="D3342" s="564" t="s">
        <v>4992</v>
      </c>
      <c r="E3342" s="107">
        <v>97.78</v>
      </c>
    </row>
    <row r="3343" spans="1:5" x14ac:dyDescent="0.35">
      <c r="A3343" s="564">
        <v>40359</v>
      </c>
      <c r="B3343" s="564" t="s">
        <v>7822</v>
      </c>
      <c r="C3343" s="564" t="s">
        <v>37</v>
      </c>
      <c r="D3343" s="564" t="s">
        <v>4992</v>
      </c>
      <c r="E3343" s="107">
        <v>17.7</v>
      </c>
    </row>
    <row r="3344" spans="1:5" x14ac:dyDescent="0.35">
      <c r="A3344" s="564">
        <v>7595</v>
      </c>
      <c r="B3344" s="564" t="s">
        <v>7823</v>
      </c>
      <c r="C3344" s="564" t="s">
        <v>4991</v>
      </c>
      <c r="D3344" s="564" t="s">
        <v>4986</v>
      </c>
      <c r="E3344" s="107">
        <v>7.05</v>
      </c>
    </row>
    <row r="3345" spans="1:5" x14ac:dyDescent="0.35">
      <c r="A3345" s="564">
        <v>41094</v>
      </c>
      <c r="B3345" s="564" t="s">
        <v>7824</v>
      </c>
      <c r="C3345" s="564" t="s">
        <v>5162</v>
      </c>
      <c r="D3345" s="564" t="s">
        <v>4986</v>
      </c>
      <c r="E3345" s="108">
        <v>1247.57</v>
      </c>
    </row>
    <row r="3346" spans="1:5" x14ac:dyDescent="0.35">
      <c r="A3346" s="564">
        <v>39609</v>
      </c>
      <c r="B3346" s="564" t="s">
        <v>7825</v>
      </c>
      <c r="C3346" s="564" t="s">
        <v>37</v>
      </c>
      <c r="D3346" s="564" t="s">
        <v>4986</v>
      </c>
      <c r="E3346" s="108">
        <v>51941.77</v>
      </c>
    </row>
    <row r="3347" spans="1:5" x14ac:dyDescent="0.35">
      <c r="A3347" s="564">
        <v>39610</v>
      </c>
      <c r="B3347" s="564" t="s">
        <v>7826</v>
      </c>
      <c r="C3347" s="564" t="s">
        <v>37</v>
      </c>
      <c r="D3347" s="564" t="s">
        <v>4986</v>
      </c>
      <c r="E3347" s="108">
        <v>75818.78</v>
      </c>
    </row>
    <row r="3348" spans="1:5" x14ac:dyDescent="0.35">
      <c r="A3348" s="564">
        <v>39611</v>
      </c>
      <c r="B3348" s="564" t="s">
        <v>7827</v>
      </c>
      <c r="C3348" s="564" t="s">
        <v>37</v>
      </c>
      <c r="D3348" s="564" t="s">
        <v>4986</v>
      </c>
      <c r="E3348" s="108">
        <v>91753.14</v>
      </c>
    </row>
    <row r="3349" spans="1:5" x14ac:dyDescent="0.35">
      <c r="A3349" s="564">
        <v>39612</v>
      </c>
      <c r="B3349" s="564" t="s">
        <v>7828</v>
      </c>
      <c r="C3349" s="564" t="s">
        <v>37</v>
      </c>
      <c r="D3349" s="564" t="s">
        <v>4986</v>
      </c>
      <c r="E3349" s="108">
        <v>143733.35999999999</v>
      </c>
    </row>
    <row r="3350" spans="1:5" x14ac:dyDescent="0.35">
      <c r="A3350" s="564">
        <v>39608</v>
      </c>
      <c r="B3350" s="564" t="s">
        <v>7829</v>
      </c>
      <c r="C3350" s="564" t="s">
        <v>37</v>
      </c>
      <c r="D3350" s="564" t="s">
        <v>4986</v>
      </c>
      <c r="E3350" s="108">
        <v>41532.089999999997</v>
      </c>
    </row>
    <row r="3351" spans="1:5" x14ac:dyDescent="0.35">
      <c r="A3351" s="564">
        <v>38175</v>
      </c>
      <c r="B3351" s="564" t="s">
        <v>11316</v>
      </c>
      <c r="C3351" s="564" t="s">
        <v>37</v>
      </c>
      <c r="D3351" s="564" t="s">
        <v>4986</v>
      </c>
      <c r="E3351" s="107">
        <v>4.99</v>
      </c>
    </row>
    <row r="3352" spans="1:5" x14ac:dyDescent="0.35">
      <c r="A3352" s="564">
        <v>38176</v>
      </c>
      <c r="B3352" s="564" t="s">
        <v>11317</v>
      </c>
      <c r="C3352" s="564" t="s">
        <v>37</v>
      </c>
      <c r="D3352" s="564" t="s">
        <v>4986</v>
      </c>
      <c r="E3352" s="107">
        <v>14.68</v>
      </c>
    </row>
    <row r="3353" spans="1:5" x14ac:dyDescent="0.35">
      <c r="A3353" s="564">
        <v>36152</v>
      </c>
      <c r="B3353" s="564" t="s">
        <v>7830</v>
      </c>
      <c r="C3353" s="564" t="s">
        <v>37</v>
      </c>
      <c r="D3353" s="564" t="s">
        <v>4986</v>
      </c>
      <c r="E3353" s="107">
        <v>6.23</v>
      </c>
    </row>
    <row r="3354" spans="1:5" x14ac:dyDescent="0.35">
      <c r="A3354" s="564">
        <v>11138</v>
      </c>
      <c r="B3354" s="564" t="s">
        <v>7831</v>
      </c>
      <c r="C3354" s="564" t="s">
        <v>5003</v>
      </c>
      <c r="D3354" s="564" t="s">
        <v>4986</v>
      </c>
      <c r="E3354" s="107">
        <v>3.69</v>
      </c>
    </row>
    <row r="3355" spans="1:5" x14ac:dyDescent="0.35">
      <c r="A3355" s="564">
        <v>4221</v>
      </c>
      <c r="B3355" s="564" t="s">
        <v>7832</v>
      </c>
      <c r="C3355" s="564" t="s">
        <v>5003</v>
      </c>
      <c r="D3355" s="564" t="s">
        <v>4988</v>
      </c>
      <c r="E3355" s="107">
        <v>5.74</v>
      </c>
    </row>
    <row r="3356" spans="1:5" x14ac:dyDescent="0.35">
      <c r="A3356" s="564">
        <v>4227</v>
      </c>
      <c r="B3356" s="564" t="s">
        <v>7833</v>
      </c>
      <c r="C3356" s="564" t="s">
        <v>5003</v>
      </c>
      <c r="D3356" s="564" t="s">
        <v>4988</v>
      </c>
      <c r="E3356" s="107">
        <v>23.7</v>
      </c>
    </row>
    <row r="3357" spans="1:5" x14ac:dyDescent="0.35">
      <c r="A3357" s="564">
        <v>38170</v>
      </c>
      <c r="B3357" s="564" t="s">
        <v>11318</v>
      </c>
      <c r="C3357" s="564" t="s">
        <v>37</v>
      </c>
      <c r="D3357" s="564" t="s">
        <v>4986</v>
      </c>
      <c r="E3357" s="107">
        <v>21.81</v>
      </c>
    </row>
    <row r="3358" spans="1:5" x14ac:dyDescent="0.35">
      <c r="A3358" s="564">
        <v>4252</v>
      </c>
      <c r="B3358" s="564" t="s">
        <v>7834</v>
      </c>
      <c r="C3358" s="564" t="s">
        <v>4991</v>
      </c>
      <c r="D3358" s="564" t="s">
        <v>4986</v>
      </c>
      <c r="E3358" s="107">
        <v>11.86</v>
      </c>
    </row>
    <row r="3359" spans="1:5" x14ac:dyDescent="0.35">
      <c r="A3359" s="564">
        <v>40980</v>
      </c>
      <c r="B3359" s="564" t="s">
        <v>7835</v>
      </c>
      <c r="C3359" s="564" t="s">
        <v>5162</v>
      </c>
      <c r="D3359" s="564" t="s">
        <v>4986</v>
      </c>
      <c r="E3359" s="108">
        <v>2096.75</v>
      </c>
    </row>
    <row r="3360" spans="1:5" x14ac:dyDescent="0.35">
      <c r="A3360" s="564">
        <v>4243</v>
      </c>
      <c r="B3360" s="564" t="s">
        <v>7836</v>
      </c>
      <c r="C3360" s="564" t="s">
        <v>4991</v>
      </c>
      <c r="D3360" s="564" t="s">
        <v>4986</v>
      </c>
      <c r="E3360" s="107">
        <v>10.18</v>
      </c>
    </row>
    <row r="3361" spans="1:5" x14ac:dyDescent="0.35">
      <c r="A3361" s="564">
        <v>41031</v>
      </c>
      <c r="B3361" s="564" t="s">
        <v>7837</v>
      </c>
      <c r="C3361" s="564" t="s">
        <v>5162</v>
      </c>
      <c r="D3361" s="564" t="s">
        <v>4986</v>
      </c>
      <c r="E3361" s="108">
        <v>1798.2</v>
      </c>
    </row>
    <row r="3362" spans="1:5" x14ac:dyDescent="0.35">
      <c r="A3362" s="564">
        <v>37666</v>
      </c>
      <c r="B3362" s="564" t="s">
        <v>7838</v>
      </c>
      <c r="C3362" s="564" t="s">
        <v>4991</v>
      </c>
      <c r="D3362" s="564" t="s">
        <v>4986</v>
      </c>
      <c r="E3362" s="107">
        <v>9.81</v>
      </c>
    </row>
    <row r="3363" spans="1:5" x14ac:dyDescent="0.35">
      <c r="A3363" s="564">
        <v>40986</v>
      </c>
      <c r="B3363" s="564" t="s">
        <v>7839</v>
      </c>
      <c r="C3363" s="564" t="s">
        <v>5162</v>
      </c>
      <c r="D3363" s="564" t="s">
        <v>4986</v>
      </c>
      <c r="E3363" s="108">
        <v>1735.32</v>
      </c>
    </row>
    <row r="3364" spans="1:5" x14ac:dyDescent="0.35">
      <c r="A3364" s="564">
        <v>4250</v>
      </c>
      <c r="B3364" s="564" t="s">
        <v>7840</v>
      </c>
      <c r="C3364" s="564" t="s">
        <v>4991</v>
      </c>
      <c r="D3364" s="564" t="s">
        <v>4986</v>
      </c>
      <c r="E3364" s="107">
        <v>10.69</v>
      </c>
    </row>
    <row r="3365" spans="1:5" x14ac:dyDescent="0.35">
      <c r="A3365" s="564">
        <v>40978</v>
      </c>
      <c r="B3365" s="564" t="s">
        <v>7841</v>
      </c>
      <c r="C3365" s="564" t="s">
        <v>5162</v>
      </c>
      <c r="D3365" s="564" t="s">
        <v>4986</v>
      </c>
      <c r="E3365" s="108">
        <v>1891.25</v>
      </c>
    </row>
    <row r="3366" spans="1:5" x14ac:dyDescent="0.35">
      <c r="A3366" s="564">
        <v>41043</v>
      </c>
      <c r="B3366" s="564" t="s">
        <v>7842</v>
      </c>
      <c r="C3366" s="564" t="s">
        <v>5162</v>
      </c>
      <c r="D3366" s="564" t="s">
        <v>4986</v>
      </c>
      <c r="E3366" s="108">
        <v>2213.17</v>
      </c>
    </row>
    <row r="3367" spans="1:5" x14ac:dyDescent="0.35">
      <c r="A3367" s="564">
        <v>44501</v>
      </c>
      <c r="B3367" s="564" t="s">
        <v>11319</v>
      </c>
      <c r="C3367" s="564" t="s">
        <v>4991</v>
      </c>
      <c r="D3367" s="564" t="s">
        <v>4986</v>
      </c>
      <c r="E3367" s="107">
        <v>12.52</v>
      </c>
    </row>
    <row r="3368" spans="1:5" x14ac:dyDescent="0.35">
      <c r="A3368" s="564">
        <v>4234</v>
      </c>
      <c r="B3368" s="564" t="s">
        <v>7843</v>
      </c>
      <c r="C3368" s="564" t="s">
        <v>4991</v>
      </c>
      <c r="D3368" s="564" t="s">
        <v>4988</v>
      </c>
      <c r="E3368" s="107">
        <v>13.73</v>
      </c>
    </row>
    <row r="3369" spans="1:5" x14ac:dyDescent="0.35">
      <c r="A3369" s="564">
        <v>40987</v>
      </c>
      <c r="B3369" s="564" t="s">
        <v>7844</v>
      </c>
      <c r="C3369" s="564" t="s">
        <v>5162</v>
      </c>
      <c r="D3369" s="564" t="s">
        <v>4986</v>
      </c>
      <c r="E3369" s="108">
        <v>2424.4299999999998</v>
      </c>
    </row>
    <row r="3370" spans="1:5" x14ac:dyDescent="0.35">
      <c r="A3370" s="564">
        <v>4253</v>
      </c>
      <c r="B3370" s="564" t="s">
        <v>7845</v>
      </c>
      <c r="C3370" s="564" t="s">
        <v>4991</v>
      </c>
      <c r="D3370" s="564" t="s">
        <v>4986</v>
      </c>
      <c r="E3370" s="107">
        <v>9.86</v>
      </c>
    </row>
    <row r="3371" spans="1:5" x14ac:dyDescent="0.35">
      <c r="A3371" s="564">
        <v>40981</v>
      </c>
      <c r="B3371" s="564" t="s">
        <v>7846</v>
      </c>
      <c r="C3371" s="564" t="s">
        <v>5162</v>
      </c>
      <c r="D3371" s="564" t="s">
        <v>4986</v>
      </c>
      <c r="E3371" s="108">
        <v>1743.91</v>
      </c>
    </row>
    <row r="3372" spans="1:5" x14ac:dyDescent="0.35">
      <c r="A3372" s="564">
        <v>4254</v>
      </c>
      <c r="B3372" s="564" t="s">
        <v>7847</v>
      </c>
      <c r="C3372" s="564" t="s">
        <v>4991</v>
      </c>
      <c r="D3372" s="564" t="s">
        <v>4986</v>
      </c>
      <c r="E3372" s="107">
        <v>9.92</v>
      </c>
    </row>
    <row r="3373" spans="1:5" x14ac:dyDescent="0.35">
      <c r="A3373" s="564">
        <v>41036</v>
      </c>
      <c r="B3373" s="564" t="s">
        <v>7848</v>
      </c>
      <c r="C3373" s="564" t="s">
        <v>5162</v>
      </c>
      <c r="D3373" s="564" t="s">
        <v>4986</v>
      </c>
      <c r="E3373" s="108">
        <v>1753.48</v>
      </c>
    </row>
    <row r="3374" spans="1:5" x14ac:dyDescent="0.35">
      <c r="A3374" s="564">
        <v>4251</v>
      </c>
      <c r="B3374" s="564" t="s">
        <v>7849</v>
      </c>
      <c r="C3374" s="564" t="s">
        <v>4991</v>
      </c>
      <c r="D3374" s="564" t="s">
        <v>4986</v>
      </c>
      <c r="E3374" s="107">
        <v>12.28</v>
      </c>
    </row>
    <row r="3375" spans="1:5" x14ac:dyDescent="0.35">
      <c r="A3375" s="564">
        <v>40979</v>
      </c>
      <c r="B3375" s="564" t="s">
        <v>7850</v>
      </c>
      <c r="C3375" s="564" t="s">
        <v>5162</v>
      </c>
      <c r="D3375" s="564" t="s">
        <v>4986</v>
      </c>
      <c r="E3375" s="108">
        <v>2170.42</v>
      </c>
    </row>
    <row r="3376" spans="1:5" x14ac:dyDescent="0.35">
      <c r="A3376" s="564">
        <v>4230</v>
      </c>
      <c r="B3376" s="564" t="s">
        <v>7851</v>
      </c>
      <c r="C3376" s="564" t="s">
        <v>4991</v>
      </c>
      <c r="D3376" s="564" t="s">
        <v>4986</v>
      </c>
      <c r="E3376" s="107">
        <v>10.45</v>
      </c>
    </row>
    <row r="3377" spans="1:5" x14ac:dyDescent="0.35">
      <c r="A3377" s="564">
        <v>40998</v>
      </c>
      <c r="B3377" s="564" t="s">
        <v>7852</v>
      </c>
      <c r="C3377" s="564" t="s">
        <v>5162</v>
      </c>
      <c r="D3377" s="564" t="s">
        <v>4986</v>
      </c>
      <c r="E3377" s="108">
        <v>1848.15</v>
      </c>
    </row>
    <row r="3378" spans="1:5" x14ac:dyDescent="0.35">
      <c r="A3378" s="564">
        <v>4257</v>
      </c>
      <c r="B3378" s="564" t="s">
        <v>7853</v>
      </c>
      <c r="C3378" s="564" t="s">
        <v>4991</v>
      </c>
      <c r="D3378" s="564" t="s">
        <v>4986</v>
      </c>
      <c r="E3378" s="107">
        <v>8.24</v>
      </c>
    </row>
    <row r="3379" spans="1:5" x14ac:dyDescent="0.35">
      <c r="A3379" s="564">
        <v>40982</v>
      </c>
      <c r="B3379" s="564" t="s">
        <v>7854</v>
      </c>
      <c r="C3379" s="564" t="s">
        <v>5162</v>
      </c>
      <c r="D3379" s="564" t="s">
        <v>4986</v>
      </c>
      <c r="E3379" s="108">
        <v>1456.97</v>
      </c>
    </row>
    <row r="3380" spans="1:5" x14ac:dyDescent="0.35">
      <c r="A3380" s="564">
        <v>4240</v>
      </c>
      <c r="B3380" s="564" t="s">
        <v>7855</v>
      </c>
      <c r="C3380" s="564" t="s">
        <v>4991</v>
      </c>
      <c r="D3380" s="564" t="s">
        <v>4986</v>
      </c>
      <c r="E3380" s="107">
        <v>12.73</v>
      </c>
    </row>
    <row r="3381" spans="1:5" x14ac:dyDescent="0.35">
      <c r="A3381" s="564">
        <v>41026</v>
      </c>
      <c r="B3381" s="564" t="s">
        <v>7856</v>
      </c>
      <c r="C3381" s="564" t="s">
        <v>5162</v>
      </c>
      <c r="D3381" s="564" t="s">
        <v>4986</v>
      </c>
      <c r="E3381" s="108">
        <v>2250.9</v>
      </c>
    </row>
    <row r="3382" spans="1:5" x14ac:dyDescent="0.35">
      <c r="A3382" s="564">
        <v>4239</v>
      </c>
      <c r="B3382" s="564" t="s">
        <v>7857</v>
      </c>
      <c r="C3382" s="564" t="s">
        <v>4991</v>
      </c>
      <c r="D3382" s="564" t="s">
        <v>4986</v>
      </c>
      <c r="E3382" s="107">
        <v>15.63</v>
      </c>
    </row>
    <row r="3383" spans="1:5" x14ac:dyDescent="0.35">
      <c r="A3383" s="564">
        <v>41024</v>
      </c>
      <c r="B3383" s="564" t="s">
        <v>7858</v>
      </c>
      <c r="C3383" s="564" t="s">
        <v>5162</v>
      </c>
      <c r="D3383" s="564" t="s">
        <v>4986</v>
      </c>
      <c r="E3383" s="108">
        <v>2761.43</v>
      </c>
    </row>
    <row r="3384" spans="1:5" x14ac:dyDescent="0.35">
      <c r="A3384" s="564">
        <v>4248</v>
      </c>
      <c r="B3384" s="564" t="s">
        <v>7859</v>
      </c>
      <c r="C3384" s="564" t="s">
        <v>4991</v>
      </c>
      <c r="D3384" s="564" t="s">
        <v>4986</v>
      </c>
      <c r="E3384" s="107">
        <v>11.42</v>
      </c>
    </row>
    <row r="3385" spans="1:5" x14ac:dyDescent="0.35">
      <c r="A3385" s="564">
        <v>41033</v>
      </c>
      <c r="B3385" s="564" t="s">
        <v>7860</v>
      </c>
      <c r="C3385" s="564" t="s">
        <v>5162</v>
      </c>
      <c r="D3385" s="564" t="s">
        <v>4986</v>
      </c>
      <c r="E3385" s="108">
        <v>2016.57</v>
      </c>
    </row>
    <row r="3386" spans="1:5" x14ac:dyDescent="0.35">
      <c r="A3386" s="564">
        <v>41040</v>
      </c>
      <c r="B3386" s="564" t="s">
        <v>7861</v>
      </c>
      <c r="C3386" s="564" t="s">
        <v>5162</v>
      </c>
      <c r="D3386" s="564" t="s">
        <v>4986</v>
      </c>
      <c r="E3386" s="108">
        <v>2323.83</v>
      </c>
    </row>
    <row r="3387" spans="1:5" x14ac:dyDescent="0.35">
      <c r="A3387" s="564">
        <v>44500</v>
      </c>
      <c r="B3387" s="564" t="s">
        <v>11320</v>
      </c>
      <c r="C3387" s="564" t="s">
        <v>4991</v>
      </c>
      <c r="D3387" s="564" t="s">
        <v>4986</v>
      </c>
      <c r="E3387" s="107">
        <v>13.15</v>
      </c>
    </row>
    <row r="3388" spans="1:5" x14ac:dyDescent="0.35">
      <c r="A3388" s="564">
        <v>4238</v>
      </c>
      <c r="B3388" s="564" t="s">
        <v>7862</v>
      </c>
      <c r="C3388" s="564" t="s">
        <v>4991</v>
      </c>
      <c r="D3388" s="564" t="s">
        <v>4986</v>
      </c>
      <c r="E3388" s="107">
        <v>10.45</v>
      </c>
    </row>
    <row r="3389" spans="1:5" x14ac:dyDescent="0.35">
      <c r="A3389" s="564">
        <v>41012</v>
      </c>
      <c r="B3389" s="564" t="s">
        <v>7863</v>
      </c>
      <c r="C3389" s="564" t="s">
        <v>5162</v>
      </c>
      <c r="D3389" s="564" t="s">
        <v>4986</v>
      </c>
      <c r="E3389" s="108">
        <v>1848.15</v>
      </c>
    </row>
    <row r="3390" spans="1:5" x14ac:dyDescent="0.35">
      <c r="A3390" s="564">
        <v>4237</v>
      </c>
      <c r="B3390" s="564" t="s">
        <v>7864</v>
      </c>
      <c r="C3390" s="564" t="s">
        <v>4991</v>
      </c>
      <c r="D3390" s="564" t="s">
        <v>4986</v>
      </c>
      <c r="E3390" s="107">
        <v>10.53</v>
      </c>
    </row>
    <row r="3391" spans="1:5" x14ac:dyDescent="0.35">
      <c r="A3391" s="564">
        <v>41002</v>
      </c>
      <c r="B3391" s="564" t="s">
        <v>7865</v>
      </c>
      <c r="C3391" s="564" t="s">
        <v>5162</v>
      </c>
      <c r="D3391" s="564" t="s">
        <v>4986</v>
      </c>
      <c r="E3391" s="108">
        <v>1862.69</v>
      </c>
    </row>
    <row r="3392" spans="1:5" x14ac:dyDescent="0.35">
      <c r="A3392" s="564">
        <v>4233</v>
      </c>
      <c r="B3392" s="564" t="s">
        <v>7866</v>
      </c>
      <c r="C3392" s="564" t="s">
        <v>4991</v>
      </c>
      <c r="D3392" s="564" t="s">
        <v>4986</v>
      </c>
      <c r="E3392" s="107">
        <v>11.29</v>
      </c>
    </row>
    <row r="3393" spans="1:5" x14ac:dyDescent="0.35">
      <c r="A3393" s="564">
        <v>41001</v>
      </c>
      <c r="B3393" s="564" t="s">
        <v>7867</v>
      </c>
      <c r="C3393" s="564" t="s">
        <v>5162</v>
      </c>
      <c r="D3393" s="564" t="s">
        <v>4986</v>
      </c>
      <c r="E3393" s="108">
        <v>1995.63</v>
      </c>
    </row>
    <row r="3394" spans="1:5" x14ac:dyDescent="0.35">
      <c r="A3394" s="564">
        <v>2</v>
      </c>
      <c r="B3394" s="564" t="s">
        <v>7868</v>
      </c>
      <c r="C3394" s="564" t="s">
        <v>5159</v>
      </c>
      <c r="D3394" s="564" t="s">
        <v>4986</v>
      </c>
      <c r="E3394" s="107">
        <v>14.31</v>
      </c>
    </row>
    <row r="3395" spans="1:5" x14ac:dyDescent="0.35">
      <c r="A3395" s="564">
        <v>36517</v>
      </c>
      <c r="B3395" s="564" t="s">
        <v>7869</v>
      </c>
      <c r="C3395" s="564" t="s">
        <v>37</v>
      </c>
      <c r="D3395" s="564" t="s">
        <v>4992</v>
      </c>
      <c r="E3395" s="108">
        <v>501720</v>
      </c>
    </row>
    <row r="3396" spans="1:5" x14ac:dyDescent="0.35">
      <c r="A3396" s="564">
        <v>4262</v>
      </c>
      <c r="B3396" s="564" t="s">
        <v>7870</v>
      </c>
      <c r="C3396" s="564" t="s">
        <v>37</v>
      </c>
      <c r="D3396" s="564" t="s">
        <v>4992</v>
      </c>
      <c r="E3396" s="108">
        <v>565000</v>
      </c>
    </row>
    <row r="3397" spans="1:5" x14ac:dyDescent="0.35">
      <c r="A3397" s="564">
        <v>4263</v>
      </c>
      <c r="B3397" s="564" t="s">
        <v>7871</v>
      </c>
      <c r="C3397" s="564" t="s">
        <v>37</v>
      </c>
      <c r="D3397" s="564" t="s">
        <v>4992</v>
      </c>
      <c r="E3397" s="108">
        <v>783466.62</v>
      </c>
    </row>
    <row r="3398" spans="1:5" x14ac:dyDescent="0.35">
      <c r="A3398" s="564">
        <v>36518</v>
      </c>
      <c r="B3398" s="564" t="s">
        <v>7872</v>
      </c>
      <c r="C3398" s="564" t="s">
        <v>37</v>
      </c>
      <c r="D3398" s="564" t="s">
        <v>4992</v>
      </c>
      <c r="E3398" s="108">
        <v>891946.62</v>
      </c>
    </row>
    <row r="3399" spans="1:5" x14ac:dyDescent="0.35">
      <c r="A3399" s="564">
        <v>14221</v>
      </c>
      <c r="B3399" s="564" t="s">
        <v>7873</v>
      </c>
      <c r="C3399" s="564" t="s">
        <v>37</v>
      </c>
      <c r="D3399" s="564" t="s">
        <v>4992</v>
      </c>
      <c r="E3399" s="108">
        <v>520553.31</v>
      </c>
    </row>
    <row r="3400" spans="1:5" x14ac:dyDescent="0.35">
      <c r="A3400" s="564">
        <v>38402</v>
      </c>
      <c r="B3400" s="564" t="s">
        <v>7874</v>
      </c>
      <c r="C3400" s="564" t="s">
        <v>37</v>
      </c>
      <c r="D3400" s="564" t="s">
        <v>4986</v>
      </c>
      <c r="E3400" s="107">
        <v>13.54</v>
      </c>
    </row>
    <row r="3401" spans="1:5" x14ac:dyDescent="0.35">
      <c r="A3401" s="564">
        <v>3412</v>
      </c>
      <c r="B3401" s="564" t="s">
        <v>7875</v>
      </c>
      <c r="C3401" s="564" t="s">
        <v>4987</v>
      </c>
      <c r="D3401" s="564" t="s">
        <v>4992</v>
      </c>
      <c r="E3401" s="107">
        <v>19.18</v>
      </c>
    </row>
    <row r="3402" spans="1:5" x14ac:dyDescent="0.35">
      <c r="A3402" s="564">
        <v>3413</v>
      </c>
      <c r="B3402" s="564" t="s">
        <v>7876</v>
      </c>
      <c r="C3402" s="564" t="s">
        <v>4987</v>
      </c>
      <c r="D3402" s="564" t="s">
        <v>4992</v>
      </c>
      <c r="E3402" s="107">
        <v>43.17</v>
      </c>
    </row>
    <row r="3403" spans="1:5" x14ac:dyDescent="0.35">
      <c r="A3403" s="564">
        <v>39744</v>
      </c>
      <c r="B3403" s="564" t="s">
        <v>7877</v>
      </c>
      <c r="C3403" s="564" t="s">
        <v>4987</v>
      </c>
      <c r="D3403" s="564" t="s">
        <v>4992</v>
      </c>
      <c r="E3403" s="107">
        <v>33.520000000000003</v>
      </c>
    </row>
    <row r="3404" spans="1:5" x14ac:dyDescent="0.35">
      <c r="A3404" s="564">
        <v>39745</v>
      </c>
      <c r="B3404" s="564" t="s">
        <v>7878</v>
      </c>
      <c r="C3404" s="564" t="s">
        <v>4987</v>
      </c>
      <c r="D3404" s="564" t="s">
        <v>4992</v>
      </c>
      <c r="E3404" s="107">
        <v>70.760000000000005</v>
      </c>
    </row>
    <row r="3405" spans="1:5" x14ac:dyDescent="0.35">
      <c r="A3405" s="564">
        <v>39637</v>
      </c>
      <c r="B3405" s="564" t="s">
        <v>7879</v>
      </c>
      <c r="C3405" s="564" t="s">
        <v>4987</v>
      </c>
      <c r="D3405" s="564" t="s">
        <v>4986</v>
      </c>
      <c r="E3405" s="107">
        <v>96.39</v>
      </c>
    </row>
    <row r="3406" spans="1:5" x14ac:dyDescent="0.35">
      <c r="A3406" s="564">
        <v>39638</v>
      </c>
      <c r="B3406" s="564" t="s">
        <v>7880</v>
      </c>
      <c r="C3406" s="564" t="s">
        <v>4987</v>
      </c>
      <c r="D3406" s="564" t="s">
        <v>4986</v>
      </c>
      <c r="E3406" s="107">
        <v>109.07</v>
      </c>
    </row>
    <row r="3407" spans="1:5" x14ac:dyDescent="0.35">
      <c r="A3407" s="564">
        <v>39639</v>
      </c>
      <c r="B3407" s="564" t="s">
        <v>7881</v>
      </c>
      <c r="C3407" s="564" t="s">
        <v>4987</v>
      </c>
      <c r="D3407" s="564" t="s">
        <v>4986</v>
      </c>
      <c r="E3407" s="107">
        <v>164.57</v>
      </c>
    </row>
    <row r="3408" spans="1:5" x14ac:dyDescent="0.35">
      <c r="A3408" s="564">
        <v>39517</v>
      </c>
      <c r="B3408" s="564" t="s">
        <v>7882</v>
      </c>
      <c r="C3408" s="564" t="s">
        <v>4987</v>
      </c>
      <c r="D3408" s="564" t="s">
        <v>4986</v>
      </c>
      <c r="E3408" s="107">
        <v>257.76</v>
      </c>
    </row>
    <row r="3409" spans="1:5" x14ac:dyDescent="0.35">
      <c r="A3409" s="564">
        <v>39518</v>
      </c>
      <c r="B3409" s="564" t="s">
        <v>7883</v>
      </c>
      <c r="C3409" s="564" t="s">
        <v>4987</v>
      </c>
      <c r="D3409" s="564" t="s">
        <v>4986</v>
      </c>
      <c r="E3409" s="107">
        <v>305.58</v>
      </c>
    </row>
    <row r="3410" spans="1:5" x14ac:dyDescent="0.35">
      <c r="A3410" s="564">
        <v>38366</v>
      </c>
      <c r="B3410" s="564" t="s">
        <v>7884</v>
      </c>
      <c r="C3410" s="564" t="s">
        <v>4987</v>
      </c>
      <c r="D3410" s="564" t="s">
        <v>4986</v>
      </c>
      <c r="E3410" s="107">
        <v>5.22</v>
      </c>
    </row>
    <row r="3411" spans="1:5" x14ac:dyDescent="0.35">
      <c r="A3411" s="564">
        <v>11703</v>
      </c>
      <c r="B3411" s="564" t="s">
        <v>7885</v>
      </c>
      <c r="C3411" s="564" t="s">
        <v>37</v>
      </c>
      <c r="D3411" s="564" t="s">
        <v>4986</v>
      </c>
      <c r="E3411" s="107">
        <v>31.22</v>
      </c>
    </row>
    <row r="3412" spans="1:5" x14ac:dyDescent="0.35">
      <c r="A3412" s="564">
        <v>37400</v>
      </c>
      <c r="B3412" s="564" t="s">
        <v>7886</v>
      </c>
      <c r="C3412" s="564" t="s">
        <v>37</v>
      </c>
      <c r="D3412" s="564" t="s">
        <v>4986</v>
      </c>
      <c r="E3412" s="107">
        <v>85.79</v>
      </c>
    </row>
    <row r="3413" spans="1:5" x14ac:dyDescent="0.35">
      <c r="A3413" s="564">
        <v>25400</v>
      </c>
      <c r="B3413" s="564" t="s">
        <v>11321</v>
      </c>
      <c r="C3413" s="564" t="s">
        <v>37</v>
      </c>
      <c r="D3413" s="564" t="s">
        <v>4986</v>
      </c>
      <c r="E3413" s="108">
        <v>2945.06</v>
      </c>
    </row>
    <row r="3414" spans="1:5" x14ac:dyDescent="0.35">
      <c r="A3414" s="564">
        <v>4276</v>
      </c>
      <c r="B3414" s="564" t="s">
        <v>7887</v>
      </c>
      <c r="C3414" s="564" t="s">
        <v>37</v>
      </c>
      <c r="D3414" s="564" t="s">
        <v>4986</v>
      </c>
      <c r="E3414" s="107">
        <v>200.99</v>
      </c>
    </row>
    <row r="3415" spans="1:5" x14ac:dyDescent="0.35">
      <c r="A3415" s="564">
        <v>4273</v>
      </c>
      <c r="B3415" s="564" t="s">
        <v>7888</v>
      </c>
      <c r="C3415" s="564" t="s">
        <v>37</v>
      </c>
      <c r="D3415" s="564" t="s">
        <v>4986</v>
      </c>
      <c r="E3415" s="107">
        <v>364.91</v>
      </c>
    </row>
    <row r="3416" spans="1:5" x14ac:dyDescent="0.35">
      <c r="A3416" s="564">
        <v>4274</v>
      </c>
      <c r="B3416" s="564" t="s">
        <v>7889</v>
      </c>
      <c r="C3416" s="564" t="s">
        <v>37</v>
      </c>
      <c r="D3416" s="564" t="s">
        <v>4988</v>
      </c>
      <c r="E3416" s="107">
        <v>133.5</v>
      </c>
    </row>
    <row r="3417" spans="1:5" x14ac:dyDescent="0.35">
      <c r="A3417" s="564">
        <v>39438</v>
      </c>
      <c r="B3417" s="564" t="s">
        <v>7890</v>
      </c>
      <c r="C3417" s="564" t="s">
        <v>37</v>
      </c>
      <c r="D3417" s="564" t="s">
        <v>4992</v>
      </c>
      <c r="E3417" s="107">
        <v>0.22</v>
      </c>
    </row>
    <row r="3418" spans="1:5" x14ac:dyDescent="0.35">
      <c r="A3418" s="564">
        <v>11963</v>
      </c>
      <c r="B3418" s="564" t="s">
        <v>7891</v>
      </c>
      <c r="C3418" s="564" t="s">
        <v>37</v>
      </c>
      <c r="D3418" s="564" t="s">
        <v>4992</v>
      </c>
      <c r="E3418" s="107">
        <v>8.17</v>
      </c>
    </row>
    <row r="3419" spans="1:5" x14ac:dyDescent="0.35">
      <c r="A3419" s="564">
        <v>11964</v>
      </c>
      <c r="B3419" s="564" t="s">
        <v>7892</v>
      </c>
      <c r="C3419" s="564" t="s">
        <v>37</v>
      </c>
      <c r="D3419" s="564" t="s">
        <v>4992</v>
      </c>
      <c r="E3419" s="107">
        <v>2.06</v>
      </c>
    </row>
    <row r="3420" spans="1:5" x14ac:dyDescent="0.35">
      <c r="A3420" s="564">
        <v>4379</v>
      </c>
      <c r="B3420" s="564" t="s">
        <v>7893</v>
      </c>
      <c r="C3420" s="564" t="s">
        <v>37</v>
      </c>
      <c r="D3420" s="564" t="s">
        <v>4992</v>
      </c>
      <c r="E3420" s="107">
        <v>0.04</v>
      </c>
    </row>
    <row r="3421" spans="1:5" x14ac:dyDescent="0.35">
      <c r="A3421" s="564">
        <v>4377</v>
      </c>
      <c r="B3421" s="564" t="s">
        <v>7894</v>
      </c>
      <c r="C3421" s="564" t="s">
        <v>37</v>
      </c>
      <c r="D3421" s="564" t="s">
        <v>4992</v>
      </c>
      <c r="E3421" s="107">
        <v>0.16</v>
      </c>
    </row>
    <row r="3422" spans="1:5" x14ac:dyDescent="0.35">
      <c r="A3422" s="564">
        <v>4356</v>
      </c>
      <c r="B3422" s="564" t="s">
        <v>7895</v>
      </c>
      <c r="C3422" s="564" t="s">
        <v>37</v>
      </c>
      <c r="D3422" s="564" t="s">
        <v>4992</v>
      </c>
      <c r="E3422" s="107">
        <v>0.22</v>
      </c>
    </row>
    <row r="3423" spans="1:5" x14ac:dyDescent="0.35">
      <c r="A3423" s="564">
        <v>13246</v>
      </c>
      <c r="B3423" s="564" t="s">
        <v>7896</v>
      </c>
      <c r="C3423" s="564" t="s">
        <v>37</v>
      </c>
      <c r="D3423" s="564" t="s">
        <v>4992</v>
      </c>
      <c r="E3423" s="107">
        <v>0.39</v>
      </c>
    </row>
    <row r="3424" spans="1:5" x14ac:dyDescent="0.35">
      <c r="A3424" s="564">
        <v>4346</v>
      </c>
      <c r="B3424" s="564" t="s">
        <v>7897</v>
      </c>
      <c r="C3424" s="564" t="s">
        <v>37</v>
      </c>
      <c r="D3424" s="564" t="s">
        <v>4992</v>
      </c>
      <c r="E3424" s="107">
        <v>8.76</v>
      </c>
    </row>
    <row r="3425" spans="1:5" x14ac:dyDescent="0.35">
      <c r="A3425" s="564">
        <v>11955</v>
      </c>
      <c r="B3425" s="564" t="s">
        <v>7898</v>
      </c>
      <c r="C3425" s="564" t="s">
        <v>37</v>
      </c>
      <c r="D3425" s="564" t="s">
        <v>4992</v>
      </c>
      <c r="E3425" s="107">
        <v>3.83</v>
      </c>
    </row>
    <row r="3426" spans="1:5" x14ac:dyDescent="0.35">
      <c r="A3426" s="564">
        <v>11960</v>
      </c>
      <c r="B3426" s="564" t="s">
        <v>7899</v>
      </c>
      <c r="C3426" s="564" t="s">
        <v>37</v>
      </c>
      <c r="D3426" s="564" t="s">
        <v>4992</v>
      </c>
      <c r="E3426" s="107">
        <v>0.13</v>
      </c>
    </row>
    <row r="3427" spans="1:5" x14ac:dyDescent="0.35">
      <c r="A3427" s="564">
        <v>4333</v>
      </c>
      <c r="B3427" s="564" t="s">
        <v>7900</v>
      </c>
      <c r="C3427" s="564" t="s">
        <v>37</v>
      </c>
      <c r="D3427" s="564" t="s">
        <v>4992</v>
      </c>
      <c r="E3427" s="107">
        <v>0.22</v>
      </c>
    </row>
    <row r="3428" spans="1:5" x14ac:dyDescent="0.35">
      <c r="A3428" s="564">
        <v>4358</v>
      </c>
      <c r="B3428" s="564" t="s">
        <v>7901</v>
      </c>
      <c r="C3428" s="564" t="s">
        <v>37</v>
      </c>
      <c r="D3428" s="564" t="s">
        <v>4992</v>
      </c>
      <c r="E3428" s="107">
        <v>1.75</v>
      </c>
    </row>
    <row r="3429" spans="1:5" x14ac:dyDescent="0.35">
      <c r="A3429" s="564">
        <v>39435</v>
      </c>
      <c r="B3429" s="564" t="s">
        <v>7902</v>
      </c>
      <c r="C3429" s="564" t="s">
        <v>37</v>
      </c>
      <c r="D3429" s="564" t="s">
        <v>4992</v>
      </c>
      <c r="E3429" s="107">
        <v>0.09</v>
      </c>
    </row>
    <row r="3430" spans="1:5" x14ac:dyDescent="0.35">
      <c r="A3430" s="564">
        <v>39436</v>
      </c>
      <c r="B3430" s="564" t="s">
        <v>7903</v>
      </c>
      <c r="C3430" s="564" t="s">
        <v>37</v>
      </c>
      <c r="D3430" s="564" t="s">
        <v>4992</v>
      </c>
      <c r="E3430" s="107">
        <v>0.15</v>
      </c>
    </row>
    <row r="3431" spans="1:5" x14ac:dyDescent="0.35">
      <c r="A3431" s="564">
        <v>39437</v>
      </c>
      <c r="B3431" s="564" t="s">
        <v>7904</v>
      </c>
      <c r="C3431" s="564" t="s">
        <v>37</v>
      </c>
      <c r="D3431" s="564" t="s">
        <v>4992</v>
      </c>
      <c r="E3431" s="107">
        <v>0.19</v>
      </c>
    </row>
    <row r="3432" spans="1:5" x14ac:dyDescent="0.35">
      <c r="A3432" s="564">
        <v>39439</v>
      </c>
      <c r="B3432" s="564" t="s">
        <v>7905</v>
      </c>
      <c r="C3432" s="564" t="s">
        <v>37</v>
      </c>
      <c r="D3432" s="564" t="s">
        <v>4992</v>
      </c>
      <c r="E3432" s="107">
        <v>0.13</v>
      </c>
    </row>
    <row r="3433" spans="1:5" x14ac:dyDescent="0.35">
      <c r="A3433" s="564">
        <v>39440</v>
      </c>
      <c r="B3433" s="564" t="s">
        <v>7906</v>
      </c>
      <c r="C3433" s="564" t="s">
        <v>37</v>
      </c>
      <c r="D3433" s="564" t="s">
        <v>4992</v>
      </c>
      <c r="E3433" s="107">
        <v>0.17</v>
      </c>
    </row>
    <row r="3434" spans="1:5" x14ac:dyDescent="0.35">
      <c r="A3434" s="564">
        <v>39441</v>
      </c>
      <c r="B3434" s="564" t="s">
        <v>7907</v>
      </c>
      <c r="C3434" s="564" t="s">
        <v>37</v>
      </c>
      <c r="D3434" s="564" t="s">
        <v>4992</v>
      </c>
      <c r="E3434" s="107">
        <v>0.22</v>
      </c>
    </row>
    <row r="3435" spans="1:5" x14ac:dyDescent="0.35">
      <c r="A3435" s="564">
        <v>39442</v>
      </c>
      <c r="B3435" s="564" t="s">
        <v>7908</v>
      </c>
      <c r="C3435" s="564" t="s">
        <v>37</v>
      </c>
      <c r="D3435" s="564" t="s">
        <v>4992</v>
      </c>
      <c r="E3435" s="107">
        <v>0.16</v>
      </c>
    </row>
    <row r="3436" spans="1:5" x14ac:dyDescent="0.35">
      <c r="A3436" s="564">
        <v>39443</v>
      </c>
      <c r="B3436" s="564" t="s">
        <v>7909</v>
      </c>
      <c r="C3436" s="564" t="s">
        <v>37</v>
      </c>
      <c r="D3436" s="564" t="s">
        <v>4992</v>
      </c>
      <c r="E3436" s="107">
        <v>0.21</v>
      </c>
    </row>
    <row r="3437" spans="1:5" x14ac:dyDescent="0.35">
      <c r="A3437" s="564">
        <v>4329</v>
      </c>
      <c r="B3437" s="564" t="s">
        <v>7910</v>
      </c>
      <c r="C3437" s="564" t="s">
        <v>37</v>
      </c>
      <c r="D3437" s="564" t="s">
        <v>4992</v>
      </c>
      <c r="E3437" s="107">
        <v>1.87</v>
      </c>
    </row>
    <row r="3438" spans="1:5" x14ac:dyDescent="0.35">
      <c r="A3438" s="564">
        <v>4383</v>
      </c>
      <c r="B3438" s="564" t="s">
        <v>7911</v>
      </c>
      <c r="C3438" s="564" t="s">
        <v>37</v>
      </c>
      <c r="D3438" s="564" t="s">
        <v>4992</v>
      </c>
      <c r="E3438" s="107">
        <v>16.91</v>
      </c>
    </row>
    <row r="3439" spans="1:5" x14ac:dyDescent="0.35">
      <c r="A3439" s="564">
        <v>4344</v>
      </c>
      <c r="B3439" s="564" t="s">
        <v>7912</v>
      </c>
      <c r="C3439" s="564" t="s">
        <v>37</v>
      </c>
      <c r="D3439" s="564" t="s">
        <v>4992</v>
      </c>
      <c r="E3439" s="107">
        <v>17.72</v>
      </c>
    </row>
    <row r="3440" spans="1:5" x14ac:dyDescent="0.35">
      <c r="A3440" s="564">
        <v>436</v>
      </c>
      <c r="B3440" s="564" t="s">
        <v>7913</v>
      </c>
      <c r="C3440" s="564" t="s">
        <v>37</v>
      </c>
      <c r="D3440" s="564" t="s">
        <v>4992</v>
      </c>
      <c r="E3440" s="107">
        <v>7.45</v>
      </c>
    </row>
    <row r="3441" spans="1:5" x14ac:dyDescent="0.35">
      <c r="A3441" s="564">
        <v>442</v>
      </c>
      <c r="B3441" s="564" t="s">
        <v>7914</v>
      </c>
      <c r="C3441" s="564" t="s">
        <v>37</v>
      </c>
      <c r="D3441" s="564" t="s">
        <v>4992</v>
      </c>
      <c r="E3441" s="107">
        <v>4.4000000000000004</v>
      </c>
    </row>
    <row r="3442" spans="1:5" x14ac:dyDescent="0.35">
      <c r="A3442" s="564">
        <v>11953</v>
      </c>
      <c r="B3442" s="564" t="s">
        <v>7915</v>
      </c>
      <c r="C3442" s="564" t="s">
        <v>37</v>
      </c>
      <c r="D3442" s="564" t="s">
        <v>4992</v>
      </c>
      <c r="E3442" s="107">
        <v>2.81</v>
      </c>
    </row>
    <row r="3443" spans="1:5" x14ac:dyDescent="0.35">
      <c r="A3443" s="564">
        <v>4335</v>
      </c>
      <c r="B3443" s="564" t="s">
        <v>7916</v>
      </c>
      <c r="C3443" s="564" t="s">
        <v>37</v>
      </c>
      <c r="D3443" s="564" t="s">
        <v>4992</v>
      </c>
      <c r="E3443" s="107">
        <v>11.9</v>
      </c>
    </row>
    <row r="3444" spans="1:5" x14ac:dyDescent="0.35">
      <c r="A3444" s="564">
        <v>4334</v>
      </c>
      <c r="B3444" s="564" t="s">
        <v>7917</v>
      </c>
      <c r="C3444" s="564" t="s">
        <v>37</v>
      </c>
      <c r="D3444" s="564" t="s">
        <v>4992</v>
      </c>
      <c r="E3444" s="107">
        <v>16.32</v>
      </c>
    </row>
    <row r="3445" spans="1:5" x14ac:dyDescent="0.35">
      <c r="A3445" s="564">
        <v>4343</v>
      </c>
      <c r="B3445" s="564" t="s">
        <v>7918</v>
      </c>
      <c r="C3445" s="564" t="s">
        <v>37</v>
      </c>
      <c r="D3445" s="564" t="s">
        <v>4992</v>
      </c>
      <c r="E3445" s="107">
        <v>4.01</v>
      </c>
    </row>
    <row r="3446" spans="1:5" x14ac:dyDescent="0.35">
      <c r="A3446" s="564">
        <v>430</v>
      </c>
      <c r="B3446" s="564" t="s">
        <v>7919</v>
      </c>
      <c r="C3446" s="564" t="s">
        <v>37</v>
      </c>
      <c r="D3446" s="564" t="s">
        <v>4992</v>
      </c>
      <c r="E3446" s="107">
        <v>6.67</v>
      </c>
    </row>
    <row r="3447" spans="1:5" x14ac:dyDescent="0.35">
      <c r="A3447" s="564">
        <v>441</v>
      </c>
      <c r="B3447" s="564" t="s">
        <v>7920</v>
      </c>
      <c r="C3447" s="564" t="s">
        <v>37</v>
      </c>
      <c r="D3447" s="564" t="s">
        <v>4992</v>
      </c>
      <c r="E3447" s="107">
        <v>7.34</v>
      </c>
    </row>
    <row r="3448" spans="1:5" x14ac:dyDescent="0.35">
      <c r="A3448" s="564">
        <v>431</v>
      </c>
      <c r="B3448" s="564" t="s">
        <v>7921</v>
      </c>
      <c r="C3448" s="564" t="s">
        <v>37</v>
      </c>
      <c r="D3448" s="564" t="s">
        <v>4992</v>
      </c>
      <c r="E3448" s="107">
        <v>8.86</v>
      </c>
    </row>
    <row r="3449" spans="1:5" x14ac:dyDescent="0.35">
      <c r="A3449" s="564">
        <v>432</v>
      </c>
      <c r="B3449" s="564" t="s">
        <v>7922</v>
      </c>
      <c r="C3449" s="564" t="s">
        <v>37</v>
      </c>
      <c r="D3449" s="564" t="s">
        <v>4992</v>
      </c>
      <c r="E3449" s="107">
        <v>9.7799999999999994</v>
      </c>
    </row>
    <row r="3450" spans="1:5" x14ac:dyDescent="0.35">
      <c r="A3450" s="564">
        <v>429</v>
      </c>
      <c r="B3450" s="564" t="s">
        <v>7923</v>
      </c>
      <c r="C3450" s="564" t="s">
        <v>37</v>
      </c>
      <c r="D3450" s="564" t="s">
        <v>4992</v>
      </c>
      <c r="E3450" s="107">
        <v>13.18</v>
      </c>
    </row>
    <row r="3451" spans="1:5" x14ac:dyDescent="0.35">
      <c r="A3451" s="564">
        <v>439</v>
      </c>
      <c r="B3451" s="564" t="s">
        <v>7924</v>
      </c>
      <c r="C3451" s="564" t="s">
        <v>37</v>
      </c>
      <c r="D3451" s="564" t="s">
        <v>4992</v>
      </c>
      <c r="E3451" s="107">
        <v>11.23</v>
      </c>
    </row>
    <row r="3452" spans="1:5" x14ac:dyDescent="0.35">
      <c r="A3452" s="564">
        <v>433</v>
      </c>
      <c r="B3452" s="564" t="s">
        <v>7925</v>
      </c>
      <c r="C3452" s="564" t="s">
        <v>37</v>
      </c>
      <c r="D3452" s="564" t="s">
        <v>4992</v>
      </c>
      <c r="E3452" s="107">
        <v>13.11</v>
      </c>
    </row>
    <row r="3453" spans="1:5" x14ac:dyDescent="0.35">
      <c r="A3453" s="564">
        <v>437</v>
      </c>
      <c r="B3453" s="564" t="s">
        <v>7926</v>
      </c>
      <c r="C3453" s="564" t="s">
        <v>37</v>
      </c>
      <c r="D3453" s="564" t="s">
        <v>4992</v>
      </c>
      <c r="E3453" s="107">
        <v>17.420000000000002</v>
      </c>
    </row>
    <row r="3454" spans="1:5" x14ac:dyDescent="0.35">
      <c r="A3454" s="564">
        <v>11790</v>
      </c>
      <c r="B3454" s="564" t="s">
        <v>7927</v>
      </c>
      <c r="C3454" s="564" t="s">
        <v>37</v>
      </c>
      <c r="D3454" s="564" t="s">
        <v>4992</v>
      </c>
      <c r="E3454" s="107">
        <v>19.760000000000002</v>
      </c>
    </row>
    <row r="3455" spans="1:5" x14ac:dyDescent="0.35">
      <c r="A3455" s="564">
        <v>428</v>
      </c>
      <c r="B3455" s="564" t="s">
        <v>7928</v>
      </c>
      <c r="C3455" s="564" t="s">
        <v>37</v>
      </c>
      <c r="D3455" s="564" t="s">
        <v>4992</v>
      </c>
      <c r="E3455" s="107">
        <v>21.49</v>
      </c>
    </row>
    <row r="3456" spans="1:5" x14ac:dyDescent="0.35">
      <c r="A3456" s="564">
        <v>4384</v>
      </c>
      <c r="B3456" s="564" t="s">
        <v>86</v>
      </c>
      <c r="C3456" s="564" t="s">
        <v>37</v>
      </c>
      <c r="D3456" s="564" t="s">
        <v>4992</v>
      </c>
      <c r="E3456" s="107">
        <v>19.43</v>
      </c>
    </row>
    <row r="3457" spans="1:5" x14ac:dyDescent="0.35">
      <c r="A3457" s="564">
        <v>4351</v>
      </c>
      <c r="B3457" s="564" t="s">
        <v>7929</v>
      </c>
      <c r="C3457" s="564" t="s">
        <v>37</v>
      </c>
      <c r="D3457" s="564" t="s">
        <v>4992</v>
      </c>
      <c r="E3457" s="107">
        <v>14.4</v>
      </c>
    </row>
    <row r="3458" spans="1:5" x14ac:dyDescent="0.35">
      <c r="A3458" s="564">
        <v>11054</v>
      </c>
      <c r="B3458" s="564" t="s">
        <v>7930</v>
      </c>
      <c r="C3458" s="564" t="s">
        <v>37</v>
      </c>
      <c r="D3458" s="564" t="s">
        <v>4986</v>
      </c>
      <c r="E3458" s="107">
        <v>0.04</v>
      </c>
    </row>
    <row r="3459" spans="1:5" x14ac:dyDescent="0.35">
      <c r="A3459" s="564">
        <v>11055</v>
      </c>
      <c r="B3459" s="564" t="s">
        <v>7931</v>
      </c>
      <c r="C3459" s="564" t="s">
        <v>37</v>
      </c>
      <c r="D3459" s="564" t="s">
        <v>4986</v>
      </c>
      <c r="E3459" s="107">
        <v>0.08</v>
      </c>
    </row>
    <row r="3460" spans="1:5" x14ac:dyDescent="0.35">
      <c r="A3460" s="564">
        <v>11056</v>
      </c>
      <c r="B3460" s="564" t="s">
        <v>7932</v>
      </c>
      <c r="C3460" s="564" t="s">
        <v>37</v>
      </c>
      <c r="D3460" s="564" t="s">
        <v>4986</v>
      </c>
      <c r="E3460" s="107">
        <v>0.08</v>
      </c>
    </row>
    <row r="3461" spans="1:5" x14ac:dyDescent="0.35">
      <c r="A3461" s="564">
        <v>11057</v>
      </c>
      <c r="B3461" s="564" t="s">
        <v>7933</v>
      </c>
      <c r="C3461" s="564" t="s">
        <v>37</v>
      </c>
      <c r="D3461" s="564" t="s">
        <v>4986</v>
      </c>
      <c r="E3461" s="107">
        <v>0.17</v>
      </c>
    </row>
    <row r="3462" spans="1:5" x14ac:dyDescent="0.35">
      <c r="A3462" s="564">
        <v>11059</v>
      </c>
      <c r="B3462" s="564" t="s">
        <v>7934</v>
      </c>
      <c r="C3462" s="564" t="s">
        <v>37</v>
      </c>
      <c r="D3462" s="564" t="s">
        <v>4986</v>
      </c>
      <c r="E3462" s="107">
        <v>0.34</v>
      </c>
    </row>
    <row r="3463" spans="1:5" x14ac:dyDescent="0.35">
      <c r="A3463" s="564">
        <v>11058</v>
      </c>
      <c r="B3463" s="564" t="s">
        <v>7935</v>
      </c>
      <c r="C3463" s="564" t="s">
        <v>37</v>
      </c>
      <c r="D3463" s="564" t="s">
        <v>4986</v>
      </c>
      <c r="E3463" s="107">
        <v>0.44</v>
      </c>
    </row>
    <row r="3464" spans="1:5" x14ac:dyDescent="0.35">
      <c r="A3464" s="564">
        <v>4380</v>
      </c>
      <c r="B3464" s="564" t="s">
        <v>7936</v>
      </c>
      <c r="C3464" s="564" t="s">
        <v>37</v>
      </c>
      <c r="D3464" s="564" t="s">
        <v>4986</v>
      </c>
      <c r="E3464" s="107">
        <v>1.47</v>
      </c>
    </row>
    <row r="3465" spans="1:5" x14ac:dyDescent="0.35">
      <c r="A3465" s="564">
        <v>4299</v>
      </c>
      <c r="B3465" s="564" t="s">
        <v>7937</v>
      </c>
      <c r="C3465" s="564" t="s">
        <v>37</v>
      </c>
      <c r="D3465" s="564" t="s">
        <v>4988</v>
      </c>
      <c r="E3465" s="107">
        <v>1.39</v>
      </c>
    </row>
    <row r="3466" spans="1:5" x14ac:dyDescent="0.35">
      <c r="A3466" s="564">
        <v>4304</v>
      </c>
      <c r="B3466" s="564" t="s">
        <v>7938</v>
      </c>
      <c r="C3466" s="564" t="s">
        <v>37</v>
      </c>
      <c r="D3466" s="564" t="s">
        <v>4986</v>
      </c>
      <c r="E3466" s="107">
        <v>1.89</v>
      </c>
    </row>
    <row r="3467" spans="1:5" x14ac:dyDescent="0.35">
      <c r="A3467" s="564">
        <v>4305</v>
      </c>
      <c r="B3467" s="564" t="s">
        <v>7939</v>
      </c>
      <c r="C3467" s="564" t="s">
        <v>37</v>
      </c>
      <c r="D3467" s="564" t="s">
        <v>4986</v>
      </c>
      <c r="E3467" s="107">
        <v>2.2000000000000002</v>
      </c>
    </row>
    <row r="3468" spans="1:5" x14ac:dyDescent="0.35">
      <c r="A3468" s="564">
        <v>4306</v>
      </c>
      <c r="B3468" s="564" t="s">
        <v>7940</v>
      </c>
      <c r="C3468" s="564" t="s">
        <v>37</v>
      </c>
      <c r="D3468" s="564" t="s">
        <v>4986</v>
      </c>
      <c r="E3468" s="107">
        <v>2.5499999999999998</v>
      </c>
    </row>
    <row r="3469" spans="1:5" x14ac:dyDescent="0.35">
      <c r="A3469" s="564">
        <v>4308</v>
      </c>
      <c r="B3469" s="564" t="s">
        <v>7941</v>
      </c>
      <c r="C3469" s="564" t="s">
        <v>37</v>
      </c>
      <c r="D3469" s="564" t="s">
        <v>4986</v>
      </c>
      <c r="E3469" s="107">
        <v>5.29</v>
      </c>
    </row>
    <row r="3470" spans="1:5" x14ac:dyDescent="0.35">
      <c r="A3470" s="564">
        <v>4302</v>
      </c>
      <c r="B3470" s="564" t="s">
        <v>92</v>
      </c>
      <c r="C3470" s="564" t="s">
        <v>37</v>
      </c>
      <c r="D3470" s="564" t="s">
        <v>4986</v>
      </c>
      <c r="E3470" s="107">
        <v>3.97</v>
      </c>
    </row>
    <row r="3471" spans="1:5" x14ac:dyDescent="0.35">
      <c r="A3471" s="564">
        <v>4300</v>
      </c>
      <c r="B3471" s="564" t="s">
        <v>7942</v>
      </c>
      <c r="C3471" s="564" t="s">
        <v>37</v>
      </c>
      <c r="D3471" s="564" t="s">
        <v>4986</v>
      </c>
      <c r="E3471" s="107">
        <v>0.94</v>
      </c>
    </row>
    <row r="3472" spans="1:5" x14ac:dyDescent="0.35">
      <c r="A3472" s="564">
        <v>4301</v>
      </c>
      <c r="B3472" s="564" t="s">
        <v>7943</v>
      </c>
      <c r="C3472" s="564" t="s">
        <v>37</v>
      </c>
      <c r="D3472" s="564" t="s">
        <v>4986</v>
      </c>
      <c r="E3472" s="107">
        <v>1.1499999999999999</v>
      </c>
    </row>
    <row r="3473" spans="1:5" x14ac:dyDescent="0.35">
      <c r="A3473" s="564">
        <v>4320</v>
      </c>
      <c r="B3473" s="564" t="s">
        <v>7944</v>
      </c>
      <c r="C3473" s="564" t="s">
        <v>37</v>
      </c>
      <c r="D3473" s="564" t="s">
        <v>4986</v>
      </c>
      <c r="E3473" s="107">
        <v>3.5</v>
      </c>
    </row>
    <row r="3474" spans="1:5" x14ac:dyDescent="0.35">
      <c r="A3474" s="564">
        <v>4318</v>
      </c>
      <c r="B3474" s="564" t="s">
        <v>7945</v>
      </c>
      <c r="C3474" s="564" t="s">
        <v>37</v>
      </c>
      <c r="D3474" s="564" t="s">
        <v>4986</v>
      </c>
      <c r="E3474" s="107">
        <v>1.7</v>
      </c>
    </row>
    <row r="3475" spans="1:5" x14ac:dyDescent="0.35">
      <c r="A3475" s="564">
        <v>40547</v>
      </c>
      <c r="B3475" s="564" t="s">
        <v>7946</v>
      </c>
      <c r="C3475" s="564" t="s">
        <v>6889</v>
      </c>
      <c r="D3475" s="564" t="s">
        <v>4992</v>
      </c>
      <c r="E3475" s="107">
        <v>23.61</v>
      </c>
    </row>
    <row r="3476" spans="1:5" x14ac:dyDescent="0.35">
      <c r="A3476" s="564">
        <v>11962</v>
      </c>
      <c r="B3476" s="564" t="s">
        <v>7947</v>
      </c>
      <c r="C3476" s="564" t="s">
        <v>37</v>
      </c>
      <c r="D3476" s="564" t="s">
        <v>4992</v>
      </c>
      <c r="E3476" s="107">
        <v>0.19</v>
      </c>
    </row>
    <row r="3477" spans="1:5" x14ac:dyDescent="0.35">
      <c r="A3477" s="564">
        <v>4332</v>
      </c>
      <c r="B3477" s="564" t="s">
        <v>7948</v>
      </c>
      <c r="C3477" s="564" t="s">
        <v>37</v>
      </c>
      <c r="D3477" s="564" t="s">
        <v>4992</v>
      </c>
      <c r="E3477" s="107">
        <v>0.94</v>
      </c>
    </row>
    <row r="3478" spans="1:5" x14ac:dyDescent="0.35">
      <c r="A3478" s="564">
        <v>4331</v>
      </c>
      <c r="B3478" s="564" t="s">
        <v>7949</v>
      </c>
      <c r="C3478" s="564" t="s">
        <v>37</v>
      </c>
      <c r="D3478" s="564" t="s">
        <v>4992</v>
      </c>
      <c r="E3478" s="107">
        <v>3.54</v>
      </c>
    </row>
    <row r="3479" spans="1:5" x14ac:dyDescent="0.35">
      <c r="A3479" s="564">
        <v>4336</v>
      </c>
      <c r="B3479" s="564" t="s">
        <v>7950</v>
      </c>
      <c r="C3479" s="564" t="s">
        <v>37</v>
      </c>
      <c r="D3479" s="564" t="s">
        <v>4992</v>
      </c>
      <c r="E3479" s="107">
        <v>4.53</v>
      </c>
    </row>
    <row r="3480" spans="1:5" x14ac:dyDescent="0.35">
      <c r="A3480" s="564">
        <v>13294</v>
      </c>
      <c r="B3480" s="564" t="s">
        <v>7951</v>
      </c>
      <c r="C3480" s="564" t="s">
        <v>37</v>
      </c>
      <c r="D3480" s="564" t="s">
        <v>4992</v>
      </c>
      <c r="E3480" s="107">
        <v>1.3</v>
      </c>
    </row>
    <row r="3481" spans="1:5" x14ac:dyDescent="0.35">
      <c r="A3481" s="564">
        <v>11948</v>
      </c>
      <c r="B3481" s="564" t="s">
        <v>7952</v>
      </c>
      <c r="C3481" s="564" t="s">
        <v>37</v>
      </c>
      <c r="D3481" s="564" t="s">
        <v>4992</v>
      </c>
      <c r="E3481" s="107">
        <v>0.57999999999999996</v>
      </c>
    </row>
    <row r="3482" spans="1:5" x14ac:dyDescent="0.35">
      <c r="A3482" s="564">
        <v>4382</v>
      </c>
      <c r="B3482" s="564" t="s">
        <v>7953</v>
      </c>
      <c r="C3482" s="564" t="s">
        <v>37</v>
      </c>
      <c r="D3482" s="564" t="s">
        <v>4992</v>
      </c>
      <c r="E3482" s="107">
        <v>0.97</v>
      </c>
    </row>
    <row r="3483" spans="1:5" x14ac:dyDescent="0.35">
      <c r="A3483" s="564">
        <v>4354</v>
      </c>
      <c r="B3483" s="564" t="s">
        <v>7954</v>
      </c>
      <c r="C3483" s="564" t="s">
        <v>37</v>
      </c>
      <c r="D3483" s="564" t="s">
        <v>4992</v>
      </c>
      <c r="E3483" s="107">
        <v>40.65</v>
      </c>
    </row>
    <row r="3484" spans="1:5" x14ac:dyDescent="0.35">
      <c r="A3484" s="564">
        <v>40839</v>
      </c>
      <c r="B3484" s="564" t="s">
        <v>7955</v>
      </c>
      <c r="C3484" s="564" t="s">
        <v>6889</v>
      </c>
      <c r="D3484" s="564" t="s">
        <v>4992</v>
      </c>
      <c r="E3484" s="107">
        <v>97.81</v>
      </c>
    </row>
    <row r="3485" spans="1:5" x14ac:dyDescent="0.35">
      <c r="A3485" s="564">
        <v>40552</v>
      </c>
      <c r="B3485" s="564" t="s">
        <v>7956</v>
      </c>
      <c r="C3485" s="564" t="s">
        <v>6889</v>
      </c>
      <c r="D3485" s="564" t="s">
        <v>4992</v>
      </c>
      <c r="E3485" s="107">
        <v>40.47</v>
      </c>
    </row>
    <row r="3486" spans="1:5" x14ac:dyDescent="0.35">
      <c r="A3486" s="564">
        <v>40549</v>
      </c>
      <c r="B3486" s="564" t="s">
        <v>7957</v>
      </c>
      <c r="C3486" s="564" t="s">
        <v>6889</v>
      </c>
      <c r="D3486" s="564" t="s">
        <v>4992</v>
      </c>
      <c r="E3486" s="107">
        <v>160.21</v>
      </c>
    </row>
    <row r="3487" spans="1:5" x14ac:dyDescent="0.35">
      <c r="A3487" s="564">
        <v>4385</v>
      </c>
      <c r="B3487" s="564" t="s">
        <v>11322</v>
      </c>
      <c r="C3487" s="564" t="s">
        <v>5402</v>
      </c>
      <c r="D3487" s="564" t="s">
        <v>4986</v>
      </c>
      <c r="E3487" s="108">
        <v>3413.47</v>
      </c>
    </row>
    <row r="3488" spans="1:5" x14ac:dyDescent="0.35">
      <c r="A3488" s="564">
        <v>20078</v>
      </c>
      <c r="B3488" s="564" t="s">
        <v>11323</v>
      </c>
      <c r="C3488" s="564" t="s">
        <v>37</v>
      </c>
      <c r="D3488" s="564" t="s">
        <v>4986</v>
      </c>
      <c r="E3488" s="107">
        <v>28.26</v>
      </c>
    </row>
    <row r="3489" spans="1:5" x14ac:dyDescent="0.35">
      <c r="A3489" s="564">
        <v>39897</v>
      </c>
      <c r="B3489" s="564" t="s">
        <v>7958</v>
      </c>
      <c r="C3489" s="564" t="s">
        <v>37</v>
      </c>
      <c r="D3489" s="564" t="s">
        <v>4992</v>
      </c>
      <c r="E3489" s="107">
        <v>61.22</v>
      </c>
    </row>
    <row r="3490" spans="1:5" x14ac:dyDescent="0.35">
      <c r="A3490" s="564">
        <v>118</v>
      </c>
      <c r="B3490" s="564" t="s">
        <v>11324</v>
      </c>
      <c r="C3490" s="564" t="s">
        <v>37</v>
      </c>
      <c r="D3490" s="564" t="s">
        <v>4986</v>
      </c>
      <c r="E3490" s="107">
        <v>59.75</v>
      </c>
    </row>
    <row r="3491" spans="1:5" x14ac:dyDescent="0.35">
      <c r="A3491" s="564">
        <v>4396</v>
      </c>
      <c r="B3491" s="564" t="s">
        <v>11325</v>
      </c>
      <c r="C3491" s="564" t="s">
        <v>4987</v>
      </c>
      <c r="D3491" s="564" t="s">
        <v>4986</v>
      </c>
      <c r="E3491" s="107">
        <v>190.47</v>
      </c>
    </row>
    <row r="3492" spans="1:5" x14ac:dyDescent="0.35">
      <c r="A3492" s="564">
        <v>36881</v>
      </c>
      <c r="B3492" s="564" t="s">
        <v>11326</v>
      </c>
      <c r="C3492" s="564" t="s">
        <v>4987</v>
      </c>
      <c r="D3492" s="564" t="s">
        <v>4986</v>
      </c>
      <c r="E3492" s="107">
        <v>122.67</v>
      </c>
    </row>
    <row r="3493" spans="1:5" x14ac:dyDescent="0.35">
      <c r="A3493" s="564">
        <v>4397</v>
      </c>
      <c r="B3493" s="564" t="s">
        <v>11327</v>
      </c>
      <c r="C3493" s="564" t="s">
        <v>4987</v>
      </c>
      <c r="D3493" s="564" t="s">
        <v>4986</v>
      </c>
      <c r="E3493" s="107">
        <v>207.19</v>
      </c>
    </row>
    <row r="3494" spans="1:5" x14ac:dyDescent="0.35">
      <c r="A3494" s="564">
        <v>36882</v>
      </c>
      <c r="B3494" s="564" t="s">
        <v>11328</v>
      </c>
      <c r="C3494" s="564" t="s">
        <v>4987</v>
      </c>
      <c r="D3494" s="564" t="s">
        <v>4986</v>
      </c>
      <c r="E3494" s="107">
        <v>146.68</v>
      </c>
    </row>
    <row r="3495" spans="1:5" x14ac:dyDescent="0.35">
      <c r="A3495" s="564">
        <v>4751</v>
      </c>
      <c r="B3495" s="564" t="s">
        <v>7959</v>
      </c>
      <c r="C3495" s="564" t="s">
        <v>4991</v>
      </c>
      <c r="D3495" s="564" t="s">
        <v>4986</v>
      </c>
      <c r="E3495" s="107">
        <v>16</v>
      </c>
    </row>
    <row r="3496" spans="1:5" x14ac:dyDescent="0.35">
      <c r="A3496" s="564">
        <v>41066</v>
      </c>
      <c r="B3496" s="564" t="s">
        <v>7960</v>
      </c>
      <c r="C3496" s="564" t="s">
        <v>5162</v>
      </c>
      <c r="D3496" s="564" t="s">
        <v>4986</v>
      </c>
      <c r="E3496" s="108">
        <v>2827.58</v>
      </c>
    </row>
    <row r="3497" spans="1:5" x14ac:dyDescent="0.35">
      <c r="A3497" s="564">
        <v>39604</v>
      </c>
      <c r="B3497" s="564" t="s">
        <v>7961</v>
      </c>
      <c r="C3497" s="564" t="s">
        <v>37</v>
      </c>
      <c r="D3497" s="564" t="s">
        <v>4986</v>
      </c>
      <c r="E3497" s="107">
        <v>13.77</v>
      </c>
    </row>
    <row r="3498" spans="1:5" x14ac:dyDescent="0.35">
      <c r="A3498" s="564">
        <v>39605</v>
      </c>
      <c r="B3498" s="564" t="s">
        <v>7962</v>
      </c>
      <c r="C3498" s="564" t="s">
        <v>37</v>
      </c>
      <c r="D3498" s="564" t="s">
        <v>4986</v>
      </c>
      <c r="E3498" s="107">
        <v>19.100000000000001</v>
      </c>
    </row>
    <row r="3499" spans="1:5" x14ac:dyDescent="0.35">
      <c r="A3499" s="564">
        <v>39606</v>
      </c>
      <c r="B3499" s="564" t="s">
        <v>7963</v>
      </c>
      <c r="C3499" s="564" t="s">
        <v>37</v>
      </c>
      <c r="D3499" s="564" t="s">
        <v>4986</v>
      </c>
      <c r="E3499" s="107">
        <v>24.26</v>
      </c>
    </row>
    <row r="3500" spans="1:5" x14ac:dyDescent="0.35">
      <c r="A3500" s="564">
        <v>39607</v>
      </c>
      <c r="B3500" s="564" t="s">
        <v>7964</v>
      </c>
      <c r="C3500" s="564" t="s">
        <v>37</v>
      </c>
      <c r="D3500" s="564" t="s">
        <v>4986</v>
      </c>
      <c r="E3500" s="107">
        <v>27.83</v>
      </c>
    </row>
    <row r="3501" spans="1:5" x14ac:dyDescent="0.35">
      <c r="A3501" s="564">
        <v>39594</v>
      </c>
      <c r="B3501" s="564" t="s">
        <v>7965</v>
      </c>
      <c r="C3501" s="564" t="s">
        <v>37</v>
      </c>
      <c r="D3501" s="564" t="s">
        <v>4988</v>
      </c>
      <c r="E3501" s="107">
        <v>263.52999999999997</v>
      </c>
    </row>
    <row r="3502" spans="1:5" x14ac:dyDescent="0.35">
      <c r="A3502" s="564">
        <v>39596</v>
      </c>
      <c r="B3502" s="564" t="s">
        <v>7966</v>
      </c>
      <c r="C3502" s="564" t="s">
        <v>37</v>
      </c>
      <c r="D3502" s="564" t="s">
        <v>4986</v>
      </c>
      <c r="E3502" s="107">
        <v>459.32</v>
      </c>
    </row>
    <row r="3503" spans="1:5" x14ac:dyDescent="0.35">
      <c r="A3503" s="564">
        <v>39595</v>
      </c>
      <c r="B3503" s="564" t="s">
        <v>7967</v>
      </c>
      <c r="C3503" s="564" t="s">
        <v>37</v>
      </c>
      <c r="D3503" s="564" t="s">
        <v>4986</v>
      </c>
      <c r="E3503" s="107">
        <v>385.56</v>
      </c>
    </row>
    <row r="3504" spans="1:5" x14ac:dyDescent="0.35">
      <c r="A3504" s="564">
        <v>39597</v>
      </c>
      <c r="B3504" s="564" t="s">
        <v>7968</v>
      </c>
      <c r="C3504" s="564" t="s">
        <v>37</v>
      </c>
      <c r="D3504" s="564" t="s">
        <v>4986</v>
      </c>
      <c r="E3504" s="107">
        <v>619.41999999999996</v>
      </c>
    </row>
    <row r="3505" spans="1:5" x14ac:dyDescent="0.35">
      <c r="A3505" s="564">
        <v>10731</v>
      </c>
      <c r="B3505" s="564" t="s">
        <v>7969</v>
      </c>
      <c r="C3505" s="564" t="s">
        <v>4987</v>
      </c>
      <c r="D3505" s="564" t="s">
        <v>4988</v>
      </c>
      <c r="E3505" s="107">
        <v>35.380000000000003</v>
      </c>
    </row>
    <row r="3506" spans="1:5" x14ac:dyDescent="0.35">
      <c r="A3506" s="564">
        <v>4704</v>
      </c>
      <c r="B3506" s="564" t="s">
        <v>7970</v>
      </c>
      <c r="C3506" s="564" t="s">
        <v>4987</v>
      </c>
      <c r="D3506" s="564" t="s">
        <v>4986</v>
      </c>
      <c r="E3506" s="107">
        <v>31.93</v>
      </c>
    </row>
    <row r="3507" spans="1:5" x14ac:dyDescent="0.35">
      <c r="A3507" s="564">
        <v>10730</v>
      </c>
      <c r="B3507" s="564" t="s">
        <v>7971</v>
      </c>
      <c r="C3507" s="564" t="s">
        <v>4987</v>
      </c>
      <c r="D3507" s="564" t="s">
        <v>4986</v>
      </c>
      <c r="E3507" s="107">
        <v>34.21</v>
      </c>
    </row>
    <row r="3508" spans="1:5" x14ac:dyDescent="0.35">
      <c r="A3508" s="564">
        <v>4729</v>
      </c>
      <c r="B3508" s="564" t="s">
        <v>7972</v>
      </c>
      <c r="C3508" s="564" t="s">
        <v>5159</v>
      </c>
      <c r="D3508" s="564" t="s">
        <v>4986</v>
      </c>
      <c r="E3508" s="107">
        <v>70.180000000000007</v>
      </c>
    </row>
    <row r="3509" spans="1:5" x14ac:dyDescent="0.35">
      <c r="A3509" s="564">
        <v>4720</v>
      </c>
      <c r="B3509" s="564" t="s">
        <v>7973</v>
      </c>
      <c r="C3509" s="564" t="s">
        <v>5159</v>
      </c>
      <c r="D3509" s="564" t="s">
        <v>4986</v>
      </c>
      <c r="E3509" s="107">
        <v>80.41</v>
      </c>
    </row>
    <row r="3510" spans="1:5" x14ac:dyDescent="0.35">
      <c r="A3510" s="564">
        <v>4721</v>
      </c>
      <c r="B3510" s="564" t="s">
        <v>7974</v>
      </c>
      <c r="C3510" s="564" t="s">
        <v>5159</v>
      </c>
      <c r="D3510" s="564" t="s">
        <v>4986</v>
      </c>
      <c r="E3510" s="107">
        <v>69.650000000000006</v>
      </c>
    </row>
    <row r="3511" spans="1:5" x14ac:dyDescent="0.35">
      <c r="A3511" s="564">
        <v>4718</v>
      </c>
      <c r="B3511" s="564" t="s">
        <v>7975</v>
      </c>
      <c r="C3511" s="564" t="s">
        <v>5159</v>
      </c>
      <c r="D3511" s="564" t="s">
        <v>4988</v>
      </c>
      <c r="E3511" s="107">
        <v>70.02</v>
      </c>
    </row>
    <row r="3512" spans="1:5" x14ac:dyDescent="0.35">
      <c r="A3512" s="564">
        <v>4722</v>
      </c>
      <c r="B3512" s="564" t="s">
        <v>7976</v>
      </c>
      <c r="C3512" s="564" t="s">
        <v>5159</v>
      </c>
      <c r="D3512" s="564" t="s">
        <v>4986</v>
      </c>
      <c r="E3512" s="107">
        <v>65.790000000000006</v>
      </c>
    </row>
    <row r="3513" spans="1:5" x14ac:dyDescent="0.35">
      <c r="A3513" s="564">
        <v>4723</v>
      </c>
      <c r="B3513" s="564" t="s">
        <v>7977</v>
      </c>
      <c r="C3513" s="564" t="s">
        <v>5159</v>
      </c>
      <c r="D3513" s="564" t="s">
        <v>4986</v>
      </c>
      <c r="E3513" s="107">
        <v>65.22</v>
      </c>
    </row>
    <row r="3514" spans="1:5" x14ac:dyDescent="0.35">
      <c r="A3514" s="564">
        <v>4727</v>
      </c>
      <c r="B3514" s="564" t="s">
        <v>7978</v>
      </c>
      <c r="C3514" s="564" t="s">
        <v>5159</v>
      </c>
      <c r="D3514" s="564" t="s">
        <v>4986</v>
      </c>
      <c r="E3514" s="107">
        <v>59.7</v>
      </c>
    </row>
    <row r="3515" spans="1:5" x14ac:dyDescent="0.35">
      <c r="A3515" s="564">
        <v>4748</v>
      </c>
      <c r="B3515" s="564" t="s">
        <v>7979</v>
      </c>
      <c r="C3515" s="564" t="s">
        <v>5159</v>
      </c>
      <c r="D3515" s="564" t="s">
        <v>4986</v>
      </c>
      <c r="E3515" s="107">
        <v>64.33</v>
      </c>
    </row>
    <row r="3516" spans="1:5" x14ac:dyDescent="0.35">
      <c r="A3516" s="564">
        <v>4730</v>
      </c>
      <c r="B3516" s="564" t="s">
        <v>7980</v>
      </c>
      <c r="C3516" s="564" t="s">
        <v>5159</v>
      </c>
      <c r="D3516" s="564" t="s">
        <v>4986</v>
      </c>
      <c r="E3516" s="107">
        <v>65.47</v>
      </c>
    </row>
    <row r="3517" spans="1:5" x14ac:dyDescent="0.35">
      <c r="A3517" s="564">
        <v>13186</v>
      </c>
      <c r="B3517" s="564" t="s">
        <v>7981</v>
      </c>
      <c r="C3517" s="564" t="s">
        <v>5159</v>
      </c>
      <c r="D3517" s="564" t="s">
        <v>4986</v>
      </c>
      <c r="E3517" s="107">
        <v>51.58</v>
      </c>
    </row>
    <row r="3518" spans="1:5" x14ac:dyDescent="0.35">
      <c r="A3518" s="564">
        <v>10737</v>
      </c>
      <c r="B3518" s="564" t="s">
        <v>7982</v>
      </c>
      <c r="C3518" s="564" t="s">
        <v>4987</v>
      </c>
      <c r="D3518" s="564" t="s">
        <v>4986</v>
      </c>
      <c r="E3518" s="107">
        <v>111.18</v>
      </c>
    </row>
    <row r="3519" spans="1:5" x14ac:dyDescent="0.35">
      <c r="A3519" s="564">
        <v>10734</v>
      </c>
      <c r="B3519" s="564" t="s">
        <v>7983</v>
      </c>
      <c r="C3519" s="564" t="s">
        <v>4987</v>
      </c>
      <c r="D3519" s="564" t="s">
        <v>4986</v>
      </c>
      <c r="E3519" s="107">
        <v>66.14</v>
      </c>
    </row>
    <row r="3520" spans="1:5" x14ac:dyDescent="0.35">
      <c r="A3520" s="564">
        <v>4708</v>
      </c>
      <c r="B3520" s="564" t="s">
        <v>7984</v>
      </c>
      <c r="C3520" s="564" t="s">
        <v>4987</v>
      </c>
      <c r="D3520" s="564" t="s">
        <v>4986</v>
      </c>
      <c r="E3520" s="107">
        <v>128.29</v>
      </c>
    </row>
    <row r="3521" spans="1:5" x14ac:dyDescent="0.35">
      <c r="A3521" s="564">
        <v>4712</v>
      </c>
      <c r="B3521" s="564" t="s">
        <v>7985</v>
      </c>
      <c r="C3521" s="564" t="s">
        <v>4987</v>
      </c>
      <c r="D3521" s="564" t="s">
        <v>4986</v>
      </c>
      <c r="E3521" s="107">
        <v>62.72</v>
      </c>
    </row>
    <row r="3522" spans="1:5" x14ac:dyDescent="0.35">
      <c r="A3522" s="564">
        <v>4710</v>
      </c>
      <c r="B3522" s="564" t="s">
        <v>7986</v>
      </c>
      <c r="C3522" s="564" t="s">
        <v>4987</v>
      </c>
      <c r="D3522" s="564" t="s">
        <v>4986</v>
      </c>
      <c r="E3522" s="107">
        <v>201.13</v>
      </c>
    </row>
    <row r="3523" spans="1:5" x14ac:dyDescent="0.35">
      <c r="A3523" s="564">
        <v>4746</v>
      </c>
      <c r="B3523" s="564" t="s">
        <v>7987</v>
      </c>
      <c r="C3523" s="564" t="s">
        <v>5159</v>
      </c>
      <c r="D3523" s="564" t="s">
        <v>4986</v>
      </c>
      <c r="E3523" s="107">
        <v>48.9</v>
      </c>
    </row>
    <row r="3524" spans="1:5" x14ac:dyDescent="0.35">
      <c r="A3524" s="564">
        <v>4750</v>
      </c>
      <c r="B3524" s="564" t="s">
        <v>7988</v>
      </c>
      <c r="C3524" s="564" t="s">
        <v>4991</v>
      </c>
      <c r="D3524" s="564" t="s">
        <v>4988</v>
      </c>
      <c r="E3524" s="107">
        <v>13.73</v>
      </c>
    </row>
    <row r="3525" spans="1:5" x14ac:dyDescent="0.35">
      <c r="A3525" s="564">
        <v>41065</v>
      </c>
      <c r="B3525" s="564" t="s">
        <v>7989</v>
      </c>
      <c r="C3525" s="564" t="s">
        <v>5162</v>
      </c>
      <c r="D3525" s="564" t="s">
        <v>4986</v>
      </c>
      <c r="E3525" s="108">
        <v>2424.4299999999998</v>
      </c>
    </row>
    <row r="3526" spans="1:5" x14ac:dyDescent="0.35">
      <c r="A3526" s="564">
        <v>34747</v>
      </c>
      <c r="B3526" s="564" t="s">
        <v>7990</v>
      </c>
      <c r="C3526" s="564" t="s">
        <v>5000</v>
      </c>
      <c r="D3526" s="564" t="s">
        <v>4992</v>
      </c>
      <c r="E3526" s="107">
        <v>90.92</v>
      </c>
    </row>
    <row r="3527" spans="1:5" x14ac:dyDescent="0.35">
      <c r="A3527" s="564">
        <v>4826</v>
      </c>
      <c r="B3527" s="564" t="s">
        <v>7991</v>
      </c>
      <c r="C3527" s="564" t="s">
        <v>5000</v>
      </c>
      <c r="D3527" s="564" t="s">
        <v>4992</v>
      </c>
      <c r="E3527" s="107">
        <v>97.76</v>
      </c>
    </row>
    <row r="3528" spans="1:5" x14ac:dyDescent="0.35">
      <c r="A3528" s="564">
        <v>41975</v>
      </c>
      <c r="B3528" s="564" t="s">
        <v>7992</v>
      </c>
      <c r="C3528" s="564" t="s">
        <v>4987</v>
      </c>
      <c r="D3528" s="564" t="s">
        <v>4992</v>
      </c>
      <c r="E3528" s="107">
        <v>76.52</v>
      </c>
    </row>
    <row r="3529" spans="1:5" x14ac:dyDescent="0.35">
      <c r="A3529" s="564">
        <v>4825</v>
      </c>
      <c r="B3529" s="564" t="s">
        <v>7993</v>
      </c>
      <c r="C3529" s="564" t="s">
        <v>5000</v>
      </c>
      <c r="D3529" s="564" t="s">
        <v>4992</v>
      </c>
      <c r="E3529" s="107">
        <v>135.32</v>
      </c>
    </row>
    <row r="3530" spans="1:5" x14ac:dyDescent="0.35">
      <c r="A3530" s="564">
        <v>34744</v>
      </c>
      <c r="B3530" s="564" t="s">
        <v>7994</v>
      </c>
      <c r="C3530" s="564" t="s">
        <v>4987</v>
      </c>
      <c r="D3530" s="564" t="s">
        <v>4992</v>
      </c>
      <c r="E3530" s="107">
        <v>20.92</v>
      </c>
    </row>
    <row r="3531" spans="1:5" x14ac:dyDescent="0.35">
      <c r="A3531" s="564">
        <v>39430</v>
      </c>
      <c r="B3531" s="564" t="s">
        <v>7995</v>
      </c>
      <c r="C3531" s="564" t="s">
        <v>37</v>
      </c>
      <c r="D3531" s="564" t="s">
        <v>4986</v>
      </c>
      <c r="E3531" s="107">
        <v>2.19</v>
      </c>
    </row>
    <row r="3532" spans="1:5" x14ac:dyDescent="0.35">
      <c r="A3532" s="564">
        <v>39573</v>
      </c>
      <c r="B3532" s="564" t="s">
        <v>7996</v>
      </c>
      <c r="C3532" s="564" t="s">
        <v>37</v>
      </c>
      <c r="D3532" s="564" t="s">
        <v>4986</v>
      </c>
      <c r="E3532" s="107">
        <v>2.16</v>
      </c>
    </row>
    <row r="3533" spans="1:5" x14ac:dyDescent="0.35">
      <c r="A3533" s="564">
        <v>38410</v>
      </c>
      <c r="B3533" s="564" t="s">
        <v>7997</v>
      </c>
      <c r="C3533" s="564" t="s">
        <v>37</v>
      </c>
      <c r="D3533" s="564" t="s">
        <v>4986</v>
      </c>
      <c r="E3533" s="108">
        <v>15174.07</v>
      </c>
    </row>
    <row r="3534" spans="1:5" x14ac:dyDescent="0.35">
      <c r="A3534" s="564">
        <v>41596</v>
      </c>
      <c r="B3534" s="564" t="s">
        <v>7998</v>
      </c>
      <c r="C3534" s="564" t="s">
        <v>5012</v>
      </c>
      <c r="D3534" s="564" t="s">
        <v>4992</v>
      </c>
      <c r="E3534" s="107">
        <v>14.48</v>
      </c>
    </row>
    <row r="3535" spans="1:5" x14ac:dyDescent="0.35">
      <c r="A3535" s="564">
        <v>41598</v>
      </c>
      <c r="B3535" s="564" t="s">
        <v>7999</v>
      </c>
      <c r="C3535" s="564" t="s">
        <v>5012</v>
      </c>
      <c r="D3535" s="564" t="s">
        <v>4992</v>
      </c>
      <c r="E3535" s="107">
        <v>14.48</v>
      </c>
    </row>
    <row r="3536" spans="1:5" x14ac:dyDescent="0.35">
      <c r="A3536" s="564">
        <v>41594</v>
      </c>
      <c r="B3536" s="564" t="s">
        <v>8000</v>
      </c>
      <c r="C3536" s="564" t="s">
        <v>5012</v>
      </c>
      <c r="D3536" s="564" t="s">
        <v>4992</v>
      </c>
      <c r="E3536" s="107">
        <v>14.71</v>
      </c>
    </row>
    <row r="3537" spans="1:5" x14ac:dyDescent="0.35">
      <c r="A3537" s="564">
        <v>43663</v>
      </c>
      <c r="B3537" s="564" t="s">
        <v>8001</v>
      </c>
      <c r="C3537" s="564" t="s">
        <v>5012</v>
      </c>
      <c r="D3537" s="564" t="s">
        <v>4992</v>
      </c>
      <c r="E3537" s="107">
        <v>12.12</v>
      </c>
    </row>
    <row r="3538" spans="1:5" x14ac:dyDescent="0.35">
      <c r="A3538" s="564">
        <v>4766</v>
      </c>
      <c r="B3538" s="564" t="s">
        <v>8002</v>
      </c>
      <c r="C3538" s="564" t="s">
        <v>5012</v>
      </c>
      <c r="D3538" s="564" t="s">
        <v>4992</v>
      </c>
      <c r="E3538" s="107">
        <v>11.41</v>
      </c>
    </row>
    <row r="3539" spans="1:5" x14ac:dyDescent="0.35">
      <c r="A3539" s="564">
        <v>43664</v>
      </c>
      <c r="B3539" s="564" t="s">
        <v>8003</v>
      </c>
      <c r="C3539" s="564" t="s">
        <v>5012</v>
      </c>
      <c r="D3539" s="564" t="s">
        <v>4992</v>
      </c>
      <c r="E3539" s="107">
        <v>12.18</v>
      </c>
    </row>
    <row r="3540" spans="1:5" x14ac:dyDescent="0.35">
      <c r="A3540" s="564">
        <v>43082</v>
      </c>
      <c r="B3540" s="564" t="s">
        <v>8004</v>
      </c>
      <c r="C3540" s="564" t="s">
        <v>5012</v>
      </c>
      <c r="D3540" s="564" t="s">
        <v>4992</v>
      </c>
      <c r="E3540" s="107">
        <v>13.28</v>
      </c>
    </row>
    <row r="3541" spans="1:5" x14ac:dyDescent="0.35">
      <c r="A3541" s="564">
        <v>43665</v>
      </c>
      <c r="B3541" s="564" t="s">
        <v>8005</v>
      </c>
      <c r="C3541" s="564" t="s">
        <v>5012</v>
      </c>
      <c r="D3541" s="564" t="s">
        <v>4992</v>
      </c>
      <c r="E3541" s="107">
        <v>11.41</v>
      </c>
    </row>
    <row r="3542" spans="1:5" x14ac:dyDescent="0.35">
      <c r="A3542" s="564">
        <v>10966</v>
      </c>
      <c r="B3542" s="564" t="s">
        <v>8006</v>
      </c>
      <c r="C3542" s="564" t="s">
        <v>5012</v>
      </c>
      <c r="D3542" s="564" t="s">
        <v>4992</v>
      </c>
      <c r="E3542" s="107">
        <v>12.12</v>
      </c>
    </row>
    <row r="3543" spans="1:5" x14ac:dyDescent="0.35">
      <c r="A3543" s="564">
        <v>43692</v>
      </c>
      <c r="B3543" s="564" t="s">
        <v>8007</v>
      </c>
      <c r="C3543" s="564" t="s">
        <v>5012</v>
      </c>
      <c r="D3543" s="564" t="s">
        <v>4992</v>
      </c>
      <c r="E3543" s="107">
        <v>12.12</v>
      </c>
    </row>
    <row r="3544" spans="1:5" x14ac:dyDescent="0.35">
      <c r="A3544" s="564">
        <v>43083</v>
      </c>
      <c r="B3544" s="564" t="s">
        <v>8008</v>
      </c>
      <c r="C3544" s="564" t="s">
        <v>5012</v>
      </c>
      <c r="D3544" s="564" t="s">
        <v>4992</v>
      </c>
      <c r="E3544" s="107">
        <v>11.5</v>
      </c>
    </row>
    <row r="3545" spans="1:5" x14ac:dyDescent="0.35">
      <c r="A3545" s="564">
        <v>40535</v>
      </c>
      <c r="B3545" s="564" t="s">
        <v>8009</v>
      </c>
      <c r="C3545" s="564" t="s">
        <v>5012</v>
      </c>
      <c r="D3545" s="564" t="s">
        <v>4992</v>
      </c>
      <c r="E3545" s="107">
        <v>11.5</v>
      </c>
    </row>
    <row r="3546" spans="1:5" x14ac:dyDescent="0.35">
      <c r="A3546" s="564">
        <v>39427</v>
      </c>
      <c r="B3546" s="564" t="s">
        <v>8010</v>
      </c>
      <c r="C3546" s="564" t="s">
        <v>5000</v>
      </c>
      <c r="D3546" s="564" t="s">
        <v>4986</v>
      </c>
      <c r="E3546" s="107">
        <v>5.83</v>
      </c>
    </row>
    <row r="3547" spans="1:5" x14ac:dyDescent="0.35">
      <c r="A3547" s="564">
        <v>39424</v>
      </c>
      <c r="B3547" s="564" t="s">
        <v>8011</v>
      </c>
      <c r="C3547" s="564" t="s">
        <v>5000</v>
      </c>
      <c r="D3547" s="564" t="s">
        <v>4986</v>
      </c>
      <c r="E3547" s="107">
        <v>3.47</v>
      </c>
    </row>
    <row r="3548" spans="1:5" x14ac:dyDescent="0.35">
      <c r="A3548" s="564">
        <v>39425</v>
      </c>
      <c r="B3548" s="564" t="s">
        <v>8012</v>
      </c>
      <c r="C3548" s="564" t="s">
        <v>5000</v>
      </c>
      <c r="D3548" s="564" t="s">
        <v>4986</v>
      </c>
      <c r="E3548" s="107">
        <v>3.42</v>
      </c>
    </row>
    <row r="3549" spans="1:5" x14ac:dyDescent="0.35">
      <c r="A3549" s="564">
        <v>40664</v>
      </c>
      <c r="B3549" s="564" t="s">
        <v>8013</v>
      </c>
      <c r="C3549" s="564" t="s">
        <v>5012</v>
      </c>
      <c r="D3549" s="564" t="s">
        <v>4992</v>
      </c>
      <c r="E3549" s="107">
        <v>23.6</v>
      </c>
    </row>
    <row r="3550" spans="1:5" x14ac:dyDescent="0.35">
      <c r="A3550" s="564">
        <v>34360</v>
      </c>
      <c r="B3550" s="564" t="s">
        <v>8014</v>
      </c>
      <c r="C3550" s="564" t="s">
        <v>5012</v>
      </c>
      <c r="D3550" s="564" t="s">
        <v>4992</v>
      </c>
      <c r="E3550" s="107">
        <v>45.65</v>
      </c>
    </row>
    <row r="3551" spans="1:5" x14ac:dyDescent="0.35">
      <c r="A3551" s="564">
        <v>20259</v>
      </c>
      <c r="B3551" s="564" t="s">
        <v>8015</v>
      </c>
      <c r="C3551" s="564" t="s">
        <v>5000</v>
      </c>
      <c r="D3551" s="564" t="s">
        <v>4992</v>
      </c>
      <c r="E3551" s="107">
        <v>10.7</v>
      </c>
    </row>
    <row r="3552" spans="1:5" x14ac:dyDescent="0.35">
      <c r="A3552" s="564">
        <v>14077</v>
      </c>
      <c r="B3552" s="564" t="s">
        <v>8016</v>
      </c>
      <c r="C3552" s="564" t="s">
        <v>5000</v>
      </c>
      <c r="D3552" s="564" t="s">
        <v>4992</v>
      </c>
      <c r="E3552" s="107">
        <v>163.77000000000001</v>
      </c>
    </row>
    <row r="3553" spans="1:5" x14ac:dyDescent="0.35">
      <c r="A3553" s="564">
        <v>3678</v>
      </c>
      <c r="B3553" s="564" t="s">
        <v>8017</v>
      </c>
      <c r="C3553" s="564" t="s">
        <v>5000</v>
      </c>
      <c r="D3553" s="564" t="s">
        <v>4992</v>
      </c>
      <c r="E3553" s="107">
        <v>74.02</v>
      </c>
    </row>
    <row r="3554" spans="1:5" x14ac:dyDescent="0.35">
      <c r="A3554" s="564">
        <v>39418</v>
      </c>
      <c r="B3554" s="564" t="s">
        <v>8018</v>
      </c>
      <c r="C3554" s="564" t="s">
        <v>5000</v>
      </c>
      <c r="D3554" s="564" t="s">
        <v>4986</v>
      </c>
      <c r="E3554" s="107">
        <v>6.5</v>
      </c>
    </row>
    <row r="3555" spans="1:5" x14ac:dyDescent="0.35">
      <c r="A3555" s="564">
        <v>39419</v>
      </c>
      <c r="B3555" s="564" t="s">
        <v>8019</v>
      </c>
      <c r="C3555" s="564" t="s">
        <v>5000</v>
      </c>
      <c r="D3555" s="564" t="s">
        <v>4986</v>
      </c>
      <c r="E3555" s="107">
        <v>7.92</v>
      </c>
    </row>
    <row r="3556" spans="1:5" x14ac:dyDescent="0.35">
      <c r="A3556" s="564">
        <v>39420</v>
      </c>
      <c r="B3556" s="564" t="s">
        <v>8020</v>
      </c>
      <c r="C3556" s="564" t="s">
        <v>5000</v>
      </c>
      <c r="D3556" s="564" t="s">
        <v>4986</v>
      </c>
      <c r="E3556" s="107">
        <v>8.75</v>
      </c>
    </row>
    <row r="3557" spans="1:5" x14ac:dyDescent="0.35">
      <c r="A3557" s="564">
        <v>39571</v>
      </c>
      <c r="B3557" s="564" t="s">
        <v>11329</v>
      </c>
      <c r="C3557" s="564" t="s">
        <v>5000</v>
      </c>
      <c r="D3557" s="564" t="s">
        <v>4986</v>
      </c>
      <c r="E3557" s="107">
        <v>5.28</v>
      </c>
    </row>
    <row r="3558" spans="1:5" x14ac:dyDescent="0.35">
      <c r="A3558" s="564">
        <v>39421</v>
      </c>
      <c r="B3558" s="564" t="s">
        <v>8021</v>
      </c>
      <c r="C3558" s="564" t="s">
        <v>5000</v>
      </c>
      <c r="D3558" s="564" t="s">
        <v>4986</v>
      </c>
      <c r="E3558" s="107">
        <v>7.7</v>
      </c>
    </row>
    <row r="3559" spans="1:5" x14ac:dyDescent="0.35">
      <c r="A3559" s="564">
        <v>39422</v>
      </c>
      <c r="B3559" s="564" t="s">
        <v>8022</v>
      </c>
      <c r="C3559" s="564" t="s">
        <v>5000</v>
      </c>
      <c r="D3559" s="564" t="s">
        <v>4988</v>
      </c>
      <c r="E3559" s="107">
        <v>8.99</v>
      </c>
    </row>
    <row r="3560" spans="1:5" x14ac:dyDescent="0.35">
      <c r="A3560" s="564">
        <v>39423</v>
      </c>
      <c r="B3560" s="564" t="s">
        <v>8023</v>
      </c>
      <c r="C3560" s="564" t="s">
        <v>5000</v>
      </c>
      <c r="D3560" s="564" t="s">
        <v>4986</v>
      </c>
      <c r="E3560" s="107">
        <v>10.44</v>
      </c>
    </row>
    <row r="3561" spans="1:5" x14ac:dyDescent="0.35">
      <c r="A3561" s="564">
        <v>39426</v>
      </c>
      <c r="B3561" s="564" t="s">
        <v>8024</v>
      </c>
      <c r="C3561" s="564" t="s">
        <v>5000</v>
      </c>
      <c r="D3561" s="564" t="s">
        <v>4986</v>
      </c>
      <c r="E3561" s="107">
        <v>23.46</v>
      </c>
    </row>
    <row r="3562" spans="1:5" x14ac:dyDescent="0.35">
      <c r="A3562" s="564">
        <v>39429</v>
      </c>
      <c r="B3562" s="564" t="s">
        <v>8025</v>
      </c>
      <c r="C3562" s="564" t="s">
        <v>5000</v>
      </c>
      <c r="D3562" s="564" t="s">
        <v>4986</v>
      </c>
      <c r="E3562" s="107">
        <v>7.4</v>
      </c>
    </row>
    <row r="3563" spans="1:5" x14ac:dyDescent="0.35">
      <c r="A3563" s="564">
        <v>39428</v>
      </c>
      <c r="B3563" s="564" t="s">
        <v>8026</v>
      </c>
      <c r="C3563" s="564" t="s">
        <v>5000</v>
      </c>
      <c r="D3563" s="564" t="s">
        <v>4986</v>
      </c>
      <c r="E3563" s="107">
        <v>5.65</v>
      </c>
    </row>
    <row r="3564" spans="1:5" x14ac:dyDescent="0.35">
      <c r="A3564" s="564">
        <v>39572</v>
      </c>
      <c r="B3564" s="564" t="s">
        <v>8027</v>
      </c>
      <c r="C3564" s="564" t="s">
        <v>5000</v>
      </c>
      <c r="D3564" s="564" t="s">
        <v>4986</v>
      </c>
      <c r="E3564" s="107">
        <v>4.8899999999999997</v>
      </c>
    </row>
    <row r="3565" spans="1:5" x14ac:dyDescent="0.35">
      <c r="A3565" s="564">
        <v>39570</v>
      </c>
      <c r="B3565" s="564" t="s">
        <v>8028</v>
      </c>
      <c r="C3565" s="564" t="s">
        <v>5000</v>
      </c>
      <c r="D3565" s="564" t="s">
        <v>4986</v>
      </c>
      <c r="E3565" s="107">
        <v>5.19</v>
      </c>
    </row>
    <row r="3566" spans="1:5" x14ac:dyDescent="0.35">
      <c r="A3566" s="564">
        <v>39569</v>
      </c>
      <c r="B3566" s="564" t="s">
        <v>8029</v>
      </c>
      <c r="C3566" s="564" t="s">
        <v>5000</v>
      </c>
      <c r="D3566" s="564" t="s">
        <v>4986</v>
      </c>
      <c r="E3566" s="107">
        <v>5.13</v>
      </c>
    </row>
    <row r="3567" spans="1:5" x14ac:dyDescent="0.35">
      <c r="A3567" s="564">
        <v>11552</v>
      </c>
      <c r="B3567" s="564" t="s">
        <v>11330</v>
      </c>
      <c r="C3567" s="564" t="s">
        <v>5000</v>
      </c>
      <c r="D3567" s="564" t="s">
        <v>4986</v>
      </c>
      <c r="E3567" s="107">
        <v>7.7</v>
      </c>
    </row>
    <row r="3568" spans="1:5" x14ac:dyDescent="0.35">
      <c r="A3568" s="564">
        <v>40598</v>
      </c>
      <c r="B3568" s="564" t="s">
        <v>8030</v>
      </c>
      <c r="C3568" s="564" t="s">
        <v>5012</v>
      </c>
      <c r="D3568" s="564" t="s">
        <v>4992</v>
      </c>
      <c r="E3568" s="107">
        <v>11.22</v>
      </c>
    </row>
    <row r="3569" spans="1:5" x14ac:dyDescent="0.35">
      <c r="A3569" s="564">
        <v>39029</v>
      </c>
      <c r="B3569" s="564" t="s">
        <v>8031</v>
      </c>
      <c r="C3569" s="564" t="s">
        <v>5000</v>
      </c>
      <c r="D3569" s="564" t="s">
        <v>4986</v>
      </c>
      <c r="E3569" s="107">
        <v>16.57</v>
      </c>
    </row>
    <row r="3570" spans="1:5" x14ac:dyDescent="0.35">
      <c r="A3570" s="564">
        <v>39028</v>
      </c>
      <c r="B3570" s="564" t="s">
        <v>8032</v>
      </c>
      <c r="C3570" s="564" t="s">
        <v>5000</v>
      </c>
      <c r="D3570" s="564" t="s">
        <v>4986</v>
      </c>
      <c r="E3570" s="107">
        <v>9.64</v>
      </c>
    </row>
    <row r="3571" spans="1:5" x14ac:dyDescent="0.35">
      <c r="A3571" s="564">
        <v>39328</v>
      </c>
      <c r="B3571" s="564" t="s">
        <v>8033</v>
      </c>
      <c r="C3571" s="564" t="s">
        <v>5000</v>
      </c>
      <c r="D3571" s="564" t="s">
        <v>4986</v>
      </c>
      <c r="E3571" s="107">
        <v>5.3</v>
      </c>
    </row>
    <row r="3572" spans="1:5" x14ac:dyDescent="0.35">
      <c r="A3572" s="564">
        <v>38541</v>
      </c>
      <c r="B3572" s="564" t="s">
        <v>8034</v>
      </c>
      <c r="C3572" s="564" t="s">
        <v>37</v>
      </c>
      <c r="D3572" s="564" t="s">
        <v>4992</v>
      </c>
      <c r="E3572" s="108">
        <v>3288289.44</v>
      </c>
    </row>
    <row r="3573" spans="1:5" x14ac:dyDescent="0.35">
      <c r="A3573" s="564">
        <v>38542</v>
      </c>
      <c r="B3573" s="564" t="s">
        <v>8035</v>
      </c>
      <c r="C3573" s="564" t="s">
        <v>37</v>
      </c>
      <c r="D3573" s="564" t="s">
        <v>4992</v>
      </c>
      <c r="E3573" s="108">
        <v>5113157.8600000003</v>
      </c>
    </row>
    <row r="3574" spans="1:5" x14ac:dyDescent="0.35">
      <c r="A3574" s="564">
        <v>38543</v>
      </c>
      <c r="B3574" s="564" t="s">
        <v>8036</v>
      </c>
      <c r="C3574" s="564" t="s">
        <v>37</v>
      </c>
      <c r="D3574" s="564" t="s">
        <v>4992</v>
      </c>
      <c r="E3574" s="108">
        <v>1251842.1299999999</v>
      </c>
    </row>
    <row r="3575" spans="1:5" x14ac:dyDescent="0.35">
      <c r="A3575" s="564">
        <v>40406</v>
      </c>
      <c r="B3575" s="564" t="s">
        <v>8037</v>
      </c>
      <c r="C3575" s="564" t="s">
        <v>37</v>
      </c>
      <c r="D3575" s="564" t="s">
        <v>4986</v>
      </c>
      <c r="E3575" s="108">
        <v>72527.7</v>
      </c>
    </row>
    <row r="3576" spans="1:5" x14ac:dyDescent="0.35">
      <c r="A3576" s="564">
        <v>40789</v>
      </c>
      <c r="B3576" s="564" t="s">
        <v>8038</v>
      </c>
      <c r="C3576" s="564" t="s">
        <v>37</v>
      </c>
      <c r="D3576" s="564" t="s">
        <v>4986</v>
      </c>
      <c r="E3576" s="108">
        <v>10451.98</v>
      </c>
    </row>
    <row r="3577" spans="1:5" x14ac:dyDescent="0.35">
      <c r="A3577" s="564">
        <v>40791</v>
      </c>
      <c r="B3577" s="564" t="s">
        <v>8039</v>
      </c>
      <c r="C3577" s="564" t="s">
        <v>37</v>
      </c>
      <c r="D3577" s="564" t="s">
        <v>4986</v>
      </c>
      <c r="E3577" s="108">
        <v>32719.26</v>
      </c>
    </row>
    <row r="3578" spans="1:5" x14ac:dyDescent="0.35">
      <c r="A3578" s="564">
        <v>11651</v>
      </c>
      <c r="B3578" s="564" t="s">
        <v>8040</v>
      </c>
      <c r="C3578" s="564" t="s">
        <v>37</v>
      </c>
      <c r="D3578" s="564" t="s">
        <v>4986</v>
      </c>
      <c r="E3578" s="108">
        <v>17894.63</v>
      </c>
    </row>
    <row r="3579" spans="1:5" x14ac:dyDescent="0.35">
      <c r="A3579" s="564">
        <v>40435</v>
      </c>
      <c r="B3579" s="564" t="s">
        <v>8041</v>
      </c>
      <c r="C3579" s="564" t="s">
        <v>37</v>
      </c>
      <c r="D3579" s="564" t="s">
        <v>4992</v>
      </c>
      <c r="E3579" s="108">
        <v>686750</v>
      </c>
    </row>
    <row r="3580" spans="1:5" x14ac:dyDescent="0.35">
      <c r="A3580" s="564">
        <v>39012</v>
      </c>
      <c r="B3580" s="564" t="s">
        <v>8042</v>
      </c>
      <c r="C3580" s="564" t="s">
        <v>37</v>
      </c>
      <c r="D3580" s="564" t="s">
        <v>4992</v>
      </c>
      <c r="E3580" s="108">
        <v>716528.68</v>
      </c>
    </row>
    <row r="3581" spans="1:5" x14ac:dyDescent="0.35">
      <c r="A3581" s="564">
        <v>13617</v>
      </c>
      <c r="B3581" s="564" t="s">
        <v>8043</v>
      </c>
      <c r="C3581" s="564" t="s">
        <v>37</v>
      </c>
      <c r="D3581" s="564" t="s">
        <v>4986</v>
      </c>
      <c r="E3581" s="108">
        <v>70875.509999999995</v>
      </c>
    </row>
    <row r="3582" spans="1:5" x14ac:dyDescent="0.35">
      <c r="A3582" s="564">
        <v>35274</v>
      </c>
      <c r="B3582" s="564" t="s">
        <v>11331</v>
      </c>
      <c r="C3582" s="564" t="s">
        <v>5000</v>
      </c>
      <c r="D3582" s="564" t="s">
        <v>4986</v>
      </c>
      <c r="E3582" s="107">
        <v>33.869999999999997</v>
      </c>
    </row>
    <row r="3583" spans="1:5" x14ac:dyDescent="0.35">
      <c r="A3583" s="564">
        <v>35275</v>
      </c>
      <c r="B3583" s="564" t="s">
        <v>11332</v>
      </c>
      <c r="C3583" s="564" t="s">
        <v>5000</v>
      </c>
      <c r="D3583" s="564" t="s">
        <v>4986</v>
      </c>
      <c r="E3583" s="107">
        <v>71.900000000000006</v>
      </c>
    </row>
    <row r="3584" spans="1:5" x14ac:dyDescent="0.35">
      <c r="A3584" s="564">
        <v>35276</v>
      </c>
      <c r="B3584" s="564" t="s">
        <v>11333</v>
      </c>
      <c r="C3584" s="564" t="s">
        <v>5000</v>
      </c>
      <c r="D3584" s="564" t="s">
        <v>4986</v>
      </c>
      <c r="E3584" s="107">
        <v>125.1</v>
      </c>
    </row>
    <row r="3585" spans="1:5" x14ac:dyDescent="0.35">
      <c r="A3585" s="564">
        <v>38386</v>
      </c>
      <c r="B3585" s="564" t="s">
        <v>8044</v>
      </c>
      <c r="C3585" s="564" t="s">
        <v>37</v>
      </c>
      <c r="D3585" s="564" t="s">
        <v>4986</v>
      </c>
      <c r="E3585" s="107">
        <v>5.17</v>
      </c>
    </row>
    <row r="3586" spans="1:5" x14ac:dyDescent="0.35">
      <c r="A3586" s="564">
        <v>11091</v>
      </c>
      <c r="B3586" s="564" t="s">
        <v>8045</v>
      </c>
      <c r="C3586" s="564" t="s">
        <v>37</v>
      </c>
      <c r="D3586" s="564" t="s">
        <v>4986</v>
      </c>
      <c r="E3586" s="107">
        <v>1.69</v>
      </c>
    </row>
    <row r="3587" spans="1:5" x14ac:dyDescent="0.35">
      <c r="A3587" s="564">
        <v>37586</v>
      </c>
      <c r="B3587" s="564" t="s">
        <v>8046</v>
      </c>
      <c r="C3587" s="564" t="s">
        <v>6889</v>
      </c>
      <c r="D3587" s="564" t="s">
        <v>4992</v>
      </c>
      <c r="E3587" s="107">
        <v>48.41</v>
      </c>
    </row>
    <row r="3588" spans="1:5" x14ac:dyDescent="0.35">
      <c r="A3588" s="564">
        <v>37395</v>
      </c>
      <c r="B3588" s="564" t="s">
        <v>8047</v>
      </c>
      <c r="C3588" s="564" t="s">
        <v>6889</v>
      </c>
      <c r="D3588" s="564" t="s">
        <v>4992</v>
      </c>
      <c r="E3588" s="107">
        <v>41.63</v>
      </c>
    </row>
    <row r="3589" spans="1:5" x14ac:dyDescent="0.35">
      <c r="A3589" s="564">
        <v>14147</v>
      </c>
      <c r="B3589" s="564" t="s">
        <v>8048</v>
      </c>
      <c r="C3589" s="564" t="s">
        <v>6889</v>
      </c>
      <c r="D3589" s="564" t="s">
        <v>4992</v>
      </c>
      <c r="E3589" s="107">
        <v>55.22</v>
      </c>
    </row>
    <row r="3590" spans="1:5" x14ac:dyDescent="0.35">
      <c r="A3590" s="564">
        <v>37396</v>
      </c>
      <c r="B3590" s="564" t="s">
        <v>8049</v>
      </c>
      <c r="C3590" s="564" t="s">
        <v>6889</v>
      </c>
      <c r="D3590" s="564" t="s">
        <v>4992</v>
      </c>
      <c r="E3590" s="107">
        <v>34.06</v>
      </c>
    </row>
    <row r="3591" spans="1:5" x14ac:dyDescent="0.35">
      <c r="A3591" s="564">
        <v>37397</v>
      </c>
      <c r="B3591" s="564" t="s">
        <v>8050</v>
      </c>
      <c r="C3591" s="564" t="s">
        <v>6889</v>
      </c>
      <c r="D3591" s="564" t="s">
        <v>4992</v>
      </c>
      <c r="E3591" s="107">
        <v>35.68</v>
      </c>
    </row>
    <row r="3592" spans="1:5" x14ac:dyDescent="0.35">
      <c r="A3592" s="564">
        <v>43606</v>
      </c>
      <c r="B3592" s="564" t="s">
        <v>11334</v>
      </c>
      <c r="C3592" s="564" t="s">
        <v>37</v>
      </c>
      <c r="D3592" s="564" t="s">
        <v>4986</v>
      </c>
      <c r="E3592" s="107">
        <v>9.2200000000000006</v>
      </c>
    </row>
    <row r="3593" spans="1:5" x14ac:dyDescent="0.35">
      <c r="A3593" s="564">
        <v>444</v>
      </c>
      <c r="B3593" s="564" t="s">
        <v>8051</v>
      </c>
      <c r="C3593" s="564" t="s">
        <v>37</v>
      </c>
      <c r="D3593" s="564" t="s">
        <v>4986</v>
      </c>
      <c r="E3593" s="107">
        <v>35.17</v>
      </c>
    </row>
    <row r="3594" spans="1:5" x14ac:dyDescent="0.35">
      <c r="A3594" s="564">
        <v>445</v>
      </c>
      <c r="B3594" s="564" t="s">
        <v>8052</v>
      </c>
      <c r="C3594" s="564" t="s">
        <v>37</v>
      </c>
      <c r="D3594" s="564" t="s">
        <v>4986</v>
      </c>
      <c r="E3594" s="107">
        <v>48.15</v>
      </c>
    </row>
    <row r="3595" spans="1:5" x14ac:dyDescent="0.35">
      <c r="A3595" s="564">
        <v>4783</v>
      </c>
      <c r="B3595" s="564" t="s">
        <v>8053</v>
      </c>
      <c r="C3595" s="564" t="s">
        <v>4991</v>
      </c>
      <c r="D3595" s="564" t="s">
        <v>4988</v>
      </c>
      <c r="E3595" s="107">
        <v>13.73</v>
      </c>
    </row>
    <row r="3596" spans="1:5" x14ac:dyDescent="0.35">
      <c r="A3596" s="564">
        <v>41079</v>
      </c>
      <c r="B3596" s="564" t="s">
        <v>8054</v>
      </c>
      <c r="C3596" s="564" t="s">
        <v>5162</v>
      </c>
      <c r="D3596" s="564" t="s">
        <v>4986</v>
      </c>
      <c r="E3596" s="108">
        <v>2424.4299999999998</v>
      </c>
    </row>
    <row r="3597" spans="1:5" x14ac:dyDescent="0.35">
      <c r="A3597" s="564">
        <v>12874</v>
      </c>
      <c r="B3597" s="564" t="s">
        <v>8055</v>
      </c>
      <c r="C3597" s="564" t="s">
        <v>4991</v>
      </c>
      <c r="D3597" s="564" t="s">
        <v>4986</v>
      </c>
      <c r="E3597" s="107">
        <v>15.81</v>
      </c>
    </row>
    <row r="3598" spans="1:5" x14ac:dyDescent="0.35">
      <c r="A3598" s="564">
        <v>41082</v>
      </c>
      <c r="B3598" s="564" t="s">
        <v>8056</v>
      </c>
      <c r="C3598" s="564" t="s">
        <v>5162</v>
      </c>
      <c r="D3598" s="564" t="s">
        <v>4986</v>
      </c>
      <c r="E3598" s="108">
        <v>2794.83</v>
      </c>
    </row>
    <row r="3599" spans="1:5" x14ac:dyDescent="0.35">
      <c r="A3599" s="564">
        <v>4785</v>
      </c>
      <c r="B3599" s="564" t="s">
        <v>8057</v>
      </c>
      <c r="C3599" s="564" t="s">
        <v>4991</v>
      </c>
      <c r="D3599" s="564" t="s">
        <v>4986</v>
      </c>
      <c r="E3599" s="107">
        <v>14.76</v>
      </c>
    </row>
    <row r="3600" spans="1:5" x14ac:dyDescent="0.35">
      <c r="A3600" s="564">
        <v>41081</v>
      </c>
      <c r="B3600" s="564" t="s">
        <v>8058</v>
      </c>
      <c r="C3600" s="564" t="s">
        <v>5162</v>
      </c>
      <c r="D3600" s="564" t="s">
        <v>4986</v>
      </c>
      <c r="E3600" s="108">
        <v>2607.73</v>
      </c>
    </row>
    <row r="3601" spans="1:5" x14ac:dyDescent="0.35">
      <c r="A3601" s="564">
        <v>4801</v>
      </c>
      <c r="B3601" s="564" t="s">
        <v>8059</v>
      </c>
      <c r="C3601" s="564" t="s">
        <v>4987</v>
      </c>
      <c r="D3601" s="564" t="s">
        <v>4986</v>
      </c>
      <c r="E3601" s="107">
        <v>64.569999999999993</v>
      </c>
    </row>
    <row r="3602" spans="1:5" x14ac:dyDescent="0.35">
      <c r="A3602" s="564">
        <v>4794</v>
      </c>
      <c r="B3602" s="564" t="s">
        <v>8060</v>
      </c>
      <c r="C3602" s="564" t="s">
        <v>4987</v>
      </c>
      <c r="D3602" s="564" t="s">
        <v>4986</v>
      </c>
      <c r="E3602" s="107">
        <v>294.07</v>
      </c>
    </row>
    <row r="3603" spans="1:5" x14ac:dyDescent="0.35">
      <c r="A3603" s="564">
        <v>4796</v>
      </c>
      <c r="B3603" s="564" t="s">
        <v>8061</v>
      </c>
      <c r="C3603" s="564" t="s">
        <v>4987</v>
      </c>
      <c r="D3603" s="564" t="s">
        <v>4986</v>
      </c>
      <c r="E3603" s="107">
        <v>178.61</v>
      </c>
    </row>
    <row r="3604" spans="1:5" x14ac:dyDescent="0.35">
      <c r="A3604" s="564">
        <v>4800</v>
      </c>
      <c r="B3604" s="564" t="s">
        <v>8062</v>
      </c>
      <c r="C3604" s="564" t="s">
        <v>4987</v>
      </c>
      <c r="D3604" s="564" t="s">
        <v>4986</v>
      </c>
      <c r="E3604" s="107">
        <v>49.12</v>
      </c>
    </row>
    <row r="3605" spans="1:5" x14ac:dyDescent="0.35">
      <c r="A3605" s="564">
        <v>4795</v>
      </c>
      <c r="B3605" s="564" t="s">
        <v>8063</v>
      </c>
      <c r="C3605" s="564" t="s">
        <v>4987</v>
      </c>
      <c r="D3605" s="564" t="s">
        <v>4986</v>
      </c>
      <c r="E3605" s="107">
        <v>286.26</v>
      </c>
    </row>
    <row r="3606" spans="1:5" x14ac:dyDescent="0.35">
      <c r="A3606" s="564">
        <v>39694</v>
      </c>
      <c r="B3606" s="564" t="s">
        <v>8064</v>
      </c>
      <c r="C3606" s="564" t="s">
        <v>4987</v>
      </c>
      <c r="D3606" s="564" t="s">
        <v>4986</v>
      </c>
      <c r="E3606" s="107">
        <v>422.51</v>
      </c>
    </row>
    <row r="3607" spans="1:5" x14ac:dyDescent="0.35">
      <c r="A3607" s="564">
        <v>1292</v>
      </c>
      <c r="B3607" s="564" t="s">
        <v>8065</v>
      </c>
      <c r="C3607" s="564" t="s">
        <v>4987</v>
      </c>
      <c r="D3607" s="564" t="s">
        <v>4986</v>
      </c>
      <c r="E3607" s="107">
        <v>58.62</v>
      </c>
    </row>
    <row r="3608" spans="1:5" x14ac:dyDescent="0.35">
      <c r="A3608" s="564">
        <v>1287</v>
      </c>
      <c r="B3608" s="564" t="s">
        <v>8066</v>
      </c>
      <c r="C3608" s="564" t="s">
        <v>4987</v>
      </c>
      <c r="D3608" s="564" t="s">
        <v>4988</v>
      </c>
      <c r="E3608" s="107">
        <v>28.76</v>
      </c>
    </row>
    <row r="3609" spans="1:5" x14ac:dyDescent="0.35">
      <c r="A3609" s="564">
        <v>1297</v>
      </c>
      <c r="B3609" s="564" t="s">
        <v>8067</v>
      </c>
      <c r="C3609" s="564" t="s">
        <v>4987</v>
      </c>
      <c r="D3609" s="564" t="s">
        <v>4986</v>
      </c>
      <c r="E3609" s="107">
        <v>23.85</v>
      </c>
    </row>
    <row r="3610" spans="1:5" x14ac:dyDescent="0.35">
      <c r="A3610" s="564">
        <v>4786</v>
      </c>
      <c r="B3610" s="564" t="s">
        <v>8068</v>
      </c>
      <c r="C3610" s="564" t="s">
        <v>4987</v>
      </c>
      <c r="D3610" s="564" t="s">
        <v>4992</v>
      </c>
      <c r="E3610" s="107">
        <v>88</v>
      </c>
    </row>
    <row r="3611" spans="1:5" x14ac:dyDescent="0.35">
      <c r="A3611" s="564">
        <v>10840</v>
      </c>
      <c r="B3611" s="564" t="s">
        <v>8069</v>
      </c>
      <c r="C3611" s="564" t="s">
        <v>4987</v>
      </c>
      <c r="D3611" s="564" t="s">
        <v>4992</v>
      </c>
      <c r="E3611" s="107">
        <v>340</v>
      </c>
    </row>
    <row r="3612" spans="1:5" x14ac:dyDescent="0.35">
      <c r="A3612" s="564">
        <v>10841</v>
      </c>
      <c r="B3612" s="564" t="s">
        <v>8070</v>
      </c>
      <c r="C3612" s="564" t="s">
        <v>4987</v>
      </c>
      <c r="D3612" s="564" t="s">
        <v>4992</v>
      </c>
      <c r="E3612" s="107">
        <v>256.60000000000002</v>
      </c>
    </row>
    <row r="3613" spans="1:5" x14ac:dyDescent="0.35">
      <c r="A3613" s="564">
        <v>44540</v>
      </c>
      <c r="B3613" s="564" t="s">
        <v>11335</v>
      </c>
      <c r="C3613" s="564" t="s">
        <v>4987</v>
      </c>
      <c r="D3613" s="564" t="s">
        <v>4992</v>
      </c>
      <c r="E3613" s="107">
        <v>327.88</v>
      </c>
    </row>
    <row r="3614" spans="1:5" x14ac:dyDescent="0.35">
      <c r="A3614" s="564">
        <v>10842</v>
      </c>
      <c r="B3614" s="564" t="s">
        <v>8071</v>
      </c>
      <c r="C3614" s="564" t="s">
        <v>4987</v>
      </c>
      <c r="D3614" s="564" t="s">
        <v>4992</v>
      </c>
      <c r="E3614" s="107">
        <v>370.64</v>
      </c>
    </row>
    <row r="3615" spans="1:5" x14ac:dyDescent="0.35">
      <c r="A3615" s="564">
        <v>21108</v>
      </c>
      <c r="B3615" s="564" t="s">
        <v>8072</v>
      </c>
      <c r="C3615" s="564" t="s">
        <v>4987</v>
      </c>
      <c r="D3615" s="564" t="s">
        <v>4986</v>
      </c>
      <c r="E3615" s="107">
        <v>78.14</v>
      </c>
    </row>
    <row r="3616" spans="1:5" x14ac:dyDescent="0.35">
      <c r="A3616" s="564">
        <v>38180</v>
      </c>
      <c r="B3616" s="564" t="s">
        <v>8073</v>
      </c>
      <c r="C3616" s="564" t="s">
        <v>4987</v>
      </c>
      <c r="D3616" s="564" t="s">
        <v>4986</v>
      </c>
      <c r="E3616" s="107">
        <v>143.81</v>
      </c>
    </row>
    <row r="3617" spans="1:5" x14ac:dyDescent="0.35">
      <c r="A3617" s="564">
        <v>40648</v>
      </c>
      <c r="B3617" s="564" t="s">
        <v>8074</v>
      </c>
      <c r="C3617" s="564" t="s">
        <v>4987</v>
      </c>
      <c r="D3617" s="564" t="s">
        <v>4992</v>
      </c>
      <c r="E3617" s="107">
        <v>168.96</v>
      </c>
    </row>
    <row r="3618" spans="1:5" x14ac:dyDescent="0.35">
      <c r="A3618" s="564">
        <v>40649</v>
      </c>
      <c r="B3618" s="564" t="s">
        <v>8075</v>
      </c>
      <c r="C3618" s="564" t="s">
        <v>4987</v>
      </c>
      <c r="D3618" s="564" t="s">
        <v>4992</v>
      </c>
      <c r="E3618" s="107">
        <v>98.41</v>
      </c>
    </row>
    <row r="3619" spans="1:5" x14ac:dyDescent="0.35">
      <c r="A3619" s="564">
        <v>40650</v>
      </c>
      <c r="B3619" s="564" t="s">
        <v>11336</v>
      </c>
      <c r="C3619" s="564" t="s">
        <v>4987</v>
      </c>
      <c r="D3619" s="564" t="s">
        <v>4992</v>
      </c>
      <c r="E3619" s="107">
        <v>126.72</v>
      </c>
    </row>
    <row r="3620" spans="1:5" x14ac:dyDescent="0.35">
      <c r="A3620" s="564">
        <v>40651</v>
      </c>
      <c r="B3620" s="564" t="s">
        <v>11337</v>
      </c>
      <c r="C3620" s="564" t="s">
        <v>4987</v>
      </c>
      <c r="D3620" s="564" t="s">
        <v>4992</v>
      </c>
      <c r="E3620" s="107">
        <v>233.72</v>
      </c>
    </row>
    <row r="3621" spans="1:5" x14ac:dyDescent="0.35">
      <c r="A3621" s="564">
        <v>40652</v>
      </c>
      <c r="B3621" s="564" t="s">
        <v>8076</v>
      </c>
      <c r="C3621" s="564" t="s">
        <v>4987</v>
      </c>
      <c r="D3621" s="564" t="s">
        <v>4992</v>
      </c>
      <c r="E3621" s="107">
        <v>125.31</v>
      </c>
    </row>
    <row r="3622" spans="1:5" x14ac:dyDescent="0.35">
      <c r="A3622" s="564">
        <v>40647</v>
      </c>
      <c r="B3622" s="564" t="s">
        <v>8077</v>
      </c>
      <c r="C3622" s="564" t="s">
        <v>4987</v>
      </c>
      <c r="D3622" s="564" t="s">
        <v>4992</v>
      </c>
      <c r="E3622" s="107">
        <v>137.97999999999999</v>
      </c>
    </row>
    <row r="3623" spans="1:5" x14ac:dyDescent="0.35">
      <c r="A3623" s="564">
        <v>40653</v>
      </c>
      <c r="B3623" s="564" t="s">
        <v>8078</v>
      </c>
      <c r="C3623" s="564" t="s">
        <v>4987</v>
      </c>
      <c r="D3623" s="564" t="s">
        <v>4992</v>
      </c>
      <c r="E3623" s="107">
        <v>105.6</v>
      </c>
    </row>
    <row r="3624" spans="1:5" x14ac:dyDescent="0.35">
      <c r="A3624" s="564">
        <v>36178</v>
      </c>
      <c r="B3624" s="564" t="s">
        <v>8079</v>
      </c>
      <c r="C3624" s="564" t="s">
        <v>37</v>
      </c>
      <c r="D3624" s="564" t="s">
        <v>4986</v>
      </c>
      <c r="E3624" s="107">
        <v>13.93</v>
      </c>
    </row>
    <row r="3625" spans="1:5" x14ac:dyDescent="0.35">
      <c r="A3625" s="564">
        <v>38195</v>
      </c>
      <c r="B3625" s="564" t="s">
        <v>8080</v>
      </c>
      <c r="C3625" s="564" t="s">
        <v>4987</v>
      </c>
      <c r="D3625" s="564" t="s">
        <v>4986</v>
      </c>
      <c r="E3625" s="107">
        <v>92.29</v>
      </c>
    </row>
    <row r="3626" spans="1:5" x14ac:dyDescent="0.35">
      <c r="A3626" s="564">
        <v>38181</v>
      </c>
      <c r="B3626" s="564" t="s">
        <v>8081</v>
      </c>
      <c r="C3626" s="564" t="s">
        <v>4987</v>
      </c>
      <c r="D3626" s="564" t="s">
        <v>4986</v>
      </c>
      <c r="E3626" s="107">
        <v>196.32</v>
      </c>
    </row>
    <row r="3627" spans="1:5" x14ac:dyDescent="0.35">
      <c r="A3627" s="564">
        <v>38182</v>
      </c>
      <c r="B3627" s="564" t="s">
        <v>8082</v>
      </c>
      <c r="C3627" s="564" t="s">
        <v>4987</v>
      </c>
      <c r="D3627" s="564" t="s">
        <v>4986</v>
      </c>
      <c r="E3627" s="107">
        <v>187</v>
      </c>
    </row>
    <row r="3628" spans="1:5" x14ac:dyDescent="0.35">
      <c r="A3628" s="564">
        <v>38186</v>
      </c>
      <c r="B3628" s="564" t="s">
        <v>8083</v>
      </c>
      <c r="C3628" s="564" t="s">
        <v>4987</v>
      </c>
      <c r="D3628" s="564" t="s">
        <v>4986</v>
      </c>
      <c r="E3628" s="107">
        <v>486.08</v>
      </c>
    </row>
    <row r="3629" spans="1:5" x14ac:dyDescent="0.35">
      <c r="A3629" s="564">
        <v>38185</v>
      </c>
      <c r="B3629" s="564" t="s">
        <v>8084</v>
      </c>
      <c r="C3629" s="564" t="s">
        <v>4987</v>
      </c>
      <c r="D3629" s="564" t="s">
        <v>4986</v>
      </c>
      <c r="E3629" s="107">
        <v>432.78</v>
      </c>
    </row>
    <row r="3630" spans="1:5" x14ac:dyDescent="0.35">
      <c r="A3630" s="564">
        <v>40654</v>
      </c>
      <c r="B3630" s="564" t="s">
        <v>8085</v>
      </c>
      <c r="C3630" s="564" t="s">
        <v>4987</v>
      </c>
      <c r="D3630" s="564" t="s">
        <v>4992</v>
      </c>
      <c r="E3630" s="107">
        <v>164.03</v>
      </c>
    </row>
    <row r="3631" spans="1:5" x14ac:dyDescent="0.35">
      <c r="A3631" s="564">
        <v>44541</v>
      </c>
      <c r="B3631" s="564" t="s">
        <v>11338</v>
      </c>
      <c r="C3631" s="564" t="s">
        <v>4987</v>
      </c>
      <c r="D3631" s="564" t="s">
        <v>4992</v>
      </c>
      <c r="E3631" s="107">
        <v>270.85000000000002</v>
      </c>
    </row>
    <row r="3632" spans="1:5" x14ac:dyDescent="0.35">
      <c r="A3632" s="564">
        <v>4822</v>
      </c>
      <c r="B3632" s="564" t="s">
        <v>8086</v>
      </c>
      <c r="C3632" s="564" t="s">
        <v>4987</v>
      </c>
      <c r="D3632" s="564" t="s">
        <v>4992</v>
      </c>
      <c r="E3632" s="107">
        <v>374.56</v>
      </c>
    </row>
    <row r="3633" spans="1:5" x14ac:dyDescent="0.35">
      <c r="A3633" s="564">
        <v>4818</v>
      </c>
      <c r="B3633" s="564" t="s">
        <v>8087</v>
      </c>
      <c r="C3633" s="564" t="s">
        <v>4987</v>
      </c>
      <c r="D3633" s="564" t="s">
        <v>4992</v>
      </c>
      <c r="E3633" s="107">
        <v>385</v>
      </c>
    </row>
    <row r="3634" spans="1:5" x14ac:dyDescent="0.35">
      <c r="A3634" s="564">
        <v>39567</v>
      </c>
      <c r="B3634" s="564" t="s">
        <v>11339</v>
      </c>
      <c r="C3634" s="564" t="s">
        <v>4987</v>
      </c>
      <c r="D3634" s="564" t="s">
        <v>4986</v>
      </c>
      <c r="E3634" s="107">
        <v>43.03</v>
      </c>
    </row>
    <row r="3635" spans="1:5" x14ac:dyDescent="0.35">
      <c r="A3635" s="564">
        <v>39566</v>
      </c>
      <c r="B3635" s="564" t="s">
        <v>11340</v>
      </c>
      <c r="C3635" s="564" t="s">
        <v>4987</v>
      </c>
      <c r="D3635" s="564" t="s">
        <v>4986</v>
      </c>
      <c r="E3635" s="107">
        <v>45.55</v>
      </c>
    </row>
    <row r="3636" spans="1:5" x14ac:dyDescent="0.35">
      <c r="A3636" s="564">
        <v>39416</v>
      </c>
      <c r="B3636" s="564" t="s">
        <v>11341</v>
      </c>
      <c r="C3636" s="564" t="s">
        <v>4987</v>
      </c>
      <c r="D3636" s="564" t="s">
        <v>4986</v>
      </c>
      <c r="E3636" s="107">
        <v>27.76</v>
      </c>
    </row>
    <row r="3637" spans="1:5" x14ac:dyDescent="0.35">
      <c r="A3637" s="564">
        <v>39417</v>
      </c>
      <c r="B3637" s="564" t="s">
        <v>11342</v>
      </c>
      <c r="C3637" s="564" t="s">
        <v>4987</v>
      </c>
      <c r="D3637" s="564" t="s">
        <v>4986</v>
      </c>
      <c r="E3637" s="107">
        <v>27.08</v>
      </c>
    </row>
    <row r="3638" spans="1:5" x14ac:dyDescent="0.35">
      <c r="A3638" s="564">
        <v>43742</v>
      </c>
      <c r="B3638" s="564" t="s">
        <v>11343</v>
      </c>
      <c r="C3638" s="564" t="s">
        <v>4987</v>
      </c>
      <c r="D3638" s="564" t="s">
        <v>4986</v>
      </c>
      <c r="E3638" s="107">
        <v>29.2</v>
      </c>
    </row>
    <row r="3639" spans="1:5" x14ac:dyDescent="0.35">
      <c r="A3639" s="564">
        <v>39414</v>
      </c>
      <c r="B3639" s="564" t="s">
        <v>11344</v>
      </c>
      <c r="C3639" s="564" t="s">
        <v>4987</v>
      </c>
      <c r="D3639" s="564" t="s">
        <v>4986</v>
      </c>
      <c r="E3639" s="107">
        <v>26.29</v>
      </c>
    </row>
    <row r="3640" spans="1:5" x14ac:dyDescent="0.35">
      <c r="A3640" s="564">
        <v>39415</v>
      </c>
      <c r="B3640" s="564" t="s">
        <v>11345</v>
      </c>
      <c r="C3640" s="564" t="s">
        <v>4987</v>
      </c>
      <c r="D3640" s="564" t="s">
        <v>4986</v>
      </c>
      <c r="E3640" s="107">
        <v>22.66</v>
      </c>
    </row>
    <row r="3641" spans="1:5" x14ac:dyDescent="0.35">
      <c r="A3641" s="564">
        <v>43740</v>
      </c>
      <c r="B3641" s="564" t="s">
        <v>11346</v>
      </c>
      <c r="C3641" s="564" t="s">
        <v>4987</v>
      </c>
      <c r="D3641" s="564" t="s">
        <v>4986</v>
      </c>
      <c r="E3641" s="107">
        <v>27.67</v>
      </c>
    </row>
    <row r="3642" spans="1:5" x14ac:dyDescent="0.35">
      <c r="A3642" s="564">
        <v>39412</v>
      </c>
      <c r="B3642" s="564" t="s">
        <v>11347</v>
      </c>
      <c r="C3642" s="564" t="s">
        <v>4987</v>
      </c>
      <c r="D3642" s="564" t="s">
        <v>4988</v>
      </c>
      <c r="E3642" s="107">
        <v>18.98</v>
      </c>
    </row>
    <row r="3643" spans="1:5" x14ac:dyDescent="0.35">
      <c r="A3643" s="564">
        <v>39413</v>
      </c>
      <c r="B3643" s="564" t="s">
        <v>11348</v>
      </c>
      <c r="C3643" s="564" t="s">
        <v>4987</v>
      </c>
      <c r="D3643" s="564" t="s">
        <v>4986</v>
      </c>
      <c r="E3643" s="107">
        <v>20.52</v>
      </c>
    </row>
    <row r="3644" spans="1:5" x14ac:dyDescent="0.35">
      <c r="A3644" s="564">
        <v>43741</v>
      </c>
      <c r="B3644" s="564" t="s">
        <v>11349</v>
      </c>
      <c r="C3644" s="564" t="s">
        <v>4987</v>
      </c>
      <c r="D3644" s="564" t="s">
        <v>4986</v>
      </c>
      <c r="E3644" s="107">
        <v>21.88</v>
      </c>
    </row>
    <row r="3645" spans="1:5" x14ac:dyDescent="0.35">
      <c r="A3645" s="564">
        <v>11062</v>
      </c>
      <c r="B3645" s="564" t="s">
        <v>11350</v>
      </c>
      <c r="C3645" s="564" t="s">
        <v>4987</v>
      </c>
      <c r="D3645" s="564" t="s">
        <v>4986</v>
      </c>
      <c r="E3645" s="107">
        <v>50.17</v>
      </c>
    </row>
    <row r="3646" spans="1:5" x14ac:dyDescent="0.35">
      <c r="A3646" s="564">
        <v>11063</v>
      </c>
      <c r="B3646" s="564" t="s">
        <v>11351</v>
      </c>
      <c r="C3646" s="564" t="s">
        <v>4987</v>
      </c>
      <c r="D3646" s="564" t="s">
        <v>4986</v>
      </c>
      <c r="E3646" s="107">
        <v>30.7</v>
      </c>
    </row>
    <row r="3647" spans="1:5" x14ac:dyDescent="0.35">
      <c r="A3647" s="564">
        <v>13521</v>
      </c>
      <c r="B3647" s="564" t="s">
        <v>8088</v>
      </c>
      <c r="C3647" s="564" t="s">
        <v>37</v>
      </c>
      <c r="D3647" s="564" t="s">
        <v>4992</v>
      </c>
      <c r="E3647" s="107">
        <v>74.25</v>
      </c>
    </row>
    <row r="3648" spans="1:5" x14ac:dyDescent="0.35">
      <c r="A3648" s="564">
        <v>10851</v>
      </c>
      <c r="B3648" s="564" t="s">
        <v>8089</v>
      </c>
      <c r="C3648" s="564" t="s">
        <v>37</v>
      </c>
      <c r="D3648" s="564" t="s">
        <v>4986</v>
      </c>
      <c r="E3648" s="107">
        <v>56.13</v>
      </c>
    </row>
    <row r="3649" spans="1:5" x14ac:dyDescent="0.35">
      <c r="A3649" s="564">
        <v>39515</v>
      </c>
      <c r="B3649" s="564" t="s">
        <v>8090</v>
      </c>
      <c r="C3649" s="564" t="s">
        <v>37</v>
      </c>
      <c r="D3649" s="564" t="s">
        <v>4992</v>
      </c>
      <c r="E3649" s="107">
        <v>64.97</v>
      </c>
    </row>
    <row r="3650" spans="1:5" x14ac:dyDescent="0.35">
      <c r="A3650" s="564">
        <v>39516</v>
      </c>
      <c r="B3650" s="564" t="s">
        <v>8091</v>
      </c>
      <c r="C3650" s="564" t="s">
        <v>37</v>
      </c>
      <c r="D3650" s="564" t="s">
        <v>4992</v>
      </c>
      <c r="E3650" s="107">
        <v>54.78</v>
      </c>
    </row>
    <row r="3651" spans="1:5" x14ac:dyDescent="0.35">
      <c r="A3651" s="564">
        <v>39514</v>
      </c>
      <c r="B3651" s="564" t="s">
        <v>8092</v>
      </c>
      <c r="C3651" s="564" t="s">
        <v>37</v>
      </c>
      <c r="D3651" s="564" t="s">
        <v>4992</v>
      </c>
      <c r="E3651" s="107">
        <v>34.08</v>
      </c>
    </row>
    <row r="3652" spans="1:5" x14ac:dyDescent="0.35">
      <c r="A3652" s="564">
        <v>4812</v>
      </c>
      <c r="B3652" s="564" t="s">
        <v>11352</v>
      </c>
      <c r="C3652" s="564" t="s">
        <v>4987</v>
      </c>
      <c r="D3652" s="564" t="s">
        <v>4986</v>
      </c>
      <c r="E3652" s="107">
        <v>11.38</v>
      </c>
    </row>
    <row r="3653" spans="1:5" x14ac:dyDescent="0.35">
      <c r="A3653" s="564">
        <v>10849</v>
      </c>
      <c r="B3653" s="564" t="s">
        <v>8093</v>
      </c>
      <c r="C3653" s="564" t="s">
        <v>37</v>
      </c>
      <c r="D3653" s="564" t="s">
        <v>4992</v>
      </c>
      <c r="E3653" s="108">
        <v>1080.01</v>
      </c>
    </row>
    <row r="3654" spans="1:5" x14ac:dyDescent="0.35">
      <c r="A3654" s="564">
        <v>10848</v>
      </c>
      <c r="B3654" s="564" t="s">
        <v>8094</v>
      </c>
      <c r="C3654" s="564" t="s">
        <v>37</v>
      </c>
      <c r="D3654" s="564" t="s">
        <v>4992</v>
      </c>
      <c r="E3654" s="107">
        <v>678.38</v>
      </c>
    </row>
    <row r="3655" spans="1:5" x14ac:dyDescent="0.35">
      <c r="A3655" s="564">
        <v>4813</v>
      </c>
      <c r="B3655" s="564" t="s">
        <v>11353</v>
      </c>
      <c r="C3655" s="564" t="s">
        <v>4987</v>
      </c>
      <c r="D3655" s="564" t="s">
        <v>4992</v>
      </c>
      <c r="E3655" s="107">
        <v>225</v>
      </c>
    </row>
    <row r="3656" spans="1:5" x14ac:dyDescent="0.35">
      <c r="A3656" s="564">
        <v>37560</v>
      </c>
      <c r="B3656" s="564" t="s">
        <v>11354</v>
      </c>
      <c r="C3656" s="564" t="s">
        <v>37</v>
      </c>
      <c r="D3656" s="564" t="s">
        <v>4992</v>
      </c>
      <c r="E3656" s="107">
        <v>41.48</v>
      </c>
    </row>
    <row r="3657" spans="1:5" x14ac:dyDescent="0.35">
      <c r="A3657" s="564">
        <v>37557</v>
      </c>
      <c r="B3657" s="564" t="s">
        <v>11355</v>
      </c>
      <c r="C3657" s="564" t="s">
        <v>37</v>
      </c>
      <c r="D3657" s="564" t="s">
        <v>4992</v>
      </c>
      <c r="E3657" s="107">
        <v>12.59</v>
      </c>
    </row>
    <row r="3658" spans="1:5" x14ac:dyDescent="0.35">
      <c r="A3658" s="564">
        <v>37556</v>
      </c>
      <c r="B3658" s="564" t="s">
        <v>11356</v>
      </c>
      <c r="C3658" s="564" t="s">
        <v>37</v>
      </c>
      <c r="D3658" s="564" t="s">
        <v>4992</v>
      </c>
      <c r="E3658" s="107">
        <v>24.37</v>
      </c>
    </row>
    <row r="3659" spans="1:5" x14ac:dyDescent="0.35">
      <c r="A3659" s="564">
        <v>37559</v>
      </c>
      <c r="B3659" s="564" t="s">
        <v>11357</v>
      </c>
      <c r="C3659" s="564" t="s">
        <v>37</v>
      </c>
      <c r="D3659" s="564" t="s">
        <v>4992</v>
      </c>
      <c r="E3659" s="107">
        <v>29.89</v>
      </c>
    </row>
    <row r="3660" spans="1:5" x14ac:dyDescent="0.35">
      <c r="A3660" s="564">
        <v>37539</v>
      </c>
      <c r="B3660" s="564" t="s">
        <v>11358</v>
      </c>
      <c r="C3660" s="564" t="s">
        <v>37</v>
      </c>
      <c r="D3660" s="564" t="s">
        <v>4992</v>
      </c>
      <c r="E3660" s="107">
        <v>21.07</v>
      </c>
    </row>
    <row r="3661" spans="1:5" x14ac:dyDescent="0.35">
      <c r="A3661" s="564">
        <v>37558</v>
      </c>
      <c r="B3661" s="564" t="s">
        <v>11359</v>
      </c>
      <c r="C3661" s="564" t="s">
        <v>37</v>
      </c>
      <c r="D3661" s="564" t="s">
        <v>4992</v>
      </c>
      <c r="E3661" s="107">
        <v>39.28</v>
      </c>
    </row>
    <row r="3662" spans="1:5" x14ac:dyDescent="0.35">
      <c r="A3662" s="564">
        <v>34723</v>
      </c>
      <c r="B3662" s="564" t="s">
        <v>8095</v>
      </c>
      <c r="C3662" s="564" t="s">
        <v>4987</v>
      </c>
      <c r="D3662" s="564" t="s">
        <v>4992</v>
      </c>
      <c r="E3662" s="107">
        <v>519.75</v>
      </c>
    </row>
    <row r="3663" spans="1:5" x14ac:dyDescent="0.35">
      <c r="A3663" s="564">
        <v>34721</v>
      </c>
      <c r="B3663" s="564" t="s">
        <v>8096</v>
      </c>
      <c r="C3663" s="564" t="s">
        <v>4987</v>
      </c>
      <c r="D3663" s="564" t="s">
        <v>4992</v>
      </c>
      <c r="E3663" s="107">
        <v>648</v>
      </c>
    </row>
    <row r="3664" spans="1:5" x14ac:dyDescent="0.35">
      <c r="A3664" s="564">
        <v>4309</v>
      </c>
      <c r="B3664" s="564" t="s">
        <v>8097</v>
      </c>
      <c r="C3664" s="564" t="s">
        <v>37</v>
      </c>
      <c r="D3664" s="564" t="s">
        <v>4986</v>
      </c>
      <c r="E3664" s="107">
        <v>7.61</v>
      </c>
    </row>
    <row r="3665" spans="1:5" x14ac:dyDescent="0.35">
      <c r="A3665" s="564">
        <v>4307</v>
      </c>
      <c r="B3665" s="564" t="s">
        <v>8098</v>
      </c>
      <c r="C3665" s="564" t="s">
        <v>37</v>
      </c>
      <c r="D3665" s="564" t="s">
        <v>4986</v>
      </c>
      <c r="E3665" s="107">
        <v>13.01</v>
      </c>
    </row>
    <row r="3666" spans="1:5" x14ac:dyDescent="0.35">
      <c r="A3666" s="564">
        <v>10850</v>
      </c>
      <c r="B3666" s="564" t="s">
        <v>8099</v>
      </c>
      <c r="C3666" s="564" t="s">
        <v>37</v>
      </c>
      <c r="D3666" s="564" t="s">
        <v>4992</v>
      </c>
      <c r="E3666" s="107">
        <v>33.75</v>
      </c>
    </row>
    <row r="3667" spans="1:5" x14ac:dyDescent="0.35">
      <c r="A3667" s="564">
        <v>42438</v>
      </c>
      <c r="B3667" s="564" t="s">
        <v>8100</v>
      </c>
      <c r="C3667" s="564" t="s">
        <v>37</v>
      </c>
      <c r="D3667" s="564" t="s">
        <v>4992</v>
      </c>
      <c r="E3667" s="108">
        <v>1835.74</v>
      </c>
    </row>
    <row r="3668" spans="1:5" x14ac:dyDescent="0.35">
      <c r="A3668" s="564">
        <v>4792</v>
      </c>
      <c r="B3668" s="564" t="s">
        <v>8101</v>
      </c>
      <c r="C3668" s="564" t="s">
        <v>4987</v>
      </c>
      <c r="D3668" s="564" t="s">
        <v>4986</v>
      </c>
      <c r="E3668" s="107">
        <v>138.05000000000001</v>
      </c>
    </row>
    <row r="3669" spans="1:5" x14ac:dyDescent="0.35">
      <c r="A3669" s="564">
        <v>4790</v>
      </c>
      <c r="B3669" s="564" t="s">
        <v>8102</v>
      </c>
      <c r="C3669" s="564" t="s">
        <v>4987</v>
      </c>
      <c r="D3669" s="564" t="s">
        <v>4988</v>
      </c>
      <c r="E3669" s="107">
        <v>83</v>
      </c>
    </row>
    <row r="3670" spans="1:5" x14ac:dyDescent="0.35">
      <c r="A3670" s="564">
        <v>40671</v>
      </c>
      <c r="B3670" s="564" t="s">
        <v>8103</v>
      </c>
      <c r="C3670" s="564" t="s">
        <v>4987</v>
      </c>
      <c r="D3670" s="564" t="s">
        <v>4986</v>
      </c>
      <c r="E3670" s="107">
        <v>91.47</v>
      </c>
    </row>
    <row r="3671" spans="1:5" x14ac:dyDescent="0.35">
      <c r="A3671" s="564">
        <v>7552</v>
      </c>
      <c r="B3671" s="564" t="s">
        <v>8104</v>
      </c>
      <c r="C3671" s="564" t="s">
        <v>37</v>
      </c>
      <c r="D3671" s="564" t="s">
        <v>4986</v>
      </c>
      <c r="E3671" s="107">
        <v>27.65</v>
      </c>
    </row>
    <row r="3672" spans="1:5" x14ac:dyDescent="0.35">
      <c r="A3672" s="564">
        <v>4893</v>
      </c>
      <c r="B3672" s="564" t="s">
        <v>8105</v>
      </c>
      <c r="C3672" s="564" t="s">
        <v>37</v>
      </c>
      <c r="D3672" s="564" t="s">
        <v>4986</v>
      </c>
      <c r="E3672" s="107">
        <v>11.26</v>
      </c>
    </row>
    <row r="3673" spans="1:5" x14ac:dyDescent="0.35">
      <c r="A3673" s="564">
        <v>4894</v>
      </c>
      <c r="B3673" s="564" t="s">
        <v>8106</v>
      </c>
      <c r="C3673" s="564" t="s">
        <v>37</v>
      </c>
      <c r="D3673" s="564" t="s">
        <v>4986</v>
      </c>
      <c r="E3673" s="107">
        <v>9.66</v>
      </c>
    </row>
    <row r="3674" spans="1:5" x14ac:dyDescent="0.35">
      <c r="A3674" s="564">
        <v>4888</v>
      </c>
      <c r="B3674" s="564" t="s">
        <v>8107</v>
      </c>
      <c r="C3674" s="564" t="s">
        <v>37</v>
      </c>
      <c r="D3674" s="564" t="s">
        <v>4986</v>
      </c>
      <c r="E3674" s="107">
        <v>3.29</v>
      </c>
    </row>
    <row r="3675" spans="1:5" x14ac:dyDescent="0.35">
      <c r="A3675" s="564">
        <v>4890</v>
      </c>
      <c r="B3675" s="564" t="s">
        <v>8108</v>
      </c>
      <c r="C3675" s="564" t="s">
        <v>37</v>
      </c>
      <c r="D3675" s="564" t="s">
        <v>4986</v>
      </c>
      <c r="E3675" s="107">
        <v>6.18</v>
      </c>
    </row>
    <row r="3676" spans="1:5" x14ac:dyDescent="0.35">
      <c r="A3676" s="564">
        <v>12411</v>
      </c>
      <c r="B3676" s="564" t="s">
        <v>8109</v>
      </c>
      <c r="C3676" s="564" t="s">
        <v>37</v>
      </c>
      <c r="D3676" s="564" t="s">
        <v>4986</v>
      </c>
      <c r="E3676" s="107">
        <v>33.29</v>
      </c>
    </row>
    <row r="3677" spans="1:5" x14ac:dyDescent="0.35">
      <c r="A3677" s="564">
        <v>4891</v>
      </c>
      <c r="B3677" s="564" t="s">
        <v>8110</v>
      </c>
      <c r="C3677" s="564" t="s">
        <v>37</v>
      </c>
      <c r="D3677" s="564" t="s">
        <v>4986</v>
      </c>
      <c r="E3677" s="107">
        <v>16.64</v>
      </c>
    </row>
    <row r="3678" spans="1:5" x14ac:dyDescent="0.35">
      <c r="A3678" s="564">
        <v>4889</v>
      </c>
      <c r="B3678" s="564" t="s">
        <v>8111</v>
      </c>
      <c r="C3678" s="564" t="s">
        <v>37</v>
      </c>
      <c r="D3678" s="564" t="s">
        <v>4986</v>
      </c>
      <c r="E3678" s="107">
        <v>4.45</v>
      </c>
    </row>
    <row r="3679" spans="1:5" x14ac:dyDescent="0.35">
      <c r="A3679" s="564">
        <v>4892</v>
      </c>
      <c r="B3679" s="564" t="s">
        <v>8112</v>
      </c>
      <c r="C3679" s="564" t="s">
        <v>37</v>
      </c>
      <c r="D3679" s="564" t="s">
        <v>4986</v>
      </c>
      <c r="E3679" s="107">
        <v>46.61</v>
      </c>
    </row>
    <row r="3680" spans="1:5" x14ac:dyDescent="0.35">
      <c r="A3680" s="564">
        <v>12412</v>
      </c>
      <c r="B3680" s="564" t="s">
        <v>8113</v>
      </c>
      <c r="C3680" s="564" t="s">
        <v>37</v>
      </c>
      <c r="D3680" s="564" t="s">
        <v>4986</v>
      </c>
      <c r="E3680" s="107">
        <v>86.63</v>
      </c>
    </row>
    <row r="3681" spans="1:5" x14ac:dyDescent="0.35">
      <c r="A3681" s="564">
        <v>11073</v>
      </c>
      <c r="B3681" s="564" t="s">
        <v>8114</v>
      </c>
      <c r="C3681" s="564" t="s">
        <v>37</v>
      </c>
      <c r="D3681" s="564" t="s">
        <v>4986</v>
      </c>
      <c r="E3681" s="107">
        <v>5.83</v>
      </c>
    </row>
    <row r="3682" spans="1:5" x14ac:dyDescent="0.35">
      <c r="A3682" s="564">
        <v>11071</v>
      </c>
      <c r="B3682" s="564" t="s">
        <v>8115</v>
      </c>
      <c r="C3682" s="564" t="s">
        <v>37</v>
      </c>
      <c r="D3682" s="564" t="s">
        <v>4986</v>
      </c>
      <c r="E3682" s="107">
        <v>9.4499999999999993</v>
      </c>
    </row>
    <row r="3683" spans="1:5" x14ac:dyDescent="0.35">
      <c r="A3683" s="564">
        <v>11072</v>
      </c>
      <c r="B3683" s="564" t="s">
        <v>8116</v>
      </c>
      <c r="C3683" s="564" t="s">
        <v>37</v>
      </c>
      <c r="D3683" s="564" t="s">
        <v>4986</v>
      </c>
      <c r="E3683" s="107">
        <v>3.3</v>
      </c>
    </row>
    <row r="3684" spans="1:5" x14ac:dyDescent="0.35">
      <c r="A3684" s="564">
        <v>4895</v>
      </c>
      <c r="B3684" s="564" t="s">
        <v>8117</v>
      </c>
      <c r="C3684" s="564" t="s">
        <v>37</v>
      </c>
      <c r="D3684" s="564" t="s">
        <v>4986</v>
      </c>
      <c r="E3684" s="107">
        <v>0.57999999999999996</v>
      </c>
    </row>
    <row r="3685" spans="1:5" x14ac:dyDescent="0.35">
      <c r="A3685" s="564">
        <v>4907</v>
      </c>
      <c r="B3685" s="564" t="s">
        <v>8118</v>
      </c>
      <c r="C3685" s="564" t="s">
        <v>37</v>
      </c>
      <c r="D3685" s="564" t="s">
        <v>4992</v>
      </c>
      <c r="E3685" s="107">
        <v>41.71</v>
      </c>
    </row>
    <row r="3686" spans="1:5" x14ac:dyDescent="0.35">
      <c r="A3686" s="564">
        <v>4902</v>
      </c>
      <c r="B3686" s="564" t="s">
        <v>8119</v>
      </c>
      <c r="C3686" s="564" t="s">
        <v>37</v>
      </c>
      <c r="D3686" s="564" t="s">
        <v>4992</v>
      </c>
      <c r="E3686" s="107">
        <v>94.41</v>
      </c>
    </row>
    <row r="3687" spans="1:5" x14ac:dyDescent="0.35">
      <c r="A3687" s="564">
        <v>4908</v>
      </c>
      <c r="B3687" s="564" t="s">
        <v>8120</v>
      </c>
      <c r="C3687" s="564" t="s">
        <v>37</v>
      </c>
      <c r="D3687" s="564" t="s">
        <v>4992</v>
      </c>
      <c r="E3687" s="107">
        <v>191.7</v>
      </c>
    </row>
    <row r="3688" spans="1:5" x14ac:dyDescent="0.35">
      <c r="A3688" s="564">
        <v>4909</v>
      </c>
      <c r="B3688" s="564" t="s">
        <v>8121</v>
      </c>
      <c r="C3688" s="564" t="s">
        <v>37</v>
      </c>
      <c r="D3688" s="564" t="s">
        <v>4992</v>
      </c>
      <c r="E3688" s="107">
        <v>370.23</v>
      </c>
    </row>
    <row r="3689" spans="1:5" x14ac:dyDescent="0.35">
      <c r="A3689" s="564">
        <v>4903</v>
      </c>
      <c r="B3689" s="564" t="s">
        <v>8122</v>
      </c>
      <c r="C3689" s="564" t="s">
        <v>37</v>
      </c>
      <c r="D3689" s="564" t="s">
        <v>4992</v>
      </c>
      <c r="E3689" s="108">
        <v>1088.6099999999999</v>
      </c>
    </row>
    <row r="3690" spans="1:5" x14ac:dyDescent="0.35">
      <c r="A3690" s="564">
        <v>4897</v>
      </c>
      <c r="B3690" s="564" t="s">
        <v>8123</v>
      </c>
      <c r="C3690" s="564" t="s">
        <v>37</v>
      </c>
      <c r="D3690" s="564" t="s">
        <v>4986</v>
      </c>
      <c r="E3690" s="107">
        <v>2.48</v>
      </c>
    </row>
    <row r="3691" spans="1:5" x14ac:dyDescent="0.35">
      <c r="A3691" s="564">
        <v>4896</v>
      </c>
      <c r="B3691" s="564" t="s">
        <v>8124</v>
      </c>
      <c r="C3691" s="564" t="s">
        <v>37</v>
      </c>
      <c r="D3691" s="564" t="s">
        <v>4986</v>
      </c>
      <c r="E3691" s="107">
        <v>0.88</v>
      </c>
    </row>
    <row r="3692" spans="1:5" x14ac:dyDescent="0.35">
      <c r="A3692" s="564">
        <v>4900</v>
      </c>
      <c r="B3692" s="564" t="s">
        <v>8125</v>
      </c>
      <c r="C3692" s="564" t="s">
        <v>37</v>
      </c>
      <c r="D3692" s="564" t="s">
        <v>4986</v>
      </c>
      <c r="E3692" s="107">
        <v>7.38</v>
      </c>
    </row>
    <row r="3693" spans="1:5" x14ac:dyDescent="0.35">
      <c r="A3693" s="564">
        <v>4898</v>
      </c>
      <c r="B3693" s="564" t="s">
        <v>8126</v>
      </c>
      <c r="C3693" s="564" t="s">
        <v>37</v>
      </c>
      <c r="D3693" s="564" t="s">
        <v>4986</v>
      </c>
      <c r="E3693" s="107">
        <v>2.76</v>
      </c>
    </row>
    <row r="3694" spans="1:5" x14ac:dyDescent="0.35">
      <c r="A3694" s="564">
        <v>4899</v>
      </c>
      <c r="B3694" s="564" t="s">
        <v>8127</v>
      </c>
      <c r="C3694" s="564" t="s">
        <v>37</v>
      </c>
      <c r="D3694" s="564" t="s">
        <v>4986</v>
      </c>
      <c r="E3694" s="107">
        <v>10.130000000000001</v>
      </c>
    </row>
    <row r="3695" spans="1:5" x14ac:dyDescent="0.35">
      <c r="A3695" s="564">
        <v>11096</v>
      </c>
      <c r="B3695" s="564" t="s">
        <v>8128</v>
      </c>
      <c r="C3695" s="564" t="s">
        <v>5012</v>
      </c>
      <c r="D3695" s="564" t="s">
        <v>4986</v>
      </c>
      <c r="E3695" s="107">
        <v>0.36</v>
      </c>
    </row>
    <row r="3696" spans="1:5" x14ac:dyDescent="0.35">
      <c r="A3696" s="564">
        <v>4741</v>
      </c>
      <c r="B3696" s="564" t="s">
        <v>8129</v>
      </c>
      <c r="C3696" s="564" t="s">
        <v>5159</v>
      </c>
      <c r="D3696" s="564" t="s">
        <v>4986</v>
      </c>
      <c r="E3696" s="107">
        <v>65.790000000000006</v>
      </c>
    </row>
    <row r="3697" spans="1:5" x14ac:dyDescent="0.35">
      <c r="A3697" s="564">
        <v>4752</v>
      </c>
      <c r="B3697" s="564" t="s">
        <v>8130</v>
      </c>
      <c r="C3697" s="564" t="s">
        <v>4991</v>
      </c>
      <c r="D3697" s="564" t="s">
        <v>4986</v>
      </c>
      <c r="E3697" s="107">
        <v>9.86</v>
      </c>
    </row>
    <row r="3698" spans="1:5" x14ac:dyDescent="0.35">
      <c r="A3698" s="564">
        <v>41091</v>
      </c>
      <c r="B3698" s="564" t="s">
        <v>8131</v>
      </c>
      <c r="C3698" s="564" t="s">
        <v>5162</v>
      </c>
      <c r="D3698" s="564" t="s">
        <v>4986</v>
      </c>
      <c r="E3698" s="108">
        <v>1743.91</v>
      </c>
    </row>
    <row r="3699" spans="1:5" x14ac:dyDescent="0.35">
      <c r="A3699" s="564">
        <v>13954</v>
      </c>
      <c r="B3699" s="564" t="s">
        <v>8132</v>
      </c>
      <c r="C3699" s="564" t="s">
        <v>37</v>
      </c>
      <c r="D3699" s="564" t="s">
        <v>4992</v>
      </c>
      <c r="E3699" s="108">
        <v>6631.25</v>
      </c>
    </row>
    <row r="3700" spans="1:5" x14ac:dyDescent="0.35">
      <c r="A3700" s="564">
        <v>3411</v>
      </c>
      <c r="B3700" s="564" t="s">
        <v>8133</v>
      </c>
      <c r="C3700" s="564" t="s">
        <v>5012</v>
      </c>
      <c r="D3700" s="564" t="s">
        <v>4992</v>
      </c>
      <c r="E3700" s="107">
        <v>53.83</v>
      </c>
    </row>
    <row r="3701" spans="1:5" x14ac:dyDescent="0.35">
      <c r="A3701" s="564">
        <v>39995</v>
      </c>
      <c r="B3701" s="564" t="s">
        <v>8134</v>
      </c>
      <c r="C3701" s="564" t="s">
        <v>5159</v>
      </c>
      <c r="D3701" s="564" t="s">
        <v>4992</v>
      </c>
      <c r="E3701" s="107">
        <v>414.17</v>
      </c>
    </row>
    <row r="3702" spans="1:5" x14ac:dyDescent="0.35">
      <c r="A3702" s="564">
        <v>11615</v>
      </c>
      <c r="B3702" s="564" t="s">
        <v>8135</v>
      </c>
      <c r="C3702" s="564" t="s">
        <v>4987</v>
      </c>
      <c r="D3702" s="564" t="s">
        <v>4992</v>
      </c>
      <c r="E3702" s="107">
        <v>3.51</v>
      </c>
    </row>
    <row r="3703" spans="1:5" x14ac:dyDescent="0.35">
      <c r="A3703" s="564">
        <v>3408</v>
      </c>
      <c r="B3703" s="564" t="s">
        <v>8136</v>
      </c>
      <c r="C3703" s="564" t="s">
        <v>4987</v>
      </c>
      <c r="D3703" s="564" t="s">
        <v>4992</v>
      </c>
      <c r="E3703" s="107">
        <v>9.33</v>
      </c>
    </row>
    <row r="3704" spans="1:5" x14ac:dyDescent="0.35">
      <c r="A3704" s="564">
        <v>3409</v>
      </c>
      <c r="B3704" s="564" t="s">
        <v>8137</v>
      </c>
      <c r="C3704" s="564" t="s">
        <v>4987</v>
      </c>
      <c r="D3704" s="564" t="s">
        <v>4992</v>
      </c>
      <c r="E3704" s="107">
        <v>23.32</v>
      </c>
    </row>
    <row r="3705" spans="1:5" x14ac:dyDescent="0.35">
      <c r="A3705" s="564">
        <v>11427</v>
      </c>
      <c r="B3705" s="564" t="s">
        <v>8138</v>
      </c>
      <c r="C3705" s="564" t="s">
        <v>5012</v>
      </c>
      <c r="D3705" s="564" t="s">
        <v>4992</v>
      </c>
      <c r="E3705" s="107">
        <v>115.73</v>
      </c>
    </row>
    <row r="3706" spans="1:5" x14ac:dyDescent="0.35">
      <c r="A3706" s="564">
        <v>4491</v>
      </c>
      <c r="B3706" s="564" t="s">
        <v>11360</v>
      </c>
      <c r="C3706" s="564" t="s">
        <v>5000</v>
      </c>
      <c r="D3706" s="564" t="s">
        <v>4986</v>
      </c>
      <c r="E3706" s="107">
        <v>8.44</v>
      </c>
    </row>
    <row r="3707" spans="1:5" x14ac:dyDescent="0.35">
      <c r="A3707" s="564">
        <v>2745</v>
      </c>
      <c r="B3707" s="564" t="s">
        <v>11361</v>
      </c>
      <c r="C3707" s="564" t="s">
        <v>5000</v>
      </c>
      <c r="D3707" s="564" t="s">
        <v>4986</v>
      </c>
      <c r="E3707" s="107">
        <v>3.47</v>
      </c>
    </row>
    <row r="3708" spans="1:5" x14ac:dyDescent="0.35">
      <c r="A3708" s="564">
        <v>14439</v>
      </c>
      <c r="B3708" s="564" t="s">
        <v>11362</v>
      </c>
      <c r="C3708" s="564" t="s">
        <v>5000</v>
      </c>
      <c r="D3708" s="564" t="s">
        <v>4986</v>
      </c>
      <c r="E3708" s="107">
        <v>4.3</v>
      </c>
    </row>
    <row r="3709" spans="1:5" x14ac:dyDescent="0.35">
      <c r="A3709" s="564">
        <v>44496</v>
      </c>
      <c r="B3709" s="564" t="s">
        <v>11363</v>
      </c>
      <c r="C3709" s="564" t="s">
        <v>37</v>
      </c>
      <c r="D3709" s="564" t="s">
        <v>4986</v>
      </c>
      <c r="E3709" s="107">
        <v>182.64</v>
      </c>
    </row>
    <row r="3710" spans="1:5" x14ac:dyDescent="0.35">
      <c r="A3710" s="564">
        <v>12362</v>
      </c>
      <c r="B3710" s="564" t="s">
        <v>8139</v>
      </c>
      <c r="C3710" s="564" t="s">
        <v>37</v>
      </c>
      <c r="D3710" s="564" t="s">
        <v>4986</v>
      </c>
      <c r="E3710" s="107">
        <v>19.11</v>
      </c>
    </row>
    <row r="3711" spans="1:5" x14ac:dyDescent="0.35">
      <c r="A3711" s="564">
        <v>421</v>
      </c>
      <c r="B3711" s="564" t="s">
        <v>11364</v>
      </c>
      <c r="C3711" s="564" t="s">
        <v>37</v>
      </c>
      <c r="D3711" s="564" t="s">
        <v>4992</v>
      </c>
      <c r="E3711" s="107">
        <v>12.98</v>
      </c>
    </row>
    <row r="3712" spans="1:5" x14ac:dyDescent="0.35">
      <c r="A3712" s="564">
        <v>14148</v>
      </c>
      <c r="B3712" s="564" t="s">
        <v>8140</v>
      </c>
      <c r="C3712" s="564" t="s">
        <v>37</v>
      </c>
      <c r="D3712" s="564" t="s">
        <v>4992</v>
      </c>
      <c r="E3712" s="107">
        <v>0.94</v>
      </c>
    </row>
    <row r="3713" spans="1:5" x14ac:dyDescent="0.35">
      <c r="A3713" s="564">
        <v>4341</v>
      </c>
      <c r="B3713" s="564" t="s">
        <v>8141</v>
      </c>
      <c r="C3713" s="564" t="s">
        <v>37</v>
      </c>
      <c r="D3713" s="564" t="s">
        <v>4992</v>
      </c>
      <c r="E3713" s="107">
        <v>0.87</v>
      </c>
    </row>
    <row r="3714" spans="1:5" x14ac:dyDescent="0.35">
      <c r="A3714" s="564">
        <v>4337</v>
      </c>
      <c r="B3714" s="564" t="s">
        <v>8142</v>
      </c>
      <c r="C3714" s="564" t="s">
        <v>37</v>
      </c>
      <c r="D3714" s="564" t="s">
        <v>4992</v>
      </c>
      <c r="E3714" s="107">
        <v>2.21</v>
      </c>
    </row>
    <row r="3715" spans="1:5" x14ac:dyDescent="0.35">
      <c r="A3715" s="564">
        <v>4339</v>
      </c>
      <c r="B3715" s="564" t="s">
        <v>8143</v>
      </c>
      <c r="C3715" s="564" t="s">
        <v>37</v>
      </c>
      <c r="D3715" s="564" t="s">
        <v>4992</v>
      </c>
      <c r="E3715" s="107">
        <v>0.47</v>
      </c>
    </row>
    <row r="3716" spans="1:5" x14ac:dyDescent="0.35">
      <c r="A3716" s="564">
        <v>39997</v>
      </c>
      <c r="B3716" s="564" t="s">
        <v>8144</v>
      </c>
      <c r="C3716" s="564" t="s">
        <v>37</v>
      </c>
      <c r="D3716" s="564" t="s">
        <v>4992</v>
      </c>
      <c r="E3716" s="107">
        <v>0.26</v>
      </c>
    </row>
    <row r="3717" spans="1:5" x14ac:dyDescent="0.35">
      <c r="A3717" s="564">
        <v>11971</v>
      </c>
      <c r="B3717" s="564" t="s">
        <v>8145</v>
      </c>
      <c r="C3717" s="564" t="s">
        <v>37</v>
      </c>
      <c r="D3717" s="564" t="s">
        <v>4992</v>
      </c>
      <c r="E3717" s="107">
        <v>3.65</v>
      </c>
    </row>
    <row r="3718" spans="1:5" x14ac:dyDescent="0.35">
      <c r="A3718" s="564">
        <v>4342</v>
      </c>
      <c r="B3718" s="564" t="s">
        <v>8146</v>
      </c>
      <c r="C3718" s="564" t="s">
        <v>37</v>
      </c>
      <c r="D3718" s="564" t="s">
        <v>4992</v>
      </c>
      <c r="E3718" s="107">
        <v>0.19</v>
      </c>
    </row>
    <row r="3719" spans="1:5" x14ac:dyDescent="0.35">
      <c r="A3719" s="564">
        <v>4330</v>
      </c>
      <c r="B3719" s="564" t="s">
        <v>8147</v>
      </c>
      <c r="C3719" s="564" t="s">
        <v>37</v>
      </c>
      <c r="D3719" s="564" t="s">
        <v>4992</v>
      </c>
      <c r="E3719" s="107">
        <v>0.13</v>
      </c>
    </row>
    <row r="3720" spans="1:5" x14ac:dyDescent="0.35">
      <c r="A3720" s="564">
        <v>4340</v>
      </c>
      <c r="B3720" s="564" t="s">
        <v>8148</v>
      </c>
      <c r="C3720" s="564" t="s">
        <v>37</v>
      </c>
      <c r="D3720" s="564" t="s">
        <v>4992</v>
      </c>
      <c r="E3720" s="107">
        <v>1.02</v>
      </c>
    </row>
    <row r="3721" spans="1:5" x14ac:dyDescent="0.35">
      <c r="A3721" s="564">
        <v>5088</v>
      </c>
      <c r="B3721" s="564" t="s">
        <v>11365</v>
      </c>
      <c r="C3721" s="564" t="s">
        <v>37</v>
      </c>
      <c r="D3721" s="564" t="s">
        <v>4986</v>
      </c>
      <c r="E3721" s="107">
        <v>7.2</v>
      </c>
    </row>
    <row r="3722" spans="1:5" x14ac:dyDescent="0.35">
      <c r="A3722" s="564">
        <v>11154</v>
      </c>
      <c r="B3722" s="564" t="s">
        <v>8149</v>
      </c>
      <c r="C3722" s="564" t="s">
        <v>37</v>
      </c>
      <c r="D3722" s="564" t="s">
        <v>4986</v>
      </c>
      <c r="E3722" s="108">
        <v>1509.68</v>
      </c>
    </row>
    <row r="3723" spans="1:5" x14ac:dyDescent="0.35">
      <c r="A3723" s="564">
        <v>4989</v>
      </c>
      <c r="B3723" s="564" t="s">
        <v>11366</v>
      </c>
      <c r="C3723" s="564" t="s">
        <v>37</v>
      </c>
      <c r="D3723" s="564" t="s">
        <v>4986</v>
      </c>
      <c r="E3723" s="107">
        <v>303.7</v>
      </c>
    </row>
    <row r="3724" spans="1:5" x14ac:dyDescent="0.35">
      <c r="A3724" s="564">
        <v>4982</v>
      </c>
      <c r="B3724" s="564" t="s">
        <v>11367</v>
      </c>
      <c r="C3724" s="564" t="s">
        <v>37</v>
      </c>
      <c r="D3724" s="564" t="s">
        <v>4986</v>
      </c>
      <c r="E3724" s="107">
        <v>284.85000000000002</v>
      </c>
    </row>
    <row r="3725" spans="1:5" x14ac:dyDescent="0.35">
      <c r="A3725" s="564">
        <v>4962</v>
      </c>
      <c r="B3725" s="564" t="s">
        <v>11368</v>
      </c>
      <c r="C3725" s="564" t="s">
        <v>37</v>
      </c>
      <c r="D3725" s="564" t="s">
        <v>4986</v>
      </c>
      <c r="E3725" s="107">
        <v>224.64</v>
      </c>
    </row>
    <row r="3726" spans="1:5" x14ac:dyDescent="0.35">
      <c r="A3726" s="564">
        <v>4981</v>
      </c>
      <c r="B3726" s="564" t="s">
        <v>11369</v>
      </c>
      <c r="C3726" s="564" t="s">
        <v>37</v>
      </c>
      <c r="D3726" s="564" t="s">
        <v>4988</v>
      </c>
      <c r="E3726" s="107">
        <v>199.99</v>
      </c>
    </row>
    <row r="3727" spans="1:5" x14ac:dyDescent="0.35">
      <c r="A3727" s="564">
        <v>4964</v>
      </c>
      <c r="B3727" s="564" t="s">
        <v>11370</v>
      </c>
      <c r="C3727" s="564" t="s">
        <v>37</v>
      </c>
      <c r="D3727" s="564" t="s">
        <v>4986</v>
      </c>
      <c r="E3727" s="107">
        <v>253.71</v>
      </c>
    </row>
    <row r="3728" spans="1:5" x14ac:dyDescent="0.35">
      <c r="A3728" s="564">
        <v>4992</v>
      </c>
      <c r="B3728" s="564" t="s">
        <v>11371</v>
      </c>
      <c r="C3728" s="564" t="s">
        <v>37</v>
      </c>
      <c r="D3728" s="564" t="s">
        <v>4986</v>
      </c>
      <c r="E3728" s="107">
        <v>247.83</v>
      </c>
    </row>
    <row r="3729" spans="1:5" x14ac:dyDescent="0.35">
      <c r="A3729" s="564">
        <v>4987</v>
      </c>
      <c r="B3729" s="564" t="s">
        <v>11372</v>
      </c>
      <c r="C3729" s="564" t="s">
        <v>37</v>
      </c>
      <c r="D3729" s="564" t="s">
        <v>4986</v>
      </c>
      <c r="E3729" s="107">
        <v>283.52999999999997</v>
      </c>
    </row>
    <row r="3730" spans="1:5" x14ac:dyDescent="0.35">
      <c r="A3730" s="564">
        <v>4930</v>
      </c>
      <c r="B3730" s="564" t="s">
        <v>11373</v>
      </c>
      <c r="C3730" s="564" t="s">
        <v>4987</v>
      </c>
      <c r="D3730" s="564" t="s">
        <v>4986</v>
      </c>
      <c r="E3730" s="107">
        <v>639.45000000000005</v>
      </c>
    </row>
    <row r="3731" spans="1:5" x14ac:dyDescent="0.35">
      <c r="A3731" s="564">
        <v>39021</v>
      </c>
      <c r="B3731" s="564" t="s">
        <v>11374</v>
      </c>
      <c r="C3731" s="564" t="s">
        <v>37</v>
      </c>
      <c r="D3731" s="564" t="s">
        <v>4986</v>
      </c>
      <c r="E3731" s="107">
        <v>679.89</v>
      </c>
    </row>
    <row r="3732" spans="1:5" x14ac:dyDescent="0.35">
      <c r="A3732" s="564">
        <v>39022</v>
      </c>
      <c r="B3732" s="564" t="s">
        <v>11375</v>
      </c>
      <c r="C3732" s="564" t="s">
        <v>37</v>
      </c>
      <c r="D3732" s="564" t="s">
        <v>4988</v>
      </c>
      <c r="E3732" s="107">
        <v>609</v>
      </c>
    </row>
    <row r="3733" spans="1:5" x14ac:dyDescent="0.35">
      <c r="A3733" s="564">
        <v>39024</v>
      </c>
      <c r="B3733" s="564" t="s">
        <v>8150</v>
      </c>
      <c r="C3733" s="564" t="s">
        <v>37</v>
      </c>
      <c r="D3733" s="564" t="s">
        <v>4992</v>
      </c>
      <c r="E3733" s="107">
        <v>749.1</v>
      </c>
    </row>
    <row r="3734" spans="1:5" x14ac:dyDescent="0.35">
      <c r="A3734" s="564">
        <v>4914</v>
      </c>
      <c r="B3734" s="564" t="s">
        <v>8151</v>
      </c>
      <c r="C3734" s="564" t="s">
        <v>4987</v>
      </c>
      <c r="D3734" s="564" t="s">
        <v>4992</v>
      </c>
      <c r="E3734" s="107">
        <v>607.39</v>
      </c>
    </row>
    <row r="3735" spans="1:5" x14ac:dyDescent="0.35">
      <c r="A3735" s="564">
        <v>4917</v>
      </c>
      <c r="B3735" s="564" t="s">
        <v>8152</v>
      </c>
      <c r="C3735" s="564" t="s">
        <v>4987</v>
      </c>
      <c r="D3735" s="564" t="s">
        <v>4992</v>
      </c>
      <c r="E3735" s="107">
        <v>419.47</v>
      </c>
    </row>
    <row r="3736" spans="1:5" x14ac:dyDescent="0.35">
      <c r="A3736" s="564">
        <v>39025</v>
      </c>
      <c r="B3736" s="564" t="s">
        <v>8153</v>
      </c>
      <c r="C3736" s="564" t="s">
        <v>37</v>
      </c>
      <c r="D3736" s="564" t="s">
        <v>4992</v>
      </c>
      <c r="E3736" s="107">
        <v>768.13</v>
      </c>
    </row>
    <row r="3737" spans="1:5" x14ac:dyDescent="0.35">
      <c r="A3737" s="564">
        <v>4922</v>
      </c>
      <c r="B3737" s="564" t="s">
        <v>8154</v>
      </c>
      <c r="C3737" s="564" t="s">
        <v>4987</v>
      </c>
      <c r="D3737" s="564" t="s">
        <v>4992</v>
      </c>
      <c r="E3737" s="107">
        <v>389.09</v>
      </c>
    </row>
    <row r="3738" spans="1:5" x14ac:dyDescent="0.35">
      <c r="A3738" s="564">
        <v>4911</v>
      </c>
      <c r="B3738" s="564" t="s">
        <v>8155</v>
      </c>
      <c r="C3738" s="564" t="s">
        <v>4987</v>
      </c>
      <c r="D3738" s="564" t="s">
        <v>4986</v>
      </c>
      <c r="E3738" s="107">
        <v>458.64</v>
      </c>
    </row>
    <row r="3739" spans="1:5" x14ac:dyDescent="0.35">
      <c r="A3739" s="564">
        <v>37518</v>
      </c>
      <c r="B3739" s="564" t="s">
        <v>8156</v>
      </c>
      <c r="C3739" s="564" t="s">
        <v>4987</v>
      </c>
      <c r="D3739" s="564" t="s">
        <v>4986</v>
      </c>
      <c r="E3739" s="107">
        <v>745.29</v>
      </c>
    </row>
    <row r="3740" spans="1:5" x14ac:dyDescent="0.35">
      <c r="A3740" s="564">
        <v>4910</v>
      </c>
      <c r="B3740" s="564" t="s">
        <v>8157</v>
      </c>
      <c r="C3740" s="564" t="s">
        <v>4987</v>
      </c>
      <c r="D3740" s="564" t="s">
        <v>4986</v>
      </c>
      <c r="E3740" s="107">
        <v>628.29</v>
      </c>
    </row>
    <row r="3741" spans="1:5" x14ac:dyDescent="0.35">
      <c r="A3741" s="564">
        <v>4943</v>
      </c>
      <c r="B3741" s="564" t="s">
        <v>8158</v>
      </c>
      <c r="C3741" s="564" t="s">
        <v>4987</v>
      </c>
      <c r="D3741" s="564" t="s">
        <v>4986</v>
      </c>
      <c r="E3741" s="107">
        <v>935.99</v>
      </c>
    </row>
    <row r="3742" spans="1:5" x14ac:dyDescent="0.35">
      <c r="A3742" s="564">
        <v>5002</v>
      </c>
      <c r="B3742" s="564" t="s">
        <v>8159</v>
      </c>
      <c r="C3742" s="564" t="s">
        <v>4987</v>
      </c>
      <c r="D3742" s="564" t="s">
        <v>4992</v>
      </c>
      <c r="E3742" s="107">
        <v>409.73</v>
      </c>
    </row>
    <row r="3743" spans="1:5" x14ac:dyDescent="0.35">
      <c r="A3743" s="564">
        <v>4977</v>
      </c>
      <c r="B3743" s="564" t="s">
        <v>8160</v>
      </c>
      <c r="C3743" s="564" t="s">
        <v>4987</v>
      </c>
      <c r="D3743" s="564" t="s">
        <v>4992</v>
      </c>
      <c r="E3743" s="107">
        <v>276.58</v>
      </c>
    </row>
    <row r="3744" spans="1:5" x14ac:dyDescent="0.35">
      <c r="A3744" s="564">
        <v>5028</v>
      </c>
      <c r="B3744" s="564" t="s">
        <v>8161</v>
      </c>
      <c r="C3744" s="564" t="s">
        <v>4987</v>
      </c>
      <c r="D3744" s="564" t="s">
        <v>4992</v>
      </c>
      <c r="E3744" s="107">
        <v>676.75</v>
      </c>
    </row>
    <row r="3745" spans="1:5" x14ac:dyDescent="0.35">
      <c r="A3745" s="564">
        <v>4998</v>
      </c>
      <c r="B3745" s="564" t="s">
        <v>8162</v>
      </c>
      <c r="C3745" s="564" t="s">
        <v>4987</v>
      </c>
      <c r="D3745" s="564" t="s">
        <v>4992</v>
      </c>
      <c r="E3745" s="107">
        <v>562.04999999999995</v>
      </c>
    </row>
    <row r="3746" spans="1:5" x14ac:dyDescent="0.35">
      <c r="A3746" s="564">
        <v>4969</v>
      </c>
      <c r="B3746" s="564" t="s">
        <v>8163</v>
      </c>
      <c r="C3746" s="564" t="s">
        <v>4987</v>
      </c>
      <c r="D3746" s="564" t="s">
        <v>4992</v>
      </c>
      <c r="E3746" s="107">
        <v>391.17</v>
      </c>
    </row>
    <row r="3747" spans="1:5" x14ac:dyDescent="0.35">
      <c r="A3747" s="564">
        <v>11364</v>
      </c>
      <c r="B3747" s="564" t="s">
        <v>11376</v>
      </c>
      <c r="C3747" s="564" t="s">
        <v>37</v>
      </c>
      <c r="D3747" s="564" t="s">
        <v>4986</v>
      </c>
      <c r="E3747" s="107">
        <v>171.81</v>
      </c>
    </row>
    <row r="3748" spans="1:5" x14ac:dyDescent="0.35">
      <c r="A3748" s="564">
        <v>11365</v>
      </c>
      <c r="B3748" s="564" t="s">
        <v>11377</v>
      </c>
      <c r="C3748" s="564" t="s">
        <v>37</v>
      </c>
      <c r="D3748" s="564" t="s">
        <v>4986</v>
      </c>
      <c r="E3748" s="107">
        <v>178.29</v>
      </c>
    </row>
    <row r="3749" spans="1:5" x14ac:dyDescent="0.35">
      <c r="A3749" s="564">
        <v>11366</v>
      </c>
      <c r="B3749" s="564" t="s">
        <v>11378</v>
      </c>
      <c r="C3749" s="564" t="s">
        <v>37</v>
      </c>
      <c r="D3749" s="564" t="s">
        <v>4986</v>
      </c>
      <c r="E3749" s="107">
        <v>189.53</v>
      </c>
    </row>
    <row r="3750" spans="1:5" x14ac:dyDescent="0.35">
      <c r="A3750" s="564">
        <v>43777</v>
      </c>
      <c r="B3750" s="564" t="s">
        <v>11379</v>
      </c>
      <c r="C3750" s="564" t="s">
        <v>37</v>
      </c>
      <c r="D3750" s="564" t="s">
        <v>4986</v>
      </c>
      <c r="E3750" s="107">
        <v>222.63</v>
      </c>
    </row>
    <row r="3751" spans="1:5" x14ac:dyDescent="0.35">
      <c r="A3751" s="564">
        <v>20322</v>
      </c>
      <c r="B3751" s="564" t="s">
        <v>11380</v>
      </c>
      <c r="C3751" s="564" t="s">
        <v>37</v>
      </c>
      <c r="D3751" s="564" t="s">
        <v>4986</v>
      </c>
      <c r="E3751" s="107">
        <v>206.66</v>
      </c>
    </row>
    <row r="3752" spans="1:5" x14ac:dyDescent="0.35">
      <c r="A3752" s="564">
        <v>10553</v>
      </c>
      <c r="B3752" s="564" t="s">
        <v>11381</v>
      </c>
      <c r="C3752" s="564" t="s">
        <v>37</v>
      </c>
      <c r="D3752" s="564" t="s">
        <v>4986</v>
      </c>
      <c r="E3752" s="107">
        <v>187.65</v>
      </c>
    </row>
    <row r="3753" spans="1:5" x14ac:dyDescent="0.35">
      <c r="A3753" s="564">
        <v>5020</v>
      </c>
      <c r="B3753" s="564" t="s">
        <v>11382</v>
      </c>
      <c r="C3753" s="564" t="s">
        <v>37</v>
      </c>
      <c r="D3753" s="564" t="s">
        <v>4986</v>
      </c>
      <c r="E3753" s="107">
        <v>197.84</v>
      </c>
    </row>
    <row r="3754" spans="1:5" x14ac:dyDescent="0.35">
      <c r="A3754" s="564">
        <v>10554</v>
      </c>
      <c r="B3754" s="564" t="s">
        <v>11383</v>
      </c>
      <c r="C3754" s="564" t="s">
        <v>37</v>
      </c>
      <c r="D3754" s="564" t="s">
        <v>4986</v>
      </c>
      <c r="E3754" s="107">
        <v>189.32</v>
      </c>
    </row>
    <row r="3755" spans="1:5" x14ac:dyDescent="0.35">
      <c r="A3755" s="564">
        <v>10555</v>
      </c>
      <c r="B3755" s="564" t="s">
        <v>11384</v>
      </c>
      <c r="C3755" s="564" t="s">
        <v>37</v>
      </c>
      <c r="D3755" s="564" t="s">
        <v>4986</v>
      </c>
      <c r="E3755" s="107">
        <v>206.45</v>
      </c>
    </row>
    <row r="3756" spans="1:5" x14ac:dyDescent="0.35">
      <c r="A3756" s="564">
        <v>10556</v>
      </c>
      <c r="B3756" s="564" t="s">
        <v>11385</v>
      </c>
      <c r="C3756" s="564" t="s">
        <v>37</v>
      </c>
      <c r="D3756" s="564" t="s">
        <v>4986</v>
      </c>
      <c r="E3756" s="107">
        <v>274.5</v>
      </c>
    </row>
    <row r="3757" spans="1:5" x14ac:dyDescent="0.35">
      <c r="A3757" s="564">
        <v>39502</v>
      </c>
      <c r="B3757" s="564" t="s">
        <v>11386</v>
      </c>
      <c r="C3757" s="564" t="s">
        <v>37</v>
      </c>
      <c r="D3757" s="564" t="s">
        <v>4986</v>
      </c>
      <c r="E3757" s="107">
        <v>385.47</v>
      </c>
    </row>
    <row r="3758" spans="1:5" x14ac:dyDescent="0.35">
      <c r="A3758" s="564">
        <v>39504</v>
      </c>
      <c r="B3758" s="564" t="s">
        <v>11387</v>
      </c>
      <c r="C3758" s="564" t="s">
        <v>37</v>
      </c>
      <c r="D3758" s="564" t="s">
        <v>4986</v>
      </c>
      <c r="E3758" s="107">
        <v>426.25</v>
      </c>
    </row>
    <row r="3759" spans="1:5" x14ac:dyDescent="0.35">
      <c r="A3759" s="564">
        <v>39503</v>
      </c>
      <c r="B3759" s="564" t="s">
        <v>11388</v>
      </c>
      <c r="C3759" s="564" t="s">
        <v>37</v>
      </c>
      <c r="D3759" s="564" t="s">
        <v>4986</v>
      </c>
      <c r="E3759" s="107">
        <v>448.62</v>
      </c>
    </row>
    <row r="3760" spans="1:5" x14ac:dyDescent="0.35">
      <c r="A3760" s="564">
        <v>39505</v>
      </c>
      <c r="B3760" s="564" t="s">
        <v>11389</v>
      </c>
      <c r="C3760" s="564" t="s">
        <v>37</v>
      </c>
      <c r="D3760" s="564" t="s">
        <v>4986</v>
      </c>
      <c r="E3760" s="107">
        <v>483.45</v>
      </c>
    </row>
    <row r="3761" spans="1:5" x14ac:dyDescent="0.35">
      <c r="A3761" s="564">
        <v>44471</v>
      </c>
      <c r="B3761" s="564" t="s">
        <v>11390</v>
      </c>
      <c r="C3761" s="564" t="s">
        <v>37</v>
      </c>
      <c r="D3761" s="564" t="s">
        <v>4992</v>
      </c>
      <c r="E3761" s="107">
        <v>662.67</v>
      </c>
    </row>
    <row r="3762" spans="1:5" x14ac:dyDescent="0.35">
      <c r="A3762" s="564">
        <v>4944</v>
      </c>
      <c r="B3762" s="564" t="s">
        <v>8164</v>
      </c>
      <c r="C3762" s="564" t="s">
        <v>4987</v>
      </c>
      <c r="D3762" s="564" t="s">
        <v>4986</v>
      </c>
      <c r="E3762" s="108">
        <v>1399.31</v>
      </c>
    </row>
    <row r="3763" spans="1:5" x14ac:dyDescent="0.35">
      <c r="A3763" s="564">
        <v>21102</v>
      </c>
      <c r="B3763" s="564" t="s">
        <v>8165</v>
      </c>
      <c r="C3763" s="564" t="s">
        <v>37</v>
      </c>
      <c r="D3763" s="564" t="s">
        <v>4986</v>
      </c>
      <c r="E3763" s="107">
        <v>37.14</v>
      </c>
    </row>
    <row r="3764" spans="1:5" x14ac:dyDescent="0.35">
      <c r="A3764" s="564">
        <v>21101</v>
      </c>
      <c r="B3764" s="564" t="s">
        <v>8166</v>
      </c>
      <c r="C3764" s="564" t="s">
        <v>37</v>
      </c>
      <c r="D3764" s="564" t="s">
        <v>4986</v>
      </c>
      <c r="E3764" s="107">
        <v>23.85</v>
      </c>
    </row>
    <row r="3765" spans="1:5" x14ac:dyDescent="0.35">
      <c r="A3765" s="564">
        <v>34713</v>
      </c>
      <c r="B3765" s="564" t="s">
        <v>8167</v>
      </c>
      <c r="C3765" s="564" t="s">
        <v>4987</v>
      </c>
      <c r="D3765" s="564" t="s">
        <v>4986</v>
      </c>
      <c r="E3765" s="107">
        <v>383.93</v>
      </c>
    </row>
    <row r="3766" spans="1:5" x14ac:dyDescent="0.35">
      <c r="A3766" s="564">
        <v>37563</v>
      </c>
      <c r="B3766" s="564" t="s">
        <v>11391</v>
      </c>
      <c r="C3766" s="564" t="s">
        <v>4987</v>
      </c>
      <c r="D3766" s="564" t="s">
        <v>4986</v>
      </c>
      <c r="E3766" s="107">
        <v>703.62</v>
      </c>
    </row>
    <row r="3767" spans="1:5" x14ac:dyDescent="0.35">
      <c r="A3767" s="564">
        <v>4948</v>
      </c>
      <c r="B3767" s="564" t="s">
        <v>11392</v>
      </c>
      <c r="C3767" s="564" t="s">
        <v>4987</v>
      </c>
      <c r="D3767" s="564" t="s">
        <v>4986</v>
      </c>
      <c r="E3767" s="107">
        <v>612.16999999999996</v>
      </c>
    </row>
    <row r="3768" spans="1:5" x14ac:dyDescent="0.35">
      <c r="A3768" s="564">
        <v>37561</v>
      </c>
      <c r="B3768" s="564" t="s">
        <v>8168</v>
      </c>
      <c r="C3768" s="564" t="s">
        <v>4987</v>
      </c>
      <c r="D3768" s="564" t="s">
        <v>4986</v>
      </c>
      <c r="E3768" s="107">
        <v>570.92999999999995</v>
      </c>
    </row>
    <row r="3769" spans="1:5" x14ac:dyDescent="0.35">
      <c r="A3769" s="564">
        <v>37562</v>
      </c>
      <c r="B3769" s="564" t="s">
        <v>8169</v>
      </c>
      <c r="C3769" s="564" t="s">
        <v>4987</v>
      </c>
      <c r="D3769" s="564" t="s">
        <v>4986</v>
      </c>
      <c r="E3769" s="107">
        <v>748.56</v>
      </c>
    </row>
    <row r="3770" spans="1:5" x14ac:dyDescent="0.35">
      <c r="A3770" s="564">
        <v>14164</v>
      </c>
      <c r="B3770" s="564" t="s">
        <v>8170</v>
      </c>
      <c r="C3770" s="564" t="s">
        <v>37</v>
      </c>
      <c r="D3770" s="564" t="s">
        <v>4992</v>
      </c>
      <c r="E3770" s="108">
        <v>2348.94</v>
      </c>
    </row>
    <row r="3771" spans="1:5" x14ac:dyDescent="0.35">
      <c r="A3771" s="564">
        <v>14163</v>
      </c>
      <c r="B3771" s="564" t="s">
        <v>8171</v>
      </c>
      <c r="C3771" s="564" t="s">
        <v>37</v>
      </c>
      <c r="D3771" s="564" t="s">
        <v>4992</v>
      </c>
      <c r="E3771" s="108">
        <v>2669.72</v>
      </c>
    </row>
    <row r="3772" spans="1:5" x14ac:dyDescent="0.35">
      <c r="A3772" s="564">
        <v>5051</v>
      </c>
      <c r="B3772" s="564" t="s">
        <v>8172</v>
      </c>
      <c r="C3772" s="564" t="s">
        <v>37</v>
      </c>
      <c r="D3772" s="564" t="s">
        <v>4992</v>
      </c>
      <c r="E3772" s="108">
        <v>2270.56</v>
      </c>
    </row>
    <row r="3773" spans="1:5" x14ac:dyDescent="0.35">
      <c r="A3773" s="564">
        <v>14162</v>
      </c>
      <c r="B3773" s="564" t="s">
        <v>8173</v>
      </c>
      <c r="C3773" s="564" t="s">
        <v>37</v>
      </c>
      <c r="D3773" s="564" t="s">
        <v>4992</v>
      </c>
      <c r="E3773" s="108">
        <v>2267.27</v>
      </c>
    </row>
    <row r="3774" spans="1:5" x14ac:dyDescent="0.35">
      <c r="A3774" s="564">
        <v>5052</v>
      </c>
      <c r="B3774" s="564" t="s">
        <v>8174</v>
      </c>
      <c r="C3774" s="564" t="s">
        <v>37</v>
      </c>
      <c r="D3774" s="564" t="s">
        <v>4992</v>
      </c>
      <c r="E3774" s="108">
        <v>1691.7</v>
      </c>
    </row>
    <row r="3775" spans="1:5" x14ac:dyDescent="0.35">
      <c r="A3775" s="564">
        <v>14166</v>
      </c>
      <c r="B3775" s="564" t="s">
        <v>8175</v>
      </c>
      <c r="C3775" s="564" t="s">
        <v>37</v>
      </c>
      <c r="D3775" s="564" t="s">
        <v>4992</v>
      </c>
      <c r="E3775" s="108">
        <v>1713.18</v>
      </c>
    </row>
    <row r="3776" spans="1:5" x14ac:dyDescent="0.35">
      <c r="A3776" s="564">
        <v>14165</v>
      </c>
      <c r="B3776" s="564" t="s">
        <v>8176</v>
      </c>
      <c r="C3776" s="564" t="s">
        <v>37</v>
      </c>
      <c r="D3776" s="564" t="s">
        <v>4992</v>
      </c>
      <c r="E3776" s="108">
        <v>2373.37</v>
      </c>
    </row>
    <row r="3777" spans="1:5" x14ac:dyDescent="0.35">
      <c r="A3777" s="564">
        <v>5050</v>
      </c>
      <c r="B3777" s="564" t="s">
        <v>8177</v>
      </c>
      <c r="C3777" s="564" t="s">
        <v>37</v>
      </c>
      <c r="D3777" s="564" t="s">
        <v>4992</v>
      </c>
      <c r="E3777" s="107">
        <v>584.14</v>
      </c>
    </row>
    <row r="3778" spans="1:5" x14ac:dyDescent="0.35">
      <c r="A3778" s="564">
        <v>12366</v>
      </c>
      <c r="B3778" s="564" t="s">
        <v>11393</v>
      </c>
      <c r="C3778" s="564" t="s">
        <v>37</v>
      </c>
      <c r="D3778" s="564" t="s">
        <v>4992</v>
      </c>
      <c r="E3778" s="107">
        <v>923.52</v>
      </c>
    </row>
    <row r="3779" spans="1:5" x14ac:dyDescent="0.35">
      <c r="A3779" s="564">
        <v>5045</v>
      </c>
      <c r="B3779" s="564" t="s">
        <v>11394</v>
      </c>
      <c r="C3779" s="564" t="s">
        <v>37</v>
      </c>
      <c r="D3779" s="564" t="s">
        <v>4992</v>
      </c>
      <c r="E3779" s="108">
        <v>1466.86</v>
      </c>
    </row>
    <row r="3780" spans="1:5" x14ac:dyDescent="0.35">
      <c r="A3780" s="564">
        <v>5035</v>
      </c>
      <c r="B3780" s="564" t="s">
        <v>11395</v>
      </c>
      <c r="C3780" s="564" t="s">
        <v>37</v>
      </c>
      <c r="D3780" s="564" t="s">
        <v>4992</v>
      </c>
      <c r="E3780" s="108">
        <v>2250.4299999999998</v>
      </c>
    </row>
    <row r="3781" spans="1:5" x14ac:dyDescent="0.35">
      <c r="A3781" s="564">
        <v>41180</v>
      </c>
      <c r="B3781" s="564" t="s">
        <v>11396</v>
      </c>
      <c r="C3781" s="564" t="s">
        <v>37</v>
      </c>
      <c r="D3781" s="564" t="s">
        <v>4992</v>
      </c>
      <c r="E3781" s="108">
        <v>3297.48</v>
      </c>
    </row>
    <row r="3782" spans="1:5" x14ac:dyDescent="0.35">
      <c r="A3782" s="564">
        <v>41181</v>
      </c>
      <c r="B3782" s="564" t="s">
        <v>11397</v>
      </c>
      <c r="C3782" s="564" t="s">
        <v>37</v>
      </c>
      <c r="D3782" s="564" t="s">
        <v>4992</v>
      </c>
      <c r="E3782" s="108">
        <v>4365.76</v>
      </c>
    </row>
    <row r="3783" spans="1:5" x14ac:dyDescent="0.35">
      <c r="A3783" s="564">
        <v>41182</v>
      </c>
      <c r="B3783" s="564" t="s">
        <v>11398</v>
      </c>
      <c r="C3783" s="564" t="s">
        <v>37</v>
      </c>
      <c r="D3783" s="564" t="s">
        <v>4992</v>
      </c>
      <c r="E3783" s="108">
        <v>6263.05</v>
      </c>
    </row>
    <row r="3784" spans="1:5" x14ac:dyDescent="0.35">
      <c r="A3784" s="564">
        <v>41183</v>
      </c>
      <c r="B3784" s="564" t="s">
        <v>11399</v>
      </c>
      <c r="C3784" s="564" t="s">
        <v>37</v>
      </c>
      <c r="D3784" s="564" t="s">
        <v>4992</v>
      </c>
      <c r="E3784" s="108">
        <v>7819.54</v>
      </c>
    </row>
    <row r="3785" spans="1:5" x14ac:dyDescent="0.35">
      <c r="A3785" s="564">
        <v>41184</v>
      </c>
      <c r="B3785" s="564" t="s">
        <v>11400</v>
      </c>
      <c r="C3785" s="564" t="s">
        <v>37</v>
      </c>
      <c r="D3785" s="564" t="s">
        <v>4992</v>
      </c>
      <c r="E3785" s="108">
        <v>11905.73</v>
      </c>
    </row>
    <row r="3786" spans="1:5" x14ac:dyDescent="0.35">
      <c r="A3786" s="564">
        <v>41185</v>
      </c>
      <c r="B3786" s="564" t="s">
        <v>11401</v>
      </c>
      <c r="C3786" s="564" t="s">
        <v>37</v>
      </c>
      <c r="D3786" s="564" t="s">
        <v>4992</v>
      </c>
      <c r="E3786" s="108">
        <v>4415.18</v>
      </c>
    </row>
    <row r="3787" spans="1:5" x14ac:dyDescent="0.35">
      <c r="A3787" s="564">
        <v>41186</v>
      </c>
      <c r="B3787" s="564" t="s">
        <v>11402</v>
      </c>
      <c r="C3787" s="564" t="s">
        <v>37</v>
      </c>
      <c r="D3787" s="564" t="s">
        <v>4992</v>
      </c>
      <c r="E3787" s="108">
        <v>6187.36</v>
      </c>
    </row>
    <row r="3788" spans="1:5" x14ac:dyDescent="0.35">
      <c r="A3788" s="564">
        <v>41187</v>
      </c>
      <c r="B3788" s="564" t="s">
        <v>11403</v>
      </c>
      <c r="C3788" s="564" t="s">
        <v>37</v>
      </c>
      <c r="D3788" s="564" t="s">
        <v>4992</v>
      </c>
      <c r="E3788" s="108">
        <v>8297.77</v>
      </c>
    </row>
    <row r="3789" spans="1:5" x14ac:dyDescent="0.35">
      <c r="A3789" s="564">
        <v>41188</v>
      </c>
      <c r="B3789" s="564" t="s">
        <v>11404</v>
      </c>
      <c r="C3789" s="564" t="s">
        <v>37</v>
      </c>
      <c r="D3789" s="564" t="s">
        <v>4992</v>
      </c>
      <c r="E3789" s="108">
        <v>10611</v>
      </c>
    </row>
    <row r="3790" spans="1:5" x14ac:dyDescent="0.35">
      <c r="A3790" s="564">
        <v>5036</v>
      </c>
      <c r="B3790" s="564" t="s">
        <v>11405</v>
      </c>
      <c r="C3790" s="564" t="s">
        <v>37</v>
      </c>
      <c r="D3790" s="564" t="s">
        <v>4992</v>
      </c>
      <c r="E3790" s="107">
        <v>795.66</v>
      </c>
    </row>
    <row r="3791" spans="1:5" x14ac:dyDescent="0.35">
      <c r="A3791" s="564">
        <v>41189</v>
      </c>
      <c r="B3791" s="564" t="s">
        <v>11406</v>
      </c>
      <c r="C3791" s="564" t="s">
        <v>37</v>
      </c>
      <c r="D3791" s="564" t="s">
        <v>4992</v>
      </c>
      <c r="E3791" s="108">
        <v>13641.55</v>
      </c>
    </row>
    <row r="3792" spans="1:5" x14ac:dyDescent="0.35">
      <c r="A3792" s="564">
        <v>41190</v>
      </c>
      <c r="B3792" s="564" t="s">
        <v>11407</v>
      </c>
      <c r="C3792" s="564" t="s">
        <v>37</v>
      </c>
      <c r="D3792" s="564" t="s">
        <v>4992</v>
      </c>
      <c r="E3792" s="108">
        <v>4744.05</v>
      </c>
    </row>
    <row r="3793" spans="1:5" x14ac:dyDescent="0.35">
      <c r="A3793" s="564">
        <v>41191</v>
      </c>
      <c r="B3793" s="564" t="s">
        <v>11408</v>
      </c>
      <c r="C3793" s="564" t="s">
        <v>37</v>
      </c>
      <c r="D3793" s="564" t="s">
        <v>4992</v>
      </c>
      <c r="E3793" s="108">
        <v>7274.83</v>
      </c>
    </row>
    <row r="3794" spans="1:5" x14ac:dyDescent="0.35">
      <c r="A3794" s="564">
        <v>41192</v>
      </c>
      <c r="B3794" s="564" t="s">
        <v>11409</v>
      </c>
      <c r="C3794" s="564" t="s">
        <v>37</v>
      </c>
      <c r="D3794" s="564" t="s">
        <v>4992</v>
      </c>
      <c r="E3794" s="108">
        <v>7583.95</v>
      </c>
    </row>
    <row r="3795" spans="1:5" x14ac:dyDescent="0.35">
      <c r="A3795" s="564">
        <v>41193</v>
      </c>
      <c r="B3795" s="564" t="s">
        <v>11410</v>
      </c>
      <c r="C3795" s="564" t="s">
        <v>37</v>
      </c>
      <c r="D3795" s="564" t="s">
        <v>4992</v>
      </c>
      <c r="E3795" s="108">
        <v>12391.93</v>
      </c>
    </row>
    <row r="3796" spans="1:5" x14ac:dyDescent="0.35">
      <c r="A3796" s="564">
        <v>41194</v>
      </c>
      <c r="B3796" s="564" t="s">
        <v>11411</v>
      </c>
      <c r="C3796" s="564" t="s">
        <v>37</v>
      </c>
      <c r="D3796" s="564" t="s">
        <v>4992</v>
      </c>
      <c r="E3796" s="108">
        <v>14786.38</v>
      </c>
    </row>
    <row r="3797" spans="1:5" x14ac:dyDescent="0.35">
      <c r="A3797" s="564">
        <v>5044</v>
      </c>
      <c r="B3797" s="564" t="s">
        <v>11412</v>
      </c>
      <c r="C3797" s="564" t="s">
        <v>37</v>
      </c>
      <c r="D3797" s="564" t="s">
        <v>4992</v>
      </c>
      <c r="E3797" s="108">
        <v>1275.79</v>
      </c>
    </row>
    <row r="3798" spans="1:5" x14ac:dyDescent="0.35">
      <c r="A3798" s="564">
        <v>5059</v>
      </c>
      <c r="B3798" s="564" t="s">
        <v>11413</v>
      </c>
      <c r="C3798" s="564" t="s">
        <v>37</v>
      </c>
      <c r="D3798" s="564" t="s">
        <v>4992</v>
      </c>
      <c r="E3798" s="107">
        <v>951.51</v>
      </c>
    </row>
    <row r="3799" spans="1:5" x14ac:dyDescent="0.35">
      <c r="A3799" s="564">
        <v>41201</v>
      </c>
      <c r="B3799" s="564" t="s">
        <v>11414</v>
      </c>
      <c r="C3799" s="564" t="s">
        <v>37</v>
      </c>
      <c r="D3799" s="564" t="s">
        <v>4992</v>
      </c>
      <c r="E3799" s="108">
        <v>1931.01</v>
      </c>
    </row>
    <row r="3800" spans="1:5" x14ac:dyDescent="0.35">
      <c r="A3800" s="564">
        <v>41199</v>
      </c>
      <c r="B3800" s="564" t="s">
        <v>11415</v>
      </c>
      <c r="C3800" s="564" t="s">
        <v>37</v>
      </c>
      <c r="D3800" s="564" t="s">
        <v>4992</v>
      </c>
      <c r="E3800" s="107">
        <v>620.51</v>
      </c>
    </row>
    <row r="3801" spans="1:5" x14ac:dyDescent="0.35">
      <c r="A3801" s="564">
        <v>5057</v>
      </c>
      <c r="B3801" s="564" t="s">
        <v>11416</v>
      </c>
      <c r="C3801" s="564" t="s">
        <v>37</v>
      </c>
      <c r="D3801" s="564" t="s">
        <v>4992</v>
      </c>
      <c r="E3801" s="107">
        <v>840.05</v>
      </c>
    </row>
    <row r="3802" spans="1:5" x14ac:dyDescent="0.35">
      <c r="A3802" s="564">
        <v>41200</v>
      </c>
      <c r="B3802" s="564" t="s">
        <v>11417</v>
      </c>
      <c r="C3802" s="564" t="s">
        <v>37</v>
      </c>
      <c r="D3802" s="564" t="s">
        <v>4992</v>
      </c>
      <c r="E3802" s="108">
        <v>1207.72</v>
      </c>
    </row>
    <row r="3803" spans="1:5" x14ac:dyDescent="0.35">
      <c r="A3803" s="564">
        <v>41205</v>
      </c>
      <c r="B3803" s="564" t="s">
        <v>11418</v>
      </c>
      <c r="C3803" s="564" t="s">
        <v>37</v>
      </c>
      <c r="D3803" s="564" t="s">
        <v>4992</v>
      </c>
      <c r="E3803" s="108">
        <v>2237.88</v>
      </c>
    </row>
    <row r="3804" spans="1:5" x14ac:dyDescent="0.35">
      <c r="A3804" s="564">
        <v>41202</v>
      </c>
      <c r="B3804" s="564" t="s">
        <v>11419</v>
      </c>
      <c r="C3804" s="564" t="s">
        <v>37</v>
      </c>
      <c r="D3804" s="564" t="s">
        <v>4992</v>
      </c>
      <c r="E3804" s="107">
        <v>653.03</v>
      </c>
    </row>
    <row r="3805" spans="1:5" x14ac:dyDescent="0.35">
      <c r="A3805" s="564">
        <v>41206</v>
      </c>
      <c r="B3805" s="564" t="s">
        <v>11420</v>
      </c>
      <c r="C3805" s="564" t="s">
        <v>37</v>
      </c>
      <c r="D3805" s="564" t="s">
        <v>4992</v>
      </c>
      <c r="E3805" s="108">
        <v>2950.55</v>
      </c>
    </row>
    <row r="3806" spans="1:5" x14ac:dyDescent="0.35">
      <c r="A3806" s="564">
        <v>12372</v>
      </c>
      <c r="B3806" s="564" t="s">
        <v>11421</v>
      </c>
      <c r="C3806" s="564" t="s">
        <v>37</v>
      </c>
      <c r="D3806" s="564" t="s">
        <v>4992</v>
      </c>
      <c r="E3806" s="107">
        <v>685.68</v>
      </c>
    </row>
    <row r="3807" spans="1:5" x14ac:dyDescent="0.35">
      <c r="A3807" s="564">
        <v>41207</v>
      </c>
      <c r="B3807" s="564" t="s">
        <v>11422</v>
      </c>
      <c r="C3807" s="564" t="s">
        <v>37</v>
      </c>
      <c r="D3807" s="564" t="s">
        <v>4992</v>
      </c>
      <c r="E3807" s="108">
        <v>3972.03</v>
      </c>
    </row>
    <row r="3808" spans="1:5" x14ac:dyDescent="0.35">
      <c r="A3808" s="564">
        <v>41203</v>
      </c>
      <c r="B3808" s="564" t="s">
        <v>11423</v>
      </c>
      <c r="C3808" s="564" t="s">
        <v>37</v>
      </c>
      <c r="D3808" s="564" t="s">
        <v>4992</v>
      </c>
      <c r="E3808" s="108">
        <v>1046.08</v>
      </c>
    </row>
    <row r="3809" spans="1:5" x14ac:dyDescent="0.35">
      <c r="A3809" s="564">
        <v>41204</v>
      </c>
      <c r="B3809" s="564" t="s">
        <v>11424</v>
      </c>
      <c r="C3809" s="564" t="s">
        <v>37</v>
      </c>
      <c r="D3809" s="564" t="s">
        <v>4992</v>
      </c>
      <c r="E3809" s="108">
        <v>1478.89</v>
      </c>
    </row>
    <row r="3810" spans="1:5" x14ac:dyDescent="0.35">
      <c r="A3810" s="564">
        <v>41210</v>
      </c>
      <c r="B3810" s="564" t="s">
        <v>11425</v>
      </c>
      <c r="C3810" s="564" t="s">
        <v>37</v>
      </c>
      <c r="D3810" s="564" t="s">
        <v>4992</v>
      </c>
      <c r="E3810" s="108">
        <v>2470.46</v>
      </c>
    </row>
    <row r="3811" spans="1:5" x14ac:dyDescent="0.35">
      <c r="A3811" s="564">
        <v>41208</v>
      </c>
      <c r="B3811" s="564" t="s">
        <v>11426</v>
      </c>
      <c r="C3811" s="564" t="s">
        <v>37</v>
      </c>
      <c r="D3811" s="564" t="s">
        <v>4992</v>
      </c>
      <c r="E3811" s="107">
        <v>864.8</v>
      </c>
    </row>
    <row r="3812" spans="1:5" x14ac:dyDescent="0.35">
      <c r="A3812" s="564">
        <v>41211</v>
      </c>
      <c r="B3812" s="564" t="s">
        <v>11427</v>
      </c>
      <c r="C3812" s="564" t="s">
        <v>37</v>
      </c>
      <c r="D3812" s="564" t="s">
        <v>4992</v>
      </c>
      <c r="E3812" s="108">
        <v>3480.84</v>
      </c>
    </row>
    <row r="3813" spans="1:5" x14ac:dyDescent="0.35">
      <c r="A3813" s="564">
        <v>13339</v>
      </c>
      <c r="B3813" s="564" t="s">
        <v>11428</v>
      </c>
      <c r="C3813" s="564" t="s">
        <v>37</v>
      </c>
      <c r="D3813" s="564" t="s">
        <v>4992</v>
      </c>
      <c r="E3813" s="108">
        <v>1172.02</v>
      </c>
    </row>
    <row r="3814" spans="1:5" x14ac:dyDescent="0.35">
      <c r="A3814" s="564">
        <v>41213</v>
      </c>
      <c r="B3814" s="564" t="s">
        <v>11429</v>
      </c>
      <c r="C3814" s="564" t="s">
        <v>37</v>
      </c>
      <c r="D3814" s="564" t="s">
        <v>4992</v>
      </c>
      <c r="E3814" s="108">
        <v>7214.92</v>
      </c>
    </row>
    <row r="3815" spans="1:5" x14ac:dyDescent="0.35">
      <c r="A3815" s="564">
        <v>41209</v>
      </c>
      <c r="B3815" s="564" t="s">
        <v>11430</v>
      </c>
      <c r="C3815" s="564" t="s">
        <v>37</v>
      </c>
      <c r="D3815" s="564" t="s">
        <v>4992</v>
      </c>
      <c r="E3815" s="108">
        <v>1612.55</v>
      </c>
    </row>
    <row r="3816" spans="1:5" x14ac:dyDescent="0.35">
      <c r="A3816" s="564">
        <v>41216</v>
      </c>
      <c r="B3816" s="564" t="s">
        <v>11431</v>
      </c>
      <c r="C3816" s="564" t="s">
        <v>37</v>
      </c>
      <c r="D3816" s="564" t="s">
        <v>4992</v>
      </c>
      <c r="E3816" s="108">
        <v>3020.52</v>
      </c>
    </row>
    <row r="3817" spans="1:5" x14ac:dyDescent="0.35">
      <c r="A3817" s="564">
        <v>41217</v>
      </c>
      <c r="B3817" s="564" t="s">
        <v>11432</v>
      </c>
      <c r="C3817" s="564" t="s">
        <v>37</v>
      </c>
      <c r="D3817" s="564" t="s">
        <v>4992</v>
      </c>
      <c r="E3817" s="108">
        <v>4842.97</v>
      </c>
    </row>
    <row r="3818" spans="1:5" x14ac:dyDescent="0.35">
      <c r="A3818" s="564">
        <v>41218</v>
      </c>
      <c r="B3818" s="564" t="s">
        <v>11433</v>
      </c>
      <c r="C3818" s="564" t="s">
        <v>37</v>
      </c>
      <c r="D3818" s="564" t="s">
        <v>4992</v>
      </c>
      <c r="E3818" s="108">
        <v>6494.57</v>
      </c>
    </row>
    <row r="3819" spans="1:5" x14ac:dyDescent="0.35">
      <c r="A3819" s="564">
        <v>41214</v>
      </c>
      <c r="B3819" s="564" t="s">
        <v>11434</v>
      </c>
      <c r="C3819" s="564" t="s">
        <v>37</v>
      </c>
      <c r="D3819" s="564" t="s">
        <v>4992</v>
      </c>
      <c r="E3819" s="108">
        <v>1369.36</v>
      </c>
    </row>
    <row r="3820" spans="1:5" x14ac:dyDescent="0.35">
      <c r="A3820" s="564">
        <v>41215</v>
      </c>
      <c r="B3820" s="564" t="s">
        <v>11435</v>
      </c>
      <c r="C3820" s="564" t="s">
        <v>37</v>
      </c>
      <c r="D3820" s="564" t="s">
        <v>4992</v>
      </c>
      <c r="E3820" s="108">
        <v>2061.77</v>
      </c>
    </row>
    <row r="3821" spans="1:5" x14ac:dyDescent="0.35">
      <c r="A3821" s="564">
        <v>41221</v>
      </c>
      <c r="B3821" s="564" t="s">
        <v>11436</v>
      </c>
      <c r="C3821" s="564" t="s">
        <v>37</v>
      </c>
      <c r="D3821" s="564" t="s">
        <v>4992</v>
      </c>
      <c r="E3821" s="108">
        <v>5969.88</v>
      </c>
    </row>
    <row r="3822" spans="1:5" x14ac:dyDescent="0.35">
      <c r="A3822" s="564">
        <v>41222</v>
      </c>
      <c r="B3822" s="564" t="s">
        <v>11437</v>
      </c>
      <c r="C3822" s="564" t="s">
        <v>37</v>
      </c>
      <c r="D3822" s="564" t="s">
        <v>4992</v>
      </c>
      <c r="E3822" s="108">
        <v>8542.9699999999993</v>
      </c>
    </row>
    <row r="3823" spans="1:5" x14ac:dyDescent="0.35">
      <c r="A3823" s="564">
        <v>41195</v>
      </c>
      <c r="B3823" s="564" t="s">
        <v>11438</v>
      </c>
      <c r="C3823" s="564" t="s">
        <v>37</v>
      </c>
      <c r="D3823" s="564" t="s">
        <v>4992</v>
      </c>
      <c r="E3823" s="107">
        <v>439.08</v>
      </c>
    </row>
    <row r="3824" spans="1:5" x14ac:dyDescent="0.35">
      <c r="A3824" s="564">
        <v>41198</v>
      </c>
      <c r="B3824" s="564" t="s">
        <v>11439</v>
      </c>
      <c r="C3824" s="564" t="s">
        <v>37</v>
      </c>
      <c r="D3824" s="564" t="s">
        <v>4992</v>
      </c>
      <c r="E3824" s="108">
        <v>1715.84</v>
      </c>
    </row>
    <row r="3825" spans="1:5" x14ac:dyDescent="0.35">
      <c r="A3825" s="564">
        <v>41196</v>
      </c>
      <c r="B3825" s="564" t="s">
        <v>11440</v>
      </c>
      <c r="C3825" s="564" t="s">
        <v>37</v>
      </c>
      <c r="D3825" s="564" t="s">
        <v>4992</v>
      </c>
      <c r="E3825" s="107">
        <v>544.27</v>
      </c>
    </row>
    <row r="3826" spans="1:5" x14ac:dyDescent="0.35">
      <c r="A3826" s="564">
        <v>5033</v>
      </c>
      <c r="B3826" s="564" t="s">
        <v>11441</v>
      </c>
      <c r="C3826" s="564" t="s">
        <v>37</v>
      </c>
      <c r="D3826" s="564" t="s">
        <v>4992</v>
      </c>
      <c r="E3826" s="107">
        <v>714.6</v>
      </c>
    </row>
    <row r="3827" spans="1:5" x14ac:dyDescent="0.35">
      <c r="A3827" s="564">
        <v>41197</v>
      </c>
      <c r="B3827" s="564" t="s">
        <v>11442</v>
      </c>
      <c r="C3827" s="564" t="s">
        <v>37</v>
      </c>
      <c r="D3827" s="564" t="s">
        <v>4992</v>
      </c>
      <c r="E3827" s="108">
        <v>1061.44</v>
      </c>
    </row>
    <row r="3828" spans="1:5" x14ac:dyDescent="0.35">
      <c r="A3828" s="564">
        <v>12388</v>
      </c>
      <c r="B3828" s="564" t="s">
        <v>8178</v>
      </c>
      <c r="C3828" s="564" t="s">
        <v>37</v>
      </c>
      <c r="D3828" s="564" t="s">
        <v>4992</v>
      </c>
      <c r="E3828" s="107">
        <v>345.77</v>
      </c>
    </row>
    <row r="3829" spans="1:5" x14ac:dyDescent="0.35">
      <c r="A3829" s="564">
        <v>2731</v>
      </c>
      <c r="B3829" s="564" t="s">
        <v>11443</v>
      </c>
      <c r="C3829" s="564" t="s">
        <v>5000</v>
      </c>
      <c r="D3829" s="564" t="s">
        <v>4986</v>
      </c>
      <c r="E3829" s="107">
        <v>99.09</v>
      </c>
    </row>
    <row r="3830" spans="1:5" x14ac:dyDescent="0.35">
      <c r="A3830" s="564">
        <v>41457</v>
      </c>
      <c r="B3830" s="564" t="s">
        <v>11444</v>
      </c>
      <c r="C3830" s="564" t="s">
        <v>37</v>
      </c>
      <c r="D3830" s="564" t="s">
        <v>4986</v>
      </c>
      <c r="E3830" s="108">
        <v>1574.11</v>
      </c>
    </row>
    <row r="3831" spans="1:5" x14ac:dyDescent="0.35">
      <c r="A3831" s="564">
        <v>41458</v>
      </c>
      <c r="B3831" s="564" t="s">
        <v>11445</v>
      </c>
      <c r="C3831" s="564" t="s">
        <v>37</v>
      </c>
      <c r="D3831" s="564" t="s">
        <v>4986</v>
      </c>
      <c r="E3831" s="108">
        <v>2197.54</v>
      </c>
    </row>
    <row r="3832" spans="1:5" x14ac:dyDescent="0.35">
      <c r="A3832" s="564">
        <v>41459</v>
      </c>
      <c r="B3832" s="564" t="s">
        <v>11446</v>
      </c>
      <c r="C3832" s="564" t="s">
        <v>37</v>
      </c>
      <c r="D3832" s="564" t="s">
        <v>4986</v>
      </c>
      <c r="E3832" s="108">
        <v>3065.4</v>
      </c>
    </row>
    <row r="3833" spans="1:5" x14ac:dyDescent="0.35">
      <c r="A3833" s="564">
        <v>41461</v>
      </c>
      <c r="B3833" s="564" t="s">
        <v>11447</v>
      </c>
      <c r="C3833" s="564" t="s">
        <v>37</v>
      </c>
      <c r="D3833" s="564" t="s">
        <v>4986</v>
      </c>
      <c r="E3833" s="108">
        <v>4179.5200000000004</v>
      </c>
    </row>
    <row r="3834" spans="1:5" x14ac:dyDescent="0.35">
      <c r="A3834" s="564">
        <v>44537</v>
      </c>
      <c r="B3834" s="564" t="s">
        <v>11448</v>
      </c>
      <c r="C3834" s="564" t="s">
        <v>5916</v>
      </c>
      <c r="D3834" s="564" t="s">
        <v>4986</v>
      </c>
      <c r="E3834" s="107">
        <v>264.45</v>
      </c>
    </row>
    <row r="3835" spans="1:5" x14ac:dyDescent="0.35">
      <c r="A3835" s="564">
        <v>11844</v>
      </c>
      <c r="B3835" s="564" t="s">
        <v>11449</v>
      </c>
      <c r="C3835" s="564" t="s">
        <v>5000</v>
      </c>
      <c r="D3835" s="564" t="s">
        <v>4986</v>
      </c>
      <c r="E3835" s="107">
        <v>35.47</v>
      </c>
    </row>
    <row r="3836" spans="1:5" x14ac:dyDescent="0.35">
      <c r="A3836" s="564">
        <v>4465</v>
      </c>
      <c r="B3836" s="564" t="s">
        <v>11450</v>
      </c>
      <c r="C3836" s="564" t="s">
        <v>5000</v>
      </c>
      <c r="D3836" s="564" t="s">
        <v>4986</v>
      </c>
      <c r="E3836" s="107">
        <v>29.48</v>
      </c>
    </row>
    <row r="3837" spans="1:5" x14ac:dyDescent="0.35">
      <c r="A3837" s="564">
        <v>35273</v>
      </c>
      <c r="B3837" s="564" t="s">
        <v>11451</v>
      </c>
      <c r="C3837" s="564" t="s">
        <v>5000</v>
      </c>
      <c r="D3837" s="564" t="s">
        <v>4986</v>
      </c>
      <c r="E3837" s="107">
        <v>35.35</v>
      </c>
    </row>
    <row r="3838" spans="1:5" x14ac:dyDescent="0.35">
      <c r="A3838" s="564">
        <v>4470</v>
      </c>
      <c r="B3838" s="564" t="s">
        <v>11452</v>
      </c>
      <c r="C3838" s="564" t="s">
        <v>5000</v>
      </c>
      <c r="D3838" s="564" t="s">
        <v>4986</v>
      </c>
      <c r="E3838" s="107">
        <v>81.58</v>
      </c>
    </row>
    <row r="3839" spans="1:5" x14ac:dyDescent="0.35">
      <c r="A3839" s="564">
        <v>20208</v>
      </c>
      <c r="B3839" s="564" t="s">
        <v>11453</v>
      </c>
      <c r="C3839" s="564" t="s">
        <v>5000</v>
      </c>
      <c r="D3839" s="564" t="s">
        <v>4986</v>
      </c>
      <c r="E3839" s="107">
        <v>73.430000000000007</v>
      </c>
    </row>
    <row r="3840" spans="1:5" x14ac:dyDescent="0.35">
      <c r="A3840" s="564">
        <v>20204</v>
      </c>
      <c r="B3840" s="564" t="s">
        <v>11454</v>
      </c>
      <c r="C3840" s="564" t="s">
        <v>5000</v>
      </c>
      <c r="D3840" s="564" t="s">
        <v>4986</v>
      </c>
      <c r="E3840" s="107">
        <v>54.39</v>
      </c>
    </row>
    <row r="3841" spans="1:5" x14ac:dyDescent="0.35">
      <c r="A3841" s="564">
        <v>4437</v>
      </c>
      <c r="B3841" s="564" t="s">
        <v>11455</v>
      </c>
      <c r="C3841" s="564" t="s">
        <v>5000</v>
      </c>
      <c r="D3841" s="564" t="s">
        <v>4986</v>
      </c>
      <c r="E3841" s="107">
        <v>61.19</v>
      </c>
    </row>
    <row r="3842" spans="1:5" x14ac:dyDescent="0.35">
      <c r="A3842" s="564">
        <v>14580</v>
      </c>
      <c r="B3842" s="564" t="s">
        <v>11456</v>
      </c>
      <c r="C3842" s="564" t="s">
        <v>5000</v>
      </c>
      <c r="D3842" s="564" t="s">
        <v>4986</v>
      </c>
      <c r="E3842" s="107">
        <v>61.19</v>
      </c>
    </row>
    <row r="3843" spans="1:5" x14ac:dyDescent="0.35">
      <c r="A3843" s="564">
        <v>40304</v>
      </c>
      <c r="B3843" s="564" t="s">
        <v>8179</v>
      </c>
      <c r="C3843" s="564" t="s">
        <v>5012</v>
      </c>
      <c r="D3843" s="564" t="s">
        <v>4986</v>
      </c>
      <c r="E3843" s="107">
        <v>28.88</v>
      </c>
    </row>
    <row r="3844" spans="1:5" x14ac:dyDescent="0.35">
      <c r="A3844" s="564">
        <v>5065</v>
      </c>
      <c r="B3844" s="564" t="s">
        <v>8180</v>
      </c>
      <c r="C3844" s="564" t="s">
        <v>5012</v>
      </c>
      <c r="D3844" s="564" t="s">
        <v>4986</v>
      </c>
      <c r="E3844" s="107">
        <v>44.5</v>
      </c>
    </row>
    <row r="3845" spans="1:5" x14ac:dyDescent="0.35">
      <c r="A3845" s="564">
        <v>5072</v>
      </c>
      <c r="B3845" s="564" t="s">
        <v>8181</v>
      </c>
      <c r="C3845" s="564" t="s">
        <v>5012</v>
      </c>
      <c r="D3845" s="564" t="s">
        <v>4986</v>
      </c>
      <c r="E3845" s="107">
        <v>41.17</v>
      </c>
    </row>
    <row r="3846" spans="1:5" x14ac:dyDescent="0.35">
      <c r="A3846" s="564">
        <v>5066</v>
      </c>
      <c r="B3846" s="564" t="s">
        <v>8182</v>
      </c>
      <c r="C3846" s="564" t="s">
        <v>5012</v>
      </c>
      <c r="D3846" s="564" t="s">
        <v>4986</v>
      </c>
      <c r="E3846" s="107">
        <v>30.83</v>
      </c>
    </row>
    <row r="3847" spans="1:5" x14ac:dyDescent="0.35">
      <c r="A3847" s="564">
        <v>5063</v>
      </c>
      <c r="B3847" s="564" t="s">
        <v>8183</v>
      </c>
      <c r="C3847" s="564" t="s">
        <v>5012</v>
      </c>
      <c r="D3847" s="564" t="s">
        <v>4986</v>
      </c>
      <c r="E3847" s="107">
        <v>27.92</v>
      </c>
    </row>
    <row r="3848" spans="1:5" x14ac:dyDescent="0.35">
      <c r="A3848" s="564">
        <v>20247</v>
      </c>
      <c r="B3848" s="564" t="s">
        <v>8184</v>
      </c>
      <c r="C3848" s="564" t="s">
        <v>5012</v>
      </c>
      <c r="D3848" s="564" t="s">
        <v>4986</v>
      </c>
      <c r="E3848" s="107">
        <v>25.91</v>
      </c>
    </row>
    <row r="3849" spans="1:5" x14ac:dyDescent="0.35">
      <c r="A3849" s="564">
        <v>5074</v>
      </c>
      <c r="B3849" s="564" t="s">
        <v>8185</v>
      </c>
      <c r="C3849" s="564" t="s">
        <v>5012</v>
      </c>
      <c r="D3849" s="564" t="s">
        <v>4986</v>
      </c>
      <c r="E3849" s="107">
        <v>26.21</v>
      </c>
    </row>
    <row r="3850" spans="1:5" x14ac:dyDescent="0.35">
      <c r="A3850" s="564">
        <v>5067</v>
      </c>
      <c r="B3850" s="564" t="s">
        <v>8186</v>
      </c>
      <c r="C3850" s="564" t="s">
        <v>5012</v>
      </c>
      <c r="D3850" s="564" t="s">
        <v>4986</v>
      </c>
      <c r="E3850" s="107">
        <v>24.94</v>
      </c>
    </row>
    <row r="3851" spans="1:5" x14ac:dyDescent="0.35">
      <c r="A3851" s="564">
        <v>5078</v>
      </c>
      <c r="B3851" s="564" t="s">
        <v>8187</v>
      </c>
      <c r="C3851" s="564" t="s">
        <v>5012</v>
      </c>
      <c r="D3851" s="564" t="s">
        <v>4986</v>
      </c>
      <c r="E3851" s="107">
        <v>24.65</v>
      </c>
    </row>
    <row r="3852" spans="1:5" x14ac:dyDescent="0.35">
      <c r="A3852" s="564">
        <v>5068</v>
      </c>
      <c r="B3852" s="564" t="s">
        <v>8188</v>
      </c>
      <c r="C3852" s="564" t="s">
        <v>5012</v>
      </c>
      <c r="D3852" s="564" t="s">
        <v>4986</v>
      </c>
      <c r="E3852" s="107">
        <v>23.4</v>
      </c>
    </row>
    <row r="3853" spans="1:5" x14ac:dyDescent="0.35">
      <c r="A3853" s="564">
        <v>5073</v>
      </c>
      <c r="B3853" s="564" t="s">
        <v>8189</v>
      </c>
      <c r="C3853" s="564" t="s">
        <v>5012</v>
      </c>
      <c r="D3853" s="564" t="s">
        <v>4986</v>
      </c>
      <c r="E3853" s="107">
        <v>23.85</v>
      </c>
    </row>
    <row r="3854" spans="1:5" x14ac:dyDescent="0.35">
      <c r="A3854" s="564">
        <v>5069</v>
      </c>
      <c r="B3854" s="564" t="s">
        <v>8190</v>
      </c>
      <c r="C3854" s="564" t="s">
        <v>5012</v>
      </c>
      <c r="D3854" s="564" t="s">
        <v>4986</v>
      </c>
      <c r="E3854" s="107">
        <v>23.85</v>
      </c>
    </row>
    <row r="3855" spans="1:5" x14ac:dyDescent="0.35">
      <c r="A3855" s="564">
        <v>5070</v>
      </c>
      <c r="B3855" s="564" t="s">
        <v>8191</v>
      </c>
      <c r="C3855" s="564" t="s">
        <v>5012</v>
      </c>
      <c r="D3855" s="564" t="s">
        <v>4986</v>
      </c>
      <c r="E3855" s="107">
        <v>24.11</v>
      </c>
    </row>
    <row r="3856" spans="1:5" x14ac:dyDescent="0.35">
      <c r="A3856" s="564">
        <v>5071</v>
      </c>
      <c r="B3856" s="564" t="s">
        <v>8192</v>
      </c>
      <c r="C3856" s="564" t="s">
        <v>5012</v>
      </c>
      <c r="D3856" s="564" t="s">
        <v>4986</v>
      </c>
      <c r="E3856" s="107">
        <v>23.4</v>
      </c>
    </row>
    <row r="3857" spans="1:5" x14ac:dyDescent="0.35">
      <c r="A3857" s="564">
        <v>5061</v>
      </c>
      <c r="B3857" s="564" t="s">
        <v>8193</v>
      </c>
      <c r="C3857" s="564" t="s">
        <v>5012</v>
      </c>
      <c r="D3857" s="564" t="s">
        <v>4988</v>
      </c>
      <c r="E3857" s="107">
        <v>23</v>
      </c>
    </row>
    <row r="3858" spans="1:5" x14ac:dyDescent="0.35">
      <c r="A3858" s="564">
        <v>5075</v>
      </c>
      <c r="B3858" s="564" t="s">
        <v>75</v>
      </c>
      <c r="C3858" s="564" t="s">
        <v>5012</v>
      </c>
      <c r="D3858" s="564" t="s">
        <v>4986</v>
      </c>
      <c r="E3858" s="107">
        <v>23.4</v>
      </c>
    </row>
    <row r="3859" spans="1:5" x14ac:dyDescent="0.35">
      <c r="A3859" s="564">
        <v>39027</v>
      </c>
      <c r="B3859" s="564" t="s">
        <v>8194</v>
      </c>
      <c r="C3859" s="564" t="s">
        <v>5012</v>
      </c>
      <c r="D3859" s="564" t="s">
        <v>4986</v>
      </c>
      <c r="E3859" s="107">
        <v>23.37</v>
      </c>
    </row>
    <row r="3860" spans="1:5" x14ac:dyDescent="0.35">
      <c r="A3860" s="564">
        <v>5062</v>
      </c>
      <c r="B3860" s="564" t="s">
        <v>8195</v>
      </c>
      <c r="C3860" s="564" t="s">
        <v>5012</v>
      </c>
      <c r="D3860" s="564" t="s">
        <v>4986</v>
      </c>
      <c r="E3860" s="107">
        <v>23.7</v>
      </c>
    </row>
    <row r="3861" spans="1:5" x14ac:dyDescent="0.35">
      <c r="A3861" s="564">
        <v>40568</v>
      </c>
      <c r="B3861" s="564" t="s">
        <v>8196</v>
      </c>
      <c r="C3861" s="564" t="s">
        <v>5012</v>
      </c>
      <c r="D3861" s="564" t="s">
        <v>4986</v>
      </c>
      <c r="E3861" s="107">
        <v>23.57</v>
      </c>
    </row>
    <row r="3862" spans="1:5" x14ac:dyDescent="0.35">
      <c r="A3862" s="564">
        <v>39026</v>
      </c>
      <c r="B3862" s="564" t="s">
        <v>8197</v>
      </c>
      <c r="C3862" s="564" t="s">
        <v>5012</v>
      </c>
      <c r="D3862" s="564" t="s">
        <v>4986</v>
      </c>
      <c r="E3862" s="107">
        <v>26.31</v>
      </c>
    </row>
    <row r="3863" spans="1:5" x14ac:dyDescent="0.35">
      <c r="A3863" s="564">
        <v>42431</v>
      </c>
      <c r="B3863" s="564" t="s">
        <v>8198</v>
      </c>
      <c r="C3863" s="564" t="s">
        <v>37</v>
      </c>
      <c r="D3863" s="564" t="s">
        <v>4992</v>
      </c>
      <c r="E3863" s="108">
        <v>3475.1</v>
      </c>
    </row>
    <row r="3864" spans="1:5" x14ac:dyDescent="0.35">
      <c r="A3864" s="564">
        <v>44074</v>
      </c>
      <c r="B3864" s="564" t="s">
        <v>11457</v>
      </c>
      <c r="C3864" s="564" t="s">
        <v>5003</v>
      </c>
      <c r="D3864" s="564" t="s">
        <v>4986</v>
      </c>
      <c r="E3864" s="107">
        <v>422.4</v>
      </c>
    </row>
    <row r="3865" spans="1:5" x14ac:dyDescent="0.35">
      <c r="A3865" s="564">
        <v>44072</v>
      </c>
      <c r="B3865" s="564" t="s">
        <v>11458</v>
      </c>
      <c r="C3865" s="564" t="s">
        <v>5003</v>
      </c>
      <c r="D3865" s="564" t="s">
        <v>4986</v>
      </c>
      <c r="E3865" s="107">
        <v>85.42</v>
      </c>
    </row>
    <row r="3866" spans="1:5" x14ac:dyDescent="0.35">
      <c r="A3866" s="564">
        <v>511</v>
      </c>
      <c r="B3866" s="564" t="s">
        <v>8199</v>
      </c>
      <c r="C3866" s="564" t="s">
        <v>5003</v>
      </c>
      <c r="D3866" s="564" t="s">
        <v>4988</v>
      </c>
      <c r="E3866" s="107">
        <v>19.7</v>
      </c>
    </row>
    <row r="3867" spans="1:5" x14ac:dyDescent="0.35">
      <c r="A3867" s="564">
        <v>37540</v>
      </c>
      <c r="B3867" s="564" t="s">
        <v>8200</v>
      </c>
      <c r="C3867" s="564" t="s">
        <v>37</v>
      </c>
      <c r="D3867" s="564" t="s">
        <v>4986</v>
      </c>
      <c r="E3867" s="108">
        <v>84314.91</v>
      </c>
    </row>
    <row r="3868" spans="1:5" x14ac:dyDescent="0.35">
      <c r="A3868" s="564">
        <v>37548</v>
      </c>
      <c r="B3868" s="564" t="s">
        <v>8201</v>
      </c>
      <c r="C3868" s="564" t="s">
        <v>37</v>
      </c>
      <c r="D3868" s="564" t="s">
        <v>4986</v>
      </c>
      <c r="E3868" s="108">
        <v>111758.99</v>
      </c>
    </row>
    <row r="3869" spans="1:5" x14ac:dyDescent="0.35">
      <c r="A3869" s="564">
        <v>39828</v>
      </c>
      <c r="B3869" s="564" t="s">
        <v>8202</v>
      </c>
      <c r="C3869" s="564" t="s">
        <v>37</v>
      </c>
      <c r="D3869" s="564" t="s">
        <v>4986</v>
      </c>
      <c r="E3869" s="107">
        <v>670.44</v>
      </c>
    </row>
    <row r="3870" spans="1:5" x14ac:dyDescent="0.35">
      <c r="A3870" s="564">
        <v>12273</v>
      </c>
      <c r="B3870" s="564" t="s">
        <v>8203</v>
      </c>
      <c r="C3870" s="564" t="s">
        <v>37</v>
      </c>
      <c r="D3870" s="564" t="s">
        <v>4992</v>
      </c>
      <c r="E3870" s="107">
        <v>124.2</v>
      </c>
    </row>
    <row r="3871" spans="1:5" x14ac:dyDescent="0.35">
      <c r="A3871" s="564">
        <v>38392</v>
      </c>
      <c r="B3871" s="564" t="s">
        <v>8204</v>
      </c>
      <c r="C3871" s="564" t="s">
        <v>37</v>
      </c>
      <c r="D3871" s="564" t="s">
        <v>4986</v>
      </c>
      <c r="E3871" s="107">
        <v>57.09</v>
      </c>
    </row>
    <row r="3872" spans="1:5" x14ac:dyDescent="0.35">
      <c r="A3872" s="564">
        <v>11735</v>
      </c>
      <c r="B3872" s="564" t="s">
        <v>11459</v>
      </c>
      <c r="C3872" s="564" t="s">
        <v>37</v>
      </c>
      <c r="D3872" s="564" t="s">
        <v>4986</v>
      </c>
      <c r="E3872" s="107">
        <v>7.99</v>
      </c>
    </row>
    <row r="3873" spans="1:5" x14ac:dyDescent="0.35">
      <c r="A3873" s="564">
        <v>11737</v>
      </c>
      <c r="B3873" s="564" t="s">
        <v>11460</v>
      </c>
      <c r="C3873" s="564" t="s">
        <v>37</v>
      </c>
      <c r="D3873" s="564" t="s">
        <v>4986</v>
      </c>
      <c r="E3873" s="107">
        <v>11.33</v>
      </c>
    </row>
    <row r="3874" spans="1:5" x14ac:dyDescent="0.35">
      <c r="A3874" s="564">
        <v>11738</v>
      </c>
      <c r="B3874" s="564" t="s">
        <v>11461</v>
      </c>
      <c r="C3874" s="564" t="s">
        <v>37</v>
      </c>
      <c r="D3874" s="564" t="s">
        <v>4986</v>
      </c>
      <c r="E3874" s="107">
        <v>14.29</v>
      </c>
    </row>
    <row r="3875" spans="1:5" x14ac:dyDescent="0.35">
      <c r="A3875" s="564">
        <v>36143</v>
      </c>
      <c r="B3875" s="564" t="s">
        <v>8205</v>
      </c>
      <c r="C3875" s="564" t="s">
        <v>37</v>
      </c>
      <c r="D3875" s="564" t="s">
        <v>4986</v>
      </c>
      <c r="E3875" s="107">
        <v>32.770000000000003</v>
      </c>
    </row>
    <row r="3876" spans="1:5" x14ac:dyDescent="0.35">
      <c r="A3876" s="564">
        <v>36142</v>
      </c>
      <c r="B3876" s="564" t="s">
        <v>8206</v>
      </c>
      <c r="C3876" s="564" t="s">
        <v>37</v>
      </c>
      <c r="D3876" s="564" t="s">
        <v>4986</v>
      </c>
      <c r="E3876" s="107">
        <v>2.39</v>
      </c>
    </row>
    <row r="3877" spans="1:5" x14ac:dyDescent="0.35">
      <c r="A3877" s="564">
        <v>36146</v>
      </c>
      <c r="B3877" s="564" t="s">
        <v>8207</v>
      </c>
      <c r="C3877" s="564" t="s">
        <v>37</v>
      </c>
      <c r="D3877" s="564" t="s">
        <v>4986</v>
      </c>
      <c r="E3877" s="107">
        <v>271.83</v>
      </c>
    </row>
    <row r="3878" spans="1:5" x14ac:dyDescent="0.35">
      <c r="A3878" s="564">
        <v>39015</v>
      </c>
      <c r="B3878" s="564" t="s">
        <v>8208</v>
      </c>
      <c r="C3878" s="564" t="s">
        <v>37</v>
      </c>
      <c r="D3878" s="564" t="s">
        <v>4992</v>
      </c>
      <c r="E3878" s="107">
        <v>0.94</v>
      </c>
    </row>
    <row r="3879" spans="1:5" x14ac:dyDescent="0.35">
      <c r="A3879" s="564">
        <v>38377</v>
      </c>
      <c r="B3879" s="564" t="s">
        <v>8209</v>
      </c>
      <c r="C3879" s="564" t="s">
        <v>37</v>
      </c>
      <c r="D3879" s="564" t="s">
        <v>4986</v>
      </c>
      <c r="E3879" s="107">
        <v>36.590000000000003</v>
      </c>
    </row>
    <row r="3880" spans="1:5" x14ac:dyDescent="0.35">
      <c r="A3880" s="564">
        <v>38376</v>
      </c>
      <c r="B3880" s="564" t="s">
        <v>8210</v>
      </c>
      <c r="C3880" s="564" t="s">
        <v>37</v>
      </c>
      <c r="D3880" s="564" t="s">
        <v>4986</v>
      </c>
      <c r="E3880" s="107">
        <v>41.71</v>
      </c>
    </row>
    <row r="3881" spans="1:5" x14ac:dyDescent="0.35">
      <c r="A3881" s="564">
        <v>38116</v>
      </c>
      <c r="B3881" s="564" t="s">
        <v>8211</v>
      </c>
      <c r="C3881" s="564" t="s">
        <v>37</v>
      </c>
      <c r="D3881" s="564" t="s">
        <v>4986</v>
      </c>
      <c r="E3881" s="107">
        <v>5</v>
      </c>
    </row>
    <row r="3882" spans="1:5" x14ac:dyDescent="0.35">
      <c r="A3882" s="564">
        <v>38066</v>
      </c>
      <c r="B3882" s="564" t="s">
        <v>8212</v>
      </c>
      <c r="C3882" s="564" t="s">
        <v>37</v>
      </c>
      <c r="D3882" s="564" t="s">
        <v>4986</v>
      </c>
      <c r="E3882" s="107">
        <v>8.26</v>
      </c>
    </row>
    <row r="3883" spans="1:5" x14ac:dyDescent="0.35">
      <c r="A3883" s="564">
        <v>38117</v>
      </c>
      <c r="B3883" s="564" t="s">
        <v>8213</v>
      </c>
      <c r="C3883" s="564" t="s">
        <v>37</v>
      </c>
      <c r="D3883" s="564" t="s">
        <v>4986</v>
      </c>
      <c r="E3883" s="107">
        <v>8.52</v>
      </c>
    </row>
    <row r="3884" spans="1:5" x14ac:dyDescent="0.35">
      <c r="A3884" s="564">
        <v>38067</v>
      </c>
      <c r="B3884" s="564" t="s">
        <v>8214</v>
      </c>
      <c r="C3884" s="564" t="s">
        <v>37</v>
      </c>
      <c r="D3884" s="564" t="s">
        <v>4986</v>
      </c>
      <c r="E3884" s="107">
        <v>11.63</v>
      </c>
    </row>
    <row r="3885" spans="1:5" x14ac:dyDescent="0.35">
      <c r="A3885" s="564">
        <v>11522</v>
      </c>
      <c r="B3885" s="564" t="s">
        <v>11462</v>
      </c>
      <c r="C3885" s="564" t="s">
        <v>37</v>
      </c>
      <c r="D3885" s="564" t="s">
        <v>4986</v>
      </c>
      <c r="E3885" s="107">
        <v>13.95</v>
      </c>
    </row>
    <row r="3886" spans="1:5" x14ac:dyDescent="0.35">
      <c r="A3886" s="564">
        <v>43600</v>
      </c>
      <c r="B3886" s="564" t="s">
        <v>11463</v>
      </c>
      <c r="C3886" s="564" t="s">
        <v>37</v>
      </c>
      <c r="D3886" s="564" t="s">
        <v>4986</v>
      </c>
      <c r="E3886" s="107">
        <v>55.89</v>
      </c>
    </row>
    <row r="3887" spans="1:5" x14ac:dyDescent="0.35">
      <c r="A3887" s="564">
        <v>5080</v>
      </c>
      <c r="B3887" s="564" t="s">
        <v>11464</v>
      </c>
      <c r="C3887" s="564" t="s">
        <v>37</v>
      </c>
      <c r="D3887" s="564" t="s">
        <v>4986</v>
      </c>
      <c r="E3887" s="107">
        <v>21.79</v>
      </c>
    </row>
    <row r="3888" spans="1:5" x14ac:dyDescent="0.35">
      <c r="A3888" s="564">
        <v>38168</v>
      </c>
      <c r="B3888" s="564" t="s">
        <v>11465</v>
      </c>
      <c r="C3888" s="564" t="s">
        <v>37</v>
      </c>
      <c r="D3888" s="564" t="s">
        <v>4986</v>
      </c>
      <c r="E3888" s="107">
        <v>152.16999999999999</v>
      </c>
    </row>
    <row r="3889" spans="1:5" x14ac:dyDescent="0.35">
      <c r="A3889" s="564">
        <v>43601</v>
      </c>
      <c r="B3889" s="564" t="s">
        <v>11466</v>
      </c>
      <c r="C3889" s="564" t="s">
        <v>37</v>
      </c>
      <c r="D3889" s="564" t="s">
        <v>4986</v>
      </c>
      <c r="E3889" s="107">
        <v>76.08</v>
      </c>
    </row>
    <row r="3890" spans="1:5" x14ac:dyDescent="0.35">
      <c r="A3890" s="564">
        <v>13393</v>
      </c>
      <c r="B3890" s="564" t="s">
        <v>8215</v>
      </c>
      <c r="C3890" s="564" t="s">
        <v>37</v>
      </c>
      <c r="D3890" s="564" t="s">
        <v>4986</v>
      </c>
      <c r="E3890" s="107">
        <v>475.88</v>
      </c>
    </row>
    <row r="3891" spans="1:5" x14ac:dyDescent="0.35">
      <c r="A3891" s="564">
        <v>13395</v>
      </c>
      <c r="B3891" s="564" t="s">
        <v>8216</v>
      </c>
      <c r="C3891" s="564" t="s">
        <v>37</v>
      </c>
      <c r="D3891" s="564" t="s">
        <v>4986</v>
      </c>
      <c r="E3891" s="107">
        <v>666.89</v>
      </c>
    </row>
    <row r="3892" spans="1:5" x14ac:dyDescent="0.35">
      <c r="A3892" s="564">
        <v>12039</v>
      </c>
      <c r="B3892" s="564" t="s">
        <v>8217</v>
      </c>
      <c r="C3892" s="564" t="s">
        <v>37</v>
      </c>
      <c r="D3892" s="564" t="s">
        <v>4986</v>
      </c>
      <c r="E3892" s="107">
        <v>700.84</v>
      </c>
    </row>
    <row r="3893" spans="1:5" x14ac:dyDescent="0.35">
      <c r="A3893" s="564">
        <v>13396</v>
      </c>
      <c r="B3893" s="564" t="s">
        <v>8218</v>
      </c>
      <c r="C3893" s="564" t="s">
        <v>37</v>
      </c>
      <c r="D3893" s="564" t="s">
        <v>4986</v>
      </c>
      <c r="E3893" s="107">
        <v>984.28</v>
      </c>
    </row>
    <row r="3894" spans="1:5" x14ac:dyDescent="0.35">
      <c r="A3894" s="564">
        <v>12041</v>
      </c>
      <c r="B3894" s="564" t="s">
        <v>8219</v>
      </c>
      <c r="C3894" s="564" t="s">
        <v>37</v>
      </c>
      <c r="D3894" s="564" t="s">
        <v>4986</v>
      </c>
      <c r="E3894" s="107">
        <v>803.73</v>
      </c>
    </row>
    <row r="3895" spans="1:5" x14ac:dyDescent="0.35">
      <c r="A3895" s="564">
        <v>12043</v>
      </c>
      <c r="B3895" s="564" t="s">
        <v>8220</v>
      </c>
      <c r="C3895" s="564" t="s">
        <v>37</v>
      </c>
      <c r="D3895" s="564" t="s">
        <v>4986</v>
      </c>
      <c r="E3895" s="108">
        <v>1696.94</v>
      </c>
    </row>
    <row r="3896" spans="1:5" x14ac:dyDescent="0.35">
      <c r="A3896" s="564">
        <v>39762</v>
      </c>
      <c r="B3896" s="564" t="s">
        <v>8221</v>
      </c>
      <c r="C3896" s="564" t="s">
        <v>37</v>
      </c>
      <c r="D3896" s="564" t="s">
        <v>4986</v>
      </c>
      <c r="E3896" s="107">
        <v>807.79</v>
      </c>
    </row>
    <row r="3897" spans="1:5" x14ac:dyDescent="0.35">
      <c r="A3897" s="564">
        <v>12042</v>
      </c>
      <c r="B3897" s="564" t="s">
        <v>8222</v>
      </c>
      <c r="C3897" s="564" t="s">
        <v>37</v>
      </c>
      <c r="D3897" s="564" t="s">
        <v>4986</v>
      </c>
      <c r="E3897" s="108">
        <v>1179.3399999999999</v>
      </c>
    </row>
    <row r="3898" spans="1:5" x14ac:dyDescent="0.35">
      <c r="A3898" s="564">
        <v>39763</v>
      </c>
      <c r="B3898" s="564" t="s">
        <v>8223</v>
      </c>
      <c r="C3898" s="564" t="s">
        <v>37</v>
      </c>
      <c r="D3898" s="564" t="s">
        <v>4986</v>
      </c>
      <c r="E3898" s="108">
        <v>1380.27</v>
      </c>
    </row>
    <row r="3899" spans="1:5" x14ac:dyDescent="0.35">
      <c r="A3899" s="564">
        <v>39760</v>
      </c>
      <c r="B3899" s="564" t="s">
        <v>9717</v>
      </c>
      <c r="C3899" s="564" t="s">
        <v>37</v>
      </c>
      <c r="D3899" s="564" t="s">
        <v>4986</v>
      </c>
      <c r="E3899" s="108">
        <v>1375.73</v>
      </c>
    </row>
    <row r="3900" spans="1:5" x14ac:dyDescent="0.35">
      <c r="A3900" s="564">
        <v>39756</v>
      </c>
      <c r="B3900" s="564" t="s">
        <v>8224</v>
      </c>
      <c r="C3900" s="564" t="s">
        <v>37</v>
      </c>
      <c r="D3900" s="564" t="s">
        <v>4986</v>
      </c>
      <c r="E3900" s="107">
        <v>493.97</v>
      </c>
    </row>
    <row r="3901" spans="1:5" x14ac:dyDescent="0.35">
      <c r="A3901" s="564">
        <v>12038</v>
      </c>
      <c r="B3901" s="564" t="s">
        <v>8225</v>
      </c>
      <c r="C3901" s="564" t="s">
        <v>37</v>
      </c>
      <c r="D3901" s="564" t="s">
        <v>4986</v>
      </c>
      <c r="E3901" s="107">
        <v>617.23</v>
      </c>
    </row>
    <row r="3902" spans="1:5" x14ac:dyDescent="0.35">
      <c r="A3902" s="564">
        <v>39757</v>
      </c>
      <c r="B3902" s="564" t="s">
        <v>8226</v>
      </c>
      <c r="C3902" s="564" t="s">
        <v>37</v>
      </c>
      <c r="D3902" s="564" t="s">
        <v>4986</v>
      </c>
      <c r="E3902" s="107">
        <v>570.74</v>
      </c>
    </row>
    <row r="3903" spans="1:5" x14ac:dyDescent="0.35">
      <c r="A3903" s="564">
        <v>39758</v>
      </c>
      <c r="B3903" s="564" t="s">
        <v>8227</v>
      </c>
      <c r="C3903" s="564" t="s">
        <v>37</v>
      </c>
      <c r="D3903" s="564" t="s">
        <v>4986</v>
      </c>
      <c r="E3903" s="107">
        <v>831.78</v>
      </c>
    </row>
    <row r="3904" spans="1:5" x14ac:dyDescent="0.35">
      <c r="A3904" s="564">
        <v>39759</v>
      </c>
      <c r="B3904" s="564" t="s">
        <v>8228</v>
      </c>
      <c r="C3904" s="564" t="s">
        <v>37</v>
      </c>
      <c r="D3904" s="564" t="s">
        <v>4986</v>
      </c>
      <c r="E3904" s="108">
        <v>1027.25</v>
      </c>
    </row>
    <row r="3905" spans="1:5" x14ac:dyDescent="0.35">
      <c r="A3905" s="564">
        <v>39761</v>
      </c>
      <c r="B3905" s="564" t="s">
        <v>8229</v>
      </c>
      <c r="C3905" s="564" t="s">
        <v>37</v>
      </c>
      <c r="D3905" s="564" t="s">
        <v>4986</v>
      </c>
      <c r="E3905" s="108">
        <v>1234.79</v>
      </c>
    </row>
    <row r="3906" spans="1:5" x14ac:dyDescent="0.35">
      <c r="A3906" s="564">
        <v>39805</v>
      </c>
      <c r="B3906" s="564" t="s">
        <v>8230</v>
      </c>
      <c r="C3906" s="564" t="s">
        <v>37</v>
      </c>
      <c r="D3906" s="564" t="s">
        <v>4986</v>
      </c>
      <c r="E3906" s="107">
        <v>120.97</v>
      </c>
    </row>
    <row r="3907" spans="1:5" x14ac:dyDescent="0.35">
      <c r="A3907" s="564">
        <v>39806</v>
      </c>
      <c r="B3907" s="564" t="s">
        <v>8231</v>
      </c>
      <c r="C3907" s="564" t="s">
        <v>37</v>
      </c>
      <c r="D3907" s="564" t="s">
        <v>4986</v>
      </c>
      <c r="E3907" s="107">
        <v>224.13</v>
      </c>
    </row>
    <row r="3908" spans="1:5" x14ac:dyDescent="0.35">
      <c r="A3908" s="564">
        <v>39807</v>
      </c>
      <c r="B3908" s="564" t="s">
        <v>8232</v>
      </c>
      <c r="C3908" s="564" t="s">
        <v>37</v>
      </c>
      <c r="D3908" s="564" t="s">
        <v>4986</v>
      </c>
      <c r="E3908" s="107">
        <v>485.75</v>
      </c>
    </row>
    <row r="3909" spans="1:5" x14ac:dyDescent="0.35">
      <c r="A3909" s="564">
        <v>43100</v>
      </c>
      <c r="B3909" s="564" t="s">
        <v>8233</v>
      </c>
      <c r="C3909" s="564" t="s">
        <v>37</v>
      </c>
      <c r="D3909" s="564" t="s">
        <v>4986</v>
      </c>
      <c r="E3909" s="107">
        <v>379.76</v>
      </c>
    </row>
    <row r="3910" spans="1:5" x14ac:dyDescent="0.35">
      <c r="A3910" s="564">
        <v>39804</v>
      </c>
      <c r="B3910" s="564" t="s">
        <v>8234</v>
      </c>
      <c r="C3910" s="564" t="s">
        <v>37</v>
      </c>
      <c r="D3910" s="564" t="s">
        <v>4986</v>
      </c>
      <c r="E3910" s="107">
        <v>71.040000000000006</v>
      </c>
    </row>
    <row r="3911" spans="1:5" x14ac:dyDescent="0.35">
      <c r="A3911" s="564">
        <v>39796</v>
      </c>
      <c r="B3911" s="564" t="s">
        <v>8235</v>
      </c>
      <c r="C3911" s="564" t="s">
        <v>37</v>
      </c>
      <c r="D3911" s="564" t="s">
        <v>4986</v>
      </c>
      <c r="E3911" s="107">
        <v>73.569999999999993</v>
      </c>
    </row>
    <row r="3912" spans="1:5" x14ac:dyDescent="0.35">
      <c r="A3912" s="564">
        <v>39797</v>
      </c>
      <c r="B3912" s="564" t="s">
        <v>8236</v>
      </c>
      <c r="C3912" s="564" t="s">
        <v>37</v>
      </c>
      <c r="D3912" s="564" t="s">
        <v>4988</v>
      </c>
      <c r="E3912" s="107">
        <v>115.5</v>
      </c>
    </row>
    <row r="3913" spans="1:5" x14ac:dyDescent="0.35">
      <c r="A3913" s="564">
        <v>39798</v>
      </c>
      <c r="B3913" s="564" t="s">
        <v>8237</v>
      </c>
      <c r="C3913" s="564" t="s">
        <v>37</v>
      </c>
      <c r="D3913" s="564" t="s">
        <v>4986</v>
      </c>
      <c r="E3913" s="107">
        <v>198.12</v>
      </c>
    </row>
    <row r="3914" spans="1:5" x14ac:dyDescent="0.35">
      <c r="A3914" s="564">
        <v>39794</v>
      </c>
      <c r="B3914" s="564" t="s">
        <v>8238</v>
      </c>
      <c r="C3914" s="564" t="s">
        <v>37</v>
      </c>
      <c r="D3914" s="564" t="s">
        <v>4986</v>
      </c>
      <c r="E3914" s="107">
        <v>31.23</v>
      </c>
    </row>
    <row r="3915" spans="1:5" x14ac:dyDescent="0.35">
      <c r="A3915" s="564">
        <v>39795</v>
      </c>
      <c r="B3915" s="564" t="s">
        <v>8239</v>
      </c>
      <c r="C3915" s="564" t="s">
        <v>37</v>
      </c>
      <c r="D3915" s="564" t="s">
        <v>4986</v>
      </c>
      <c r="E3915" s="107">
        <v>49.34</v>
      </c>
    </row>
    <row r="3916" spans="1:5" x14ac:dyDescent="0.35">
      <c r="A3916" s="564">
        <v>39799</v>
      </c>
      <c r="B3916" s="564" t="s">
        <v>8240</v>
      </c>
      <c r="C3916" s="564" t="s">
        <v>37</v>
      </c>
      <c r="D3916" s="564" t="s">
        <v>4986</v>
      </c>
      <c r="E3916" s="107">
        <v>36.4</v>
      </c>
    </row>
    <row r="3917" spans="1:5" x14ac:dyDescent="0.35">
      <c r="A3917" s="564">
        <v>39801</v>
      </c>
      <c r="B3917" s="564" t="s">
        <v>8241</v>
      </c>
      <c r="C3917" s="564" t="s">
        <v>37</v>
      </c>
      <c r="D3917" s="564" t="s">
        <v>4986</v>
      </c>
      <c r="E3917" s="107">
        <v>104.19</v>
      </c>
    </row>
    <row r="3918" spans="1:5" x14ac:dyDescent="0.35">
      <c r="A3918" s="564">
        <v>39802</v>
      </c>
      <c r="B3918" s="564" t="s">
        <v>8242</v>
      </c>
      <c r="C3918" s="564" t="s">
        <v>37</v>
      </c>
      <c r="D3918" s="564" t="s">
        <v>4986</v>
      </c>
      <c r="E3918" s="107">
        <v>152.72</v>
      </c>
    </row>
    <row r="3919" spans="1:5" x14ac:dyDescent="0.35">
      <c r="A3919" s="564">
        <v>39803</v>
      </c>
      <c r="B3919" s="564" t="s">
        <v>8243</v>
      </c>
      <c r="C3919" s="564" t="s">
        <v>37</v>
      </c>
      <c r="D3919" s="564" t="s">
        <v>4986</v>
      </c>
      <c r="E3919" s="107">
        <v>213.05</v>
      </c>
    </row>
    <row r="3920" spans="1:5" x14ac:dyDescent="0.35">
      <c r="A3920" s="564">
        <v>39800</v>
      </c>
      <c r="B3920" s="564" t="s">
        <v>8244</v>
      </c>
      <c r="C3920" s="564" t="s">
        <v>37</v>
      </c>
      <c r="D3920" s="564" t="s">
        <v>4986</v>
      </c>
      <c r="E3920" s="107">
        <v>62.01</v>
      </c>
    </row>
    <row r="3921" spans="1:5" x14ac:dyDescent="0.35">
      <c r="A3921" s="564">
        <v>21059</v>
      </c>
      <c r="B3921" s="564" t="s">
        <v>8245</v>
      </c>
      <c r="C3921" s="564" t="s">
        <v>37</v>
      </c>
      <c r="D3921" s="564" t="s">
        <v>4992</v>
      </c>
      <c r="E3921" s="107">
        <v>64.180000000000007</v>
      </c>
    </row>
    <row r="3922" spans="1:5" x14ac:dyDescent="0.35">
      <c r="A3922" s="564">
        <v>11234</v>
      </c>
      <c r="B3922" s="564" t="s">
        <v>8246</v>
      </c>
      <c r="C3922" s="564" t="s">
        <v>37</v>
      </c>
      <c r="D3922" s="564" t="s">
        <v>4992</v>
      </c>
      <c r="E3922" s="107">
        <v>96.74</v>
      </c>
    </row>
    <row r="3923" spans="1:5" x14ac:dyDescent="0.35">
      <c r="A3923" s="564">
        <v>21060</v>
      </c>
      <c r="B3923" s="564" t="s">
        <v>8247</v>
      </c>
      <c r="C3923" s="564" t="s">
        <v>37</v>
      </c>
      <c r="D3923" s="564" t="s">
        <v>4992</v>
      </c>
      <c r="E3923" s="107">
        <v>119.06</v>
      </c>
    </row>
    <row r="3924" spans="1:5" x14ac:dyDescent="0.35">
      <c r="A3924" s="564">
        <v>21061</v>
      </c>
      <c r="B3924" s="564" t="s">
        <v>8248</v>
      </c>
      <c r="C3924" s="564" t="s">
        <v>37</v>
      </c>
      <c r="D3924" s="564" t="s">
        <v>4992</v>
      </c>
      <c r="E3924" s="107">
        <v>148.83000000000001</v>
      </c>
    </row>
    <row r="3925" spans="1:5" x14ac:dyDescent="0.35">
      <c r="A3925" s="564">
        <v>21062</v>
      </c>
      <c r="B3925" s="564" t="s">
        <v>8249</v>
      </c>
      <c r="C3925" s="564" t="s">
        <v>37</v>
      </c>
      <c r="D3925" s="564" t="s">
        <v>4992</v>
      </c>
      <c r="E3925" s="107">
        <v>234.41</v>
      </c>
    </row>
    <row r="3926" spans="1:5" x14ac:dyDescent="0.35">
      <c r="A3926" s="564">
        <v>11708</v>
      </c>
      <c r="B3926" s="564" t="s">
        <v>8250</v>
      </c>
      <c r="C3926" s="564" t="s">
        <v>37</v>
      </c>
      <c r="D3926" s="564" t="s">
        <v>4992</v>
      </c>
      <c r="E3926" s="107">
        <v>25.58</v>
      </c>
    </row>
    <row r="3927" spans="1:5" x14ac:dyDescent="0.35">
      <c r="A3927" s="564">
        <v>11709</v>
      </c>
      <c r="B3927" s="564" t="s">
        <v>8251</v>
      </c>
      <c r="C3927" s="564" t="s">
        <v>37</v>
      </c>
      <c r="D3927" s="564" t="s">
        <v>4992</v>
      </c>
      <c r="E3927" s="107">
        <v>60.09</v>
      </c>
    </row>
    <row r="3928" spans="1:5" x14ac:dyDescent="0.35">
      <c r="A3928" s="564">
        <v>11710</v>
      </c>
      <c r="B3928" s="564" t="s">
        <v>8252</v>
      </c>
      <c r="C3928" s="564" t="s">
        <v>37</v>
      </c>
      <c r="D3928" s="564" t="s">
        <v>4992</v>
      </c>
      <c r="E3928" s="107">
        <v>138.13</v>
      </c>
    </row>
    <row r="3929" spans="1:5" x14ac:dyDescent="0.35">
      <c r="A3929" s="564">
        <v>11707</v>
      </c>
      <c r="B3929" s="564" t="s">
        <v>8253</v>
      </c>
      <c r="C3929" s="564" t="s">
        <v>37</v>
      </c>
      <c r="D3929" s="564" t="s">
        <v>4992</v>
      </c>
      <c r="E3929" s="107">
        <v>19.16</v>
      </c>
    </row>
    <row r="3930" spans="1:5" x14ac:dyDescent="0.35">
      <c r="A3930" s="564">
        <v>5102</v>
      </c>
      <c r="B3930" s="564" t="s">
        <v>11467</v>
      </c>
      <c r="C3930" s="564" t="s">
        <v>37</v>
      </c>
      <c r="D3930" s="564" t="s">
        <v>4986</v>
      </c>
      <c r="E3930" s="107">
        <v>11.23</v>
      </c>
    </row>
    <row r="3931" spans="1:5" x14ac:dyDescent="0.35">
      <c r="A3931" s="564">
        <v>11739</v>
      </c>
      <c r="B3931" s="564" t="s">
        <v>11468</v>
      </c>
      <c r="C3931" s="564" t="s">
        <v>37</v>
      </c>
      <c r="D3931" s="564" t="s">
        <v>4986</v>
      </c>
      <c r="E3931" s="107">
        <v>8</v>
      </c>
    </row>
    <row r="3932" spans="1:5" x14ac:dyDescent="0.35">
      <c r="A3932" s="564">
        <v>11711</v>
      </c>
      <c r="B3932" s="564" t="s">
        <v>11469</v>
      </c>
      <c r="C3932" s="564" t="s">
        <v>37</v>
      </c>
      <c r="D3932" s="564" t="s">
        <v>4986</v>
      </c>
      <c r="E3932" s="107">
        <v>9.35</v>
      </c>
    </row>
    <row r="3933" spans="1:5" x14ac:dyDescent="0.35">
      <c r="A3933" s="564">
        <v>11741</v>
      </c>
      <c r="B3933" s="564" t="s">
        <v>11470</v>
      </c>
      <c r="C3933" s="564" t="s">
        <v>37</v>
      </c>
      <c r="D3933" s="564" t="s">
        <v>4986</v>
      </c>
      <c r="E3933" s="107">
        <v>10.18</v>
      </c>
    </row>
    <row r="3934" spans="1:5" x14ac:dyDescent="0.35">
      <c r="A3934" s="564">
        <v>11745</v>
      </c>
      <c r="B3934" s="564" t="s">
        <v>11471</v>
      </c>
      <c r="C3934" s="564" t="s">
        <v>37</v>
      </c>
      <c r="D3934" s="564" t="s">
        <v>4986</v>
      </c>
      <c r="E3934" s="107">
        <v>13.42</v>
      </c>
    </row>
    <row r="3935" spans="1:5" x14ac:dyDescent="0.35">
      <c r="A3935" s="564">
        <v>11743</v>
      </c>
      <c r="B3935" s="564" t="s">
        <v>11472</v>
      </c>
      <c r="C3935" s="564" t="s">
        <v>37</v>
      </c>
      <c r="D3935" s="564" t="s">
        <v>4986</v>
      </c>
      <c r="E3935" s="107">
        <v>8.5500000000000007</v>
      </c>
    </row>
    <row r="3936" spans="1:5" x14ac:dyDescent="0.35">
      <c r="A3936" s="564">
        <v>40985</v>
      </c>
      <c r="B3936" s="564" t="s">
        <v>8254</v>
      </c>
      <c r="C3936" s="564" t="s">
        <v>5162</v>
      </c>
      <c r="D3936" s="564" t="s">
        <v>4986</v>
      </c>
      <c r="E3936" s="108">
        <v>1571.85</v>
      </c>
    </row>
    <row r="3937" spans="1:5" x14ac:dyDescent="0.35">
      <c r="A3937" s="564">
        <v>44502</v>
      </c>
      <c r="B3937" s="564" t="s">
        <v>11473</v>
      </c>
      <c r="C3937" s="564" t="s">
        <v>4991</v>
      </c>
      <c r="D3937" s="564" t="s">
        <v>4986</v>
      </c>
      <c r="E3937" s="107">
        <v>8.8800000000000008</v>
      </c>
    </row>
    <row r="3938" spans="1:5" x14ac:dyDescent="0.35">
      <c r="A3938" s="564">
        <v>1088</v>
      </c>
      <c r="B3938" s="564" t="s">
        <v>8255</v>
      </c>
      <c r="C3938" s="564" t="s">
        <v>37</v>
      </c>
      <c r="D3938" s="564" t="s">
        <v>4992</v>
      </c>
      <c r="E3938" s="107">
        <v>33</v>
      </c>
    </row>
    <row r="3939" spans="1:5" x14ac:dyDescent="0.35">
      <c r="A3939" s="564">
        <v>1087</v>
      </c>
      <c r="B3939" s="564" t="s">
        <v>8256</v>
      </c>
      <c r="C3939" s="564" t="s">
        <v>37</v>
      </c>
      <c r="D3939" s="564" t="s">
        <v>4992</v>
      </c>
      <c r="E3939" s="107">
        <v>41.22</v>
      </c>
    </row>
    <row r="3940" spans="1:5" x14ac:dyDescent="0.35">
      <c r="A3940" s="564">
        <v>38777</v>
      </c>
      <c r="B3940" s="564" t="s">
        <v>8257</v>
      </c>
      <c r="C3940" s="564" t="s">
        <v>37</v>
      </c>
      <c r="D3940" s="564" t="s">
        <v>4992</v>
      </c>
      <c r="E3940" s="107">
        <v>82.09</v>
      </c>
    </row>
    <row r="3941" spans="1:5" x14ac:dyDescent="0.35">
      <c r="A3941" s="564">
        <v>1086</v>
      </c>
      <c r="B3941" s="564" t="s">
        <v>8258</v>
      </c>
      <c r="C3941" s="564" t="s">
        <v>37</v>
      </c>
      <c r="D3941" s="564" t="s">
        <v>4992</v>
      </c>
      <c r="E3941" s="107">
        <v>43.32</v>
      </c>
    </row>
    <row r="3942" spans="1:5" x14ac:dyDescent="0.35">
      <c r="A3942" s="564">
        <v>1079</v>
      </c>
      <c r="B3942" s="564" t="s">
        <v>8259</v>
      </c>
      <c r="C3942" s="564" t="s">
        <v>37</v>
      </c>
      <c r="D3942" s="564" t="s">
        <v>4992</v>
      </c>
      <c r="E3942" s="107">
        <v>44.78</v>
      </c>
    </row>
    <row r="3943" spans="1:5" x14ac:dyDescent="0.35">
      <c r="A3943" s="564">
        <v>39374</v>
      </c>
      <c r="B3943" s="564" t="s">
        <v>8260</v>
      </c>
      <c r="C3943" s="564" t="s">
        <v>37</v>
      </c>
      <c r="D3943" s="564" t="s">
        <v>4988</v>
      </c>
      <c r="E3943" s="107">
        <v>141</v>
      </c>
    </row>
    <row r="3944" spans="1:5" x14ac:dyDescent="0.35">
      <c r="A3944" s="564">
        <v>1082</v>
      </c>
      <c r="B3944" s="564" t="s">
        <v>8261</v>
      </c>
      <c r="C3944" s="564" t="s">
        <v>37</v>
      </c>
      <c r="D3944" s="564" t="s">
        <v>4992</v>
      </c>
      <c r="E3944" s="107">
        <v>281.52999999999997</v>
      </c>
    </row>
    <row r="3945" spans="1:5" x14ac:dyDescent="0.35">
      <c r="A3945" s="564">
        <v>12316</v>
      </c>
      <c r="B3945" s="564" t="s">
        <v>8262</v>
      </c>
      <c r="C3945" s="564" t="s">
        <v>37</v>
      </c>
      <c r="D3945" s="564" t="s">
        <v>4992</v>
      </c>
      <c r="E3945" s="107">
        <v>129.03</v>
      </c>
    </row>
    <row r="3946" spans="1:5" x14ac:dyDescent="0.35">
      <c r="A3946" s="564">
        <v>12317</v>
      </c>
      <c r="B3946" s="564" t="s">
        <v>8263</v>
      </c>
      <c r="C3946" s="564" t="s">
        <v>37</v>
      </c>
      <c r="D3946" s="564" t="s">
        <v>4992</v>
      </c>
      <c r="E3946" s="107">
        <v>153.87</v>
      </c>
    </row>
    <row r="3947" spans="1:5" x14ac:dyDescent="0.35">
      <c r="A3947" s="564">
        <v>12318</v>
      </c>
      <c r="B3947" s="564" t="s">
        <v>8264</v>
      </c>
      <c r="C3947" s="564" t="s">
        <v>37</v>
      </c>
      <c r="D3947" s="564" t="s">
        <v>4992</v>
      </c>
      <c r="E3947" s="107">
        <v>177.26</v>
      </c>
    </row>
    <row r="3948" spans="1:5" x14ac:dyDescent="0.35">
      <c r="A3948" s="564">
        <v>5104</v>
      </c>
      <c r="B3948" s="564" t="s">
        <v>8265</v>
      </c>
      <c r="C3948" s="564" t="s">
        <v>5012</v>
      </c>
      <c r="D3948" s="564" t="s">
        <v>4992</v>
      </c>
      <c r="E3948" s="107">
        <v>74.42</v>
      </c>
    </row>
    <row r="3949" spans="1:5" x14ac:dyDescent="0.35">
      <c r="A3949" s="564">
        <v>44530</v>
      </c>
      <c r="B3949" s="564" t="s">
        <v>11474</v>
      </c>
      <c r="C3949" s="564" t="s">
        <v>37</v>
      </c>
      <c r="D3949" s="564" t="s">
        <v>4986</v>
      </c>
      <c r="E3949" s="107">
        <v>64.88</v>
      </c>
    </row>
    <row r="3950" spans="1:5" x14ac:dyDescent="0.35">
      <c r="A3950" s="564">
        <v>2710</v>
      </c>
      <c r="B3950" s="564" t="s">
        <v>8266</v>
      </c>
      <c r="C3950" s="564" t="s">
        <v>37</v>
      </c>
      <c r="D3950" s="564" t="s">
        <v>4986</v>
      </c>
      <c r="E3950" s="107">
        <v>51.81</v>
      </c>
    </row>
    <row r="3951" spans="1:5" x14ac:dyDescent="0.35">
      <c r="A3951" s="564">
        <v>14575</v>
      </c>
      <c r="B3951" s="564" t="s">
        <v>8267</v>
      </c>
      <c r="C3951" s="564" t="s">
        <v>37</v>
      </c>
      <c r="D3951" s="564" t="s">
        <v>4992</v>
      </c>
      <c r="E3951" s="108">
        <v>6693491.5499999998</v>
      </c>
    </row>
    <row r="3952" spans="1:5" x14ac:dyDescent="0.35">
      <c r="A3952" s="564">
        <v>20034</v>
      </c>
      <c r="B3952" s="564" t="s">
        <v>8268</v>
      </c>
      <c r="C3952" s="564" t="s">
        <v>37</v>
      </c>
      <c r="D3952" s="564" t="s">
        <v>4992</v>
      </c>
      <c r="E3952" s="107">
        <v>136.38999999999999</v>
      </c>
    </row>
    <row r="3953" spans="1:5" x14ac:dyDescent="0.35">
      <c r="A3953" s="564">
        <v>20036</v>
      </c>
      <c r="B3953" s="564" t="s">
        <v>8269</v>
      </c>
      <c r="C3953" s="564" t="s">
        <v>37</v>
      </c>
      <c r="D3953" s="564" t="s">
        <v>4992</v>
      </c>
      <c r="E3953" s="107">
        <v>262.35000000000002</v>
      </c>
    </row>
    <row r="3954" spans="1:5" x14ac:dyDescent="0.35">
      <c r="A3954" s="564">
        <v>20037</v>
      </c>
      <c r="B3954" s="564" t="s">
        <v>8270</v>
      </c>
      <c r="C3954" s="564" t="s">
        <v>37</v>
      </c>
      <c r="D3954" s="564" t="s">
        <v>4992</v>
      </c>
      <c r="E3954" s="107">
        <v>494.85</v>
      </c>
    </row>
    <row r="3955" spans="1:5" x14ac:dyDescent="0.35">
      <c r="A3955" s="564">
        <v>20043</v>
      </c>
      <c r="B3955" s="564" t="s">
        <v>8271</v>
      </c>
      <c r="C3955" s="564" t="s">
        <v>37</v>
      </c>
      <c r="D3955" s="564" t="s">
        <v>4986</v>
      </c>
      <c r="E3955" s="107">
        <v>7.93</v>
      </c>
    </row>
    <row r="3956" spans="1:5" x14ac:dyDescent="0.35">
      <c r="A3956" s="564">
        <v>20044</v>
      </c>
      <c r="B3956" s="564" t="s">
        <v>8272</v>
      </c>
      <c r="C3956" s="564" t="s">
        <v>37</v>
      </c>
      <c r="D3956" s="564" t="s">
        <v>4986</v>
      </c>
      <c r="E3956" s="107">
        <v>9.27</v>
      </c>
    </row>
    <row r="3957" spans="1:5" x14ac:dyDescent="0.35">
      <c r="A3957" s="564">
        <v>20042</v>
      </c>
      <c r="B3957" s="564" t="s">
        <v>8273</v>
      </c>
      <c r="C3957" s="564" t="s">
        <v>37</v>
      </c>
      <c r="D3957" s="564" t="s">
        <v>4986</v>
      </c>
      <c r="E3957" s="107">
        <v>6.72</v>
      </c>
    </row>
    <row r="3958" spans="1:5" x14ac:dyDescent="0.35">
      <c r="A3958" s="564">
        <v>20046</v>
      </c>
      <c r="B3958" s="564" t="s">
        <v>11475</v>
      </c>
      <c r="C3958" s="564" t="s">
        <v>37</v>
      </c>
      <c r="D3958" s="564" t="s">
        <v>4986</v>
      </c>
      <c r="E3958" s="107">
        <v>19.670000000000002</v>
      </c>
    </row>
    <row r="3959" spans="1:5" x14ac:dyDescent="0.35">
      <c r="A3959" s="564">
        <v>20047</v>
      </c>
      <c r="B3959" s="564" t="s">
        <v>11476</v>
      </c>
      <c r="C3959" s="564" t="s">
        <v>37</v>
      </c>
      <c r="D3959" s="564" t="s">
        <v>4986</v>
      </c>
      <c r="E3959" s="107">
        <v>53.76</v>
      </c>
    </row>
    <row r="3960" spans="1:5" x14ac:dyDescent="0.35">
      <c r="A3960" s="564">
        <v>20045</v>
      </c>
      <c r="B3960" s="564" t="s">
        <v>11477</v>
      </c>
      <c r="C3960" s="564" t="s">
        <v>37</v>
      </c>
      <c r="D3960" s="564" t="s">
        <v>4986</v>
      </c>
      <c r="E3960" s="107">
        <v>8.09</v>
      </c>
    </row>
    <row r="3961" spans="1:5" x14ac:dyDescent="0.35">
      <c r="A3961" s="564">
        <v>20972</v>
      </c>
      <c r="B3961" s="564" t="s">
        <v>8274</v>
      </c>
      <c r="C3961" s="564" t="s">
        <v>37</v>
      </c>
      <c r="D3961" s="564" t="s">
        <v>4986</v>
      </c>
      <c r="E3961" s="107">
        <v>109.28</v>
      </c>
    </row>
    <row r="3962" spans="1:5" x14ac:dyDescent="0.35">
      <c r="A3962" s="564">
        <v>20032</v>
      </c>
      <c r="B3962" s="564" t="s">
        <v>8275</v>
      </c>
      <c r="C3962" s="564" t="s">
        <v>37</v>
      </c>
      <c r="D3962" s="564" t="s">
        <v>4992</v>
      </c>
      <c r="E3962" s="107">
        <v>79.540000000000006</v>
      </c>
    </row>
    <row r="3963" spans="1:5" x14ac:dyDescent="0.35">
      <c r="A3963" s="564">
        <v>11321</v>
      </c>
      <c r="B3963" s="564" t="s">
        <v>8276</v>
      </c>
      <c r="C3963" s="564" t="s">
        <v>37</v>
      </c>
      <c r="D3963" s="564" t="s">
        <v>4992</v>
      </c>
      <c r="E3963" s="107">
        <v>36.26</v>
      </c>
    </row>
    <row r="3964" spans="1:5" x14ac:dyDescent="0.35">
      <c r="A3964" s="564">
        <v>11323</v>
      </c>
      <c r="B3964" s="564" t="s">
        <v>8277</v>
      </c>
      <c r="C3964" s="564" t="s">
        <v>37</v>
      </c>
      <c r="D3964" s="564" t="s">
        <v>4992</v>
      </c>
      <c r="E3964" s="107">
        <v>41.71</v>
      </c>
    </row>
    <row r="3965" spans="1:5" x14ac:dyDescent="0.35">
      <c r="A3965" s="564">
        <v>20327</v>
      </c>
      <c r="B3965" s="564" t="s">
        <v>8278</v>
      </c>
      <c r="C3965" s="564" t="s">
        <v>37</v>
      </c>
      <c r="D3965" s="564" t="s">
        <v>4992</v>
      </c>
      <c r="E3965" s="107">
        <v>23.67</v>
      </c>
    </row>
    <row r="3966" spans="1:5" x14ac:dyDescent="0.35">
      <c r="A3966" s="564">
        <v>13390</v>
      </c>
      <c r="B3966" s="564" t="s">
        <v>8279</v>
      </c>
      <c r="C3966" s="564" t="s">
        <v>37</v>
      </c>
      <c r="D3966" s="564" t="s">
        <v>4992</v>
      </c>
      <c r="E3966" s="107">
        <v>162.84</v>
      </c>
    </row>
    <row r="3967" spans="1:5" x14ac:dyDescent="0.35">
      <c r="A3967" s="564">
        <v>6034</v>
      </c>
      <c r="B3967" s="564" t="s">
        <v>8280</v>
      </c>
      <c r="C3967" s="564" t="s">
        <v>37</v>
      </c>
      <c r="D3967" s="564" t="s">
        <v>4986</v>
      </c>
      <c r="E3967" s="107">
        <v>6</v>
      </c>
    </row>
    <row r="3968" spans="1:5" x14ac:dyDescent="0.35">
      <c r="A3968" s="564">
        <v>6036</v>
      </c>
      <c r="B3968" s="564" t="s">
        <v>8281</v>
      </c>
      <c r="C3968" s="564" t="s">
        <v>37</v>
      </c>
      <c r="D3968" s="564" t="s">
        <v>4986</v>
      </c>
      <c r="E3968" s="107">
        <v>8.17</v>
      </c>
    </row>
    <row r="3969" spans="1:5" x14ac:dyDescent="0.35">
      <c r="A3969" s="564">
        <v>6031</v>
      </c>
      <c r="B3969" s="564" t="s">
        <v>8282</v>
      </c>
      <c r="C3969" s="564" t="s">
        <v>37</v>
      </c>
      <c r="D3969" s="564" t="s">
        <v>4988</v>
      </c>
      <c r="E3969" s="107">
        <v>9.61</v>
      </c>
    </row>
    <row r="3970" spans="1:5" x14ac:dyDescent="0.35">
      <c r="A3970" s="564">
        <v>6029</v>
      </c>
      <c r="B3970" s="564" t="s">
        <v>8283</v>
      </c>
      <c r="C3970" s="564" t="s">
        <v>37</v>
      </c>
      <c r="D3970" s="564" t="s">
        <v>4986</v>
      </c>
      <c r="E3970" s="107">
        <v>9.7100000000000009</v>
      </c>
    </row>
    <row r="3971" spans="1:5" x14ac:dyDescent="0.35">
      <c r="A3971" s="564">
        <v>6033</v>
      </c>
      <c r="B3971" s="564" t="s">
        <v>8284</v>
      </c>
      <c r="C3971" s="564" t="s">
        <v>37</v>
      </c>
      <c r="D3971" s="564" t="s">
        <v>4986</v>
      </c>
      <c r="E3971" s="107">
        <v>12.8</v>
      </c>
    </row>
    <row r="3972" spans="1:5" x14ac:dyDescent="0.35">
      <c r="A3972" s="564">
        <v>11672</v>
      </c>
      <c r="B3972" s="564" t="s">
        <v>8285</v>
      </c>
      <c r="C3972" s="564" t="s">
        <v>37</v>
      </c>
      <c r="D3972" s="564" t="s">
        <v>4986</v>
      </c>
      <c r="E3972" s="107">
        <v>27.84</v>
      </c>
    </row>
    <row r="3973" spans="1:5" x14ac:dyDescent="0.35">
      <c r="A3973" s="564">
        <v>11669</v>
      </c>
      <c r="B3973" s="564" t="s">
        <v>8286</v>
      </c>
      <c r="C3973" s="564" t="s">
        <v>37</v>
      </c>
      <c r="D3973" s="564" t="s">
        <v>4986</v>
      </c>
      <c r="E3973" s="107">
        <v>26.51</v>
      </c>
    </row>
    <row r="3974" spans="1:5" x14ac:dyDescent="0.35">
      <c r="A3974" s="564">
        <v>11670</v>
      </c>
      <c r="B3974" s="564" t="s">
        <v>8287</v>
      </c>
      <c r="C3974" s="564" t="s">
        <v>37</v>
      </c>
      <c r="D3974" s="564" t="s">
        <v>4986</v>
      </c>
      <c r="E3974" s="107">
        <v>10.15</v>
      </c>
    </row>
    <row r="3975" spans="1:5" x14ac:dyDescent="0.35">
      <c r="A3975" s="564">
        <v>20055</v>
      </c>
      <c r="B3975" s="564" t="s">
        <v>8288</v>
      </c>
      <c r="C3975" s="564" t="s">
        <v>37</v>
      </c>
      <c r="D3975" s="564" t="s">
        <v>4986</v>
      </c>
      <c r="E3975" s="107">
        <v>19.86</v>
      </c>
    </row>
    <row r="3976" spans="1:5" x14ac:dyDescent="0.35">
      <c r="A3976" s="564">
        <v>11671</v>
      </c>
      <c r="B3976" s="564" t="s">
        <v>8289</v>
      </c>
      <c r="C3976" s="564" t="s">
        <v>37</v>
      </c>
      <c r="D3976" s="564" t="s">
        <v>4986</v>
      </c>
      <c r="E3976" s="107">
        <v>42.61</v>
      </c>
    </row>
    <row r="3977" spans="1:5" x14ac:dyDescent="0.35">
      <c r="A3977" s="564">
        <v>6032</v>
      </c>
      <c r="B3977" s="564" t="s">
        <v>8290</v>
      </c>
      <c r="C3977" s="564" t="s">
        <v>37</v>
      </c>
      <c r="D3977" s="564" t="s">
        <v>4986</v>
      </c>
      <c r="E3977" s="107">
        <v>12.17</v>
      </c>
    </row>
    <row r="3978" spans="1:5" x14ac:dyDescent="0.35">
      <c r="A3978" s="564">
        <v>11673</v>
      </c>
      <c r="B3978" s="564" t="s">
        <v>8291</v>
      </c>
      <c r="C3978" s="564" t="s">
        <v>37</v>
      </c>
      <c r="D3978" s="564" t="s">
        <v>4986</v>
      </c>
      <c r="E3978" s="107">
        <v>9.58</v>
      </c>
    </row>
    <row r="3979" spans="1:5" x14ac:dyDescent="0.35">
      <c r="A3979" s="564">
        <v>11674</v>
      </c>
      <c r="B3979" s="564" t="s">
        <v>8292</v>
      </c>
      <c r="C3979" s="564" t="s">
        <v>37</v>
      </c>
      <c r="D3979" s="564" t="s">
        <v>4986</v>
      </c>
      <c r="E3979" s="107">
        <v>12.34</v>
      </c>
    </row>
    <row r="3980" spans="1:5" x14ac:dyDescent="0.35">
      <c r="A3980" s="564">
        <v>11675</v>
      </c>
      <c r="B3980" s="564" t="s">
        <v>8293</v>
      </c>
      <c r="C3980" s="564" t="s">
        <v>37</v>
      </c>
      <c r="D3980" s="564" t="s">
        <v>4986</v>
      </c>
      <c r="E3980" s="107">
        <v>19.59</v>
      </c>
    </row>
    <row r="3981" spans="1:5" x14ac:dyDescent="0.35">
      <c r="A3981" s="564">
        <v>11676</v>
      </c>
      <c r="B3981" s="564" t="s">
        <v>8294</v>
      </c>
      <c r="C3981" s="564" t="s">
        <v>37</v>
      </c>
      <c r="D3981" s="564" t="s">
        <v>4986</v>
      </c>
      <c r="E3981" s="107">
        <v>26.21</v>
      </c>
    </row>
    <row r="3982" spans="1:5" x14ac:dyDescent="0.35">
      <c r="A3982" s="564">
        <v>11677</v>
      </c>
      <c r="B3982" s="564" t="s">
        <v>8295</v>
      </c>
      <c r="C3982" s="564" t="s">
        <v>37</v>
      </c>
      <c r="D3982" s="564" t="s">
        <v>4986</v>
      </c>
      <c r="E3982" s="107">
        <v>27.06</v>
      </c>
    </row>
    <row r="3983" spans="1:5" x14ac:dyDescent="0.35">
      <c r="A3983" s="564">
        <v>11678</v>
      </c>
      <c r="B3983" s="564" t="s">
        <v>8296</v>
      </c>
      <c r="C3983" s="564" t="s">
        <v>37</v>
      </c>
      <c r="D3983" s="564" t="s">
        <v>4986</v>
      </c>
      <c r="E3983" s="107">
        <v>49.57</v>
      </c>
    </row>
    <row r="3984" spans="1:5" x14ac:dyDescent="0.35">
      <c r="A3984" s="564">
        <v>6038</v>
      </c>
      <c r="B3984" s="564" t="s">
        <v>8297</v>
      </c>
      <c r="C3984" s="564" t="s">
        <v>37</v>
      </c>
      <c r="D3984" s="564" t="s">
        <v>4986</v>
      </c>
      <c r="E3984" s="107">
        <v>3.14</v>
      </c>
    </row>
    <row r="3985" spans="1:5" x14ac:dyDescent="0.35">
      <c r="A3985" s="564">
        <v>11718</v>
      </c>
      <c r="B3985" s="564" t="s">
        <v>8298</v>
      </c>
      <c r="C3985" s="564" t="s">
        <v>37</v>
      </c>
      <c r="D3985" s="564" t="s">
        <v>4986</v>
      </c>
      <c r="E3985" s="107">
        <v>8.9600000000000009</v>
      </c>
    </row>
    <row r="3986" spans="1:5" x14ac:dyDescent="0.35">
      <c r="A3986" s="564">
        <v>6037</v>
      </c>
      <c r="B3986" s="564" t="s">
        <v>8299</v>
      </c>
      <c r="C3986" s="564" t="s">
        <v>37</v>
      </c>
      <c r="D3986" s="564" t="s">
        <v>4986</v>
      </c>
      <c r="E3986" s="107">
        <v>6.54</v>
      </c>
    </row>
    <row r="3987" spans="1:5" x14ac:dyDescent="0.35">
      <c r="A3987" s="564">
        <v>11719</v>
      </c>
      <c r="B3987" s="564" t="s">
        <v>8300</v>
      </c>
      <c r="C3987" s="564" t="s">
        <v>37</v>
      </c>
      <c r="D3987" s="564" t="s">
        <v>4986</v>
      </c>
      <c r="E3987" s="107">
        <v>7.27</v>
      </c>
    </row>
    <row r="3988" spans="1:5" x14ac:dyDescent="0.35">
      <c r="A3988" s="564">
        <v>6019</v>
      </c>
      <c r="B3988" s="564" t="s">
        <v>8301</v>
      </c>
      <c r="C3988" s="564" t="s">
        <v>37</v>
      </c>
      <c r="D3988" s="564" t="s">
        <v>4986</v>
      </c>
      <c r="E3988" s="107">
        <v>28.4</v>
      </c>
    </row>
    <row r="3989" spans="1:5" x14ac:dyDescent="0.35">
      <c r="A3989" s="564">
        <v>6010</v>
      </c>
      <c r="B3989" s="564" t="s">
        <v>8302</v>
      </c>
      <c r="C3989" s="564" t="s">
        <v>37</v>
      </c>
      <c r="D3989" s="564" t="s">
        <v>4986</v>
      </c>
      <c r="E3989" s="107">
        <v>48.87</v>
      </c>
    </row>
    <row r="3990" spans="1:5" x14ac:dyDescent="0.35">
      <c r="A3990" s="564">
        <v>6017</v>
      </c>
      <c r="B3990" s="564" t="s">
        <v>8303</v>
      </c>
      <c r="C3990" s="564" t="s">
        <v>37</v>
      </c>
      <c r="D3990" s="564" t="s">
        <v>4986</v>
      </c>
      <c r="E3990" s="107">
        <v>38.71</v>
      </c>
    </row>
    <row r="3991" spans="1:5" x14ac:dyDescent="0.35">
      <c r="A3991" s="564">
        <v>6020</v>
      </c>
      <c r="B3991" s="564" t="s">
        <v>8304</v>
      </c>
      <c r="C3991" s="564" t="s">
        <v>37</v>
      </c>
      <c r="D3991" s="564" t="s">
        <v>4986</v>
      </c>
      <c r="E3991" s="107">
        <v>17.059999999999999</v>
      </c>
    </row>
    <row r="3992" spans="1:5" x14ac:dyDescent="0.35">
      <c r="A3992" s="564">
        <v>6028</v>
      </c>
      <c r="B3992" s="564" t="s">
        <v>8305</v>
      </c>
      <c r="C3992" s="564" t="s">
        <v>37</v>
      </c>
      <c r="D3992" s="564" t="s">
        <v>4986</v>
      </c>
      <c r="E3992" s="107">
        <v>68.069999999999993</v>
      </c>
    </row>
    <row r="3993" spans="1:5" x14ac:dyDescent="0.35">
      <c r="A3993" s="564">
        <v>6011</v>
      </c>
      <c r="B3993" s="564" t="s">
        <v>8306</v>
      </c>
      <c r="C3993" s="564" t="s">
        <v>37</v>
      </c>
      <c r="D3993" s="564" t="s">
        <v>4986</v>
      </c>
      <c r="E3993" s="107">
        <v>141.16999999999999</v>
      </c>
    </row>
    <row r="3994" spans="1:5" x14ac:dyDescent="0.35">
      <c r="A3994" s="564">
        <v>6012</v>
      </c>
      <c r="B3994" s="564" t="s">
        <v>8307</v>
      </c>
      <c r="C3994" s="564" t="s">
        <v>37</v>
      </c>
      <c r="D3994" s="564" t="s">
        <v>4986</v>
      </c>
      <c r="E3994" s="107">
        <v>170.92</v>
      </c>
    </row>
    <row r="3995" spans="1:5" x14ac:dyDescent="0.35">
      <c r="A3995" s="564">
        <v>6016</v>
      </c>
      <c r="B3995" s="564" t="s">
        <v>8308</v>
      </c>
      <c r="C3995" s="564" t="s">
        <v>37</v>
      </c>
      <c r="D3995" s="564" t="s">
        <v>4986</v>
      </c>
      <c r="E3995" s="107">
        <v>17.989999999999998</v>
      </c>
    </row>
    <row r="3996" spans="1:5" x14ac:dyDescent="0.35">
      <c r="A3996" s="564">
        <v>6027</v>
      </c>
      <c r="B3996" s="564" t="s">
        <v>8309</v>
      </c>
      <c r="C3996" s="564" t="s">
        <v>37</v>
      </c>
      <c r="D3996" s="564" t="s">
        <v>4986</v>
      </c>
      <c r="E3996" s="107">
        <v>356.13</v>
      </c>
    </row>
    <row r="3997" spans="1:5" x14ac:dyDescent="0.35">
      <c r="A3997" s="564">
        <v>6013</v>
      </c>
      <c r="B3997" s="564" t="s">
        <v>8310</v>
      </c>
      <c r="C3997" s="564" t="s">
        <v>37</v>
      </c>
      <c r="D3997" s="564" t="s">
        <v>4986</v>
      </c>
      <c r="E3997" s="107">
        <v>53.74</v>
      </c>
    </row>
    <row r="3998" spans="1:5" x14ac:dyDescent="0.35">
      <c r="A3998" s="564">
        <v>6015</v>
      </c>
      <c r="B3998" s="564" t="s">
        <v>8311</v>
      </c>
      <c r="C3998" s="564" t="s">
        <v>37</v>
      </c>
      <c r="D3998" s="564" t="s">
        <v>4986</v>
      </c>
      <c r="E3998" s="107">
        <v>78.150000000000006</v>
      </c>
    </row>
    <row r="3999" spans="1:5" x14ac:dyDescent="0.35">
      <c r="A3999" s="564">
        <v>6014</v>
      </c>
      <c r="B3999" s="564" t="s">
        <v>8312</v>
      </c>
      <c r="C3999" s="564" t="s">
        <v>37</v>
      </c>
      <c r="D3999" s="564" t="s">
        <v>4986</v>
      </c>
      <c r="E3999" s="107">
        <v>74.709999999999994</v>
      </c>
    </row>
    <row r="4000" spans="1:5" x14ac:dyDescent="0.35">
      <c r="A4000" s="564">
        <v>6006</v>
      </c>
      <c r="B4000" s="564" t="s">
        <v>8313</v>
      </c>
      <c r="C4000" s="564" t="s">
        <v>37</v>
      </c>
      <c r="D4000" s="564" t="s">
        <v>4986</v>
      </c>
      <c r="E4000" s="107">
        <v>38.909999999999997</v>
      </c>
    </row>
    <row r="4001" spans="1:5" x14ac:dyDescent="0.35">
      <c r="A4001" s="564">
        <v>6005</v>
      </c>
      <c r="B4001" s="564" t="s">
        <v>8314</v>
      </c>
      <c r="C4001" s="564" t="s">
        <v>37</v>
      </c>
      <c r="D4001" s="564" t="s">
        <v>4988</v>
      </c>
      <c r="E4001" s="107">
        <v>43.9</v>
      </c>
    </row>
    <row r="4002" spans="1:5" x14ac:dyDescent="0.35">
      <c r="A4002" s="564">
        <v>11756</v>
      </c>
      <c r="B4002" s="564" t="s">
        <v>8315</v>
      </c>
      <c r="C4002" s="564" t="s">
        <v>37</v>
      </c>
      <c r="D4002" s="564" t="s">
        <v>4986</v>
      </c>
      <c r="E4002" s="107">
        <v>20.96</v>
      </c>
    </row>
    <row r="4003" spans="1:5" x14ac:dyDescent="0.35">
      <c r="A4003" s="564">
        <v>10904</v>
      </c>
      <c r="B4003" s="564" t="s">
        <v>8316</v>
      </c>
      <c r="C4003" s="564" t="s">
        <v>37</v>
      </c>
      <c r="D4003" s="564" t="s">
        <v>4988</v>
      </c>
      <c r="E4003" s="107">
        <v>153</v>
      </c>
    </row>
    <row r="4004" spans="1:5" x14ac:dyDescent="0.35">
      <c r="A4004" s="564">
        <v>11752</v>
      </c>
      <c r="B4004" s="564" t="s">
        <v>8317</v>
      </c>
      <c r="C4004" s="564" t="s">
        <v>37</v>
      </c>
      <c r="D4004" s="564" t="s">
        <v>4986</v>
      </c>
      <c r="E4004" s="107">
        <v>12.09</v>
      </c>
    </row>
    <row r="4005" spans="1:5" x14ac:dyDescent="0.35">
      <c r="A4005" s="564">
        <v>11753</v>
      </c>
      <c r="B4005" s="564" t="s">
        <v>8318</v>
      </c>
      <c r="C4005" s="564" t="s">
        <v>37</v>
      </c>
      <c r="D4005" s="564" t="s">
        <v>4986</v>
      </c>
      <c r="E4005" s="107">
        <v>14.43</v>
      </c>
    </row>
    <row r="4006" spans="1:5" x14ac:dyDescent="0.35">
      <c r="A4006" s="564">
        <v>6021</v>
      </c>
      <c r="B4006" s="564" t="s">
        <v>8319</v>
      </c>
      <c r="C4006" s="564" t="s">
        <v>37</v>
      </c>
      <c r="D4006" s="564" t="s">
        <v>4986</v>
      </c>
      <c r="E4006" s="107">
        <v>40.049999999999997</v>
      </c>
    </row>
    <row r="4007" spans="1:5" x14ac:dyDescent="0.35">
      <c r="A4007" s="564">
        <v>6024</v>
      </c>
      <c r="B4007" s="564" t="s">
        <v>8320</v>
      </c>
      <c r="C4007" s="564" t="s">
        <v>37</v>
      </c>
      <c r="D4007" s="564" t="s">
        <v>4986</v>
      </c>
      <c r="E4007" s="107">
        <v>41.4</v>
      </c>
    </row>
    <row r="4008" spans="1:5" x14ac:dyDescent="0.35">
      <c r="A4008" s="564">
        <v>38379</v>
      </c>
      <c r="B4008" s="564" t="s">
        <v>8321</v>
      </c>
      <c r="C4008" s="564" t="s">
        <v>5000</v>
      </c>
      <c r="D4008" s="564" t="s">
        <v>4986</v>
      </c>
      <c r="E4008" s="107">
        <v>48.95</v>
      </c>
    </row>
    <row r="4009" spans="1:5" x14ac:dyDescent="0.35">
      <c r="A4009" s="564">
        <v>13897</v>
      </c>
      <c r="B4009" s="564" t="s">
        <v>8322</v>
      </c>
      <c r="C4009" s="564" t="s">
        <v>37</v>
      </c>
      <c r="D4009" s="564" t="s">
        <v>4992</v>
      </c>
      <c r="E4009" s="108">
        <v>6047.7</v>
      </c>
    </row>
    <row r="4010" spans="1:5" x14ac:dyDescent="0.35">
      <c r="A4010" s="564">
        <v>10640</v>
      </c>
      <c r="B4010" s="564" t="s">
        <v>8323</v>
      </c>
      <c r="C4010" s="564" t="s">
        <v>37</v>
      </c>
      <c r="D4010" s="564" t="s">
        <v>4992</v>
      </c>
      <c r="E4010" s="108">
        <v>13098.05</v>
      </c>
    </row>
    <row r="4011" spans="1:5" x14ac:dyDescent="0.35">
      <c r="A4011" s="564">
        <v>11086</v>
      </c>
      <c r="B4011" s="564" t="s">
        <v>8324</v>
      </c>
      <c r="C4011" s="564" t="s">
        <v>5159</v>
      </c>
      <c r="D4011" s="564" t="s">
        <v>4986</v>
      </c>
      <c r="E4011" s="107">
        <v>62.95</v>
      </c>
    </row>
    <row r="4012" spans="1:5" x14ac:dyDescent="0.35">
      <c r="A4012" s="564">
        <v>34357</v>
      </c>
      <c r="B4012" s="564" t="s">
        <v>10090</v>
      </c>
      <c r="C4012" s="564" t="s">
        <v>5012</v>
      </c>
      <c r="D4012" s="564" t="s">
        <v>4986</v>
      </c>
      <c r="E4012" s="107">
        <v>4.8099999999999996</v>
      </c>
    </row>
    <row r="4013" spans="1:5" x14ac:dyDescent="0.35">
      <c r="A4013" s="564">
        <v>37329</v>
      </c>
      <c r="B4013" s="564" t="s">
        <v>10091</v>
      </c>
      <c r="C4013" s="564" t="s">
        <v>5012</v>
      </c>
      <c r="D4013" s="564" t="s">
        <v>4986</v>
      </c>
      <c r="E4013" s="107">
        <v>101.41</v>
      </c>
    </row>
    <row r="4014" spans="1:5" x14ac:dyDescent="0.35">
      <c r="A4014" s="564">
        <v>2510</v>
      </c>
      <c r="B4014" s="564" t="s">
        <v>8325</v>
      </c>
      <c r="C4014" s="564" t="s">
        <v>37</v>
      </c>
      <c r="D4014" s="564" t="s">
        <v>4992</v>
      </c>
      <c r="E4014" s="107">
        <v>40.78</v>
      </c>
    </row>
    <row r="4015" spans="1:5" x14ac:dyDescent="0.35">
      <c r="A4015" s="564">
        <v>12359</v>
      </c>
      <c r="B4015" s="564" t="s">
        <v>8326</v>
      </c>
      <c r="C4015" s="564" t="s">
        <v>37</v>
      </c>
      <c r="D4015" s="564" t="s">
        <v>4986</v>
      </c>
      <c r="E4015" s="107">
        <v>146.62</v>
      </c>
    </row>
    <row r="4016" spans="1:5" x14ac:dyDescent="0.35">
      <c r="A4016" s="564">
        <v>7353</v>
      </c>
      <c r="B4016" s="564" t="s">
        <v>11478</v>
      </c>
      <c r="C4016" s="564" t="s">
        <v>5003</v>
      </c>
      <c r="D4016" s="564" t="s">
        <v>4986</v>
      </c>
      <c r="E4016" s="107">
        <v>24.26</v>
      </c>
    </row>
    <row r="4017" spans="1:5" x14ac:dyDescent="0.35">
      <c r="A4017" s="564">
        <v>36144</v>
      </c>
      <c r="B4017" s="564" t="s">
        <v>8327</v>
      </c>
      <c r="C4017" s="564" t="s">
        <v>37</v>
      </c>
      <c r="D4017" s="564" t="s">
        <v>4986</v>
      </c>
      <c r="E4017" s="107">
        <v>1.79</v>
      </c>
    </row>
    <row r="4018" spans="1:5" x14ac:dyDescent="0.35">
      <c r="A4018" s="564">
        <v>10518</v>
      </c>
      <c r="B4018" s="564" t="s">
        <v>8328</v>
      </c>
      <c r="C4018" s="564" t="s">
        <v>37</v>
      </c>
      <c r="D4018" s="564" t="s">
        <v>4992</v>
      </c>
      <c r="E4018" s="107">
        <v>127.84</v>
      </c>
    </row>
    <row r="4019" spans="1:5" x14ac:dyDescent="0.35">
      <c r="A4019" s="564">
        <v>36530</v>
      </c>
      <c r="B4019" s="564" t="s">
        <v>8329</v>
      </c>
      <c r="C4019" s="564" t="s">
        <v>37</v>
      </c>
      <c r="D4019" s="564" t="s">
        <v>4992</v>
      </c>
      <c r="E4019" s="108">
        <v>307943.21999999997</v>
      </c>
    </row>
    <row r="4020" spans="1:5" x14ac:dyDescent="0.35">
      <c r="A4020" s="564">
        <v>6046</v>
      </c>
      <c r="B4020" s="564" t="s">
        <v>8330</v>
      </c>
      <c r="C4020" s="564" t="s">
        <v>37</v>
      </c>
      <c r="D4020" s="564" t="s">
        <v>4992</v>
      </c>
      <c r="E4020" s="108">
        <v>334012.5</v>
      </c>
    </row>
    <row r="4021" spans="1:5" x14ac:dyDescent="0.35">
      <c r="A4021" s="564">
        <v>36531</v>
      </c>
      <c r="B4021" s="564" t="s">
        <v>8331</v>
      </c>
      <c r="C4021" s="564" t="s">
        <v>37</v>
      </c>
      <c r="D4021" s="564" t="s">
        <v>4992</v>
      </c>
      <c r="E4021" s="108">
        <v>346232.44</v>
      </c>
    </row>
    <row r="4022" spans="1:5" x14ac:dyDescent="0.35">
      <c r="A4022" s="564">
        <v>34684</v>
      </c>
      <c r="B4022" s="564" t="s">
        <v>8332</v>
      </c>
      <c r="C4022" s="564" t="s">
        <v>4987</v>
      </c>
      <c r="D4022" s="564" t="s">
        <v>4992</v>
      </c>
      <c r="E4022" s="107">
        <v>208.13</v>
      </c>
    </row>
    <row r="4023" spans="1:5" x14ac:dyDescent="0.35">
      <c r="A4023" s="564">
        <v>34683</v>
      </c>
      <c r="B4023" s="564" t="s">
        <v>8333</v>
      </c>
      <c r="C4023" s="564" t="s">
        <v>4987</v>
      </c>
      <c r="D4023" s="564" t="s">
        <v>4992</v>
      </c>
      <c r="E4023" s="107">
        <v>130.08000000000001</v>
      </c>
    </row>
    <row r="4024" spans="1:5" x14ac:dyDescent="0.35">
      <c r="A4024" s="564">
        <v>533</v>
      </c>
      <c r="B4024" s="564" t="s">
        <v>8334</v>
      </c>
      <c r="C4024" s="564" t="s">
        <v>4987</v>
      </c>
      <c r="D4024" s="564" t="s">
        <v>4986</v>
      </c>
      <c r="E4024" s="107">
        <v>22.71</v>
      </c>
    </row>
    <row r="4025" spans="1:5" x14ac:dyDescent="0.35">
      <c r="A4025" s="564">
        <v>10515</v>
      </c>
      <c r="B4025" s="564" t="s">
        <v>8335</v>
      </c>
      <c r="C4025" s="564" t="s">
        <v>4987</v>
      </c>
      <c r="D4025" s="564" t="s">
        <v>4986</v>
      </c>
      <c r="E4025" s="107">
        <v>42.85</v>
      </c>
    </row>
    <row r="4026" spans="1:5" x14ac:dyDescent="0.35">
      <c r="A4026" s="564">
        <v>536</v>
      </c>
      <c r="B4026" s="564" t="s">
        <v>8336</v>
      </c>
      <c r="C4026" s="564" t="s">
        <v>4987</v>
      </c>
      <c r="D4026" s="564" t="s">
        <v>4988</v>
      </c>
      <c r="E4026" s="107">
        <v>31</v>
      </c>
    </row>
    <row r="4027" spans="1:5" x14ac:dyDescent="0.35">
      <c r="A4027" s="564">
        <v>153</v>
      </c>
      <c r="B4027" s="564" t="s">
        <v>8337</v>
      </c>
      <c r="C4027" s="564" t="s">
        <v>5003</v>
      </c>
      <c r="D4027" s="564" t="s">
        <v>4986</v>
      </c>
      <c r="E4027" s="107">
        <v>73.239999999999995</v>
      </c>
    </row>
    <row r="4028" spans="1:5" x14ac:dyDescent="0.35">
      <c r="A4028" s="564">
        <v>34682</v>
      </c>
      <c r="B4028" s="564" t="s">
        <v>8338</v>
      </c>
      <c r="C4028" s="564" t="s">
        <v>4987</v>
      </c>
      <c r="D4028" s="564" t="s">
        <v>4992</v>
      </c>
      <c r="E4028" s="107">
        <v>99.47</v>
      </c>
    </row>
    <row r="4029" spans="1:5" x14ac:dyDescent="0.35">
      <c r="A4029" s="564">
        <v>20205</v>
      </c>
      <c r="B4029" s="564" t="s">
        <v>11479</v>
      </c>
      <c r="C4029" s="564" t="s">
        <v>5000</v>
      </c>
      <c r="D4029" s="564" t="s">
        <v>4986</v>
      </c>
      <c r="E4029" s="107">
        <v>2.2599999999999998</v>
      </c>
    </row>
    <row r="4030" spans="1:5" x14ac:dyDescent="0.35">
      <c r="A4030" s="564">
        <v>4412</v>
      </c>
      <c r="B4030" s="564" t="s">
        <v>11480</v>
      </c>
      <c r="C4030" s="564" t="s">
        <v>5000</v>
      </c>
      <c r="D4030" s="564" t="s">
        <v>4986</v>
      </c>
      <c r="E4030" s="107">
        <v>1.35</v>
      </c>
    </row>
    <row r="4031" spans="1:5" x14ac:dyDescent="0.35">
      <c r="A4031" s="564">
        <v>4408</v>
      </c>
      <c r="B4031" s="564" t="s">
        <v>11481</v>
      </c>
      <c r="C4031" s="564" t="s">
        <v>5000</v>
      </c>
      <c r="D4031" s="564" t="s">
        <v>4986</v>
      </c>
      <c r="E4031" s="107">
        <v>1.69</v>
      </c>
    </row>
    <row r="4032" spans="1:5" x14ac:dyDescent="0.35">
      <c r="A4032" s="564">
        <v>36250</v>
      </c>
      <c r="B4032" s="564" t="s">
        <v>8339</v>
      </c>
      <c r="C4032" s="564" t="s">
        <v>5000</v>
      </c>
      <c r="D4032" s="564" t="s">
        <v>4986</v>
      </c>
      <c r="E4032" s="107">
        <v>5</v>
      </c>
    </row>
    <row r="4033" spans="1:5" x14ac:dyDescent="0.35">
      <c r="A4033" s="564">
        <v>10857</v>
      </c>
      <c r="B4033" s="564" t="s">
        <v>8340</v>
      </c>
      <c r="C4033" s="564" t="s">
        <v>5000</v>
      </c>
      <c r="D4033" s="564" t="s">
        <v>4986</v>
      </c>
      <c r="E4033" s="107">
        <v>13.78</v>
      </c>
    </row>
    <row r="4034" spans="1:5" x14ac:dyDescent="0.35">
      <c r="A4034" s="564">
        <v>4803</v>
      </c>
      <c r="B4034" s="564" t="s">
        <v>8341</v>
      </c>
      <c r="C4034" s="564" t="s">
        <v>5000</v>
      </c>
      <c r="D4034" s="564" t="s">
        <v>4986</v>
      </c>
      <c r="E4034" s="107">
        <v>26.25</v>
      </c>
    </row>
    <row r="4035" spans="1:5" x14ac:dyDescent="0.35">
      <c r="A4035" s="564">
        <v>6186</v>
      </c>
      <c r="B4035" s="564" t="s">
        <v>8342</v>
      </c>
      <c r="C4035" s="564" t="s">
        <v>5000</v>
      </c>
      <c r="D4035" s="564" t="s">
        <v>4992</v>
      </c>
      <c r="E4035" s="107">
        <v>16.05</v>
      </c>
    </row>
    <row r="4036" spans="1:5" x14ac:dyDescent="0.35">
      <c r="A4036" s="564">
        <v>4829</v>
      </c>
      <c r="B4036" s="564" t="s">
        <v>8343</v>
      </c>
      <c r="C4036" s="564" t="s">
        <v>5000</v>
      </c>
      <c r="D4036" s="564" t="s">
        <v>4992</v>
      </c>
      <c r="E4036" s="107">
        <v>45.83</v>
      </c>
    </row>
    <row r="4037" spans="1:5" x14ac:dyDescent="0.35">
      <c r="A4037" s="564">
        <v>39829</v>
      </c>
      <c r="B4037" s="564" t="s">
        <v>8344</v>
      </c>
      <c r="C4037" s="564" t="s">
        <v>5000</v>
      </c>
      <c r="D4037" s="564" t="s">
        <v>4992</v>
      </c>
      <c r="E4037" s="107">
        <v>31.21</v>
      </c>
    </row>
    <row r="4038" spans="1:5" x14ac:dyDescent="0.35">
      <c r="A4038" s="564">
        <v>20231</v>
      </c>
      <c r="B4038" s="564" t="s">
        <v>8345</v>
      </c>
      <c r="C4038" s="564" t="s">
        <v>5000</v>
      </c>
      <c r="D4038" s="564" t="s">
        <v>4992</v>
      </c>
      <c r="E4038" s="107">
        <v>50.6</v>
      </c>
    </row>
    <row r="4039" spans="1:5" x14ac:dyDescent="0.35">
      <c r="A4039" s="564">
        <v>4804</v>
      </c>
      <c r="B4039" s="564" t="s">
        <v>8346</v>
      </c>
      <c r="C4039" s="564" t="s">
        <v>5000</v>
      </c>
      <c r="D4039" s="564" t="s">
        <v>4986</v>
      </c>
      <c r="E4039" s="107">
        <v>20.149999999999999</v>
      </c>
    </row>
    <row r="4040" spans="1:5" x14ac:dyDescent="0.35">
      <c r="A4040" s="564">
        <v>34680</v>
      </c>
      <c r="B4040" s="564" t="s">
        <v>8347</v>
      </c>
      <c r="C4040" s="564" t="s">
        <v>5000</v>
      </c>
      <c r="D4040" s="564" t="s">
        <v>4992</v>
      </c>
      <c r="E4040" s="107">
        <v>30.6</v>
      </c>
    </row>
    <row r="4041" spans="1:5" x14ac:dyDescent="0.35">
      <c r="A4041" s="564">
        <v>11573</v>
      </c>
      <c r="B4041" s="564" t="s">
        <v>11482</v>
      </c>
      <c r="C4041" s="564" t="s">
        <v>37</v>
      </c>
      <c r="D4041" s="564" t="s">
        <v>4986</v>
      </c>
      <c r="E4041" s="107">
        <v>6.24</v>
      </c>
    </row>
    <row r="4042" spans="1:5" x14ac:dyDescent="0.35">
      <c r="A4042" s="564">
        <v>38401</v>
      </c>
      <c r="B4042" s="564" t="s">
        <v>8348</v>
      </c>
      <c r="C4042" s="564" t="s">
        <v>37</v>
      </c>
      <c r="D4042" s="564" t="s">
        <v>4986</v>
      </c>
      <c r="E4042" s="107">
        <v>16.12</v>
      </c>
    </row>
    <row r="4043" spans="1:5" x14ac:dyDescent="0.35">
      <c r="A4043" s="564">
        <v>11575</v>
      </c>
      <c r="B4043" s="564" t="s">
        <v>11483</v>
      </c>
      <c r="C4043" s="564" t="s">
        <v>37</v>
      </c>
      <c r="D4043" s="564" t="s">
        <v>4986</v>
      </c>
      <c r="E4043" s="107">
        <v>60.19</v>
      </c>
    </row>
    <row r="4044" spans="1:5" x14ac:dyDescent="0.35">
      <c r="A4044" s="564">
        <v>38179</v>
      </c>
      <c r="B4044" s="564" t="s">
        <v>11484</v>
      </c>
      <c r="C4044" s="564" t="s">
        <v>37</v>
      </c>
      <c r="D4044" s="564" t="s">
        <v>4986</v>
      </c>
      <c r="E4044" s="107">
        <v>49.77</v>
      </c>
    </row>
    <row r="4045" spans="1:5" x14ac:dyDescent="0.35">
      <c r="A4045" s="564">
        <v>20256</v>
      </c>
      <c r="B4045" s="564" t="s">
        <v>8349</v>
      </c>
      <c r="C4045" s="564" t="s">
        <v>37</v>
      </c>
      <c r="D4045" s="564" t="s">
        <v>4986</v>
      </c>
      <c r="E4045" s="107">
        <v>0.38</v>
      </c>
    </row>
    <row r="4046" spans="1:5" x14ac:dyDescent="0.35">
      <c r="A4046" s="564">
        <v>14511</v>
      </c>
      <c r="B4046" s="564" t="s">
        <v>8350</v>
      </c>
      <c r="C4046" s="564" t="s">
        <v>37</v>
      </c>
      <c r="D4046" s="564" t="s">
        <v>4992</v>
      </c>
      <c r="E4046" s="108">
        <v>870761.9</v>
      </c>
    </row>
    <row r="4047" spans="1:5" x14ac:dyDescent="0.35">
      <c r="A4047" s="564">
        <v>10642</v>
      </c>
      <c r="B4047" s="564" t="s">
        <v>8351</v>
      </c>
      <c r="C4047" s="564" t="s">
        <v>37</v>
      </c>
      <c r="D4047" s="564" t="s">
        <v>4992</v>
      </c>
      <c r="E4047" s="108">
        <v>820300</v>
      </c>
    </row>
    <row r="4048" spans="1:5" x14ac:dyDescent="0.35">
      <c r="A4048" s="564">
        <v>14489</v>
      </c>
      <c r="B4048" s="564" t="s">
        <v>8352</v>
      </c>
      <c r="C4048" s="564" t="s">
        <v>37</v>
      </c>
      <c r="D4048" s="564" t="s">
        <v>4992</v>
      </c>
      <c r="E4048" s="108">
        <v>727590.84</v>
      </c>
    </row>
    <row r="4049" spans="1:5" x14ac:dyDescent="0.35">
      <c r="A4049" s="564">
        <v>14513</v>
      </c>
      <c r="B4049" s="564" t="s">
        <v>8353</v>
      </c>
      <c r="C4049" s="564" t="s">
        <v>37</v>
      </c>
      <c r="D4049" s="564" t="s">
        <v>4992</v>
      </c>
      <c r="E4049" s="108">
        <v>545710.39</v>
      </c>
    </row>
    <row r="4050" spans="1:5" x14ac:dyDescent="0.35">
      <c r="A4050" s="564">
        <v>13600</v>
      </c>
      <c r="B4050" s="564" t="s">
        <v>8354</v>
      </c>
      <c r="C4050" s="564" t="s">
        <v>37</v>
      </c>
      <c r="D4050" s="564" t="s">
        <v>4992</v>
      </c>
      <c r="E4050" s="108">
        <v>704120.09</v>
      </c>
    </row>
    <row r="4051" spans="1:5" x14ac:dyDescent="0.35">
      <c r="A4051" s="564">
        <v>10646</v>
      </c>
      <c r="B4051" s="564" t="s">
        <v>8355</v>
      </c>
      <c r="C4051" s="564" t="s">
        <v>37</v>
      </c>
      <c r="D4051" s="564" t="s">
        <v>4992</v>
      </c>
      <c r="E4051" s="108">
        <v>524874.61</v>
      </c>
    </row>
    <row r="4052" spans="1:5" x14ac:dyDescent="0.35">
      <c r="A4052" s="564">
        <v>6070</v>
      </c>
      <c r="B4052" s="564" t="s">
        <v>8356</v>
      </c>
      <c r="C4052" s="564" t="s">
        <v>37</v>
      </c>
      <c r="D4052" s="564" t="s">
        <v>4992</v>
      </c>
      <c r="E4052" s="108">
        <v>717176.55</v>
      </c>
    </row>
    <row r="4053" spans="1:5" x14ac:dyDescent="0.35">
      <c r="A4053" s="564">
        <v>6069</v>
      </c>
      <c r="B4053" s="564" t="s">
        <v>8357</v>
      </c>
      <c r="C4053" s="564" t="s">
        <v>37</v>
      </c>
      <c r="D4053" s="564" t="s">
        <v>4992</v>
      </c>
      <c r="E4053" s="108">
        <v>158435.12</v>
      </c>
    </row>
    <row r="4054" spans="1:5" x14ac:dyDescent="0.35">
      <c r="A4054" s="564">
        <v>14626</v>
      </c>
      <c r="B4054" s="564" t="s">
        <v>8358</v>
      </c>
      <c r="C4054" s="564" t="s">
        <v>37</v>
      </c>
      <c r="D4054" s="564" t="s">
        <v>4992</v>
      </c>
      <c r="E4054" s="108">
        <v>785144.31999999995</v>
      </c>
    </row>
    <row r="4055" spans="1:5" x14ac:dyDescent="0.35">
      <c r="A4055" s="564">
        <v>6067</v>
      </c>
      <c r="B4055" s="564" t="s">
        <v>8359</v>
      </c>
      <c r="C4055" s="564" t="s">
        <v>37</v>
      </c>
      <c r="D4055" s="564" t="s">
        <v>4992</v>
      </c>
      <c r="E4055" s="108">
        <v>644521.43999999994</v>
      </c>
    </row>
    <row r="4056" spans="1:5" x14ac:dyDescent="0.35">
      <c r="A4056" s="564">
        <v>38393</v>
      </c>
      <c r="B4056" s="564" t="s">
        <v>8360</v>
      </c>
      <c r="C4056" s="564" t="s">
        <v>37</v>
      </c>
      <c r="D4056" s="564" t="s">
        <v>4988</v>
      </c>
      <c r="E4056" s="107">
        <v>15.99</v>
      </c>
    </row>
    <row r="4057" spans="1:5" x14ac:dyDescent="0.35">
      <c r="A4057" s="564">
        <v>38390</v>
      </c>
      <c r="B4057" s="564" t="s">
        <v>8361</v>
      </c>
      <c r="C4057" s="564" t="s">
        <v>37</v>
      </c>
      <c r="D4057" s="564" t="s">
        <v>4986</v>
      </c>
      <c r="E4057" s="107">
        <v>35.46</v>
      </c>
    </row>
    <row r="4058" spans="1:5" x14ac:dyDescent="0.35">
      <c r="A4058" s="564">
        <v>36532</v>
      </c>
      <c r="B4058" s="564" t="s">
        <v>8362</v>
      </c>
      <c r="C4058" s="564" t="s">
        <v>37</v>
      </c>
      <c r="D4058" s="564" t="s">
        <v>4986</v>
      </c>
      <c r="E4058" s="108">
        <v>27984.39</v>
      </c>
    </row>
    <row r="4059" spans="1:5" x14ac:dyDescent="0.35">
      <c r="A4059" s="564">
        <v>11578</v>
      </c>
      <c r="B4059" s="564" t="s">
        <v>8363</v>
      </c>
      <c r="C4059" s="564" t="s">
        <v>37</v>
      </c>
      <c r="D4059" s="564" t="s">
        <v>4986</v>
      </c>
      <c r="E4059" s="107">
        <v>12.99</v>
      </c>
    </row>
    <row r="4060" spans="1:5" x14ac:dyDescent="0.35">
      <c r="A4060" s="564">
        <v>11577</v>
      </c>
      <c r="B4060" s="564" t="s">
        <v>8364</v>
      </c>
      <c r="C4060" s="564" t="s">
        <v>37</v>
      </c>
      <c r="D4060" s="564" t="s">
        <v>4986</v>
      </c>
      <c r="E4060" s="107">
        <v>12.4</v>
      </c>
    </row>
    <row r="4061" spans="1:5" x14ac:dyDescent="0.35">
      <c r="A4061" s="564">
        <v>42432</v>
      </c>
      <c r="B4061" s="564" t="s">
        <v>8365</v>
      </c>
      <c r="C4061" s="564" t="s">
        <v>37</v>
      </c>
      <c r="D4061" s="564" t="s">
        <v>4992</v>
      </c>
      <c r="E4061" s="108">
        <v>2128.9</v>
      </c>
    </row>
    <row r="4062" spans="1:5" x14ac:dyDescent="0.35">
      <c r="A4062" s="564">
        <v>42437</v>
      </c>
      <c r="B4062" s="564" t="s">
        <v>8366</v>
      </c>
      <c r="C4062" s="564" t="s">
        <v>37</v>
      </c>
      <c r="D4062" s="564" t="s">
        <v>4992</v>
      </c>
      <c r="E4062" s="108">
        <v>1618.53</v>
      </c>
    </row>
    <row r="4063" spans="1:5" x14ac:dyDescent="0.35">
      <c r="A4063" s="564">
        <v>1116</v>
      </c>
      <c r="B4063" s="564" t="s">
        <v>8367</v>
      </c>
      <c r="C4063" s="564" t="s">
        <v>5000</v>
      </c>
      <c r="D4063" s="564" t="s">
        <v>4986</v>
      </c>
      <c r="E4063" s="107">
        <v>27.34</v>
      </c>
    </row>
    <row r="4064" spans="1:5" x14ac:dyDescent="0.35">
      <c r="A4064" s="564">
        <v>1115</v>
      </c>
      <c r="B4064" s="564" t="s">
        <v>8368</v>
      </c>
      <c r="C4064" s="564" t="s">
        <v>5000</v>
      </c>
      <c r="D4064" s="564" t="s">
        <v>4986</v>
      </c>
      <c r="E4064" s="107">
        <v>32.76</v>
      </c>
    </row>
    <row r="4065" spans="1:5" x14ac:dyDescent="0.35">
      <c r="A4065" s="564">
        <v>1113</v>
      </c>
      <c r="B4065" s="564" t="s">
        <v>8369</v>
      </c>
      <c r="C4065" s="564" t="s">
        <v>5000</v>
      </c>
      <c r="D4065" s="564" t="s">
        <v>4986</v>
      </c>
      <c r="E4065" s="107">
        <v>38.299999999999997</v>
      </c>
    </row>
    <row r="4066" spans="1:5" x14ac:dyDescent="0.35">
      <c r="A4066" s="564">
        <v>1114</v>
      </c>
      <c r="B4066" s="564" t="s">
        <v>8370</v>
      </c>
      <c r="C4066" s="564" t="s">
        <v>5000</v>
      </c>
      <c r="D4066" s="564" t="s">
        <v>4986</v>
      </c>
      <c r="E4066" s="107">
        <v>45.63</v>
      </c>
    </row>
    <row r="4067" spans="1:5" x14ac:dyDescent="0.35">
      <c r="A4067" s="564">
        <v>40873</v>
      </c>
      <c r="B4067" s="564" t="s">
        <v>8371</v>
      </c>
      <c r="C4067" s="564" t="s">
        <v>5000</v>
      </c>
      <c r="D4067" s="564" t="s">
        <v>4986</v>
      </c>
      <c r="E4067" s="107">
        <v>35.700000000000003</v>
      </c>
    </row>
    <row r="4068" spans="1:5" x14ac:dyDescent="0.35">
      <c r="A4068" s="564">
        <v>20214</v>
      </c>
      <c r="B4068" s="564" t="s">
        <v>8372</v>
      </c>
      <c r="C4068" s="564" t="s">
        <v>37</v>
      </c>
      <c r="D4068" s="564" t="s">
        <v>4986</v>
      </c>
      <c r="E4068" s="107">
        <v>56.27</v>
      </c>
    </row>
    <row r="4069" spans="1:5" x14ac:dyDescent="0.35">
      <c r="A4069" s="564">
        <v>7237</v>
      </c>
      <c r="B4069" s="564" t="s">
        <v>8373</v>
      </c>
      <c r="C4069" s="564" t="s">
        <v>37</v>
      </c>
      <c r="D4069" s="564" t="s">
        <v>4986</v>
      </c>
      <c r="E4069" s="107">
        <v>55.09</v>
      </c>
    </row>
    <row r="4070" spans="1:5" x14ac:dyDescent="0.35">
      <c r="A4070" s="564">
        <v>11757</v>
      </c>
      <c r="B4070" s="564" t="s">
        <v>8374</v>
      </c>
      <c r="C4070" s="564" t="s">
        <v>37</v>
      </c>
      <c r="D4070" s="564" t="s">
        <v>4988</v>
      </c>
      <c r="E4070" s="107">
        <v>30.44</v>
      </c>
    </row>
    <row r="4071" spans="1:5" x14ac:dyDescent="0.35">
      <c r="A4071" s="564">
        <v>11758</v>
      </c>
      <c r="B4071" s="564" t="s">
        <v>8375</v>
      </c>
      <c r="C4071" s="564" t="s">
        <v>37</v>
      </c>
      <c r="D4071" s="564" t="s">
        <v>4988</v>
      </c>
      <c r="E4071" s="107">
        <v>82.4</v>
      </c>
    </row>
    <row r="4072" spans="1:5" x14ac:dyDescent="0.35">
      <c r="A4072" s="564">
        <v>37526</v>
      </c>
      <c r="B4072" s="564" t="s">
        <v>8376</v>
      </c>
      <c r="C4072" s="564" t="s">
        <v>37</v>
      </c>
      <c r="D4072" s="564" t="s">
        <v>4986</v>
      </c>
      <c r="E4072" s="107">
        <v>2.66</v>
      </c>
    </row>
    <row r="4073" spans="1:5" x14ac:dyDescent="0.35">
      <c r="A4073" s="564">
        <v>6076</v>
      </c>
      <c r="B4073" s="564" t="s">
        <v>8377</v>
      </c>
      <c r="C4073" s="564" t="s">
        <v>5159</v>
      </c>
      <c r="D4073" s="564" t="s">
        <v>4988</v>
      </c>
      <c r="E4073" s="107">
        <v>60.79</v>
      </c>
    </row>
    <row r="4074" spans="1:5" x14ac:dyDescent="0.35">
      <c r="A4074" s="564">
        <v>13109</v>
      </c>
      <c r="B4074" s="564" t="s">
        <v>8378</v>
      </c>
      <c r="C4074" s="564" t="s">
        <v>37</v>
      </c>
      <c r="D4074" s="564" t="s">
        <v>4992</v>
      </c>
      <c r="E4074" s="107">
        <v>269.56</v>
      </c>
    </row>
    <row r="4075" spans="1:5" x14ac:dyDescent="0.35">
      <c r="A4075" s="564">
        <v>13110</v>
      </c>
      <c r="B4075" s="564" t="s">
        <v>8379</v>
      </c>
      <c r="C4075" s="564" t="s">
        <v>37</v>
      </c>
      <c r="D4075" s="564" t="s">
        <v>4992</v>
      </c>
      <c r="E4075" s="107">
        <v>354.75</v>
      </c>
    </row>
    <row r="4076" spans="1:5" x14ac:dyDescent="0.35">
      <c r="A4076" s="564">
        <v>7581</v>
      </c>
      <c r="B4076" s="564" t="s">
        <v>8380</v>
      </c>
      <c r="C4076" s="564" t="s">
        <v>37</v>
      </c>
      <c r="D4076" s="564" t="s">
        <v>4986</v>
      </c>
      <c r="E4076" s="107">
        <v>5.04</v>
      </c>
    </row>
    <row r="4077" spans="1:5" x14ac:dyDescent="0.35">
      <c r="A4077" s="564">
        <v>4509</v>
      </c>
      <c r="B4077" s="564" t="s">
        <v>11485</v>
      </c>
      <c r="C4077" s="564" t="s">
        <v>5000</v>
      </c>
      <c r="D4077" s="564" t="s">
        <v>4986</v>
      </c>
      <c r="E4077" s="107">
        <v>4.28</v>
      </c>
    </row>
    <row r="4078" spans="1:5" x14ac:dyDescent="0.35">
      <c r="A4078" s="564">
        <v>4512</v>
      </c>
      <c r="B4078" s="564" t="s">
        <v>11486</v>
      </c>
      <c r="C4078" s="564" t="s">
        <v>5000</v>
      </c>
      <c r="D4078" s="564" t="s">
        <v>4986</v>
      </c>
      <c r="E4078" s="107">
        <v>2.04</v>
      </c>
    </row>
    <row r="4079" spans="1:5" x14ac:dyDescent="0.35">
      <c r="A4079" s="564">
        <v>4517</v>
      </c>
      <c r="B4079" s="564" t="s">
        <v>11487</v>
      </c>
      <c r="C4079" s="564" t="s">
        <v>5000</v>
      </c>
      <c r="D4079" s="564" t="s">
        <v>4986</v>
      </c>
      <c r="E4079" s="107">
        <v>2.95</v>
      </c>
    </row>
    <row r="4080" spans="1:5" x14ac:dyDescent="0.35">
      <c r="A4080" s="564">
        <v>20206</v>
      </c>
      <c r="B4080" s="564" t="s">
        <v>11488</v>
      </c>
      <c r="C4080" s="564" t="s">
        <v>5000</v>
      </c>
      <c r="D4080" s="564" t="s">
        <v>4986</v>
      </c>
      <c r="E4080" s="107">
        <v>6.11</v>
      </c>
    </row>
    <row r="4081" spans="1:5" x14ac:dyDescent="0.35">
      <c r="A4081" s="564">
        <v>4460</v>
      </c>
      <c r="B4081" s="564" t="s">
        <v>11489</v>
      </c>
      <c r="C4081" s="564" t="s">
        <v>5000</v>
      </c>
      <c r="D4081" s="564" t="s">
        <v>4986</v>
      </c>
      <c r="E4081" s="107">
        <v>6.28</v>
      </c>
    </row>
    <row r="4082" spans="1:5" x14ac:dyDescent="0.35">
      <c r="A4082" s="564">
        <v>4417</v>
      </c>
      <c r="B4082" s="564" t="s">
        <v>11490</v>
      </c>
      <c r="C4082" s="564" t="s">
        <v>5000</v>
      </c>
      <c r="D4082" s="564" t="s">
        <v>4986</v>
      </c>
      <c r="E4082" s="107">
        <v>4.84</v>
      </c>
    </row>
    <row r="4083" spans="1:5" x14ac:dyDescent="0.35">
      <c r="A4083" s="564">
        <v>4415</v>
      </c>
      <c r="B4083" s="564" t="s">
        <v>11491</v>
      </c>
      <c r="C4083" s="564" t="s">
        <v>5000</v>
      </c>
      <c r="D4083" s="564" t="s">
        <v>4986</v>
      </c>
      <c r="E4083" s="107">
        <v>3.36</v>
      </c>
    </row>
    <row r="4084" spans="1:5" x14ac:dyDescent="0.35">
      <c r="A4084" s="564">
        <v>37373</v>
      </c>
      <c r="B4084" s="564" t="s">
        <v>8381</v>
      </c>
      <c r="C4084" s="564" t="s">
        <v>4991</v>
      </c>
      <c r="D4084" s="564" t="s">
        <v>4988</v>
      </c>
      <c r="E4084" s="107">
        <v>0.06</v>
      </c>
    </row>
    <row r="4085" spans="1:5" x14ac:dyDescent="0.35">
      <c r="A4085" s="564">
        <v>40864</v>
      </c>
      <c r="B4085" s="564" t="s">
        <v>8382</v>
      </c>
      <c r="C4085" s="564" t="s">
        <v>5162</v>
      </c>
      <c r="D4085" s="564" t="s">
        <v>4988</v>
      </c>
      <c r="E4085" s="107">
        <v>11.8</v>
      </c>
    </row>
    <row r="4086" spans="1:5" x14ac:dyDescent="0.35">
      <c r="A4086" s="564">
        <v>4734</v>
      </c>
      <c r="B4086" s="564" t="s">
        <v>8383</v>
      </c>
      <c r="C4086" s="564" t="s">
        <v>5159</v>
      </c>
      <c r="D4086" s="564" t="s">
        <v>4986</v>
      </c>
      <c r="E4086" s="107">
        <v>89.59</v>
      </c>
    </row>
    <row r="4087" spans="1:5" x14ac:dyDescent="0.35">
      <c r="A4087" s="564">
        <v>6085</v>
      </c>
      <c r="B4087" s="564" t="s">
        <v>11492</v>
      </c>
      <c r="C4087" s="564" t="s">
        <v>5003</v>
      </c>
      <c r="D4087" s="564" t="s">
        <v>4988</v>
      </c>
      <c r="E4087" s="107">
        <v>4.16</v>
      </c>
    </row>
    <row r="4088" spans="1:5" x14ac:dyDescent="0.35">
      <c r="A4088" s="564">
        <v>38396</v>
      </c>
      <c r="B4088" s="564" t="s">
        <v>8384</v>
      </c>
      <c r="C4088" s="564" t="s">
        <v>37</v>
      </c>
      <c r="D4088" s="564" t="s">
        <v>4986</v>
      </c>
      <c r="E4088" s="107">
        <v>487.02</v>
      </c>
    </row>
    <row r="4089" spans="1:5" x14ac:dyDescent="0.35">
      <c r="A4089" s="564">
        <v>11622</v>
      </c>
      <c r="B4089" s="564" t="s">
        <v>8385</v>
      </c>
      <c r="C4089" s="564" t="s">
        <v>5012</v>
      </c>
      <c r="D4089" s="564" t="s">
        <v>4986</v>
      </c>
      <c r="E4089" s="107">
        <v>55.19</v>
      </c>
    </row>
    <row r="4090" spans="1:5" x14ac:dyDescent="0.35">
      <c r="A4090" s="564">
        <v>43143</v>
      </c>
      <c r="B4090" s="564" t="s">
        <v>8386</v>
      </c>
      <c r="C4090" s="564" t="s">
        <v>5003</v>
      </c>
      <c r="D4090" s="564" t="s">
        <v>4986</v>
      </c>
      <c r="E4090" s="107">
        <v>20.84</v>
      </c>
    </row>
    <row r="4091" spans="1:5" x14ac:dyDescent="0.35">
      <c r="A4091" s="564">
        <v>7317</v>
      </c>
      <c r="B4091" s="564" t="s">
        <v>8387</v>
      </c>
      <c r="C4091" s="564" t="s">
        <v>5012</v>
      </c>
      <c r="D4091" s="564" t="s">
        <v>4986</v>
      </c>
      <c r="E4091" s="107">
        <v>69.260000000000005</v>
      </c>
    </row>
    <row r="4092" spans="1:5" x14ac:dyDescent="0.35">
      <c r="A4092" s="564">
        <v>142</v>
      </c>
      <c r="B4092" s="564" t="s">
        <v>8388</v>
      </c>
      <c r="C4092" s="564" t="s">
        <v>8389</v>
      </c>
      <c r="D4092" s="564" t="s">
        <v>4986</v>
      </c>
      <c r="E4092" s="107">
        <v>26.04</v>
      </c>
    </row>
    <row r="4093" spans="1:5" x14ac:dyDescent="0.35">
      <c r="A4093" s="564">
        <v>43142</v>
      </c>
      <c r="B4093" s="564" t="s">
        <v>8390</v>
      </c>
      <c r="C4093" s="564" t="s">
        <v>5003</v>
      </c>
      <c r="D4093" s="564" t="s">
        <v>4986</v>
      </c>
      <c r="E4093" s="107">
        <v>118.29</v>
      </c>
    </row>
    <row r="4094" spans="1:5" x14ac:dyDescent="0.35">
      <c r="A4094" s="564">
        <v>38123</v>
      </c>
      <c r="B4094" s="564" t="s">
        <v>8391</v>
      </c>
      <c r="C4094" s="564" t="s">
        <v>5012</v>
      </c>
      <c r="D4094" s="564" t="s">
        <v>4986</v>
      </c>
      <c r="E4094" s="107">
        <v>26.3</v>
      </c>
    </row>
    <row r="4095" spans="1:5" x14ac:dyDescent="0.35">
      <c r="A4095" s="564">
        <v>42701</v>
      </c>
      <c r="B4095" s="564" t="s">
        <v>8392</v>
      </c>
      <c r="C4095" s="564" t="s">
        <v>37</v>
      </c>
      <c r="D4095" s="564" t="s">
        <v>4992</v>
      </c>
      <c r="E4095" s="107">
        <v>63.43</v>
      </c>
    </row>
    <row r="4096" spans="1:5" x14ac:dyDescent="0.35">
      <c r="A4096" s="564">
        <v>42702</v>
      </c>
      <c r="B4096" s="564" t="s">
        <v>8393</v>
      </c>
      <c r="C4096" s="564" t="s">
        <v>37</v>
      </c>
      <c r="D4096" s="564" t="s">
        <v>4992</v>
      </c>
      <c r="E4096" s="107">
        <v>112.7</v>
      </c>
    </row>
    <row r="4097" spans="1:5" x14ac:dyDescent="0.35">
      <c r="A4097" s="564">
        <v>37955</v>
      </c>
      <c r="B4097" s="564" t="s">
        <v>8394</v>
      </c>
      <c r="C4097" s="564" t="s">
        <v>37</v>
      </c>
      <c r="D4097" s="564" t="s">
        <v>4992</v>
      </c>
      <c r="E4097" s="107">
        <v>146.06</v>
      </c>
    </row>
    <row r="4098" spans="1:5" x14ac:dyDescent="0.35">
      <c r="A4098" s="564">
        <v>42699</v>
      </c>
      <c r="B4098" s="564" t="s">
        <v>8395</v>
      </c>
      <c r="C4098" s="564" t="s">
        <v>37</v>
      </c>
      <c r="D4098" s="564" t="s">
        <v>4992</v>
      </c>
      <c r="E4098" s="107">
        <v>38.74</v>
      </c>
    </row>
    <row r="4099" spans="1:5" x14ac:dyDescent="0.35">
      <c r="A4099" s="564">
        <v>42700</v>
      </c>
      <c r="B4099" s="564" t="s">
        <v>8396</v>
      </c>
      <c r="C4099" s="564" t="s">
        <v>37</v>
      </c>
      <c r="D4099" s="564" t="s">
        <v>4992</v>
      </c>
      <c r="E4099" s="107">
        <v>110.45</v>
      </c>
    </row>
    <row r="4100" spans="1:5" x14ac:dyDescent="0.35">
      <c r="A4100" s="564">
        <v>37743</v>
      </c>
      <c r="B4100" s="564" t="s">
        <v>8397</v>
      </c>
      <c r="C4100" s="564" t="s">
        <v>37</v>
      </c>
      <c r="D4100" s="564" t="s">
        <v>4992</v>
      </c>
      <c r="E4100" s="108">
        <v>199832.16</v>
      </c>
    </row>
    <row r="4101" spans="1:5" x14ac:dyDescent="0.35">
      <c r="A4101" s="564">
        <v>37744</v>
      </c>
      <c r="B4101" s="564" t="s">
        <v>8398</v>
      </c>
      <c r="C4101" s="564" t="s">
        <v>37</v>
      </c>
      <c r="D4101" s="564" t="s">
        <v>4992</v>
      </c>
      <c r="E4101" s="108">
        <v>234965.03</v>
      </c>
    </row>
    <row r="4102" spans="1:5" x14ac:dyDescent="0.35">
      <c r="A4102" s="564">
        <v>37741</v>
      </c>
      <c r="B4102" s="564" t="s">
        <v>8399</v>
      </c>
      <c r="C4102" s="564" t="s">
        <v>37</v>
      </c>
      <c r="D4102" s="564" t="s">
        <v>4992</v>
      </c>
      <c r="E4102" s="108">
        <v>181706.29</v>
      </c>
    </row>
    <row r="4103" spans="1:5" x14ac:dyDescent="0.35">
      <c r="A4103" s="564">
        <v>39396</v>
      </c>
      <c r="B4103" s="564" t="s">
        <v>8400</v>
      </c>
      <c r="C4103" s="564" t="s">
        <v>37</v>
      </c>
      <c r="D4103" s="564" t="s">
        <v>4992</v>
      </c>
      <c r="E4103" s="107">
        <v>79.86</v>
      </c>
    </row>
    <row r="4104" spans="1:5" x14ac:dyDescent="0.35">
      <c r="A4104" s="564">
        <v>39392</v>
      </c>
      <c r="B4104" s="564" t="s">
        <v>8401</v>
      </c>
      <c r="C4104" s="564" t="s">
        <v>37</v>
      </c>
      <c r="D4104" s="564" t="s">
        <v>4992</v>
      </c>
      <c r="E4104" s="107">
        <v>90.09</v>
      </c>
    </row>
    <row r="4105" spans="1:5" x14ac:dyDescent="0.35">
      <c r="A4105" s="564">
        <v>39393</v>
      </c>
      <c r="B4105" s="564" t="s">
        <v>8402</v>
      </c>
      <c r="C4105" s="564" t="s">
        <v>37</v>
      </c>
      <c r="D4105" s="564" t="s">
        <v>4992</v>
      </c>
      <c r="E4105" s="107">
        <v>55.71</v>
      </c>
    </row>
    <row r="4106" spans="1:5" x14ac:dyDescent="0.35">
      <c r="A4106" s="564">
        <v>39394</v>
      </c>
      <c r="B4106" s="564" t="s">
        <v>8403</v>
      </c>
      <c r="C4106" s="564" t="s">
        <v>37</v>
      </c>
      <c r="D4106" s="564" t="s">
        <v>4992</v>
      </c>
      <c r="E4106" s="107">
        <v>62.71</v>
      </c>
    </row>
    <row r="4107" spans="1:5" x14ac:dyDescent="0.35">
      <c r="A4107" s="564">
        <v>39395</v>
      </c>
      <c r="B4107" s="564" t="s">
        <v>8404</v>
      </c>
      <c r="C4107" s="564" t="s">
        <v>37</v>
      </c>
      <c r="D4107" s="564" t="s">
        <v>4992</v>
      </c>
      <c r="E4107" s="107">
        <v>58.31</v>
      </c>
    </row>
    <row r="4108" spans="1:5" x14ac:dyDescent="0.35">
      <c r="A4108" s="564">
        <v>14618</v>
      </c>
      <c r="B4108" s="564" t="s">
        <v>8405</v>
      </c>
      <c r="C4108" s="564" t="s">
        <v>37</v>
      </c>
      <c r="D4108" s="564" t="s">
        <v>4986</v>
      </c>
      <c r="E4108" s="108">
        <v>1596.51</v>
      </c>
    </row>
    <row r="4109" spans="1:5" x14ac:dyDescent="0.35">
      <c r="A4109" s="564">
        <v>40269</v>
      </c>
      <c r="B4109" s="564" t="s">
        <v>8406</v>
      </c>
      <c r="C4109" s="564" t="s">
        <v>37</v>
      </c>
      <c r="D4109" s="564" t="s">
        <v>4986</v>
      </c>
      <c r="E4109" s="108">
        <v>6432.24</v>
      </c>
    </row>
    <row r="4110" spans="1:5" x14ac:dyDescent="0.35">
      <c r="A4110" s="564">
        <v>6110</v>
      </c>
      <c r="B4110" s="564" t="s">
        <v>8407</v>
      </c>
      <c r="C4110" s="564" t="s">
        <v>4991</v>
      </c>
      <c r="D4110" s="564" t="s">
        <v>4986</v>
      </c>
      <c r="E4110" s="107">
        <v>13.73</v>
      </c>
    </row>
    <row r="4111" spans="1:5" x14ac:dyDescent="0.35">
      <c r="A4111" s="564">
        <v>40910</v>
      </c>
      <c r="B4111" s="564" t="s">
        <v>8408</v>
      </c>
      <c r="C4111" s="564" t="s">
        <v>5162</v>
      </c>
      <c r="D4111" s="564" t="s">
        <v>4986</v>
      </c>
      <c r="E4111" s="108">
        <v>2424.4299999999998</v>
      </c>
    </row>
    <row r="4112" spans="1:5" x14ac:dyDescent="0.35">
      <c r="A4112" s="564">
        <v>6111</v>
      </c>
      <c r="B4112" s="564" t="s">
        <v>8409</v>
      </c>
      <c r="C4112" s="564" t="s">
        <v>4991</v>
      </c>
      <c r="D4112" s="564" t="s">
        <v>4988</v>
      </c>
      <c r="E4112" s="107">
        <v>10.210000000000001</v>
      </c>
    </row>
    <row r="4113" spans="1:5" x14ac:dyDescent="0.35">
      <c r="A4113" s="564">
        <v>41084</v>
      </c>
      <c r="B4113" s="564" t="s">
        <v>8410</v>
      </c>
      <c r="C4113" s="564" t="s">
        <v>5162</v>
      </c>
      <c r="D4113" s="564" t="s">
        <v>4986</v>
      </c>
      <c r="E4113" s="108">
        <v>1804.46</v>
      </c>
    </row>
    <row r="4114" spans="1:5" x14ac:dyDescent="0.35">
      <c r="A4114" s="564">
        <v>44535</v>
      </c>
      <c r="B4114" s="564" t="s">
        <v>11493</v>
      </c>
      <c r="C4114" s="564" t="s">
        <v>5159</v>
      </c>
      <c r="D4114" s="564" t="s">
        <v>4986</v>
      </c>
      <c r="E4114" s="107">
        <v>50.89</v>
      </c>
    </row>
    <row r="4115" spans="1:5" x14ac:dyDescent="0.35">
      <c r="A4115" s="564">
        <v>38637</v>
      </c>
      <c r="B4115" s="564" t="s">
        <v>8411</v>
      </c>
      <c r="C4115" s="564" t="s">
        <v>37</v>
      </c>
      <c r="D4115" s="564" t="s">
        <v>4986</v>
      </c>
      <c r="E4115" s="107">
        <v>177.2</v>
      </c>
    </row>
    <row r="4116" spans="1:5" x14ac:dyDescent="0.35">
      <c r="A4116" s="564">
        <v>6150</v>
      </c>
      <c r="B4116" s="564" t="s">
        <v>8412</v>
      </c>
      <c r="C4116" s="564" t="s">
        <v>37</v>
      </c>
      <c r="D4116" s="564" t="s">
        <v>4986</v>
      </c>
      <c r="E4116" s="107">
        <v>179.36</v>
      </c>
    </row>
    <row r="4117" spans="1:5" x14ac:dyDescent="0.35">
      <c r="A4117" s="564">
        <v>6136</v>
      </c>
      <c r="B4117" s="564" t="s">
        <v>8413</v>
      </c>
      <c r="C4117" s="564" t="s">
        <v>37</v>
      </c>
      <c r="D4117" s="564" t="s">
        <v>4988</v>
      </c>
      <c r="E4117" s="107">
        <v>140.99</v>
      </c>
    </row>
    <row r="4118" spans="1:5" x14ac:dyDescent="0.35">
      <c r="A4118" s="564">
        <v>38638</v>
      </c>
      <c r="B4118" s="564" t="s">
        <v>8414</v>
      </c>
      <c r="C4118" s="564" t="s">
        <v>37</v>
      </c>
      <c r="D4118" s="564" t="s">
        <v>4986</v>
      </c>
      <c r="E4118" s="107">
        <v>149.32</v>
      </c>
    </row>
    <row r="4119" spans="1:5" x14ac:dyDescent="0.35">
      <c r="A4119" s="564">
        <v>20262</v>
      </c>
      <c r="B4119" s="564" t="s">
        <v>8415</v>
      </c>
      <c r="C4119" s="564" t="s">
        <v>37</v>
      </c>
      <c r="D4119" s="564" t="s">
        <v>4986</v>
      </c>
      <c r="E4119" s="107">
        <v>18.989999999999998</v>
      </c>
    </row>
    <row r="4120" spans="1:5" x14ac:dyDescent="0.35">
      <c r="A4120" s="564">
        <v>6148</v>
      </c>
      <c r="B4120" s="564" t="s">
        <v>8416</v>
      </c>
      <c r="C4120" s="564" t="s">
        <v>37</v>
      </c>
      <c r="D4120" s="564" t="s">
        <v>4988</v>
      </c>
      <c r="E4120" s="107">
        <v>11.75</v>
      </c>
    </row>
    <row r="4121" spans="1:5" x14ac:dyDescent="0.35">
      <c r="A4121" s="564">
        <v>6145</v>
      </c>
      <c r="B4121" s="564" t="s">
        <v>8417</v>
      </c>
      <c r="C4121" s="564" t="s">
        <v>37</v>
      </c>
      <c r="D4121" s="564" t="s">
        <v>4986</v>
      </c>
      <c r="E4121" s="107">
        <v>21.07</v>
      </c>
    </row>
    <row r="4122" spans="1:5" x14ac:dyDescent="0.35">
      <c r="A4122" s="564">
        <v>6149</v>
      </c>
      <c r="B4122" s="564" t="s">
        <v>8418</v>
      </c>
      <c r="C4122" s="564" t="s">
        <v>37</v>
      </c>
      <c r="D4122" s="564" t="s">
        <v>4986</v>
      </c>
      <c r="E4122" s="107">
        <v>19.86</v>
      </c>
    </row>
    <row r="4123" spans="1:5" x14ac:dyDescent="0.35">
      <c r="A4123" s="564">
        <v>6146</v>
      </c>
      <c r="B4123" s="564" t="s">
        <v>8419</v>
      </c>
      <c r="C4123" s="564" t="s">
        <v>37</v>
      </c>
      <c r="D4123" s="564" t="s">
        <v>4986</v>
      </c>
      <c r="E4123" s="107">
        <v>21.09</v>
      </c>
    </row>
    <row r="4124" spans="1:5" x14ac:dyDescent="0.35">
      <c r="A4124" s="564">
        <v>44536</v>
      </c>
      <c r="B4124" s="564" t="s">
        <v>11494</v>
      </c>
      <c r="C4124" s="564" t="s">
        <v>5012</v>
      </c>
      <c r="D4124" s="564" t="s">
        <v>4986</v>
      </c>
      <c r="E4124" s="107">
        <v>2.19</v>
      </c>
    </row>
    <row r="4125" spans="1:5" x14ac:dyDescent="0.35">
      <c r="A4125" s="564">
        <v>39961</v>
      </c>
      <c r="B4125" s="564" t="s">
        <v>8420</v>
      </c>
      <c r="C4125" s="564" t="s">
        <v>37</v>
      </c>
      <c r="D4125" s="564" t="s">
        <v>4986</v>
      </c>
      <c r="E4125" s="107">
        <v>17.2</v>
      </c>
    </row>
    <row r="4126" spans="1:5" x14ac:dyDescent="0.35">
      <c r="A4126" s="564">
        <v>42433</v>
      </c>
      <c r="B4126" s="564" t="s">
        <v>8421</v>
      </c>
      <c r="C4126" s="564" t="s">
        <v>37</v>
      </c>
      <c r="D4126" s="564" t="s">
        <v>4992</v>
      </c>
      <c r="E4126" s="108">
        <v>4205.03</v>
      </c>
    </row>
    <row r="4127" spans="1:5" x14ac:dyDescent="0.35">
      <c r="A4127" s="564">
        <v>42434</v>
      </c>
      <c r="B4127" s="564" t="s">
        <v>8422</v>
      </c>
      <c r="C4127" s="564" t="s">
        <v>37</v>
      </c>
      <c r="D4127" s="564" t="s">
        <v>4992</v>
      </c>
      <c r="E4127" s="108">
        <v>4544.1400000000003</v>
      </c>
    </row>
    <row r="4128" spans="1:5" x14ac:dyDescent="0.35">
      <c r="A4128" s="564">
        <v>42435</v>
      </c>
      <c r="B4128" s="564" t="s">
        <v>8423</v>
      </c>
      <c r="C4128" s="564" t="s">
        <v>37</v>
      </c>
      <c r="D4128" s="564" t="s">
        <v>4992</v>
      </c>
      <c r="E4128" s="108">
        <v>2265.9899999999998</v>
      </c>
    </row>
    <row r="4129" spans="1:5" x14ac:dyDescent="0.35">
      <c r="A4129" s="564">
        <v>38061</v>
      </c>
      <c r="B4129" s="564" t="s">
        <v>8424</v>
      </c>
      <c r="C4129" s="564" t="s">
        <v>37</v>
      </c>
      <c r="D4129" s="564" t="s">
        <v>4986</v>
      </c>
      <c r="E4129" s="107">
        <v>47.6</v>
      </c>
    </row>
    <row r="4130" spans="1:5" x14ac:dyDescent="0.35">
      <c r="A4130" s="564">
        <v>20250</v>
      </c>
      <c r="B4130" s="564" t="s">
        <v>8425</v>
      </c>
      <c r="C4130" s="564" t="s">
        <v>5012</v>
      </c>
      <c r="D4130" s="564" t="s">
        <v>4988</v>
      </c>
      <c r="E4130" s="107">
        <v>12</v>
      </c>
    </row>
    <row r="4131" spans="1:5" x14ac:dyDescent="0.35">
      <c r="A4131" s="564">
        <v>13388</v>
      </c>
      <c r="B4131" s="564" t="s">
        <v>8426</v>
      </c>
      <c r="C4131" s="564" t="s">
        <v>5012</v>
      </c>
      <c r="D4131" s="564" t="s">
        <v>4986</v>
      </c>
      <c r="E4131" s="107">
        <v>125.11</v>
      </c>
    </row>
    <row r="4132" spans="1:5" x14ac:dyDescent="0.35">
      <c r="A4132" s="564">
        <v>39914</v>
      </c>
      <c r="B4132" s="564" t="s">
        <v>8427</v>
      </c>
      <c r="C4132" s="564" t="s">
        <v>5012</v>
      </c>
      <c r="D4132" s="564" t="s">
        <v>4992</v>
      </c>
      <c r="E4132" s="107">
        <v>289.41000000000003</v>
      </c>
    </row>
    <row r="4133" spans="1:5" x14ac:dyDescent="0.35">
      <c r="A4133" s="564">
        <v>12732</v>
      </c>
      <c r="B4133" s="564" t="s">
        <v>8428</v>
      </c>
      <c r="C4133" s="564" t="s">
        <v>37</v>
      </c>
      <c r="D4133" s="564" t="s">
        <v>4992</v>
      </c>
      <c r="E4133" s="107">
        <v>333.94</v>
      </c>
    </row>
    <row r="4134" spans="1:5" x14ac:dyDescent="0.35">
      <c r="A4134" s="564">
        <v>6160</v>
      </c>
      <c r="B4134" s="564" t="s">
        <v>8429</v>
      </c>
      <c r="C4134" s="564" t="s">
        <v>4991</v>
      </c>
      <c r="D4134" s="564" t="s">
        <v>4988</v>
      </c>
      <c r="E4134" s="107">
        <v>13.73</v>
      </c>
    </row>
    <row r="4135" spans="1:5" x14ac:dyDescent="0.35">
      <c r="A4135" s="564">
        <v>41087</v>
      </c>
      <c r="B4135" s="564" t="s">
        <v>8430</v>
      </c>
      <c r="C4135" s="564" t="s">
        <v>5162</v>
      </c>
      <c r="D4135" s="564" t="s">
        <v>4986</v>
      </c>
      <c r="E4135" s="108">
        <v>2424.4299999999998</v>
      </c>
    </row>
    <row r="4136" spans="1:5" x14ac:dyDescent="0.35">
      <c r="A4136" s="564">
        <v>6166</v>
      </c>
      <c r="B4136" s="564" t="s">
        <v>8431</v>
      </c>
      <c r="C4136" s="564" t="s">
        <v>4991</v>
      </c>
      <c r="D4136" s="564" t="s">
        <v>4986</v>
      </c>
      <c r="E4136" s="107">
        <v>18.399999999999999</v>
      </c>
    </row>
    <row r="4137" spans="1:5" x14ac:dyDescent="0.35">
      <c r="A4137" s="564">
        <v>41088</v>
      </c>
      <c r="B4137" s="564" t="s">
        <v>8432</v>
      </c>
      <c r="C4137" s="564" t="s">
        <v>5162</v>
      </c>
      <c r="D4137" s="564" t="s">
        <v>4986</v>
      </c>
      <c r="E4137" s="108">
        <v>3250.19</v>
      </c>
    </row>
    <row r="4138" spans="1:5" x14ac:dyDescent="0.35">
      <c r="A4138" s="564">
        <v>20232</v>
      </c>
      <c r="B4138" s="564" t="s">
        <v>8433</v>
      </c>
      <c r="C4138" s="564" t="s">
        <v>5000</v>
      </c>
      <c r="D4138" s="564" t="s">
        <v>4992</v>
      </c>
      <c r="E4138" s="107">
        <v>71.63</v>
      </c>
    </row>
    <row r="4139" spans="1:5" x14ac:dyDescent="0.35">
      <c r="A4139" s="564">
        <v>10856</v>
      </c>
      <c r="B4139" s="564" t="s">
        <v>8434</v>
      </c>
      <c r="C4139" s="564" t="s">
        <v>5000</v>
      </c>
      <c r="D4139" s="564" t="s">
        <v>4992</v>
      </c>
      <c r="E4139" s="107">
        <v>84.17</v>
      </c>
    </row>
    <row r="4140" spans="1:5" x14ac:dyDescent="0.35">
      <c r="A4140" s="564">
        <v>4828</v>
      </c>
      <c r="B4140" s="564" t="s">
        <v>8435</v>
      </c>
      <c r="C4140" s="564" t="s">
        <v>5000</v>
      </c>
      <c r="D4140" s="564" t="s">
        <v>4992</v>
      </c>
      <c r="E4140" s="107">
        <v>68.41</v>
      </c>
    </row>
    <row r="4141" spans="1:5" x14ac:dyDescent="0.35">
      <c r="A4141" s="564">
        <v>20249</v>
      </c>
      <c r="B4141" s="564" t="s">
        <v>8436</v>
      </c>
      <c r="C4141" s="564" t="s">
        <v>5000</v>
      </c>
      <c r="D4141" s="564" t="s">
        <v>4992</v>
      </c>
      <c r="E4141" s="107">
        <v>37.46</v>
      </c>
    </row>
    <row r="4142" spans="1:5" x14ac:dyDescent="0.35">
      <c r="A4142" s="564">
        <v>11609</v>
      </c>
      <c r="B4142" s="564" t="s">
        <v>8437</v>
      </c>
      <c r="C4142" s="564" t="s">
        <v>5003</v>
      </c>
      <c r="D4142" s="564" t="s">
        <v>4986</v>
      </c>
      <c r="E4142" s="107">
        <v>9.17</v>
      </c>
    </row>
    <row r="4143" spans="1:5" x14ac:dyDescent="0.35">
      <c r="A4143" s="564">
        <v>20083</v>
      </c>
      <c r="B4143" s="564" t="s">
        <v>11495</v>
      </c>
      <c r="C4143" s="564" t="s">
        <v>37</v>
      </c>
      <c r="D4143" s="564" t="s">
        <v>4986</v>
      </c>
      <c r="E4143" s="107">
        <v>77.58</v>
      </c>
    </row>
    <row r="4144" spans="1:5" x14ac:dyDescent="0.35">
      <c r="A4144" s="564">
        <v>10691</v>
      </c>
      <c r="B4144" s="564" t="s">
        <v>8438</v>
      </c>
      <c r="C4144" s="564" t="s">
        <v>5003</v>
      </c>
      <c r="D4144" s="564" t="s">
        <v>4986</v>
      </c>
      <c r="E4144" s="107">
        <v>53.29</v>
      </c>
    </row>
    <row r="4145" spans="1:5" x14ac:dyDescent="0.35">
      <c r="A4145" s="564">
        <v>12295</v>
      </c>
      <c r="B4145" s="564" t="s">
        <v>8439</v>
      </c>
      <c r="C4145" s="564" t="s">
        <v>37</v>
      </c>
      <c r="D4145" s="564" t="s">
        <v>4986</v>
      </c>
      <c r="E4145" s="107">
        <v>3.22</v>
      </c>
    </row>
    <row r="4146" spans="1:5" x14ac:dyDescent="0.35">
      <c r="A4146" s="564">
        <v>12296</v>
      </c>
      <c r="B4146" s="564" t="s">
        <v>8440</v>
      </c>
      <c r="C4146" s="564" t="s">
        <v>37</v>
      </c>
      <c r="D4146" s="564" t="s">
        <v>4986</v>
      </c>
      <c r="E4146" s="107">
        <v>4.17</v>
      </c>
    </row>
    <row r="4147" spans="1:5" x14ac:dyDescent="0.35">
      <c r="A4147" s="564">
        <v>12294</v>
      </c>
      <c r="B4147" s="564" t="s">
        <v>8441</v>
      </c>
      <c r="C4147" s="564" t="s">
        <v>37</v>
      </c>
      <c r="D4147" s="564" t="s">
        <v>4986</v>
      </c>
      <c r="E4147" s="107">
        <v>10.02</v>
      </c>
    </row>
    <row r="4148" spans="1:5" x14ac:dyDescent="0.35">
      <c r="A4148" s="564">
        <v>14543</v>
      </c>
      <c r="B4148" s="564" t="s">
        <v>8442</v>
      </c>
      <c r="C4148" s="564" t="s">
        <v>37</v>
      </c>
      <c r="D4148" s="564" t="s">
        <v>4986</v>
      </c>
      <c r="E4148" s="107">
        <v>7.15</v>
      </c>
    </row>
    <row r="4149" spans="1:5" x14ac:dyDescent="0.35">
      <c r="A4149" s="564">
        <v>13329</v>
      </c>
      <c r="B4149" s="564" t="s">
        <v>8443</v>
      </c>
      <c r="C4149" s="564" t="s">
        <v>37</v>
      </c>
      <c r="D4149" s="564" t="s">
        <v>4988</v>
      </c>
      <c r="E4149" s="107">
        <v>4.2</v>
      </c>
    </row>
    <row r="4150" spans="1:5" x14ac:dyDescent="0.35">
      <c r="A4150" s="564">
        <v>21044</v>
      </c>
      <c r="B4150" s="564" t="s">
        <v>8444</v>
      </c>
      <c r="C4150" s="564" t="s">
        <v>37</v>
      </c>
      <c r="D4150" s="564" t="s">
        <v>4992</v>
      </c>
      <c r="E4150" s="107">
        <v>29.63</v>
      </c>
    </row>
    <row r="4151" spans="1:5" x14ac:dyDescent="0.35">
      <c r="A4151" s="564">
        <v>21045</v>
      </c>
      <c r="B4151" s="564" t="s">
        <v>8445</v>
      </c>
      <c r="C4151" s="564" t="s">
        <v>37</v>
      </c>
      <c r="D4151" s="564" t="s">
        <v>4992</v>
      </c>
      <c r="E4151" s="107">
        <v>40.590000000000003</v>
      </c>
    </row>
    <row r="4152" spans="1:5" x14ac:dyDescent="0.35">
      <c r="A4152" s="564">
        <v>21040</v>
      </c>
      <c r="B4152" s="564" t="s">
        <v>8446</v>
      </c>
      <c r="C4152" s="564" t="s">
        <v>37</v>
      </c>
      <c r="D4152" s="564" t="s">
        <v>4992</v>
      </c>
      <c r="E4152" s="107">
        <v>29</v>
      </c>
    </row>
    <row r="4153" spans="1:5" x14ac:dyDescent="0.35">
      <c r="A4153" s="564">
        <v>21041</v>
      </c>
      <c r="B4153" s="564" t="s">
        <v>8447</v>
      </c>
      <c r="C4153" s="564" t="s">
        <v>37</v>
      </c>
      <c r="D4153" s="564" t="s">
        <v>4992</v>
      </c>
      <c r="E4153" s="107">
        <v>35</v>
      </c>
    </row>
    <row r="4154" spans="1:5" x14ac:dyDescent="0.35">
      <c r="A4154" s="564">
        <v>21047</v>
      </c>
      <c r="B4154" s="564" t="s">
        <v>8448</v>
      </c>
      <c r="C4154" s="564" t="s">
        <v>37</v>
      </c>
      <c r="D4154" s="564" t="s">
        <v>4992</v>
      </c>
      <c r="E4154" s="107">
        <v>43.69</v>
      </c>
    </row>
    <row r="4155" spans="1:5" x14ac:dyDescent="0.35">
      <c r="A4155" s="564">
        <v>21043</v>
      </c>
      <c r="B4155" s="564" t="s">
        <v>8449</v>
      </c>
      <c r="C4155" s="564" t="s">
        <v>37</v>
      </c>
      <c r="D4155" s="564" t="s">
        <v>4992</v>
      </c>
      <c r="E4155" s="107">
        <v>42.54</v>
      </c>
    </row>
    <row r="4156" spans="1:5" x14ac:dyDescent="0.35">
      <c r="A4156" s="564">
        <v>21042</v>
      </c>
      <c r="B4156" s="564" t="s">
        <v>8450</v>
      </c>
      <c r="C4156" s="564" t="s">
        <v>37</v>
      </c>
      <c r="D4156" s="564" t="s">
        <v>4992</v>
      </c>
      <c r="E4156" s="107">
        <v>33.67</v>
      </c>
    </row>
    <row r="4157" spans="1:5" x14ac:dyDescent="0.35">
      <c r="A4157" s="564">
        <v>14149</v>
      </c>
      <c r="B4157" s="564" t="s">
        <v>8451</v>
      </c>
      <c r="C4157" s="564" t="s">
        <v>6889</v>
      </c>
      <c r="D4157" s="564" t="s">
        <v>4992</v>
      </c>
      <c r="E4157" s="107">
        <v>196.51</v>
      </c>
    </row>
    <row r="4158" spans="1:5" x14ac:dyDescent="0.35">
      <c r="A4158" s="564">
        <v>38099</v>
      </c>
      <c r="B4158" s="564" t="s">
        <v>8452</v>
      </c>
      <c r="C4158" s="564" t="s">
        <v>37</v>
      </c>
      <c r="D4158" s="564" t="s">
        <v>4986</v>
      </c>
      <c r="E4158" s="107">
        <v>1.31</v>
      </c>
    </row>
    <row r="4159" spans="1:5" x14ac:dyDescent="0.35">
      <c r="A4159" s="564">
        <v>38100</v>
      </c>
      <c r="B4159" s="564" t="s">
        <v>8453</v>
      </c>
      <c r="C4159" s="564" t="s">
        <v>37</v>
      </c>
      <c r="D4159" s="564" t="s">
        <v>4986</v>
      </c>
      <c r="E4159" s="107">
        <v>2.15</v>
      </c>
    </row>
    <row r="4160" spans="1:5" x14ac:dyDescent="0.35">
      <c r="A4160" s="564">
        <v>20061</v>
      </c>
      <c r="B4160" s="564" t="s">
        <v>8454</v>
      </c>
      <c r="C4160" s="564" t="s">
        <v>37</v>
      </c>
      <c r="D4160" s="564" t="s">
        <v>4992</v>
      </c>
      <c r="E4160" s="107">
        <v>4.0599999999999996</v>
      </c>
    </row>
    <row r="4161" spans="1:5" x14ac:dyDescent="0.35">
      <c r="A4161" s="564">
        <v>7576</v>
      </c>
      <c r="B4161" s="564" t="s">
        <v>8455</v>
      </c>
      <c r="C4161" s="564" t="s">
        <v>37</v>
      </c>
      <c r="D4161" s="564" t="s">
        <v>4986</v>
      </c>
      <c r="E4161" s="107">
        <v>207.1</v>
      </c>
    </row>
    <row r="4162" spans="1:5" x14ac:dyDescent="0.35">
      <c r="A4162" s="564">
        <v>3384</v>
      </c>
      <c r="B4162" s="564" t="s">
        <v>8456</v>
      </c>
      <c r="C4162" s="564" t="s">
        <v>37</v>
      </c>
      <c r="D4162" s="564" t="s">
        <v>4986</v>
      </c>
      <c r="E4162" s="107">
        <v>5.03</v>
      </c>
    </row>
    <row r="4163" spans="1:5" x14ac:dyDescent="0.35">
      <c r="A4163" s="564">
        <v>7572</v>
      </c>
      <c r="B4163" s="564" t="s">
        <v>8457</v>
      </c>
      <c r="C4163" s="564" t="s">
        <v>37</v>
      </c>
      <c r="D4163" s="564" t="s">
        <v>4986</v>
      </c>
      <c r="E4163" s="107">
        <v>7.78</v>
      </c>
    </row>
    <row r="4164" spans="1:5" x14ac:dyDescent="0.35">
      <c r="A4164" s="564">
        <v>3396</v>
      </c>
      <c r="B4164" s="564" t="s">
        <v>8458</v>
      </c>
      <c r="C4164" s="564" t="s">
        <v>37</v>
      </c>
      <c r="D4164" s="564" t="s">
        <v>4986</v>
      </c>
      <c r="E4164" s="107">
        <v>5.26</v>
      </c>
    </row>
    <row r="4165" spans="1:5" x14ac:dyDescent="0.35">
      <c r="A4165" s="564">
        <v>37590</v>
      </c>
      <c r="B4165" s="564" t="s">
        <v>32</v>
      </c>
      <c r="C4165" s="564" t="s">
        <v>37</v>
      </c>
      <c r="D4165" s="564" t="s">
        <v>4992</v>
      </c>
      <c r="E4165" s="107">
        <v>22.39</v>
      </c>
    </row>
    <row r="4166" spans="1:5" x14ac:dyDescent="0.35">
      <c r="A4166" s="564">
        <v>37591</v>
      </c>
      <c r="B4166" s="564" t="s">
        <v>8459</v>
      </c>
      <c r="C4166" s="564" t="s">
        <v>37</v>
      </c>
      <c r="D4166" s="564" t="s">
        <v>4992</v>
      </c>
      <c r="E4166" s="107">
        <v>26.91</v>
      </c>
    </row>
    <row r="4167" spans="1:5" x14ac:dyDescent="0.35">
      <c r="A4167" s="564">
        <v>12626</v>
      </c>
      <c r="B4167" s="564" t="s">
        <v>8460</v>
      </c>
      <c r="C4167" s="564" t="s">
        <v>37</v>
      </c>
      <c r="D4167" s="564" t="s">
        <v>4992</v>
      </c>
      <c r="E4167" s="107">
        <v>19.510000000000002</v>
      </c>
    </row>
    <row r="4168" spans="1:5" x14ac:dyDescent="0.35">
      <c r="A4168" s="564">
        <v>11033</v>
      </c>
      <c r="B4168" s="564" t="s">
        <v>8461</v>
      </c>
      <c r="C4168" s="564" t="s">
        <v>37</v>
      </c>
      <c r="D4168" s="564" t="s">
        <v>4986</v>
      </c>
      <c r="E4168" s="107">
        <v>7.28</v>
      </c>
    </row>
    <row r="4169" spans="1:5" x14ac:dyDescent="0.35">
      <c r="A4169" s="564">
        <v>390</v>
      </c>
      <c r="B4169" s="564" t="s">
        <v>8462</v>
      </c>
      <c r="C4169" s="564" t="s">
        <v>37</v>
      </c>
      <c r="D4169" s="564" t="s">
        <v>4986</v>
      </c>
      <c r="E4169" s="107">
        <v>9.52</v>
      </c>
    </row>
    <row r="4170" spans="1:5" x14ac:dyDescent="0.35">
      <c r="A4170" s="564">
        <v>42436</v>
      </c>
      <c r="B4170" s="564" t="s">
        <v>8463</v>
      </c>
      <c r="C4170" s="564" t="s">
        <v>37</v>
      </c>
      <c r="D4170" s="564" t="s">
        <v>4992</v>
      </c>
      <c r="E4170" s="108">
        <v>2371.85</v>
      </c>
    </row>
    <row r="4171" spans="1:5" x14ac:dyDescent="0.35">
      <c r="A4171" s="564">
        <v>6193</v>
      </c>
      <c r="B4171" s="564" t="s">
        <v>11496</v>
      </c>
      <c r="C4171" s="564" t="s">
        <v>5000</v>
      </c>
      <c r="D4171" s="564" t="s">
        <v>4986</v>
      </c>
      <c r="E4171" s="107">
        <v>12.57</v>
      </c>
    </row>
    <row r="4172" spans="1:5" x14ac:dyDescent="0.35">
      <c r="A4172" s="564">
        <v>6194</v>
      </c>
      <c r="B4172" s="564" t="s">
        <v>11497</v>
      </c>
      <c r="C4172" s="564" t="s">
        <v>5000</v>
      </c>
      <c r="D4172" s="564" t="s">
        <v>4986</v>
      </c>
      <c r="E4172" s="107">
        <v>6.02</v>
      </c>
    </row>
    <row r="4173" spans="1:5" x14ac:dyDescent="0.35">
      <c r="A4173" s="564">
        <v>10567</v>
      </c>
      <c r="B4173" s="564" t="s">
        <v>11498</v>
      </c>
      <c r="C4173" s="564" t="s">
        <v>5000</v>
      </c>
      <c r="D4173" s="564" t="s">
        <v>4986</v>
      </c>
      <c r="E4173" s="107">
        <v>9.5399999999999991</v>
      </c>
    </row>
    <row r="4174" spans="1:5" x14ac:dyDescent="0.35">
      <c r="A4174" s="564">
        <v>6212</v>
      </c>
      <c r="B4174" s="564" t="s">
        <v>11499</v>
      </c>
      <c r="C4174" s="564" t="s">
        <v>5000</v>
      </c>
      <c r="D4174" s="564" t="s">
        <v>4988</v>
      </c>
      <c r="E4174" s="107">
        <v>14</v>
      </c>
    </row>
    <row r="4175" spans="1:5" x14ac:dyDescent="0.35">
      <c r="A4175" s="564">
        <v>3993</v>
      </c>
      <c r="B4175" s="564" t="s">
        <v>11500</v>
      </c>
      <c r="C4175" s="564" t="s">
        <v>4987</v>
      </c>
      <c r="D4175" s="564" t="s">
        <v>4986</v>
      </c>
      <c r="E4175" s="107">
        <v>81.290000000000006</v>
      </c>
    </row>
    <row r="4176" spans="1:5" x14ac:dyDescent="0.35">
      <c r="A4176" s="564">
        <v>3990</v>
      </c>
      <c r="B4176" s="564" t="s">
        <v>11501</v>
      </c>
      <c r="C4176" s="564" t="s">
        <v>5000</v>
      </c>
      <c r="D4176" s="564" t="s">
        <v>4986</v>
      </c>
      <c r="E4176" s="107">
        <v>15.29</v>
      </c>
    </row>
    <row r="4177" spans="1:5" x14ac:dyDescent="0.35">
      <c r="A4177" s="564">
        <v>3992</v>
      </c>
      <c r="B4177" s="564" t="s">
        <v>11502</v>
      </c>
      <c r="C4177" s="564" t="s">
        <v>5000</v>
      </c>
      <c r="D4177" s="564" t="s">
        <v>4986</v>
      </c>
      <c r="E4177" s="107">
        <v>20.65</v>
      </c>
    </row>
    <row r="4178" spans="1:5" x14ac:dyDescent="0.35">
      <c r="A4178" s="564">
        <v>6178</v>
      </c>
      <c r="B4178" s="564" t="s">
        <v>8464</v>
      </c>
      <c r="C4178" s="564" t="s">
        <v>4987</v>
      </c>
      <c r="D4178" s="564" t="s">
        <v>4992</v>
      </c>
      <c r="E4178" s="107">
        <v>267.77</v>
      </c>
    </row>
    <row r="4179" spans="1:5" x14ac:dyDescent="0.35">
      <c r="A4179" s="564">
        <v>6180</v>
      </c>
      <c r="B4179" s="564" t="s">
        <v>8465</v>
      </c>
      <c r="C4179" s="564" t="s">
        <v>4987</v>
      </c>
      <c r="D4179" s="564" t="s">
        <v>4992</v>
      </c>
      <c r="E4179" s="107">
        <v>289</v>
      </c>
    </row>
    <row r="4180" spans="1:5" x14ac:dyDescent="0.35">
      <c r="A4180" s="564">
        <v>6182</v>
      </c>
      <c r="B4180" s="564" t="s">
        <v>8466</v>
      </c>
      <c r="C4180" s="564" t="s">
        <v>4987</v>
      </c>
      <c r="D4180" s="564" t="s">
        <v>4992</v>
      </c>
      <c r="E4180" s="107">
        <v>358.72</v>
      </c>
    </row>
    <row r="4181" spans="1:5" x14ac:dyDescent="0.35">
      <c r="A4181" s="564">
        <v>43614</v>
      </c>
      <c r="B4181" s="564" t="s">
        <v>11503</v>
      </c>
      <c r="C4181" s="564" t="s">
        <v>5000</v>
      </c>
      <c r="D4181" s="564" t="s">
        <v>4986</v>
      </c>
      <c r="E4181" s="107">
        <v>10.33</v>
      </c>
    </row>
    <row r="4182" spans="1:5" x14ac:dyDescent="0.35">
      <c r="A4182" s="564">
        <v>6189</v>
      </c>
      <c r="B4182" s="564" t="s">
        <v>11504</v>
      </c>
      <c r="C4182" s="564" t="s">
        <v>5000</v>
      </c>
      <c r="D4182" s="564" t="s">
        <v>4986</v>
      </c>
      <c r="E4182" s="107">
        <v>18.350000000000001</v>
      </c>
    </row>
    <row r="4183" spans="1:5" x14ac:dyDescent="0.35">
      <c r="A4183" s="564">
        <v>6214</v>
      </c>
      <c r="B4183" s="564" t="s">
        <v>8467</v>
      </c>
      <c r="C4183" s="564" t="s">
        <v>4987</v>
      </c>
      <c r="D4183" s="564" t="s">
        <v>4992</v>
      </c>
      <c r="E4183" s="107">
        <v>167.74</v>
      </c>
    </row>
    <row r="4184" spans="1:5" x14ac:dyDescent="0.35">
      <c r="A4184" s="564">
        <v>36153</v>
      </c>
      <c r="B4184" s="564" t="s">
        <v>8468</v>
      </c>
      <c r="C4184" s="564" t="s">
        <v>37</v>
      </c>
      <c r="D4184" s="564" t="s">
        <v>4986</v>
      </c>
      <c r="E4184" s="107">
        <v>213.86</v>
      </c>
    </row>
    <row r="4185" spans="1:5" x14ac:dyDescent="0.35">
      <c r="A4185" s="564">
        <v>10740</v>
      </c>
      <c r="B4185" s="564" t="s">
        <v>8469</v>
      </c>
      <c r="C4185" s="564" t="s">
        <v>37</v>
      </c>
      <c r="D4185" s="564" t="s">
        <v>4986</v>
      </c>
      <c r="E4185" s="108">
        <v>11693.47</v>
      </c>
    </row>
    <row r="4186" spans="1:5" x14ac:dyDescent="0.35">
      <c r="A4186" s="564">
        <v>13914</v>
      </c>
      <c r="B4186" s="564" t="s">
        <v>8470</v>
      </c>
      <c r="C4186" s="564" t="s">
        <v>37</v>
      </c>
      <c r="D4186" s="564" t="s">
        <v>4986</v>
      </c>
      <c r="E4186" s="107">
        <v>846.07</v>
      </c>
    </row>
    <row r="4187" spans="1:5" x14ac:dyDescent="0.35">
      <c r="A4187" s="564">
        <v>10742</v>
      </c>
      <c r="B4187" s="564" t="s">
        <v>8471</v>
      </c>
      <c r="C4187" s="564" t="s">
        <v>37</v>
      </c>
      <c r="D4187" s="564" t="s">
        <v>4988</v>
      </c>
      <c r="E4187" s="108">
        <v>1234</v>
      </c>
    </row>
    <row r="4188" spans="1:5" x14ac:dyDescent="0.35">
      <c r="A4188" s="564">
        <v>38465</v>
      </c>
      <c r="B4188" s="564" t="s">
        <v>8472</v>
      </c>
      <c r="C4188" s="564" t="s">
        <v>37</v>
      </c>
      <c r="D4188" s="564" t="s">
        <v>4986</v>
      </c>
      <c r="E4188" s="107">
        <v>29.41</v>
      </c>
    </row>
    <row r="4189" spans="1:5" x14ac:dyDescent="0.35">
      <c r="A4189" s="564">
        <v>7543</v>
      </c>
      <c r="B4189" s="564" t="s">
        <v>8473</v>
      </c>
      <c r="C4189" s="564" t="s">
        <v>37</v>
      </c>
      <c r="D4189" s="564" t="s">
        <v>4986</v>
      </c>
      <c r="E4189" s="107">
        <v>4.92</v>
      </c>
    </row>
    <row r="4190" spans="1:5" x14ac:dyDescent="0.35">
      <c r="A4190" s="564">
        <v>43427</v>
      </c>
      <c r="B4190" s="564" t="s">
        <v>10092</v>
      </c>
      <c r="C4190" s="564" t="s">
        <v>37</v>
      </c>
      <c r="D4190" s="564" t="s">
        <v>4986</v>
      </c>
      <c r="E4190" s="108">
        <v>1612.9</v>
      </c>
    </row>
    <row r="4191" spans="1:5" x14ac:dyDescent="0.35">
      <c r="A4191" s="564">
        <v>41613</v>
      </c>
      <c r="B4191" s="564" t="s">
        <v>10093</v>
      </c>
      <c r="C4191" s="564" t="s">
        <v>37</v>
      </c>
      <c r="D4191" s="564" t="s">
        <v>4986</v>
      </c>
      <c r="E4191" s="107">
        <v>103.68</v>
      </c>
    </row>
    <row r="4192" spans="1:5" x14ac:dyDescent="0.35">
      <c r="A4192" s="564">
        <v>41614</v>
      </c>
      <c r="B4192" s="564" t="s">
        <v>10094</v>
      </c>
      <c r="C4192" s="564" t="s">
        <v>37</v>
      </c>
      <c r="D4192" s="564" t="s">
        <v>4986</v>
      </c>
      <c r="E4192" s="107">
        <v>132.1</v>
      </c>
    </row>
    <row r="4193" spans="1:5" x14ac:dyDescent="0.35">
      <c r="A4193" s="564">
        <v>41615</v>
      </c>
      <c r="B4193" s="564" t="s">
        <v>10095</v>
      </c>
      <c r="C4193" s="564" t="s">
        <v>37</v>
      </c>
      <c r="D4193" s="564" t="s">
        <v>4986</v>
      </c>
      <c r="E4193" s="107">
        <v>204.18</v>
      </c>
    </row>
    <row r="4194" spans="1:5" x14ac:dyDescent="0.35">
      <c r="A4194" s="564">
        <v>41616</v>
      </c>
      <c r="B4194" s="564" t="s">
        <v>10096</v>
      </c>
      <c r="C4194" s="564" t="s">
        <v>37</v>
      </c>
      <c r="D4194" s="564" t="s">
        <v>4986</v>
      </c>
      <c r="E4194" s="107">
        <v>305.08</v>
      </c>
    </row>
    <row r="4195" spans="1:5" x14ac:dyDescent="0.35">
      <c r="A4195" s="564">
        <v>41617</v>
      </c>
      <c r="B4195" s="564" t="s">
        <v>10097</v>
      </c>
      <c r="C4195" s="564" t="s">
        <v>37</v>
      </c>
      <c r="D4195" s="564" t="s">
        <v>4986</v>
      </c>
      <c r="E4195" s="107">
        <v>606.61</v>
      </c>
    </row>
    <row r="4196" spans="1:5" x14ac:dyDescent="0.35">
      <c r="A4196" s="564">
        <v>41618</v>
      </c>
      <c r="B4196" s="564" t="s">
        <v>10098</v>
      </c>
      <c r="C4196" s="564" t="s">
        <v>37</v>
      </c>
      <c r="D4196" s="564" t="s">
        <v>4986</v>
      </c>
      <c r="E4196" s="108">
        <v>1116.74</v>
      </c>
    </row>
    <row r="4197" spans="1:5" x14ac:dyDescent="0.35">
      <c r="A4197" s="564">
        <v>43428</v>
      </c>
      <c r="B4197" s="564" t="s">
        <v>10099</v>
      </c>
      <c r="C4197" s="564" t="s">
        <v>37</v>
      </c>
      <c r="D4197" s="564" t="s">
        <v>4986</v>
      </c>
      <c r="E4197" s="108">
        <v>1961.57</v>
      </c>
    </row>
    <row r="4198" spans="1:5" x14ac:dyDescent="0.35">
      <c r="A4198" s="564">
        <v>41619</v>
      </c>
      <c r="B4198" s="564" t="s">
        <v>10100</v>
      </c>
      <c r="C4198" s="564" t="s">
        <v>37</v>
      </c>
      <c r="D4198" s="564" t="s">
        <v>4986</v>
      </c>
      <c r="E4198" s="107">
        <v>127.09</v>
      </c>
    </row>
    <row r="4199" spans="1:5" x14ac:dyDescent="0.35">
      <c r="A4199" s="564">
        <v>41620</v>
      </c>
      <c r="B4199" s="564" t="s">
        <v>10101</v>
      </c>
      <c r="C4199" s="564" t="s">
        <v>37</v>
      </c>
      <c r="D4199" s="564" t="s">
        <v>4986</v>
      </c>
      <c r="E4199" s="107">
        <v>160.53</v>
      </c>
    </row>
    <row r="4200" spans="1:5" x14ac:dyDescent="0.35">
      <c r="A4200" s="564">
        <v>41622</v>
      </c>
      <c r="B4200" s="564" t="s">
        <v>10102</v>
      </c>
      <c r="C4200" s="564" t="s">
        <v>37</v>
      </c>
      <c r="D4200" s="564" t="s">
        <v>4986</v>
      </c>
      <c r="E4200" s="107">
        <v>278.43</v>
      </c>
    </row>
    <row r="4201" spans="1:5" x14ac:dyDescent="0.35">
      <c r="A4201" s="564">
        <v>41623</v>
      </c>
      <c r="B4201" s="564" t="s">
        <v>10103</v>
      </c>
      <c r="C4201" s="564" t="s">
        <v>37</v>
      </c>
      <c r="D4201" s="564" t="s">
        <v>4986</v>
      </c>
      <c r="E4201" s="107">
        <v>428.1</v>
      </c>
    </row>
    <row r="4202" spans="1:5" x14ac:dyDescent="0.35">
      <c r="A4202" s="564">
        <v>41624</v>
      </c>
      <c r="B4202" s="564" t="s">
        <v>10104</v>
      </c>
      <c r="C4202" s="564" t="s">
        <v>37</v>
      </c>
      <c r="D4202" s="564" t="s">
        <v>4986</v>
      </c>
      <c r="E4202" s="107">
        <v>802.68</v>
      </c>
    </row>
    <row r="4203" spans="1:5" x14ac:dyDescent="0.35">
      <c r="A4203" s="564">
        <v>41625</v>
      </c>
      <c r="B4203" s="564" t="s">
        <v>10105</v>
      </c>
      <c r="C4203" s="564" t="s">
        <v>37</v>
      </c>
      <c r="D4203" s="564" t="s">
        <v>4986</v>
      </c>
      <c r="E4203" s="108">
        <v>1234.97</v>
      </c>
    </row>
    <row r="4204" spans="1:5" x14ac:dyDescent="0.35">
      <c r="A4204" s="564">
        <v>39352</v>
      </c>
      <c r="B4204" s="564" t="s">
        <v>8474</v>
      </c>
      <c r="C4204" s="564" t="s">
        <v>37</v>
      </c>
      <c r="D4204" s="564" t="s">
        <v>4986</v>
      </c>
      <c r="E4204" s="107">
        <v>3.04</v>
      </c>
    </row>
    <row r="4205" spans="1:5" x14ac:dyDescent="0.35">
      <c r="A4205" s="564">
        <v>39346</v>
      </c>
      <c r="B4205" s="564" t="s">
        <v>8475</v>
      </c>
      <c r="C4205" s="564" t="s">
        <v>37</v>
      </c>
      <c r="D4205" s="564" t="s">
        <v>4986</v>
      </c>
      <c r="E4205" s="107">
        <v>3.04</v>
      </c>
    </row>
    <row r="4206" spans="1:5" x14ac:dyDescent="0.35">
      <c r="A4206" s="564">
        <v>39350</v>
      </c>
      <c r="B4206" s="564" t="s">
        <v>8476</v>
      </c>
      <c r="C4206" s="564" t="s">
        <v>37</v>
      </c>
      <c r="D4206" s="564" t="s">
        <v>4986</v>
      </c>
      <c r="E4206" s="107">
        <v>3.27</v>
      </c>
    </row>
    <row r="4207" spans="1:5" x14ac:dyDescent="0.35">
      <c r="A4207" s="564">
        <v>39351</v>
      </c>
      <c r="B4207" s="564" t="s">
        <v>8477</v>
      </c>
      <c r="C4207" s="564" t="s">
        <v>37</v>
      </c>
      <c r="D4207" s="564" t="s">
        <v>4986</v>
      </c>
      <c r="E4207" s="107">
        <v>3.78</v>
      </c>
    </row>
    <row r="4208" spans="1:5" x14ac:dyDescent="0.35">
      <c r="A4208" s="564">
        <v>38952</v>
      </c>
      <c r="B4208" s="564" t="s">
        <v>8478</v>
      </c>
      <c r="C4208" s="564" t="s">
        <v>37</v>
      </c>
      <c r="D4208" s="564" t="s">
        <v>4992</v>
      </c>
      <c r="E4208" s="107">
        <v>3.95</v>
      </c>
    </row>
    <row r="4209" spans="1:5" x14ac:dyDescent="0.35">
      <c r="A4209" s="564">
        <v>38953</v>
      </c>
      <c r="B4209" s="564" t="s">
        <v>8479</v>
      </c>
      <c r="C4209" s="564" t="s">
        <v>37</v>
      </c>
      <c r="D4209" s="564" t="s">
        <v>4992</v>
      </c>
      <c r="E4209" s="107">
        <v>6.22</v>
      </c>
    </row>
    <row r="4210" spans="1:5" x14ac:dyDescent="0.35">
      <c r="A4210" s="564">
        <v>38835</v>
      </c>
      <c r="B4210" s="564" t="s">
        <v>8480</v>
      </c>
      <c r="C4210" s="564" t="s">
        <v>37</v>
      </c>
      <c r="D4210" s="564" t="s">
        <v>4992</v>
      </c>
      <c r="E4210" s="107">
        <v>5.58</v>
      </c>
    </row>
    <row r="4211" spans="1:5" x14ac:dyDescent="0.35">
      <c r="A4211" s="564">
        <v>38837</v>
      </c>
      <c r="B4211" s="564" t="s">
        <v>8481</v>
      </c>
      <c r="C4211" s="564" t="s">
        <v>37</v>
      </c>
      <c r="D4211" s="564" t="s">
        <v>4992</v>
      </c>
      <c r="E4211" s="107">
        <v>14.53</v>
      </c>
    </row>
    <row r="4212" spans="1:5" x14ac:dyDescent="0.35">
      <c r="A4212" s="564">
        <v>38836</v>
      </c>
      <c r="B4212" s="564" t="s">
        <v>8482</v>
      </c>
      <c r="C4212" s="564" t="s">
        <v>37</v>
      </c>
      <c r="D4212" s="564" t="s">
        <v>4992</v>
      </c>
      <c r="E4212" s="107">
        <v>8.0399999999999991</v>
      </c>
    </row>
    <row r="4213" spans="1:5" x14ac:dyDescent="0.35">
      <c r="A4213" s="564">
        <v>2666</v>
      </c>
      <c r="B4213" s="564" t="s">
        <v>8483</v>
      </c>
      <c r="C4213" s="564" t="s">
        <v>37</v>
      </c>
      <c r="D4213" s="564" t="s">
        <v>4986</v>
      </c>
      <c r="E4213" s="107">
        <v>4.99</v>
      </c>
    </row>
    <row r="4214" spans="1:5" x14ac:dyDescent="0.35">
      <c r="A4214" s="564">
        <v>2668</v>
      </c>
      <c r="B4214" s="564" t="s">
        <v>8484</v>
      </c>
      <c r="C4214" s="564" t="s">
        <v>37</v>
      </c>
      <c r="D4214" s="564" t="s">
        <v>4986</v>
      </c>
      <c r="E4214" s="107">
        <v>5.7</v>
      </c>
    </row>
    <row r="4215" spans="1:5" x14ac:dyDescent="0.35">
      <c r="A4215" s="564">
        <v>2664</v>
      </c>
      <c r="B4215" s="564" t="s">
        <v>8485</v>
      </c>
      <c r="C4215" s="564" t="s">
        <v>37</v>
      </c>
      <c r="D4215" s="564" t="s">
        <v>4986</v>
      </c>
      <c r="E4215" s="107">
        <v>8.41</v>
      </c>
    </row>
    <row r="4216" spans="1:5" x14ac:dyDescent="0.35">
      <c r="A4216" s="564">
        <v>2662</v>
      </c>
      <c r="B4216" s="564" t="s">
        <v>8486</v>
      </c>
      <c r="C4216" s="564" t="s">
        <v>37</v>
      </c>
      <c r="D4216" s="564" t="s">
        <v>4986</v>
      </c>
      <c r="E4216" s="107">
        <v>10.32</v>
      </c>
    </row>
    <row r="4217" spans="1:5" x14ac:dyDescent="0.35">
      <c r="A4217" s="564">
        <v>20964</v>
      </c>
      <c r="B4217" s="564" t="s">
        <v>8487</v>
      </c>
      <c r="C4217" s="564" t="s">
        <v>37</v>
      </c>
      <c r="D4217" s="564" t="s">
        <v>4986</v>
      </c>
      <c r="E4217" s="107">
        <v>59.74</v>
      </c>
    </row>
    <row r="4218" spans="1:5" x14ac:dyDescent="0.35">
      <c r="A4218" s="564">
        <v>10905</v>
      </c>
      <c r="B4218" s="564" t="s">
        <v>8488</v>
      </c>
      <c r="C4218" s="564" t="s">
        <v>37</v>
      </c>
      <c r="D4218" s="564" t="s">
        <v>4986</v>
      </c>
      <c r="E4218" s="107">
        <v>80.14</v>
      </c>
    </row>
    <row r="4219" spans="1:5" x14ac:dyDescent="0.35">
      <c r="A4219" s="564">
        <v>42703</v>
      </c>
      <c r="B4219" s="564" t="s">
        <v>8489</v>
      </c>
      <c r="C4219" s="564" t="s">
        <v>37</v>
      </c>
      <c r="D4219" s="564" t="s">
        <v>4992</v>
      </c>
      <c r="E4219" s="107">
        <v>124.12</v>
      </c>
    </row>
    <row r="4220" spans="1:5" x14ac:dyDescent="0.35">
      <c r="A4220" s="564">
        <v>42704</v>
      </c>
      <c r="B4220" s="564" t="s">
        <v>8490</v>
      </c>
      <c r="C4220" s="564" t="s">
        <v>37</v>
      </c>
      <c r="D4220" s="564" t="s">
        <v>4992</v>
      </c>
      <c r="E4220" s="107">
        <v>190.54</v>
      </c>
    </row>
    <row r="4221" spans="1:5" x14ac:dyDescent="0.35">
      <c r="A4221" s="564">
        <v>42705</v>
      </c>
      <c r="B4221" s="564" t="s">
        <v>8491</v>
      </c>
      <c r="C4221" s="564" t="s">
        <v>37</v>
      </c>
      <c r="D4221" s="564" t="s">
        <v>4992</v>
      </c>
      <c r="E4221" s="107">
        <v>243.1</v>
      </c>
    </row>
    <row r="4222" spans="1:5" x14ac:dyDescent="0.35">
      <c r="A4222" s="564">
        <v>42706</v>
      </c>
      <c r="B4222" s="564" t="s">
        <v>8492</v>
      </c>
      <c r="C4222" s="564" t="s">
        <v>37</v>
      </c>
      <c r="D4222" s="564" t="s">
        <v>4992</v>
      </c>
      <c r="E4222" s="107">
        <v>301.08</v>
      </c>
    </row>
    <row r="4223" spans="1:5" x14ac:dyDescent="0.35">
      <c r="A4223" s="564">
        <v>11289</v>
      </c>
      <c r="B4223" s="564" t="s">
        <v>8493</v>
      </c>
      <c r="C4223" s="564" t="s">
        <v>37</v>
      </c>
      <c r="D4223" s="564" t="s">
        <v>4992</v>
      </c>
      <c r="E4223" s="107">
        <v>104.18</v>
      </c>
    </row>
    <row r="4224" spans="1:5" x14ac:dyDescent="0.35">
      <c r="A4224" s="564">
        <v>11241</v>
      </c>
      <c r="B4224" s="564" t="s">
        <v>8494</v>
      </c>
      <c r="C4224" s="564" t="s">
        <v>37</v>
      </c>
      <c r="D4224" s="564" t="s">
        <v>4992</v>
      </c>
      <c r="E4224" s="107">
        <v>260.45999999999998</v>
      </c>
    </row>
    <row r="4225" spans="1:5" x14ac:dyDescent="0.35">
      <c r="A4225" s="564">
        <v>11301</v>
      </c>
      <c r="B4225" s="564" t="s">
        <v>8495</v>
      </c>
      <c r="C4225" s="564" t="s">
        <v>37</v>
      </c>
      <c r="D4225" s="564" t="s">
        <v>4992</v>
      </c>
      <c r="E4225" s="107">
        <v>660.46</v>
      </c>
    </row>
    <row r="4226" spans="1:5" x14ac:dyDescent="0.35">
      <c r="A4226" s="564">
        <v>21090</v>
      </c>
      <c r="B4226" s="564" t="s">
        <v>8496</v>
      </c>
      <c r="C4226" s="564" t="s">
        <v>37</v>
      </c>
      <c r="D4226" s="564" t="s">
        <v>4992</v>
      </c>
      <c r="E4226" s="107">
        <v>809.3</v>
      </c>
    </row>
    <row r="4227" spans="1:5" x14ac:dyDescent="0.35">
      <c r="A4227" s="564">
        <v>14112</v>
      </c>
      <c r="B4227" s="564" t="s">
        <v>8497</v>
      </c>
      <c r="C4227" s="564" t="s">
        <v>37</v>
      </c>
      <c r="D4227" s="564" t="s">
        <v>4992</v>
      </c>
      <c r="E4227" s="107">
        <v>337.67</v>
      </c>
    </row>
    <row r="4228" spans="1:5" x14ac:dyDescent="0.35">
      <c r="A4228" s="564">
        <v>11315</v>
      </c>
      <c r="B4228" s="564" t="s">
        <v>8498</v>
      </c>
      <c r="C4228" s="564" t="s">
        <v>37</v>
      </c>
      <c r="D4228" s="564" t="s">
        <v>4992</v>
      </c>
      <c r="E4228" s="107">
        <v>158.13</v>
      </c>
    </row>
    <row r="4229" spans="1:5" x14ac:dyDescent="0.35">
      <c r="A4229" s="564">
        <v>21071</v>
      </c>
      <c r="B4229" s="564" t="s">
        <v>8499</v>
      </c>
      <c r="C4229" s="564" t="s">
        <v>37</v>
      </c>
      <c r="D4229" s="564" t="s">
        <v>4992</v>
      </c>
      <c r="E4229" s="107">
        <v>241.86</v>
      </c>
    </row>
    <row r="4230" spans="1:5" x14ac:dyDescent="0.35">
      <c r="A4230" s="564">
        <v>11316</v>
      </c>
      <c r="B4230" s="564" t="s">
        <v>8500</v>
      </c>
      <c r="C4230" s="564" t="s">
        <v>37</v>
      </c>
      <c r="D4230" s="564" t="s">
        <v>4992</v>
      </c>
      <c r="E4230" s="107">
        <v>520.92999999999995</v>
      </c>
    </row>
    <row r="4231" spans="1:5" x14ac:dyDescent="0.35">
      <c r="A4231" s="564">
        <v>6243</v>
      </c>
      <c r="B4231" s="564" t="s">
        <v>8501</v>
      </c>
      <c r="C4231" s="564" t="s">
        <v>37</v>
      </c>
      <c r="D4231" s="564" t="s">
        <v>4992</v>
      </c>
      <c r="E4231" s="107">
        <v>600</v>
      </c>
    </row>
    <row r="4232" spans="1:5" x14ac:dyDescent="0.35">
      <c r="A4232" s="564">
        <v>6240</v>
      </c>
      <c r="B4232" s="564" t="s">
        <v>8502</v>
      </c>
      <c r="C4232" s="564" t="s">
        <v>37</v>
      </c>
      <c r="D4232" s="564" t="s">
        <v>4992</v>
      </c>
      <c r="E4232" s="107">
        <v>794.41</v>
      </c>
    </row>
    <row r="4233" spans="1:5" x14ac:dyDescent="0.35">
      <c r="A4233" s="564">
        <v>11296</v>
      </c>
      <c r="B4233" s="564" t="s">
        <v>8503</v>
      </c>
      <c r="C4233" s="564" t="s">
        <v>37</v>
      </c>
      <c r="D4233" s="564" t="s">
        <v>4992</v>
      </c>
      <c r="E4233" s="108">
        <v>2531.16</v>
      </c>
    </row>
    <row r="4234" spans="1:5" x14ac:dyDescent="0.35">
      <c r="A4234" s="564">
        <v>11299</v>
      </c>
      <c r="B4234" s="564" t="s">
        <v>8504</v>
      </c>
      <c r="C4234" s="564" t="s">
        <v>37</v>
      </c>
      <c r="D4234" s="564" t="s">
        <v>4992</v>
      </c>
      <c r="E4234" s="107">
        <v>856.74</v>
      </c>
    </row>
    <row r="4235" spans="1:5" x14ac:dyDescent="0.35">
      <c r="A4235" s="564">
        <v>11688</v>
      </c>
      <c r="B4235" s="564" t="s">
        <v>8505</v>
      </c>
      <c r="C4235" s="564" t="s">
        <v>37</v>
      </c>
      <c r="D4235" s="564" t="s">
        <v>4986</v>
      </c>
      <c r="E4235" s="107">
        <v>498.83</v>
      </c>
    </row>
    <row r="4236" spans="1:5" x14ac:dyDescent="0.35">
      <c r="A4236" s="564">
        <v>37736</v>
      </c>
      <c r="B4236" s="564" t="s">
        <v>8506</v>
      </c>
      <c r="C4236" s="564" t="s">
        <v>37</v>
      </c>
      <c r="D4236" s="564" t="s">
        <v>4992</v>
      </c>
      <c r="E4236" s="108">
        <v>83300</v>
      </c>
    </row>
    <row r="4237" spans="1:5" x14ac:dyDescent="0.35">
      <c r="A4237" s="564">
        <v>37739</v>
      </c>
      <c r="B4237" s="564" t="s">
        <v>8507</v>
      </c>
      <c r="C4237" s="564" t="s">
        <v>37</v>
      </c>
      <c r="D4237" s="564" t="s">
        <v>4992</v>
      </c>
      <c r="E4237" s="108">
        <v>102523.07</v>
      </c>
    </row>
    <row r="4238" spans="1:5" x14ac:dyDescent="0.35">
      <c r="A4238" s="564">
        <v>37740</v>
      </c>
      <c r="B4238" s="564" t="s">
        <v>8508</v>
      </c>
      <c r="C4238" s="564" t="s">
        <v>37</v>
      </c>
      <c r="D4238" s="564" t="s">
        <v>4992</v>
      </c>
      <c r="E4238" s="108">
        <v>58505.01</v>
      </c>
    </row>
    <row r="4239" spans="1:5" x14ac:dyDescent="0.35">
      <c r="A4239" s="564">
        <v>37738</v>
      </c>
      <c r="B4239" s="564" t="s">
        <v>8509</v>
      </c>
      <c r="C4239" s="564" t="s">
        <v>37</v>
      </c>
      <c r="D4239" s="564" t="s">
        <v>4992</v>
      </c>
      <c r="E4239" s="108">
        <v>69509.53</v>
      </c>
    </row>
    <row r="4240" spans="1:5" x14ac:dyDescent="0.35">
      <c r="A4240" s="564">
        <v>37737</v>
      </c>
      <c r="B4240" s="564" t="s">
        <v>8510</v>
      </c>
      <c r="C4240" s="564" t="s">
        <v>37</v>
      </c>
      <c r="D4240" s="564" t="s">
        <v>4992</v>
      </c>
      <c r="E4240" s="108">
        <v>55301.17</v>
      </c>
    </row>
    <row r="4241" spans="1:5" x14ac:dyDescent="0.35">
      <c r="A4241" s="564">
        <v>25014</v>
      </c>
      <c r="B4241" s="564" t="s">
        <v>8511</v>
      </c>
      <c r="C4241" s="564" t="s">
        <v>37</v>
      </c>
      <c r="D4241" s="564" t="s">
        <v>4992</v>
      </c>
      <c r="E4241" s="108">
        <v>115826</v>
      </c>
    </row>
    <row r="4242" spans="1:5" x14ac:dyDescent="0.35">
      <c r="A4242" s="564">
        <v>25013</v>
      </c>
      <c r="B4242" s="564" t="s">
        <v>8512</v>
      </c>
      <c r="C4242" s="564" t="s">
        <v>37</v>
      </c>
      <c r="D4242" s="564" t="s">
        <v>4992</v>
      </c>
      <c r="E4242" s="108">
        <v>121397.91</v>
      </c>
    </row>
    <row r="4243" spans="1:5" x14ac:dyDescent="0.35">
      <c r="A4243" s="564">
        <v>14405</v>
      </c>
      <c r="B4243" s="564" t="s">
        <v>8513</v>
      </c>
      <c r="C4243" s="564" t="s">
        <v>37</v>
      </c>
      <c r="D4243" s="564" t="s">
        <v>4992</v>
      </c>
      <c r="E4243" s="108">
        <v>142501.5</v>
      </c>
    </row>
    <row r="4244" spans="1:5" x14ac:dyDescent="0.35">
      <c r="A4244" s="564">
        <v>20271</v>
      </c>
      <c r="B4244" s="564" t="s">
        <v>11505</v>
      </c>
      <c r="C4244" s="564" t="s">
        <v>37</v>
      </c>
      <c r="D4244" s="564" t="s">
        <v>4986</v>
      </c>
      <c r="E4244" s="107">
        <v>462.77</v>
      </c>
    </row>
    <row r="4245" spans="1:5" x14ac:dyDescent="0.35">
      <c r="A4245" s="564">
        <v>10423</v>
      </c>
      <c r="B4245" s="564" t="s">
        <v>11506</v>
      </c>
      <c r="C4245" s="564" t="s">
        <v>37</v>
      </c>
      <c r="D4245" s="564" t="s">
        <v>4986</v>
      </c>
      <c r="E4245" s="107">
        <v>339.78</v>
      </c>
    </row>
    <row r="4246" spans="1:5" x14ac:dyDescent="0.35">
      <c r="A4246" s="564">
        <v>36790</v>
      </c>
      <c r="B4246" s="564" t="s">
        <v>8514</v>
      </c>
      <c r="C4246" s="564" t="s">
        <v>37</v>
      </c>
      <c r="D4246" s="564" t="s">
        <v>4986</v>
      </c>
      <c r="E4246" s="107">
        <v>249.85</v>
      </c>
    </row>
    <row r="4247" spans="1:5" x14ac:dyDescent="0.35">
      <c r="A4247" s="564">
        <v>37589</v>
      </c>
      <c r="B4247" s="564" t="s">
        <v>8515</v>
      </c>
      <c r="C4247" s="564" t="s">
        <v>37</v>
      </c>
      <c r="D4247" s="564" t="s">
        <v>4986</v>
      </c>
      <c r="E4247" s="107">
        <v>306.14</v>
      </c>
    </row>
    <row r="4248" spans="1:5" x14ac:dyDescent="0.35">
      <c r="A4248" s="564">
        <v>11690</v>
      </c>
      <c r="B4248" s="564" t="s">
        <v>8516</v>
      </c>
      <c r="C4248" s="564" t="s">
        <v>37</v>
      </c>
      <c r="D4248" s="564" t="s">
        <v>4986</v>
      </c>
      <c r="E4248" s="107">
        <v>162.63</v>
      </c>
    </row>
    <row r="4249" spans="1:5" x14ac:dyDescent="0.35">
      <c r="A4249" s="564">
        <v>20234</v>
      </c>
      <c r="B4249" s="564" t="s">
        <v>8517</v>
      </c>
      <c r="C4249" s="564" t="s">
        <v>37</v>
      </c>
      <c r="D4249" s="564" t="s">
        <v>4986</v>
      </c>
      <c r="E4249" s="107">
        <v>205.81</v>
      </c>
    </row>
    <row r="4250" spans="1:5" x14ac:dyDescent="0.35">
      <c r="A4250" s="564">
        <v>4763</v>
      </c>
      <c r="B4250" s="564" t="s">
        <v>8518</v>
      </c>
      <c r="C4250" s="564" t="s">
        <v>4991</v>
      </c>
      <c r="D4250" s="564" t="s">
        <v>4986</v>
      </c>
      <c r="E4250" s="107">
        <v>16.829999999999998</v>
      </c>
    </row>
    <row r="4251" spans="1:5" x14ac:dyDescent="0.35">
      <c r="A4251" s="564">
        <v>41070</v>
      </c>
      <c r="B4251" s="564" t="s">
        <v>8519</v>
      </c>
      <c r="C4251" s="564" t="s">
        <v>5162</v>
      </c>
      <c r="D4251" s="564" t="s">
        <v>4986</v>
      </c>
      <c r="E4251" s="108">
        <v>2975.12</v>
      </c>
    </row>
    <row r="4252" spans="1:5" x14ac:dyDescent="0.35">
      <c r="A4252" s="564">
        <v>44480</v>
      </c>
      <c r="B4252" s="564" t="s">
        <v>11507</v>
      </c>
      <c r="C4252" s="564" t="s">
        <v>5159</v>
      </c>
      <c r="D4252" s="564" t="s">
        <v>4986</v>
      </c>
      <c r="E4252" s="107">
        <v>17.59</v>
      </c>
    </row>
    <row r="4253" spans="1:5" x14ac:dyDescent="0.35">
      <c r="A4253" s="564">
        <v>11457</v>
      </c>
      <c r="B4253" s="564" t="s">
        <v>11508</v>
      </c>
      <c r="C4253" s="564" t="s">
        <v>37</v>
      </c>
      <c r="D4253" s="564" t="s">
        <v>4986</v>
      </c>
      <c r="E4253" s="107">
        <v>49.21</v>
      </c>
    </row>
    <row r="4254" spans="1:5" x14ac:dyDescent="0.35">
      <c r="A4254" s="564">
        <v>44073</v>
      </c>
      <c r="B4254" s="564" t="s">
        <v>11509</v>
      </c>
      <c r="C4254" s="564" t="s">
        <v>5000</v>
      </c>
      <c r="D4254" s="564" t="s">
        <v>4986</v>
      </c>
      <c r="E4254" s="107">
        <v>0.49</v>
      </c>
    </row>
    <row r="4255" spans="1:5" x14ac:dyDescent="0.35">
      <c r="A4255" s="564">
        <v>21121</v>
      </c>
      <c r="B4255" s="564" t="s">
        <v>8520</v>
      </c>
      <c r="C4255" s="564" t="s">
        <v>37</v>
      </c>
      <c r="D4255" s="564" t="s">
        <v>4986</v>
      </c>
      <c r="E4255" s="107">
        <v>4.5199999999999996</v>
      </c>
    </row>
    <row r="4256" spans="1:5" x14ac:dyDescent="0.35">
      <c r="A4256" s="564">
        <v>38010</v>
      </c>
      <c r="B4256" s="564" t="s">
        <v>8521</v>
      </c>
      <c r="C4256" s="564" t="s">
        <v>37</v>
      </c>
      <c r="D4256" s="564" t="s">
        <v>4986</v>
      </c>
      <c r="E4256" s="107">
        <v>7.4</v>
      </c>
    </row>
    <row r="4257" spans="1:5" x14ac:dyDescent="0.35">
      <c r="A4257" s="564">
        <v>38011</v>
      </c>
      <c r="B4257" s="564" t="s">
        <v>8522</v>
      </c>
      <c r="C4257" s="564" t="s">
        <v>37</v>
      </c>
      <c r="D4257" s="564" t="s">
        <v>4986</v>
      </c>
      <c r="E4257" s="107">
        <v>13.65</v>
      </c>
    </row>
    <row r="4258" spans="1:5" x14ac:dyDescent="0.35">
      <c r="A4258" s="564">
        <v>38012</v>
      </c>
      <c r="B4258" s="564" t="s">
        <v>8523</v>
      </c>
      <c r="C4258" s="564" t="s">
        <v>37</v>
      </c>
      <c r="D4258" s="564" t="s">
        <v>4986</v>
      </c>
      <c r="E4258" s="107">
        <v>46.65</v>
      </c>
    </row>
    <row r="4259" spans="1:5" x14ac:dyDescent="0.35">
      <c r="A4259" s="564">
        <v>38013</v>
      </c>
      <c r="B4259" s="564" t="s">
        <v>8524</v>
      </c>
      <c r="C4259" s="564" t="s">
        <v>37</v>
      </c>
      <c r="D4259" s="564" t="s">
        <v>4986</v>
      </c>
      <c r="E4259" s="107">
        <v>60.56</v>
      </c>
    </row>
    <row r="4260" spans="1:5" x14ac:dyDescent="0.35">
      <c r="A4260" s="564">
        <v>38014</v>
      </c>
      <c r="B4260" s="564" t="s">
        <v>8525</v>
      </c>
      <c r="C4260" s="564" t="s">
        <v>37</v>
      </c>
      <c r="D4260" s="564" t="s">
        <v>4986</v>
      </c>
      <c r="E4260" s="107">
        <v>98.56</v>
      </c>
    </row>
    <row r="4261" spans="1:5" x14ac:dyDescent="0.35">
      <c r="A4261" s="564">
        <v>38015</v>
      </c>
      <c r="B4261" s="564" t="s">
        <v>8526</v>
      </c>
      <c r="C4261" s="564" t="s">
        <v>37</v>
      </c>
      <c r="D4261" s="564" t="s">
        <v>4986</v>
      </c>
      <c r="E4261" s="107">
        <v>237.99</v>
      </c>
    </row>
    <row r="4262" spans="1:5" x14ac:dyDescent="0.35">
      <c r="A4262" s="564">
        <v>38016</v>
      </c>
      <c r="B4262" s="564" t="s">
        <v>8527</v>
      </c>
      <c r="C4262" s="564" t="s">
        <v>37</v>
      </c>
      <c r="D4262" s="564" t="s">
        <v>4986</v>
      </c>
      <c r="E4262" s="107">
        <v>289.58</v>
      </c>
    </row>
    <row r="4263" spans="1:5" x14ac:dyDescent="0.35">
      <c r="A4263" s="564">
        <v>12741</v>
      </c>
      <c r="B4263" s="564" t="s">
        <v>8528</v>
      </c>
      <c r="C4263" s="564" t="s">
        <v>37</v>
      </c>
      <c r="D4263" s="564" t="s">
        <v>4992</v>
      </c>
      <c r="E4263" s="108">
        <v>1603.48</v>
      </c>
    </row>
    <row r="4264" spans="1:5" x14ac:dyDescent="0.35">
      <c r="A4264" s="564">
        <v>12733</v>
      </c>
      <c r="B4264" s="564" t="s">
        <v>8529</v>
      </c>
      <c r="C4264" s="564" t="s">
        <v>37</v>
      </c>
      <c r="D4264" s="564" t="s">
        <v>4992</v>
      </c>
      <c r="E4264" s="107">
        <v>8.07</v>
      </c>
    </row>
    <row r="4265" spans="1:5" x14ac:dyDescent="0.35">
      <c r="A4265" s="564">
        <v>12734</v>
      </c>
      <c r="B4265" s="564" t="s">
        <v>8530</v>
      </c>
      <c r="C4265" s="564" t="s">
        <v>37</v>
      </c>
      <c r="D4265" s="564" t="s">
        <v>4992</v>
      </c>
      <c r="E4265" s="107">
        <v>17.190000000000001</v>
      </c>
    </row>
    <row r="4266" spans="1:5" x14ac:dyDescent="0.35">
      <c r="A4266" s="564">
        <v>12735</v>
      </c>
      <c r="B4266" s="564" t="s">
        <v>8531</v>
      </c>
      <c r="C4266" s="564" t="s">
        <v>37</v>
      </c>
      <c r="D4266" s="564" t="s">
        <v>4992</v>
      </c>
      <c r="E4266" s="107">
        <v>28.29</v>
      </c>
    </row>
    <row r="4267" spans="1:5" x14ac:dyDescent="0.35">
      <c r="A4267" s="564">
        <v>12736</v>
      </c>
      <c r="B4267" s="564" t="s">
        <v>8532</v>
      </c>
      <c r="C4267" s="564" t="s">
        <v>37</v>
      </c>
      <c r="D4267" s="564" t="s">
        <v>4992</v>
      </c>
      <c r="E4267" s="107">
        <v>64.67</v>
      </c>
    </row>
    <row r="4268" spans="1:5" x14ac:dyDescent="0.35">
      <c r="A4268" s="564">
        <v>12737</v>
      </c>
      <c r="B4268" s="564" t="s">
        <v>8533</v>
      </c>
      <c r="C4268" s="564" t="s">
        <v>37</v>
      </c>
      <c r="D4268" s="564" t="s">
        <v>4992</v>
      </c>
      <c r="E4268" s="107">
        <v>83.31</v>
      </c>
    </row>
    <row r="4269" spans="1:5" x14ac:dyDescent="0.35">
      <c r="A4269" s="564">
        <v>12738</v>
      </c>
      <c r="B4269" s="564" t="s">
        <v>8534</v>
      </c>
      <c r="C4269" s="564" t="s">
        <v>37</v>
      </c>
      <c r="D4269" s="564" t="s">
        <v>4992</v>
      </c>
      <c r="E4269" s="107">
        <v>164.67</v>
      </c>
    </row>
    <row r="4270" spans="1:5" x14ac:dyDescent="0.35">
      <c r="A4270" s="564">
        <v>12739</v>
      </c>
      <c r="B4270" s="564" t="s">
        <v>8535</v>
      </c>
      <c r="C4270" s="564" t="s">
        <v>37</v>
      </c>
      <c r="D4270" s="564" t="s">
        <v>4992</v>
      </c>
      <c r="E4270" s="107">
        <v>468.74</v>
      </c>
    </row>
    <row r="4271" spans="1:5" x14ac:dyDescent="0.35">
      <c r="A4271" s="564">
        <v>12740</v>
      </c>
      <c r="B4271" s="564" t="s">
        <v>8536</v>
      </c>
      <c r="C4271" s="564" t="s">
        <v>37</v>
      </c>
      <c r="D4271" s="564" t="s">
        <v>4992</v>
      </c>
      <c r="E4271" s="107">
        <v>733.37</v>
      </c>
    </row>
    <row r="4272" spans="1:5" x14ac:dyDescent="0.35">
      <c r="A4272" s="564">
        <v>6297</v>
      </c>
      <c r="B4272" s="564" t="s">
        <v>8537</v>
      </c>
      <c r="C4272" s="564" t="s">
        <v>37</v>
      </c>
      <c r="D4272" s="564" t="s">
        <v>4986</v>
      </c>
      <c r="E4272" s="107">
        <v>33.44</v>
      </c>
    </row>
    <row r="4273" spans="1:5" x14ac:dyDescent="0.35">
      <c r="A4273" s="564">
        <v>6296</v>
      </c>
      <c r="B4273" s="564" t="s">
        <v>8538</v>
      </c>
      <c r="C4273" s="564" t="s">
        <v>37</v>
      </c>
      <c r="D4273" s="564" t="s">
        <v>4986</v>
      </c>
      <c r="E4273" s="107">
        <v>26.4</v>
      </c>
    </row>
    <row r="4274" spans="1:5" x14ac:dyDescent="0.35">
      <c r="A4274" s="564">
        <v>6294</v>
      </c>
      <c r="B4274" s="564" t="s">
        <v>8539</v>
      </c>
      <c r="C4274" s="564" t="s">
        <v>37</v>
      </c>
      <c r="D4274" s="564" t="s">
        <v>4986</v>
      </c>
      <c r="E4274" s="107">
        <v>7.52</v>
      </c>
    </row>
    <row r="4275" spans="1:5" x14ac:dyDescent="0.35">
      <c r="A4275" s="564">
        <v>6323</v>
      </c>
      <c r="B4275" s="564" t="s">
        <v>8540</v>
      </c>
      <c r="C4275" s="564" t="s">
        <v>37</v>
      </c>
      <c r="D4275" s="564" t="s">
        <v>4986</v>
      </c>
      <c r="E4275" s="107">
        <v>17.25</v>
      </c>
    </row>
    <row r="4276" spans="1:5" x14ac:dyDescent="0.35">
      <c r="A4276" s="564">
        <v>6299</v>
      </c>
      <c r="B4276" s="564" t="s">
        <v>8541</v>
      </c>
      <c r="C4276" s="564" t="s">
        <v>37</v>
      </c>
      <c r="D4276" s="564" t="s">
        <v>4986</v>
      </c>
      <c r="E4276" s="107">
        <v>100.58</v>
      </c>
    </row>
    <row r="4277" spans="1:5" x14ac:dyDescent="0.35">
      <c r="A4277" s="564">
        <v>6298</v>
      </c>
      <c r="B4277" s="564" t="s">
        <v>8542</v>
      </c>
      <c r="C4277" s="564" t="s">
        <v>37</v>
      </c>
      <c r="D4277" s="564" t="s">
        <v>4986</v>
      </c>
      <c r="E4277" s="107">
        <v>52.97</v>
      </c>
    </row>
    <row r="4278" spans="1:5" x14ac:dyDescent="0.35">
      <c r="A4278" s="564">
        <v>6295</v>
      </c>
      <c r="B4278" s="564" t="s">
        <v>8543</v>
      </c>
      <c r="C4278" s="564" t="s">
        <v>37</v>
      </c>
      <c r="D4278" s="564" t="s">
        <v>4986</v>
      </c>
      <c r="E4278" s="107">
        <v>10.71</v>
      </c>
    </row>
    <row r="4279" spans="1:5" x14ac:dyDescent="0.35">
      <c r="A4279" s="564">
        <v>6322</v>
      </c>
      <c r="B4279" s="564" t="s">
        <v>8544</v>
      </c>
      <c r="C4279" s="564" t="s">
        <v>37</v>
      </c>
      <c r="D4279" s="564" t="s">
        <v>4986</v>
      </c>
      <c r="E4279" s="107">
        <v>134.72</v>
      </c>
    </row>
    <row r="4280" spans="1:5" x14ac:dyDescent="0.35">
      <c r="A4280" s="564">
        <v>6300</v>
      </c>
      <c r="B4280" s="564" t="s">
        <v>8545</v>
      </c>
      <c r="C4280" s="564" t="s">
        <v>37</v>
      </c>
      <c r="D4280" s="564" t="s">
        <v>4986</v>
      </c>
      <c r="E4280" s="107">
        <v>248.37</v>
      </c>
    </row>
    <row r="4281" spans="1:5" x14ac:dyDescent="0.35">
      <c r="A4281" s="564">
        <v>6321</v>
      </c>
      <c r="B4281" s="564" t="s">
        <v>8546</v>
      </c>
      <c r="C4281" s="564" t="s">
        <v>37</v>
      </c>
      <c r="D4281" s="564" t="s">
        <v>4986</v>
      </c>
      <c r="E4281" s="107">
        <v>354.79</v>
      </c>
    </row>
    <row r="4282" spans="1:5" x14ac:dyDescent="0.35">
      <c r="A4282" s="564">
        <v>6301</v>
      </c>
      <c r="B4282" s="564" t="s">
        <v>8547</v>
      </c>
      <c r="C4282" s="564" t="s">
        <v>37</v>
      </c>
      <c r="D4282" s="564" t="s">
        <v>4986</v>
      </c>
      <c r="E4282" s="107">
        <v>831.58</v>
      </c>
    </row>
    <row r="4283" spans="1:5" x14ac:dyDescent="0.35">
      <c r="A4283" s="564">
        <v>7105</v>
      </c>
      <c r="B4283" s="564" t="s">
        <v>8548</v>
      </c>
      <c r="C4283" s="564" t="s">
        <v>37</v>
      </c>
      <c r="D4283" s="564" t="s">
        <v>4986</v>
      </c>
      <c r="E4283" s="107">
        <v>42.79</v>
      </c>
    </row>
    <row r="4284" spans="1:5" x14ac:dyDescent="0.35">
      <c r="A4284" s="564">
        <v>20183</v>
      </c>
      <c r="B4284" s="564" t="s">
        <v>11510</v>
      </c>
      <c r="C4284" s="564" t="s">
        <v>37</v>
      </c>
      <c r="D4284" s="564" t="s">
        <v>4986</v>
      </c>
      <c r="E4284" s="107">
        <v>56.34</v>
      </c>
    </row>
    <row r="4285" spans="1:5" x14ac:dyDescent="0.35">
      <c r="A4285" s="564">
        <v>38448</v>
      </c>
      <c r="B4285" s="564" t="s">
        <v>11511</v>
      </c>
      <c r="C4285" s="564" t="s">
        <v>37</v>
      </c>
      <c r="D4285" s="564" t="s">
        <v>4986</v>
      </c>
      <c r="E4285" s="107">
        <v>264.70999999999998</v>
      </c>
    </row>
    <row r="4286" spans="1:5" x14ac:dyDescent="0.35">
      <c r="A4286" s="564">
        <v>20182</v>
      </c>
      <c r="B4286" s="564" t="s">
        <v>11512</v>
      </c>
      <c r="C4286" s="564" t="s">
        <v>37</v>
      </c>
      <c r="D4286" s="564" t="s">
        <v>4986</v>
      </c>
      <c r="E4286" s="107">
        <v>32.159999999999997</v>
      </c>
    </row>
    <row r="4287" spans="1:5" x14ac:dyDescent="0.35">
      <c r="A4287" s="564">
        <v>7119</v>
      </c>
      <c r="B4287" s="564" t="s">
        <v>8549</v>
      </c>
      <c r="C4287" s="564" t="s">
        <v>37</v>
      </c>
      <c r="D4287" s="564" t="s">
        <v>4986</v>
      </c>
      <c r="E4287" s="107">
        <v>10.31</v>
      </c>
    </row>
    <row r="4288" spans="1:5" x14ac:dyDescent="0.35">
      <c r="A4288" s="564">
        <v>7120</v>
      </c>
      <c r="B4288" s="564" t="s">
        <v>8550</v>
      </c>
      <c r="C4288" s="564" t="s">
        <v>37</v>
      </c>
      <c r="D4288" s="564" t="s">
        <v>4986</v>
      </c>
      <c r="E4288" s="107">
        <v>7.07</v>
      </c>
    </row>
    <row r="4289" spans="1:5" x14ac:dyDescent="0.35">
      <c r="A4289" s="564">
        <v>6319</v>
      </c>
      <c r="B4289" s="564" t="s">
        <v>8551</v>
      </c>
      <c r="C4289" s="564" t="s">
        <v>37</v>
      </c>
      <c r="D4289" s="564" t="s">
        <v>4986</v>
      </c>
      <c r="E4289" s="107">
        <v>39.29</v>
      </c>
    </row>
    <row r="4290" spans="1:5" x14ac:dyDescent="0.35">
      <c r="A4290" s="564">
        <v>6304</v>
      </c>
      <c r="B4290" s="564" t="s">
        <v>8552</v>
      </c>
      <c r="C4290" s="564" t="s">
        <v>37</v>
      </c>
      <c r="D4290" s="564" t="s">
        <v>4986</v>
      </c>
      <c r="E4290" s="107">
        <v>39.29</v>
      </c>
    </row>
    <row r="4291" spans="1:5" x14ac:dyDescent="0.35">
      <c r="A4291" s="564">
        <v>21116</v>
      </c>
      <c r="B4291" s="564" t="s">
        <v>8553</v>
      </c>
      <c r="C4291" s="564" t="s">
        <v>37</v>
      </c>
      <c r="D4291" s="564" t="s">
        <v>4986</v>
      </c>
      <c r="E4291" s="107">
        <v>29.75</v>
      </c>
    </row>
    <row r="4292" spans="1:5" x14ac:dyDescent="0.35">
      <c r="A4292" s="564">
        <v>6320</v>
      </c>
      <c r="B4292" s="564" t="s">
        <v>8554</v>
      </c>
      <c r="C4292" s="564" t="s">
        <v>37</v>
      </c>
      <c r="D4292" s="564" t="s">
        <v>4986</v>
      </c>
      <c r="E4292" s="107">
        <v>20.23</v>
      </c>
    </row>
    <row r="4293" spans="1:5" x14ac:dyDescent="0.35">
      <c r="A4293" s="564">
        <v>6303</v>
      </c>
      <c r="B4293" s="564" t="s">
        <v>8555</v>
      </c>
      <c r="C4293" s="564" t="s">
        <v>37</v>
      </c>
      <c r="D4293" s="564" t="s">
        <v>4986</v>
      </c>
      <c r="E4293" s="107">
        <v>20.23</v>
      </c>
    </row>
    <row r="4294" spans="1:5" x14ac:dyDescent="0.35">
      <c r="A4294" s="564">
        <v>6308</v>
      </c>
      <c r="B4294" s="564" t="s">
        <v>8556</v>
      </c>
      <c r="C4294" s="564" t="s">
        <v>37</v>
      </c>
      <c r="D4294" s="564" t="s">
        <v>4986</v>
      </c>
      <c r="E4294" s="107">
        <v>108.72</v>
      </c>
    </row>
    <row r="4295" spans="1:5" x14ac:dyDescent="0.35">
      <c r="A4295" s="564">
        <v>6317</v>
      </c>
      <c r="B4295" s="564" t="s">
        <v>8557</v>
      </c>
      <c r="C4295" s="564" t="s">
        <v>37</v>
      </c>
      <c r="D4295" s="564" t="s">
        <v>4986</v>
      </c>
      <c r="E4295" s="107">
        <v>108.72</v>
      </c>
    </row>
    <row r="4296" spans="1:5" x14ac:dyDescent="0.35">
      <c r="A4296" s="564">
        <v>6307</v>
      </c>
      <c r="B4296" s="564" t="s">
        <v>8558</v>
      </c>
      <c r="C4296" s="564" t="s">
        <v>37</v>
      </c>
      <c r="D4296" s="564" t="s">
        <v>4986</v>
      </c>
      <c r="E4296" s="107">
        <v>108.72</v>
      </c>
    </row>
    <row r="4297" spans="1:5" x14ac:dyDescent="0.35">
      <c r="A4297" s="564">
        <v>6309</v>
      </c>
      <c r="B4297" s="564" t="s">
        <v>8559</v>
      </c>
      <c r="C4297" s="564" t="s">
        <v>37</v>
      </c>
      <c r="D4297" s="564" t="s">
        <v>4986</v>
      </c>
      <c r="E4297" s="107">
        <v>111.88</v>
      </c>
    </row>
    <row r="4298" spans="1:5" x14ac:dyDescent="0.35">
      <c r="A4298" s="564">
        <v>6318</v>
      </c>
      <c r="B4298" s="564" t="s">
        <v>8560</v>
      </c>
      <c r="C4298" s="564" t="s">
        <v>37</v>
      </c>
      <c r="D4298" s="564" t="s">
        <v>4986</v>
      </c>
      <c r="E4298" s="107">
        <v>58.64</v>
      </c>
    </row>
    <row r="4299" spans="1:5" x14ac:dyDescent="0.35">
      <c r="A4299" s="564">
        <v>6306</v>
      </c>
      <c r="B4299" s="564" t="s">
        <v>8561</v>
      </c>
      <c r="C4299" s="564" t="s">
        <v>37</v>
      </c>
      <c r="D4299" s="564" t="s">
        <v>4986</v>
      </c>
      <c r="E4299" s="107">
        <v>58.64</v>
      </c>
    </row>
    <row r="4300" spans="1:5" x14ac:dyDescent="0.35">
      <c r="A4300" s="564">
        <v>6305</v>
      </c>
      <c r="B4300" s="564" t="s">
        <v>8562</v>
      </c>
      <c r="C4300" s="564" t="s">
        <v>37</v>
      </c>
      <c r="D4300" s="564" t="s">
        <v>4986</v>
      </c>
      <c r="E4300" s="107">
        <v>58.64</v>
      </c>
    </row>
    <row r="4301" spans="1:5" x14ac:dyDescent="0.35">
      <c r="A4301" s="564">
        <v>6302</v>
      </c>
      <c r="B4301" s="564" t="s">
        <v>8563</v>
      </c>
      <c r="C4301" s="564" t="s">
        <v>37</v>
      </c>
      <c r="D4301" s="564" t="s">
        <v>4986</v>
      </c>
      <c r="E4301" s="107">
        <v>12.44</v>
      </c>
    </row>
    <row r="4302" spans="1:5" x14ac:dyDescent="0.35">
      <c r="A4302" s="564">
        <v>6312</v>
      </c>
      <c r="B4302" s="564" t="s">
        <v>8564</v>
      </c>
      <c r="C4302" s="564" t="s">
        <v>37</v>
      </c>
      <c r="D4302" s="564" t="s">
        <v>4986</v>
      </c>
      <c r="E4302" s="107">
        <v>156.38</v>
      </c>
    </row>
    <row r="4303" spans="1:5" x14ac:dyDescent="0.35">
      <c r="A4303" s="564">
        <v>6311</v>
      </c>
      <c r="B4303" s="564" t="s">
        <v>8565</v>
      </c>
      <c r="C4303" s="564" t="s">
        <v>37</v>
      </c>
      <c r="D4303" s="564" t="s">
        <v>4986</v>
      </c>
      <c r="E4303" s="107">
        <v>156.38</v>
      </c>
    </row>
    <row r="4304" spans="1:5" x14ac:dyDescent="0.35">
      <c r="A4304" s="564">
        <v>6310</v>
      </c>
      <c r="B4304" s="564" t="s">
        <v>8566</v>
      </c>
      <c r="C4304" s="564" t="s">
        <v>37</v>
      </c>
      <c r="D4304" s="564" t="s">
        <v>4986</v>
      </c>
      <c r="E4304" s="107">
        <v>156.38</v>
      </c>
    </row>
    <row r="4305" spans="1:5" x14ac:dyDescent="0.35">
      <c r="A4305" s="564">
        <v>6314</v>
      </c>
      <c r="B4305" s="564" t="s">
        <v>8567</v>
      </c>
      <c r="C4305" s="564" t="s">
        <v>37</v>
      </c>
      <c r="D4305" s="564" t="s">
        <v>4986</v>
      </c>
      <c r="E4305" s="107">
        <v>156.38</v>
      </c>
    </row>
    <row r="4306" spans="1:5" x14ac:dyDescent="0.35">
      <c r="A4306" s="564">
        <v>6313</v>
      </c>
      <c r="B4306" s="564" t="s">
        <v>8568</v>
      </c>
      <c r="C4306" s="564" t="s">
        <v>37</v>
      </c>
      <c r="D4306" s="564" t="s">
        <v>4986</v>
      </c>
      <c r="E4306" s="107">
        <v>156.38</v>
      </c>
    </row>
    <row r="4307" spans="1:5" x14ac:dyDescent="0.35">
      <c r="A4307" s="564">
        <v>6315</v>
      </c>
      <c r="B4307" s="564" t="s">
        <v>8569</v>
      </c>
      <c r="C4307" s="564" t="s">
        <v>37</v>
      </c>
      <c r="D4307" s="564" t="s">
        <v>4986</v>
      </c>
      <c r="E4307" s="107">
        <v>296.10000000000002</v>
      </c>
    </row>
    <row r="4308" spans="1:5" x14ac:dyDescent="0.35">
      <c r="A4308" s="564">
        <v>6316</v>
      </c>
      <c r="B4308" s="564" t="s">
        <v>8570</v>
      </c>
      <c r="C4308" s="564" t="s">
        <v>37</v>
      </c>
      <c r="D4308" s="564" t="s">
        <v>4986</v>
      </c>
      <c r="E4308" s="107">
        <v>296.10000000000002</v>
      </c>
    </row>
    <row r="4309" spans="1:5" x14ac:dyDescent="0.35">
      <c r="A4309" s="564">
        <v>38878</v>
      </c>
      <c r="B4309" s="564" t="s">
        <v>8571</v>
      </c>
      <c r="C4309" s="564" t="s">
        <v>37</v>
      </c>
      <c r="D4309" s="564" t="s">
        <v>4992</v>
      </c>
      <c r="E4309" s="107">
        <v>20.45</v>
      </c>
    </row>
    <row r="4310" spans="1:5" x14ac:dyDescent="0.35">
      <c r="A4310" s="564">
        <v>38879</v>
      </c>
      <c r="B4310" s="564" t="s">
        <v>8572</v>
      </c>
      <c r="C4310" s="564" t="s">
        <v>37</v>
      </c>
      <c r="D4310" s="564" t="s">
        <v>4992</v>
      </c>
      <c r="E4310" s="107">
        <v>38.33</v>
      </c>
    </row>
    <row r="4311" spans="1:5" x14ac:dyDescent="0.35">
      <c r="A4311" s="564">
        <v>38881</v>
      </c>
      <c r="B4311" s="564" t="s">
        <v>8573</v>
      </c>
      <c r="C4311" s="564" t="s">
        <v>37</v>
      </c>
      <c r="D4311" s="564" t="s">
        <v>4992</v>
      </c>
      <c r="E4311" s="107">
        <v>20.059999999999999</v>
      </c>
    </row>
    <row r="4312" spans="1:5" x14ac:dyDescent="0.35">
      <c r="A4312" s="564">
        <v>38880</v>
      </c>
      <c r="B4312" s="564" t="s">
        <v>8574</v>
      </c>
      <c r="C4312" s="564" t="s">
        <v>37</v>
      </c>
      <c r="D4312" s="564" t="s">
        <v>4992</v>
      </c>
      <c r="E4312" s="107">
        <v>21.02</v>
      </c>
    </row>
    <row r="4313" spans="1:5" x14ac:dyDescent="0.35">
      <c r="A4313" s="564">
        <v>38882</v>
      </c>
      <c r="B4313" s="564" t="s">
        <v>8575</v>
      </c>
      <c r="C4313" s="564" t="s">
        <v>37</v>
      </c>
      <c r="D4313" s="564" t="s">
        <v>4992</v>
      </c>
      <c r="E4313" s="107">
        <v>21.77</v>
      </c>
    </row>
    <row r="4314" spans="1:5" x14ac:dyDescent="0.35">
      <c r="A4314" s="564">
        <v>38883</v>
      </c>
      <c r="B4314" s="564" t="s">
        <v>8576</v>
      </c>
      <c r="C4314" s="564" t="s">
        <v>37</v>
      </c>
      <c r="D4314" s="564" t="s">
        <v>4992</v>
      </c>
      <c r="E4314" s="107">
        <v>32.19</v>
      </c>
    </row>
    <row r="4315" spans="1:5" x14ac:dyDescent="0.35">
      <c r="A4315" s="564">
        <v>38884</v>
      </c>
      <c r="B4315" s="564" t="s">
        <v>8577</v>
      </c>
      <c r="C4315" s="564" t="s">
        <v>37</v>
      </c>
      <c r="D4315" s="564" t="s">
        <v>4992</v>
      </c>
      <c r="E4315" s="107">
        <v>34.950000000000003</v>
      </c>
    </row>
    <row r="4316" spans="1:5" x14ac:dyDescent="0.35">
      <c r="A4316" s="564">
        <v>38885</v>
      </c>
      <c r="B4316" s="564" t="s">
        <v>8578</v>
      </c>
      <c r="C4316" s="564" t="s">
        <v>37</v>
      </c>
      <c r="D4316" s="564" t="s">
        <v>4992</v>
      </c>
      <c r="E4316" s="107">
        <v>33.81</v>
      </c>
    </row>
    <row r="4317" spans="1:5" x14ac:dyDescent="0.35">
      <c r="A4317" s="564">
        <v>38886</v>
      </c>
      <c r="B4317" s="564" t="s">
        <v>8579</v>
      </c>
      <c r="C4317" s="564" t="s">
        <v>37</v>
      </c>
      <c r="D4317" s="564" t="s">
        <v>4992</v>
      </c>
      <c r="E4317" s="107">
        <v>36.49</v>
      </c>
    </row>
    <row r="4318" spans="1:5" x14ac:dyDescent="0.35">
      <c r="A4318" s="564">
        <v>38887</v>
      </c>
      <c r="B4318" s="564" t="s">
        <v>8580</v>
      </c>
      <c r="C4318" s="564" t="s">
        <v>37</v>
      </c>
      <c r="D4318" s="564" t="s">
        <v>4992</v>
      </c>
      <c r="E4318" s="107">
        <v>32.770000000000003</v>
      </c>
    </row>
    <row r="4319" spans="1:5" x14ac:dyDescent="0.35">
      <c r="A4319" s="564">
        <v>38888</v>
      </c>
      <c r="B4319" s="564" t="s">
        <v>8581</v>
      </c>
      <c r="C4319" s="564" t="s">
        <v>37</v>
      </c>
      <c r="D4319" s="564" t="s">
        <v>4992</v>
      </c>
      <c r="E4319" s="107">
        <v>38.96</v>
      </c>
    </row>
    <row r="4320" spans="1:5" x14ac:dyDescent="0.35">
      <c r="A4320" s="564">
        <v>38890</v>
      </c>
      <c r="B4320" s="564" t="s">
        <v>8582</v>
      </c>
      <c r="C4320" s="564" t="s">
        <v>37</v>
      </c>
      <c r="D4320" s="564" t="s">
        <v>4992</v>
      </c>
      <c r="E4320" s="107">
        <v>57.91</v>
      </c>
    </row>
    <row r="4321" spans="1:5" x14ac:dyDescent="0.35">
      <c r="A4321" s="564">
        <v>38893</v>
      </c>
      <c r="B4321" s="564" t="s">
        <v>8583</v>
      </c>
      <c r="C4321" s="564" t="s">
        <v>37</v>
      </c>
      <c r="D4321" s="564" t="s">
        <v>4992</v>
      </c>
      <c r="E4321" s="107">
        <v>46.57</v>
      </c>
    </row>
    <row r="4322" spans="1:5" x14ac:dyDescent="0.35">
      <c r="A4322" s="564">
        <v>38894</v>
      </c>
      <c r="B4322" s="564" t="s">
        <v>8584</v>
      </c>
      <c r="C4322" s="564" t="s">
        <v>37</v>
      </c>
      <c r="D4322" s="564" t="s">
        <v>4992</v>
      </c>
      <c r="E4322" s="107">
        <v>59.14</v>
      </c>
    </row>
    <row r="4323" spans="1:5" x14ac:dyDescent="0.35">
      <c r="A4323" s="564">
        <v>38896</v>
      </c>
      <c r="B4323" s="564" t="s">
        <v>8585</v>
      </c>
      <c r="C4323" s="564" t="s">
        <v>37</v>
      </c>
      <c r="D4323" s="564" t="s">
        <v>4992</v>
      </c>
      <c r="E4323" s="107">
        <v>60.31</v>
      </c>
    </row>
    <row r="4324" spans="1:5" x14ac:dyDescent="0.35">
      <c r="A4324" s="564">
        <v>39324</v>
      </c>
      <c r="B4324" s="564" t="s">
        <v>8586</v>
      </c>
      <c r="C4324" s="564" t="s">
        <v>37</v>
      </c>
      <c r="D4324" s="564" t="s">
        <v>4986</v>
      </c>
      <c r="E4324" s="107">
        <v>10.029999999999999</v>
      </c>
    </row>
    <row r="4325" spans="1:5" x14ac:dyDescent="0.35">
      <c r="A4325" s="564">
        <v>39325</v>
      </c>
      <c r="B4325" s="564" t="s">
        <v>8587</v>
      </c>
      <c r="C4325" s="564" t="s">
        <v>37</v>
      </c>
      <c r="D4325" s="564" t="s">
        <v>4986</v>
      </c>
      <c r="E4325" s="107">
        <v>15.18</v>
      </c>
    </row>
    <row r="4326" spans="1:5" x14ac:dyDescent="0.35">
      <c r="A4326" s="564">
        <v>39326</v>
      </c>
      <c r="B4326" s="564" t="s">
        <v>8588</v>
      </c>
      <c r="C4326" s="564" t="s">
        <v>37</v>
      </c>
      <c r="D4326" s="564" t="s">
        <v>4986</v>
      </c>
      <c r="E4326" s="107">
        <v>39.090000000000003</v>
      </c>
    </row>
    <row r="4327" spans="1:5" x14ac:dyDescent="0.35">
      <c r="A4327" s="564">
        <v>39327</v>
      </c>
      <c r="B4327" s="564" t="s">
        <v>8589</v>
      </c>
      <c r="C4327" s="564" t="s">
        <v>37</v>
      </c>
      <c r="D4327" s="564" t="s">
        <v>4986</v>
      </c>
      <c r="E4327" s="107">
        <v>59.22</v>
      </c>
    </row>
    <row r="4328" spans="1:5" x14ac:dyDescent="0.35">
      <c r="A4328" s="564">
        <v>20176</v>
      </c>
      <c r="B4328" s="564" t="s">
        <v>8590</v>
      </c>
      <c r="C4328" s="564" t="s">
        <v>37</v>
      </c>
      <c r="D4328" s="564" t="s">
        <v>4986</v>
      </c>
      <c r="E4328" s="107">
        <v>48.55</v>
      </c>
    </row>
    <row r="4329" spans="1:5" x14ac:dyDescent="0.35">
      <c r="A4329" s="564">
        <v>11378</v>
      </c>
      <c r="B4329" s="564" t="s">
        <v>8591</v>
      </c>
      <c r="C4329" s="564" t="s">
        <v>37</v>
      </c>
      <c r="D4329" s="564" t="s">
        <v>4992</v>
      </c>
      <c r="E4329" s="107">
        <v>113.43</v>
      </c>
    </row>
    <row r="4330" spans="1:5" x14ac:dyDescent="0.35">
      <c r="A4330" s="564">
        <v>11379</v>
      </c>
      <c r="B4330" s="564" t="s">
        <v>8592</v>
      </c>
      <c r="C4330" s="564" t="s">
        <v>37</v>
      </c>
      <c r="D4330" s="564" t="s">
        <v>4992</v>
      </c>
      <c r="E4330" s="107">
        <v>95.85</v>
      </c>
    </row>
    <row r="4331" spans="1:5" x14ac:dyDescent="0.35">
      <c r="A4331" s="564">
        <v>11493</v>
      </c>
      <c r="B4331" s="564" t="s">
        <v>8593</v>
      </c>
      <c r="C4331" s="564" t="s">
        <v>37</v>
      </c>
      <c r="D4331" s="564" t="s">
        <v>4992</v>
      </c>
      <c r="E4331" s="107">
        <v>55.29</v>
      </c>
    </row>
    <row r="4332" spans="1:5" x14ac:dyDescent="0.35">
      <c r="A4332" s="564">
        <v>42717</v>
      </c>
      <c r="B4332" s="564" t="s">
        <v>8594</v>
      </c>
      <c r="C4332" s="564" t="s">
        <v>37</v>
      </c>
      <c r="D4332" s="564" t="s">
        <v>4992</v>
      </c>
      <c r="E4332" s="107">
        <v>738.64</v>
      </c>
    </row>
    <row r="4333" spans="1:5" x14ac:dyDescent="0.35">
      <c r="A4333" s="564">
        <v>42718</v>
      </c>
      <c r="B4333" s="564" t="s">
        <v>8595</v>
      </c>
      <c r="C4333" s="564" t="s">
        <v>37</v>
      </c>
      <c r="D4333" s="564" t="s">
        <v>4992</v>
      </c>
      <c r="E4333" s="107">
        <v>820.04</v>
      </c>
    </row>
    <row r="4334" spans="1:5" x14ac:dyDescent="0.35">
      <c r="A4334" s="564">
        <v>7106</v>
      </c>
      <c r="B4334" s="564" t="s">
        <v>8596</v>
      </c>
      <c r="C4334" s="564" t="s">
        <v>37</v>
      </c>
      <c r="D4334" s="564" t="s">
        <v>4986</v>
      </c>
      <c r="E4334" s="107">
        <v>167.66</v>
      </c>
    </row>
    <row r="4335" spans="1:5" x14ac:dyDescent="0.35">
      <c r="A4335" s="564">
        <v>7104</v>
      </c>
      <c r="B4335" s="564" t="s">
        <v>8597</v>
      </c>
      <c r="C4335" s="564" t="s">
        <v>37</v>
      </c>
      <c r="D4335" s="564" t="s">
        <v>4986</v>
      </c>
      <c r="E4335" s="107">
        <v>3.49</v>
      </c>
    </row>
    <row r="4336" spans="1:5" x14ac:dyDescent="0.35">
      <c r="A4336" s="564">
        <v>7136</v>
      </c>
      <c r="B4336" s="564" t="s">
        <v>8598</v>
      </c>
      <c r="C4336" s="564" t="s">
        <v>37</v>
      </c>
      <c r="D4336" s="564" t="s">
        <v>4986</v>
      </c>
      <c r="E4336" s="107">
        <v>6.57</v>
      </c>
    </row>
    <row r="4337" spans="1:5" x14ac:dyDescent="0.35">
      <c r="A4337" s="564">
        <v>7128</v>
      </c>
      <c r="B4337" s="564" t="s">
        <v>8599</v>
      </c>
      <c r="C4337" s="564" t="s">
        <v>37</v>
      </c>
      <c r="D4337" s="564" t="s">
        <v>4986</v>
      </c>
      <c r="E4337" s="107">
        <v>10.77</v>
      </c>
    </row>
    <row r="4338" spans="1:5" x14ac:dyDescent="0.35">
      <c r="A4338" s="564">
        <v>7108</v>
      </c>
      <c r="B4338" s="564" t="s">
        <v>8600</v>
      </c>
      <c r="C4338" s="564" t="s">
        <v>37</v>
      </c>
      <c r="D4338" s="564" t="s">
        <v>4986</v>
      </c>
      <c r="E4338" s="107">
        <v>11.52</v>
      </c>
    </row>
    <row r="4339" spans="1:5" x14ac:dyDescent="0.35">
      <c r="A4339" s="564">
        <v>7129</v>
      </c>
      <c r="B4339" s="564" t="s">
        <v>8601</v>
      </c>
      <c r="C4339" s="564" t="s">
        <v>37</v>
      </c>
      <c r="D4339" s="564" t="s">
        <v>4986</v>
      </c>
      <c r="E4339" s="107">
        <v>9.58</v>
      </c>
    </row>
    <row r="4340" spans="1:5" x14ac:dyDescent="0.35">
      <c r="A4340" s="564">
        <v>7130</v>
      </c>
      <c r="B4340" s="564" t="s">
        <v>8602</v>
      </c>
      <c r="C4340" s="564" t="s">
        <v>37</v>
      </c>
      <c r="D4340" s="564" t="s">
        <v>4986</v>
      </c>
      <c r="E4340" s="107">
        <v>15.62</v>
      </c>
    </row>
    <row r="4341" spans="1:5" x14ac:dyDescent="0.35">
      <c r="A4341" s="564">
        <v>7131</v>
      </c>
      <c r="B4341" s="564" t="s">
        <v>8603</v>
      </c>
      <c r="C4341" s="564" t="s">
        <v>37</v>
      </c>
      <c r="D4341" s="564" t="s">
        <v>4986</v>
      </c>
      <c r="E4341" s="107">
        <v>19.16</v>
      </c>
    </row>
    <row r="4342" spans="1:5" x14ac:dyDescent="0.35">
      <c r="A4342" s="564">
        <v>7132</v>
      </c>
      <c r="B4342" s="564" t="s">
        <v>8604</v>
      </c>
      <c r="C4342" s="564" t="s">
        <v>37</v>
      </c>
      <c r="D4342" s="564" t="s">
        <v>4986</v>
      </c>
      <c r="E4342" s="107">
        <v>53.2</v>
      </c>
    </row>
    <row r="4343" spans="1:5" x14ac:dyDescent="0.35">
      <c r="A4343" s="564">
        <v>7133</v>
      </c>
      <c r="B4343" s="564" t="s">
        <v>8605</v>
      </c>
      <c r="C4343" s="564" t="s">
        <v>37</v>
      </c>
      <c r="D4343" s="564" t="s">
        <v>4986</v>
      </c>
      <c r="E4343" s="107">
        <v>82.64</v>
      </c>
    </row>
    <row r="4344" spans="1:5" x14ac:dyDescent="0.35">
      <c r="A4344" s="564">
        <v>37420</v>
      </c>
      <c r="B4344" s="564" t="s">
        <v>8606</v>
      </c>
      <c r="C4344" s="564" t="s">
        <v>37</v>
      </c>
      <c r="D4344" s="564" t="s">
        <v>4992</v>
      </c>
      <c r="E4344" s="107">
        <v>46.86</v>
      </c>
    </row>
    <row r="4345" spans="1:5" x14ac:dyDescent="0.35">
      <c r="A4345" s="564">
        <v>37421</v>
      </c>
      <c r="B4345" s="564" t="s">
        <v>8607</v>
      </c>
      <c r="C4345" s="564" t="s">
        <v>37</v>
      </c>
      <c r="D4345" s="564" t="s">
        <v>4992</v>
      </c>
      <c r="E4345" s="107">
        <v>64.05</v>
      </c>
    </row>
    <row r="4346" spans="1:5" x14ac:dyDescent="0.35">
      <c r="A4346" s="564">
        <v>37422</v>
      </c>
      <c r="B4346" s="564" t="s">
        <v>8608</v>
      </c>
      <c r="C4346" s="564" t="s">
        <v>37</v>
      </c>
      <c r="D4346" s="564" t="s">
        <v>4992</v>
      </c>
      <c r="E4346" s="107">
        <v>59.95</v>
      </c>
    </row>
    <row r="4347" spans="1:5" x14ac:dyDescent="0.35">
      <c r="A4347" s="564">
        <v>37443</v>
      </c>
      <c r="B4347" s="564" t="s">
        <v>8609</v>
      </c>
      <c r="C4347" s="564" t="s">
        <v>37</v>
      </c>
      <c r="D4347" s="564" t="s">
        <v>4992</v>
      </c>
      <c r="E4347" s="107">
        <v>202.45</v>
      </c>
    </row>
    <row r="4348" spans="1:5" x14ac:dyDescent="0.35">
      <c r="A4348" s="564">
        <v>37444</v>
      </c>
      <c r="B4348" s="564" t="s">
        <v>8610</v>
      </c>
      <c r="C4348" s="564" t="s">
        <v>37</v>
      </c>
      <c r="D4348" s="564" t="s">
        <v>4992</v>
      </c>
      <c r="E4348" s="107">
        <v>205.88</v>
      </c>
    </row>
    <row r="4349" spans="1:5" x14ac:dyDescent="0.35">
      <c r="A4349" s="564">
        <v>37445</v>
      </c>
      <c r="B4349" s="564" t="s">
        <v>8611</v>
      </c>
      <c r="C4349" s="564" t="s">
        <v>37</v>
      </c>
      <c r="D4349" s="564" t="s">
        <v>4992</v>
      </c>
      <c r="E4349" s="107">
        <v>312.06</v>
      </c>
    </row>
    <row r="4350" spans="1:5" x14ac:dyDescent="0.35">
      <c r="A4350" s="564">
        <v>37446</v>
      </c>
      <c r="B4350" s="564" t="s">
        <v>8612</v>
      </c>
      <c r="C4350" s="564" t="s">
        <v>37</v>
      </c>
      <c r="D4350" s="564" t="s">
        <v>4992</v>
      </c>
      <c r="E4350" s="107">
        <v>340.2</v>
      </c>
    </row>
    <row r="4351" spans="1:5" x14ac:dyDescent="0.35">
      <c r="A4351" s="564">
        <v>37447</v>
      </c>
      <c r="B4351" s="564" t="s">
        <v>8613</v>
      </c>
      <c r="C4351" s="564" t="s">
        <v>37</v>
      </c>
      <c r="D4351" s="564" t="s">
        <v>4992</v>
      </c>
      <c r="E4351" s="107">
        <v>345.52</v>
      </c>
    </row>
    <row r="4352" spans="1:5" x14ac:dyDescent="0.35">
      <c r="A4352" s="564">
        <v>37448</v>
      </c>
      <c r="B4352" s="564" t="s">
        <v>8614</v>
      </c>
      <c r="C4352" s="564" t="s">
        <v>37</v>
      </c>
      <c r="D4352" s="564" t="s">
        <v>4992</v>
      </c>
      <c r="E4352" s="107">
        <v>473.94</v>
      </c>
    </row>
    <row r="4353" spans="1:5" x14ac:dyDescent="0.35">
      <c r="A4353" s="564">
        <v>37440</v>
      </c>
      <c r="B4353" s="564" t="s">
        <v>8615</v>
      </c>
      <c r="C4353" s="564" t="s">
        <v>37</v>
      </c>
      <c r="D4353" s="564" t="s">
        <v>4992</v>
      </c>
      <c r="E4353" s="107">
        <v>160.69</v>
      </c>
    </row>
    <row r="4354" spans="1:5" x14ac:dyDescent="0.35">
      <c r="A4354" s="564">
        <v>37441</v>
      </c>
      <c r="B4354" s="564" t="s">
        <v>8616</v>
      </c>
      <c r="C4354" s="564" t="s">
        <v>37</v>
      </c>
      <c r="D4354" s="564" t="s">
        <v>4992</v>
      </c>
      <c r="E4354" s="107">
        <v>160.69</v>
      </c>
    </row>
    <row r="4355" spans="1:5" x14ac:dyDescent="0.35">
      <c r="A4355" s="564">
        <v>37442</v>
      </c>
      <c r="B4355" s="564" t="s">
        <v>8617</v>
      </c>
      <c r="C4355" s="564" t="s">
        <v>37</v>
      </c>
      <c r="D4355" s="564" t="s">
        <v>4992</v>
      </c>
      <c r="E4355" s="107">
        <v>193.54</v>
      </c>
    </row>
    <row r="4356" spans="1:5" x14ac:dyDescent="0.35">
      <c r="A4356" s="564">
        <v>38017</v>
      </c>
      <c r="B4356" s="564" t="s">
        <v>8618</v>
      </c>
      <c r="C4356" s="564" t="s">
        <v>37</v>
      </c>
      <c r="D4356" s="564" t="s">
        <v>4986</v>
      </c>
      <c r="E4356" s="107">
        <v>14.27</v>
      </c>
    </row>
    <row r="4357" spans="1:5" x14ac:dyDescent="0.35">
      <c r="A4357" s="564">
        <v>38018</v>
      </c>
      <c r="B4357" s="564" t="s">
        <v>8619</v>
      </c>
      <c r="C4357" s="564" t="s">
        <v>37</v>
      </c>
      <c r="D4357" s="564" t="s">
        <v>4986</v>
      </c>
      <c r="E4357" s="107">
        <v>15.74</v>
      </c>
    </row>
    <row r="4358" spans="1:5" x14ac:dyDescent="0.35">
      <c r="A4358" s="564">
        <v>39895</v>
      </c>
      <c r="B4358" s="564" t="s">
        <v>8620</v>
      </c>
      <c r="C4358" s="564" t="s">
        <v>37</v>
      </c>
      <c r="D4358" s="564" t="s">
        <v>4992</v>
      </c>
      <c r="E4358" s="107">
        <v>58.25</v>
      </c>
    </row>
    <row r="4359" spans="1:5" x14ac:dyDescent="0.35">
      <c r="A4359" s="564">
        <v>39896</v>
      </c>
      <c r="B4359" s="564" t="s">
        <v>8621</v>
      </c>
      <c r="C4359" s="564" t="s">
        <v>37</v>
      </c>
      <c r="D4359" s="564" t="s">
        <v>4992</v>
      </c>
      <c r="E4359" s="107">
        <v>85.37</v>
      </c>
    </row>
    <row r="4360" spans="1:5" x14ac:dyDescent="0.35">
      <c r="A4360" s="564">
        <v>38873</v>
      </c>
      <c r="B4360" s="564" t="s">
        <v>8622</v>
      </c>
      <c r="C4360" s="564" t="s">
        <v>37</v>
      </c>
      <c r="D4360" s="564" t="s">
        <v>4992</v>
      </c>
      <c r="E4360" s="107">
        <v>18.14</v>
      </c>
    </row>
    <row r="4361" spans="1:5" x14ac:dyDescent="0.35">
      <c r="A4361" s="564">
        <v>38874</v>
      </c>
      <c r="B4361" s="564" t="s">
        <v>8623</v>
      </c>
      <c r="C4361" s="564" t="s">
        <v>37</v>
      </c>
      <c r="D4361" s="564" t="s">
        <v>4992</v>
      </c>
      <c r="E4361" s="107">
        <v>22.05</v>
      </c>
    </row>
    <row r="4362" spans="1:5" x14ac:dyDescent="0.35">
      <c r="A4362" s="564">
        <v>38875</v>
      </c>
      <c r="B4362" s="564" t="s">
        <v>8624</v>
      </c>
      <c r="C4362" s="564" t="s">
        <v>37</v>
      </c>
      <c r="D4362" s="564" t="s">
        <v>4992</v>
      </c>
      <c r="E4362" s="107">
        <v>38.979999999999997</v>
      </c>
    </row>
    <row r="4363" spans="1:5" x14ac:dyDescent="0.35">
      <c r="A4363" s="564">
        <v>38876</v>
      </c>
      <c r="B4363" s="564" t="s">
        <v>8625</v>
      </c>
      <c r="C4363" s="564" t="s">
        <v>37</v>
      </c>
      <c r="D4363" s="564" t="s">
        <v>4992</v>
      </c>
      <c r="E4363" s="107">
        <v>52.44</v>
      </c>
    </row>
    <row r="4364" spans="1:5" x14ac:dyDescent="0.35">
      <c r="A4364" s="564">
        <v>39000</v>
      </c>
      <c r="B4364" s="564" t="s">
        <v>8626</v>
      </c>
      <c r="C4364" s="564" t="s">
        <v>37</v>
      </c>
      <c r="D4364" s="564" t="s">
        <v>4992</v>
      </c>
      <c r="E4364" s="107">
        <v>41.08</v>
      </c>
    </row>
    <row r="4365" spans="1:5" x14ac:dyDescent="0.35">
      <c r="A4365" s="564">
        <v>38674</v>
      </c>
      <c r="B4365" s="564" t="s">
        <v>8627</v>
      </c>
      <c r="C4365" s="564" t="s">
        <v>37</v>
      </c>
      <c r="D4365" s="564" t="s">
        <v>4986</v>
      </c>
      <c r="E4365" s="107">
        <v>49.6</v>
      </c>
    </row>
    <row r="4366" spans="1:5" x14ac:dyDescent="0.35">
      <c r="A4366" s="564">
        <v>38911</v>
      </c>
      <c r="B4366" s="564" t="s">
        <v>8628</v>
      </c>
      <c r="C4366" s="564" t="s">
        <v>37</v>
      </c>
      <c r="D4366" s="564" t="s">
        <v>4992</v>
      </c>
      <c r="E4366" s="107">
        <v>65.03</v>
      </c>
    </row>
    <row r="4367" spans="1:5" x14ac:dyDescent="0.35">
      <c r="A4367" s="564">
        <v>38912</v>
      </c>
      <c r="B4367" s="564" t="s">
        <v>8629</v>
      </c>
      <c r="C4367" s="564" t="s">
        <v>37</v>
      </c>
      <c r="D4367" s="564" t="s">
        <v>4992</v>
      </c>
      <c r="E4367" s="107">
        <v>82.65</v>
      </c>
    </row>
    <row r="4368" spans="1:5" x14ac:dyDescent="0.35">
      <c r="A4368" s="564">
        <v>38019</v>
      </c>
      <c r="B4368" s="564" t="s">
        <v>8630</v>
      </c>
      <c r="C4368" s="564" t="s">
        <v>37</v>
      </c>
      <c r="D4368" s="564" t="s">
        <v>4986</v>
      </c>
      <c r="E4368" s="107">
        <v>12.43</v>
      </c>
    </row>
    <row r="4369" spans="1:5" x14ac:dyDescent="0.35">
      <c r="A4369" s="564">
        <v>38020</v>
      </c>
      <c r="B4369" s="564" t="s">
        <v>8631</v>
      </c>
      <c r="C4369" s="564" t="s">
        <v>37</v>
      </c>
      <c r="D4369" s="564" t="s">
        <v>4986</v>
      </c>
      <c r="E4369" s="107">
        <v>15.74</v>
      </c>
    </row>
    <row r="4370" spans="1:5" x14ac:dyDescent="0.35">
      <c r="A4370" s="564">
        <v>38454</v>
      </c>
      <c r="B4370" s="564" t="s">
        <v>8632</v>
      </c>
      <c r="C4370" s="564" t="s">
        <v>37</v>
      </c>
      <c r="D4370" s="564" t="s">
        <v>4992</v>
      </c>
      <c r="E4370" s="107">
        <v>7.49</v>
      </c>
    </row>
    <row r="4371" spans="1:5" x14ac:dyDescent="0.35">
      <c r="A4371" s="564">
        <v>38455</v>
      </c>
      <c r="B4371" s="564" t="s">
        <v>8633</v>
      </c>
      <c r="C4371" s="564" t="s">
        <v>37</v>
      </c>
      <c r="D4371" s="564" t="s">
        <v>4992</v>
      </c>
      <c r="E4371" s="107">
        <v>6.86</v>
      </c>
    </row>
    <row r="4372" spans="1:5" x14ac:dyDescent="0.35">
      <c r="A4372" s="564">
        <v>38462</v>
      </c>
      <c r="B4372" s="564" t="s">
        <v>8634</v>
      </c>
      <c r="C4372" s="564" t="s">
        <v>37</v>
      </c>
      <c r="D4372" s="564" t="s">
        <v>4992</v>
      </c>
      <c r="E4372" s="107">
        <v>193.73</v>
      </c>
    </row>
    <row r="4373" spans="1:5" x14ac:dyDescent="0.35">
      <c r="A4373" s="564">
        <v>36362</v>
      </c>
      <c r="B4373" s="564" t="s">
        <v>8635</v>
      </c>
      <c r="C4373" s="564" t="s">
        <v>37</v>
      </c>
      <c r="D4373" s="564" t="s">
        <v>4992</v>
      </c>
      <c r="E4373" s="107">
        <v>2.95</v>
      </c>
    </row>
    <row r="4374" spans="1:5" x14ac:dyDescent="0.35">
      <c r="A4374" s="564">
        <v>36298</v>
      </c>
      <c r="B4374" s="564" t="s">
        <v>8636</v>
      </c>
      <c r="C4374" s="564" t="s">
        <v>37</v>
      </c>
      <c r="D4374" s="564" t="s">
        <v>4992</v>
      </c>
      <c r="E4374" s="107">
        <v>4.37</v>
      </c>
    </row>
    <row r="4375" spans="1:5" x14ac:dyDescent="0.35">
      <c r="A4375" s="564">
        <v>38456</v>
      </c>
      <c r="B4375" s="564" t="s">
        <v>8637</v>
      </c>
      <c r="C4375" s="564" t="s">
        <v>37</v>
      </c>
      <c r="D4375" s="564" t="s">
        <v>4992</v>
      </c>
      <c r="E4375" s="107">
        <v>7.13</v>
      </c>
    </row>
    <row r="4376" spans="1:5" x14ac:dyDescent="0.35">
      <c r="A4376" s="564">
        <v>38457</v>
      </c>
      <c r="B4376" s="564" t="s">
        <v>8638</v>
      </c>
      <c r="C4376" s="564" t="s">
        <v>37</v>
      </c>
      <c r="D4376" s="564" t="s">
        <v>4992</v>
      </c>
      <c r="E4376" s="107">
        <v>16.059999999999999</v>
      </c>
    </row>
    <row r="4377" spans="1:5" x14ac:dyDescent="0.35">
      <c r="A4377" s="564">
        <v>38458</v>
      </c>
      <c r="B4377" s="564" t="s">
        <v>8639</v>
      </c>
      <c r="C4377" s="564" t="s">
        <v>37</v>
      </c>
      <c r="D4377" s="564" t="s">
        <v>4992</v>
      </c>
      <c r="E4377" s="107">
        <v>21.53</v>
      </c>
    </row>
    <row r="4378" spans="1:5" x14ac:dyDescent="0.35">
      <c r="A4378" s="564">
        <v>38459</v>
      </c>
      <c r="B4378" s="564" t="s">
        <v>8640</v>
      </c>
      <c r="C4378" s="564" t="s">
        <v>37</v>
      </c>
      <c r="D4378" s="564" t="s">
        <v>4992</v>
      </c>
      <c r="E4378" s="107">
        <v>38</v>
      </c>
    </row>
    <row r="4379" spans="1:5" x14ac:dyDescent="0.35">
      <c r="A4379" s="564">
        <v>38460</v>
      </c>
      <c r="B4379" s="564" t="s">
        <v>8641</v>
      </c>
      <c r="C4379" s="564" t="s">
        <v>37</v>
      </c>
      <c r="D4379" s="564" t="s">
        <v>4992</v>
      </c>
      <c r="E4379" s="107">
        <v>79.36</v>
      </c>
    </row>
    <row r="4380" spans="1:5" x14ac:dyDescent="0.35">
      <c r="A4380" s="564">
        <v>38461</v>
      </c>
      <c r="B4380" s="564" t="s">
        <v>8642</v>
      </c>
      <c r="C4380" s="564" t="s">
        <v>37</v>
      </c>
      <c r="D4380" s="564" t="s">
        <v>4992</v>
      </c>
      <c r="E4380" s="107">
        <v>121.06</v>
      </c>
    </row>
    <row r="4381" spans="1:5" x14ac:dyDescent="0.35">
      <c r="A4381" s="564">
        <v>7094</v>
      </c>
      <c r="B4381" s="564" t="s">
        <v>8643</v>
      </c>
      <c r="C4381" s="564" t="s">
        <v>37</v>
      </c>
      <c r="D4381" s="564" t="s">
        <v>4986</v>
      </c>
      <c r="E4381" s="107">
        <v>12.08</v>
      </c>
    </row>
    <row r="4382" spans="1:5" x14ac:dyDescent="0.35">
      <c r="A4382" s="564">
        <v>7116</v>
      </c>
      <c r="B4382" s="564" t="s">
        <v>8644</v>
      </c>
      <c r="C4382" s="564" t="s">
        <v>37</v>
      </c>
      <c r="D4382" s="564" t="s">
        <v>4986</v>
      </c>
      <c r="E4382" s="107">
        <v>3.63</v>
      </c>
    </row>
    <row r="4383" spans="1:5" x14ac:dyDescent="0.35">
      <c r="A4383" s="564">
        <v>7118</v>
      </c>
      <c r="B4383" s="564" t="s">
        <v>8645</v>
      </c>
      <c r="C4383" s="564" t="s">
        <v>37</v>
      </c>
      <c r="D4383" s="564" t="s">
        <v>4986</v>
      </c>
      <c r="E4383" s="107">
        <v>26.66</v>
      </c>
    </row>
    <row r="4384" spans="1:5" x14ac:dyDescent="0.35">
      <c r="A4384" s="564">
        <v>7117</v>
      </c>
      <c r="B4384" s="564" t="s">
        <v>8646</v>
      </c>
      <c r="C4384" s="564" t="s">
        <v>37</v>
      </c>
      <c r="D4384" s="564" t="s">
        <v>4986</v>
      </c>
      <c r="E4384" s="107">
        <v>23.7</v>
      </c>
    </row>
    <row r="4385" spans="1:5" x14ac:dyDescent="0.35">
      <c r="A4385" s="564">
        <v>7098</v>
      </c>
      <c r="B4385" s="564" t="s">
        <v>8647</v>
      </c>
      <c r="C4385" s="564" t="s">
        <v>37</v>
      </c>
      <c r="D4385" s="564" t="s">
        <v>4986</v>
      </c>
      <c r="E4385" s="107">
        <v>3.3</v>
      </c>
    </row>
    <row r="4386" spans="1:5" x14ac:dyDescent="0.35">
      <c r="A4386" s="564">
        <v>7110</v>
      </c>
      <c r="B4386" s="564" t="s">
        <v>8648</v>
      </c>
      <c r="C4386" s="564" t="s">
        <v>37</v>
      </c>
      <c r="D4386" s="564" t="s">
        <v>4986</v>
      </c>
      <c r="E4386" s="107">
        <v>57.98</v>
      </c>
    </row>
    <row r="4387" spans="1:5" x14ac:dyDescent="0.35">
      <c r="A4387" s="564">
        <v>7123</v>
      </c>
      <c r="B4387" s="564" t="s">
        <v>8649</v>
      </c>
      <c r="C4387" s="564" t="s">
        <v>37</v>
      </c>
      <c r="D4387" s="564" t="s">
        <v>4986</v>
      </c>
      <c r="E4387" s="107">
        <v>4.25</v>
      </c>
    </row>
    <row r="4388" spans="1:5" x14ac:dyDescent="0.35">
      <c r="A4388" s="564">
        <v>7121</v>
      </c>
      <c r="B4388" s="564" t="s">
        <v>8650</v>
      </c>
      <c r="C4388" s="564" t="s">
        <v>37</v>
      </c>
      <c r="D4388" s="564" t="s">
        <v>4986</v>
      </c>
      <c r="E4388" s="107">
        <v>10.47</v>
      </c>
    </row>
    <row r="4389" spans="1:5" x14ac:dyDescent="0.35">
      <c r="A4389" s="564">
        <v>7137</v>
      </c>
      <c r="B4389" s="564" t="s">
        <v>8651</v>
      </c>
      <c r="C4389" s="564" t="s">
        <v>37</v>
      </c>
      <c r="D4389" s="564" t="s">
        <v>4986</v>
      </c>
      <c r="E4389" s="107">
        <v>9.43</v>
      </c>
    </row>
    <row r="4390" spans="1:5" x14ac:dyDescent="0.35">
      <c r="A4390" s="564">
        <v>7122</v>
      </c>
      <c r="B4390" s="564" t="s">
        <v>8652</v>
      </c>
      <c r="C4390" s="564" t="s">
        <v>37</v>
      </c>
      <c r="D4390" s="564" t="s">
        <v>4986</v>
      </c>
      <c r="E4390" s="107">
        <v>11.78</v>
      </c>
    </row>
    <row r="4391" spans="1:5" x14ac:dyDescent="0.35">
      <c r="A4391" s="564">
        <v>7114</v>
      </c>
      <c r="B4391" s="564" t="s">
        <v>8653</v>
      </c>
      <c r="C4391" s="564" t="s">
        <v>37</v>
      </c>
      <c r="D4391" s="564" t="s">
        <v>4986</v>
      </c>
      <c r="E4391" s="107">
        <v>18.170000000000002</v>
      </c>
    </row>
    <row r="4392" spans="1:5" x14ac:dyDescent="0.35">
      <c r="A4392" s="564">
        <v>7109</v>
      </c>
      <c r="B4392" s="564" t="s">
        <v>8654</v>
      </c>
      <c r="C4392" s="564" t="s">
        <v>37</v>
      </c>
      <c r="D4392" s="564" t="s">
        <v>4986</v>
      </c>
      <c r="E4392" s="107">
        <v>3.18</v>
      </c>
    </row>
    <row r="4393" spans="1:5" x14ac:dyDescent="0.35">
      <c r="A4393" s="564">
        <v>7135</v>
      </c>
      <c r="B4393" s="564" t="s">
        <v>8655</v>
      </c>
      <c r="C4393" s="564" t="s">
        <v>37</v>
      </c>
      <c r="D4393" s="564" t="s">
        <v>4986</v>
      </c>
      <c r="E4393" s="107">
        <v>4.97</v>
      </c>
    </row>
    <row r="4394" spans="1:5" x14ac:dyDescent="0.35">
      <c r="A4394" s="564">
        <v>37947</v>
      </c>
      <c r="B4394" s="564" t="s">
        <v>8656</v>
      </c>
      <c r="C4394" s="564" t="s">
        <v>37</v>
      </c>
      <c r="D4394" s="564" t="s">
        <v>4986</v>
      </c>
      <c r="E4394" s="107">
        <v>5.03</v>
      </c>
    </row>
    <row r="4395" spans="1:5" x14ac:dyDescent="0.35">
      <c r="A4395" s="564">
        <v>7103</v>
      </c>
      <c r="B4395" s="564" t="s">
        <v>8657</v>
      </c>
      <c r="C4395" s="564" t="s">
        <v>37</v>
      </c>
      <c r="D4395" s="564" t="s">
        <v>4986</v>
      </c>
      <c r="E4395" s="107">
        <v>11.53</v>
      </c>
    </row>
    <row r="4396" spans="1:5" x14ac:dyDescent="0.35">
      <c r="A4396" s="564">
        <v>40419</v>
      </c>
      <c r="B4396" s="564" t="s">
        <v>8658</v>
      </c>
      <c r="C4396" s="564" t="s">
        <v>37</v>
      </c>
      <c r="D4396" s="564" t="s">
        <v>4992</v>
      </c>
      <c r="E4396" s="107">
        <v>47.71</v>
      </c>
    </row>
    <row r="4397" spans="1:5" x14ac:dyDescent="0.35">
      <c r="A4397" s="564">
        <v>40420</v>
      </c>
      <c r="B4397" s="564" t="s">
        <v>8659</v>
      </c>
      <c r="C4397" s="564" t="s">
        <v>37</v>
      </c>
      <c r="D4397" s="564" t="s">
        <v>4992</v>
      </c>
      <c r="E4397" s="107">
        <v>69.61</v>
      </c>
    </row>
    <row r="4398" spans="1:5" x14ac:dyDescent="0.35">
      <c r="A4398" s="564">
        <v>40421</v>
      </c>
      <c r="B4398" s="564" t="s">
        <v>8660</v>
      </c>
      <c r="C4398" s="564" t="s">
        <v>37</v>
      </c>
      <c r="D4398" s="564" t="s">
        <v>4992</v>
      </c>
      <c r="E4398" s="107">
        <v>74.11</v>
      </c>
    </row>
    <row r="4399" spans="1:5" x14ac:dyDescent="0.35">
      <c r="A4399" s="564">
        <v>7126</v>
      </c>
      <c r="B4399" s="564" t="s">
        <v>8661</v>
      </c>
      <c r="C4399" s="564" t="s">
        <v>37</v>
      </c>
      <c r="D4399" s="564" t="s">
        <v>4986</v>
      </c>
      <c r="E4399" s="107">
        <v>24.18</v>
      </c>
    </row>
    <row r="4400" spans="1:5" x14ac:dyDescent="0.35">
      <c r="A4400" s="564">
        <v>38905</v>
      </c>
      <c r="B4400" s="564" t="s">
        <v>8662</v>
      </c>
      <c r="C4400" s="564" t="s">
        <v>37</v>
      </c>
      <c r="D4400" s="564" t="s">
        <v>4992</v>
      </c>
      <c r="E4400" s="107">
        <v>20.38</v>
      </c>
    </row>
    <row r="4401" spans="1:5" x14ac:dyDescent="0.35">
      <c r="A4401" s="564">
        <v>38907</v>
      </c>
      <c r="B4401" s="564" t="s">
        <v>8663</v>
      </c>
      <c r="C4401" s="564" t="s">
        <v>37</v>
      </c>
      <c r="D4401" s="564" t="s">
        <v>4992</v>
      </c>
      <c r="E4401" s="107">
        <v>21.68</v>
      </c>
    </row>
    <row r="4402" spans="1:5" x14ac:dyDescent="0.35">
      <c r="A4402" s="564">
        <v>38908</v>
      </c>
      <c r="B4402" s="564" t="s">
        <v>8664</v>
      </c>
      <c r="C4402" s="564" t="s">
        <v>37</v>
      </c>
      <c r="D4402" s="564" t="s">
        <v>4992</v>
      </c>
      <c r="E4402" s="107">
        <v>24.4</v>
      </c>
    </row>
    <row r="4403" spans="1:5" x14ac:dyDescent="0.35">
      <c r="A4403" s="564">
        <v>38909</v>
      </c>
      <c r="B4403" s="564" t="s">
        <v>8665</v>
      </c>
      <c r="C4403" s="564" t="s">
        <v>37</v>
      </c>
      <c r="D4403" s="564" t="s">
        <v>4992</v>
      </c>
      <c r="E4403" s="107">
        <v>35.08</v>
      </c>
    </row>
    <row r="4404" spans="1:5" x14ac:dyDescent="0.35">
      <c r="A4404" s="564">
        <v>38910</v>
      </c>
      <c r="B4404" s="564" t="s">
        <v>8666</v>
      </c>
      <c r="C4404" s="564" t="s">
        <v>37</v>
      </c>
      <c r="D4404" s="564" t="s">
        <v>4992</v>
      </c>
      <c r="E4404" s="107">
        <v>37.880000000000003</v>
      </c>
    </row>
    <row r="4405" spans="1:5" x14ac:dyDescent="0.35">
      <c r="A4405" s="564">
        <v>38897</v>
      </c>
      <c r="B4405" s="564" t="s">
        <v>8667</v>
      </c>
      <c r="C4405" s="564" t="s">
        <v>37</v>
      </c>
      <c r="D4405" s="564" t="s">
        <v>4992</v>
      </c>
      <c r="E4405" s="107">
        <v>20.46</v>
      </c>
    </row>
    <row r="4406" spans="1:5" x14ac:dyDescent="0.35">
      <c r="A4406" s="564">
        <v>38899</v>
      </c>
      <c r="B4406" s="564" t="s">
        <v>8668</v>
      </c>
      <c r="C4406" s="564" t="s">
        <v>37</v>
      </c>
      <c r="D4406" s="564" t="s">
        <v>4992</v>
      </c>
      <c r="E4406" s="107">
        <v>23.02</v>
      </c>
    </row>
    <row r="4407" spans="1:5" x14ac:dyDescent="0.35">
      <c r="A4407" s="564">
        <v>38900</v>
      </c>
      <c r="B4407" s="564" t="s">
        <v>8669</v>
      </c>
      <c r="C4407" s="564" t="s">
        <v>37</v>
      </c>
      <c r="D4407" s="564" t="s">
        <v>4992</v>
      </c>
      <c r="E4407" s="107">
        <v>24</v>
      </c>
    </row>
    <row r="4408" spans="1:5" x14ac:dyDescent="0.35">
      <c r="A4408" s="564">
        <v>38901</v>
      </c>
      <c r="B4408" s="564" t="s">
        <v>8670</v>
      </c>
      <c r="C4408" s="564" t="s">
        <v>37</v>
      </c>
      <c r="D4408" s="564" t="s">
        <v>4992</v>
      </c>
      <c r="E4408" s="107">
        <v>39.26</v>
      </c>
    </row>
    <row r="4409" spans="1:5" x14ac:dyDescent="0.35">
      <c r="A4409" s="564">
        <v>38904</v>
      </c>
      <c r="B4409" s="564" t="s">
        <v>8671</v>
      </c>
      <c r="C4409" s="564" t="s">
        <v>37</v>
      </c>
      <c r="D4409" s="564" t="s">
        <v>4992</v>
      </c>
      <c r="E4409" s="107">
        <v>63.78</v>
      </c>
    </row>
    <row r="4410" spans="1:5" x14ac:dyDescent="0.35">
      <c r="A4410" s="564">
        <v>38903</v>
      </c>
      <c r="B4410" s="564" t="s">
        <v>8672</v>
      </c>
      <c r="C4410" s="564" t="s">
        <v>37</v>
      </c>
      <c r="D4410" s="564" t="s">
        <v>4992</v>
      </c>
      <c r="E4410" s="107">
        <v>63.38</v>
      </c>
    </row>
    <row r="4411" spans="1:5" x14ac:dyDescent="0.35">
      <c r="A4411" s="564">
        <v>7091</v>
      </c>
      <c r="B4411" s="564" t="s">
        <v>8673</v>
      </c>
      <c r="C4411" s="564" t="s">
        <v>37</v>
      </c>
      <c r="D4411" s="564" t="s">
        <v>4986</v>
      </c>
      <c r="E4411" s="107">
        <v>17.09</v>
      </c>
    </row>
    <row r="4412" spans="1:5" x14ac:dyDescent="0.35">
      <c r="A4412" s="564">
        <v>11655</v>
      </c>
      <c r="B4412" s="564" t="s">
        <v>8674</v>
      </c>
      <c r="C4412" s="564" t="s">
        <v>37</v>
      </c>
      <c r="D4412" s="564" t="s">
        <v>4986</v>
      </c>
      <c r="E4412" s="107">
        <v>16.32</v>
      </c>
    </row>
    <row r="4413" spans="1:5" x14ac:dyDescent="0.35">
      <c r="A4413" s="564">
        <v>11656</v>
      </c>
      <c r="B4413" s="564" t="s">
        <v>8675</v>
      </c>
      <c r="C4413" s="564" t="s">
        <v>37</v>
      </c>
      <c r="D4413" s="564" t="s">
        <v>4986</v>
      </c>
      <c r="E4413" s="107">
        <v>17.07</v>
      </c>
    </row>
    <row r="4414" spans="1:5" x14ac:dyDescent="0.35">
      <c r="A4414" s="564">
        <v>37948</v>
      </c>
      <c r="B4414" s="564" t="s">
        <v>8676</v>
      </c>
      <c r="C4414" s="564" t="s">
        <v>37</v>
      </c>
      <c r="D4414" s="564" t="s">
        <v>4986</v>
      </c>
      <c r="E4414" s="107">
        <v>3.46</v>
      </c>
    </row>
    <row r="4415" spans="1:5" x14ac:dyDescent="0.35">
      <c r="A4415" s="564">
        <v>7097</v>
      </c>
      <c r="B4415" s="564" t="s">
        <v>8677</v>
      </c>
      <c r="C4415" s="564" t="s">
        <v>37</v>
      </c>
      <c r="D4415" s="564" t="s">
        <v>4986</v>
      </c>
      <c r="E4415" s="107">
        <v>7.59</v>
      </c>
    </row>
    <row r="4416" spans="1:5" x14ac:dyDescent="0.35">
      <c r="A4416" s="564">
        <v>11657</v>
      </c>
      <c r="B4416" s="564" t="s">
        <v>8678</v>
      </c>
      <c r="C4416" s="564" t="s">
        <v>37</v>
      </c>
      <c r="D4416" s="564" t="s">
        <v>4986</v>
      </c>
      <c r="E4416" s="107">
        <v>14.88</v>
      </c>
    </row>
    <row r="4417" spans="1:5" x14ac:dyDescent="0.35">
      <c r="A4417" s="564">
        <v>11658</v>
      </c>
      <c r="B4417" s="564" t="s">
        <v>8679</v>
      </c>
      <c r="C4417" s="564" t="s">
        <v>37</v>
      </c>
      <c r="D4417" s="564" t="s">
        <v>4986</v>
      </c>
      <c r="E4417" s="107">
        <v>15.16</v>
      </c>
    </row>
    <row r="4418" spans="1:5" x14ac:dyDescent="0.35">
      <c r="A4418" s="564">
        <v>7146</v>
      </c>
      <c r="B4418" s="564" t="s">
        <v>8680</v>
      </c>
      <c r="C4418" s="564" t="s">
        <v>37</v>
      </c>
      <c r="D4418" s="564" t="s">
        <v>4986</v>
      </c>
      <c r="E4418" s="107">
        <v>179.55</v>
      </c>
    </row>
    <row r="4419" spans="1:5" x14ac:dyDescent="0.35">
      <c r="A4419" s="564">
        <v>7138</v>
      </c>
      <c r="B4419" s="564" t="s">
        <v>8681</v>
      </c>
      <c r="C4419" s="564" t="s">
        <v>37</v>
      </c>
      <c r="D4419" s="564" t="s">
        <v>4986</v>
      </c>
      <c r="E4419" s="107">
        <v>1.01</v>
      </c>
    </row>
    <row r="4420" spans="1:5" x14ac:dyDescent="0.35">
      <c r="A4420" s="564">
        <v>7139</v>
      </c>
      <c r="B4420" s="564" t="s">
        <v>8682</v>
      </c>
      <c r="C4420" s="564" t="s">
        <v>37</v>
      </c>
      <c r="D4420" s="564" t="s">
        <v>4986</v>
      </c>
      <c r="E4420" s="107">
        <v>1.33</v>
      </c>
    </row>
    <row r="4421" spans="1:5" x14ac:dyDescent="0.35">
      <c r="A4421" s="564">
        <v>7140</v>
      </c>
      <c r="B4421" s="564" t="s">
        <v>8683</v>
      </c>
      <c r="C4421" s="564" t="s">
        <v>37</v>
      </c>
      <c r="D4421" s="564" t="s">
        <v>4986</v>
      </c>
      <c r="E4421" s="107">
        <v>4.43</v>
      </c>
    </row>
    <row r="4422" spans="1:5" x14ac:dyDescent="0.35">
      <c r="A4422" s="564">
        <v>7141</v>
      </c>
      <c r="B4422" s="564" t="s">
        <v>8684</v>
      </c>
      <c r="C4422" s="564" t="s">
        <v>37</v>
      </c>
      <c r="D4422" s="564" t="s">
        <v>4986</v>
      </c>
      <c r="E4422" s="107">
        <v>9.69</v>
      </c>
    </row>
    <row r="4423" spans="1:5" x14ac:dyDescent="0.35">
      <c r="A4423" s="564">
        <v>7143</v>
      </c>
      <c r="B4423" s="564" t="s">
        <v>8685</v>
      </c>
      <c r="C4423" s="564" t="s">
        <v>37</v>
      </c>
      <c r="D4423" s="564" t="s">
        <v>4986</v>
      </c>
      <c r="E4423" s="107">
        <v>32.270000000000003</v>
      </c>
    </row>
    <row r="4424" spans="1:5" x14ac:dyDescent="0.35">
      <c r="A4424" s="564">
        <v>7144</v>
      </c>
      <c r="B4424" s="564" t="s">
        <v>8686</v>
      </c>
      <c r="C4424" s="564" t="s">
        <v>37</v>
      </c>
      <c r="D4424" s="564" t="s">
        <v>4986</v>
      </c>
      <c r="E4424" s="107">
        <v>64.55</v>
      </c>
    </row>
    <row r="4425" spans="1:5" x14ac:dyDescent="0.35">
      <c r="A4425" s="564">
        <v>7145</v>
      </c>
      <c r="B4425" s="564" t="s">
        <v>8687</v>
      </c>
      <c r="C4425" s="564" t="s">
        <v>37</v>
      </c>
      <c r="D4425" s="564" t="s">
        <v>4986</v>
      </c>
      <c r="E4425" s="107">
        <v>105.87</v>
      </c>
    </row>
    <row r="4426" spans="1:5" x14ac:dyDescent="0.35">
      <c r="A4426" s="564">
        <v>7142</v>
      </c>
      <c r="B4426" s="564" t="s">
        <v>8688</v>
      </c>
      <c r="C4426" s="564" t="s">
        <v>37</v>
      </c>
      <c r="D4426" s="564" t="s">
        <v>4986</v>
      </c>
      <c r="E4426" s="107">
        <v>10.83</v>
      </c>
    </row>
    <row r="4427" spans="1:5" x14ac:dyDescent="0.35">
      <c r="A4427" s="564">
        <v>3593</v>
      </c>
      <c r="B4427" s="564" t="s">
        <v>8689</v>
      </c>
      <c r="C4427" s="564" t="s">
        <v>37</v>
      </c>
      <c r="D4427" s="564" t="s">
        <v>4986</v>
      </c>
      <c r="E4427" s="107">
        <v>72.58</v>
      </c>
    </row>
    <row r="4428" spans="1:5" x14ac:dyDescent="0.35">
      <c r="A4428" s="564">
        <v>3588</v>
      </c>
      <c r="B4428" s="564" t="s">
        <v>8690</v>
      </c>
      <c r="C4428" s="564" t="s">
        <v>37</v>
      </c>
      <c r="D4428" s="564" t="s">
        <v>4986</v>
      </c>
      <c r="E4428" s="107">
        <v>55.95</v>
      </c>
    </row>
    <row r="4429" spans="1:5" x14ac:dyDescent="0.35">
      <c r="A4429" s="564">
        <v>3585</v>
      </c>
      <c r="B4429" s="564" t="s">
        <v>8691</v>
      </c>
      <c r="C4429" s="564" t="s">
        <v>37</v>
      </c>
      <c r="D4429" s="564" t="s">
        <v>4986</v>
      </c>
      <c r="E4429" s="107">
        <v>17.28</v>
      </c>
    </row>
    <row r="4430" spans="1:5" x14ac:dyDescent="0.35">
      <c r="A4430" s="564">
        <v>3587</v>
      </c>
      <c r="B4430" s="564" t="s">
        <v>8692</v>
      </c>
      <c r="C4430" s="564" t="s">
        <v>37</v>
      </c>
      <c r="D4430" s="564" t="s">
        <v>4986</v>
      </c>
      <c r="E4430" s="107">
        <v>34.71</v>
      </c>
    </row>
    <row r="4431" spans="1:5" x14ac:dyDescent="0.35">
      <c r="A4431" s="564">
        <v>3590</v>
      </c>
      <c r="B4431" s="564" t="s">
        <v>8693</v>
      </c>
      <c r="C4431" s="564" t="s">
        <v>37</v>
      </c>
      <c r="D4431" s="564" t="s">
        <v>4986</v>
      </c>
      <c r="E4431" s="107">
        <v>206.08</v>
      </c>
    </row>
    <row r="4432" spans="1:5" x14ac:dyDescent="0.35">
      <c r="A4432" s="564">
        <v>3589</v>
      </c>
      <c r="B4432" s="564" t="s">
        <v>8694</v>
      </c>
      <c r="C4432" s="564" t="s">
        <v>37</v>
      </c>
      <c r="D4432" s="564" t="s">
        <v>4986</v>
      </c>
      <c r="E4432" s="107">
        <v>110.61</v>
      </c>
    </row>
    <row r="4433" spans="1:5" x14ac:dyDescent="0.35">
      <c r="A4433" s="564">
        <v>3586</v>
      </c>
      <c r="B4433" s="564" t="s">
        <v>8695</v>
      </c>
      <c r="C4433" s="564" t="s">
        <v>37</v>
      </c>
      <c r="D4433" s="564" t="s">
        <v>4986</v>
      </c>
      <c r="E4433" s="107">
        <v>22.63</v>
      </c>
    </row>
    <row r="4434" spans="1:5" x14ac:dyDescent="0.35">
      <c r="A4434" s="564">
        <v>3592</v>
      </c>
      <c r="B4434" s="564" t="s">
        <v>8696</v>
      </c>
      <c r="C4434" s="564" t="s">
        <v>37</v>
      </c>
      <c r="D4434" s="564" t="s">
        <v>4986</v>
      </c>
      <c r="E4434" s="107">
        <v>325.76</v>
      </c>
    </row>
    <row r="4435" spans="1:5" x14ac:dyDescent="0.35">
      <c r="A4435" s="564">
        <v>3591</v>
      </c>
      <c r="B4435" s="564" t="s">
        <v>8697</v>
      </c>
      <c r="C4435" s="564" t="s">
        <v>37</v>
      </c>
      <c r="D4435" s="564" t="s">
        <v>4986</v>
      </c>
      <c r="E4435" s="107">
        <v>522.21</v>
      </c>
    </row>
    <row r="4436" spans="1:5" x14ac:dyDescent="0.35">
      <c r="A4436" s="564">
        <v>40396</v>
      </c>
      <c r="B4436" s="564" t="s">
        <v>8698</v>
      </c>
      <c r="C4436" s="564" t="s">
        <v>37</v>
      </c>
      <c r="D4436" s="564" t="s">
        <v>4992</v>
      </c>
      <c r="E4436" s="107">
        <v>138.05000000000001</v>
      </c>
    </row>
    <row r="4437" spans="1:5" x14ac:dyDescent="0.35">
      <c r="A4437" s="564">
        <v>40395</v>
      </c>
      <c r="B4437" s="564" t="s">
        <v>8699</v>
      </c>
      <c r="C4437" s="564" t="s">
        <v>37</v>
      </c>
      <c r="D4437" s="564" t="s">
        <v>4992</v>
      </c>
      <c r="E4437" s="107">
        <v>105.94</v>
      </c>
    </row>
    <row r="4438" spans="1:5" x14ac:dyDescent="0.35">
      <c r="A4438" s="564">
        <v>40392</v>
      </c>
      <c r="B4438" s="564" t="s">
        <v>8700</v>
      </c>
      <c r="C4438" s="564" t="s">
        <v>37</v>
      </c>
      <c r="D4438" s="564" t="s">
        <v>4992</v>
      </c>
      <c r="E4438" s="107">
        <v>34.090000000000003</v>
      </c>
    </row>
    <row r="4439" spans="1:5" x14ac:dyDescent="0.35">
      <c r="A4439" s="564">
        <v>40394</v>
      </c>
      <c r="B4439" s="564" t="s">
        <v>8701</v>
      </c>
      <c r="C4439" s="564" t="s">
        <v>37</v>
      </c>
      <c r="D4439" s="564" t="s">
        <v>4992</v>
      </c>
      <c r="E4439" s="107">
        <v>68.97</v>
      </c>
    </row>
    <row r="4440" spans="1:5" x14ac:dyDescent="0.35">
      <c r="A4440" s="564">
        <v>40398</v>
      </c>
      <c r="B4440" s="564" t="s">
        <v>8702</v>
      </c>
      <c r="C4440" s="564" t="s">
        <v>37</v>
      </c>
      <c r="D4440" s="564" t="s">
        <v>4992</v>
      </c>
      <c r="E4440" s="107">
        <v>442.89</v>
      </c>
    </row>
    <row r="4441" spans="1:5" x14ac:dyDescent="0.35">
      <c r="A4441" s="564">
        <v>40397</v>
      </c>
      <c r="B4441" s="564" t="s">
        <v>8703</v>
      </c>
      <c r="C4441" s="564" t="s">
        <v>37</v>
      </c>
      <c r="D4441" s="564" t="s">
        <v>4992</v>
      </c>
      <c r="E4441" s="107">
        <v>226.81</v>
      </c>
    </row>
    <row r="4442" spans="1:5" x14ac:dyDescent="0.35">
      <c r="A4442" s="564">
        <v>40393</v>
      </c>
      <c r="B4442" s="564" t="s">
        <v>8704</v>
      </c>
      <c r="C4442" s="564" t="s">
        <v>37</v>
      </c>
      <c r="D4442" s="564" t="s">
        <v>4992</v>
      </c>
      <c r="E4442" s="107">
        <v>43.91</v>
      </c>
    </row>
    <row r="4443" spans="1:5" x14ac:dyDescent="0.35">
      <c r="A4443" s="564">
        <v>40399</v>
      </c>
      <c r="B4443" s="564" t="s">
        <v>8705</v>
      </c>
      <c r="C4443" s="564" t="s">
        <v>37</v>
      </c>
      <c r="D4443" s="564" t="s">
        <v>4992</v>
      </c>
      <c r="E4443" s="107">
        <v>724.56</v>
      </c>
    </row>
    <row r="4444" spans="1:5" x14ac:dyDescent="0.35">
      <c r="A4444" s="564">
        <v>39322</v>
      </c>
      <c r="B4444" s="564" t="s">
        <v>8706</v>
      </c>
      <c r="C4444" s="564" t="s">
        <v>37</v>
      </c>
      <c r="D4444" s="564" t="s">
        <v>4992</v>
      </c>
      <c r="E4444" s="107">
        <v>24.72</v>
      </c>
    </row>
    <row r="4445" spans="1:5" x14ac:dyDescent="0.35">
      <c r="A4445" s="564">
        <v>39289</v>
      </c>
      <c r="B4445" s="564" t="s">
        <v>8707</v>
      </c>
      <c r="C4445" s="564" t="s">
        <v>37</v>
      </c>
      <c r="D4445" s="564" t="s">
        <v>4992</v>
      </c>
      <c r="E4445" s="107">
        <v>29.62</v>
      </c>
    </row>
    <row r="4446" spans="1:5" x14ac:dyDescent="0.35">
      <c r="A4446" s="564">
        <v>39290</v>
      </c>
      <c r="B4446" s="564" t="s">
        <v>8708</v>
      </c>
      <c r="C4446" s="564" t="s">
        <v>37</v>
      </c>
      <c r="D4446" s="564" t="s">
        <v>4992</v>
      </c>
      <c r="E4446" s="107">
        <v>50.27</v>
      </c>
    </row>
    <row r="4447" spans="1:5" x14ac:dyDescent="0.35">
      <c r="A4447" s="564">
        <v>39291</v>
      </c>
      <c r="B4447" s="564" t="s">
        <v>8709</v>
      </c>
      <c r="C4447" s="564" t="s">
        <v>37</v>
      </c>
      <c r="D4447" s="564" t="s">
        <v>4992</v>
      </c>
      <c r="E4447" s="107">
        <v>75.260000000000005</v>
      </c>
    </row>
    <row r="4448" spans="1:5" x14ac:dyDescent="0.35">
      <c r="A4448" s="564">
        <v>20174</v>
      </c>
      <c r="B4448" s="564" t="s">
        <v>8710</v>
      </c>
      <c r="C4448" s="564" t="s">
        <v>37</v>
      </c>
      <c r="D4448" s="564" t="s">
        <v>4986</v>
      </c>
      <c r="E4448" s="107">
        <v>41.64</v>
      </c>
    </row>
    <row r="4449" spans="1:5" x14ac:dyDescent="0.35">
      <c r="A4449" s="564">
        <v>41892</v>
      </c>
      <c r="B4449" s="564" t="s">
        <v>8711</v>
      </c>
      <c r="C4449" s="564" t="s">
        <v>37</v>
      </c>
      <c r="D4449" s="564" t="s">
        <v>4992</v>
      </c>
      <c r="E4449" s="107">
        <v>142.75</v>
      </c>
    </row>
    <row r="4450" spans="1:5" x14ac:dyDescent="0.35">
      <c r="A4450" s="564">
        <v>7048</v>
      </c>
      <c r="B4450" s="564" t="s">
        <v>8712</v>
      </c>
      <c r="C4450" s="564" t="s">
        <v>37</v>
      </c>
      <c r="D4450" s="564" t="s">
        <v>4992</v>
      </c>
      <c r="E4450" s="107">
        <v>30.81</v>
      </c>
    </row>
    <row r="4451" spans="1:5" x14ac:dyDescent="0.35">
      <c r="A4451" s="564">
        <v>7088</v>
      </c>
      <c r="B4451" s="564" t="s">
        <v>8713</v>
      </c>
      <c r="C4451" s="564" t="s">
        <v>37</v>
      </c>
      <c r="D4451" s="564" t="s">
        <v>4992</v>
      </c>
      <c r="E4451" s="107">
        <v>67.37</v>
      </c>
    </row>
    <row r="4452" spans="1:5" x14ac:dyDescent="0.35">
      <c r="A4452" s="564">
        <v>20179</v>
      </c>
      <c r="B4452" s="564" t="s">
        <v>11513</v>
      </c>
      <c r="C4452" s="564" t="s">
        <v>37</v>
      </c>
      <c r="D4452" s="564" t="s">
        <v>4986</v>
      </c>
      <c r="E4452" s="107">
        <v>56.05</v>
      </c>
    </row>
    <row r="4453" spans="1:5" x14ac:dyDescent="0.35">
      <c r="A4453" s="564">
        <v>20178</v>
      </c>
      <c r="B4453" s="564" t="s">
        <v>11514</v>
      </c>
      <c r="C4453" s="564" t="s">
        <v>37</v>
      </c>
      <c r="D4453" s="564" t="s">
        <v>4986</v>
      </c>
      <c r="E4453" s="107">
        <v>49.54</v>
      </c>
    </row>
    <row r="4454" spans="1:5" x14ac:dyDescent="0.35">
      <c r="A4454" s="564">
        <v>20180</v>
      </c>
      <c r="B4454" s="564" t="s">
        <v>11515</v>
      </c>
      <c r="C4454" s="564" t="s">
        <v>37</v>
      </c>
      <c r="D4454" s="564" t="s">
        <v>4986</v>
      </c>
      <c r="E4454" s="107">
        <v>91.03</v>
      </c>
    </row>
    <row r="4455" spans="1:5" x14ac:dyDescent="0.35">
      <c r="A4455" s="564">
        <v>20181</v>
      </c>
      <c r="B4455" s="564" t="s">
        <v>11516</v>
      </c>
      <c r="C4455" s="564" t="s">
        <v>37</v>
      </c>
      <c r="D4455" s="564" t="s">
        <v>4986</v>
      </c>
      <c r="E4455" s="107">
        <v>135.04</v>
      </c>
    </row>
    <row r="4456" spans="1:5" x14ac:dyDescent="0.35">
      <c r="A4456" s="564">
        <v>20177</v>
      </c>
      <c r="B4456" s="564" t="s">
        <v>11517</v>
      </c>
      <c r="C4456" s="564" t="s">
        <v>37</v>
      </c>
      <c r="D4456" s="564" t="s">
        <v>4986</v>
      </c>
      <c r="E4456" s="107">
        <v>32.46</v>
      </c>
    </row>
    <row r="4457" spans="1:5" x14ac:dyDescent="0.35">
      <c r="A4457" s="564">
        <v>7082</v>
      </c>
      <c r="B4457" s="564" t="s">
        <v>8714</v>
      </c>
      <c r="C4457" s="564" t="s">
        <v>37</v>
      </c>
      <c r="D4457" s="564" t="s">
        <v>4992</v>
      </c>
      <c r="E4457" s="107">
        <v>79.569999999999993</v>
      </c>
    </row>
    <row r="4458" spans="1:5" x14ac:dyDescent="0.35">
      <c r="A4458" s="564">
        <v>42707</v>
      </c>
      <c r="B4458" s="564" t="s">
        <v>8715</v>
      </c>
      <c r="C4458" s="564" t="s">
        <v>37</v>
      </c>
      <c r="D4458" s="564" t="s">
        <v>4992</v>
      </c>
      <c r="E4458" s="107">
        <v>216.08</v>
      </c>
    </row>
    <row r="4459" spans="1:5" x14ac:dyDescent="0.35">
      <c r="A4459" s="564">
        <v>7069</v>
      </c>
      <c r="B4459" s="564" t="s">
        <v>8716</v>
      </c>
      <c r="C4459" s="564" t="s">
        <v>37</v>
      </c>
      <c r="D4459" s="564" t="s">
        <v>4992</v>
      </c>
      <c r="E4459" s="107">
        <v>176.59</v>
      </c>
    </row>
    <row r="4460" spans="1:5" x14ac:dyDescent="0.35">
      <c r="A4460" s="564">
        <v>42708</v>
      </c>
      <c r="B4460" s="564" t="s">
        <v>8717</v>
      </c>
      <c r="C4460" s="564" t="s">
        <v>37</v>
      </c>
      <c r="D4460" s="564" t="s">
        <v>4992</v>
      </c>
      <c r="E4460" s="107">
        <v>567.16</v>
      </c>
    </row>
    <row r="4461" spans="1:5" x14ac:dyDescent="0.35">
      <c r="A4461" s="564">
        <v>7070</v>
      </c>
      <c r="B4461" s="564" t="s">
        <v>8718</v>
      </c>
      <c r="C4461" s="564" t="s">
        <v>37</v>
      </c>
      <c r="D4461" s="564" t="s">
        <v>4992</v>
      </c>
      <c r="E4461" s="107">
        <v>252.87</v>
      </c>
    </row>
    <row r="4462" spans="1:5" x14ac:dyDescent="0.35">
      <c r="A4462" s="564">
        <v>42709</v>
      </c>
      <c r="B4462" s="564" t="s">
        <v>8719</v>
      </c>
      <c r="C4462" s="564" t="s">
        <v>37</v>
      </c>
      <c r="D4462" s="564" t="s">
        <v>4992</v>
      </c>
      <c r="E4462" s="107">
        <v>848.21</v>
      </c>
    </row>
    <row r="4463" spans="1:5" x14ac:dyDescent="0.35">
      <c r="A4463" s="564">
        <v>42710</v>
      </c>
      <c r="B4463" s="564" t="s">
        <v>8720</v>
      </c>
      <c r="C4463" s="564" t="s">
        <v>37</v>
      </c>
      <c r="D4463" s="564" t="s">
        <v>4992</v>
      </c>
      <c r="E4463" s="108">
        <v>2438.1999999999998</v>
      </c>
    </row>
    <row r="4464" spans="1:5" x14ac:dyDescent="0.35">
      <c r="A4464" s="564">
        <v>42716</v>
      </c>
      <c r="B4464" s="564" t="s">
        <v>8721</v>
      </c>
      <c r="C4464" s="564" t="s">
        <v>37</v>
      </c>
      <c r="D4464" s="564" t="s">
        <v>4992</v>
      </c>
      <c r="E4464" s="108">
        <v>3034.76</v>
      </c>
    </row>
    <row r="4465" spans="1:5" x14ac:dyDescent="0.35">
      <c r="A4465" s="564">
        <v>20172</v>
      </c>
      <c r="B4465" s="564" t="s">
        <v>8722</v>
      </c>
      <c r="C4465" s="564" t="s">
        <v>37</v>
      </c>
      <c r="D4465" s="564" t="s">
        <v>4992</v>
      </c>
      <c r="E4465" s="107">
        <v>58.36</v>
      </c>
    </row>
    <row r="4466" spans="1:5" x14ac:dyDescent="0.35">
      <c r="A4466" s="564">
        <v>40945</v>
      </c>
      <c r="B4466" s="564" t="s">
        <v>8723</v>
      </c>
      <c r="C4466" s="564" t="s">
        <v>4991</v>
      </c>
      <c r="D4466" s="564" t="s">
        <v>4986</v>
      </c>
      <c r="E4466" s="107">
        <v>13.08</v>
      </c>
    </row>
    <row r="4467" spans="1:5" x14ac:dyDescent="0.35">
      <c r="A4467" s="564">
        <v>40946</v>
      </c>
      <c r="B4467" s="564" t="s">
        <v>8724</v>
      </c>
      <c r="C4467" s="564" t="s">
        <v>5162</v>
      </c>
      <c r="D4467" s="564" t="s">
        <v>4986</v>
      </c>
      <c r="E4467" s="108">
        <v>2312.69</v>
      </c>
    </row>
    <row r="4468" spans="1:5" x14ac:dyDescent="0.35">
      <c r="A4468" s="564">
        <v>7153</v>
      </c>
      <c r="B4468" s="564" t="s">
        <v>8725</v>
      </c>
      <c r="C4468" s="564" t="s">
        <v>4991</v>
      </c>
      <c r="D4468" s="564" t="s">
        <v>4986</v>
      </c>
      <c r="E4468" s="107">
        <v>19.75</v>
      </c>
    </row>
    <row r="4469" spans="1:5" x14ac:dyDescent="0.35">
      <c r="A4469" s="564">
        <v>41089</v>
      </c>
      <c r="B4469" s="564" t="s">
        <v>8726</v>
      </c>
      <c r="C4469" s="564" t="s">
        <v>5162</v>
      </c>
      <c r="D4469" s="564" t="s">
        <v>4986</v>
      </c>
      <c r="E4469" s="108">
        <v>3490.5</v>
      </c>
    </row>
    <row r="4470" spans="1:5" x14ac:dyDescent="0.35">
      <c r="A4470" s="564">
        <v>40943</v>
      </c>
      <c r="B4470" s="564" t="s">
        <v>8727</v>
      </c>
      <c r="C4470" s="564" t="s">
        <v>4991</v>
      </c>
      <c r="D4470" s="564" t="s">
        <v>4986</v>
      </c>
      <c r="E4470" s="107">
        <v>20.8</v>
      </c>
    </row>
    <row r="4471" spans="1:5" x14ac:dyDescent="0.35">
      <c r="A4471" s="564">
        <v>40944</v>
      </c>
      <c r="B4471" s="564" t="s">
        <v>8728</v>
      </c>
      <c r="C4471" s="564" t="s">
        <v>5162</v>
      </c>
      <c r="D4471" s="564" t="s">
        <v>4986</v>
      </c>
      <c r="E4471" s="108">
        <v>3675.97</v>
      </c>
    </row>
    <row r="4472" spans="1:5" x14ac:dyDescent="0.35">
      <c r="A4472" s="564">
        <v>6175</v>
      </c>
      <c r="B4472" s="564" t="s">
        <v>8729</v>
      </c>
      <c r="C4472" s="564" t="s">
        <v>4991</v>
      </c>
      <c r="D4472" s="564" t="s">
        <v>4986</v>
      </c>
      <c r="E4472" s="107">
        <v>18.2</v>
      </c>
    </row>
    <row r="4473" spans="1:5" x14ac:dyDescent="0.35">
      <c r="A4473" s="564">
        <v>41092</v>
      </c>
      <c r="B4473" s="564" t="s">
        <v>8730</v>
      </c>
      <c r="C4473" s="564" t="s">
        <v>5162</v>
      </c>
      <c r="D4473" s="564" t="s">
        <v>4986</v>
      </c>
      <c r="E4473" s="108">
        <v>3215.47</v>
      </c>
    </row>
    <row r="4474" spans="1:5" x14ac:dyDescent="0.35">
      <c r="A4474" s="564">
        <v>37712</v>
      </c>
      <c r="B4474" s="564" t="s">
        <v>8731</v>
      </c>
      <c r="C4474" s="564" t="s">
        <v>4987</v>
      </c>
      <c r="D4474" s="564" t="s">
        <v>4992</v>
      </c>
      <c r="E4474" s="107">
        <v>67.77</v>
      </c>
    </row>
    <row r="4475" spans="1:5" x14ac:dyDescent="0.35">
      <c r="A4475" s="564">
        <v>34547</v>
      </c>
      <c r="B4475" s="564" t="s">
        <v>8732</v>
      </c>
      <c r="C4475" s="564" t="s">
        <v>5000</v>
      </c>
      <c r="D4475" s="564" t="s">
        <v>4986</v>
      </c>
      <c r="E4475" s="107">
        <v>6.52</v>
      </c>
    </row>
    <row r="4476" spans="1:5" x14ac:dyDescent="0.35">
      <c r="A4476" s="564">
        <v>34548</v>
      </c>
      <c r="B4476" s="564" t="s">
        <v>8733</v>
      </c>
      <c r="C4476" s="564" t="s">
        <v>5000</v>
      </c>
      <c r="D4476" s="564" t="s">
        <v>4986</v>
      </c>
      <c r="E4476" s="107">
        <v>10.7</v>
      </c>
    </row>
    <row r="4477" spans="1:5" x14ac:dyDescent="0.35">
      <c r="A4477" s="564">
        <v>34558</v>
      </c>
      <c r="B4477" s="564" t="s">
        <v>8734</v>
      </c>
      <c r="C4477" s="564" t="s">
        <v>5000</v>
      </c>
      <c r="D4477" s="564" t="s">
        <v>4986</v>
      </c>
      <c r="E4477" s="107">
        <v>5.3</v>
      </c>
    </row>
    <row r="4478" spans="1:5" x14ac:dyDescent="0.35">
      <c r="A4478" s="564">
        <v>34550</v>
      </c>
      <c r="B4478" s="564" t="s">
        <v>8735</v>
      </c>
      <c r="C4478" s="564" t="s">
        <v>5000</v>
      </c>
      <c r="D4478" s="564" t="s">
        <v>4986</v>
      </c>
      <c r="E4478" s="107">
        <v>2.82</v>
      </c>
    </row>
    <row r="4479" spans="1:5" x14ac:dyDescent="0.35">
      <c r="A4479" s="564">
        <v>34557</v>
      </c>
      <c r="B4479" s="564" t="s">
        <v>8736</v>
      </c>
      <c r="C4479" s="564" t="s">
        <v>5000</v>
      </c>
      <c r="D4479" s="564" t="s">
        <v>4986</v>
      </c>
      <c r="E4479" s="107">
        <v>4.13</v>
      </c>
    </row>
    <row r="4480" spans="1:5" x14ac:dyDescent="0.35">
      <c r="A4480" s="564">
        <v>37411</v>
      </c>
      <c r="B4480" s="564" t="s">
        <v>8737</v>
      </c>
      <c r="C4480" s="564" t="s">
        <v>4987</v>
      </c>
      <c r="D4480" s="564" t="s">
        <v>4986</v>
      </c>
      <c r="E4480" s="107">
        <v>30.19</v>
      </c>
    </row>
    <row r="4481" spans="1:5" x14ac:dyDescent="0.35">
      <c r="A4481" s="564">
        <v>39508</v>
      </c>
      <c r="B4481" s="564" t="s">
        <v>8738</v>
      </c>
      <c r="C4481" s="564" t="s">
        <v>4987</v>
      </c>
      <c r="D4481" s="564" t="s">
        <v>4986</v>
      </c>
      <c r="E4481" s="107">
        <v>16.96</v>
      </c>
    </row>
    <row r="4482" spans="1:5" x14ac:dyDescent="0.35">
      <c r="A4482" s="564">
        <v>39507</v>
      </c>
      <c r="B4482" s="564" t="s">
        <v>8739</v>
      </c>
      <c r="C4482" s="564" t="s">
        <v>4987</v>
      </c>
      <c r="D4482" s="564" t="s">
        <v>4986</v>
      </c>
      <c r="E4482" s="107">
        <v>25.3</v>
      </c>
    </row>
    <row r="4483" spans="1:5" x14ac:dyDescent="0.35">
      <c r="A4483" s="564">
        <v>7155</v>
      </c>
      <c r="B4483" s="564" t="s">
        <v>8740</v>
      </c>
      <c r="C4483" s="564" t="s">
        <v>4987</v>
      </c>
      <c r="D4483" s="564" t="s">
        <v>4986</v>
      </c>
      <c r="E4483" s="107">
        <v>32.479999999999997</v>
      </c>
    </row>
    <row r="4484" spans="1:5" x14ac:dyDescent="0.35">
      <c r="A4484" s="564">
        <v>42406</v>
      </c>
      <c r="B4484" s="564" t="s">
        <v>8741</v>
      </c>
      <c r="C4484" s="564" t="s">
        <v>4987</v>
      </c>
      <c r="D4484" s="564" t="s">
        <v>4986</v>
      </c>
      <c r="E4484" s="107">
        <v>37.24</v>
      </c>
    </row>
    <row r="4485" spans="1:5" x14ac:dyDescent="0.35">
      <c r="A4485" s="564">
        <v>7156</v>
      </c>
      <c r="B4485" s="564" t="s">
        <v>8742</v>
      </c>
      <c r="C4485" s="564" t="s">
        <v>4987</v>
      </c>
      <c r="D4485" s="564" t="s">
        <v>4988</v>
      </c>
      <c r="E4485" s="107">
        <v>46.6</v>
      </c>
    </row>
    <row r="4486" spans="1:5" x14ac:dyDescent="0.35">
      <c r="A4486" s="564">
        <v>43127</v>
      </c>
      <c r="B4486" s="564" t="s">
        <v>8743</v>
      </c>
      <c r="C4486" s="564" t="s">
        <v>4987</v>
      </c>
      <c r="D4486" s="564" t="s">
        <v>4986</v>
      </c>
      <c r="E4486" s="107">
        <v>66.69</v>
      </c>
    </row>
    <row r="4487" spans="1:5" x14ac:dyDescent="0.35">
      <c r="A4487" s="564">
        <v>10917</v>
      </c>
      <c r="B4487" s="564" t="s">
        <v>8744</v>
      </c>
      <c r="C4487" s="564" t="s">
        <v>4987</v>
      </c>
      <c r="D4487" s="564" t="s">
        <v>4986</v>
      </c>
      <c r="E4487" s="107">
        <v>14.08</v>
      </c>
    </row>
    <row r="4488" spans="1:5" x14ac:dyDescent="0.35">
      <c r="A4488" s="564">
        <v>21141</v>
      </c>
      <c r="B4488" s="564" t="s">
        <v>8745</v>
      </c>
      <c r="C4488" s="564" t="s">
        <v>4987</v>
      </c>
      <c r="D4488" s="564" t="s">
        <v>4986</v>
      </c>
      <c r="E4488" s="107">
        <v>21.79</v>
      </c>
    </row>
    <row r="4489" spans="1:5" x14ac:dyDescent="0.35">
      <c r="A4489" s="564">
        <v>39509</v>
      </c>
      <c r="B4489" s="564" t="s">
        <v>8746</v>
      </c>
      <c r="C4489" s="564" t="s">
        <v>4987</v>
      </c>
      <c r="D4489" s="564" t="s">
        <v>4986</v>
      </c>
      <c r="E4489" s="107">
        <v>20.96</v>
      </c>
    </row>
    <row r="4490" spans="1:5" x14ac:dyDescent="0.35">
      <c r="A4490" s="564">
        <v>44529</v>
      </c>
      <c r="B4490" s="564" t="s">
        <v>11518</v>
      </c>
      <c r="C4490" s="564" t="s">
        <v>4987</v>
      </c>
      <c r="D4490" s="564" t="s">
        <v>4986</v>
      </c>
      <c r="E4490" s="107">
        <v>10.77</v>
      </c>
    </row>
    <row r="4491" spans="1:5" x14ac:dyDescent="0.35">
      <c r="A4491" s="564">
        <v>7167</v>
      </c>
      <c r="B4491" s="564" t="s">
        <v>8747</v>
      </c>
      <c r="C4491" s="564" t="s">
        <v>4987</v>
      </c>
      <c r="D4491" s="564" t="s">
        <v>4986</v>
      </c>
      <c r="E4491" s="107">
        <v>28.81</v>
      </c>
    </row>
    <row r="4492" spans="1:5" x14ac:dyDescent="0.35">
      <c r="A4492" s="564">
        <v>10928</v>
      </c>
      <c r="B4492" s="564" t="s">
        <v>8748</v>
      </c>
      <c r="C4492" s="564" t="s">
        <v>4987</v>
      </c>
      <c r="D4492" s="564" t="s">
        <v>4986</v>
      </c>
      <c r="E4492" s="107">
        <v>16.55</v>
      </c>
    </row>
    <row r="4493" spans="1:5" x14ac:dyDescent="0.35">
      <c r="A4493" s="564">
        <v>10933</v>
      </c>
      <c r="B4493" s="564" t="s">
        <v>8749</v>
      </c>
      <c r="C4493" s="564" t="s">
        <v>4987</v>
      </c>
      <c r="D4493" s="564" t="s">
        <v>4986</v>
      </c>
      <c r="E4493" s="107">
        <v>24.97</v>
      </c>
    </row>
    <row r="4494" spans="1:5" x14ac:dyDescent="0.35">
      <c r="A4494" s="564">
        <v>7158</v>
      </c>
      <c r="B4494" s="564" t="s">
        <v>8750</v>
      </c>
      <c r="C4494" s="564" t="s">
        <v>4987</v>
      </c>
      <c r="D4494" s="564" t="s">
        <v>4988</v>
      </c>
      <c r="E4494" s="107">
        <v>42.35</v>
      </c>
    </row>
    <row r="4495" spans="1:5" x14ac:dyDescent="0.35">
      <c r="A4495" s="564">
        <v>10927</v>
      </c>
      <c r="B4495" s="564" t="s">
        <v>8751</v>
      </c>
      <c r="C4495" s="564" t="s">
        <v>4987</v>
      </c>
      <c r="D4495" s="564" t="s">
        <v>4986</v>
      </c>
      <c r="E4495" s="107">
        <v>27.08</v>
      </c>
    </row>
    <row r="4496" spans="1:5" x14ac:dyDescent="0.35">
      <c r="A4496" s="564">
        <v>7162</v>
      </c>
      <c r="B4496" s="564" t="s">
        <v>8752</v>
      </c>
      <c r="C4496" s="564" t="s">
        <v>4987</v>
      </c>
      <c r="D4496" s="564" t="s">
        <v>4986</v>
      </c>
      <c r="E4496" s="107">
        <v>66.27</v>
      </c>
    </row>
    <row r="4497" spans="1:5" x14ac:dyDescent="0.35">
      <c r="A4497" s="564">
        <v>10932</v>
      </c>
      <c r="B4497" s="564" t="s">
        <v>8753</v>
      </c>
      <c r="C4497" s="564" t="s">
        <v>4987</v>
      </c>
      <c r="D4497" s="564" t="s">
        <v>4986</v>
      </c>
      <c r="E4497" s="107">
        <v>115.27</v>
      </c>
    </row>
    <row r="4498" spans="1:5" x14ac:dyDescent="0.35">
      <c r="A4498" s="564">
        <v>10937</v>
      </c>
      <c r="B4498" s="564" t="s">
        <v>8754</v>
      </c>
      <c r="C4498" s="564" t="s">
        <v>4987</v>
      </c>
      <c r="D4498" s="564" t="s">
        <v>4986</v>
      </c>
      <c r="E4498" s="107">
        <v>29.63</v>
      </c>
    </row>
    <row r="4499" spans="1:5" x14ac:dyDescent="0.35">
      <c r="A4499" s="564">
        <v>10935</v>
      </c>
      <c r="B4499" s="564" t="s">
        <v>8755</v>
      </c>
      <c r="C4499" s="564" t="s">
        <v>4987</v>
      </c>
      <c r="D4499" s="564" t="s">
        <v>4986</v>
      </c>
      <c r="E4499" s="107">
        <v>51.38</v>
      </c>
    </row>
    <row r="4500" spans="1:5" x14ac:dyDescent="0.35">
      <c r="A4500" s="564">
        <v>10931</v>
      </c>
      <c r="B4500" s="564" t="s">
        <v>8756</v>
      </c>
      <c r="C4500" s="564" t="s">
        <v>4987</v>
      </c>
      <c r="D4500" s="564" t="s">
        <v>4986</v>
      </c>
      <c r="E4500" s="107">
        <v>14.45</v>
      </c>
    </row>
    <row r="4501" spans="1:5" x14ac:dyDescent="0.35">
      <c r="A4501" s="564">
        <v>7164</v>
      </c>
      <c r="B4501" s="564" t="s">
        <v>8757</v>
      </c>
      <c r="C4501" s="564" t="s">
        <v>4987</v>
      </c>
      <c r="D4501" s="564" t="s">
        <v>4986</v>
      </c>
      <c r="E4501" s="107">
        <v>47.83</v>
      </c>
    </row>
    <row r="4502" spans="1:5" x14ac:dyDescent="0.35">
      <c r="A4502" s="564">
        <v>36887</v>
      </c>
      <c r="B4502" s="564" t="s">
        <v>8758</v>
      </c>
      <c r="C4502" s="564" t="s">
        <v>4987</v>
      </c>
      <c r="D4502" s="564" t="s">
        <v>4986</v>
      </c>
      <c r="E4502" s="107">
        <v>9.06</v>
      </c>
    </row>
    <row r="4503" spans="1:5" x14ac:dyDescent="0.35">
      <c r="A4503" s="564">
        <v>34630</v>
      </c>
      <c r="B4503" s="564" t="s">
        <v>8759</v>
      </c>
      <c r="C4503" s="564" t="s">
        <v>37</v>
      </c>
      <c r="D4503" s="564" t="s">
        <v>4992</v>
      </c>
      <c r="E4503" s="108">
        <v>1101.52</v>
      </c>
    </row>
    <row r="4504" spans="1:5" x14ac:dyDescent="0.35">
      <c r="A4504" s="564">
        <v>7161</v>
      </c>
      <c r="B4504" s="564" t="s">
        <v>8760</v>
      </c>
      <c r="C4504" s="564" t="s">
        <v>4987</v>
      </c>
      <c r="D4504" s="564" t="s">
        <v>4986</v>
      </c>
      <c r="E4504" s="107">
        <v>5.95</v>
      </c>
    </row>
    <row r="4505" spans="1:5" x14ac:dyDescent="0.35">
      <c r="A4505" s="564">
        <v>7170</v>
      </c>
      <c r="B4505" s="564" t="s">
        <v>8761</v>
      </c>
      <c r="C4505" s="564" t="s">
        <v>4987</v>
      </c>
      <c r="D4505" s="564" t="s">
        <v>4986</v>
      </c>
      <c r="E4505" s="107">
        <v>2.19</v>
      </c>
    </row>
    <row r="4506" spans="1:5" x14ac:dyDescent="0.35">
      <c r="A4506" s="564">
        <v>37524</v>
      </c>
      <c r="B4506" s="564" t="s">
        <v>8762</v>
      </c>
      <c r="C4506" s="564" t="s">
        <v>5000</v>
      </c>
      <c r="D4506" s="564" t="s">
        <v>4988</v>
      </c>
      <c r="E4506" s="107">
        <v>2</v>
      </c>
    </row>
    <row r="4507" spans="1:5" x14ac:dyDescent="0.35">
      <c r="A4507" s="564">
        <v>37525</v>
      </c>
      <c r="B4507" s="564" t="s">
        <v>8763</v>
      </c>
      <c r="C4507" s="564" t="s">
        <v>5000</v>
      </c>
      <c r="D4507" s="564" t="s">
        <v>4986</v>
      </c>
      <c r="E4507" s="107">
        <v>2.73</v>
      </c>
    </row>
    <row r="4508" spans="1:5" x14ac:dyDescent="0.35">
      <c r="A4508" s="564">
        <v>36789</v>
      </c>
      <c r="B4508" s="564" t="s">
        <v>8764</v>
      </c>
      <c r="C4508" s="564" t="s">
        <v>37</v>
      </c>
      <c r="D4508" s="564" t="s">
        <v>4986</v>
      </c>
      <c r="E4508" s="107">
        <v>2.77</v>
      </c>
    </row>
    <row r="4509" spans="1:5" x14ac:dyDescent="0.35">
      <c r="A4509" s="564">
        <v>7173</v>
      </c>
      <c r="B4509" s="564" t="s">
        <v>8765</v>
      </c>
      <c r="C4509" s="564" t="s">
        <v>5402</v>
      </c>
      <c r="D4509" s="564" t="s">
        <v>4988</v>
      </c>
      <c r="E4509" s="108">
        <v>1790</v>
      </c>
    </row>
    <row r="4510" spans="1:5" x14ac:dyDescent="0.35">
      <c r="A4510" s="564">
        <v>7175</v>
      </c>
      <c r="B4510" s="564" t="s">
        <v>11519</v>
      </c>
      <c r="C4510" s="564" t="s">
        <v>37</v>
      </c>
      <c r="D4510" s="564" t="s">
        <v>4986</v>
      </c>
      <c r="E4510" s="107">
        <v>2.02</v>
      </c>
    </row>
    <row r="4511" spans="1:5" x14ac:dyDescent="0.35">
      <c r="A4511" s="564">
        <v>40741</v>
      </c>
      <c r="B4511" s="564" t="s">
        <v>9718</v>
      </c>
      <c r="C4511" s="564" t="s">
        <v>37</v>
      </c>
      <c r="D4511" s="564" t="s">
        <v>4986</v>
      </c>
      <c r="E4511" s="107">
        <v>2.8</v>
      </c>
    </row>
    <row r="4512" spans="1:5" x14ac:dyDescent="0.35">
      <c r="A4512" s="564">
        <v>7184</v>
      </c>
      <c r="B4512" s="564" t="s">
        <v>8766</v>
      </c>
      <c r="C4512" s="564" t="s">
        <v>4987</v>
      </c>
      <c r="D4512" s="564" t="s">
        <v>4988</v>
      </c>
      <c r="E4512" s="107">
        <v>35.72</v>
      </c>
    </row>
    <row r="4513" spans="1:5" x14ac:dyDescent="0.35">
      <c r="A4513" s="564">
        <v>34458</v>
      </c>
      <c r="B4513" s="564" t="s">
        <v>8767</v>
      </c>
      <c r="C4513" s="564" t="s">
        <v>37</v>
      </c>
      <c r="D4513" s="564" t="s">
        <v>4986</v>
      </c>
      <c r="E4513" s="107">
        <v>153.68</v>
      </c>
    </row>
    <row r="4514" spans="1:5" x14ac:dyDescent="0.35">
      <c r="A4514" s="564">
        <v>34464</v>
      </c>
      <c r="B4514" s="564" t="s">
        <v>8768</v>
      </c>
      <c r="C4514" s="564" t="s">
        <v>37</v>
      </c>
      <c r="D4514" s="564" t="s">
        <v>4986</v>
      </c>
      <c r="E4514" s="107">
        <v>228.76</v>
      </c>
    </row>
    <row r="4515" spans="1:5" x14ac:dyDescent="0.35">
      <c r="A4515" s="564">
        <v>34468</v>
      </c>
      <c r="B4515" s="564" t="s">
        <v>8769</v>
      </c>
      <c r="C4515" s="564" t="s">
        <v>37</v>
      </c>
      <c r="D4515" s="564" t="s">
        <v>4986</v>
      </c>
      <c r="E4515" s="107">
        <v>288.41000000000003</v>
      </c>
    </row>
    <row r="4516" spans="1:5" x14ac:dyDescent="0.35">
      <c r="A4516" s="564">
        <v>34473</v>
      </c>
      <c r="B4516" s="564" t="s">
        <v>8770</v>
      </c>
      <c r="C4516" s="564" t="s">
        <v>37</v>
      </c>
      <c r="D4516" s="564" t="s">
        <v>4986</v>
      </c>
      <c r="E4516" s="107">
        <v>174.95</v>
      </c>
    </row>
    <row r="4517" spans="1:5" x14ac:dyDescent="0.35">
      <c r="A4517" s="564">
        <v>34480</v>
      </c>
      <c r="B4517" s="564" t="s">
        <v>8771</v>
      </c>
      <c r="C4517" s="564" t="s">
        <v>37</v>
      </c>
      <c r="D4517" s="564" t="s">
        <v>4986</v>
      </c>
      <c r="E4517" s="107">
        <v>323.32</v>
      </c>
    </row>
    <row r="4518" spans="1:5" x14ac:dyDescent="0.35">
      <c r="A4518" s="564">
        <v>34486</v>
      </c>
      <c r="B4518" s="564" t="s">
        <v>8772</v>
      </c>
      <c r="C4518" s="564" t="s">
        <v>37</v>
      </c>
      <c r="D4518" s="564" t="s">
        <v>4986</v>
      </c>
      <c r="E4518" s="107">
        <v>382.8</v>
      </c>
    </row>
    <row r="4519" spans="1:5" x14ac:dyDescent="0.35">
      <c r="A4519" s="564">
        <v>7190</v>
      </c>
      <c r="B4519" s="564" t="s">
        <v>8773</v>
      </c>
      <c r="C4519" s="564" t="s">
        <v>37</v>
      </c>
      <c r="D4519" s="564" t="s">
        <v>4986</v>
      </c>
      <c r="E4519" s="107">
        <v>12.78</v>
      </c>
    </row>
    <row r="4520" spans="1:5" x14ac:dyDescent="0.35">
      <c r="A4520" s="564">
        <v>34417</v>
      </c>
      <c r="B4520" s="564" t="s">
        <v>8774</v>
      </c>
      <c r="C4520" s="564" t="s">
        <v>37</v>
      </c>
      <c r="D4520" s="564" t="s">
        <v>4986</v>
      </c>
      <c r="E4520" s="107">
        <v>20.45</v>
      </c>
    </row>
    <row r="4521" spans="1:5" x14ac:dyDescent="0.35">
      <c r="A4521" s="564">
        <v>7213</v>
      </c>
      <c r="B4521" s="564" t="s">
        <v>8775</v>
      </c>
      <c r="C4521" s="564" t="s">
        <v>4987</v>
      </c>
      <c r="D4521" s="564" t="s">
        <v>4986</v>
      </c>
      <c r="E4521" s="107">
        <v>18.760000000000002</v>
      </c>
    </row>
    <row r="4522" spans="1:5" x14ac:dyDescent="0.35">
      <c r="A4522" s="564">
        <v>7195</v>
      </c>
      <c r="B4522" s="564" t="s">
        <v>8776</v>
      </c>
      <c r="C4522" s="564" t="s">
        <v>37</v>
      </c>
      <c r="D4522" s="564" t="s">
        <v>4986</v>
      </c>
      <c r="E4522" s="107">
        <v>55.07</v>
      </c>
    </row>
    <row r="4523" spans="1:5" x14ac:dyDescent="0.35">
      <c r="A4523" s="564">
        <v>7186</v>
      </c>
      <c r="B4523" s="564" t="s">
        <v>8777</v>
      </c>
      <c r="C4523" s="564" t="s">
        <v>37</v>
      </c>
      <c r="D4523" s="564" t="s">
        <v>4988</v>
      </c>
      <c r="E4523" s="107">
        <v>59.99</v>
      </c>
    </row>
    <row r="4524" spans="1:5" x14ac:dyDescent="0.35">
      <c r="A4524" s="564">
        <v>7194</v>
      </c>
      <c r="B4524" s="564" t="s">
        <v>8778</v>
      </c>
      <c r="C4524" s="564" t="s">
        <v>4987</v>
      </c>
      <c r="D4524" s="564" t="s">
        <v>4986</v>
      </c>
      <c r="E4524" s="107">
        <v>27.66</v>
      </c>
    </row>
    <row r="4525" spans="1:5" x14ac:dyDescent="0.35">
      <c r="A4525" s="564">
        <v>7197</v>
      </c>
      <c r="B4525" s="564" t="s">
        <v>8779</v>
      </c>
      <c r="C4525" s="564" t="s">
        <v>37</v>
      </c>
      <c r="D4525" s="564" t="s">
        <v>4986</v>
      </c>
      <c r="E4525" s="107">
        <v>116.74</v>
      </c>
    </row>
    <row r="4526" spans="1:5" x14ac:dyDescent="0.35">
      <c r="A4526" s="564">
        <v>7192</v>
      </c>
      <c r="B4526" s="564" t="s">
        <v>8780</v>
      </c>
      <c r="C4526" s="564" t="s">
        <v>37</v>
      </c>
      <c r="D4526" s="564" t="s">
        <v>4986</v>
      </c>
      <c r="E4526" s="107">
        <v>104.59</v>
      </c>
    </row>
    <row r="4527" spans="1:5" x14ac:dyDescent="0.35">
      <c r="A4527" s="564">
        <v>7193</v>
      </c>
      <c r="B4527" s="564" t="s">
        <v>8781</v>
      </c>
      <c r="C4527" s="564" t="s">
        <v>37</v>
      </c>
      <c r="D4527" s="564" t="s">
        <v>4986</v>
      </c>
      <c r="E4527" s="107">
        <v>117.75</v>
      </c>
    </row>
    <row r="4528" spans="1:5" x14ac:dyDescent="0.35">
      <c r="A4528" s="564">
        <v>7189</v>
      </c>
      <c r="B4528" s="564" t="s">
        <v>8782</v>
      </c>
      <c r="C4528" s="564" t="s">
        <v>37</v>
      </c>
      <c r="D4528" s="564" t="s">
        <v>4986</v>
      </c>
      <c r="E4528" s="107">
        <v>136.84</v>
      </c>
    </row>
    <row r="4529" spans="1:5" x14ac:dyDescent="0.35">
      <c r="A4529" s="564">
        <v>34402</v>
      </c>
      <c r="B4529" s="564" t="s">
        <v>8783</v>
      </c>
      <c r="C4529" s="564" t="s">
        <v>37</v>
      </c>
      <c r="D4529" s="564" t="s">
        <v>4986</v>
      </c>
      <c r="E4529" s="107">
        <v>193.19</v>
      </c>
    </row>
    <row r="4530" spans="1:5" x14ac:dyDescent="0.35">
      <c r="A4530" s="564">
        <v>7245</v>
      </c>
      <c r="B4530" s="564" t="s">
        <v>8784</v>
      </c>
      <c r="C4530" s="564" t="s">
        <v>37</v>
      </c>
      <c r="D4530" s="564" t="s">
        <v>4986</v>
      </c>
      <c r="E4530" s="107">
        <v>43.94</v>
      </c>
    </row>
    <row r="4531" spans="1:5" x14ac:dyDescent="0.35">
      <c r="A4531" s="564">
        <v>34425</v>
      </c>
      <c r="B4531" s="564" t="s">
        <v>8785</v>
      </c>
      <c r="C4531" s="564" t="s">
        <v>37</v>
      </c>
      <c r="D4531" s="564" t="s">
        <v>4986</v>
      </c>
      <c r="E4531" s="107">
        <v>124.1</v>
      </c>
    </row>
    <row r="4532" spans="1:5" x14ac:dyDescent="0.35">
      <c r="A4532" s="564">
        <v>7223</v>
      </c>
      <c r="B4532" s="564" t="s">
        <v>8786</v>
      </c>
      <c r="C4532" s="564" t="s">
        <v>37</v>
      </c>
      <c r="D4532" s="564" t="s">
        <v>4986</v>
      </c>
      <c r="E4532" s="107">
        <v>138.30000000000001</v>
      </c>
    </row>
    <row r="4533" spans="1:5" x14ac:dyDescent="0.35">
      <c r="A4533" s="564">
        <v>7234</v>
      </c>
      <c r="B4533" s="564" t="s">
        <v>8787</v>
      </c>
      <c r="C4533" s="564" t="s">
        <v>37</v>
      </c>
      <c r="D4533" s="564" t="s">
        <v>4986</v>
      </c>
      <c r="E4533" s="107">
        <v>208.7</v>
      </c>
    </row>
    <row r="4534" spans="1:5" x14ac:dyDescent="0.35">
      <c r="A4534" s="564">
        <v>7224</v>
      </c>
      <c r="B4534" s="564" t="s">
        <v>8788</v>
      </c>
      <c r="C4534" s="564" t="s">
        <v>37</v>
      </c>
      <c r="D4534" s="564" t="s">
        <v>4986</v>
      </c>
      <c r="E4534" s="107">
        <v>254.25</v>
      </c>
    </row>
    <row r="4535" spans="1:5" x14ac:dyDescent="0.35">
      <c r="A4535" s="564">
        <v>7225</v>
      </c>
      <c r="B4535" s="564" t="s">
        <v>8789</v>
      </c>
      <c r="C4535" s="564" t="s">
        <v>37</v>
      </c>
      <c r="D4535" s="564" t="s">
        <v>4986</v>
      </c>
      <c r="E4535" s="107">
        <v>272.62</v>
      </c>
    </row>
    <row r="4536" spans="1:5" x14ac:dyDescent="0.35">
      <c r="A4536" s="564">
        <v>7226</v>
      </c>
      <c r="B4536" s="564" t="s">
        <v>8790</v>
      </c>
      <c r="C4536" s="564" t="s">
        <v>37</v>
      </c>
      <c r="D4536" s="564" t="s">
        <v>4986</v>
      </c>
      <c r="E4536" s="107">
        <v>290.92</v>
      </c>
    </row>
    <row r="4537" spans="1:5" x14ac:dyDescent="0.35">
      <c r="A4537" s="564">
        <v>7227</v>
      </c>
      <c r="B4537" s="564" t="s">
        <v>8791</v>
      </c>
      <c r="C4537" s="564" t="s">
        <v>37</v>
      </c>
      <c r="D4537" s="564" t="s">
        <v>4986</v>
      </c>
      <c r="E4537" s="107">
        <v>331.15</v>
      </c>
    </row>
    <row r="4538" spans="1:5" x14ac:dyDescent="0.35">
      <c r="A4538" s="564">
        <v>7212</v>
      </c>
      <c r="B4538" s="564" t="s">
        <v>8792</v>
      </c>
      <c r="C4538" s="564" t="s">
        <v>37</v>
      </c>
      <c r="D4538" s="564" t="s">
        <v>4986</v>
      </c>
      <c r="E4538" s="107">
        <v>363.85</v>
      </c>
    </row>
    <row r="4539" spans="1:5" x14ac:dyDescent="0.35">
      <c r="A4539" s="564">
        <v>7229</v>
      </c>
      <c r="B4539" s="564" t="s">
        <v>8793</v>
      </c>
      <c r="C4539" s="564" t="s">
        <v>37</v>
      </c>
      <c r="D4539" s="564" t="s">
        <v>4986</v>
      </c>
      <c r="E4539" s="107">
        <v>230.63</v>
      </c>
    </row>
    <row r="4540" spans="1:5" x14ac:dyDescent="0.35">
      <c r="A4540" s="564">
        <v>7230</v>
      </c>
      <c r="B4540" s="564" t="s">
        <v>8794</v>
      </c>
      <c r="C4540" s="564" t="s">
        <v>37</v>
      </c>
      <c r="D4540" s="564" t="s">
        <v>4986</v>
      </c>
      <c r="E4540" s="107">
        <v>383.96</v>
      </c>
    </row>
    <row r="4541" spans="1:5" x14ac:dyDescent="0.35">
      <c r="A4541" s="564">
        <v>7231</v>
      </c>
      <c r="B4541" s="564" t="s">
        <v>8795</v>
      </c>
      <c r="C4541" s="564" t="s">
        <v>37</v>
      </c>
      <c r="D4541" s="564" t="s">
        <v>4986</v>
      </c>
      <c r="E4541" s="107">
        <v>544.67999999999995</v>
      </c>
    </row>
    <row r="4542" spans="1:5" x14ac:dyDescent="0.35">
      <c r="A4542" s="564">
        <v>7220</v>
      </c>
      <c r="B4542" s="564" t="s">
        <v>8796</v>
      </c>
      <c r="C4542" s="564" t="s">
        <v>37</v>
      </c>
      <c r="D4542" s="564" t="s">
        <v>4986</v>
      </c>
      <c r="E4542" s="107">
        <v>672.35</v>
      </c>
    </row>
    <row r="4543" spans="1:5" x14ac:dyDescent="0.35">
      <c r="A4543" s="564">
        <v>34447</v>
      </c>
      <c r="B4543" s="564" t="s">
        <v>8797</v>
      </c>
      <c r="C4543" s="564" t="s">
        <v>37</v>
      </c>
      <c r="D4543" s="564" t="s">
        <v>4986</v>
      </c>
      <c r="E4543" s="107">
        <v>751.78</v>
      </c>
    </row>
    <row r="4544" spans="1:5" x14ac:dyDescent="0.35">
      <c r="A4544" s="564">
        <v>7233</v>
      </c>
      <c r="B4544" s="564" t="s">
        <v>8798</v>
      </c>
      <c r="C4544" s="564" t="s">
        <v>37</v>
      </c>
      <c r="D4544" s="564" t="s">
        <v>4986</v>
      </c>
      <c r="E4544" s="107">
        <v>862.42</v>
      </c>
    </row>
    <row r="4545" spans="1:5" x14ac:dyDescent="0.35">
      <c r="A4545" s="564">
        <v>40740</v>
      </c>
      <c r="B4545" s="564" t="s">
        <v>11520</v>
      </c>
      <c r="C4545" s="564" t="s">
        <v>4987</v>
      </c>
      <c r="D4545" s="564" t="s">
        <v>4986</v>
      </c>
      <c r="E4545" s="107">
        <v>185.22</v>
      </c>
    </row>
    <row r="4546" spans="1:5" x14ac:dyDescent="0.35">
      <c r="A4546" s="564">
        <v>25007</v>
      </c>
      <c r="B4546" s="564" t="s">
        <v>8799</v>
      </c>
      <c r="C4546" s="564" t="s">
        <v>4987</v>
      </c>
      <c r="D4546" s="564" t="s">
        <v>4988</v>
      </c>
      <c r="E4546" s="107">
        <v>53</v>
      </c>
    </row>
    <row r="4547" spans="1:5" x14ac:dyDescent="0.35">
      <c r="A4547" s="564">
        <v>43071</v>
      </c>
      <c r="B4547" s="564" t="s">
        <v>11521</v>
      </c>
      <c r="C4547" s="564" t="s">
        <v>4987</v>
      </c>
      <c r="D4547" s="564" t="s">
        <v>4986</v>
      </c>
      <c r="E4547" s="107">
        <v>208.56</v>
      </c>
    </row>
    <row r="4548" spans="1:5" x14ac:dyDescent="0.35">
      <c r="A4548" s="564">
        <v>39520</v>
      </c>
      <c r="B4548" s="564" t="s">
        <v>8800</v>
      </c>
      <c r="C4548" s="564" t="s">
        <v>4987</v>
      </c>
      <c r="D4548" s="564" t="s">
        <v>4986</v>
      </c>
      <c r="E4548" s="107">
        <v>170.15</v>
      </c>
    </row>
    <row r="4549" spans="1:5" x14ac:dyDescent="0.35">
      <c r="A4549" s="564">
        <v>39521</v>
      </c>
      <c r="B4549" s="564" t="s">
        <v>8801</v>
      </c>
      <c r="C4549" s="564" t="s">
        <v>4987</v>
      </c>
      <c r="D4549" s="564" t="s">
        <v>4986</v>
      </c>
      <c r="E4549" s="107">
        <v>175.71</v>
      </c>
    </row>
    <row r="4550" spans="1:5" x14ac:dyDescent="0.35">
      <c r="A4550" s="564">
        <v>39522</v>
      </c>
      <c r="B4550" s="564" t="s">
        <v>8802</v>
      </c>
      <c r="C4550" s="564" t="s">
        <v>4987</v>
      </c>
      <c r="D4550" s="564" t="s">
        <v>4986</v>
      </c>
      <c r="E4550" s="107">
        <v>181.44</v>
      </c>
    </row>
    <row r="4551" spans="1:5" x14ac:dyDescent="0.35">
      <c r="A4551" s="564">
        <v>7243</v>
      </c>
      <c r="B4551" s="564" t="s">
        <v>8803</v>
      </c>
      <c r="C4551" s="564" t="s">
        <v>4987</v>
      </c>
      <c r="D4551" s="564" t="s">
        <v>4986</v>
      </c>
      <c r="E4551" s="107">
        <v>55.38</v>
      </c>
    </row>
    <row r="4552" spans="1:5" x14ac:dyDescent="0.35">
      <c r="A4552" s="564">
        <v>11067</v>
      </c>
      <c r="B4552" s="564" t="s">
        <v>8804</v>
      </c>
      <c r="C4552" s="564" t="s">
        <v>37</v>
      </c>
      <c r="D4552" s="564" t="s">
        <v>4992</v>
      </c>
      <c r="E4552" s="107">
        <v>464.52</v>
      </c>
    </row>
    <row r="4553" spans="1:5" x14ac:dyDescent="0.35">
      <c r="A4553" s="564">
        <v>11068</v>
      </c>
      <c r="B4553" s="564" t="s">
        <v>8805</v>
      </c>
      <c r="C4553" s="564" t="s">
        <v>37</v>
      </c>
      <c r="D4553" s="564" t="s">
        <v>4992</v>
      </c>
      <c r="E4553" s="107">
        <v>586.85</v>
      </c>
    </row>
    <row r="4554" spans="1:5" x14ac:dyDescent="0.35">
      <c r="A4554" s="564">
        <v>7246</v>
      </c>
      <c r="B4554" s="564" t="s">
        <v>8806</v>
      </c>
      <c r="C4554" s="564" t="s">
        <v>37</v>
      </c>
      <c r="D4554" s="564" t="s">
        <v>4986</v>
      </c>
      <c r="E4554" s="107">
        <v>48.53</v>
      </c>
    </row>
    <row r="4555" spans="1:5" x14ac:dyDescent="0.35">
      <c r="A4555" s="564">
        <v>12869</v>
      </c>
      <c r="B4555" s="564" t="s">
        <v>8807</v>
      </c>
      <c r="C4555" s="564" t="s">
        <v>4991</v>
      </c>
      <c r="D4555" s="564" t="s">
        <v>4986</v>
      </c>
      <c r="E4555" s="107">
        <v>14.98</v>
      </c>
    </row>
    <row r="4556" spans="1:5" x14ac:dyDescent="0.35">
      <c r="A4556" s="564">
        <v>41097</v>
      </c>
      <c r="B4556" s="564" t="s">
        <v>8808</v>
      </c>
      <c r="C4556" s="564" t="s">
        <v>5162</v>
      </c>
      <c r="D4556" s="564" t="s">
        <v>4986</v>
      </c>
      <c r="E4556" s="108">
        <v>2647.27</v>
      </c>
    </row>
    <row r="4557" spans="1:5" x14ac:dyDescent="0.35">
      <c r="A4557" s="564">
        <v>1574</v>
      </c>
      <c r="B4557" s="564" t="s">
        <v>8809</v>
      </c>
      <c r="C4557" s="564" t="s">
        <v>37</v>
      </c>
      <c r="D4557" s="564" t="s">
        <v>4986</v>
      </c>
      <c r="E4557" s="107">
        <v>1.39</v>
      </c>
    </row>
    <row r="4558" spans="1:5" x14ac:dyDescent="0.35">
      <c r="A4558" s="564">
        <v>1581</v>
      </c>
      <c r="B4558" s="564" t="s">
        <v>8810</v>
      </c>
      <c r="C4558" s="564" t="s">
        <v>37</v>
      </c>
      <c r="D4558" s="564" t="s">
        <v>4986</v>
      </c>
      <c r="E4558" s="107">
        <v>9.65</v>
      </c>
    </row>
    <row r="4559" spans="1:5" x14ac:dyDescent="0.35">
      <c r="A4559" s="564">
        <v>1575</v>
      </c>
      <c r="B4559" s="564" t="s">
        <v>8811</v>
      </c>
      <c r="C4559" s="564" t="s">
        <v>37</v>
      </c>
      <c r="D4559" s="564" t="s">
        <v>4986</v>
      </c>
      <c r="E4559" s="107">
        <v>1.65</v>
      </c>
    </row>
    <row r="4560" spans="1:5" x14ac:dyDescent="0.35">
      <c r="A4560" s="564">
        <v>1570</v>
      </c>
      <c r="B4560" s="564" t="s">
        <v>8812</v>
      </c>
      <c r="C4560" s="564" t="s">
        <v>37</v>
      </c>
      <c r="D4560" s="564" t="s">
        <v>4986</v>
      </c>
      <c r="E4560" s="107">
        <v>0.83</v>
      </c>
    </row>
    <row r="4561" spans="1:5" x14ac:dyDescent="0.35">
      <c r="A4561" s="564">
        <v>1576</v>
      </c>
      <c r="B4561" s="564" t="s">
        <v>8813</v>
      </c>
      <c r="C4561" s="564" t="s">
        <v>37</v>
      </c>
      <c r="D4561" s="564" t="s">
        <v>4986</v>
      </c>
      <c r="E4561" s="107">
        <v>2.2799999999999998</v>
      </c>
    </row>
    <row r="4562" spans="1:5" x14ac:dyDescent="0.35">
      <c r="A4562" s="564">
        <v>1577</v>
      </c>
      <c r="B4562" s="564" t="s">
        <v>8814</v>
      </c>
      <c r="C4562" s="564" t="s">
        <v>37</v>
      </c>
      <c r="D4562" s="564" t="s">
        <v>4986</v>
      </c>
      <c r="E4562" s="107">
        <v>2.57</v>
      </c>
    </row>
    <row r="4563" spans="1:5" x14ac:dyDescent="0.35">
      <c r="A4563" s="564">
        <v>1571</v>
      </c>
      <c r="B4563" s="564" t="s">
        <v>8815</v>
      </c>
      <c r="C4563" s="564" t="s">
        <v>37</v>
      </c>
      <c r="D4563" s="564" t="s">
        <v>4986</v>
      </c>
      <c r="E4563" s="107">
        <v>1.08</v>
      </c>
    </row>
    <row r="4564" spans="1:5" x14ac:dyDescent="0.35">
      <c r="A4564" s="564">
        <v>1578</v>
      </c>
      <c r="B4564" s="564" t="s">
        <v>8816</v>
      </c>
      <c r="C4564" s="564" t="s">
        <v>37</v>
      </c>
      <c r="D4564" s="564" t="s">
        <v>4986</v>
      </c>
      <c r="E4564" s="107">
        <v>4.47</v>
      </c>
    </row>
    <row r="4565" spans="1:5" x14ac:dyDescent="0.35">
      <c r="A4565" s="564">
        <v>1573</v>
      </c>
      <c r="B4565" s="564" t="s">
        <v>45</v>
      </c>
      <c r="C4565" s="564" t="s">
        <v>37</v>
      </c>
      <c r="D4565" s="564" t="s">
        <v>4986</v>
      </c>
      <c r="E4565" s="107">
        <v>1.28</v>
      </c>
    </row>
    <row r="4566" spans="1:5" x14ac:dyDescent="0.35">
      <c r="A4566" s="564">
        <v>1579</v>
      </c>
      <c r="B4566" s="564" t="s">
        <v>8817</v>
      </c>
      <c r="C4566" s="564" t="s">
        <v>37</v>
      </c>
      <c r="D4566" s="564" t="s">
        <v>4986</v>
      </c>
      <c r="E4566" s="107">
        <v>5.57</v>
      </c>
    </row>
    <row r="4567" spans="1:5" x14ac:dyDescent="0.35">
      <c r="A4567" s="564">
        <v>1580</v>
      </c>
      <c r="B4567" s="564" t="s">
        <v>8818</v>
      </c>
      <c r="C4567" s="564" t="s">
        <v>37</v>
      </c>
      <c r="D4567" s="564" t="s">
        <v>4986</v>
      </c>
      <c r="E4567" s="107">
        <v>6.86</v>
      </c>
    </row>
    <row r="4568" spans="1:5" x14ac:dyDescent="0.35">
      <c r="A4568" s="564">
        <v>39321</v>
      </c>
      <c r="B4568" s="564" t="s">
        <v>8819</v>
      </c>
      <c r="C4568" s="564" t="s">
        <v>37</v>
      </c>
      <c r="D4568" s="564" t="s">
        <v>4986</v>
      </c>
      <c r="E4568" s="107">
        <v>18.809999999999999</v>
      </c>
    </row>
    <row r="4569" spans="1:5" x14ac:dyDescent="0.35">
      <c r="A4569" s="564">
        <v>39319</v>
      </c>
      <c r="B4569" s="564" t="s">
        <v>8820</v>
      </c>
      <c r="C4569" s="564" t="s">
        <v>37</v>
      </c>
      <c r="D4569" s="564" t="s">
        <v>4986</v>
      </c>
      <c r="E4569" s="107">
        <v>7.35</v>
      </c>
    </row>
    <row r="4570" spans="1:5" x14ac:dyDescent="0.35">
      <c r="A4570" s="564">
        <v>39320</v>
      </c>
      <c r="B4570" s="564" t="s">
        <v>8821</v>
      </c>
      <c r="C4570" s="564" t="s">
        <v>37</v>
      </c>
      <c r="D4570" s="564" t="s">
        <v>4986</v>
      </c>
      <c r="E4570" s="107">
        <v>12.21</v>
      </c>
    </row>
    <row r="4571" spans="1:5" x14ac:dyDescent="0.35">
      <c r="A4571" s="564">
        <v>1591</v>
      </c>
      <c r="B4571" s="564" t="s">
        <v>8822</v>
      </c>
      <c r="C4571" s="564" t="s">
        <v>37</v>
      </c>
      <c r="D4571" s="564" t="s">
        <v>4986</v>
      </c>
      <c r="E4571" s="107">
        <v>21.27</v>
      </c>
    </row>
    <row r="4572" spans="1:5" x14ac:dyDescent="0.35">
      <c r="A4572" s="564">
        <v>1547</v>
      </c>
      <c r="B4572" s="564" t="s">
        <v>8823</v>
      </c>
      <c r="C4572" s="564" t="s">
        <v>37</v>
      </c>
      <c r="D4572" s="564" t="s">
        <v>4986</v>
      </c>
      <c r="E4572" s="107">
        <v>111.49</v>
      </c>
    </row>
    <row r="4573" spans="1:5" x14ac:dyDescent="0.35">
      <c r="A4573" s="564">
        <v>38196</v>
      </c>
      <c r="B4573" s="564" t="s">
        <v>8824</v>
      </c>
      <c r="C4573" s="564" t="s">
        <v>37</v>
      </c>
      <c r="D4573" s="564" t="s">
        <v>4986</v>
      </c>
      <c r="E4573" s="107">
        <v>21.71</v>
      </c>
    </row>
    <row r="4574" spans="1:5" x14ac:dyDescent="0.35">
      <c r="A4574" s="564">
        <v>1543</v>
      </c>
      <c r="B4574" s="564" t="s">
        <v>8825</v>
      </c>
      <c r="C4574" s="564" t="s">
        <v>37</v>
      </c>
      <c r="D4574" s="564" t="s">
        <v>4986</v>
      </c>
      <c r="E4574" s="107">
        <v>23.07</v>
      </c>
    </row>
    <row r="4575" spans="1:5" x14ac:dyDescent="0.35">
      <c r="A4575" s="564">
        <v>1585</v>
      </c>
      <c r="B4575" s="564" t="s">
        <v>8826</v>
      </c>
      <c r="C4575" s="564" t="s">
        <v>37</v>
      </c>
      <c r="D4575" s="564" t="s">
        <v>4986</v>
      </c>
      <c r="E4575" s="107">
        <v>4.47</v>
      </c>
    </row>
    <row r="4576" spans="1:5" x14ac:dyDescent="0.35">
      <c r="A4576" s="564">
        <v>1593</v>
      </c>
      <c r="B4576" s="564" t="s">
        <v>8827</v>
      </c>
      <c r="C4576" s="564" t="s">
        <v>37</v>
      </c>
      <c r="D4576" s="564" t="s">
        <v>4986</v>
      </c>
      <c r="E4576" s="107">
        <v>23.73</v>
      </c>
    </row>
    <row r="4577" spans="1:5" x14ac:dyDescent="0.35">
      <c r="A4577" s="564">
        <v>11838</v>
      </c>
      <c r="B4577" s="564" t="s">
        <v>8828</v>
      </c>
      <c r="C4577" s="564" t="s">
        <v>37</v>
      </c>
      <c r="D4577" s="564" t="s">
        <v>4986</v>
      </c>
      <c r="E4577" s="107">
        <v>31.31</v>
      </c>
    </row>
    <row r="4578" spans="1:5" x14ac:dyDescent="0.35">
      <c r="A4578" s="564">
        <v>1594</v>
      </c>
      <c r="B4578" s="564" t="s">
        <v>8829</v>
      </c>
      <c r="C4578" s="564" t="s">
        <v>37</v>
      </c>
      <c r="D4578" s="564" t="s">
        <v>4986</v>
      </c>
      <c r="E4578" s="107">
        <v>31.65</v>
      </c>
    </row>
    <row r="4579" spans="1:5" x14ac:dyDescent="0.35">
      <c r="A4579" s="564">
        <v>1586</v>
      </c>
      <c r="B4579" s="564" t="s">
        <v>8830</v>
      </c>
      <c r="C4579" s="564" t="s">
        <v>37</v>
      </c>
      <c r="D4579" s="564" t="s">
        <v>4986</v>
      </c>
      <c r="E4579" s="107">
        <v>5.65</v>
      </c>
    </row>
    <row r="4580" spans="1:5" x14ac:dyDescent="0.35">
      <c r="A4580" s="564">
        <v>11839</v>
      </c>
      <c r="B4580" s="564" t="s">
        <v>8831</v>
      </c>
      <c r="C4580" s="564" t="s">
        <v>37</v>
      </c>
      <c r="D4580" s="564" t="s">
        <v>4986</v>
      </c>
      <c r="E4580" s="107">
        <v>45.56</v>
      </c>
    </row>
    <row r="4581" spans="1:5" x14ac:dyDescent="0.35">
      <c r="A4581" s="564">
        <v>1587</v>
      </c>
      <c r="B4581" s="564" t="s">
        <v>8832</v>
      </c>
      <c r="C4581" s="564" t="s">
        <v>37</v>
      </c>
      <c r="D4581" s="564" t="s">
        <v>4986</v>
      </c>
      <c r="E4581" s="107">
        <v>5.76</v>
      </c>
    </row>
    <row r="4582" spans="1:5" x14ac:dyDescent="0.35">
      <c r="A4582" s="564">
        <v>1545</v>
      </c>
      <c r="B4582" s="564" t="s">
        <v>8833</v>
      </c>
      <c r="C4582" s="564" t="s">
        <v>37</v>
      </c>
      <c r="D4582" s="564" t="s">
        <v>4986</v>
      </c>
      <c r="E4582" s="107">
        <v>54.67</v>
      </c>
    </row>
    <row r="4583" spans="1:5" x14ac:dyDescent="0.35">
      <c r="A4583" s="564">
        <v>1588</v>
      </c>
      <c r="B4583" s="564" t="s">
        <v>8834</v>
      </c>
      <c r="C4583" s="564" t="s">
        <v>37</v>
      </c>
      <c r="D4583" s="564" t="s">
        <v>4986</v>
      </c>
      <c r="E4583" s="107">
        <v>7.9</v>
      </c>
    </row>
    <row r="4584" spans="1:5" x14ac:dyDescent="0.35">
      <c r="A4584" s="564">
        <v>1535</v>
      </c>
      <c r="B4584" s="564" t="s">
        <v>8835</v>
      </c>
      <c r="C4584" s="564" t="s">
        <v>37</v>
      </c>
      <c r="D4584" s="564" t="s">
        <v>4986</v>
      </c>
      <c r="E4584" s="107">
        <v>4.55</v>
      </c>
    </row>
    <row r="4585" spans="1:5" x14ac:dyDescent="0.35">
      <c r="A4585" s="564">
        <v>1589</v>
      </c>
      <c r="B4585" s="564" t="s">
        <v>8836</v>
      </c>
      <c r="C4585" s="564" t="s">
        <v>37</v>
      </c>
      <c r="D4585" s="564" t="s">
        <v>4986</v>
      </c>
      <c r="E4585" s="107">
        <v>8.15</v>
      </c>
    </row>
    <row r="4586" spans="1:5" x14ac:dyDescent="0.35">
      <c r="A4586" s="564">
        <v>1546</v>
      </c>
      <c r="B4586" s="564" t="s">
        <v>8837</v>
      </c>
      <c r="C4586" s="564" t="s">
        <v>37</v>
      </c>
      <c r="D4586" s="564" t="s">
        <v>4986</v>
      </c>
      <c r="E4586" s="107">
        <v>92.26</v>
      </c>
    </row>
    <row r="4587" spans="1:5" x14ac:dyDescent="0.35">
      <c r="A4587" s="564">
        <v>1590</v>
      </c>
      <c r="B4587" s="564" t="s">
        <v>8838</v>
      </c>
      <c r="C4587" s="564" t="s">
        <v>37</v>
      </c>
      <c r="D4587" s="564" t="s">
        <v>4986</v>
      </c>
      <c r="E4587" s="107">
        <v>14.35</v>
      </c>
    </row>
    <row r="4588" spans="1:5" x14ac:dyDescent="0.35">
      <c r="A4588" s="564">
        <v>1542</v>
      </c>
      <c r="B4588" s="564" t="s">
        <v>8839</v>
      </c>
      <c r="C4588" s="564" t="s">
        <v>37</v>
      </c>
      <c r="D4588" s="564" t="s">
        <v>4986</v>
      </c>
      <c r="E4588" s="107">
        <v>19.010000000000002</v>
      </c>
    </row>
    <row r="4589" spans="1:5" x14ac:dyDescent="0.35">
      <c r="A4589" s="564">
        <v>38415</v>
      </c>
      <c r="B4589" s="564" t="s">
        <v>8840</v>
      </c>
      <c r="C4589" s="564" t="s">
        <v>37</v>
      </c>
      <c r="D4589" s="564" t="s">
        <v>4986</v>
      </c>
      <c r="E4589" s="108">
        <v>1183.8800000000001</v>
      </c>
    </row>
    <row r="4590" spans="1:5" x14ac:dyDescent="0.35">
      <c r="A4590" s="564">
        <v>38414</v>
      </c>
      <c r="B4590" s="564" t="s">
        <v>8841</v>
      </c>
      <c r="C4590" s="564" t="s">
        <v>37</v>
      </c>
      <c r="D4590" s="564" t="s">
        <v>4986</v>
      </c>
      <c r="E4590" s="108">
        <v>1661.59</v>
      </c>
    </row>
    <row r="4591" spans="1:5" x14ac:dyDescent="0.35">
      <c r="A4591" s="564">
        <v>38128</v>
      </c>
      <c r="B4591" s="564" t="s">
        <v>8842</v>
      </c>
      <c r="C4591" s="564" t="s">
        <v>5012</v>
      </c>
      <c r="D4591" s="564" t="s">
        <v>4988</v>
      </c>
      <c r="E4591" s="107">
        <v>0.67</v>
      </c>
    </row>
    <row r="4592" spans="1:5" x14ac:dyDescent="0.35">
      <c r="A4592" s="564">
        <v>7253</v>
      </c>
      <c r="B4592" s="564" t="s">
        <v>8843</v>
      </c>
      <c r="C4592" s="564" t="s">
        <v>5159</v>
      </c>
      <c r="D4592" s="564" t="s">
        <v>4986</v>
      </c>
      <c r="E4592" s="107">
        <v>143.57</v>
      </c>
    </row>
    <row r="4593" spans="1:5" x14ac:dyDescent="0.35">
      <c r="A4593" s="564">
        <v>4806</v>
      </c>
      <c r="B4593" s="564" t="s">
        <v>8844</v>
      </c>
      <c r="C4593" s="564" t="s">
        <v>5000</v>
      </c>
      <c r="D4593" s="564" t="s">
        <v>4986</v>
      </c>
      <c r="E4593" s="107">
        <v>15.24</v>
      </c>
    </row>
    <row r="4594" spans="1:5" x14ac:dyDescent="0.35">
      <c r="A4594" s="564">
        <v>34401</v>
      </c>
      <c r="B4594" s="564" t="s">
        <v>10106</v>
      </c>
      <c r="C4594" s="564" t="s">
        <v>37</v>
      </c>
      <c r="D4594" s="564" t="s">
        <v>4986</v>
      </c>
      <c r="E4594" s="107">
        <v>2.1800000000000002</v>
      </c>
    </row>
    <row r="4595" spans="1:5" x14ac:dyDescent="0.35">
      <c r="A4595" s="564">
        <v>7260</v>
      </c>
      <c r="B4595" s="564" t="s">
        <v>10107</v>
      </c>
      <c r="C4595" s="564" t="s">
        <v>37</v>
      </c>
      <c r="D4595" s="564" t="s">
        <v>4986</v>
      </c>
      <c r="E4595" s="107">
        <v>1.93</v>
      </c>
    </row>
    <row r="4596" spans="1:5" x14ac:dyDescent="0.35">
      <c r="A4596" s="564">
        <v>7256</v>
      </c>
      <c r="B4596" s="564" t="s">
        <v>10108</v>
      </c>
      <c r="C4596" s="564" t="s">
        <v>37</v>
      </c>
      <c r="D4596" s="564" t="s">
        <v>4986</v>
      </c>
      <c r="E4596" s="107">
        <v>1.91</v>
      </c>
    </row>
    <row r="4597" spans="1:5" x14ac:dyDescent="0.35">
      <c r="A4597" s="564">
        <v>7258</v>
      </c>
      <c r="B4597" s="564" t="s">
        <v>10109</v>
      </c>
      <c r="C4597" s="564" t="s">
        <v>37</v>
      </c>
      <c r="D4597" s="564" t="s">
        <v>4986</v>
      </c>
      <c r="E4597" s="107">
        <v>0.78</v>
      </c>
    </row>
    <row r="4598" spans="1:5" x14ac:dyDescent="0.35">
      <c r="A4598" s="564">
        <v>34400</v>
      </c>
      <c r="B4598" s="564" t="s">
        <v>10110</v>
      </c>
      <c r="C4598" s="564" t="s">
        <v>37</v>
      </c>
      <c r="D4598" s="564" t="s">
        <v>4986</v>
      </c>
      <c r="E4598" s="107">
        <v>3.35</v>
      </c>
    </row>
    <row r="4599" spans="1:5" x14ac:dyDescent="0.35">
      <c r="A4599" s="564">
        <v>10617</v>
      </c>
      <c r="B4599" s="564" t="s">
        <v>10111</v>
      </c>
      <c r="C4599" s="564" t="s">
        <v>37</v>
      </c>
      <c r="D4599" s="564" t="s">
        <v>4986</v>
      </c>
      <c r="E4599" s="107">
        <v>6.41</v>
      </c>
    </row>
    <row r="4600" spans="1:5" x14ac:dyDescent="0.35">
      <c r="A4600" s="564">
        <v>7274</v>
      </c>
      <c r="B4600" s="564" t="s">
        <v>8845</v>
      </c>
      <c r="C4600" s="564" t="s">
        <v>37</v>
      </c>
      <c r="D4600" s="564" t="s">
        <v>4992</v>
      </c>
      <c r="E4600" s="107">
        <v>70.22</v>
      </c>
    </row>
    <row r="4601" spans="1:5" x14ac:dyDescent="0.35">
      <c r="A4601" s="564">
        <v>11663</v>
      </c>
      <c r="B4601" s="564" t="s">
        <v>8846</v>
      </c>
      <c r="C4601" s="564" t="s">
        <v>37</v>
      </c>
      <c r="D4601" s="564" t="s">
        <v>4992</v>
      </c>
      <c r="E4601" s="107">
        <v>577.62</v>
      </c>
    </row>
    <row r="4602" spans="1:5" x14ac:dyDescent="0.35">
      <c r="A4602" s="564">
        <v>154</v>
      </c>
      <c r="B4602" s="564" t="s">
        <v>8847</v>
      </c>
      <c r="C4602" s="564" t="s">
        <v>5003</v>
      </c>
      <c r="D4602" s="564" t="s">
        <v>4986</v>
      </c>
      <c r="E4602" s="107">
        <v>55.05</v>
      </c>
    </row>
    <row r="4603" spans="1:5" x14ac:dyDescent="0.35">
      <c r="A4603" s="564">
        <v>38121</v>
      </c>
      <c r="B4603" s="564" t="s">
        <v>11522</v>
      </c>
      <c r="C4603" s="564" t="s">
        <v>5003</v>
      </c>
      <c r="D4603" s="564" t="s">
        <v>4986</v>
      </c>
      <c r="E4603" s="107">
        <v>7.68</v>
      </c>
    </row>
    <row r="4604" spans="1:5" x14ac:dyDescent="0.35">
      <c r="A4604" s="564">
        <v>43776</v>
      </c>
      <c r="B4604" s="564" t="s">
        <v>11523</v>
      </c>
      <c r="C4604" s="564" t="s">
        <v>5003</v>
      </c>
      <c r="D4604" s="564" t="s">
        <v>4986</v>
      </c>
      <c r="E4604" s="107">
        <v>19.14</v>
      </c>
    </row>
    <row r="4605" spans="1:5" x14ac:dyDescent="0.35">
      <c r="A4605" s="564">
        <v>7343</v>
      </c>
      <c r="B4605" s="564" t="s">
        <v>11524</v>
      </c>
      <c r="C4605" s="564" t="s">
        <v>5003</v>
      </c>
      <c r="D4605" s="564" t="s">
        <v>4986</v>
      </c>
      <c r="E4605" s="107">
        <v>6.79</v>
      </c>
    </row>
    <row r="4606" spans="1:5" x14ac:dyDescent="0.35">
      <c r="A4606" s="564">
        <v>7348</v>
      </c>
      <c r="B4606" s="564" t="s">
        <v>8848</v>
      </c>
      <c r="C4606" s="564" t="s">
        <v>5003</v>
      </c>
      <c r="D4606" s="564" t="s">
        <v>4986</v>
      </c>
      <c r="E4606" s="107">
        <v>14.69</v>
      </c>
    </row>
    <row r="4607" spans="1:5" x14ac:dyDescent="0.35">
      <c r="A4607" s="564">
        <v>7313</v>
      </c>
      <c r="B4607" s="564" t="s">
        <v>8849</v>
      </c>
      <c r="C4607" s="564" t="s">
        <v>5003</v>
      </c>
      <c r="D4607" s="564" t="s">
        <v>4986</v>
      </c>
      <c r="E4607" s="107">
        <v>36.57</v>
      </c>
    </row>
    <row r="4608" spans="1:5" x14ac:dyDescent="0.35">
      <c r="A4608" s="564">
        <v>7319</v>
      </c>
      <c r="B4608" s="564" t="s">
        <v>8850</v>
      </c>
      <c r="C4608" s="564" t="s">
        <v>5003</v>
      </c>
      <c r="D4608" s="564" t="s">
        <v>4986</v>
      </c>
      <c r="E4608" s="107">
        <v>20.93</v>
      </c>
    </row>
    <row r="4609" spans="1:5" x14ac:dyDescent="0.35">
      <c r="A4609" s="564">
        <v>7314</v>
      </c>
      <c r="B4609" s="564" t="s">
        <v>11525</v>
      </c>
      <c r="C4609" s="564" t="s">
        <v>5003</v>
      </c>
      <c r="D4609" s="564" t="s">
        <v>4986</v>
      </c>
      <c r="E4609" s="107">
        <v>30.41</v>
      </c>
    </row>
    <row r="4610" spans="1:5" x14ac:dyDescent="0.35">
      <c r="A4610" s="564">
        <v>7304</v>
      </c>
      <c r="B4610" s="564" t="s">
        <v>11526</v>
      </c>
      <c r="C4610" s="564" t="s">
        <v>5003</v>
      </c>
      <c r="D4610" s="564" t="s">
        <v>4986</v>
      </c>
      <c r="E4610" s="107">
        <v>56.73</v>
      </c>
    </row>
    <row r="4611" spans="1:5" x14ac:dyDescent="0.35">
      <c r="A4611" s="564">
        <v>43649</v>
      </c>
      <c r="B4611" s="564" t="s">
        <v>11527</v>
      </c>
      <c r="C4611" s="564" t="s">
        <v>5003</v>
      </c>
      <c r="D4611" s="564" t="s">
        <v>4986</v>
      </c>
      <c r="E4611" s="107">
        <v>29.34</v>
      </c>
    </row>
    <row r="4612" spans="1:5" x14ac:dyDescent="0.35">
      <c r="A4612" s="564">
        <v>43650</v>
      </c>
      <c r="B4612" s="564" t="s">
        <v>11528</v>
      </c>
      <c r="C4612" s="564" t="s">
        <v>5003</v>
      </c>
      <c r="D4612" s="564" t="s">
        <v>4986</v>
      </c>
      <c r="E4612" s="107">
        <v>27.73</v>
      </c>
    </row>
    <row r="4613" spans="1:5" x14ac:dyDescent="0.35">
      <c r="A4613" s="564">
        <v>7311</v>
      </c>
      <c r="B4613" s="564" t="s">
        <v>8851</v>
      </c>
      <c r="C4613" s="564" t="s">
        <v>5003</v>
      </c>
      <c r="D4613" s="564" t="s">
        <v>4986</v>
      </c>
      <c r="E4613" s="107">
        <v>28.4</v>
      </c>
    </row>
    <row r="4614" spans="1:5" x14ac:dyDescent="0.35">
      <c r="A4614" s="564">
        <v>7292</v>
      </c>
      <c r="B4614" s="564" t="s">
        <v>8852</v>
      </c>
      <c r="C4614" s="564" t="s">
        <v>5003</v>
      </c>
      <c r="D4614" s="564" t="s">
        <v>4988</v>
      </c>
      <c r="E4614" s="107">
        <v>27.5</v>
      </c>
    </row>
    <row r="4615" spans="1:5" x14ac:dyDescent="0.35">
      <c r="A4615" s="564">
        <v>7293</v>
      </c>
      <c r="B4615" s="564" t="s">
        <v>11529</v>
      </c>
      <c r="C4615" s="564" t="s">
        <v>5003</v>
      </c>
      <c r="D4615" s="564" t="s">
        <v>4986</v>
      </c>
      <c r="E4615" s="107">
        <v>30.42</v>
      </c>
    </row>
    <row r="4616" spans="1:5" x14ac:dyDescent="0.35">
      <c r="A4616" s="564">
        <v>7306</v>
      </c>
      <c r="B4616" s="564" t="s">
        <v>11530</v>
      </c>
      <c r="C4616" s="564" t="s">
        <v>5003</v>
      </c>
      <c r="D4616" s="564" t="s">
        <v>4986</v>
      </c>
      <c r="E4616" s="107">
        <v>33.57</v>
      </c>
    </row>
    <row r="4617" spans="1:5" x14ac:dyDescent="0.35">
      <c r="A4617" s="564">
        <v>7288</v>
      </c>
      <c r="B4617" s="564" t="s">
        <v>8853</v>
      </c>
      <c r="C4617" s="564" t="s">
        <v>5003</v>
      </c>
      <c r="D4617" s="564" t="s">
        <v>4986</v>
      </c>
      <c r="E4617" s="107">
        <v>27.88</v>
      </c>
    </row>
    <row r="4618" spans="1:5" x14ac:dyDescent="0.35">
      <c r="A4618" s="564">
        <v>43625</v>
      </c>
      <c r="B4618" s="564" t="s">
        <v>11531</v>
      </c>
      <c r="C4618" s="564" t="s">
        <v>5003</v>
      </c>
      <c r="D4618" s="564" t="s">
        <v>4986</v>
      </c>
      <c r="E4618" s="107">
        <v>22.51</v>
      </c>
    </row>
    <row r="4619" spans="1:5" x14ac:dyDescent="0.35">
      <c r="A4619" s="564">
        <v>43647</v>
      </c>
      <c r="B4619" s="564" t="s">
        <v>11532</v>
      </c>
      <c r="C4619" s="564" t="s">
        <v>5003</v>
      </c>
      <c r="D4619" s="564" t="s">
        <v>4986</v>
      </c>
      <c r="E4619" s="107">
        <v>20.440000000000001</v>
      </c>
    </row>
    <row r="4620" spans="1:5" x14ac:dyDescent="0.35">
      <c r="A4620" s="564">
        <v>43648</v>
      </c>
      <c r="B4620" s="564" t="s">
        <v>11533</v>
      </c>
      <c r="C4620" s="564" t="s">
        <v>5003</v>
      </c>
      <c r="D4620" s="564" t="s">
        <v>4986</v>
      </c>
      <c r="E4620" s="107">
        <v>19.73</v>
      </c>
    </row>
    <row r="4621" spans="1:5" x14ac:dyDescent="0.35">
      <c r="A4621" s="564">
        <v>35693</v>
      </c>
      <c r="B4621" s="564" t="s">
        <v>8854</v>
      </c>
      <c r="C4621" s="564" t="s">
        <v>5003</v>
      </c>
      <c r="D4621" s="564" t="s">
        <v>4986</v>
      </c>
      <c r="E4621" s="107">
        <v>9.1300000000000008</v>
      </c>
    </row>
    <row r="4622" spans="1:5" x14ac:dyDescent="0.35">
      <c r="A4622" s="564">
        <v>7356</v>
      </c>
      <c r="B4622" s="564" t="s">
        <v>11534</v>
      </c>
      <c r="C4622" s="564" t="s">
        <v>5003</v>
      </c>
      <c r="D4622" s="564" t="s">
        <v>4988</v>
      </c>
      <c r="E4622" s="107">
        <v>21.9</v>
      </c>
    </row>
    <row r="4623" spans="1:5" x14ac:dyDescent="0.35">
      <c r="A4623" s="564">
        <v>35692</v>
      </c>
      <c r="B4623" s="564" t="s">
        <v>8855</v>
      </c>
      <c r="C4623" s="564" t="s">
        <v>5003</v>
      </c>
      <c r="D4623" s="564" t="s">
        <v>4986</v>
      </c>
      <c r="E4623" s="107">
        <v>14.33</v>
      </c>
    </row>
    <row r="4624" spans="1:5" x14ac:dyDescent="0.35">
      <c r="A4624" s="564">
        <v>43624</v>
      </c>
      <c r="B4624" s="564" t="s">
        <v>11535</v>
      </c>
      <c r="C4624" s="564" t="s">
        <v>5003</v>
      </c>
      <c r="D4624" s="564" t="s">
        <v>4986</v>
      </c>
      <c r="E4624" s="107">
        <v>26.69</v>
      </c>
    </row>
    <row r="4625" spans="1:5" x14ac:dyDescent="0.35">
      <c r="A4625" s="564">
        <v>7342</v>
      </c>
      <c r="B4625" s="564" t="s">
        <v>8856</v>
      </c>
      <c r="C4625" s="564" t="s">
        <v>5012</v>
      </c>
      <c r="D4625" s="564" t="s">
        <v>4986</v>
      </c>
      <c r="E4625" s="107">
        <v>4.01</v>
      </c>
    </row>
    <row r="4626" spans="1:5" x14ac:dyDescent="0.35">
      <c r="A4626" s="564">
        <v>7350</v>
      </c>
      <c r="B4626" s="564" t="s">
        <v>11536</v>
      </c>
      <c r="C4626" s="564" t="s">
        <v>5003</v>
      </c>
      <c r="D4626" s="564" t="s">
        <v>4986</v>
      </c>
      <c r="E4626" s="107">
        <v>31.61</v>
      </c>
    </row>
    <row r="4627" spans="1:5" x14ac:dyDescent="0.35">
      <c r="A4627" s="564">
        <v>39574</v>
      </c>
      <c r="B4627" s="564" t="s">
        <v>8857</v>
      </c>
      <c r="C4627" s="564" t="s">
        <v>37</v>
      </c>
      <c r="D4627" s="564" t="s">
        <v>4986</v>
      </c>
      <c r="E4627" s="107">
        <v>4.93</v>
      </c>
    </row>
    <row r="4628" spans="1:5" x14ac:dyDescent="0.35">
      <c r="A4628" s="564">
        <v>11060</v>
      </c>
      <c r="B4628" s="564" t="s">
        <v>8858</v>
      </c>
      <c r="C4628" s="564" t="s">
        <v>37</v>
      </c>
      <c r="D4628" s="564" t="s">
        <v>4986</v>
      </c>
      <c r="E4628" s="107">
        <v>43.13</v>
      </c>
    </row>
    <row r="4629" spans="1:5" x14ac:dyDescent="0.35">
      <c r="A4629" s="564">
        <v>37401</v>
      </c>
      <c r="B4629" s="564" t="s">
        <v>8859</v>
      </c>
      <c r="C4629" s="564" t="s">
        <v>37</v>
      </c>
      <c r="D4629" s="564" t="s">
        <v>4986</v>
      </c>
      <c r="E4629" s="107">
        <v>85.79</v>
      </c>
    </row>
    <row r="4630" spans="1:5" x14ac:dyDescent="0.35">
      <c r="A4630" s="564">
        <v>7525</v>
      </c>
      <c r="B4630" s="564" t="s">
        <v>8860</v>
      </c>
      <c r="C4630" s="564" t="s">
        <v>37</v>
      </c>
      <c r="D4630" s="564" t="s">
        <v>4986</v>
      </c>
      <c r="E4630" s="107">
        <v>39.340000000000003</v>
      </c>
    </row>
    <row r="4631" spans="1:5" x14ac:dyDescent="0.35">
      <c r="A4631" s="564">
        <v>7524</v>
      </c>
      <c r="B4631" s="564" t="s">
        <v>8861</v>
      </c>
      <c r="C4631" s="564" t="s">
        <v>37</v>
      </c>
      <c r="D4631" s="564" t="s">
        <v>4986</v>
      </c>
      <c r="E4631" s="107">
        <v>37.07</v>
      </c>
    </row>
    <row r="4632" spans="1:5" x14ac:dyDescent="0.35">
      <c r="A4632" s="564">
        <v>38105</v>
      </c>
      <c r="B4632" s="564" t="s">
        <v>8862</v>
      </c>
      <c r="C4632" s="564" t="s">
        <v>37</v>
      </c>
      <c r="D4632" s="564" t="s">
        <v>4986</v>
      </c>
      <c r="E4632" s="107">
        <v>9.52</v>
      </c>
    </row>
    <row r="4633" spans="1:5" x14ac:dyDescent="0.35">
      <c r="A4633" s="564">
        <v>38084</v>
      </c>
      <c r="B4633" s="564" t="s">
        <v>8863</v>
      </c>
      <c r="C4633" s="564" t="s">
        <v>37</v>
      </c>
      <c r="D4633" s="564" t="s">
        <v>4986</v>
      </c>
      <c r="E4633" s="107">
        <v>13.52</v>
      </c>
    </row>
    <row r="4634" spans="1:5" x14ac:dyDescent="0.35">
      <c r="A4634" s="564">
        <v>38103</v>
      </c>
      <c r="B4634" s="564" t="s">
        <v>8864</v>
      </c>
      <c r="C4634" s="564" t="s">
        <v>37</v>
      </c>
      <c r="D4634" s="564" t="s">
        <v>4986</v>
      </c>
      <c r="E4634" s="107">
        <v>14.3</v>
      </c>
    </row>
    <row r="4635" spans="1:5" x14ac:dyDescent="0.35">
      <c r="A4635" s="564">
        <v>38082</v>
      </c>
      <c r="B4635" s="564" t="s">
        <v>8865</v>
      </c>
      <c r="C4635" s="564" t="s">
        <v>37</v>
      </c>
      <c r="D4635" s="564" t="s">
        <v>4986</v>
      </c>
      <c r="E4635" s="107">
        <v>17.61</v>
      </c>
    </row>
    <row r="4636" spans="1:5" x14ac:dyDescent="0.35">
      <c r="A4636" s="564">
        <v>38104</v>
      </c>
      <c r="B4636" s="564" t="s">
        <v>8866</v>
      </c>
      <c r="C4636" s="564" t="s">
        <v>37</v>
      </c>
      <c r="D4636" s="564" t="s">
        <v>4986</v>
      </c>
      <c r="E4636" s="107">
        <v>27.99</v>
      </c>
    </row>
    <row r="4637" spans="1:5" x14ac:dyDescent="0.35">
      <c r="A4637" s="564">
        <v>38083</v>
      </c>
      <c r="B4637" s="564" t="s">
        <v>8867</v>
      </c>
      <c r="C4637" s="564" t="s">
        <v>37</v>
      </c>
      <c r="D4637" s="564" t="s">
        <v>4986</v>
      </c>
      <c r="E4637" s="107">
        <v>31.08</v>
      </c>
    </row>
    <row r="4638" spans="1:5" x14ac:dyDescent="0.35">
      <c r="A4638" s="564">
        <v>38101</v>
      </c>
      <c r="B4638" s="564" t="s">
        <v>8868</v>
      </c>
      <c r="C4638" s="564" t="s">
        <v>37</v>
      </c>
      <c r="D4638" s="564" t="s">
        <v>4986</v>
      </c>
      <c r="E4638" s="107">
        <v>6.8</v>
      </c>
    </row>
    <row r="4639" spans="1:5" x14ac:dyDescent="0.35">
      <c r="A4639" s="564">
        <v>7528</v>
      </c>
      <c r="B4639" s="564" t="s">
        <v>8869</v>
      </c>
      <c r="C4639" s="564" t="s">
        <v>37</v>
      </c>
      <c r="D4639" s="564" t="s">
        <v>4988</v>
      </c>
      <c r="E4639" s="107">
        <v>7.99</v>
      </c>
    </row>
    <row r="4640" spans="1:5" x14ac:dyDescent="0.35">
      <c r="A4640" s="564">
        <v>12147</v>
      </c>
      <c r="B4640" s="564" t="s">
        <v>8870</v>
      </c>
      <c r="C4640" s="564" t="s">
        <v>37</v>
      </c>
      <c r="D4640" s="564" t="s">
        <v>4986</v>
      </c>
      <c r="E4640" s="107">
        <v>12.18</v>
      </c>
    </row>
    <row r="4641" spans="1:5" x14ac:dyDescent="0.35">
      <c r="A4641" s="564">
        <v>38075</v>
      </c>
      <c r="B4641" s="564" t="s">
        <v>8871</v>
      </c>
      <c r="C4641" s="564" t="s">
        <v>37</v>
      </c>
      <c r="D4641" s="564" t="s">
        <v>4986</v>
      </c>
      <c r="E4641" s="107">
        <v>13.84</v>
      </c>
    </row>
    <row r="4642" spans="1:5" x14ac:dyDescent="0.35">
      <c r="A4642" s="564">
        <v>38102</v>
      </c>
      <c r="B4642" s="564" t="s">
        <v>8872</v>
      </c>
      <c r="C4642" s="564" t="s">
        <v>37</v>
      </c>
      <c r="D4642" s="564" t="s">
        <v>4986</v>
      </c>
      <c r="E4642" s="107">
        <v>8.6999999999999993</v>
      </c>
    </row>
    <row r="4643" spans="1:5" x14ac:dyDescent="0.35">
      <c r="A4643" s="564">
        <v>38076</v>
      </c>
      <c r="B4643" s="564" t="s">
        <v>8873</v>
      </c>
      <c r="C4643" s="564" t="s">
        <v>37</v>
      </c>
      <c r="D4643" s="564" t="s">
        <v>4986</v>
      </c>
      <c r="E4643" s="107">
        <v>15.51</v>
      </c>
    </row>
    <row r="4644" spans="1:5" x14ac:dyDescent="0.35">
      <c r="A4644" s="564">
        <v>7592</v>
      </c>
      <c r="B4644" s="564" t="s">
        <v>8874</v>
      </c>
      <c r="C4644" s="564" t="s">
        <v>4991</v>
      </c>
      <c r="D4644" s="564" t="s">
        <v>4988</v>
      </c>
      <c r="E4644" s="107">
        <v>13.73</v>
      </c>
    </row>
    <row r="4645" spans="1:5" x14ac:dyDescent="0.35">
      <c r="A4645" s="564">
        <v>40820</v>
      </c>
      <c r="B4645" s="564" t="s">
        <v>8875</v>
      </c>
      <c r="C4645" s="564" t="s">
        <v>5162</v>
      </c>
      <c r="D4645" s="564" t="s">
        <v>4986</v>
      </c>
      <c r="E4645" s="108">
        <v>2424.4299999999998</v>
      </c>
    </row>
    <row r="4646" spans="1:5" x14ac:dyDescent="0.35">
      <c r="A4646" s="564">
        <v>13417</v>
      </c>
      <c r="B4646" s="564" t="s">
        <v>11537</v>
      </c>
      <c r="C4646" s="564" t="s">
        <v>37</v>
      </c>
      <c r="D4646" s="564" t="s">
        <v>4986</v>
      </c>
      <c r="E4646" s="107">
        <v>74.87</v>
      </c>
    </row>
    <row r="4647" spans="1:5" x14ac:dyDescent="0.35">
      <c r="A4647" s="564">
        <v>36791</v>
      </c>
      <c r="B4647" s="564" t="s">
        <v>11538</v>
      </c>
      <c r="C4647" s="564" t="s">
        <v>37</v>
      </c>
      <c r="D4647" s="564" t="s">
        <v>4986</v>
      </c>
      <c r="E4647" s="107">
        <v>112.37</v>
      </c>
    </row>
    <row r="4648" spans="1:5" x14ac:dyDescent="0.35">
      <c r="A4648" s="564">
        <v>36795</v>
      </c>
      <c r="B4648" s="564" t="s">
        <v>11539</v>
      </c>
      <c r="C4648" s="564" t="s">
        <v>37</v>
      </c>
      <c r="D4648" s="564" t="s">
        <v>4986</v>
      </c>
      <c r="E4648" s="108">
        <v>1420.86</v>
      </c>
    </row>
    <row r="4649" spans="1:5" x14ac:dyDescent="0.35">
      <c r="A4649" s="564">
        <v>44045</v>
      </c>
      <c r="B4649" s="564" t="s">
        <v>11540</v>
      </c>
      <c r="C4649" s="564" t="s">
        <v>37</v>
      </c>
      <c r="D4649" s="564" t="s">
        <v>4986</v>
      </c>
      <c r="E4649" s="107">
        <v>263.66000000000003</v>
      </c>
    </row>
    <row r="4650" spans="1:5" x14ac:dyDescent="0.35">
      <c r="A4650" s="564">
        <v>11772</v>
      </c>
      <c r="B4650" s="564" t="s">
        <v>11541</v>
      </c>
      <c r="C4650" s="564" t="s">
        <v>37</v>
      </c>
      <c r="D4650" s="564" t="s">
        <v>4986</v>
      </c>
      <c r="E4650" s="107">
        <v>99.87</v>
      </c>
    </row>
    <row r="4651" spans="1:5" x14ac:dyDescent="0.35">
      <c r="A4651" s="564">
        <v>36796</v>
      </c>
      <c r="B4651" s="564" t="s">
        <v>11542</v>
      </c>
      <c r="C4651" s="564" t="s">
        <v>37</v>
      </c>
      <c r="D4651" s="564" t="s">
        <v>4986</v>
      </c>
      <c r="E4651" s="107">
        <v>118.07</v>
      </c>
    </row>
    <row r="4652" spans="1:5" x14ac:dyDescent="0.35">
      <c r="A4652" s="564">
        <v>36792</v>
      </c>
      <c r="B4652" s="564" t="s">
        <v>11543</v>
      </c>
      <c r="C4652" s="564" t="s">
        <v>37</v>
      </c>
      <c r="D4652" s="564" t="s">
        <v>4986</v>
      </c>
      <c r="E4652" s="107">
        <v>149.56</v>
      </c>
    </row>
    <row r="4653" spans="1:5" x14ac:dyDescent="0.35">
      <c r="A4653" s="564">
        <v>11773</v>
      </c>
      <c r="B4653" s="564" t="s">
        <v>11544</v>
      </c>
      <c r="C4653" s="564" t="s">
        <v>37</v>
      </c>
      <c r="D4653" s="564" t="s">
        <v>4986</v>
      </c>
      <c r="E4653" s="107">
        <v>99.56</v>
      </c>
    </row>
    <row r="4654" spans="1:5" x14ac:dyDescent="0.35">
      <c r="A4654" s="564">
        <v>11762</v>
      </c>
      <c r="B4654" s="564" t="s">
        <v>11545</v>
      </c>
      <c r="C4654" s="564" t="s">
        <v>37</v>
      </c>
      <c r="D4654" s="564" t="s">
        <v>4986</v>
      </c>
      <c r="E4654" s="107">
        <v>47.22</v>
      </c>
    </row>
    <row r="4655" spans="1:5" x14ac:dyDescent="0.35">
      <c r="A4655" s="564">
        <v>7604</v>
      </c>
      <c r="B4655" s="564" t="s">
        <v>11546</v>
      </c>
      <c r="C4655" s="564" t="s">
        <v>37</v>
      </c>
      <c r="D4655" s="564" t="s">
        <v>4986</v>
      </c>
      <c r="E4655" s="107">
        <v>39.979999999999997</v>
      </c>
    </row>
    <row r="4656" spans="1:5" x14ac:dyDescent="0.35">
      <c r="A4656" s="564">
        <v>13984</v>
      </c>
      <c r="B4656" s="564" t="s">
        <v>11547</v>
      </c>
      <c r="C4656" s="564" t="s">
        <v>37</v>
      </c>
      <c r="D4656" s="564" t="s">
        <v>4986</v>
      </c>
      <c r="E4656" s="107">
        <v>58.11</v>
      </c>
    </row>
    <row r="4657" spans="1:5" x14ac:dyDescent="0.35">
      <c r="A4657" s="564">
        <v>13983</v>
      </c>
      <c r="B4657" s="564" t="s">
        <v>11548</v>
      </c>
      <c r="C4657" s="564" t="s">
        <v>37</v>
      </c>
      <c r="D4657" s="564" t="s">
        <v>4986</v>
      </c>
      <c r="E4657" s="107">
        <v>75.64</v>
      </c>
    </row>
    <row r="4658" spans="1:5" x14ac:dyDescent="0.35">
      <c r="A4658" s="564">
        <v>13416</v>
      </c>
      <c r="B4658" s="564" t="s">
        <v>11549</v>
      </c>
      <c r="C4658" s="564" t="s">
        <v>37</v>
      </c>
      <c r="D4658" s="564" t="s">
        <v>4986</v>
      </c>
      <c r="E4658" s="107">
        <v>67.180000000000007</v>
      </c>
    </row>
    <row r="4659" spans="1:5" x14ac:dyDescent="0.35">
      <c r="A4659" s="564">
        <v>11826</v>
      </c>
      <c r="B4659" s="564" t="s">
        <v>11550</v>
      </c>
      <c r="C4659" s="564" t="s">
        <v>37</v>
      </c>
      <c r="D4659" s="564" t="s">
        <v>4986</v>
      </c>
      <c r="E4659" s="107">
        <v>71.55</v>
      </c>
    </row>
    <row r="4660" spans="1:5" x14ac:dyDescent="0.35">
      <c r="A4660" s="564">
        <v>7606</v>
      </c>
      <c r="B4660" s="564" t="s">
        <v>11551</v>
      </c>
      <c r="C4660" s="564" t="s">
        <v>37</v>
      </c>
      <c r="D4660" s="564" t="s">
        <v>4986</v>
      </c>
      <c r="E4660" s="107">
        <v>86.05</v>
      </c>
    </row>
    <row r="4661" spans="1:5" x14ac:dyDescent="0.35">
      <c r="A4661" s="564">
        <v>11763</v>
      </c>
      <c r="B4661" s="564" t="s">
        <v>11552</v>
      </c>
      <c r="C4661" s="564" t="s">
        <v>37</v>
      </c>
      <c r="D4661" s="564" t="s">
        <v>4986</v>
      </c>
      <c r="E4661" s="107">
        <v>187.91</v>
      </c>
    </row>
    <row r="4662" spans="1:5" x14ac:dyDescent="0.35">
      <c r="A4662" s="564">
        <v>11764</v>
      </c>
      <c r="B4662" s="564" t="s">
        <v>11553</v>
      </c>
      <c r="C4662" s="564" t="s">
        <v>37</v>
      </c>
      <c r="D4662" s="564" t="s">
        <v>4986</v>
      </c>
      <c r="E4662" s="107">
        <v>154.16999999999999</v>
      </c>
    </row>
    <row r="4663" spans="1:5" x14ac:dyDescent="0.35">
      <c r="A4663" s="564">
        <v>11829</v>
      </c>
      <c r="B4663" s="564" t="s">
        <v>11554</v>
      </c>
      <c r="C4663" s="564" t="s">
        <v>37</v>
      </c>
      <c r="D4663" s="564" t="s">
        <v>4986</v>
      </c>
      <c r="E4663" s="107">
        <v>37.26</v>
      </c>
    </row>
    <row r="4664" spans="1:5" x14ac:dyDescent="0.35">
      <c r="A4664" s="564">
        <v>11830</v>
      </c>
      <c r="B4664" s="564" t="s">
        <v>11555</v>
      </c>
      <c r="C4664" s="564" t="s">
        <v>37</v>
      </c>
      <c r="D4664" s="564" t="s">
        <v>4986</v>
      </c>
      <c r="E4664" s="107">
        <v>40.24</v>
      </c>
    </row>
    <row r="4665" spans="1:5" x14ac:dyDescent="0.35">
      <c r="A4665" s="564">
        <v>11825</v>
      </c>
      <c r="B4665" s="564" t="s">
        <v>11556</v>
      </c>
      <c r="C4665" s="564" t="s">
        <v>37</v>
      </c>
      <c r="D4665" s="564" t="s">
        <v>4986</v>
      </c>
      <c r="E4665" s="107">
        <v>90.52</v>
      </c>
    </row>
    <row r="4666" spans="1:5" x14ac:dyDescent="0.35">
      <c r="A4666" s="564">
        <v>11767</v>
      </c>
      <c r="B4666" s="564" t="s">
        <v>11557</v>
      </c>
      <c r="C4666" s="564" t="s">
        <v>37</v>
      </c>
      <c r="D4666" s="564" t="s">
        <v>4986</v>
      </c>
      <c r="E4666" s="107">
        <v>241.1</v>
      </c>
    </row>
    <row r="4667" spans="1:5" x14ac:dyDescent="0.35">
      <c r="A4667" s="564">
        <v>11766</v>
      </c>
      <c r="B4667" s="564" t="s">
        <v>11558</v>
      </c>
      <c r="C4667" s="564" t="s">
        <v>37</v>
      </c>
      <c r="D4667" s="564" t="s">
        <v>4986</v>
      </c>
      <c r="E4667" s="107">
        <v>56.2</v>
      </c>
    </row>
    <row r="4668" spans="1:5" x14ac:dyDescent="0.35">
      <c r="A4668" s="564">
        <v>11765</v>
      </c>
      <c r="B4668" s="564" t="s">
        <v>11559</v>
      </c>
      <c r="C4668" s="564" t="s">
        <v>37</v>
      </c>
      <c r="D4668" s="564" t="s">
        <v>4986</v>
      </c>
      <c r="E4668" s="107">
        <v>102.75</v>
      </c>
    </row>
    <row r="4669" spans="1:5" x14ac:dyDescent="0.35">
      <c r="A4669" s="564">
        <v>11824</v>
      </c>
      <c r="B4669" s="564" t="s">
        <v>11560</v>
      </c>
      <c r="C4669" s="564" t="s">
        <v>37</v>
      </c>
      <c r="D4669" s="564" t="s">
        <v>4986</v>
      </c>
      <c r="E4669" s="107">
        <v>66.099999999999994</v>
      </c>
    </row>
    <row r="4670" spans="1:5" x14ac:dyDescent="0.35">
      <c r="A4670" s="564">
        <v>39702</v>
      </c>
      <c r="B4670" s="564" t="s">
        <v>11561</v>
      </c>
      <c r="C4670" s="564" t="s">
        <v>37</v>
      </c>
      <c r="D4670" s="564" t="s">
        <v>4986</v>
      </c>
      <c r="E4670" s="108">
        <v>1751.1</v>
      </c>
    </row>
    <row r="4671" spans="1:5" x14ac:dyDescent="0.35">
      <c r="A4671" s="564">
        <v>13415</v>
      </c>
      <c r="B4671" s="564" t="s">
        <v>11562</v>
      </c>
      <c r="C4671" s="564" t="s">
        <v>37</v>
      </c>
      <c r="D4671" s="564" t="s">
        <v>4988</v>
      </c>
      <c r="E4671" s="107">
        <v>57.49</v>
      </c>
    </row>
    <row r="4672" spans="1:5" x14ac:dyDescent="0.35">
      <c r="A4672" s="564">
        <v>7602</v>
      </c>
      <c r="B4672" s="564" t="s">
        <v>11563</v>
      </c>
      <c r="C4672" s="564" t="s">
        <v>37</v>
      </c>
      <c r="D4672" s="564" t="s">
        <v>4986</v>
      </c>
      <c r="E4672" s="107">
        <v>36.68</v>
      </c>
    </row>
    <row r="4673" spans="1:5" x14ac:dyDescent="0.35">
      <c r="A4673" s="564">
        <v>7603</v>
      </c>
      <c r="B4673" s="564" t="s">
        <v>11564</v>
      </c>
      <c r="C4673" s="564" t="s">
        <v>37</v>
      </c>
      <c r="D4673" s="564" t="s">
        <v>4986</v>
      </c>
      <c r="E4673" s="107">
        <v>31.12</v>
      </c>
    </row>
    <row r="4674" spans="1:5" x14ac:dyDescent="0.35">
      <c r="A4674" s="564">
        <v>11777</v>
      </c>
      <c r="B4674" s="564" t="s">
        <v>8876</v>
      </c>
      <c r="C4674" s="564" t="s">
        <v>37</v>
      </c>
      <c r="D4674" s="564" t="s">
        <v>4986</v>
      </c>
      <c r="E4674" s="107">
        <v>152.87</v>
      </c>
    </row>
    <row r="4675" spans="1:5" x14ac:dyDescent="0.35">
      <c r="A4675" s="564">
        <v>40329</v>
      </c>
      <c r="B4675" s="564" t="s">
        <v>11565</v>
      </c>
      <c r="C4675" s="564" t="s">
        <v>37</v>
      </c>
      <c r="D4675" s="564" t="s">
        <v>4988</v>
      </c>
      <c r="E4675" s="107">
        <v>23.35</v>
      </c>
    </row>
    <row r="4676" spans="1:5" x14ac:dyDescent="0.35">
      <c r="A4676" s="564">
        <v>11823</v>
      </c>
      <c r="B4676" s="564" t="s">
        <v>8877</v>
      </c>
      <c r="C4676" s="564" t="s">
        <v>37</v>
      </c>
      <c r="D4676" s="564" t="s">
        <v>4986</v>
      </c>
      <c r="E4676" s="107">
        <v>9.83</v>
      </c>
    </row>
    <row r="4677" spans="1:5" x14ac:dyDescent="0.35">
      <c r="A4677" s="564">
        <v>11822</v>
      </c>
      <c r="B4677" s="564" t="s">
        <v>8878</v>
      </c>
      <c r="C4677" s="564" t="s">
        <v>37</v>
      </c>
      <c r="D4677" s="564" t="s">
        <v>4986</v>
      </c>
      <c r="E4677" s="107">
        <v>51.52</v>
      </c>
    </row>
    <row r="4678" spans="1:5" x14ac:dyDescent="0.35">
      <c r="A4678" s="564">
        <v>11831</v>
      </c>
      <c r="B4678" s="564" t="s">
        <v>8879</v>
      </c>
      <c r="C4678" s="564" t="s">
        <v>37</v>
      </c>
      <c r="D4678" s="564" t="s">
        <v>4986</v>
      </c>
      <c r="E4678" s="107">
        <v>39.119999999999997</v>
      </c>
    </row>
    <row r="4679" spans="1:5" x14ac:dyDescent="0.35">
      <c r="A4679" s="564">
        <v>7613</v>
      </c>
      <c r="B4679" s="564" t="s">
        <v>8880</v>
      </c>
      <c r="C4679" s="564" t="s">
        <v>37</v>
      </c>
      <c r="D4679" s="564" t="s">
        <v>4986</v>
      </c>
      <c r="E4679" s="108">
        <v>123100.24</v>
      </c>
    </row>
    <row r="4680" spans="1:5" x14ac:dyDescent="0.35">
      <c r="A4680" s="564">
        <v>7619</v>
      </c>
      <c r="B4680" s="564" t="s">
        <v>8881</v>
      </c>
      <c r="C4680" s="564" t="s">
        <v>37</v>
      </c>
      <c r="D4680" s="564" t="s">
        <v>4986</v>
      </c>
      <c r="E4680" s="108">
        <v>19028.66</v>
      </c>
    </row>
    <row r="4681" spans="1:5" x14ac:dyDescent="0.35">
      <c r="A4681" s="564">
        <v>12076</v>
      </c>
      <c r="B4681" s="564" t="s">
        <v>8882</v>
      </c>
      <c r="C4681" s="564" t="s">
        <v>37</v>
      </c>
      <c r="D4681" s="564" t="s">
        <v>4986</v>
      </c>
      <c r="E4681" s="108">
        <v>8728.74</v>
      </c>
    </row>
    <row r="4682" spans="1:5" x14ac:dyDescent="0.35">
      <c r="A4682" s="564">
        <v>7614</v>
      </c>
      <c r="B4682" s="564" t="s">
        <v>8883</v>
      </c>
      <c r="C4682" s="564" t="s">
        <v>37</v>
      </c>
      <c r="D4682" s="564" t="s">
        <v>4986</v>
      </c>
      <c r="E4682" s="108">
        <v>23999.68</v>
      </c>
    </row>
    <row r="4683" spans="1:5" x14ac:dyDescent="0.35">
      <c r="A4683" s="564">
        <v>7618</v>
      </c>
      <c r="B4683" s="564" t="s">
        <v>8884</v>
      </c>
      <c r="C4683" s="564" t="s">
        <v>37</v>
      </c>
      <c r="D4683" s="564" t="s">
        <v>4986</v>
      </c>
      <c r="E4683" s="108">
        <v>155655.96</v>
      </c>
    </row>
    <row r="4684" spans="1:5" x14ac:dyDescent="0.35">
      <c r="A4684" s="564">
        <v>7620</v>
      </c>
      <c r="B4684" s="564" t="s">
        <v>8885</v>
      </c>
      <c r="C4684" s="564" t="s">
        <v>37</v>
      </c>
      <c r="D4684" s="564" t="s">
        <v>4986</v>
      </c>
      <c r="E4684" s="108">
        <v>33668.01</v>
      </c>
    </row>
    <row r="4685" spans="1:5" x14ac:dyDescent="0.35">
      <c r="A4685" s="564">
        <v>7610</v>
      </c>
      <c r="B4685" s="564" t="s">
        <v>8886</v>
      </c>
      <c r="C4685" s="564" t="s">
        <v>37</v>
      </c>
      <c r="D4685" s="564" t="s">
        <v>4986</v>
      </c>
      <c r="E4685" s="108">
        <v>10661.53</v>
      </c>
    </row>
    <row r="4686" spans="1:5" x14ac:dyDescent="0.35">
      <c r="A4686" s="564">
        <v>7615</v>
      </c>
      <c r="B4686" s="564" t="s">
        <v>8887</v>
      </c>
      <c r="C4686" s="564" t="s">
        <v>37</v>
      </c>
      <c r="D4686" s="564" t="s">
        <v>4986</v>
      </c>
      <c r="E4686" s="108">
        <v>39279.35</v>
      </c>
    </row>
    <row r="4687" spans="1:5" x14ac:dyDescent="0.35">
      <c r="A4687" s="564">
        <v>7617</v>
      </c>
      <c r="B4687" s="564" t="s">
        <v>8888</v>
      </c>
      <c r="C4687" s="564" t="s">
        <v>37</v>
      </c>
      <c r="D4687" s="564" t="s">
        <v>4986</v>
      </c>
      <c r="E4687" s="108">
        <v>11908.5</v>
      </c>
    </row>
    <row r="4688" spans="1:5" x14ac:dyDescent="0.35">
      <c r="A4688" s="564">
        <v>7616</v>
      </c>
      <c r="B4688" s="564" t="s">
        <v>8889</v>
      </c>
      <c r="C4688" s="564" t="s">
        <v>37</v>
      </c>
      <c r="D4688" s="564" t="s">
        <v>4986</v>
      </c>
      <c r="E4688" s="108">
        <v>64097.66</v>
      </c>
    </row>
    <row r="4689" spans="1:5" x14ac:dyDescent="0.35">
      <c r="A4689" s="564">
        <v>7611</v>
      </c>
      <c r="B4689" s="564" t="s">
        <v>8890</v>
      </c>
      <c r="C4689" s="564" t="s">
        <v>37</v>
      </c>
      <c r="D4689" s="564" t="s">
        <v>4988</v>
      </c>
      <c r="E4689" s="108">
        <v>15400</v>
      </c>
    </row>
    <row r="4690" spans="1:5" x14ac:dyDescent="0.35">
      <c r="A4690" s="564">
        <v>7612</v>
      </c>
      <c r="B4690" s="564" t="s">
        <v>8891</v>
      </c>
      <c r="C4690" s="564" t="s">
        <v>37</v>
      </c>
      <c r="D4690" s="564" t="s">
        <v>4986</v>
      </c>
      <c r="E4690" s="108">
        <v>87920.9</v>
      </c>
    </row>
    <row r="4691" spans="1:5" x14ac:dyDescent="0.35">
      <c r="A4691" s="564">
        <v>37371</v>
      </c>
      <c r="B4691" s="564" t="s">
        <v>8892</v>
      </c>
      <c r="C4691" s="564" t="s">
        <v>4991</v>
      </c>
      <c r="D4691" s="564" t="s">
        <v>4988</v>
      </c>
      <c r="E4691" s="107">
        <v>0.68</v>
      </c>
    </row>
    <row r="4692" spans="1:5" x14ac:dyDescent="0.35">
      <c r="A4692" s="564">
        <v>40861</v>
      </c>
      <c r="B4692" s="564" t="s">
        <v>8893</v>
      </c>
      <c r="C4692" s="564" t="s">
        <v>5162</v>
      </c>
      <c r="D4692" s="564" t="s">
        <v>4988</v>
      </c>
      <c r="E4692" s="107">
        <v>128.34</v>
      </c>
    </row>
    <row r="4693" spans="1:5" x14ac:dyDescent="0.35">
      <c r="A4693" s="564">
        <v>36510</v>
      </c>
      <c r="B4693" s="564" t="s">
        <v>8894</v>
      </c>
      <c r="C4693" s="564" t="s">
        <v>37</v>
      </c>
      <c r="D4693" s="564" t="s">
        <v>4992</v>
      </c>
      <c r="E4693" s="108">
        <v>879448.23</v>
      </c>
    </row>
    <row r="4694" spans="1:5" x14ac:dyDescent="0.35">
      <c r="A4694" s="564">
        <v>25020</v>
      </c>
      <c r="B4694" s="564" t="s">
        <v>8895</v>
      </c>
      <c r="C4694" s="564" t="s">
        <v>37</v>
      </c>
      <c r="D4694" s="564" t="s">
        <v>4992</v>
      </c>
      <c r="E4694" s="108">
        <v>3623017.32</v>
      </c>
    </row>
    <row r="4695" spans="1:5" x14ac:dyDescent="0.35">
      <c r="A4695" s="564">
        <v>7622</v>
      </c>
      <c r="B4695" s="564" t="s">
        <v>8896</v>
      </c>
      <c r="C4695" s="564" t="s">
        <v>37</v>
      </c>
      <c r="D4695" s="564" t="s">
        <v>4992</v>
      </c>
      <c r="E4695" s="108">
        <v>853193.32</v>
      </c>
    </row>
    <row r="4696" spans="1:5" x14ac:dyDescent="0.35">
      <c r="A4696" s="564">
        <v>7624</v>
      </c>
      <c r="B4696" s="564" t="s">
        <v>8897</v>
      </c>
      <c r="C4696" s="564" t="s">
        <v>37</v>
      </c>
      <c r="D4696" s="564" t="s">
        <v>4992</v>
      </c>
      <c r="E4696" s="108">
        <v>1106075.33</v>
      </c>
    </row>
    <row r="4697" spans="1:5" x14ac:dyDescent="0.35">
      <c r="A4697" s="564">
        <v>7625</v>
      </c>
      <c r="B4697" s="564" t="s">
        <v>8898</v>
      </c>
      <c r="C4697" s="564" t="s">
        <v>37</v>
      </c>
      <c r="D4697" s="564" t="s">
        <v>4992</v>
      </c>
      <c r="E4697" s="108">
        <v>1099310.24</v>
      </c>
    </row>
    <row r="4698" spans="1:5" x14ac:dyDescent="0.35">
      <c r="A4698" s="564">
        <v>7623</v>
      </c>
      <c r="B4698" s="564" t="s">
        <v>8899</v>
      </c>
      <c r="C4698" s="564" t="s">
        <v>37</v>
      </c>
      <c r="D4698" s="564" t="s">
        <v>4992</v>
      </c>
      <c r="E4698" s="108">
        <v>3623017.32</v>
      </c>
    </row>
    <row r="4699" spans="1:5" x14ac:dyDescent="0.35">
      <c r="A4699" s="564">
        <v>36508</v>
      </c>
      <c r="B4699" s="564" t="s">
        <v>8900</v>
      </c>
      <c r="C4699" s="564" t="s">
        <v>37</v>
      </c>
      <c r="D4699" s="564" t="s">
        <v>4992</v>
      </c>
      <c r="E4699" s="108">
        <v>1629414.65</v>
      </c>
    </row>
    <row r="4700" spans="1:5" x14ac:dyDescent="0.35">
      <c r="A4700" s="564">
        <v>36509</v>
      </c>
      <c r="B4700" s="564" t="s">
        <v>8901</v>
      </c>
      <c r="C4700" s="564" t="s">
        <v>37</v>
      </c>
      <c r="D4700" s="564" t="s">
        <v>4992</v>
      </c>
      <c r="E4700" s="108">
        <v>892978.19</v>
      </c>
    </row>
    <row r="4701" spans="1:5" x14ac:dyDescent="0.35">
      <c r="A4701" s="564">
        <v>13238</v>
      </c>
      <c r="B4701" s="564" t="s">
        <v>8902</v>
      </c>
      <c r="C4701" s="564" t="s">
        <v>37</v>
      </c>
      <c r="D4701" s="564" t="s">
        <v>4992</v>
      </c>
      <c r="E4701" s="108">
        <v>259065.4</v>
      </c>
    </row>
    <row r="4702" spans="1:5" x14ac:dyDescent="0.35">
      <c r="A4702" s="564">
        <v>36511</v>
      </c>
      <c r="B4702" s="564" t="s">
        <v>8903</v>
      </c>
      <c r="C4702" s="564" t="s">
        <v>37</v>
      </c>
      <c r="D4702" s="564" t="s">
        <v>4992</v>
      </c>
      <c r="E4702" s="108">
        <v>300186.89</v>
      </c>
    </row>
    <row r="4703" spans="1:5" x14ac:dyDescent="0.35">
      <c r="A4703" s="564">
        <v>36515</v>
      </c>
      <c r="B4703" s="564" t="s">
        <v>8904</v>
      </c>
      <c r="C4703" s="564" t="s">
        <v>37</v>
      </c>
      <c r="D4703" s="564" t="s">
        <v>4992</v>
      </c>
      <c r="E4703" s="108">
        <v>88411.199999999997</v>
      </c>
    </row>
    <row r="4704" spans="1:5" x14ac:dyDescent="0.35">
      <c r="A4704" s="564">
        <v>10598</v>
      </c>
      <c r="B4704" s="564" t="s">
        <v>8905</v>
      </c>
      <c r="C4704" s="564" t="s">
        <v>37</v>
      </c>
      <c r="D4704" s="564" t="s">
        <v>4992</v>
      </c>
      <c r="E4704" s="108">
        <v>143372.13</v>
      </c>
    </row>
    <row r="4705" spans="1:5" x14ac:dyDescent="0.35">
      <c r="A4705" s="564">
        <v>7640</v>
      </c>
      <c r="B4705" s="564" t="s">
        <v>8906</v>
      </c>
      <c r="C4705" s="564" t="s">
        <v>37</v>
      </c>
      <c r="D4705" s="564" t="s">
        <v>4992</v>
      </c>
      <c r="E4705" s="108">
        <v>220000</v>
      </c>
    </row>
    <row r="4706" spans="1:5" x14ac:dyDescent="0.35">
      <c r="A4706" s="564">
        <v>36513</v>
      </c>
      <c r="B4706" s="564" t="s">
        <v>8907</v>
      </c>
      <c r="C4706" s="564" t="s">
        <v>37</v>
      </c>
      <c r="D4706" s="564" t="s">
        <v>4992</v>
      </c>
      <c r="E4706" s="108">
        <v>211929.89</v>
      </c>
    </row>
    <row r="4707" spans="1:5" x14ac:dyDescent="0.35">
      <c r="A4707" s="564">
        <v>36514</v>
      </c>
      <c r="B4707" s="564" t="s">
        <v>8908</v>
      </c>
      <c r="C4707" s="564" t="s">
        <v>37</v>
      </c>
      <c r="D4707" s="564" t="s">
        <v>4992</v>
      </c>
      <c r="E4707" s="108">
        <v>236448.58</v>
      </c>
    </row>
    <row r="4708" spans="1:5" x14ac:dyDescent="0.35">
      <c r="A4708" s="564">
        <v>11572</v>
      </c>
      <c r="B4708" s="564" t="s">
        <v>11566</v>
      </c>
      <c r="C4708" s="564" t="s">
        <v>37</v>
      </c>
      <c r="D4708" s="564" t="s">
        <v>4986</v>
      </c>
      <c r="E4708" s="107">
        <v>33.450000000000003</v>
      </c>
    </row>
    <row r="4709" spans="1:5" x14ac:dyDescent="0.35">
      <c r="A4709" s="564">
        <v>36149</v>
      </c>
      <c r="B4709" s="564" t="s">
        <v>8909</v>
      </c>
      <c r="C4709" s="564" t="s">
        <v>37</v>
      </c>
      <c r="D4709" s="564" t="s">
        <v>4986</v>
      </c>
      <c r="E4709" s="107">
        <v>187.88</v>
      </c>
    </row>
    <row r="4710" spans="1:5" x14ac:dyDescent="0.35">
      <c r="A4710" s="564">
        <v>42407</v>
      </c>
      <c r="B4710" s="564" t="s">
        <v>8910</v>
      </c>
      <c r="C4710" s="564" t="s">
        <v>5000</v>
      </c>
      <c r="D4710" s="564" t="s">
        <v>4986</v>
      </c>
      <c r="E4710" s="107">
        <v>10.63</v>
      </c>
    </row>
    <row r="4711" spans="1:5" x14ac:dyDescent="0.35">
      <c r="A4711" s="564">
        <v>11581</v>
      </c>
      <c r="B4711" s="564" t="s">
        <v>11567</v>
      </c>
      <c r="C4711" s="564" t="s">
        <v>5000</v>
      </c>
      <c r="D4711" s="564" t="s">
        <v>4986</v>
      </c>
      <c r="E4711" s="107">
        <v>22.08</v>
      </c>
    </row>
    <row r="4712" spans="1:5" x14ac:dyDescent="0.35">
      <c r="A4712" s="564">
        <v>43605</v>
      </c>
      <c r="B4712" s="564" t="s">
        <v>11568</v>
      </c>
      <c r="C4712" s="564" t="s">
        <v>5000</v>
      </c>
      <c r="D4712" s="564" t="s">
        <v>4986</v>
      </c>
      <c r="E4712" s="107">
        <v>45.17</v>
      </c>
    </row>
    <row r="4713" spans="1:5" x14ac:dyDescent="0.35">
      <c r="A4713" s="564">
        <v>11580</v>
      </c>
      <c r="B4713" s="564" t="s">
        <v>11569</v>
      </c>
      <c r="C4713" s="564" t="s">
        <v>5000</v>
      </c>
      <c r="D4713" s="564" t="s">
        <v>4986</v>
      </c>
      <c r="E4713" s="107">
        <v>8.86</v>
      </c>
    </row>
    <row r="4714" spans="1:5" x14ac:dyDescent="0.35">
      <c r="A4714" s="564">
        <v>10743</v>
      </c>
      <c r="B4714" s="564" t="s">
        <v>8911</v>
      </c>
      <c r="C4714" s="564" t="s">
        <v>37</v>
      </c>
      <c r="D4714" s="564" t="s">
        <v>4986</v>
      </c>
      <c r="E4714" s="107">
        <v>683.15</v>
      </c>
    </row>
    <row r="4715" spans="1:5" x14ac:dyDescent="0.35">
      <c r="A4715" s="564">
        <v>39848</v>
      </c>
      <c r="B4715" s="564" t="s">
        <v>8912</v>
      </c>
      <c r="C4715" s="564" t="s">
        <v>5000</v>
      </c>
      <c r="D4715" s="564" t="s">
        <v>4992</v>
      </c>
      <c r="E4715" s="107">
        <v>1.92</v>
      </c>
    </row>
    <row r="4716" spans="1:5" x14ac:dyDescent="0.35">
      <c r="A4716" s="564">
        <v>20999</v>
      </c>
      <c r="B4716" s="564" t="s">
        <v>8913</v>
      </c>
      <c r="C4716" s="564" t="s">
        <v>5000</v>
      </c>
      <c r="D4716" s="564" t="s">
        <v>4986</v>
      </c>
      <c r="E4716" s="107">
        <v>14.51</v>
      </c>
    </row>
    <row r="4717" spans="1:5" x14ac:dyDescent="0.35">
      <c r="A4717" s="564">
        <v>21001</v>
      </c>
      <c r="B4717" s="564" t="s">
        <v>8914</v>
      </c>
      <c r="C4717" s="564" t="s">
        <v>5000</v>
      </c>
      <c r="D4717" s="564" t="s">
        <v>4988</v>
      </c>
      <c r="E4717" s="107">
        <v>27.08</v>
      </c>
    </row>
    <row r="4718" spans="1:5" x14ac:dyDescent="0.35">
      <c r="A4718" s="564">
        <v>21003</v>
      </c>
      <c r="B4718" s="564" t="s">
        <v>8915</v>
      </c>
      <c r="C4718" s="564" t="s">
        <v>5000</v>
      </c>
      <c r="D4718" s="564" t="s">
        <v>4986</v>
      </c>
      <c r="E4718" s="107">
        <v>44.5</v>
      </c>
    </row>
    <row r="4719" spans="1:5" x14ac:dyDescent="0.35">
      <c r="A4719" s="564">
        <v>21006</v>
      </c>
      <c r="B4719" s="564" t="s">
        <v>8916</v>
      </c>
      <c r="C4719" s="564" t="s">
        <v>5000</v>
      </c>
      <c r="D4719" s="564" t="s">
        <v>4986</v>
      </c>
      <c r="E4719" s="107">
        <v>94.44</v>
      </c>
    </row>
    <row r="4720" spans="1:5" x14ac:dyDescent="0.35">
      <c r="A4720" s="564">
        <v>21019</v>
      </c>
      <c r="B4720" s="564" t="s">
        <v>8917</v>
      </c>
      <c r="C4720" s="564" t="s">
        <v>5000</v>
      </c>
      <c r="D4720" s="564" t="s">
        <v>4986</v>
      </c>
      <c r="E4720" s="107">
        <v>32.83</v>
      </c>
    </row>
    <row r="4721" spans="1:5" x14ac:dyDescent="0.35">
      <c r="A4721" s="564">
        <v>21021</v>
      </c>
      <c r="B4721" s="564" t="s">
        <v>8918</v>
      </c>
      <c r="C4721" s="564" t="s">
        <v>5000</v>
      </c>
      <c r="D4721" s="564" t="s">
        <v>4986</v>
      </c>
      <c r="E4721" s="107">
        <v>51.89</v>
      </c>
    </row>
    <row r="4722" spans="1:5" x14ac:dyDescent="0.35">
      <c r="A4722" s="564">
        <v>21024</v>
      </c>
      <c r="B4722" s="564" t="s">
        <v>8919</v>
      </c>
      <c r="C4722" s="564" t="s">
        <v>5000</v>
      </c>
      <c r="D4722" s="564" t="s">
        <v>4986</v>
      </c>
      <c r="E4722" s="107">
        <v>111.19</v>
      </c>
    </row>
    <row r="4723" spans="1:5" x14ac:dyDescent="0.35">
      <c r="A4723" s="564">
        <v>40624</v>
      </c>
      <c r="B4723" s="564" t="s">
        <v>8920</v>
      </c>
      <c r="C4723" s="564" t="s">
        <v>5000</v>
      </c>
      <c r="D4723" s="564" t="s">
        <v>4992</v>
      </c>
      <c r="E4723" s="107">
        <v>76.64</v>
      </c>
    </row>
    <row r="4724" spans="1:5" x14ac:dyDescent="0.35">
      <c r="A4724" s="564">
        <v>42575</v>
      </c>
      <c r="B4724" s="564" t="s">
        <v>10112</v>
      </c>
      <c r="C4724" s="564" t="s">
        <v>5000</v>
      </c>
      <c r="D4724" s="564" t="s">
        <v>4992</v>
      </c>
      <c r="E4724" s="107">
        <v>70.33</v>
      </c>
    </row>
    <row r="4725" spans="1:5" x14ac:dyDescent="0.35">
      <c r="A4725" s="564">
        <v>13127</v>
      </c>
      <c r="B4725" s="564" t="s">
        <v>8921</v>
      </c>
      <c r="C4725" s="564" t="s">
        <v>5000</v>
      </c>
      <c r="D4725" s="564" t="s">
        <v>4992</v>
      </c>
      <c r="E4725" s="107">
        <v>34.18</v>
      </c>
    </row>
    <row r="4726" spans="1:5" x14ac:dyDescent="0.35">
      <c r="A4726" s="564">
        <v>13137</v>
      </c>
      <c r="B4726" s="564" t="s">
        <v>8922</v>
      </c>
      <c r="C4726" s="564" t="s">
        <v>5000</v>
      </c>
      <c r="D4726" s="564" t="s">
        <v>4992</v>
      </c>
      <c r="E4726" s="107">
        <v>45.36</v>
      </c>
    </row>
    <row r="4727" spans="1:5" x14ac:dyDescent="0.35">
      <c r="A4727" s="564">
        <v>42574</v>
      </c>
      <c r="B4727" s="564" t="s">
        <v>10113</v>
      </c>
      <c r="C4727" s="564" t="s">
        <v>5000</v>
      </c>
      <c r="D4727" s="564" t="s">
        <v>4992</v>
      </c>
      <c r="E4727" s="107">
        <v>52.48</v>
      </c>
    </row>
    <row r="4728" spans="1:5" x14ac:dyDescent="0.35">
      <c r="A4728" s="564">
        <v>20989</v>
      </c>
      <c r="B4728" s="564" t="s">
        <v>8923</v>
      </c>
      <c r="C4728" s="564" t="s">
        <v>5000</v>
      </c>
      <c r="D4728" s="564" t="s">
        <v>4992</v>
      </c>
      <c r="E4728" s="108">
        <v>1625.21</v>
      </c>
    </row>
    <row r="4729" spans="1:5" x14ac:dyDescent="0.35">
      <c r="A4729" s="564">
        <v>21147</v>
      </c>
      <c r="B4729" s="564" t="s">
        <v>8924</v>
      </c>
      <c r="C4729" s="564" t="s">
        <v>5000</v>
      </c>
      <c r="D4729" s="564" t="s">
        <v>4992</v>
      </c>
      <c r="E4729" s="107">
        <v>152.38</v>
      </c>
    </row>
    <row r="4730" spans="1:5" x14ac:dyDescent="0.35">
      <c r="A4730" s="564">
        <v>21148</v>
      </c>
      <c r="B4730" s="564" t="s">
        <v>8925</v>
      </c>
      <c r="C4730" s="564" t="s">
        <v>5000</v>
      </c>
      <c r="D4730" s="564" t="s">
        <v>4992</v>
      </c>
      <c r="E4730" s="107">
        <v>94.05</v>
      </c>
    </row>
    <row r="4731" spans="1:5" x14ac:dyDescent="0.35">
      <c r="A4731" s="564">
        <v>20984</v>
      </c>
      <c r="B4731" s="564" t="s">
        <v>8926</v>
      </c>
      <c r="C4731" s="564" t="s">
        <v>5000</v>
      </c>
      <c r="D4731" s="564" t="s">
        <v>4992</v>
      </c>
      <c r="E4731" s="108">
        <v>3118.45</v>
      </c>
    </row>
    <row r="4732" spans="1:5" x14ac:dyDescent="0.35">
      <c r="A4732" s="564">
        <v>13042</v>
      </c>
      <c r="B4732" s="564" t="s">
        <v>8927</v>
      </c>
      <c r="C4732" s="564" t="s">
        <v>5000</v>
      </c>
      <c r="D4732" s="564" t="s">
        <v>4992</v>
      </c>
      <c r="E4732" s="108">
        <v>1728.08</v>
      </c>
    </row>
    <row r="4733" spans="1:5" x14ac:dyDescent="0.35">
      <c r="A4733" s="564">
        <v>21150</v>
      </c>
      <c r="B4733" s="564" t="s">
        <v>8928</v>
      </c>
      <c r="C4733" s="564" t="s">
        <v>5000</v>
      </c>
      <c r="D4733" s="564" t="s">
        <v>4992</v>
      </c>
      <c r="E4733" s="107">
        <v>46.63</v>
      </c>
    </row>
    <row r="4734" spans="1:5" x14ac:dyDescent="0.35">
      <c r="A4734" s="564">
        <v>13141</v>
      </c>
      <c r="B4734" s="564" t="s">
        <v>8929</v>
      </c>
      <c r="C4734" s="564" t="s">
        <v>5000</v>
      </c>
      <c r="D4734" s="564" t="s">
        <v>4992</v>
      </c>
      <c r="E4734" s="107">
        <v>58.76</v>
      </c>
    </row>
    <row r="4735" spans="1:5" x14ac:dyDescent="0.35">
      <c r="A4735" s="564">
        <v>42576</v>
      </c>
      <c r="B4735" s="564" t="s">
        <v>10114</v>
      </c>
      <c r="C4735" s="564" t="s">
        <v>5000</v>
      </c>
      <c r="D4735" s="564" t="s">
        <v>4992</v>
      </c>
      <c r="E4735" s="107">
        <v>191.85</v>
      </c>
    </row>
    <row r="4736" spans="1:5" x14ac:dyDescent="0.35">
      <c r="A4736" s="564">
        <v>21151</v>
      </c>
      <c r="B4736" s="564" t="s">
        <v>8930</v>
      </c>
      <c r="C4736" s="564" t="s">
        <v>5000</v>
      </c>
      <c r="D4736" s="564" t="s">
        <v>4992</v>
      </c>
      <c r="E4736" s="107">
        <v>279.14</v>
      </c>
    </row>
    <row r="4737" spans="1:5" x14ac:dyDescent="0.35">
      <c r="A4737" s="564">
        <v>13142</v>
      </c>
      <c r="B4737" s="564" t="s">
        <v>8931</v>
      </c>
      <c r="C4737" s="564" t="s">
        <v>5000</v>
      </c>
      <c r="D4737" s="564" t="s">
        <v>4992</v>
      </c>
      <c r="E4737" s="107">
        <v>399.05</v>
      </c>
    </row>
    <row r="4738" spans="1:5" x14ac:dyDescent="0.35">
      <c r="A4738" s="564">
        <v>42577</v>
      </c>
      <c r="B4738" s="564" t="s">
        <v>10115</v>
      </c>
      <c r="C4738" s="564" t="s">
        <v>5000</v>
      </c>
      <c r="D4738" s="564" t="s">
        <v>4992</v>
      </c>
      <c r="E4738" s="107">
        <v>437.87</v>
      </c>
    </row>
    <row r="4739" spans="1:5" x14ac:dyDescent="0.35">
      <c r="A4739" s="564">
        <v>20994</v>
      </c>
      <c r="B4739" s="564" t="s">
        <v>8932</v>
      </c>
      <c r="C4739" s="564" t="s">
        <v>5000</v>
      </c>
      <c r="D4739" s="564" t="s">
        <v>4992</v>
      </c>
      <c r="E4739" s="107">
        <v>752.39</v>
      </c>
    </row>
    <row r="4740" spans="1:5" x14ac:dyDescent="0.35">
      <c r="A4740" s="564">
        <v>7672</v>
      </c>
      <c r="B4740" s="564" t="s">
        <v>8933</v>
      </c>
      <c r="C4740" s="564" t="s">
        <v>5000</v>
      </c>
      <c r="D4740" s="564" t="s">
        <v>4992</v>
      </c>
      <c r="E4740" s="107">
        <v>492.89</v>
      </c>
    </row>
    <row r="4741" spans="1:5" x14ac:dyDescent="0.35">
      <c r="A4741" s="564">
        <v>20995</v>
      </c>
      <c r="B4741" s="564" t="s">
        <v>8934</v>
      </c>
      <c r="C4741" s="564" t="s">
        <v>5000</v>
      </c>
      <c r="D4741" s="564" t="s">
        <v>4992</v>
      </c>
      <c r="E4741" s="107">
        <v>988.78</v>
      </c>
    </row>
    <row r="4742" spans="1:5" x14ac:dyDescent="0.35">
      <c r="A4742" s="564">
        <v>7690</v>
      </c>
      <c r="B4742" s="564" t="s">
        <v>8935</v>
      </c>
      <c r="C4742" s="564" t="s">
        <v>5000</v>
      </c>
      <c r="D4742" s="564" t="s">
        <v>4992</v>
      </c>
      <c r="E4742" s="107">
        <v>571.87</v>
      </c>
    </row>
    <row r="4743" spans="1:5" x14ac:dyDescent="0.35">
      <c r="A4743" s="564">
        <v>20980</v>
      </c>
      <c r="B4743" s="564" t="s">
        <v>8936</v>
      </c>
      <c r="C4743" s="564" t="s">
        <v>5000</v>
      </c>
      <c r="D4743" s="564" t="s">
        <v>4992</v>
      </c>
      <c r="E4743" s="107">
        <v>623.86</v>
      </c>
    </row>
    <row r="4744" spans="1:5" x14ac:dyDescent="0.35">
      <c r="A4744" s="564">
        <v>7661</v>
      </c>
      <c r="B4744" s="564" t="s">
        <v>8937</v>
      </c>
      <c r="C4744" s="564" t="s">
        <v>5000</v>
      </c>
      <c r="D4744" s="564" t="s">
        <v>4992</v>
      </c>
      <c r="E4744" s="107">
        <v>742.14</v>
      </c>
    </row>
    <row r="4745" spans="1:5" x14ac:dyDescent="0.35">
      <c r="A4745" s="564">
        <v>21016</v>
      </c>
      <c r="B4745" s="564" t="s">
        <v>8938</v>
      </c>
      <c r="C4745" s="564" t="s">
        <v>5000</v>
      </c>
      <c r="D4745" s="564" t="s">
        <v>4992</v>
      </c>
      <c r="E4745" s="107">
        <v>202.18</v>
      </c>
    </row>
    <row r="4746" spans="1:5" x14ac:dyDescent="0.35">
      <c r="A4746" s="564">
        <v>21008</v>
      </c>
      <c r="B4746" s="564" t="s">
        <v>8939</v>
      </c>
      <c r="C4746" s="564" t="s">
        <v>5000</v>
      </c>
      <c r="D4746" s="564" t="s">
        <v>4992</v>
      </c>
      <c r="E4746" s="107">
        <v>23.62</v>
      </c>
    </row>
    <row r="4747" spans="1:5" x14ac:dyDescent="0.35">
      <c r="A4747" s="564">
        <v>21009</v>
      </c>
      <c r="B4747" s="564" t="s">
        <v>8940</v>
      </c>
      <c r="C4747" s="564" t="s">
        <v>5000</v>
      </c>
      <c r="D4747" s="564" t="s">
        <v>4992</v>
      </c>
      <c r="E4747" s="107">
        <v>30.75</v>
      </c>
    </row>
    <row r="4748" spans="1:5" x14ac:dyDescent="0.35">
      <c r="A4748" s="564">
        <v>21010</v>
      </c>
      <c r="B4748" s="564" t="s">
        <v>8941</v>
      </c>
      <c r="C4748" s="564" t="s">
        <v>5000</v>
      </c>
      <c r="D4748" s="564" t="s">
        <v>4992</v>
      </c>
      <c r="E4748" s="107">
        <v>41.29</v>
      </c>
    </row>
    <row r="4749" spans="1:5" x14ac:dyDescent="0.35">
      <c r="A4749" s="564">
        <v>21011</v>
      </c>
      <c r="B4749" s="564" t="s">
        <v>8942</v>
      </c>
      <c r="C4749" s="564" t="s">
        <v>5000</v>
      </c>
      <c r="D4749" s="564" t="s">
        <v>4992</v>
      </c>
      <c r="E4749" s="107">
        <v>60.18</v>
      </c>
    </row>
    <row r="4750" spans="1:5" x14ac:dyDescent="0.35">
      <c r="A4750" s="564">
        <v>21012</v>
      </c>
      <c r="B4750" s="564" t="s">
        <v>8943</v>
      </c>
      <c r="C4750" s="564" t="s">
        <v>5000</v>
      </c>
      <c r="D4750" s="564" t="s">
        <v>4992</v>
      </c>
      <c r="E4750" s="107">
        <v>66.5</v>
      </c>
    </row>
    <row r="4751" spans="1:5" x14ac:dyDescent="0.35">
      <c r="A4751" s="564">
        <v>21013</v>
      </c>
      <c r="B4751" s="564" t="s">
        <v>8944</v>
      </c>
      <c r="C4751" s="564" t="s">
        <v>5000</v>
      </c>
      <c r="D4751" s="564" t="s">
        <v>4992</v>
      </c>
      <c r="E4751" s="107">
        <v>86.78</v>
      </c>
    </row>
    <row r="4752" spans="1:5" x14ac:dyDescent="0.35">
      <c r="A4752" s="564">
        <v>21014</v>
      </c>
      <c r="B4752" s="564" t="s">
        <v>8945</v>
      </c>
      <c r="C4752" s="564" t="s">
        <v>5000</v>
      </c>
      <c r="D4752" s="564" t="s">
        <v>4992</v>
      </c>
      <c r="E4752" s="107">
        <v>121.43</v>
      </c>
    </row>
    <row r="4753" spans="1:5" x14ac:dyDescent="0.35">
      <c r="A4753" s="564">
        <v>21015</v>
      </c>
      <c r="B4753" s="564" t="s">
        <v>8946</v>
      </c>
      <c r="C4753" s="564" t="s">
        <v>5000</v>
      </c>
      <c r="D4753" s="564" t="s">
        <v>4992</v>
      </c>
      <c r="E4753" s="107">
        <v>139.5</v>
      </c>
    </row>
    <row r="4754" spans="1:5" x14ac:dyDescent="0.35">
      <c r="A4754" s="564">
        <v>7697</v>
      </c>
      <c r="B4754" s="564" t="s">
        <v>8947</v>
      </c>
      <c r="C4754" s="564" t="s">
        <v>5000</v>
      </c>
      <c r="D4754" s="564" t="s">
        <v>4992</v>
      </c>
      <c r="E4754" s="107">
        <v>66.569999999999993</v>
      </c>
    </row>
    <row r="4755" spans="1:5" x14ac:dyDescent="0.35">
      <c r="A4755" s="564">
        <v>7698</v>
      </c>
      <c r="B4755" s="564" t="s">
        <v>8948</v>
      </c>
      <c r="C4755" s="564" t="s">
        <v>5000</v>
      </c>
      <c r="D4755" s="564" t="s">
        <v>4992</v>
      </c>
      <c r="E4755" s="107">
        <v>57.3</v>
      </c>
    </row>
    <row r="4756" spans="1:5" x14ac:dyDescent="0.35">
      <c r="A4756" s="564">
        <v>7691</v>
      </c>
      <c r="B4756" s="564" t="s">
        <v>8949</v>
      </c>
      <c r="C4756" s="564" t="s">
        <v>5000</v>
      </c>
      <c r="D4756" s="564" t="s">
        <v>4992</v>
      </c>
      <c r="E4756" s="107">
        <v>24.21</v>
      </c>
    </row>
    <row r="4757" spans="1:5" x14ac:dyDescent="0.35">
      <c r="A4757" s="564">
        <v>40626</v>
      </c>
      <c r="B4757" s="564" t="s">
        <v>8950</v>
      </c>
      <c r="C4757" s="564" t="s">
        <v>5000</v>
      </c>
      <c r="D4757" s="564" t="s">
        <v>4992</v>
      </c>
      <c r="E4757" s="107">
        <v>45.44</v>
      </c>
    </row>
    <row r="4758" spans="1:5" x14ac:dyDescent="0.35">
      <c r="A4758" s="564">
        <v>7701</v>
      </c>
      <c r="B4758" s="564" t="s">
        <v>8951</v>
      </c>
      <c r="C4758" s="564" t="s">
        <v>5000</v>
      </c>
      <c r="D4758" s="564" t="s">
        <v>4992</v>
      </c>
      <c r="E4758" s="107">
        <v>119.13</v>
      </c>
    </row>
    <row r="4759" spans="1:5" x14ac:dyDescent="0.35">
      <c r="A4759" s="564">
        <v>7696</v>
      </c>
      <c r="B4759" s="564" t="s">
        <v>8952</v>
      </c>
      <c r="C4759" s="564" t="s">
        <v>5000</v>
      </c>
      <c r="D4759" s="564" t="s">
        <v>4992</v>
      </c>
      <c r="E4759" s="107">
        <v>95.99</v>
      </c>
    </row>
    <row r="4760" spans="1:5" x14ac:dyDescent="0.35">
      <c r="A4760" s="564">
        <v>7700</v>
      </c>
      <c r="B4760" s="564" t="s">
        <v>8953</v>
      </c>
      <c r="C4760" s="564" t="s">
        <v>5000</v>
      </c>
      <c r="D4760" s="564" t="s">
        <v>4992</v>
      </c>
      <c r="E4760" s="107">
        <v>30.62</v>
      </c>
    </row>
    <row r="4761" spans="1:5" x14ac:dyDescent="0.35">
      <c r="A4761" s="564">
        <v>7694</v>
      </c>
      <c r="B4761" s="564" t="s">
        <v>8954</v>
      </c>
      <c r="C4761" s="564" t="s">
        <v>5000</v>
      </c>
      <c r="D4761" s="564" t="s">
        <v>4992</v>
      </c>
      <c r="E4761" s="107">
        <v>160.31</v>
      </c>
    </row>
    <row r="4762" spans="1:5" x14ac:dyDescent="0.35">
      <c r="A4762" s="564">
        <v>7693</v>
      </c>
      <c r="B4762" s="564" t="s">
        <v>8955</v>
      </c>
      <c r="C4762" s="564" t="s">
        <v>5000</v>
      </c>
      <c r="D4762" s="564" t="s">
        <v>4992</v>
      </c>
      <c r="E4762" s="107">
        <v>220.78</v>
      </c>
    </row>
    <row r="4763" spans="1:5" x14ac:dyDescent="0.35">
      <c r="A4763" s="564">
        <v>7692</v>
      </c>
      <c r="B4763" s="564" t="s">
        <v>8956</v>
      </c>
      <c r="C4763" s="564" t="s">
        <v>5000</v>
      </c>
      <c r="D4763" s="564" t="s">
        <v>4992</v>
      </c>
      <c r="E4763" s="107">
        <v>330.55</v>
      </c>
    </row>
    <row r="4764" spans="1:5" x14ac:dyDescent="0.35">
      <c r="A4764" s="564">
        <v>7695</v>
      </c>
      <c r="B4764" s="564" t="s">
        <v>8957</v>
      </c>
      <c r="C4764" s="564" t="s">
        <v>5000</v>
      </c>
      <c r="D4764" s="564" t="s">
        <v>4992</v>
      </c>
      <c r="E4764" s="107">
        <v>358.48</v>
      </c>
    </row>
    <row r="4765" spans="1:5" x14ac:dyDescent="0.35">
      <c r="A4765" s="564">
        <v>13356</v>
      </c>
      <c r="B4765" s="564" t="s">
        <v>8958</v>
      </c>
      <c r="C4765" s="564" t="s">
        <v>5000</v>
      </c>
      <c r="D4765" s="564" t="s">
        <v>4992</v>
      </c>
      <c r="E4765" s="107">
        <v>25.99</v>
      </c>
    </row>
    <row r="4766" spans="1:5" x14ac:dyDescent="0.35">
      <c r="A4766" s="564">
        <v>36365</v>
      </c>
      <c r="B4766" s="564" t="s">
        <v>8959</v>
      </c>
      <c r="C4766" s="564" t="s">
        <v>5000</v>
      </c>
      <c r="D4766" s="564" t="s">
        <v>4992</v>
      </c>
      <c r="E4766" s="107">
        <v>42.96</v>
      </c>
    </row>
    <row r="4767" spans="1:5" x14ac:dyDescent="0.35">
      <c r="A4767" s="564">
        <v>41930</v>
      </c>
      <c r="B4767" s="564" t="s">
        <v>8960</v>
      </c>
      <c r="C4767" s="564" t="s">
        <v>5000</v>
      </c>
      <c r="D4767" s="564" t="s">
        <v>4992</v>
      </c>
      <c r="E4767" s="107">
        <v>139.07</v>
      </c>
    </row>
    <row r="4768" spans="1:5" x14ac:dyDescent="0.35">
      <c r="A4768" s="564">
        <v>41931</v>
      </c>
      <c r="B4768" s="564" t="s">
        <v>8961</v>
      </c>
      <c r="C4768" s="564" t="s">
        <v>5000</v>
      </c>
      <c r="D4768" s="564" t="s">
        <v>4992</v>
      </c>
      <c r="E4768" s="107">
        <v>237.14</v>
      </c>
    </row>
    <row r="4769" spans="1:5" x14ac:dyDescent="0.35">
      <c r="A4769" s="564">
        <v>41932</v>
      </c>
      <c r="B4769" s="564" t="s">
        <v>8962</v>
      </c>
      <c r="C4769" s="564" t="s">
        <v>5000</v>
      </c>
      <c r="D4769" s="564" t="s">
        <v>4992</v>
      </c>
      <c r="E4769" s="107">
        <v>383.03</v>
      </c>
    </row>
    <row r="4770" spans="1:5" x14ac:dyDescent="0.35">
      <c r="A4770" s="564">
        <v>41933</v>
      </c>
      <c r="B4770" s="564" t="s">
        <v>8963</v>
      </c>
      <c r="C4770" s="564" t="s">
        <v>5000</v>
      </c>
      <c r="D4770" s="564" t="s">
        <v>4992</v>
      </c>
      <c r="E4770" s="107">
        <v>474.38</v>
      </c>
    </row>
    <row r="4771" spans="1:5" x14ac:dyDescent="0.35">
      <c r="A4771" s="564">
        <v>41934</v>
      </c>
      <c r="B4771" s="564" t="s">
        <v>8964</v>
      </c>
      <c r="C4771" s="564" t="s">
        <v>5000</v>
      </c>
      <c r="D4771" s="564" t="s">
        <v>4992</v>
      </c>
      <c r="E4771" s="107">
        <v>614.42999999999995</v>
      </c>
    </row>
    <row r="4772" spans="1:5" x14ac:dyDescent="0.35">
      <c r="A4772" s="564">
        <v>41936</v>
      </c>
      <c r="B4772" s="564" t="s">
        <v>8965</v>
      </c>
      <c r="C4772" s="564" t="s">
        <v>5000</v>
      </c>
      <c r="D4772" s="564" t="s">
        <v>4992</v>
      </c>
      <c r="E4772" s="107">
        <v>92.64</v>
      </c>
    </row>
    <row r="4773" spans="1:5" x14ac:dyDescent="0.35">
      <c r="A4773" s="564">
        <v>41785</v>
      </c>
      <c r="B4773" s="564" t="s">
        <v>11570</v>
      </c>
      <c r="C4773" s="564" t="s">
        <v>5000</v>
      </c>
      <c r="D4773" s="564" t="s">
        <v>4992</v>
      </c>
      <c r="E4773" s="108">
        <v>2449.3200000000002</v>
      </c>
    </row>
    <row r="4774" spans="1:5" x14ac:dyDescent="0.35">
      <c r="A4774" s="564">
        <v>41781</v>
      </c>
      <c r="B4774" s="564" t="s">
        <v>11571</v>
      </c>
      <c r="C4774" s="564" t="s">
        <v>5000</v>
      </c>
      <c r="D4774" s="564" t="s">
        <v>4992</v>
      </c>
      <c r="E4774" s="107">
        <v>698.32</v>
      </c>
    </row>
    <row r="4775" spans="1:5" x14ac:dyDescent="0.35">
      <c r="A4775" s="564">
        <v>41783</v>
      </c>
      <c r="B4775" s="564" t="s">
        <v>11572</v>
      </c>
      <c r="C4775" s="564" t="s">
        <v>5000</v>
      </c>
      <c r="D4775" s="564" t="s">
        <v>4992</v>
      </c>
      <c r="E4775" s="108">
        <v>1842.75</v>
      </c>
    </row>
    <row r="4776" spans="1:5" x14ac:dyDescent="0.35">
      <c r="A4776" s="564">
        <v>41786</v>
      </c>
      <c r="B4776" s="564" t="s">
        <v>11573</v>
      </c>
      <c r="C4776" s="564" t="s">
        <v>5000</v>
      </c>
      <c r="D4776" s="564" t="s">
        <v>4992</v>
      </c>
      <c r="E4776" s="108">
        <v>3844.19</v>
      </c>
    </row>
    <row r="4777" spans="1:5" x14ac:dyDescent="0.35">
      <c r="A4777" s="564">
        <v>41779</v>
      </c>
      <c r="B4777" s="564" t="s">
        <v>11574</v>
      </c>
      <c r="C4777" s="564" t="s">
        <v>5000</v>
      </c>
      <c r="D4777" s="564" t="s">
        <v>4992</v>
      </c>
      <c r="E4777" s="107">
        <v>267.83</v>
      </c>
    </row>
    <row r="4778" spans="1:5" x14ac:dyDescent="0.35">
      <c r="A4778" s="564">
        <v>41780</v>
      </c>
      <c r="B4778" s="564" t="s">
        <v>11575</v>
      </c>
      <c r="C4778" s="564" t="s">
        <v>5000</v>
      </c>
      <c r="D4778" s="564" t="s">
        <v>4992</v>
      </c>
      <c r="E4778" s="107">
        <v>316.77</v>
      </c>
    </row>
    <row r="4779" spans="1:5" x14ac:dyDescent="0.35">
      <c r="A4779" s="564">
        <v>41782</v>
      </c>
      <c r="B4779" s="564" t="s">
        <v>11576</v>
      </c>
      <c r="C4779" s="564" t="s">
        <v>5000</v>
      </c>
      <c r="D4779" s="564" t="s">
        <v>4992</v>
      </c>
      <c r="E4779" s="108">
        <v>1305.81</v>
      </c>
    </row>
    <row r="4780" spans="1:5" x14ac:dyDescent="0.35">
      <c r="A4780" s="564">
        <v>38130</v>
      </c>
      <c r="B4780" s="564" t="s">
        <v>8966</v>
      </c>
      <c r="C4780" s="564" t="s">
        <v>5000</v>
      </c>
      <c r="D4780" s="564" t="s">
        <v>4986</v>
      </c>
      <c r="E4780" s="107">
        <v>34.07</v>
      </c>
    </row>
    <row r="4781" spans="1:5" x14ac:dyDescent="0.35">
      <c r="A4781" s="564">
        <v>21123</v>
      </c>
      <c r="B4781" s="564" t="s">
        <v>8967</v>
      </c>
      <c r="C4781" s="564" t="s">
        <v>5000</v>
      </c>
      <c r="D4781" s="564" t="s">
        <v>4988</v>
      </c>
      <c r="E4781" s="107">
        <v>9.67</v>
      </c>
    </row>
    <row r="4782" spans="1:5" x14ac:dyDescent="0.35">
      <c r="A4782" s="564">
        <v>21124</v>
      </c>
      <c r="B4782" s="564" t="s">
        <v>8968</v>
      </c>
      <c r="C4782" s="564" t="s">
        <v>5000</v>
      </c>
      <c r="D4782" s="564" t="s">
        <v>4986</v>
      </c>
      <c r="E4782" s="107">
        <v>17.149999999999999</v>
      </c>
    </row>
    <row r="4783" spans="1:5" x14ac:dyDescent="0.35">
      <c r="A4783" s="564">
        <v>21125</v>
      </c>
      <c r="B4783" s="564" t="s">
        <v>8969</v>
      </c>
      <c r="C4783" s="564" t="s">
        <v>5000</v>
      </c>
      <c r="D4783" s="564" t="s">
        <v>4986</v>
      </c>
      <c r="E4783" s="107">
        <v>27.52</v>
      </c>
    </row>
    <row r="4784" spans="1:5" x14ac:dyDescent="0.35">
      <c r="A4784" s="564">
        <v>38028</v>
      </c>
      <c r="B4784" s="564" t="s">
        <v>8970</v>
      </c>
      <c r="C4784" s="564" t="s">
        <v>5000</v>
      </c>
      <c r="D4784" s="564" t="s">
        <v>4986</v>
      </c>
      <c r="E4784" s="107">
        <v>46.7</v>
      </c>
    </row>
    <row r="4785" spans="1:5" x14ac:dyDescent="0.35">
      <c r="A4785" s="564">
        <v>38029</v>
      </c>
      <c r="B4785" s="564" t="s">
        <v>8971</v>
      </c>
      <c r="C4785" s="564" t="s">
        <v>5000</v>
      </c>
      <c r="D4785" s="564" t="s">
        <v>4986</v>
      </c>
      <c r="E4785" s="107">
        <v>71.180000000000007</v>
      </c>
    </row>
    <row r="4786" spans="1:5" x14ac:dyDescent="0.35">
      <c r="A4786" s="564">
        <v>38030</v>
      </c>
      <c r="B4786" s="564" t="s">
        <v>8972</v>
      </c>
      <c r="C4786" s="564" t="s">
        <v>5000</v>
      </c>
      <c r="D4786" s="564" t="s">
        <v>4986</v>
      </c>
      <c r="E4786" s="107">
        <v>109.34</v>
      </c>
    </row>
    <row r="4787" spans="1:5" x14ac:dyDescent="0.35">
      <c r="A4787" s="564">
        <v>38031</v>
      </c>
      <c r="B4787" s="564" t="s">
        <v>8973</v>
      </c>
      <c r="C4787" s="564" t="s">
        <v>5000</v>
      </c>
      <c r="D4787" s="564" t="s">
        <v>4986</v>
      </c>
      <c r="E4787" s="107">
        <v>173.26</v>
      </c>
    </row>
    <row r="4788" spans="1:5" x14ac:dyDescent="0.35">
      <c r="A4788" s="564">
        <v>39735</v>
      </c>
      <c r="B4788" s="564" t="s">
        <v>8974</v>
      </c>
      <c r="C4788" s="564" t="s">
        <v>5000</v>
      </c>
      <c r="D4788" s="564" t="s">
        <v>4986</v>
      </c>
      <c r="E4788" s="107">
        <v>113.58</v>
      </c>
    </row>
    <row r="4789" spans="1:5" x14ac:dyDescent="0.35">
      <c r="A4789" s="564">
        <v>39734</v>
      </c>
      <c r="B4789" s="564" t="s">
        <v>8975</v>
      </c>
      <c r="C4789" s="564" t="s">
        <v>5000</v>
      </c>
      <c r="D4789" s="564" t="s">
        <v>4986</v>
      </c>
      <c r="E4789" s="107">
        <v>134.72</v>
      </c>
    </row>
    <row r="4790" spans="1:5" x14ac:dyDescent="0.35">
      <c r="A4790" s="564">
        <v>39736</v>
      </c>
      <c r="B4790" s="564" t="s">
        <v>8976</v>
      </c>
      <c r="C4790" s="564" t="s">
        <v>5000</v>
      </c>
      <c r="D4790" s="564" t="s">
        <v>4986</v>
      </c>
      <c r="E4790" s="107">
        <v>153.75</v>
      </c>
    </row>
    <row r="4791" spans="1:5" x14ac:dyDescent="0.35">
      <c r="A4791" s="564">
        <v>39737</v>
      </c>
      <c r="B4791" s="564" t="s">
        <v>8977</v>
      </c>
      <c r="C4791" s="564" t="s">
        <v>5000</v>
      </c>
      <c r="D4791" s="564" t="s">
        <v>4986</v>
      </c>
      <c r="E4791" s="107">
        <v>20.68</v>
      </c>
    </row>
    <row r="4792" spans="1:5" x14ac:dyDescent="0.35">
      <c r="A4792" s="564">
        <v>39738</v>
      </c>
      <c r="B4792" s="564" t="s">
        <v>8978</v>
      </c>
      <c r="C4792" s="564" t="s">
        <v>5000</v>
      </c>
      <c r="D4792" s="564" t="s">
        <v>4986</v>
      </c>
      <c r="E4792" s="107">
        <v>7.48</v>
      </c>
    </row>
    <row r="4793" spans="1:5" x14ac:dyDescent="0.35">
      <c r="A4793" s="564">
        <v>39739</v>
      </c>
      <c r="B4793" s="564" t="s">
        <v>8979</v>
      </c>
      <c r="C4793" s="564" t="s">
        <v>5000</v>
      </c>
      <c r="D4793" s="564" t="s">
        <v>4986</v>
      </c>
      <c r="E4793" s="107">
        <v>106.32</v>
      </c>
    </row>
    <row r="4794" spans="1:5" x14ac:dyDescent="0.35">
      <c r="A4794" s="564">
        <v>39733</v>
      </c>
      <c r="B4794" s="564" t="s">
        <v>8980</v>
      </c>
      <c r="C4794" s="564" t="s">
        <v>5000</v>
      </c>
      <c r="D4794" s="564" t="s">
        <v>4986</v>
      </c>
      <c r="E4794" s="107">
        <v>183.99</v>
      </c>
    </row>
    <row r="4795" spans="1:5" x14ac:dyDescent="0.35">
      <c r="A4795" s="564">
        <v>39854</v>
      </c>
      <c r="B4795" s="564" t="s">
        <v>8981</v>
      </c>
      <c r="C4795" s="564" t="s">
        <v>5000</v>
      </c>
      <c r="D4795" s="564" t="s">
        <v>4986</v>
      </c>
      <c r="E4795" s="107">
        <v>186.6</v>
      </c>
    </row>
    <row r="4796" spans="1:5" x14ac:dyDescent="0.35">
      <c r="A4796" s="564">
        <v>39740</v>
      </c>
      <c r="B4796" s="564" t="s">
        <v>8982</v>
      </c>
      <c r="C4796" s="564" t="s">
        <v>5000</v>
      </c>
      <c r="D4796" s="564" t="s">
        <v>4986</v>
      </c>
      <c r="E4796" s="107">
        <v>102.1</v>
      </c>
    </row>
    <row r="4797" spans="1:5" x14ac:dyDescent="0.35">
      <c r="A4797" s="564">
        <v>39741</v>
      </c>
      <c r="B4797" s="564" t="s">
        <v>8983</v>
      </c>
      <c r="C4797" s="564" t="s">
        <v>5000</v>
      </c>
      <c r="D4797" s="564" t="s">
        <v>4986</v>
      </c>
      <c r="E4797" s="107">
        <v>18.809999999999999</v>
      </c>
    </row>
    <row r="4798" spans="1:5" x14ac:dyDescent="0.35">
      <c r="A4798" s="564">
        <v>39853</v>
      </c>
      <c r="B4798" s="564" t="s">
        <v>8984</v>
      </c>
      <c r="C4798" s="564" t="s">
        <v>5000</v>
      </c>
      <c r="D4798" s="564" t="s">
        <v>4986</v>
      </c>
      <c r="E4798" s="107">
        <v>24.71</v>
      </c>
    </row>
    <row r="4799" spans="1:5" x14ac:dyDescent="0.35">
      <c r="A4799" s="564">
        <v>39742</v>
      </c>
      <c r="B4799" s="564" t="s">
        <v>8985</v>
      </c>
      <c r="C4799" s="564" t="s">
        <v>5000</v>
      </c>
      <c r="D4799" s="564" t="s">
        <v>4986</v>
      </c>
      <c r="E4799" s="107">
        <v>82.07</v>
      </c>
    </row>
    <row r="4800" spans="1:5" x14ac:dyDescent="0.35">
      <c r="A4800" s="564">
        <v>39749</v>
      </c>
      <c r="B4800" s="564" t="s">
        <v>8986</v>
      </c>
      <c r="C4800" s="564" t="s">
        <v>5000</v>
      </c>
      <c r="D4800" s="564" t="s">
        <v>4992</v>
      </c>
      <c r="E4800" s="107">
        <v>112.56</v>
      </c>
    </row>
    <row r="4801" spans="1:5" x14ac:dyDescent="0.35">
      <c r="A4801" s="564">
        <v>39751</v>
      </c>
      <c r="B4801" s="564" t="s">
        <v>8987</v>
      </c>
      <c r="C4801" s="564" t="s">
        <v>5000</v>
      </c>
      <c r="D4801" s="564" t="s">
        <v>4992</v>
      </c>
      <c r="E4801" s="107">
        <v>204.54</v>
      </c>
    </row>
    <row r="4802" spans="1:5" x14ac:dyDescent="0.35">
      <c r="A4802" s="564">
        <v>39750</v>
      </c>
      <c r="B4802" s="564" t="s">
        <v>8988</v>
      </c>
      <c r="C4802" s="564" t="s">
        <v>5000</v>
      </c>
      <c r="D4802" s="564" t="s">
        <v>4992</v>
      </c>
      <c r="E4802" s="107">
        <v>170.01</v>
      </c>
    </row>
    <row r="4803" spans="1:5" x14ac:dyDescent="0.35">
      <c r="A4803" s="564">
        <v>39747</v>
      </c>
      <c r="B4803" s="564" t="s">
        <v>8989</v>
      </c>
      <c r="C4803" s="564" t="s">
        <v>5000</v>
      </c>
      <c r="D4803" s="564" t="s">
        <v>4992</v>
      </c>
      <c r="E4803" s="107">
        <v>54.68</v>
      </c>
    </row>
    <row r="4804" spans="1:5" x14ac:dyDescent="0.35">
      <c r="A4804" s="564">
        <v>39753</v>
      </c>
      <c r="B4804" s="564" t="s">
        <v>8990</v>
      </c>
      <c r="C4804" s="564" t="s">
        <v>5000</v>
      </c>
      <c r="D4804" s="564" t="s">
        <v>4992</v>
      </c>
      <c r="E4804" s="107">
        <v>376.5</v>
      </c>
    </row>
    <row r="4805" spans="1:5" x14ac:dyDescent="0.35">
      <c r="A4805" s="564">
        <v>39754</v>
      </c>
      <c r="B4805" s="564" t="s">
        <v>8991</v>
      </c>
      <c r="C4805" s="564" t="s">
        <v>5000</v>
      </c>
      <c r="D4805" s="564" t="s">
        <v>4992</v>
      </c>
      <c r="E4805" s="107">
        <v>554.69000000000005</v>
      </c>
    </row>
    <row r="4806" spans="1:5" x14ac:dyDescent="0.35">
      <c r="A4806" s="564">
        <v>39748</v>
      </c>
      <c r="B4806" s="564" t="s">
        <v>8992</v>
      </c>
      <c r="C4806" s="564" t="s">
        <v>5000</v>
      </c>
      <c r="D4806" s="564" t="s">
        <v>4992</v>
      </c>
      <c r="E4806" s="107">
        <v>88.48</v>
      </c>
    </row>
    <row r="4807" spans="1:5" x14ac:dyDescent="0.35">
      <c r="A4807" s="564">
        <v>39755</v>
      </c>
      <c r="B4807" s="564" t="s">
        <v>8993</v>
      </c>
      <c r="C4807" s="564" t="s">
        <v>5000</v>
      </c>
      <c r="D4807" s="564" t="s">
        <v>4992</v>
      </c>
      <c r="E4807" s="107">
        <v>841.04</v>
      </c>
    </row>
    <row r="4808" spans="1:5" x14ac:dyDescent="0.35">
      <c r="A4808" s="564">
        <v>12742</v>
      </c>
      <c r="B4808" s="564" t="s">
        <v>8994</v>
      </c>
      <c r="C4808" s="564" t="s">
        <v>5000</v>
      </c>
      <c r="D4808" s="564" t="s">
        <v>4992</v>
      </c>
      <c r="E4808" s="107">
        <v>665.96</v>
      </c>
    </row>
    <row r="4809" spans="1:5" x14ac:dyDescent="0.35">
      <c r="A4809" s="564">
        <v>12713</v>
      </c>
      <c r="B4809" s="564" t="s">
        <v>8995</v>
      </c>
      <c r="C4809" s="564" t="s">
        <v>5000</v>
      </c>
      <c r="D4809" s="564" t="s">
        <v>4992</v>
      </c>
      <c r="E4809" s="107">
        <v>35.32</v>
      </c>
    </row>
    <row r="4810" spans="1:5" x14ac:dyDescent="0.35">
      <c r="A4810" s="564">
        <v>12743</v>
      </c>
      <c r="B4810" s="564" t="s">
        <v>8996</v>
      </c>
      <c r="C4810" s="564" t="s">
        <v>5000</v>
      </c>
      <c r="D4810" s="564" t="s">
        <v>4992</v>
      </c>
      <c r="E4810" s="107">
        <v>60.76</v>
      </c>
    </row>
    <row r="4811" spans="1:5" x14ac:dyDescent="0.35">
      <c r="A4811" s="564">
        <v>12744</v>
      </c>
      <c r="B4811" s="564" t="s">
        <v>8997</v>
      </c>
      <c r="C4811" s="564" t="s">
        <v>5000</v>
      </c>
      <c r="D4811" s="564" t="s">
        <v>4992</v>
      </c>
      <c r="E4811" s="107">
        <v>77.11</v>
      </c>
    </row>
    <row r="4812" spans="1:5" x14ac:dyDescent="0.35">
      <c r="A4812" s="564">
        <v>12745</v>
      </c>
      <c r="B4812" s="564" t="s">
        <v>8998</v>
      </c>
      <c r="C4812" s="564" t="s">
        <v>5000</v>
      </c>
      <c r="D4812" s="564" t="s">
        <v>4992</v>
      </c>
      <c r="E4812" s="107">
        <v>111.98</v>
      </c>
    </row>
    <row r="4813" spans="1:5" x14ac:dyDescent="0.35">
      <c r="A4813" s="564">
        <v>12746</v>
      </c>
      <c r="B4813" s="564" t="s">
        <v>8999</v>
      </c>
      <c r="C4813" s="564" t="s">
        <v>5000</v>
      </c>
      <c r="D4813" s="564" t="s">
        <v>4992</v>
      </c>
      <c r="E4813" s="107">
        <v>151.22</v>
      </c>
    </row>
    <row r="4814" spans="1:5" x14ac:dyDescent="0.35">
      <c r="A4814" s="564">
        <v>12747</v>
      </c>
      <c r="B4814" s="564" t="s">
        <v>9000</v>
      </c>
      <c r="C4814" s="564" t="s">
        <v>5000</v>
      </c>
      <c r="D4814" s="564" t="s">
        <v>4992</v>
      </c>
      <c r="E4814" s="107">
        <v>219.3</v>
      </c>
    </row>
    <row r="4815" spans="1:5" x14ac:dyDescent="0.35">
      <c r="A4815" s="564">
        <v>12748</v>
      </c>
      <c r="B4815" s="564" t="s">
        <v>9001</v>
      </c>
      <c r="C4815" s="564" t="s">
        <v>5000</v>
      </c>
      <c r="D4815" s="564" t="s">
        <v>4992</v>
      </c>
      <c r="E4815" s="107">
        <v>308.95</v>
      </c>
    </row>
    <row r="4816" spans="1:5" x14ac:dyDescent="0.35">
      <c r="A4816" s="564">
        <v>12749</v>
      </c>
      <c r="B4816" s="564" t="s">
        <v>9002</v>
      </c>
      <c r="C4816" s="564" t="s">
        <v>5000</v>
      </c>
      <c r="D4816" s="564" t="s">
        <v>4992</v>
      </c>
      <c r="E4816" s="107">
        <v>451.63</v>
      </c>
    </row>
    <row r="4817" spans="1:5" x14ac:dyDescent="0.35">
      <c r="A4817" s="564">
        <v>39726</v>
      </c>
      <c r="B4817" s="564" t="s">
        <v>9003</v>
      </c>
      <c r="C4817" s="564" t="s">
        <v>5000</v>
      </c>
      <c r="D4817" s="564" t="s">
        <v>4992</v>
      </c>
      <c r="E4817" s="107">
        <v>148.34</v>
      </c>
    </row>
    <row r="4818" spans="1:5" x14ac:dyDescent="0.35">
      <c r="A4818" s="564">
        <v>39728</v>
      </c>
      <c r="B4818" s="564" t="s">
        <v>9004</v>
      </c>
      <c r="C4818" s="564" t="s">
        <v>5000</v>
      </c>
      <c r="D4818" s="564" t="s">
        <v>4992</v>
      </c>
      <c r="E4818" s="107">
        <v>260.72000000000003</v>
      </c>
    </row>
    <row r="4819" spans="1:5" x14ac:dyDescent="0.35">
      <c r="A4819" s="564">
        <v>39727</v>
      </c>
      <c r="B4819" s="564" t="s">
        <v>9005</v>
      </c>
      <c r="C4819" s="564" t="s">
        <v>5000</v>
      </c>
      <c r="D4819" s="564" t="s">
        <v>4992</v>
      </c>
      <c r="E4819" s="107">
        <v>214.55</v>
      </c>
    </row>
    <row r="4820" spans="1:5" x14ac:dyDescent="0.35">
      <c r="A4820" s="564">
        <v>39724</v>
      </c>
      <c r="B4820" s="564" t="s">
        <v>9006</v>
      </c>
      <c r="C4820" s="564" t="s">
        <v>5000</v>
      </c>
      <c r="D4820" s="564" t="s">
        <v>4992</v>
      </c>
      <c r="E4820" s="107">
        <v>65.69</v>
      </c>
    </row>
    <row r="4821" spans="1:5" x14ac:dyDescent="0.35">
      <c r="A4821" s="564">
        <v>39729</v>
      </c>
      <c r="B4821" s="564" t="s">
        <v>9007</v>
      </c>
      <c r="C4821" s="564" t="s">
        <v>5000</v>
      </c>
      <c r="D4821" s="564" t="s">
        <v>4992</v>
      </c>
      <c r="E4821" s="107">
        <v>361.04</v>
      </c>
    </row>
    <row r="4822" spans="1:5" x14ac:dyDescent="0.35">
      <c r="A4822" s="564">
        <v>39730</v>
      </c>
      <c r="B4822" s="564" t="s">
        <v>9008</v>
      </c>
      <c r="C4822" s="564" t="s">
        <v>5000</v>
      </c>
      <c r="D4822" s="564" t="s">
        <v>4992</v>
      </c>
      <c r="E4822" s="107">
        <v>468.44</v>
      </c>
    </row>
    <row r="4823" spans="1:5" x14ac:dyDescent="0.35">
      <c r="A4823" s="564">
        <v>39731</v>
      </c>
      <c r="B4823" s="564" t="s">
        <v>9009</v>
      </c>
      <c r="C4823" s="564" t="s">
        <v>5000</v>
      </c>
      <c r="D4823" s="564" t="s">
        <v>4992</v>
      </c>
      <c r="E4823" s="107">
        <v>693.79</v>
      </c>
    </row>
    <row r="4824" spans="1:5" x14ac:dyDescent="0.35">
      <c r="A4824" s="564">
        <v>39725</v>
      </c>
      <c r="B4824" s="564" t="s">
        <v>9010</v>
      </c>
      <c r="C4824" s="564" t="s">
        <v>5000</v>
      </c>
      <c r="D4824" s="564" t="s">
        <v>4992</v>
      </c>
      <c r="E4824" s="107">
        <v>107.07</v>
      </c>
    </row>
    <row r="4825" spans="1:5" x14ac:dyDescent="0.35">
      <c r="A4825" s="564">
        <v>39732</v>
      </c>
      <c r="B4825" s="564" t="s">
        <v>9011</v>
      </c>
      <c r="C4825" s="564" t="s">
        <v>5000</v>
      </c>
      <c r="D4825" s="564" t="s">
        <v>4992</v>
      </c>
      <c r="E4825" s="108">
        <v>1021.22</v>
      </c>
    </row>
    <row r="4826" spans="1:5" x14ac:dyDescent="0.35">
      <c r="A4826" s="564">
        <v>39660</v>
      </c>
      <c r="B4826" s="564" t="s">
        <v>9012</v>
      </c>
      <c r="C4826" s="564" t="s">
        <v>5000</v>
      </c>
      <c r="D4826" s="564" t="s">
        <v>4992</v>
      </c>
      <c r="E4826" s="107">
        <v>46.53</v>
      </c>
    </row>
    <row r="4827" spans="1:5" x14ac:dyDescent="0.35">
      <c r="A4827" s="564">
        <v>39662</v>
      </c>
      <c r="B4827" s="564" t="s">
        <v>9013</v>
      </c>
      <c r="C4827" s="564" t="s">
        <v>5000</v>
      </c>
      <c r="D4827" s="564" t="s">
        <v>4992</v>
      </c>
      <c r="E4827" s="107">
        <v>22.3</v>
      </c>
    </row>
    <row r="4828" spans="1:5" x14ac:dyDescent="0.35">
      <c r="A4828" s="564">
        <v>39661</v>
      </c>
      <c r="B4828" s="564" t="s">
        <v>9014</v>
      </c>
      <c r="C4828" s="564" t="s">
        <v>5000</v>
      </c>
      <c r="D4828" s="564" t="s">
        <v>4992</v>
      </c>
      <c r="E4828" s="107">
        <v>15.21</v>
      </c>
    </row>
    <row r="4829" spans="1:5" x14ac:dyDescent="0.35">
      <c r="A4829" s="564">
        <v>39666</v>
      </c>
      <c r="B4829" s="564" t="s">
        <v>9015</v>
      </c>
      <c r="C4829" s="564" t="s">
        <v>5000</v>
      </c>
      <c r="D4829" s="564" t="s">
        <v>4992</v>
      </c>
      <c r="E4829" s="107">
        <v>70</v>
      </c>
    </row>
    <row r="4830" spans="1:5" x14ac:dyDescent="0.35">
      <c r="A4830" s="564">
        <v>39664</v>
      </c>
      <c r="B4830" s="564" t="s">
        <v>9016</v>
      </c>
      <c r="C4830" s="564" t="s">
        <v>5000</v>
      </c>
      <c r="D4830" s="564" t="s">
        <v>4992</v>
      </c>
      <c r="E4830" s="107">
        <v>34.31</v>
      </c>
    </row>
    <row r="4831" spans="1:5" x14ac:dyDescent="0.35">
      <c r="A4831" s="564">
        <v>39663</v>
      </c>
      <c r="B4831" s="564" t="s">
        <v>9017</v>
      </c>
      <c r="C4831" s="564" t="s">
        <v>5000</v>
      </c>
      <c r="D4831" s="564" t="s">
        <v>4992</v>
      </c>
      <c r="E4831" s="107">
        <v>27.43</v>
      </c>
    </row>
    <row r="4832" spans="1:5" x14ac:dyDescent="0.35">
      <c r="A4832" s="564">
        <v>39665</v>
      </c>
      <c r="B4832" s="564" t="s">
        <v>9018</v>
      </c>
      <c r="C4832" s="564" t="s">
        <v>5000</v>
      </c>
      <c r="D4832" s="564" t="s">
        <v>4992</v>
      </c>
      <c r="E4832" s="107">
        <v>57.88</v>
      </c>
    </row>
    <row r="4833" spans="1:5" x14ac:dyDescent="0.35">
      <c r="A4833" s="564">
        <v>39752</v>
      </c>
      <c r="B4833" s="564" t="s">
        <v>9019</v>
      </c>
      <c r="C4833" s="564" t="s">
        <v>5000</v>
      </c>
      <c r="D4833" s="564" t="s">
        <v>4992</v>
      </c>
      <c r="E4833" s="107">
        <v>291.04000000000002</v>
      </c>
    </row>
    <row r="4834" spans="1:5" x14ac:dyDescent="0.35">
      <c r="A4834" s="564">
        <v>7725</v>
      </c>
      <c r="B4834" s="564" t="s">
        <v>10116</v>
      </c>
      <c r="C4834" s="564" t="s">
        <v>5000</v>
      </c>
      <c r="D4834" s="564" t="s">
        <v>4988</v>
      </c>
      <c r="E4834" s="107">
        <v>199</v>
      </c>
    </row>
    <row r="4835" spans="1:5" x14ac:dyDescent="0.35">
      <c r="A4835" s="564">
        <v>7753</v>
      </c>
      <c r="B4835" s="564" t="s">
        <v>10117</v>
      </c>
      <c r="C4835" s="564" t="s">
        <v>5000</v>
      </c>
      <c r="D4835" s="564" t="s">
        <v>4986</v>
      </c>
      <c r="E4835" s="107">
        <v>387.96</v>
      </c>
    </row>
    <row r="4836" spans="1:5" x14ac:dyDescent="0.35">
      <c r="A4836" s="564">
        <v>13256</v>
      </c>
      <c r="B4836" s="564" t="s">
        <v>10118</v>
      </c>
      <c r="C4836" s="564" t="s">
        <v>5000</v>
      </c>
      <c r="D4836" s="564" t="s">
        <v>4986</v>
      </c>
      <c r="E4836" s="107">
        <v>543.48</v>
      </c>
    </row>
    <row r="4837" spans="1:5" x14ac:dyDescent="0.35">
      <c r="A4837" s="564">
        <v>7757</v>
      </c>
      <c r="B4837" s="564" t="s">
        <v>10119</v>
      </c>
      <c r="C4837" s="564" t="s">
        <v>5000</v>
      </c>
      <c r="D4837" s="564" t="s">
        <v>4986</v>
      </c>
      <c r="E4837" s="107">
        <v>579.44000000000005</v>
      </c>
    </row>
    <row r="4838" spans="1:5" x14ac:dyDescent="0.35">
      <c r="A4838" s="564">
        <v>7758</v>
      </c>
      <c r="B4838" s="564" t="s">
        <v>10120</v>
      </c>
      <c r="C4838" s="564" t="s">
        <v>5000</v>
      </c>
      <c r="D4838" s="564" t="s">
        <v>4986</v>
      </c>
      <c r="E4838" s="107">
        <v>839.47</v>
      </c>
    </row>
    <row r="4839" spans="1:5" x14ac:dyDescent="0.35">
      <c r="A4839" s="564">
        <v>7759</v>
      </c>
      <c r="B4839" s="564" t="s">
        <v>10121</v>
      </c>
      <c r="C4839" s="564" t="s">
        <v>5000</v>
      </c>
      <c r="D4839" s="564" t="s">
        <v>4986</v>
      </c>
      <c r="E4839" s="108">
        <v>2326.19</v>
      </c>
    </row>
    <row r="4840" spans="1:5" x14ac:dyDescent="0.35">
      <c r="A4840" s="564">
        <v>40334</v>
      </c>
      <c r="B4840" s="564" t="s">
        <v>10122</v>
      </c>
      <c r="C4840" s="564" t="s">
        <v>5000</v>
      </c>
      <c r="D4840" s="564" t="s">
        <v>4986</v>
      </c>
      <c r="E4840" s="107">
        <v>91.13</v>
      </c>
    </row>
    <row r="4841" spans="1:5" x14ac:dyDescent="0.35">
      <c r="A4841" s="564">
        <v>7745</v>
      </c>
      <c r="B4841" s="564" t="s">
        <v>10123</v>
      </c>
      <c r="C4841" s="564" t="s">
        <v>5000</v>
      </c>
      <c r="D4841" s="564" t="s">
        <v>4986</v>
      </c>
      <c r="E4841" s="107">
        <v>102.84</v>
      </c>
    </row>
    <row r="4842" spans="1:5" x14ac:dyDescent="0.35">
      <c r="A4842" s="564">
        <v>7714</v>
      </c>
      <c r="B4842" s="564" t="s">
        <v>10124</v>
      </c>
      <c r="C4842" s="564" t="s">
        <v>5000</v>
      </c>
      <c r="D4842" s="564" t="s">
        <v>4986</v>
      </c>
      <c r="E4842" s="107">
        <v>122.91</v>
      </c>
    </row>
    <row r="4843" spans="1:5" x14ac:dyDescent="0.35">
      <c r="A4843" s="564">
        <v>7742</v>
      </c>
      <c r="B4843" s="564" t="s">
        <v>10125</v>
      </c>
      <c r="C4843" s="564" t="s">
        <v>5000</v>
      </c>
      <c r="D4843" s="564" t="s">
        <v>4986</v>
      </c>
      <c r="E4843" s="107">
        <v>271.24</v>
      </c>
    </row>
    <row r="4844" spans="1:5" x14ac:dyDescent="0.35">
      <c r="A4844" s="564">
        <v>7750</v>
      </c>
      <c r="B4844" s="564" t="s">
        <v>10126</v>
      </c>
      <c r="C4844" s="564" t="s">
        <v>5000</v>
      </c>
      <c r="D4844" s="564" t="s">
        <v>4986</v>
      </c>
      <c r="E4844" s="107">
        <v>331.1</v>
      </c>
    </row>
    <row r="4845" spans="1:5" x14ac:dyDescent="0.35">
      <c r="A4845" s="564">
        <v>7756</v>
      </c>
      <c r="B4845" s="564" t="s">
        <v>10127</v>
      </c>
      <c r="C4845" s="564" t="s">
        <v>5000</v>
      </c>
      <c r="D4845" s="564" t="s">
        <v>4986</v>
      </c>
      <c r="E4845" s="107">
        <v>380.44</v>
      </c>
    </row>
    <row r="4846" spans="1:5" x14ac:dyDescent="0.35">
      <c r="A4846" s="564">
        <v>7765</v>
      </c>
      <c r="B4846" s="564" t="s">
        <v>10128</v>
      </c>
      <c r="C4846" s="564" t="s">
        <v>5000</v>
      </c>
      <c r="D4846" s="564" t="s">
        <v>4986</v>
      </c>
      <c r="E4846" s="107">
        <v>426.42</v>
      </c>
    </row>
    <row r="4847" spans="1:5" x14ac:dyDescent="0.35">
      <c r="A4847" s="564">
        <v>12569</v>
      </c>
      <c r="B4847" s="564" t="s">
        <v>10129</v>
      </c>
      <c r="C4847" s="564" t="s">
        <v>5000</v>
      </c>
      <c r="D4847" s="564" t="s">
        <v>4986</v>
      </c>
      <c r="E4847" s="107">
        <v>588.63</v>
      </c>
    </row>
    <row r="4848" spans="1:5" x14ac:dyDescent="0.35">
      <c r="A4848" s="564">
        <v>7766</v>
      </c>
      <c r="B4848" s="564" t="s">
        <v>10130</v>
      </c>
      <c r="C4848" s="564" t="s">
        <v>5000</v>
      </c>
      <c r="D4848" s="564" t="s">
        <v>4986</v>
      </c>
      <c r="E4848" s="107">
        <v>625.41999999999996</v>
      </c>
    </row>
    <row r="4849" spans="1:5" x14ac:dyDescent="0.35">
      <c r="A4849" s="564">
        <v>7767</v>
      </c>
      <c r="B4849" s="564" t="s">
        <v>10131</v>
      </c>
      <c r="C4849" s="564" t="s">
        <v>5000</v>
      </c>
      <c r="D4849" s="564" t="s">
        <v>4986</v>
      </c>
      <c r="E4849" s="107">
        <v>898</v>
      </c>
    </row>
    <row r="4850" spans="1:5" x14ac:dyDescent="0.35">
      <c r="A4850" s="564">
        <v>7727</v>
      </c>
      <c r="B4850" s="564" t="s">
        <v>10132</v>
      </c>
      <c r="C4850" s="564" t="s">
        <v>5000</v>
      </c>
      <c r="D4850" s="564" t="s">
        <v>4986</v>
      </c>
      <c r="E4850" s="108">
        <v>2608.73</v>
      </c>
    </row>
    <row r="4851" spans="1:5" x14ac:dyDescent="0.35">
      <c r="A4851" s="564">
        <v>7760</v>
      </c>
      <c r="B4851" s="564" t="s">
        <v>10133</v>
      </c>
      <c r="C4851" s="564" t="s">
        <v>5000</v>
      </c>
      <c r="D4851" s="564" t="s">
        <v>4986</v>
      </c>
      <c r="E4851" s="107">
        <v>103.68</v>
      </c>
    </row>
    <row r="4852" spans="1:5" x14ac:dyDescent="0.35">
      <c r="A4852" s="564">
        <v>7761</v>
      </c>
      <c r="B4852" s="564" t="s">
        <v>10134</v>
      </c>
      <c r="C4852" s="564" t="s">
        <v>5000</v>
      </c>
      <c r="D4852" s="564" t="s">
        <v>4986</v>
      </c>
      <c r="E4852" s="107">
        <v>108.69</v>
      </c>
    </row>
    <row r="4853" spans="1:5" x14ac:dyDescent="0.35">
      <c r="A4853" s="564">
        <v>7752</v>
      </c>
      <c r="B4853" s="564" t="s">
        <v>10135</v>
      </c>
      <c r="C4853" s="564" t="s">
        <v>5000</v>
      </c>
      <c r="D4853" s="564" t="s">
        <v>4986</v>
      </c>
      <c r="E4853" s="107">
        <v>132.1</v>
      </c>
    </row>
    <row r="4854" spans="1:5" x14ac:dyDescent="0.35">
      <c r="A4854" s="564">
        <v>7762</v>
      </c>
      <c r="B4854" s="564" t="s">
        <v>10136</v>
      </c>
      <c r="C4854" s="564" t="s">
        <v>5000</v>
      </c>
      <c r="D4854" s="564" t="s">
        <v>4986</v>
      </c>
      <c r="E4854" s="107">
        <v>172.66</v>
      </c>
    </row>
    <row r="4855" spans="1:5" x14ac:dyDescent="0.35">
      <c r="A4855" s="564">
        <v>7722</v>
      </c>
      <c r="B4855" s="564" t="s">
        <v>10137</v>
      </c>
      <c r="C4855" s="564" t="s">
        <v>5000</v>
      </c>
      <c r="D4855" s="564" t="s">
        <v>4986</v>
      </c>
      <c r="E4855" s="107">
        <v>264.20999999999998</v>
      </c>
    </row>
    <row r="4856" spans="1:5" x14ac:dyDescent="0.35">
      <c r="A4856" s="564">
        <v>7763</v>
      </c>
      <c r="B4856" s="564" t="s">
        <v>10138</v>
      </c>
      <c r="C4856" s="564" t="s">
        <v>5000</v>
      </c>
      <c r="D4856" s="564" t="s">
        <v>4986</v>
      </c>
      <c r="E4856" s="107">
        <v>321.91000000000003</v>
      </c>
    </row>
    <row r="4857" spans="1:5" x14ac:dyDescent="0.35">
      <c r="A4857" s="564">
        <v>7764</v>
      </c>
      <c r="B4857" s="564" t="s">
        <v>10139</v>
      </c>
      <c r="C4857" s="564" t="s">
        <v>5000</v>
      </c>
      <c r="D4857" s="564" t="s">
        <v>4986</v>
      </c>
      <c r="E4857" s="107">
        <v>384.62</v>
      </c>
    </row>
    <row r="4858" spans="1:5" x14ac:dyDescent="0.35">
      <c r="A4858" s="564">
        <v>12572</v>
      </c>
      <c r="B4858" s="564" t="s">
        <v>10140</v>
      </c>
      <c r="C4858" s="564" t="s">
        <v>5000</v>
      </c>
      <c r="D4858" s="564" t="s">
        <v>4986</v>
      </c>
      <c r="E4858" s="107">
        <v>543.48</v>
      </c>
    </row>
    <row r="4859" spans="1:5" x14ac:dyDescent="0.35">
      <c r="A4859" s="564">
        <v>12573</v>
      </c>
      <c r="B4859" s="564" t="s">
        <v>10141</v>
      </c>
      <c r="C4859" s="564" t="s">
        <v>5000</v>
      </c>
      <c r="D4859" s="564" t="s">
        <v>4986</v>
      </c>
      <c r="E4859" s="107">
        <v>714.89</v>
      </c>
    </row>
    <row r="4860" spans="1:5" x14ac:dyDescent="0.35">
      <c r="A4860" s="564">
        <v>12574</v>
      </c>
      <c r="B4860" s="564" t="s">
        <v>10142</v>
      </c>
      <c r="C4860" s="564" t="s">
        <v>5000</v>
      </c>
      <c r="D4860" s="564" t="s">
        <v>4986</v>
      </c>
      <c r="E4860" s="107">
        <v>864.39</v>
      </c>
    </row>
    <row r="4861" spans="1:5" x14ac:dyDescent="0.35">
      <c r="A4861" s="564">
        <v>12575</v>
      </c>
      <c r="B4861" s="564" t="s">
        <v>10143</v>
      </c>
      <c r="C4861" s="564" t="s">
        <v>5000</v>
      </c>
      <c r="D4861" s="564" t="s">
        <v>4986</v>
      </c>
      <c r="E4861" s="108">
        <v>1312.73</v>
      </c>
    </row>
    <row r="4862" spans="1:5" x14ac:dyDescent="0.35">
      <c r="A4862" s="564">
        <v>12576</v>
      </c>
      <c r="B4862" s="564" t="s">
        <v>10144</v>
      </c>
      <c r="C4862" s="564" t="s">
        <v>5000</v>
      </c>
      <c r="D4862" s="564" t="s">
        <v>4986</v>
      </c>
      <c r="E4862" s="107">
        <v>158.86000000000001</v>
      </c>
    </row>
    <row r="4863" spans="1:5" x14ac:dyDescent="0.35">
      <c r="A4863" s="564">
        <v>12577</v>
      </c>
      <c r="B4863" s="564" t="s">
        <v>10145</v>
      </c>
      <c r="C4863" s="564" t="s">
        <v>5000</v>
      </c>
      <c r="D4863" s="564" t="s">
        <v>4986</v>
      </c>
      <c r="E4863" s="107">
        <v>214.05</v>
      </c>
    </row>
    <row r="4864" spans="1:5" x14ac:dyDescent="0.35">
      <c r="A4864" s="564">
        <v>12578</v>
      </c>
      <c r="B4864" s="564" t="s">
        <v>10146</v>
      </c>
      <c r="C4864" s="564" t="s">
        <v>5000</v>
      </c>
      <c r="D4864" s="564" t="s">
        <v>4986</v>
      </c>
      <c r="E4864" s="107">
        <v>259.2</v>
      </c>
    </row>
    <row r="4865" spans="1:5" x14ac:dyDescent="0.35">
      <c r="A4865" s="564">
        <v>12579</v>
      </c>
      <c r="B4865" s="564" t="s">
        <v>10147</v>
      </c>
      <c r="C4865" s="564" t="s">
        <v>5000</v>
      </c>
      <c r="D4865" s="564" t="s">
        <v>4986</v>
      </c>
      <c r="E4865" s="107">
        <v>446.49</v>
      </c>
    </row>
    <row r="4866" spans="1:5" x14ac:dyDescent="0.35">
      <c r="A4866" s="564">
        <v>12580</v>
      </c>
      <c r="B4866" s="564" t="s">
        <v>10148</v>
      </c>
      <c r="C4866" s="564" t="s">
        <v>5000</v>
      </c>
      <c r="D4866" s="564" t="s">
        <v>4986</v>
      </c>
      <c r="E4866" s="107">
        <v>465.22</v>
      </c>
    </row>
    <row r="4867" spans="1:5" x14ac:dyDescent="0.35">
      <c r="A4867" s="564">
        <v>12581</v>
      </c>
      <c r="B4867" s="564" t="s">
        <v>10149</v>
      </c>
      <c r="C4867" s="564" t="s">
        <v>5000</v>
      </c>
      <c r="D4867" s="564" t="s">
        <v>4986</v>
      </c>
      <c r="E4867" s="107">
        <v>498.33</v>
      </c>
    </row>
    <row r="4868" spans="1:5" x14ac:dyDescent="0.35">
      <c r="A4868" s="564">
        <v>7720</v>
      </c>
      <c r="B4868" s="564" t="s">
        <v>10150</v>
      </c>
      <c r="C4868" s="564" t="s">
        <v>5000</v>
      </c>
      <c r="D4868" s="564" t="s">
        <v>4986</v>
      </c>
      <c r="E4868" s="107">
        <v>779.27</v>
      </c>
    </row>
    <row r="4869" spans="1:5" x14ac:dyDescent="0.35">
      <c r="A4869" s="564">
        <v>40335</v>
      </c>
      <c r="B4869" s="564" t="s">
        <v>10151</v>
      </c>
      <c r="C4869" s="564" t="s">
        <v>5000</v>
      </c>
      <c r="D4869" s="564" t="s">
        <v>4986</v>
      </c>
      <c r="E4869" s="107">
        <v>163.04</v>
      </c>
    </row>
    <row r="4870" spans="1:5" x14ac:dyDescent="0.35">
      <c r="A4870" s="564">
        <v>7740</v>
      </c>
      <c r="B4870" s="564" t="s">
        <v>10152</v>
      </c>
      <c r="C4870" s="564" t="s">
        <v>5000</v>
      </c>
      <c r="D4870" s="564" t="s">
        <v>4986</v>
      </c>
      <c r="E4870" s="107">
        <v>167.22</v>
      </c>
    </row>
    <row r="4871" spans="1:5" x14ac:dyDescent="0.35">
      <c r="A4871" s="564">
        <v>7741</v>
      </c>
      <c r="B4871" s="564" t="s">
        <v>10153</v>
      </c>
      <c r="C4871" s="564" t="s">
        <v>5000</v>
      </c>
      <c r="D4871" s="564" t="s">
        <v>4986</v>
      </c>
      <c r="E4871" s="107">
        <v>309.36</v>
      </c>
    </row>
    <row r="4872" spans="1:5" x14ac:dyDescent="0.35">
      <c r="A4872" s="564">
        <v>7774</v>
      </c>
      <c r="B4872" s="564" t="s">
        <v>10154</v>
      </c>
      <c r="C4872" s="564" t="s">
        <v>5000</v>
      </c>
      <c r="D4872" s="564" t="s">
        <v>4986</v>
      </c>
      <c r="E4872" s="107">
        <v>379.6</v>
      </c>
    </row>
    <row r="4873" spans="1:5" x14ac:dyDescent="0.35">
      <c r="A4873" s="564">
        <v>7744</v>
      </c>
      <c r="B4873" s="564" t="s">
        <v>10155</v>
      </c>
      <c r="C4873" s="564" t="s">
        <v>5000</v>
      </c>
      <c r="D4873" s="564" t="s">
        <v>4986</v>
      </c>
      <c r="E4873" s="107">
        <v>495.82</v>
      </c>
    </row>
    <row r="4874" spans="1:5" x14ac:dyDescent="0.35">
      <c r="A4874" s="564">
        <v>7773</v>
      </c>
      <c r="B4874" s="564" t="s">
        <v>10156</v>
      </c>
      <c r="C4874" s="564" t="s">
        <v>5000</v>
      </c>
      <c r="D4874" s="564" t="s">
        <v>4986</v>
      </c>
      <c r="E4874" s="107">
        <v>506.78</v>
      </c>
    </row>
    <row r="4875" spans="1:5" x14ac:dyDescent="0.35">
      <c r="A4875" s="564">
        <v>7754</v>
      </c>
      <c r="B4875" s="564" t="s">
        <v>10157</v>
      </c>
      <c r="C4875" s="564" t="s">
        <v>5000</v>
      </c>
      <c r="D4875" s="564" t="s">
        <v>4986</v>
      </c>
      <c r="E4875" s="107">
        <v>768.4</v>
      </c>
    </row>
    <row r="4876" spans="1:5" x14ac:dyDescent="0.35">
      <c r="A4876" s="564">
        <v>7735</v>
      </c>
      <c r="B4876" s="564" t="s">
        <v>10158</v>
      </c>
      <c r="C4876" s="564" t="s">
        <v>5000</v>
      </c>
      <c r="D4876" s="564" t="s">
        <v>4986</v>
      </c>
      <c r="E4876" s="107">
        <v>995</v>
      </c>
    </row>
    <row r="4877" spans="1:5" x14ac:dyDescent="0.35">
      <c r="A4877" s="564">
        <v>7755</v>
      </c>
      <c r="B4877" s="564" t="s">
        <v>10159</v>
      </c>
      <c r="C4877" s="564" t="s">
        <v>5000</v>
      </c>
      <c r="D4877" s="564" t="s">
        <v>4986</v>
      </c>
      <c r="E4877" s="107">
        <v>197.32</v>
      </c>
    </row>
    <row r="4878" spans="1:5" x14ac:dyDescent="0.35">
      <c r="A4878" s="564">
        <v>7776</v>
      </c>
      <c r="B4878" s="564" t="s">
        <v>10160</v>
      </c>
      <c r="C4878" s="564" t="s">
        <v>5000</v>
      </c>
      <c r="D4878" s="564" t="s">
        <v>4986</v>
      </c>
      <c r="E4878" s="107">
        <v>411.37</v>
      </c>
    </row>
    <row r="4879" spans="1:5" x14ac:dyDescent="0.35">
      <c r="A4879" s="564">
        <v>7743</v>
      </c>
      <c r="B4879" s="564" t="s">
        <v>10161</v>
      </c>
      <c r="C4879" s="564" t="s">
        <v>5000</v>
      </c>
      <c r="D4879" s="564" t="s">
        <v>4986</v>
      </c>
      <c r="E4879" s="107">
        <v>435.62</v>
      </c>
    </row>
    <row r="4880" spans="1:5" x14ac:dyDescent="0.35">
      <c r="A4880" s="564">
        <v>7733</v>
      </c>
      <c r="B4880" s="564" t="s">
        <v>10162</v>
      </c>
      <c r="C4880" s="564" t="s">
        <v>5000</v>
      </c>
      <c r="D4880" s="564" t="s">
        <v>4986</v>
      </c>
      <c r="E4880" s="107">
        <v>568.57000000000005</v>
      </c>
    </row>
    <row r="4881" spans="1:5" x14ac:dyDescent="0.35">
      <c r="A4881" s="564">
        <v>7775</v>
      </c>
      <c r="B4881" s="564" t="s">
        <v>10163</v>
      </c>
      <c r="C4881" s="564" t="s">
        <v>5000</v>
      </c>
      <c r="D4881" s="564" t="s">
        <v>4986</v>
      </c>
      <c r="E4881" s="107">
        <v>622.91999999999996</v>
      </c>
    </row>
    <row r="4882" spans="1:5" x14ac:dyDescent="0.35">
      <c r="A4882" s="564">
        <v>7734</v>
      </c>
      <c r="B4882" s="564" t="s">
        <v>10164</v>
      </c>
      <c r="C4882" s="564" t="s">
        <v>5000</v>
      </c>
      <c r="D4882" s="564" t="s">
        <v>4986</v>
      </c>
      <c r="E4882" s="107">
        <v>882.12</v>
      </c>
    </row>
    <row r="4883" spans="1:5" x14ac:dyDescent="0.35">
      <c r="A4883" s="564">
        <v>37449</v>
      </c>
      <c r="B4883" s="564" t="s">
        <v>10165</v>
      </c>
      <c r="C4883" s="564" t="s">
        <v>5000</v>
      </c>
      <c r="D4883" s="564" t="s">
        <v>4992</v>
      </c>
      <c r="E4883" s="107">
        <v>24.96</v>
      </c>
    </row>
    <row r="4884" spans="1:5" x14ac:dyDescent="0.35">
      <c r="A4884" s="564">
        <v>37450</v>
      </c>
      <c r="B4884" s="564" t="s">
        <v>10166</v>
      </c>
      <c r="C4884" s="564" t="s">
        <v>5000</v>
      </c>
      <c r="D4884" s="564" t="s">
        <v>4992</v>
      </c>
      <c r="E4884" s="107">
        <v>34.950000000000003</v>
      </c>
    </row>
    <row r="4885" spans="1:5" x14ac:dyDescent="0.35">
      <c r="A4885" s="564">
        <v>37451</v>
      </c>
      <c r="B4885" s="564" t="s">
        <v>10167</v>
      </c>
      <c r="C4885" s="564" t="s">
        <v>5000</v>
      </c>
      <c r="D4885" s="564" t="s">
        <v>4992</v>
      </c>
      <c r="E4885" s="107">
        <v>48.79</v>
      </c>
    </row>
    <row r="4886" spans="1:5" x14ac:dyDescent="0.35">
      <c r="A4886" s="564">
        <v>37452</v>
      </c>
      <c r="B4886" s="564" t="s">
        <v>10168</v>
      </c>
      <c r="C4886" s="564" t="s">
        <v>5000</v>
      </c>
      <c r="D4886" s="564" t="s">
        <v>4992</v>
      </c>
      <c r="E4886" s="107">
        <v>70.92</v>
      </c>
    </row>
    <row r="4887" spans="1:5" x14ac:dyDescent="0.35">
      <c r="A4887" s="564">
        <v>37453</v>
      </c>
      <c r="B4887" s="564" t="s">
        <v>10169</v>
      </c>
      <c r="C4887" s="564" t="s">
        <v>5000</v>
      </c>
      <c r="D4887" s="564" t="s">
        <v>4992</v>
      </c>
      <c r="E4887" s="107">
        <v>81.680000000000007</v>
      </c>
    </row>
    <row r="4888" spans="1:5" x14ac:dyDescent="0.35">
      <c r="A4888" s="564">
        <v>7778</v>
      </c>
      <c r="B4888" s="564" t="s">
        <v>10170</v>
      </c>
      <c r="C4888" s="564" t="s">
        <v>5000</v>
      </c>
      <c r="D4888" s="564" t="s">
        <v>4992</v>
      </c>
      <c r="E4888" s="107">
        <v>30.64</v>
      </c>
    </row>
    <row r="4889" spans="1:5" x14ac:dyDescent="0.35">
      <c r="A4889" s="564">
        <v>7796</v>
      </c>
      <c r="B4889" s="564" t="s">
        <v>10171</v>
      </c>
      <c r="C4889" s="564" t="s">
        <v>5000</v>
      </c>
      <c r="D4889" s="564" t="s">
        <v>4992</v>
      </c>
      <c r="E4889" s="107">
        <v>41.99</v>
      </c>
    </row>
    <row r="4890" spans="1:5" x14ac:dyDescent="0.35">
      <c r="A4890" s="564">
        <v>7781</v>
      </c>
      <c r="B4890" s="564" t="s">
        <v>10172</v>
      </c>
      <c r="C4890" s="564" t="s">
        <v>5000</v>
      </c>
      <c r="D4890" s="564" t="s">
        <v>4992</v>
      </c>
      <c r="E4890" s="107">
        <v>49.62</v>
      </c>
    </row>
    <row r="4891" spans="1:5" x14ac:dyDescent="0.35">
      <c r="A4891" s="564">
        <v>7795</v>
      </c>
      <c r="B4891" s="564" t="s">
        <v>10173</v>
      </c>
      <c r="C4891" s="564" t="s">
        <v>5000</v>
      </c>
      <c r="D4891" s="564" t="s">
        <v>4992</v>
      </c>
      <c r="E4891" s="107">
        <v>73.849999999999994</v>
      </c>
    </row>
    <row r="4892" spans="1:5" x14ac:dyDescent="0.35">
      <c r="A4892" s="564">
        <v>7791</v>
      </c>
      <c r="B4892" s="564" t="s">
        <v>10174</v>
      </c>
      <c r="C4892" s="564" t="s">
        <v>5000</v>
      </c>
      <c r="D4892" s="564" t="s">
        <v>4992</v>
      </c>
      <c r="E4892" s="107">
        <v>88.4</v>
      </c>
    </row>
    <row r="4893" spans="1:5" x14ac:dyDescent="0.35">
      <c r="A4893" s="564">
        <v>7783</v>
      </c>
      <c r="B4893" s="564" t="s">
        <v>10175</v>
      </c>
      <c r="C4893" s="564" t="s">
        <v>5000</v>
      </c>
      <c r="D4893" s="564" t="s">
        <v>4992</v>
      </c>
      <c r="E4893" s="107">
        <v>31.32</v>
      </c>
    </row>
    <row r="4894" spans="1:5" x14ac:dyDescent="0.35">
      <c r="A4894" s="564">
        <v>7790</v>
      </c>
      <c r="B4894" s="564" t="s">
        <v>10176</v>
      </c>
      <c r="C4894" s="564" t="s">
        <v>5000</v>
      </c>
      <c r="D4894" s="564" t="s">
        <v>4992</v>
      </c>
      <c r="E4894" s="107">
        <v>49.36</v>
      </c>
    </row>
    <row r="4895" spans="1:5" x14ac:dyDescent="0.35">
      <c r="A4895" s="564">
        <v>7785</v>
      </c>
      <c r="B4895" s="564" t="s">
        <v>10177</v>
      </c>
      <c r="C4895" s="564" t="s">
        <v>5000</v>
      </c>
      <c r="D4895" s="564" t="s">
        <v>4992</v>
      </c>
      <c r="E4895" s="107">
        <v>54.47</v>
      </c>
    </row>
    <row r="4896" spans="1:5" x14ac:dyDescent="0.35">
      <c r="A4896" s="564">
        <v>7792</v>
      </c>
      <c r="B4896" s="564" t="s">
        <v>10178</v>
      </c>
      <c r="C4896" s="564" t="s">
        <v>5000</v>
      </c>
      <c r="D4896" s="564" t="s">
        <v>4992</v>
      </c>
      <c r="E4896" s="107">
        <v>77.25</v>
      </c>
    </row>
    <row r="4897" spans="1:5" x14ac:dyDescent="0.35">
      <c r="A4897" s="564">
        <v>7793</v>
      </c>
      <c r="B4897" s="564" t="s">
        <v>10179</v>
      </c>
      <c r="C4897" s="564" t="s">
        <v>5000</v>
      </c>
      <c r="D4897" s="564" t="s">
        <v>4992</v>
      </c>
      <c r="E4897" s="107">
        <v>91.24</v>
      </c>
    </row>
    <row r="4898" spans="1:5" x14ac:dyDescent="0.35">
      <c r="A4898" s="564">
        <v>13159</v>
      </c>
      <c r="B4898" s="564" t="s">
        <v>10180</v>
      </c>
      <c r="C4898" s="564" t="s">
        <v>5000</v>
      </c>
      <c r="D4898" s="564" t="s">
        <v>4992</v>
      </c>
      <c r="E4898" s="107">
        <v>79.44</v>
      </c>
    </row>
    <row r="4899" spans="1:5" x14ac:dyDescent="0.35">
      <c r="A4899" s="564">
        <v>13168</v>
      </c>
      <c r="B4899" s="564" t="s">
        <v>10181</v>
      </c>
      <c r="C4899" s="564" t="s">
        <v>5000</v>
      </c>
      <c r="D4899" s="564" t="s">
        <v>4992</v>
      </c>
      <c r="E4899" s="107">
        <v>96.46</v>
      </c>
    </row>
    <row r="4900" spans="1:5" x14ac:dyDescent="0.35">
      <c r="A4900" s="564">
        <v>13173</v>
      </c>
      <c r="B4900" s="564" t="s">
        <v>10182</v>
      </c>
      <c r="C4900" s="564" t="s">
        <v>5000</v>
      </c>
      <c r="D4900" s="564" t="s">
        <v>4992</v>
      </c>
      <c r="E4900" s="107">
        <v>130.5</v>
      </c>
    </row>
    <row r="4901" spans="1:5" x14ac:dyDescent="0.35">
      <c r="A4901" s="564">
        <v>12583</v>
      </c>
      <c r="B4901" s="564" t="s">
        <v>10183</v>
      </c>
      <c r="C4901" s="564" t="s">
        <v>5000</v>
      </c>
      <c r="D4901" s="564" t="s">
        <v>4992</v>
      </c>
      <c r="E4901" s="107">
        <v>26.1</v>
      </c>
    </row>
    <row r="4902" spans="1:5" x14ac:dyDescent="0.35">
      <c r="A4902" s="564">
        <v>12584</v>
      </c>
      <c r="B4902" s="564" t="s">
        <v>10184</v>
      </c>
      <c r="C4902" s="564" t="s">
        <v>5000</v>
      </c>
      <c r="D4902" s="564" t="s">
        <v>4992</v>
      </c>
      <c r="E4902" s="107">
        <v>34.04</v>
      </c>
    </row>
    <row r="4903" spans="1:5" x14ac:dyDescent="0.35">
      <c r="A4903" s="564">
        <v>12613</v>
      </c>
      <c r="B4903" s="564" t="s">
        <v>11577</v>
      </c>
      <c r="C4903" s="564" t="s">
        <v>37</v>
      </c>
      <c r="D4903" s="564" t="s">
        <v>4986</v>
      </c>
      <c r="E4903" s="107">
        <v>17.07</v>
      </c>
    </row>
    <row r="4904" spans="1:5" x14ac:dyDescent="0.35">
      <c r="A4904" s="564">
        <v>1031</v>
      </c>
      <c r="B4904" s="564" t="s">
        <v>9020</v>
      </c>
      <c r="C4904" s="564" t="s">
        <v>37</v>
      </c>
      <c r="D4904" s="564" t="s">
        <v>4986</v>
      </c>
      <c r="E4904" s="107">
        <v>12.12</v>
      </c>
    </row>
    <row r="4905" spans="1:5" x14ac:dyDescent="0.35">
      <c r="A4905" s="564">
        <v>39707</v>
      </c>
      <c r="B4905" s="564" t="s">
        <v>9021</v>
      </c>
      <c r="C4905" s="564" t="s">
        <v>5000</v>
      </c>
      <c r="D4905" s="564" t="s">
        <v>4986</v>
      </c>
      <c r="E4905" s="107">
        <v>4.54</v>
      </c>
    </row>
    <row r="4906" spans="1:5" x14ac:dyDescent="0.35">
      <c r="A4906" s="564">
        <v>39708</v>
      </c>
      <c r="B4906" s="564" t="s">
        <v>9022</v>
      </c>
      <c r="C4906" s="564" t="s">
        <v>5000</v>
      </c>
      <c r="D4906" s="564" t="s">
        <v>4986</v>
      </c>
      <c r="E4906" s="107">
        <v>4.4000000000000004</v>
      </c>
    </row>
    <row r="4907" spans="1:5" x14ac:dyDescent="0.35">
      <c r="A4907" s="564">
        <v>39710</v>
      </c>
      <c r="B4907" s="564" t="s">
        <v>9023</v>
      </c>
      <c r="C4907" s="564" t="s">
        <v>5000</v>
      </c>
      <c r="D4907" s="564" t="s">
        <v>4986</v>
      </c>
      <c r="E4907" s="107">
        <v>3.09</v>
      </c>
    </row>
    <row r="4908" spans="1:5" x14ac:dyDescent="0.35">
      <c r="A4908" s="564">
        <v>39709</v>
      </c>
      <c r="B4908" s="564" t="s">
        <v>9024</v>
      </c>
      <c r="C4908" s="564" t="s">
        <v>5000</v>
      </c>
      <c r="D4908" s="564" t="s">
        <v>4986</v>
      </c>
      <c r="E4908" s="107">
        <v>4.29</v>
      </c>
    </row>
    <row r="4909" spans="1:5" x14ac:dyDescent="0.35">
      <c r="A4909" s="564">
        <v>39711</v>
      </c>
      <c r="B4909" s="564" t="s">
        <v>9025</v>
      </c>
      <c r="C4909" s="564" t="s">
        <v>5000</v>
      </c>
      <c r="D4909" s="564" t="s">
        <v>4986</v>
      </c>
      <c r="E4909" s="107">
        <v>4.82</v>
      </c>
    </row>
    <row r="4910" spans="1:5" x14ac:dyDescent="0.35">
      <c r="A4910" s="564">
        <v>39712</v>
      </c>
      <c r="B4910" s="564" t="s">
        <v>9026</v>
      </c>
      <c r="C4910" s="564" t="s">
        <v>5000</v>
      </c>
      <c r="D4910" s="564" t="s">
        <v>4988</v>
      </c>
      <c r="E4910" s="107">
        <v>1.69</v>
      </c>
    </row>
    <row r="4911" spans="1:5" x14ac:dyDescent="0.35">
      <c r="A4911" s="564">
        <v>39713</v>
      </c>
      <c r="B4911" s="564" t="s">
        <v>9027</v>
      </c>
      <c r="C4911" s="564" t="s">
        <v>5000</v>
      </c>
      <c r="D4911" s="564" t="s">
        <v>4986</v>
      </c>
      <c r="E4911" s="107">
        <v>1.33</v>
      </c>
    </row>
    <row r="4912" spans="1:5" x14ac:dyDescent="0.35">
      <c r="A4912" s="564">
        <v>39714</v>
      </c>
      <c r="B4912" s="564" t="s">
        <v>9028</v>
      </c>
      <c r="C4912" s="564" t="s">
        <v>5000</v>
      </c>
      <c r="D4912" s="564" t="s">
        <v>4986</v>
      </c>
      <c r="E4912" s="107">
        <v>3.06</v>
      </c>
    </row>
    <row r="4913" spans="1:5" x14ac:dyDescent="0.35">
      <c r="A4913" s="564">
        <v>39715</v>
      </c>
      <c r="B4913" s="564" t="s">
        <v>9029</v>
      </c>
      <c r="C4913" s="564" t="s">
        <v>5000</v>
      </c>
      <c r="D4913" s="564" t="s">
        <v>4986</v>
      </c>
      <c r="E4913" s="107">
        <v>2.1800000000000002</v>
      </c>
    </row>
    <row r="4914" spans="1:5" x14ac:dyDescent="0.35">
      <c r="A4914" s="564">
        <v>39716</v>
      </c>
      <c r="B4914" s="564" t="s">
        <v>9030</v>
      </c>
      <c r="C4914" s="564" t="s">
        <v>5000</v>
      </c>
      <c r="D4914" s="564" t="s">
        <v>4986</v>
      </c>
      <c r="E4914" s="107">
        <v>1.65</v>
      </c>
    </row>
    <row r="4915" spans="1:5" x14ac:dyDescent="0.35">
      <c r="A4915" s="564">
        <v>39718</v>
      </c>
      <c r="B4915" s="564" t="s">
        <v>9031</v>
      </c>
      <c r="C4915" s="564" t="s">
        <v>5000</v>
      </c>
      <c r="D4915" s="564" t="s">
        <v>4986</v>
      </c>
      <c r="E4915" s="107">
        <v>2.81</v>
      </c>
    </row>
    <row r="4916" spans="1:5" x14ac:dyDescent="0.35">
      <c r="A4916" s="564">
        <v>9813</v>
      </c>
      <c r="B4916" s="564" t="s">
        <v>9032</v>
      </c>
      <c r="C4916" s="564" t="s">
        <v>5000</v>
      </c>
      <c r="D4916" s="564" t="s">
        <v>4992</v>
      </c>
      <c r="E4916" s="107">
        <v>5.5</v>
      </c>
    </row>
    <row r="4917" spans="1:5" x14ac:dyDescent="0.35">
      <c r="A4917" s="564">
        <v>9815</v>
      </c>
      <c r="B4917" s="564" t="s">
        <v>9033</v>
      </c>
      <c r="C4917" s="564" t="s">
        <v>5000</v>
      </c>
      <c r="D4917" s="564" t="s">
        <v>4992</v>
      </c>
      <c r="E4917" s="107">
        <v>10.86</v>
      </c>
    </row>
    <row r="4918" spans="1:5" x14ac:dyDescent="0.35">
      <c r="A4918" s="564">
        <v>44543</v>
      </c>
      <c r="B4918" s="564" t="s">
        <v>11578</v>
      </c>
      <c r="C4918" s="564" t="s">
        <v>5000</v>
      </c>
      <c r="D4918" s="564" t="s">
        <v>4992</v>
      </c>
      <c r="E4918" s="108">
        <v>5404.66</v>
      </c>
    </row>
    <row r="4919" spans="1:5" x14ac:dyDescent="0.35">
      <c r="A4919" s="564">
        <v>44526</v>
      </c>
      <c r="B4919" s="564" t="s">
        <v>11579</v>
      </c>
      <c r="C4919" s="564" t="s">
        <v>5000</v>
      </c>
      <c r="D4919" s="564" t="s">
        <v>4992</v>
      </c>
      <c r="E4919" s="107">
        <v>132.46</v>
      </c>
    </row>
    <row r="4920" spans="1:5" x14ac:dyDescent="0.35">
      <c r="A4920" s="564">
        <v>44518</v>
      </c>
      <c r="B4920" s="564" t="s">
        <v>11580</v>
      </c>
      <c r="C4920" s="564" t="s">
        <v>5000</v>
      </c>
      <c r="D4920" s="564" t="s">
        <v>4992</v>
      </c>
      <c r="E4920" s="108">
        <v>3978.97</v>
      </c>
    </row>
    <row r="4921" spans="1:5" x14ac:dyDescent="0.35">
      <c r="A4921" s="564">
        <v>44544</v>
      </c>
      <c r="B4921" s="564" t="s">
        <v>11581</v>
      </c>
      <c r="C4921" s="564" t="s">
        <v>5000</v>
      </c>
      <c r="D4921" s="564" t="s">
        <v>4992</v>
      </c>
      <c r="E4921" s="108">
        <v>1934.41</v>
      </c>
    </row>
    <row r="4922" spans="1:5" x14ac:dyDescent="0.35">
      <c r="A4922" s="564">
        <v>44545</v>
      </c>
      <c r="B4922" s="564" t="s">
        <v>11582</v>
      </c>
      <c r="C4922" s="564" t="s">
        <v>5000</v>
      </c>
      <c r="D4922" s="564" t="s">
        <v>4992</v>
      </c>
      <c r="E4922" s="107">
        <v>284.33</v>
      </c>
    </row>
    <row r="4923" spans="1:5" x14ac:dyDescent="0.35">
      <c r="A4923" s="564">
        <v>44546</v>
      </c>
      <c r="B4923" s="564" t="s">
        <v>11583</v>
      </c>
      <c r="C4923" s="564" t="s">
        <v>5000</v>
      </c>
      <c r="D4923" s="564" t="s">
        <v>4992</v>
      </c>
      <c r="E4923" s="108">
        <v>1269.83</v>
      </c>
    </row>
    <row r="4924" spans="1:5" x14ac:dyDescent="0.35">
      <c r="A4924" s="564">
        <v>44525</v>
      </c>
      <c r="B4924" s="564" t="s">
        <v>11584</v>
      </c>
      <c r="C4924" s="564" t="s">
        <v>5000</v>
      </c>
      <c r="D4924" s="564" t="s">
        <v>4992</v>
      </c>
      <c r="E4924" s="108">
        <v>4902</v>
      </c>
    </row>
    <row r="4925" spans="1:5" x14ac:dyDescent="0.35">
      <c r="A4925" s="564">
        <v>44547</v>
      </c>
      <c r="B4925" s="564" t="s">
        <v>11585</v>
      </c>
      <c r="C4925" s="564" t="s">
        <v>5000</v>
      </c>
      <c r="D4925" s="564" t="s">
        <v>4992</v>
      </c>
      <c r="E4925" s="107">
        <v>443.23</v>
      </c>
    </row>
    <row r="4926" spans="1:5" x14ac:dyDescent="0.35">
      <c r="A4926" s="564">
        <v>44519</v>
      </c>
      <c r="B4926" s="564" t="s">
        <v>11586</v>
      </c>
      <c r="C4926" s="564" t="s">
        <v>5000</v>
      </c>
      <c r="D4926" s="564" t="s">
        <v>4992</v>
      </c>
      <c r="E4926" s="108">
        <v>1086.04</v>
      </c>
    </row>
    <row r="4927" spans="1:5" x14ac:dyDescent="0.35">
      <c r="A4927" s="564">
        <v>44520</v>
      </c>
      <c r="B4927" s="564" t="s">
        <v>11587</v>
      </c>
      <c r="C4927" s="564" t="s">
        <v>5000</v>
      </c>
      <c r="D4927" s="564" t="s">
        <v>4992</v>
      </c>
      <c r="E4927" s="108">
        <v>1749.21</v>
      </c>
    </row>
    <row r="4928" spans="1:5" x14ac:dyDescent="0.35">
      <c r="A4928" s="564">
        <v>44521</v>
      </c>
      <c r="B4928" s="564" t="s">
        <v>11588</v>
      </c>
      <c r="C4928" s="564" t="s">
        <v>5000</v>
      </c>
      <c r="D4928" s="564" t="s">
        <v>4992</v>
      </c>
      <c r="E4928" s="107">
        <v>28.22</v>
      </c>
    </row>
    <row r="4929" spans="1:5" x14ac:dyDescent="0.35">
      <c r="A4929" s="564">
        <v>44522</v>
      </c>
      <c r="B4929" s="564" t="s">
        <v>11589</v>
      </c>
      <c r="C4929" s="564" t="s">
        <v>5000</v>
      </c>
      <c r="D4929" s="564" t="s">
        <v>4992</v>
      </c>
      <c r="E4929" s="108">
        <v>3070.97</v>
      </c>
    </row>
    <row r="4930" spans="1:5" x14ac:dyDescent="0.35">
      <c r="A4930" s="564">
        <v>44523</v>
      </c>
      <c r="B4930" s="564" t="s">
        <v>11590</v>
      </c>
      <c r="C4930" s="564" t="s">
        <v>5000</v>
      </c>
      <c r="D4930" s="564" t="s">
        <v>4992</v>
      </c>
      <c r="E4930" s="108">
        <v>4567.3900000000003</v>
      </c>
    </row>
    <row r="4931" spans="1:5" x14ac:dyDescent="0.35">
      <c r="A4931" s="564">
        <v>44527</v>
      </c>
      <c r="B4931" s="564" t="s">
        <v>11591</v>
      </c>
      <c r="C4931" s="564" t="s">
        <v>5000</v>
      </c>
      <c r="D4931" s="564" t="s">
        <v>4992</v>
      </c>
      <c r="E4931" s="108">
        <v>2290.4299999999998</v>
      </c>
    </row>
    <row r="4932" spans="1:5" x14ac:dyDescent="0.35">
      <c r="A4932" s="564">
        <v>44524</v>
      </c>
      <c r="B4932" s="564" t="s">
        <v>11592</v>
      </c>
      <c r="C4932" s="564" t="s">
        <v>5000</v>
      </c>
      <c r="D4932" s="564" t="s">
        <v>4992</v>
      </c>
      <c r="E4932" s="107">
        <v>63.11</v>
      </c>
    </row>
    <row r="4933" spans="1:5" x14ac:dyDescent="0.35">
      <c r="A4933" s="564">
        <v>44542</v>
      </c>
      <c r="B4933" s="564" t="s">
        <v>11593</v>
      </c>
      <c r="C4933" s="564" t="s">
        <v>5000</v>
      </c>
      <c r="D4933" s="564" t="s">
        <v>4992</v>
      </c>
      <c r="E4933" s="108">
        <v>2988.24</v>
      </c>
    </row>
    <row r="4934" spans="1:5" x14ac:dyDescent="0.35">
      <c r="A4934" s="564">
        <v>9876</v>
      </c>
      <c r="B4934" s="564" t="s">
        <v>9034</v>
      </c>
      <c r="C4934" s="564" t="s">
        <v>5000</v>
      </c>
      <c r="D4934" s="564" t="s">
        <v>4986</v>
      </c>
      <c r="E4934" s="107">
        <v>24</v>
      </c>
    </row>
    <row r="4935" spans="1:5" x14ac:dyDescent="0.35">
      <c r="A4935" s="564">
        <v>9877</v>
      </c>
      <c r="B4935" s="564" t="s">
        <v>9035</v>
      </c>
      <c r="C4935" s="564" t="s">
        <v>5000</v>
      </c>
      <c r="D4935" s="564" t="s">
        <v>4986</v>
      </c>
      <c r="E4935" s="107">
        <v>84.07</v>
      </c>
    </row>
    <row r="4936" spans="1:5" x14ac:dyDescent="0.35">
      <c r="A4936" s="564">
        <v>9878</v>
      </c>
      <c r="B4936" s="564" t="s">
        <v>9036</v>
      </c>
      <c r="C4936" s="564" t="s">
        <v>5000</v>
      </c>
      <c r="D4936" s="564" t="s">
        <v>4986</v>
      </c>
      <c r="E4936" s="107">
        <v>109.5</v>
      </c>
    </row>
    <row r="4937" spans="1:5" x14ac:dyDescent="0.35">
      <c r="A4937" s="564">
        <v>9879</v>
      </c>
      <c r="B4937" s="564" t="s">
        <v>9037</v>
      </c>
      <c r="C4937" s="564" t="s">
        <v>5000</v>
      </c>
      <c r="D4937" s="564" t="s">
        <v>4986</v>
      </c>
      <c r="E4937" s="107">
        <v>261.36</v>
      </c>
    </row>
    <row r="4938" spans="1:5" x14ac:dyDescent="0.35">
      <c r="A4938" s="564">
        <v>41986</v>
      </c>
      <c r="B4938" s="564" t="s">
        <v>10185</v>
      </c>
      <c r="C4938" s="564" t="s">
        <v>5000</v>
      </c>
      <c r="D4938" s="564" t="s">
        <v>4992</v>
      </c>
      <c r="E4938" s="108">
        <v>2941.39</v>
      </c>
    </row>
    <row r="4939" spans="1:5" x14ac:dyDescent="0.35">
      <c r="A4939" s="564">
        <v>43422</v>
      </c>
      <c r="B4939" s="564" t="s">
        <v>10186</v>
      </c>
      <c r="C4939" s="564" t="s">
        <v>5000</v>
      </c>
      <c r="D4939" s="564" t="s">
        <v>4992</v>
      </c>
      <c r="E4939" s="108">
        <v>3607.32</v>
      </c>
    </row>
    <row r="4940" spans="1:5" x14ac:dyDescent="0.35">
      <c r="A4940" s="564">
        <v>41987</v>
      </c>
      <c r="B4940" s="564" t="s">
        <v>10187</v>
      </c>
      <c r="C4940" s="564" t="s">
        <v>5000</v>
      </c>
      <c r="D4940" s="564" t="s">
        <v>4992</v>
      </c>
      <c r="E4940" s="108">
        <v>4181.18</v>
      </c>
    </row>
    <row r="4941" spans="1:5" x14ac:dyDescent="0.35">
      <c r="A4941" s="564">
        <v>41988</v>
      </c>
      <c r="B4941" s="564" t="s">
        <v>10188</v>
      </c>
      <c r="C4941" s="564" t="s">
        <v>5000</v>
      </c>
      <c r="D4941" s="564" t="s">
        <v>4992</v>
      </c>
      <c r="E4941" s="108">
        <v>5522.75</v>
      </c>
    </row>
    <row r="4942" spans="1:5" x14ac:dyDescent="0.35">
      <c r="A4942" s="564">
        <v>41697</v>
      </c>
      <c r="B4942" s="564" t="s">
        <v>10189</v>
      </c>
      <c r="C4942" s="564" t="s">
        <v>5000</v>
      </c>
      <c r="D4942" s="564" t="s">
        <v>4992</v>
      </c>
      <c r="E4942" s="107">
        <v>978.89</v>
      </c>
    </row>
    <row r="4943" spans="1:5" x14ac:dyDescent="0.35">
      <c r="A4943" s="564">
        <v>41985</v>
      </c>
      <c r="B4943" s="564" t="s">
        <v>10190</v>
      </c>
      <c r="C4943" s="564" t="s">
        <v>5000</v>
      </c>
      <c r="D4943" s="564" t="s">
        <v>4992</v>
      </c>
      <c r="E4943" s="108">
        <v>1363.33</v>
      </c>
    </row>
    <row r="4944" spans="1:5" x14ac:dyDescent="0.35">
      <c r="A4944" s="564">
        <v>41699</v>
      </c>
      <c r="B4944" s="564" t="s">
        <v>11594</v>
      </c>
      <c r="C4944" s="564" t="s">
        <v>5000</v>
      </c>
      <c r="D4944" s="564" t="s">
        <v>4992</v>
      </c>
      <c r="E4944" s="108">
        <v>1941.31</v>
      </c>
    </row>
    <row r="4945" spans="1:5" x14ac:dyDescent="0.35">
      <c r="A4945" s="564">
        <v>38053</v>
      </c>
      <c r="B4945" s="564" t="s">
        <v>9038</v>
      </c>
      <c r="C4945" s="564" t="s">
        <v>5000</v>
      </c>
      <c r="D4945" s="564" t="s">
        <v>4992</v>
      </c>
      <c r="E4945" s="107">
        <v>24.47</v>
      </c>
    </row>
    <row r="4946" spans="1:5" x14ac:dyDescent="0.35">
      <c r="A4946" s="564">
        <v>38054</v>
      </c>
      <c r="B4946" s="564" t="s">
        <v>9039</v>
      </c>
      <c r="C4946" s="564" t="s">
        <v>5000</v>
      </c>
      <c r="D4946" s="564" t="s">
        <v>4992</v>
      </c>
      <c r="E4946" s="107">
        <v>42.07</v>
      </c>
    </row>
    <row r="4947" spans="1:5" x14ac:dyDescent="0.35">
      <c r="A4947" s="564">
        <v>38052</v>
      </c>
      <c r="B4947" s="564" t="s">
        <v>9040</v>
      </c>
      <c r="C4947" s="564" t="s">
        <v>5000</v>
      </c>
      <c r="D4947" s="564" t="s">
        <v>4992</v>
      </c>
      <c r="E4947" s="107">
        <v>11.85</v>
      </c>
    </row>
    <row r="4948" spans="1:5" x14ac:dyDescent="0.35">
      <c r="A4948" s="564">
        <v>38051</v>
      </c>
      <c r="B4948" s="564" t="s">
        <v>9041</v>
      </c>
      <c r="C4948" s="564" t="s">
        <v>5000</v>
      </c>
      <c r="D4948" s="564" t="s">
        <v>4992</v>
      </c>
      <c r="E4948" s="107">
        <v>7.39</v>
      </c>
    </row>
    <row r="4949" spans="1:5" x14ac:dyDescent="0.35">
      <c r="A4949" s="564">
        <v>38787</v>
      </c>
      <c r="B4949" s="564" t="s">
        <v>9042</v>
      </c>
      <c r="C4949" s="564" t="s">
        <v>5000</v>
      </c>
      <c r="D4949" s="564" t="s">
        <v>4992</v>
      </c>
      <c r="E4949" s="107">
        <v>6.1</v>
      </c>
    </row>
    <row r="4950" spans="1:5" x14ac:dyDescent="0.35">
      <c r="A4950" s="564">
        <v>38825</v>
      </c>
      <c r="B4950" s="564" t="s">
        <v>9043</v>
      </c>
      <c r="C4950" s="564" t="s">
        <v>5000</v>
      </c>
      <c r="D4950" s="564" t="s">
        <v>4992</v>
      </c>
      <c r="E4950" s="107">
        <v>7.99</v>
      </c>
    </row>
    <row r="4951" spans="1:5" x14ac:dyDescent="0.35">
      <c r="A4951" s="564">
        <v>38826</v>
      </c>
      <c r="B4951" s="564" t="s">
        <v>9044</v>
      </c>
      <c r="C4951" s="564" t="s">
        <v>5000</v>
      </c>
      <c r="D4951" s="564" t="s">
        <v>4992</v>
      </c>
      <c r="E4951" s="107">
        <v>11.84</v>
      </c>
    </row>
    <row r="4952" spans="1:5" x14ac:dyDescent="0.35">
      <c r="A4952" s="564">
        <v>38827</v>
      </c>
      <c r="B4952" s="564" t="s">
        <v>9045</v>
      </c>
      <c r="C4952" s="564" t="s">
        <v>5000</v>
      </c>
      <c r="D4952" s="564" t="s">
        <v>4992</v>
      </c>
      <c r="E4952" s="107">
        <v>19.02</v>
      </c>
    </row>
    <row r="4953" spans="1:5" x14ac:dyDescent="0.35">
      <c r="A4953" s="564">
        <v>38830</v>
      </c>
      <c r="B4953" s="564" t="s">
        <v>9046</v>
      </c>
      <c r="C4953" s="564" t="s">
        <v>5000</v>
      </c>
      <c r="D4953" s="564" t="s">
        <v>4992</v>
      </c>
      <c r="E4953" s="107">
        <v>26.64</v>
      </c>
    </row>
    <row r="4954" spans="1:5" x14ac:dyDescent="0.35">
      <c r="A4954" s="564">
        <v>38828</v>
      </c>
      <c r="B4954" s="564" t="s">
        <v>9047</v>
      </c>
      <c r="C4954" s="564" t="s">
        <v>5000</v>
      </c>
      <c r="D4954" s="564" t="s">
        <v>4992</v>
      </c>
      <c r="E4954" s="107">
        <v>11.75</v>
      </c>
    </row>
    <row r="4955" spans="1:5" x14ac:dyDescent="0.35">
      <c r="A4955" s="564">
        <v>38829</v>
      </c>
      <c r="B4955" s="564" t="s">
        <v>9048</v>
      </c>
      <c r="C4955" s="564" t="s">
        <v>5000</v>
      </c>
      <c r="D4955" s="564" t="s">
        <v>4992</v>
      </c>
      <c r="E4955" s="107">
        <v>19.239999999999998</v>
      </c>
    </row>
    <row r="4956" spans="1:5" x14ac:dyDescent="0.35">
      <c r="A4956" s="564">
        <v>38831</v>
      </c>
      <c r="B4956" s="564" t="s">
        <v>9049</v>
      </c>
      <c r="C4956" s="564" t="s">
        <v>5000</v>
      </c>
      <c r="D4956" s="564" t="s">
        <v>4992</v>
      </c>
      <c r="E4956" s="107">
        <v>37.159999999999997</v>
      </c>
    </row>
    <row r="4957" spans="1:5" x14ac:dyDescent="0.35">
      <c r="A4957" s="564">
        <v>36274</v>
      </c>
      <c r="B4957" s="564" t="s">
        <v>9050</v>
      </c>
      <c r="C4957" s="564" t="s">
        <v>5000</v>
      </c>
      <c r="D4957" s="564" t="s">
        <v>4992</v>
      </c>
      <c r="E4957" s="107">
        <v>9.15</v>
      </c>
    </row>
    <row r="4958" spans="1:5" x14ac:dyDescent="0.35">
      <c r="A4958" s="564">
        <v>36278</v>
      </c>
      <c r="B4958" s="564" t="s">
        <v>9051</v>
      </c>
      <c r="C4958" s="564" t="s">
        <v>5000</v>
      </c>
      <c r="D4958" s="564" t="s">
        <v>4992</v>
      </c>
      <c r="E4958" s="107">
        <v>12.41</v>
      </c>
    </row>
    <row r="4959" spans="1:5" x14ac:dyDescent="0.35">
      <c r="A4959" s="564">
        <v>38977</v>
      </c>
      <c r="B4959" s="564" t="s">
        <v>9052</v>
      </c>
      <c r="C4959" s="564" t="s">
        <v>5000</v>
      </c>
      <c r="D4959" s="564" t="s">
        <v>4992</v>
      </c>
      <c r="E4959" s="107">
        <v>188.88</v>
      </c>
    </row>
    <row r="4960" spans="1:5" x14ac:dyDescent="0.35">
      <c r="A4960" s="564">
        <v>38971</v>
      </c>
      <c r="B4960" s="564" t="s">
        <v>9053</v>
      </c>
      <c r="C4960" s="564" t="s">
        <v>5000</v>
      </c>
      <c r="D4960" s="564" t="s">
        <v>4992</v>
      </c>
      <c r="E4960" s="107">
        <v>15.56</v>
      </c>
    </row>
    <row r="4961" spans="1:5" x14ac:dyDescent="0.35">
      <c r="A4961" s="564">
        <v>38972</v>
      </c>
      <c r="B4961" s="564" t="s">
        <v>9054</v>
      </c>
      <c r="C4961" s="564" t="s">
        <v>5000</v>
      </c>
      <c r="D4961" s="564" t="s">
        <v>4992</v>
      </c>
      <c r="E4961" s="107">
        <v>23.7</v>
      </c>
    </row>
    <row r="4962" spans="1:5" x14ac:dyDescent="0.35">
      <c r="A4962" s="564">
        <v>38973</v>
      </c>
      <c r="B4962" s="564" t="s">
        <v>9055</v>
      </c>
      <c r="C4962" s="564" t="s">
        <v>5000</v>
      </c>
      <c r="D4962" s="564" t="s">
        <v>4992</v>
      </c>
      <c r="E4962" s="107">
        <v>31.35</v>
      </c>
    </row>
    <row r="4963" spans="1:5" x14ac:dyDescent="0.35">
      <c r="A4963" s="564">
        <v>38974</v>
      </c>
      <c r="B4963" s="564" t="s">
        <v>9056</v>
      </c>
      <c r="C4963" s="564" t="s">
        <v>5000</v>
      </c>
      <c r="D4963" s="564" t="s">
        <v>4992</v>
      </c>
      <c r="E4963" s="107">
        <v>45.72</v>
      </c>
    </row>
    <row r="4964" spans="1:5" x14ac:dyDescent="0.35">
      <c r="A4964" s="564">
        <v>38975</v>
      </c>
      <c r="B4964" s="564" t="s">
        <v>9057</v>
      </c>
      <c r="C4964" s="564" t="s">
        <v>5000</v>
      </c>
      <c r="D4964" s="564" t="s">
        <v>4992</v>
      </c>
      <c r="E4964" s="107">
        <v>76.19</v>
      </c>
    </row>
    <row r="4965" spans="1:5" x14ac:dyDescent="0.35">
      <c r="A4965" s="564">
        <v>38976</v>
      </c>
      <c r="B4965" s="564" t="s">
        <v>9058</v>
      </c>
      <c r="C4965" s="564" t="s">
        <v>5000</v>
      </c>
      <c r="D4965" s="564" t="s">
        <v>4992</v>
      </c>
      <c r="E4965" s="107">
        <v>106.85</v>
      </c>
    </row>
    <row r="4966" spans="1:5" x14ac:dyDescent="0.35">
      <c r="A4966" s="564">
        <v>38986</v>
      </c>
      <c r="B4966" s="564" t="s">
        <v>9059</v>
      </c>
      <c r="C4966" s="564" t="s">
        <v>5000</v>
      </c>
      <c r="D4966" s="564" t="s">
        <v>4992</v>
      </c>
      <c r="E4966" s="107">
        <v>215.03</v>
      </c>
    </row>
    <row r="4967" spans="1:5" x14ac:dyDescent="0.35">
      <c r="A4967" s="564">
        <v>38978</v>
      </c>
      <c r="B4967" s="564" t="s">
        <v>9060</v>
      </c>
      <c r="C4967" s="564" t="s">
        <v>5000</v>
      </c>
      <c r="D4967" s="564" t="s">
        <v>4992</v>
      </c>
      <c r="E4967" s="107">
        <v>9.15</v>
      </c>
    </row>
    <row r="4968" spans="1:5" x14ac:dyDescent="0.35">
      <c r="A4968" s="564">
        <v>38979</v>
      </c>
      <c r="B4968" s="564" t="s">
        <v>9061</v>
      </c>
      <c r="C4968" s="564" t="s">
        <v>5000</v>
      </c>
      <c r="D4968" s="564" t="s">
        <v>4992</v>
      </c>
      <c r="E4968" s="107">
        <v>12.41</v>
      </c>
    </row>
    <row r="4969" spans="1:5" x14ac:dyDescent="0.35">
      <c r="A4969" s="564">
        <v>38980</v>
      </c>
      <c r="B4969" s="564" t="s">
        <v>9062</v>
      </c>
      <c r="C4969" s="564" t="s">
        <v>5000</v>
      </c>
      <c r="D4969" s="564" t="s">
        <v>4992</v>
      </c>
      <c r="E4969" s="107">
        <v>20.75</v>
      </c>
    </row>
    <row r="4970" spans="1:5" x14ac:dyDescent="0.35">
      <c r="A4970" s="564">
        <v>38981</v>
      </c>
      <c r="B4970" s="564" t="s">
        <v>9063</v>
      </c>
      <c r="C4970" s="564" t="s">
        <v>5000</v>
      </c>
      <c r="D4970" s="564" t="s">
        <v>4992</v>
      </c>
      <c r="E4970" s="107">
        <v>28.73</v>
      </c>
    </row>
    <row r="4971" spans="1:5" x14ac:dyDescent="0.35">
      <c r="A4971" s="564">
        <v>38982</v>
      </c>
      <c r="B4971" s="564" t="s">
        <v>9064</v>
      </c>
      <c r="C4971" s="564" t="s">
        <v>5000</v>
      </c>
      <c r="D4971" s="564" t="s">
        <v>4992</v>
      </c>
      <c r="E4971" s="107">
        <v>41.81</v>
      </c>
    </row>
    <row r="4972" spans="1:5" x14ac:dyDescent="0.35">
      <c r="A4972" s="564">
        <v>38983</v>
      </c>
      <c r="B4972" s="564" t="s">
        <v>9065</v>
      </c>
      <c r="C4972" s="564" t="s">
        <v>5000</v>
      </c>
      <c r="D4972" s="564" t="s">
        <v>4992</v>
      </c>
      <c r="E4972" s="107">
        <v>55.44</v>
      </c>
    </row>
    <row r="4973" spans="1:5" x14ac:dyDescent="0.35">
      <c r="A4973" s="564">
        <v>38984</v>
      </c>
      <c r="B4973" s="564" t="s">
        <v>9066</v>
      </c>
      <c r="C4973" s="564" t="s">
        <v>5000</v>
      </c>
      <c r="D4973" s="564" t="s">
        <v>4992</v>
      </c>
      <c r="E4973" s="107">
        <v>106.92</v>
      </c>
    </row>
    <row r="4974" spans="1:5" x14ac:dyDescent="0.35">
      <c r="A4974" s="564">
        <v>38985</v>
      </c>
      <c r="B4974" s="564" t="s">
        <v>9067</v>
      </c>
      <c r="C4974" s="564" t="s">
        <v>5000</v>
      </c>
      <c r="D4974" s="564" t="s">
        <v>4992</v>
      </c>
      <c r="E4974" s="107">
        <v>158.29</v>
      </c>
    </row>
    <row r="4975" spans="1:5" x14ac:dyDescent="0.35">
      <c r="A4975" s="564">
        <v>9836</v>
      </c>
      <c r="B4975" s="564" t="s">
        <v>9068</v>
      </c>
      <c r="C4975" s="564" t="s">
        <v>5000</v>
      </c>
      <c r="D4975" s="564" t="s">
        <v>4988</v>
      </c>
      <c r="E4975" s="107">
        <v>15.65</v>
      </c>
    </row>
    <row r="4976" spans="1:5" x14ac:dyDescent="0.35">
      <c r="A4976" s="564">
        <v>20065</v>
      </c>
      <c r="B4976" s="564" t="s">
        <v>9069</v>
      </c>
      <c r="C4976" s="564" t="s">
        <v>5000</v>
      </c>
      <c r="D4976" s="564" t="s">
        <v>4986</v>
      </c>
      <c r="E4976" s="107">
        <v>40.03</v>
      </c>
    </row>
    <row r="4977" spans="1:5" x14ac:dyDescent="0.35">
      <c r="A4977" s="564">
        <v>9835</v>
      </c>
      <c r="B4977" s="564" t="s">
        <v>9070</v>
      </c>
      <c r="C4977" s="564" t="s">
        <v>5000</v>
      </c>
      <c r="D4977" s="564" t="s">
        <v>4986</v>
      </c>
      <c r="E4977" s="107">
        <v>5.64</v>
      </c>
    </row>
    <row r="4978" spans="1:5" x14ac:dyDescent="0.35">
      <c r="A4978" s="564">
        <v>38032</v>
      </c>
      <c r="B4978" s="564" t="s">
        <v>9071</v>
      </c>
      <c r="C4978" s="564" t="s">
        <v>5000</v>
      </c>
      <c r="D4978" s="564" t="s">
        <v>4992</v>
      </c>
      <c r="E4978" s="107">
        <v>71.83</v>
      </c>
    </row>
    <row r="4979" spans="1:5" x14ac:dyDescent="0.35">
      <c r="A4979" s="564">
        <v>38033</v>
      </c>
      <c r="B4979" s="564" t="s">
        <v>9072</v>
      </c>
      <c r="C4979" s="564" t="s">
        <v>5000</v>
      </c>
      <c r="D4979" s="564" t="s">
        <v>4992</v>
      </c>
      <c r="E4979" s="107">
        <v>117.54</v>
      </c>
    </row>
    <row r="4980" spans="1:5" x14ac:dyDescent="0.35">
      <c r="A4980" s="564">
        <v>38034</v>
      </c>
      <c r="B4980" s="564" t="s">
        <v>9073</v>
      </c>
      <c r="C4980" s="564" t="s">
        <v>5000</v>
      </c>
      <c r="D4980" s="564" t="s">
        <v>4992</v>
      </c>
      <c r="E4980" s="107">
        <v>194.44</v>
      </c>
    </row>
    <row r="4981" spans="1:5" x14ac:dyDescent="0.35">
      <c r="A4981" s="564">
        <v>38035</v>
      </c>
      <c r="B4981" s="564" t="s">
        <v>9074</v>
      </c>
      <c r="C4981" s="564" t="s">
        <v>5000</v>
      </c>
      <c r="D4981" s="564" t="s">
        <v>4992</v>
      </c>
      <c r="E4981" s="107">
        <v>270.95</v>
      </c>
    </row>
    <row r="4982" spans="1:5" x14ac:dyDescent="0.35">
      <c r="A4982" s="564">
        <v>38036</v>
      </c>
      <c r="B4982" s="564" t="s">
        <v>9075</v>
      </c>
      <c r="C4982" s="564" t="s">
        <v>5000</v>
      </c>
      <c r="D4982" s="564" t="s">
        <v>4992</v>
      </c>
      <c r="E4982" s="107">
        <v>382.32</v>
      </c>
    </row>
    <row r="4983" spans="1:5" x14ac:dyDescent="0.35">
      <c r="A4983" s="564">
        <v>38037</v>
      </c>
      <c r="B4983" s="564" t="s">
        <v>9076</v>
      </c>
      <c r="C4983" s="564" t="s">
        <v>5000</v>
      </c>
      <c r="D4983" s="564" t="s">
        <v>4992</v>
      </c>
      <c r="E4983" s="107">
        <v>443.3</v>
      </c>
    </row>
    <row r="4984" spans="1:5" x14ac:dyDescent="0.35">
      <c r="A4984" s="564">
        <v>9850</v>
      </c>
      <c r="B4984" s="564" t="s">
        <v>9077</v>
      </c>
      <c r="C4984" s="564" t="s">
        <v>5000</v>
      </c>
      <c r="D4984" s="564" t="s">
        <v>4992</v>
      </c>
      <c r="E4984" s="107">
        <v>147</v>
      </c>
    </row>
    <row r="4985" spans="1:5" x14ac:dyDescent="0.35">
      <c r="A4985" s="564">
        <v>9853</v>
      </c>
      <c r="B4985" s="564" t="s">
        <v>9078</v>
      </c>
      <c r="C4985" s="564" t="s">
        <v>5000</v>
      </c>
      <c r="D4985" s="564" t="s">
        <v>4992</v>
      </c>
      <c r="E4985" s="107">
        <v>261.41000000000003</v>
      </c>
    </row>
    <row r="4986" spans="1:5" x14ac:dyDescent="0.35">
      <c r="A4986" s="564">
        <v>9854</v>
      </c>
      <c r="B4986" s="564" t="s">
        <v>9079</v>
      </c>
      <c r="C4986" s="564" t="s">
        <v>5000</v>
      </c>
      <c r="D4986" s="564" t="s">
        <v>4992</v>
      </c>
      <c r="E4986" s="107">
        <v>114.54</v>
      </c>
    </row>
    <row r="4987" spans="1:5" x14ac:dyDescent="0.35">
      <c r="A4987" s="564">
        <v>9851</v>
      </c>
      <c r="B4987" s="564" t="s">
        <v>9080</v>
      </c>
      <c r="C4987" s="564" t="s">
        <v>5000</v>
      </c>
      <c r="D4987" s="564" t="s">
        <v>4992</v>
      </c>
      <c r="E4987" s="107">
        <v>198.61</v>
      </c>
    </row>
    <row r="4988" spans="1:5" x14ac:dyDescent="0.35">
      <c r="A4988" s="564">
        <v>9855</v>
      </c>
      <c r="B4988" s="564" t="s">
        <v>9081</v>
      </c>
      <c r="C4988" s="564" t="s">
        <v>5000</v>
      </c>
      <c r="D4988" s="564" t="s">
        <v>4992</v>
      </c>
      <c r="E4988" s="107">
        <v>332.19</v>
      </c>
    </row>
    <row r="4989" spans="1:5" x14ac:dyDescent="0.35">
      <c r="A4989" s="564">
        <v>9825</v>
      </c>
      <c r="B4989" s="564" t="s">
        <v>9082</v>
      </c>
      <c r="C4989" s="564" t="s">
        <v>5000</v>
      </c>
      <c r="D4989" s="564" t="s">
        <v>4992</v>
      </c>
      <c r="E4989" s="107">
        <v>57.85</v>
      </c>
    </row>
    <row r="4990" spans="1:5" x14ac:dyDescent="0.35">
      <c r="A4990" s="564">
        <v>9828</v>
      </c>
      <c r="B4990" s="564" t="s">
        <v>9083</v>
      </c>
      <c r="C4990" s="564" t="s">
        <v>5000</v>
      </c>
      <c r="D4990" s="564" t="s">
        <v>4992</v>
      </c>
      <c r="E4990" s="107">
        <v>155.68</v>
      </c>
    </row>
    <row r="4991" spans="1:5" x14ac:dyDescent="0.35">
      <c r="A4991" s="564">
        <v>9829</v>
      </c>
      <c r="B4991" s="564" t="s">
        <v>9084</v>
      </c>
      <c r="C4991" s="564" t="s">
        <v>5000</v>
      </c>
      <c r="D4991" s="564" t="s">
        <v>4992</v>
      </c>
      <c r="E4991" s="107">
        <v>263.83999999999997</v>
      </c>
    </row>
    <row r="4992" spans="1:5" x14ac:dyDescent="0.35">
      <c r="A4992" s="564">
        <v>9826</v>
      </c>
      <c r="B4992" s="564" t="s">
        <v>9085</v>
      </c>
      <c r="C4992" s="564" t="s">
        <v>5000</v>
      </c>
      <c r="D4992" s="564" t="s">
        <v>4992</v>
      </c>
      <c r="E4992" s="107">
        <v>401.65</v>
      </c>
    </row>
    <row r="4993" spans="1:5" x14ac:dyDescent="0.35">
      <c r="A4993" s="564">
        <v>9827</v>
      </c>
      <c r="B4993" s="564" t="s">
        <v>9086</v>
      </c>
      <c r="C4993" s="564" t="s">
        <v>5000</v>
      </c>
      <c r="D4993" s="564" t="s">
        <v>4992</v>
      </c>
      <c r="E4993" s="107">
        <v>570.35</v>
      </c>
    </row>
    <row r="4994" spans="1:5" x14ac:dyDescent="0.35">
      <c r="A4994" s="564">
        <v>36374</v>
      </c>
      <c r="B4994" s="564" t="s">
        <v>9087</v>
      </c>
      <c r="C4994" s="564" t="s">
        <v>5000</v>
      </c>
      <c r="D4994" s="564" t="s">
        <v>4992</v>
      </c>
      <c r="E4994" s="107">
        <v>69.33</v>
      </c>
    </row>
    <row r="4995" spans="1:5" x14ac:dyDescent="0.35">
      <c r="A4995" s="564">
        <v>36084</v>
      </c>
      <c r="B4995" s="564" t="s">
        <v>9088</v>
      </c>
      <c r="C4995" s="564" t="s">
        <v>5000</v>
      </c>
      <c r="D4995" s="564" t="s">
        <v>4992</v>
      </c>
      <c r="E4995" s="107">
        <v>20.54</v>
      </c>
    </row>
    <row r="4996" spans="1:5" x14ac:dyDescent="0.35">
      <c r="A4996" s="564">
        <v>36373</v>
      </c>
      <c r="B4996" s="564" t="s">
        <v>9089</v>
      </c>
      <c r="C4996" s="564" t="s">
        <v>5000</v>
      </c>
      <c r="D4996" s="564" t="s">
        <v>4992</v>
      </c>
      <c r="E4996" s="107">
        <v>42.65</v>
      </c>
    </row>
    <row r="4997" spans="1:5" x14ac:dyDescent="0.35">
      <c r="A4997" s="564">
        <v>36377</v>
      </c>
      <c r="B4997" s="564" t="s">
        <v>9090</v>
      </c>
      <c r="C4997" s="564" t="s">
        <v>5000</v>
      </c>
      <c r="D4997" s="564" t="s">
        <v>4992</v>
      </c>
      <c r="E4997" s="107">
        <v>83.17</v>
      </c>
    </row>
    <row r="4998" spans="1:5" x14ac:dyDescent="0.35">
      <c r="A4998" s="564">
        <v>36375</v>
      </c>
      <c r="B4998" s="564" t="s">
        <v>9091</v>
      </c>
      <c r="C4998" s="564" t="s">
        <v>5000</v>
      </c>
      <c r="D4998" s="564" t="s">
        <v>4992</v>
      </c>
      <c r="E4998" s="107">
        <v>25.35</v>
      </c>
    </row>
    <row r="4999" spans="1:5" x14ac:dyDescent="0.35">
      <c r="A4999" s="564">
        <v>36376</v>
      </c>
      <c r="B4999" s="564" t="s">
        <v>9092</v>
      </c>
      <c r="C4999" s="564" t="s">
        <v>5000</v>
      </c>
      <c r="D4999" s="564" t="s">
        <v>4992</v>
      </c>
      <c r="E4999" s="107">
        <v>49.78</v>
      </c>
    </row>
    <row r="5000" spans="1:5" x14ac:dyDescent="0.35">
      <c r="A5000" s="564">
        <v>36380</v>
      </c>
      <c r="B5000" s="564" t="s">
        <v>9093</v>
      </c>
      <c r="C5000" s="564" t="s">
        <v>5000</v>
      </c>
      <c r="D5000" s="564" t="s">
        <v>4992</v>
      </c>
      <c r="E5000" s="107">
        <v>103.99</v>
      </c>
    </row>
    <row r="5001" spans="1:5" x14ac:dyDescent="0.35">
      <c r="A5001" s="564">
        <v>36378</v>
      </c>
      <c r="B5001" s="564" t="s">
        <v>9094</v>
      </c>
      <c r="C5001" s="564" t="s">
        <v>5000</v>
      </c>
      <c r="D5001" s="564" t="s">
        <v>4992</v>
      </c>
      <c r="E5001" s="107">
        <v>31.16</v>
      </c>
    </row>
    <row r="5002" spans="1:5" x14ac:dyDescent="0.35">
      <c r="A5002" s="564">
        <v>36379</v>
      </c>
      <c r="B5002" s="564" t="s">
        <v>9095</v>
      </c>
      <c r="C5002" s="564" t="s">
        <v>5000</v>
      </c>
      <c r="D5002" s="564" t="s">
        <v>4992</v>
      </c>
      <c r="E5002" s="107">
        <v>62.82</v>
      </c>
    </row>
    <row r="5003" spans="1:5" x14ac:dyDescent="0.35">
      <c r="A5003" s="564">
        <v>9859</v>
      </c>
      <c r="B5003" s="564" t="s">
        <v>9096</v>
      </c>
      <c r="C5003" s="564" t="s">
        <v>5000</v>
      </c>
      <c r="D5003" s="564" t="s">
        <v>4986</v>
      </c>
      <c r="E5003" s="107">
        <v>10.73</v>
      </c>
    </row>
    <row r="5004" spans="1:5" x14ac:dyDescent="0.35">
      <c r="A5004" s="564">
        <v>9838</v>
      </c>
      <c r="B5004" s="564" t="s">
        <v>9097</v>
      </c>
      <c r="C5004" s="564" t="s">
        <v>5000</v>
      </c>
      <c r="D5004" s="564" t="s">
        <v>4986</v>
      </c>
      <c r="E5004" s="107">
        <v>9.61</v>
      </c>
    </row>
    <row r="5005" spans="1:5" x14ac:dyDescent="0.35">
      <c r="A5005" s="564">
        <v>9837</v>
      </c>
      <c r="B5005" s="564" t="s">
        <v>9098</v>
      </c>
      <c r="C5005" s="564" t="s">
        <v>5000</v>
      </c>
      <c r="D5005" s="564" t="s">
        <v>4986</v>
      </c>
      <c r="E5005" s="107">
        <v>13.87</v>
      </c>
    </row>
    <row r="5006" spans="1:5" x14ac:dyDescent="0.35">
      <c r="A5006" s="564">
        <v>9833</v>
      </c>
      <c r="B5006" s="564" t="s">
        <v>9099</v>
      </c>
      <c r="C5006" s="564" t="s">
        <v>5000</v>
      </c>
      <c r="D5006" s="564" t="s">
        <v>4992</v>
      </c>
      <c r="E5006" s="107">
        <v>13.75</v>
      </c>
    </row>
    <row r="5007" spans="1:5" x14ac:dyDescent="0.35">
      <c r="A5007" s="564">
        <v>9830</v>
      </c>
      <c r="B5007" s="564" t="s">
        <v>9100</v>
      </c>
      <c r="C5007" s="564" t="s">
        <v>5000</v>
      </c>
      <c r="D5007" s="564" t="s">
        <v>4992</v>
      </c>
      <c r="E5007" s="107">
        <v>7.36</v>
      </c>
    </row>
    <row r="5008" spans="1:5" x14ac:dyDescent="0.35">
      <c r="A5008" s="564">
        <v>9834</v>
      </c>
      <c r="B5008" s="564" t="s">
        <v>9101</v>
      </c>
      <c r="C5008" s="564" t="s">
        <v>5000</v>
      </c>
      <c r="D5008" s="564" t="s">
        <v>4992</v>
      </c>
      <c r="E5008" s="107">
        <v>38.28</v>
      </c>
    </row>
    <row r="5009" spans="1:5" x14ac:dyDescent="0.35">
      <c r="A5009" s="564">
        <v>9863</v>
      </c>
      <c r="B5009" s="564" t="s">
        <v>9102</v>
      </c>
      <c r="C5009" s="564" t="s">
        <v>5000</v>
      </c>
      <c r="D5009" s="564" t="s">
        <v>4986</v>
      </c>
      <c r="E5009" s="107">
        <v>77.430000000000007</v>
      </c>
    </row>
    <row r="5010" spans="1:5" x14ac:dyDescent="0.35">
      <c r="A5010" s="564">
        <v>9860</v>
      </c>
      <c r="B5010" s="564" t="s">
        <v>9103</v>
      </c>
      <c r="C5010" s="564" t="s">
        <v>5000</v>
      </c>
      <c r="D5010" s="564" t="s">
        <v>4986</v>
      </c>
      <c r="E5010" s="107">
        <v>49.71</v>
      </c>
    </row>
    <row r="5011" spans="1:5" x14ac:dyDescent="0.35">
      <c r="A5011" s="564">
        <v>9862</v>
      </c>
      <c r="B5011" s="564" t="s">
        <v>9104</v>
      </c>
      <c r="C5011" s="564" t="s">
        <v>5000</v>
      </c>
      <c r="D5011" s="564" t="s">
        <v>4986</v>
      </c>
      <c r="E5011" s="107">
        <v>35.08</v>
      </c>
    </row>
    <row r="5012" spans="1:5" x14ac:dyDescent="0.35">
      <c r="A5012" s="564">
        <v>9861</v>
      </c>
      <c r="B5012" s="564" t="s">
        <v>9105</v>
      </c>
      <c r="C5012" s="564" t="s">
        <v>5000</v>
      </c>
      <c r="D5012" s="564" t="s">
        <v>4986</v>
      </c>
      <c r="E5012" s="107">
        <v>28.19</v>
      </c>
    </row>
    <row r="5013" spans="1:5" x14ac:dyDescent="0.35">
      <c r="A5013" s="564">
        <v>9856</v>
      </c>
      <c r="B5013" s="564" t="s">
        <v>9106</v>
      </c>
      <c r="C5013" s="564" t="s">
        <v>5000</v>
      </c>
      <c r="D5013" s="564" t="s">
        <v>4986</v>
      </c>
      <c r="E5013" s="107">
        <v>7.58</v>
      </c>
    </row>
    <row r="5014" spans="1:5" x14ac:dyDescent="0.35">
      <c r="A5014" s="564">
        <v>9866</v>
      </c>
      <c r="B5014" s="564" t="s">
        <v>9107</v>
      </c>
      <c r="C5014" s="564" t="s">
        <v>5000</v>
      </c>
      <c r="D5014" s="564" t="s">
        <v>4986</v>
      </c>
      <c r="E5014" s="107">
        <v>20.82</v>
      </c>
    </row>
    <row r="5015" spans="1:5" x14ac:dyDescent="0.35">
      <c r="A5015" s="564">
        <v>9857</v>
      </c>
      <c r="B5015" s="564" t="s">
        <v>9108</v>
      </c>
      <c r="C5015" s="564" t="s">
        <v>5000</v>
      </c>
      <c r="D5015" s="564" t="s">
        <v>4986</v>
      </c>
      <c r="E5015" s="107">
        <v>100.14</v>
      </c>
    </row>
    <row r="5016" spans="1:5" x14ac:dyDescent="0.35">
      <c r="A5016" s="564">
        <v>9864</v>
      </c>
      <c r="B5016" s="564" t="s">
        <v>9109</v>
      </c>
      <c r="C5016" s="564" t="s">
        <v>5000</v>
      </c>
      <c r="D5016" s="564" t="s">
        <v>4986</v>
      </c>
      <c r="E5016" s="107">
        <v>120.9</v>
      </c>
    </row>
    <row r="5017" spans="1:5" x14ac:dyDescent="0.35">
      <c r="A5017" s="564">
        <v>9865</v>
      </c>
      <c r="B5017" s="564" t="s">
        <v>9110</v>
      </c>
      <c r="C5017" s="564" t="s">
        <v>5000</v>
      </c>
      <c r="D5017" s="564" t="s">
        <v>4986</v>
      </c>
      <c r="E5017" s="107">
        <v>173.87</v>
      </c>
    </row>
    <row r="5018" spans="1:5" x14ac:dyDescent="0.35">
      <c r="A5018" s="564">
        <v>9858</v>
      </c>
      <c r="B5018" s="564" t="s">
        <v>9111</v>
      </c>
      <c r="C5018" s="564" t="s">
        <v>5000</v>
      </c>
      <c r="D5018" s="564" t="s">
        <v>4986</v>
      </c>
      <c r="E5018" s="107">
        <v>182.28</v>
      </c>
    </row>
    <row r="5019" spans="1:5" x14ac:dyDescent="0.35">
      <c r="A5019" s="564">
        <v>9841</v>
      </c>
      <c r="B5019" s="564" t="s">
        <v>11595</v>
      </c>
      <c r="C5019" s="564" t="s">
        <v>5000</v>
      </c>
      <c r="D5019" s="564" t="s">
        <v>4986</v>
      </c>
      <c r="E5019" s="107">
        <v>38.619999999999997</v>
      </c>
    </row>
    <row r="5020" spans="1:5" x14ac:dyDescent="0.35">
      <c r="A5020" s="564">
        <v>9840</v>
      </c>
      <c r="B5020" s="564" t="s">
        <v>11596</v>
      </c>
      <c r="C5020" s="564" t="s">
        <v>5000</v>
      </c>
      <c r="D5020" s="564" t="s">
        <v>4986</v>
      </c>
      <c r="E5020" s="107">
        <v>78.5</v>
      </c>
    </row>
    <row r="5021" spans="1:5" x14ac:dyDescent="0.35">
      <c r="A5021" s="564">
        <v>20067</v>
      </c>
      <c r="B5021" s="564" t="s">
        <v>11597</v>
      </c>
      <c r="C5021" s="564" t="s">
        <v>5000</v>
      </c>
      <c r="D5021" s="564" t="s">
        <v>4986</v>
      </c>
      <c r="E5021" s="107">
        <v>13.49</v>
      </c>
    </row>
    <row r="5022" spans="1:5" x14ac:dyDescent="0.35">
      <c r="A5022" s="564">
        <v>20068</v>
      </c>
      <c r="B5022" s="564" t="s">
        <v>11598</v>
      </c>
      <c r="C5022" s="564" t="s">
        <v>5000</v>
      </c>
      <c r="D5022" s="564" t="s">
        <v>4986</v>
      </c>
      <c r="E5022" s="107">
        <v>16.82</v>
      </c>
    </row>
    <row r="5023" spans="1:5" x14ac:dyDescent="0.35">
      <c r="A5023" s="564">
        <v>9839</v>
      </c>
      <c r="B5023" s="564" t="s">
        <v>11599</v>
      </c>
      <c r="C5023" s="564" t="s">
        <v>5000</v>
      </c>
      <c r="D5023" s="564" t="s">
        <v>4986</v>
      </c>
      <c r="E5023" s="107">
        <v>22.05</v>
      </c>
    </row>
    <row r="5024" spans="1:5" x14ac:dyDescent="0.35">
      <c r="A5024" s="564">
        <v>9870</v>
      </c>
      <c r="B5024" s="564" t="s">
        <v>11600</v>
      </c>
      <c r="C5024" s="564" t="s">
        <v>5000</v>
      </c>
      <c r="D5024" s="564" t="s">
        <v>4986</v>
      </c>
      <c r="E5024" s="107">
        <v>84.43</v>
      </c>
    </row>
    <row r="5025" spans="1:5" x14ac:dyDescent="0.35">
      <c r="A5025" s="564">
        <v>9867</v>
      </c>
      <c r="B5025" s="564" t="s">
        <v>9112</v>
      </c>
      <c r="C5025" s="564" t="s">
        <v>5000</v>
      </c>
      <c r="D5025" s="564" t="s">
        <v>4986</v>
      </c>
      <c r="E5025" s="107">
        <v>3.1</v>
      </c>
    </row>
    <row r="5026" spans="1:5" x14ac:dyDescent="0.35">
      <c r="A5026" s="564">
        <v>9868</v>
      </c>
      <c r="B5026" s="564" t="s">
        <v>9113</v>
      </c>
      <c r="C5026" s="564" t="s">
        <v>5000</v>
      </c>
      <c r="D5026" s="564" t="s">
        <v>4988</v>
      </c>
      <c r="E5026" s="107">
        <v>3.98</v>
      </c>
    </row>
    <row r="5027" spans="1:5" x14ac:dyDescent="0.35">
      <c r="A5027" s="564">
        <v>9869</v>
      </c>
      <c r="B5027" s="564" t="s">
        <v>9114</v>
      </c>
      <c r="C5027" s="564" t="s">
        <v>5000</v>
      </c>
      <c r="D5027" s="564" t="s">
        <v>4986</v>
      </c>
      <c r="E5027" s="107">
        <v>8.94</v>
      </c>
    </row>
    <row r="5028" spans="1:5" x14ac:dyDescent="0.35">
      <c r="A5028" s="564">
        <v>9874</v>
      </c>
      <c r="B5028" s="564" t="s">
        <v>9115</v>
      </c>
      <c r="C5028" s="564" t="s">
        <v>5000</v>
      </c>
      <c r="D5028" s="564" t="s">
        <v>4986</v>
      </c>
      <c r="E5028" s="107">
        <v>13.01</v>
      </c>
    </row>
    <row r="5029" spans="1:5" x14ac:dyDescent="0.35">
      <c r="A5029" s="564">
        <v>9875</v>
      </c>
      <c r="B5029" s="564" t="s">
        <v>9116</v>
      </c>
      <c r="C5029" s="564" t="s">
        <v>5000</v>
      </c>
      <c r="D5029" s="564" t="s">
        <v>4986</v>
      </c>
      <c r="E5029" s="107">
        <v>14.9</v>
      </c>
    </row>
    <row r="5030" spans="1:5" x14ac:dyDescent="0.35">
      <c r="A5030" s="564">
        <v>9873</v>
      </c>
      <c r="B5030" s="564" t="s">
        <v>9117</v>
      </c>
      <c r="C5030" s="564" t="s">
        <v>5000</v>
      </c>
      <c r="D5030" s="564" t="s">
        <v>4986</v>
      </c>
      <c r="E5030" s="107">
        <v>25.14</v>
      </c>
    </row>
    <row r="5031" spans="1:5" x14ac:dyDescent="0.35">
      <c r="A5031" s="564">
        <v>9871</v>
      </c>
      <c r="B5031" s="564" t="s">
        <v>9118</v>
      </c>
      <c r="C5031" s="564" t="s">
        <v>5000</v>
      </c>
      <c r="D5031" s="564" t="s">
        <v>4986</v>
      </c>
      <c r="E5031" s="107">
        <v>42.12</v>
      </c>
    </row>
    <row r="5032" spans="1:5" x14ac:dyDescent="0.35">
      <c r="A5032" s="564">
        <v>9872</v>
      </c>
      <c r="B5032" s="564" t="s">
        <v>9119</v>
      </c>
      <c r="C5032" s="564" t="s">
        <v>5000</v>
      </c>
      <c r="D5032" s="564" t="s">
        <v>4986</v>
      </c>
      <c r="E5032" s="107">
        <v>52.63</v>
      </c>
    </row>
    <row r="5033" spans="1:5" x14ac:dyDescent="0.35">
      <c r="A5033" s="564">
        <v>7667</v>
      </c>
      <c r="B5033" s="564" t="s">
        <v>9120</v>
      </c>
      <c r="C5033" s="564" t="s">
        <v>5000</v>
      </c>
      <c r="D5033" s="564" t="s">
        <v>4992</v>
      </c>
      <c r="E5033" s="108">
        <v>2776.11</v>
      </c>
    </row>
    <row r="5034" spans="1:5" x14ac:dyDescent="0.35">
      <c r="A5034" s="564">
        <v>7660</v>
      </c>
      <c r="B5034" s="564" t="s">
        <v>9121</v>
      </c>
      <c r="C5034" s="564" t="s">
        <v>5000</v>
      </c>
      <c r="D5034" s="564" t="s">
        <v>4992</v>
      </c>
      <c r="E5034" s="108">
        <v>3538.88</v>
      </c>
    </row>
    <row r="5035" spans="1:5" x14ac:dyDescent="0.35">
      <c r="A5035" s="564">
        <v>7676</v>
      </c>
      <c r="B5035" s="564" t="s">
        <v>9122</v>
      </c>
      <c r="C5035" s="564" t="s">
        <v>5000</v>
      </c>
      <c r="D5035" s="564" t="s">
        <v>4992</v>
      </c>
      <c r="E5035" s="108">
        <v>3579.32</v>
      </c>
    </row>
    <row r="5036" spans="1:5" x14ac:dyDescent="0.35">
      <c r="A5036" s="564">
        <v>12426</v>
      </c>
      <c r="B5036" s="564" t="s">
        <v>9123</v>
      </c>
      <c r="C5036" s="564" t="s">
        <v>37</v>
      </c>
      <c r="D5036" s="564" t="s">
        <v>4986</v>
      </c>
      <c r="E5036" s="107">
        <v>36.26</v>
      </c>
    </row>
    <row r="5037" spans="1:5" x14ac:dyDescent="0.35">
      <c r="A5037" s="564">
        <v>12425</v>
      </c>
      <c r="B5037" s="564" t="s">
        <v>9124</v>
      </c>
      <c r="C5037" s="564" t="s">
        <v>37</v>
      </c>
      <c r="D5037" s="564" t="s">
        <v>4986</v>
      </c>
      <c r="E5037" s="107">
        <v>49.82</v>
      </c>
    </row>
    <row r="5038" spans="1:5" x14ac:dyDescent="0.35">
      <c r="A5038" s="564">
        <v>12427</v>
      </c>
      <c r="B5038" s="564" t="s">
        <v>9125</v>
      </c>
      <c r="C5038" s="564" t="s">
        <v>37</v>
      </c>
      <c r="D5038" s="564" t="s">
        <v>4986</v>
      </c>
      <c r="E5038" s="107">
        <v>206.8</v>
      </c>
    </row>
    <row r="5039" spans="1:5" x14ac:dyDescent="0.35">
      <c r="A5039" s="564">
        <v>12428</v>
      </c>
      <c r="B5039" s="564" t="s">
        <v>9126</v>
      </c>
      <c r="C5039" s="564" t="s">
        <v>37</v>
      </c>
      <c r="D5039" s="564" t="s">
        <v>4986</v>
      </c>
      <c r="E5039" s="107">
        <v>132.74</v>
      </c>
    </row>
    <row r="5040" spans="1:5" x14ac:dyDescent="0.35">
      <c r="A5040" s="564">
        <v>12430</v>
      </c>
      <c r="B5040" s="564" t="s">
        <v>9127</v>
      </c>
      <c r="C5040" s="564" t="s">
        <v>37</v>
      </c>
      <c r="D5040" s="564" t="s">
        <v>4986</v>
      </c>
      <c r="E5040" s="107">
        <v>44.46</v>
      </c>
    </row>
    <row r="5041" spans="1:5" x14ac:dyDescent="0.35">
      <c r="A5041" s="564">
        <v>12429</v>
      </c>
      <c r="B5041" s="564" t="s">
        <v>9128</v>
      </c>
      <c r="C5041" s="564" t="s">
        <v>37</v>
      </c>
      <c r="D5041" s="564" t="s">
        <v>4986</v>
      </c>
      <c r="E5041" s="107">
        <v>334.41</v>
      </c>
    </row>
    <row r="5042" spans="1:5" x14ac:dyDescent="0.35">
      <c r="A5042" s="564">
        <v>12431</v>
      </c>
      <c r="B5042" s="564" t="s">
        <v>9129</v>
      </c>
      <c r="C5042" s="564" t="s">
        <v>37</v>
      </c>
      <c r="D5042" s="564" t="s">
        <v>4986</v>
      </c>
      <c r="E5042" s="107">
        <v>569.1</v>
      </c>
    </row>
    <row r="5043" spans="1:5" x14ac:dyDescent="0.35">
      <c r="A5043" s="564">
        <v>12432</v>
      </c>
      <c r="B5043" s="564" t="s">
        <v>9130</v>
      </c>
      <c r="C5043" s="564" t="s">
        <v>37</v>
      </c>
      <c r="D5043" s="564" t="s">
        <v>4986</v>
      </c>
      <c r="E5043" s="107">
        <v>117.04</v>
      </c>
    </row>
    <row r="5044" spans="1:5" x14ac:dyDescent="0.35">
      <c r="A5044" s="564">
        <v>12434</v>
      </c>
      <c r="B5044" s="564" t="s">
        <v>9131</v>
      </c>
      <c r="C5044" s="564" t="s">
        <v>37</v>
      </c>
      <c r="D5044" s="564" t="s">
        <v>4986</v>
      </c>
      <c r="E5044" s="107">
        <v>38.14</v>
      </c>
    </row>
    <row r="5045" spans="1:5" x14ac:dyDescent="0.35">
      <c r="A5045" s="564">
        <v>12433</v>
      </c>
      <c r="B5045" s="564" t="s">
        <v>9132</v>
      </c>
      <c r="C5045" s="564" t="s">
        <v>37</v>
      </c>
      <c r="D5045" s="564" t="s">
        <v>4986</v>
      </c>
      <c r="E5045" s="107">
        <v>74.510000000000005</v>
      </c>
    </row>
    <row r="5046" spans="1:5" x14ac:dyDescent="0.35">
      <c r="A5046" s="564">
        <v>12435</v>
      </c>
      <c r="B5046" s="564" t="s">
        <v>9133</v>
      </c>
      <c r="C5046" s="564" t="s">
        <v>37</v>
      </c>
      <c r="D5046" s="564" t="s">
        <v>4986</v>
      </c>
      <c r="E5046" s="107">
        <v>230.6</v>
      </c>
    </row>
    <row r="5047" spans="1:5" x14ac:dyDescent="0.35">
      <c r="A5047" s="564">
        <v>12437</v>
      </c>
      <c r="B5047" s="564" t="s">
        <v>9134</v>
      </c>
      <c r="C5047" s="564" t="s">
        <v>37</v>
      </c>
      <c r="D5047" s="564" t="s">
        <v>4986</v>
      </c>
      <c r="E5047" s="107">
        <v>186.24</v>
      </c>
    </row>
    <row r="5048" spans="1:5" x14ac:dyDescent="0.35">
      <c r="A5048" s="564">
        <v>12439</v>
      </c>
      <c r="B5048" s="564" t="s">
        <v>9135</v>
      </c>
      <c r="C5048" s="564" t="s">
        <v>37</v>
      </c>
      <c r="D5048" s="564" t="s">
        <v>4986</v>
      </c>
      <c r="E5048" s="107">
        <v>59.77</v>
      </c>
    </row>
    <row r="5049" spans="1:5" x14ac:dyDescent="0.35">
      <c r="A5049" s="564">
        <v>12438</v>
      </c>
      <c r="B5049" s="564" t="s">
        <v>9136</v>
      </c>
      <c r="C5049" s="564" t="s">
        <v>37</v>
      </c>
      <c r="D5049" s="564" t="s">
        <v>4986</v>
      </c>
      <c r="E5049" s="107">
        <v>337.03</v>
      </c>
    </row>
    <row r="5050" spans="1:5" x14ac:dyDescent="0.35">
      <c r="A5050" s="564">
        <v>12436</v>
      </c>
      <c r="B5050" s="564" t="s">
        <v>9137</v>
      </c>
      <c r="C5050" s="564" t="s">
        <v>37</v>
      </c>
      <c r="D5050" s="564" t="s">
        <v>4986</v>
      </c>
      <c r="E5050" s="107">
        <v>425.74</v>
      </c>
    </row>
    <row r="5051" spans="1:5" x14ac:dyDescent="0.35">
      <c r="A5051" s="564">
        <v>36357</v>
      </c>
      <c r="B5051" s="564" t="s">
        <v>9138</v>
      </c>
      <c r="C5051" s="564" t="s">
        <v>37</v>
      </c>
      <c r="D5051" s="564" t="s">
        <v>4992</v>
      </c>
      <c r="E5051" s="107">
        <v>162.78</v>
      </c>
    </row>
    <row r="5052" spans="1:5" x14ac:dyDescent="0.35">
      <c r="A5052" s="564">
        <v>12424</v>
      </c>
      <c r="B5052" s="564" t="s">
        <v>9139</v>
      </c>
      <c r="C5052" s="564" t="s">
        <v>37</v>
      </c>
      <c r="D5052" s="564" t="s">
        <v>4986</v>
      </c>
      <c r="E5052" s="107">
        <v>76.72</v>
      </c>
    </row>
    <row r="5053" spans="1:5" x14ac:dyDescent="0.35">
      <c r="A5053" s="564">
        <v>12440</v>
      </c>
      <c r="B5053" s="564" t="s">
        <v>9140</v>
      </c>
      <c r="C5053" s="564" t="s">
        <v>37</v>
      </c>
      <c r="D5053" s="564" t="s">
        <v>4986</v>
      </c>
      <c r="E5053" s="107">
        <v>74.150000000000006</v>
      </c>
    </row>
    <row r="5054" spans="1:5" x14ac:dyDescent="0.35">
      <c r="A5054" s="564">
        <v>9884</v>
      </c>
      <c r="B5054" s="564" t="s">
        <v>9141</v>
      </c>
      <c r="C5054" s="564" t="s">
        <v>37</v>
      </c>
      <c r="D5054" s="564" t="s">
        <v>4986</v>
      </c>
      <c r="E5054" s="107">
        <v>55.31</v>
      </c>
    </row>
    <row r="5055" spans="1:5" x14ac:dyDescent="0.35">
      <c r="A5055" s="564">
        <v>9888</v>
      </c>
      <c r="B5055" s="564" t="s">
        <v>9142</v>
      </c>
      <c r="C5055" s="564" t="s">
        <v>37</v>
      </c>
      <c r="D5055" s="564" t="s">
        <v>4986</v>
      </c>
      <c r="E5055" s="107">
        <v>44.44</v>
      </c>
    </row>
    <row r="5056" spans="1:5" x14ac:dyDescent="0.35">
      <c r="A5056" s="564">
        <v>9883</v>
      </c>
      <c r="B5056" s="564" t="s">
        <v>9143</v>
      </c>
      <c r="C5056" s="564" t="s">
        <v>37</v>
      </c>
      <c r="D5056" s="564" t="s">
        <v>4986</v>
      </c>
      <c r="E5056" s="107">
        <v>19.39</v>
      </c>
    </row>
    <row r="5057" spans="1:5" x14ac:dyDescent="0.35">
      <c r="A5057" s="564">
        <v>9886</v>
      </c>
      <c r="B5057" s="564" t="s">
        <v>9144</v>
      </c>
      <c r="C5057" s="564" t="s">
        <v>37</v>
      </c>
      <c r="D5057" s="564" t="s">
        <v>4986</v>
      </c>
      <c r="E5057" s="107">
        <v>26.56</v>
      </c>
    </row>
    <row r="5058" spans="1:5" x14ac:dyDescent="0.35">
      <c r="A5058" s="564">
        <v>9889</v>
      </c>
      <c r="B5058" s="564" t="s">
        <v>9145</v>
      </c>
      <c r="C5058" s="564" t="s">
        <v>37</v>
      </c>
      <c r="D5058" s="564" t="s">
        <v>4986</v>
      </c>
      <c r="E5058" s="107">
        <v>134.56</v>
      </c>
    </row>
    <row r="5059" spans="1:5" x14ac:dyDescent="0.35">
      <c r="A5059" s="564">
        <v>9887</v>
      </c>
      <c r="B5059" s="564" t="s">
        <v>9146</v>
      </c>
      <c r="C5059" s="564" t="s">
        <v>37</v>
      </c>
      <c r="D5059" s="564" t="s">
        <v>4986</v>
      </c>
      <c r="E5059" s="107">
        <v>81.33</v>
      </c>
    </row>
    <row r="5060" spans="1:5" x14ac:dyDescent="0.35">
      <c r="A5060" s="564">
        <v>9885</v>
      </c>
      <c r="B5060" s="564" t="s">
        <v>9147</v>
      </c>
      <c r="C5060" s="564" t="s">
        <v>37</v>
      </c>
      <c r="D5060" s="564" t="s">
        <v>4986</v>
      </c>
      <c r="E5060" s="107">
        <v>25.68</v>
      </c>
    </row>
    <row r="5061" spans="1:5" x14ac:dyDescent="0.35">
      <c r="A5061" s="564">
        <v>9890</v>
      </c>
      <c r="B5061" s="564" t="s">
        <v>9148</v>
      </c>
      <c r="C5061" s="564" t="s">
        <v>37</v>
      </c>
      <c r="D5061" s="564" t="s">
        <v>4986</v>
      </c>
      <c r="E5061" s="107">
        <v>208.47</v>
      </c>
    </row>
    <row r="5062" spans="1:5" x14ac:dyDescent="0.35">
      <c r="A5062" s="564">
        <v>9891</v>
      </c>
      <c r="B5062" s="564" t="s">
        <v>9149</v>
      </c>
      <c r="C5062" s="564" t="s">
        <v>37</v>
      </c>
      <c r="D5062" s="564" t="s">
        <v>4986</v>
      </c>
      <c r="E5062" s="107">
        <v>292.66000000000003</v>
      </c>
    </row>
    <row r="5063" spans="1:5" x14ac:dyDescent="0.35">
      <c r="A5063" s="564">
        <v>39292</v>
      </c>
      <c r="B5063" s="564" t="s">
        <v>9150</v>
      </c>
      <c r="C5063" s="564" t="s">
        <v>37</v>
      </c>
      <c r="D5063" s="564" t="s">
        <v>4992</v>
      </c>
      <c r="E5063" s="107">
        <v>11.46</v>
      </c>
    </row>
    <row r="5064" spans="1:5" x14ac:dyDescent="0.35">
      <c r="A5064" s="564">
        <v>39293</v>
      </c>
      <c r="B5064" s="564" t="s">
        <v>9151</v>
      </c>
      <c r="C5064" s="564" t="s">
        <v>37</v>
      </c>
      <c r="D5064" s="564" t="s">
        <v>4992</v>
      </c>
      <c r="E5064" s="107">
        <v>18.489999999999998</v>
      </c>
    </row>
    <row r="5065" spans="1:5" x14ac:dyDescent="0.35">
      <c r="A5065" s="564">
        <v>39294</v>
      </c>
      <c r="B5065" s="564" t="s">
        <v>9152</v>
      </c>
      <c r="C5065" s="564" t="s">
        <v>37</v>
      </c>
      <c r="D5065" s="564" t="s">
        <v>4992</v>
      </c>
      <c r="E5065" s="107">
        <v>18.489999999999998</v>
      </c>
    </row>
    <row r="5066" spans="1:5" x14ac:dyDescent="0.35">
      <c r="A5066" s="564">
        <v>39295</v>
      </c>
      <c r="B5066" s="564" t="s">
        <v>9153</v>
      </c>
      <c r="C5066" s="564" t="s">
        <v>37</v>
      </c>
      <c r="D5066" s="564" t="s">
        <v>4992</v>
      </c>
      <c r="E5066" s="107">
        <v>31.53</v>
      </c>
    </row>
    <row r="5067" spans="1:5" x14ac:dyDescent="0.35">
      <c r="A5067" s="564">
        <v>36313</v>
      </c>
      <c r="B5067" s="564" t="s">
        <v>9154</v>
      </c>
      <c r="C5067" s="564" t="s">
        <v>37</v>
      </c>
      <c r="D5067" s="564" t="s">
        <v>4992</v>
      </c>
      <c r="E5067" s="107">
        <v>38.590000000000003</v>
      </c>
    </row>
    <row r="5068" spans="1:5" x14ac:dyDescent="0.35">
      <c r="A5068" s="564">
        <v>36316</v>
      </c>
      <c r="B5068" s="564" t="s">
        <v>9155</v>
      </c>
      <c r="C5068" s="564" t="s">
        <v>37</v>
      </c>
      <c r="D5068" s="564" t="s">
        <v>4992</v>
      </c>
      <c r="E5068" s="107">
        <v>46.8</v>
      </c>
    </row>
    <row r="5069" spans="1:5" x14ac:dyDescent="0.35">
      <c r="A5069" s="564">
        <v>64</v>
      </c>
      <c r="B5069" s="564" t="s">
        <v>9156</v>
      </c>
      <c r="C5069" s="564" t="s">
        <v>37</v>
      </c>
      <c r="D5069" s="564" t="s">
        <v>4992</v>
      </c>
      <c r="E5069" s="107">
        <v>5.57</v>
      </c>
    </row>
    <row r="5070" spans="1:5" x14ac:dyDescent="0.35">
      <c r="A5070" s="564">
        <v>37423</v>
      </c>
      <c r="B5070" s="564" t="s">
        <v>9157</v>
      </c>
      <c r="C5070" s="564" t="s">
        <v>37</v>
      </c>
      <c r="D5070" s="564" t="s">
        <v>4992</v>
      </c>
      <c r="E5070" s="107">
        <v>13.76</v>
      </c>
    </row>
    <row r="5071" spans="1:5" x14ac:dyDescent="0.35">
      <c r="A5071" s="564">
        <v>39296</v>
      </c>
      <c r="B5071" s="564" t="s">
        <v>9158</v>
      </c>
      <c r="C5071" s="564" t="s">
        <v>37</v>
      </c>
      <c r="D5071" s="564" t="s">
        <v>4992</v>
      </c>
      <c r="E5071" s="107">
        <v>8.85</v>
      </c>
    </row>
    <row r="5072" spans="1:5" x14ac:dyDescent="0.35">
      <c r="A5072" s="564">
        <v>39297</v>
      </c>
      <c r="B5072" s="564" t="s">
        <v>9159</v>
      </c>
      <c r="C5072" s="564" t="s">
        <v>37</v>
      </c>
      <c r="D5072" s="564" t="s">
        <v>4992</v>
      </c>
      <c r="E5072" s="107">
        <v>12.65</v>
      </c>
    </row>
    <row r="5073" spans="1:5" x14ac:dyDescent="0.35">
      <c r="A5073" s="564">
        <v>39298</v>
      </c>
      <c r="B5073" s="564" t="s">
        <v>9160</v>
      </c>
      <c r="C5073" s="564" t="s">
        <v>37</v>
      </c>
      <c r="D5073" s="564" t="s">
        <v>4992</v>
      </c>
      <c r="E5073" s="107">
        <v>22.29</v>
      </c>
    </row>
    <row r="5074" spans="1:5" x14ac:dyDescent="0.35">
      <c r="A5074" s="564">
        <v>39299</v>
      </c>
      <c r="B5074" s="564" t="s">
        <v>9161</v>
      </c>
      <c r="C5074" s="564" t="s">
        <v>37</v>
      </c>
      <c r="D5074" s="564" t="s">
        <v>4992</v>
      </c>
      <c r="E5074" s="107">
        <v>37.93</v>
      </c>
    </row>
    <row r="5075" spans="1:5" x14ac:dyDescent="0.35">
      <c r="A5075" s="564">
        <v>9892</v>
      </c>
      <c r="B5075" s="564" t="s">
        <v>9162</v>
      </c>
      <c r="C5075" s="564" t="s">
        <v>37</v>
      </c>
      <c r="D5075" s="564" t="s">
        <v>4986</v>
      </c>
      <c r="E5075" s="107">
        <v>6.77</v>
      </c>
    </row>
    <row r="5076" spans="1:5" x14ac:dyDescent="0.35">
      <c r="A5076" s="564">
        <v>9893</v>
      </c>
      <c r="B5076" s="564" t="s">
        <v>9163</v>
      </c>
      <c r="C5076" s="564" t="s">
        <v>37</v>
      </c>
      <c r="D5076" s="564" t="s">
        <v>4986</v>
      </c>
      <c r="E5076" s="107">
        <v>91.84</v>
      </c>
    </row>
    <row r="5077" spans="1:5" x14ac:dyDescent="0.35">
      <c r="A5077" s="564">
        <v>9901</v>
      </c>
      <c r="B5077" s="564" t="s">
        <v>9164</v>
      </c>
      <c r="C5077" s="564" t="s">
        <v>37</v>
      </c>
      <c r="D5077" s="564" t="s">
        <v>4986</v>
      </c>
      <c r="E5077" s="107">
        <v>40.76</v>
      </c>
    </row>
    <row r="5078" spans="1:5" x14ac:dyDescent="0.35">
      <c r="A5078" s="564">
        <v>9896</v>
      </c>
      <c r="B5078" s="564" t="s">
        <v>9165</v>
      </c>
      <c r="C5078" s="564" t="s">
        <v>37</v>
      </c>
      <c r="D5078" s="564" t="s">
        <v>4986</v>
      </c>
      <c r="E5078" s="107">
        <v>36.729999999999997</v>
      </c>
    </row>
    <row r="5079" spans="1:5" x14ac:dyDescent="0.35">
      <c r="A5079" s="564">
        <v>9900</v>
      </c>
      <c r="B5079" s="564" t="s">
        <v>9166</v>
      </c>
      <c r="C5079" s="564" t="s">
        <v>37</v>
      </c>
      <c r="D5079" s="564" t="s">
        <v>4986</v>
      </c>
      <c r="E5079" s="107">
        <v>22.28</v>
      </c>
    </row>
    <row r="5080" spans="1:5" x14ac:dyDescent="0.35">
      <c r="A5080" s="564">
        <v>9898</v>
      </c>
      <c r="B5080" s="564" t="s">
        <v>9167</v>
      </c>
      <c r="C5080" s="564" t="s">
        <v>37</v>
      </c>
      <c r="D5080" s="564" t="s">
        <v>4986</v>
      </c>
      <c r="E5080" s="107">
        <v>188.85</v>
      </c>
    </row>
    <row r="5081" spans="1:5" x14ac:dyDescent="0.35">
      <c r="A5081" s="564">
        <v>9899</v>
      </c>
      <c r="B5081" s="564" t="s">
        <v>9168</v>
      </c>
      <c r="C5081" s="564" t="s">
        <v>37</v>
      </c>
      <c r="D5081" s="564" t="s">
        <v>4986</v>
      </c>
      <c r="E5081" s="107">
        <v>12.17</v>
      </c>
    </row>
    <row r="5082" spans="1:5" x14ac:dyDescent="0.35">
      <c r="A5082" s="564">
        <v>9902</v>
      </c>
      <c r="B5082" s="564" t="s">
        <v>9169</v>
      </c>
      <c r="C5082" s="564" t="s">
        <v>37</v>
      </c>
      <c r="D5082" s="564" t="s">
        <v>4986</v>
      </c>
      <c r="E5082" s="107">
        <v>239.15</v>
      </c>
    </row>
    <row r="5083" spans="1:5" x14ac:dyDescent="0.35">
      <c r="A5083" s="564">
        <v>9908</v>
      </c>
      <c r="B5083" s="564" t="s">
        <v>9170</v>
      </c>
      <c r="C5083" s="564" t="s">
        <v>37</v>
      </c>
      <c r="D5083" s="564" t="s">
        <v>4986</v>
      </c>
      <c r="E5083" s="107">
        <v>476.83</v>
      </c>
    </row>
    <row r="5084" spans="1:5" x14ac:dyDescent="0.35">
      <c r="A5084" s="564">
        <v>9905</v>
      </c>
      <c r="B5084" s="564" t="s">
        <v>9171</v>
      </c>
      <c r="C5084" s="564" t="s">
        <v>37</v>
      </c>
      <c r="D5084" s="564" t="s">
        <v>4986</v>
      </c>
      <c r="E5084" s="107">
        <v>7.97</v>
      </c>
    </row>
    <row r="5085" spans="1:5" x14ac:dyDescent="0.35">
      <c r="A5085" s="564">
        <v>9906</v>
      </c>
      <c r="B5085" s="564" t="s">
        <v>9172</v>
      </c>
      <c r="C5085" s="564" t="s">
        <v>37</v>
      </c>
      <c r="D5085" s="564" t="s">
        <v>4986</v>
      </c>
      <c r="E5085" s="107">
        <v>9.5399999999999991</v>
      </c>
    </row>
    <row r="5086" spans="1:5" x14ac:dyDescent="0.35">
      <c r="A5086" s="564">
        <v>9895</v>
      </c>
      <c r="B5086" s="564" t="s">
        <v>9173</v>
      </c>
      <c r="C5086" s="564" t="s">
        <v>37</v>
      </c>
      <c r="D5086" s="564" t="s">
        <v>4986</v>
      </c>
      <c r="E5086" s="107">
        <v>15.66</v>
      </c>
    </row>
    <row r="5087" spans="1:5" x14ac:dyDescent="0.35">
      <c r="A5087" s="564">
        <v>9894</v>
      </c>
      <c r="B5087" s="564" t="s">
        <v>9174</v>
      </c>
      <c r="C5087" s="564" t="s">
        <v>37</v>
      </c>
      <c r="D5087" s="564" t="s">
        <v>4986</v>
      </c>
      <c r="E5087" s="107">
        <v>30.51</v>
      </c>
    </row>
    <row r="5088" spans="1:5" x14ac:dyDescent="0.35">
      <c r="A5088" s="564">
        <v>9897</v>
      </c>
      <c r="B5088" s="564" t="s">
        <v>9175</v>
      </c>
      <c r="C5088" s="564" t="s">
        <v>37</v>
      </c>
      <c r="D5088" s="564" t="s">
        <v>4986</v>
      </c>
      <c r="E5088" s="107">
        <v>33.04</v>
      </c>
    </row>
    <row r="5089" spans="1:5" x14ac:dyDescent="0.35">
      <c r="A5089" s="564">
        <v>9910</v>
      </c>
      <c r="B5089" s="564" t="s">
        <v>9176</v>
      </c>
      <c r="C5089" s="564" t="s">
        <v>37</v>
      </c>
      <c r="D5089" s="564" t="s">
        <v>4986</v>
      </c>
      <c r="E5089" s="107">
        <v>83.16</v>
      </c>
    </row>
    <row r="5090" spans="1:5" x14ac:dyDescent="0.35">
      <c r="A5090" s="564">
        <v>9909</v>
      </c>
      <c r="B5090" s="564" t="s">
        <v>9177</v>
      </c>
      <c r="C5090" s="564" t="s">
        <v>37</v>
      </c>
      <c r="D5090" s="564" t="s">
        <v>4986</v>
      </c>
      <c r="E5090" s="107">
        <v>167.8</v>
      </c>
    </row>
    <row r="5091" spans="1:5" x14ac:dyDescent="0.35">
      <c r="A5091" s="564">
        <v>9907</v>
      </c>
      <c r="B5091" s="564" t="s">
        <v>9178</v>
      </c>
      <c r="C5091" s="564" t="s">
        <v>37</v>
      </c>
      <c r="D5091" s="564" t="s">
        <v>4986</v>
      </c>
      <c r="E5091" s="107">
        <v>258.01</v>
      </c>
    </row>
    <row r="5092" spans="1:5" x14ac:dyDescent="0.35">
      <c r="A5092" s="564">
        <v>20973</v>
      </c>
      <c r="B5092" s="564" t="s">
        <v>9179</v>
      </c>
      <c r="C5092" s="564" t="s">
        <v>37</v>
      </c>
      <c r="D5092" s="564" t="s">
        <v>4986</v>
      </c>
      <c r="E5092" s="107">
        <v>93.7</v>
      </c>
    </row>
    <row r="5093" spans="1:5" x14ac:dyDescent="0.35">
      <c r="A5093" s="564">
        <v>20974</v>
      </c>
      <c r="B5093" s="564" t="s">
        <v>9180</v>
      </c>
      <c r="C5093" s="564" t="s">
        <v>37</v>
      </c>
      <c r="D5093" s="564" t="s">
        <v>4986</v>
      </c>
      <c r="E5093" s="107">
        <v>134.05000000000001</v>
      </c>
    </row>
    <row r="5094" spans="1:5" x14ac:dyDescent="0.35">
      <c r="A5094" s="564">
        <v>37989</v>
      </c>
      <c r="B5094" s="564" t="s">
        <v>9181</v>
      </c>
      <c r="C5094" s="564" t="s">
        <v>37</v>
      </c>
      <c r="D5094" s="564" t="s">
        <v>4986</v>
      </c>
      <c r="E5094" s="107">
        <v>16.21</v>
      </c>
    </row>
    <row r="5095" spans="1:5" x14ac:dyDescent="0.35">
      <c r="A5095" s="564">
        <v>37990</v>
      </c>
      <c r="B5095" s="564" t="s">
        <v>9182</v>
      </c>
      <c r="C5095" s="564" t="s">
        <v>37</v>
      </c>
      <c r="D5095" s="564" t="s">
        <v>4986</v>
      </c>
      <c r="E5095" s="107">
        <v>18.829999999999998</v>
      </c>
    </row>
    <row r="5096" spans="1:5" x14ac:dyDescent="0.35">
      <c r="A5096" s="564">
        <v>37991</v>
      </c>
      <c r="B5096" s="564" t="s">
        <v>9183</v>
      </c>
      <c r="C5096" s="564" t="s">
        <v>37</v>
      </c>
      <c r="D5096" s="564" t="s">
        <v>4986</v>
      </c>
      <c r="E5096" s="107">
        <v>29.79</v>
      </c>
    </row>
    <row r="5097" spans="1:5" x14ac:dyDescent="0.35">
      <c r="A5097" s="564">
        <v>37992</v>
      </c>
      <c r="B5097" s="564" t="s">
        <v>9184</v>
      </c>
      <c r="C5097" s="564" t="s">
        <v>37</v>
      </c>
      <c r="D5097" s="564" t="s">
        <v>4986</v>
      </c>
      <c r="E5097" s="107">
        <v>45.5</v>
      </c>
    </row>
    <row r="5098" spans="1:5" x14ac:dyDescent="0.35">
      <c r="A5098" s="564">
        <v>37993</v>
      </c>
      <c r="B5098" s="564" t="s">
        <v>9185</v>
      </c>
      <c r="C5098" s="564" t="s">
        <v>37</v>
      </c>
      <c r="D5098" s="564" t="s">
        <v>4986</v>
      </c>
      <c r="E5098" s="107">
        <v>67.540000000000006</v>
      </c>
    </row>
    <row r="5099" spans="1:5" x14ac:dyDescent="0.35">
      <c r="A5099" s="564">
        <v>37994</v>
      </c>
      <c r="B5099" s="564" t="s">
        <v>9186</v>
      </c>
      <c r="C5099" s="564" t="s">
        <v>37</v>
      </c>
      <c r="D5099" s="564" t="s">
        <v>4986</v>
      </c>
      <c r="E5099" s="107">
        <v>162.29</v>
      </c>
    </row>
    <row r="5100" spans="1:5" x14ac:dyDescent="0.35">
      <c r="A5100" s="564">
        <v>37995</v>
      </c>
      <c r="B5100" s="564" t="s">
        <v>9187</v>
      </c>
      <c r="C5100" s="564" t="s">
        <v>37</v>
      </c>
      <c r="D5100" s="564" t="s">
        <v>4986</v>
      </c>
      <c r="E5100" s="107">
        <v>235.55</v>
      </c>
    </row>
    <row r="5101" spans="1:5" x14ac:dyDescent="0.35">
      <c r="A5101" s="564">
        <v>37996</v>
      </c>
      <c r="B5101" s="564" t="s">
        <v>9188</v>
      </c>
      <c r="C5101" s="564" t="s">
        <v>37</v>
      </c>
      <c r="D5101" s="564" t="s">
        <v>4986</v>
      </c>
      <c r="E5101" s="107">
        <v>347.3</v>
      </c>
    </row>
    <row r="5102" spans="1:5" x14ac:dyDescent="0.35">
      <c r="A5102" s="564">
        <v>13883</v>
      </c>
      <c r="B5102" s="564" t="s">
        <v>9189</v>
      </c>
      <c r="C5102" s="564" t="s">
        <v>37</v>
      </c>
      <c r="D5102" s="564" t="s">
        <v>4992</v>
      </c>
      <c r="E5102" s="108">
        <v>133972.06</v>
      </c>
    </row>
    <row r="5103" spans="1:5" x14ac:dyDescent="0.35">
      <c r="A5103" s="564">
        <v>38604</v>
      </c>
      <c r="B5103" s="564" t="s">
        <v>9190</v>
      </c>
      <c r="C5103" s="564" t="s">
        <v>37</v>
      </c>
      <c r="D5103" s="564" t="s">
        <v>4992</v>
      </c>
      <c r="E5103" s="108">
        <v>166860.43</v>
      </c>
    </row>
    <row r="5104" spans="1:5" x14ac:dyDescent="0.35">
      <c r="A5104" s="564">
        <v>10601</v>
      </c>
      <c r="B5104" s="564" t="s">
        <v>9191</v>
      </c>
      <c r="C5104" s="564" t="s">
        <v>37</v>
      </c>
      <c r="D5104" s="564" t="s">
        <v>4992</v>
      </c>
      <c r="E5104" s="108">
        <v>3245768.15</v>
      </c>
    </row>
    <row r="5105" spans="1:5" x14ac:dyDescent="0.35">
      <c r="A5105" s="564">
        <v>44469</v>
      </c>
      <c r="B5105" s="564" t="s">
        <v>11601</v>
      </c>
      <c r="C5105" s="564" t="s">
        <v>37</v>
      </c>
      <c r="D5105" s="564" t="s">
        <v>4992</v>
      </c>
      <c r="E5105" s="108">
        <v>8545993.0099999998</v>
      </c>
    </row>
    <row r="5106" spans="1:5" x14ac:dyDescent="0.35">
      <c r="A5106" s="564">
        <v>13894</v>
      </c>
      <c r="B5106" s="564" t="s">
        <v>9192</v>
      </c>
      <c r="C5106" s="564" t="s">
        <v>37</v>
      </c>
      <c r="D5106" s="564" t="s">
        <v>4992</v>
      </c>
      <c r="E5106" s="108">
        <v>392649.25</v>
      </c>
    </row>
    <row r="5107" spans="1:5" x14ac:dyDescent="0.35">
      <c r="A5107" s="564">
        <v>13895</v>
      </c>
      <c r="B5107" s="564" t="s">
        <v>9193</v>
      </c>
      <c r="C5107" s="564" t="s">
        <v>37</v>
      </c>
      <c r="D5107" s="564" t="s">
        <v>4992</v>
      </c>
      <c r="E5107" s="108">
        <v>527982.35</v>
      </c>
    </row>
    <row r="5108" spans="1:5" x14ac:dyDescent="0.35">
      <c r="A5108" s="564">
        <v>13892</v>
      </c>
      <c r="B5108" s="564" t="s">
        <v>9194</v>
      </c>
      <c r="C5108" s="564" t="s">
        <v>37</v>
      </c>
      <c r="D5108" s="564" t="s">
        <v>4992</v>
      </c>
      <c r="E5108" s="108">
        <v>647029.46</v>
      </c>
    </row>
    <row r="5109" spans="1:5" x14ac:dyDescent="0.35">
      <c r="A5109" s="564">
        <v>9914</v>
      </c>
      <c r="B5109" s="564" t="s">
        <v>9195</v>
      </c>
      <c r="C5109" s="564" t="s">
        <v>37</v>
      </c>
      <c r="D5109" s="564" t="s">
        <v>4992</v>
      </c>
      <c r="E5109" s="108">
        <v>700000</v>
      </c>
    </row>
    <row r="5110" spans="1:5" x14ac:dyDescent="0.35">
      <c r="A5110" s="564">
        <v>36485</v>
      </c>
      <c r="B5110" s="564" t="s">
        <v>9196</v>
      </c>
      <c r="C5110" s="564" t="s">
        <v>37</v>
      </c>
      <c r="D5110" s="564" t="s">
        <v>4992</v>
      </c>
      <c r="E5110" s="108">
        <v>606832.91</v>
      </c>
    </row>
    <row r="5111" spans="1:5" x14ac:dyDescent="0.35">
      <c r="A5111" s="564">
        <v>9912</v>
      </c>
      <c r="B5111" s="564" t="s">
        <v>9197</v>
      </c>
      <c r="C5111" s="564" t="s">
        <v>37</v>
      </c>
      <c r="D5111" s="564" t="s">
        <v>4992</v>
      </c>
      <c r="E5111" s="108">
        <v>2642421</v>
      </c>
    </row>
    <row r="5112" spans="1:5" x14ac:dyDescent="0.35">
      <c r="A5112" s="564">
        <v>9921</v>
      </c>
      <c r="B5112" s="564" t="s">
        <v>9198</v>
      </c>
      <c r="C5112" s="564" t="s">
        <v>37</v>
      </c>
      <c r="D5112" s="564" t="s">
        <v>4992</v>
      </c>
      <c r="E5112" s="108">
        <v>1363085.73</v>
      </c>
    </row>
    <row r="5113" spans="1:5" x14ac:dyDescent="0.35">
      <c r="A5113" s="564">
        <v>21112</v>
      </c>
      <c r="B5113" s="564" t="s">
        <v>9199</v>
      </c>
      <c r="C5113" s="564" t="s">
        <v>37</v>
      </c>
      <c r="D5113" s="564" t="s">
        <v>4986</v>
      </c>
      <c r="E5113" s="107">
        <v>150.55000000000001</v>
      </c>
    </row>
    <row r="5114" spans="1:5" x14ac:dyDescent="0.35">
      <c r="A5114" s="564">
        <v>10228</v>
      </c>
      <c r="B5114" s="564" t="s">
        <v>9200</v>
      </c>
      <c r="C5114" s="564" t="s">
        <v>37</v>
      </c>
      <c r="D5114" s="564" t="s">
        <v>4988</v>
      </c>
      <c r="E5114" s="107">
        <v>174.9</v>
      </c>
    </row>
    <row r="5115" spans="1:5" x14ac:dyDescent="0.35">
      <c r="A5115" s="564">
        <v>11781</v>
      </c>
      <c r="B5115" s="564" t="s">
        <v>9201</v>
      </c>
      <c r="C5115" s="564" t="s">
        <v>37</v>
      </c>
      <c r="D5115" s="564" t="s">
        <v>4986</v>
      </c>
      <c r="E5115" s="107">
        <v>141.69</v>
      </c>
    </row>
    <row r="5116" spans="1:5" x14ac:dyDescent="0.35">
      <c r="A5116" s="564">
        <v>37588</v>
      </c>
      <c r="B5116" s="564" t="s">
        <v>11602</v>
      </c>
      <c r="C5116" s="564" t="s">
        <v>37</v>
      </c>
      <c r="D5116" s="564" t="s">
        <v>4986</v>
      </c>
      <c r="E5116" s="107">
        <v>44.35</v>
      </c>
    </row>
    <row r="5117" spans="1:5" x14ac:dyDescent="0.35">
      <c r="A5117" s="564">
        <v>11746</v>
      </c>
      <c r="B5117" s="564" t="s">
        <v>9202</v>
      </c>
      <c r="C5117" s="564" t="s">
        <v>37</v>
      </c>
      <c r="D5117" s="564" t="s">
        <v>4986</v>
      </c>
      <c r="E5117" s="107">
        <v>39.85</v>
      </c>
    </row>
    <row r="5118" spans="1:5" x14ac:dyDescent="0.35">
      <c r="A5118" s="564">
        <v>11751</v>
      </c>
      <c r="B5118" s="564" t="s">
        <v>9203</v>
      </c>
      <c r="C5118" s="564" t="s">
        <v>37</v>
      </c>
      <c r="D5118" s="564" t="s">
        <v>4986</v>
      </c>
      <c r="E5118" s="107">
        <v>71.569999999999993</v>
      </c>
    </row>
    <row r="5119" spans="1:5" x14ac:dyDescent="0.35">
      <c r="A5119" s="564">
        <v>11750</v>
      </c>
      <c r="B5119" s="564" t="s">
        <v>9204</v>
      </c>
      <c r="C5119" s="564" t="s">
        <v>37</v>
      </c>
      <c r="D5119" s="564" t="s">
        <v>4986</v>
      </c>
      <c r="E5119" s="107">
        <v>59.39</v>
      </c>
    </row>
    <row r="5120" spans="1:5" x14ac:dyDescent="0.35">
      <c r="A5120" s="564">
        <v>11748</v>
      </c>
      <c r="B5120" s="564" t="s">
        <v>9205</v>
      </c>
      <c r="C5120" s="564" t="s">
        <v>37</v>
      </c>
      <c r="D5120" s="564" t="s">
        <v>4986</v>
      </c>
      <c r="E5120" s="107">
        <v>25.57</v>
      </c>
    </row>
    <row r="5121" spans="1:5" x14ac:dyDescent="0.35">
      <c r="A5121" s="564">
        <v>11747</v>
      </c>
      <c r="B5121" s="564" t="s">
        <v>9206</v>
      </c>
      <c r="C5121" s="564" t="s">
        <v>37</v>
      </c>
      <c r="D5121" s="564" t="s">
        <v>4986</v>
      </c>
      <c r="E5121" s="107">
        <v>110.36</v>
      </c>
    </row>
    <row r="5122" spans="1:5" x14ac:dyDescent="0.35">
      <c r="A5122" s="564">
        <v>11749</v>
      </c>
      <c r="B5122" s="564" t="s">
        <v>9207</v>
      </c>
      <c r="C5122" s="564" t="s">
        <v>37</v>
      </c>
      <c r="D5122" s="564" t="s">
        <v>4986</v>
      </c>
      <c r="E5122" s="107">
        <v>29.51</v>
      </c>
    </row>
    <row r="5123" spans="1:5" x14ac:dyDescent="0.35">
      <c r="A5123" s="564">
        <v>10236</v>
      </c>
      <c r="B5123" s="564" t="s">
        <v>9208</v>
      </c>
      <c r="C5123" s="564" t="s">
        <v>37</v>
      </c>
      <c r="D5123" s="564" t="s">
        <v>4992</v>
      </c>
      <c r="E5123" s="107">
        <v>109.99</v>
      </c>
    </row>
    <row r="5124" spans="1:5" x14ac:dyDescent="0.35">
      <c r="A5124" s="564">
        <v>10233</v>
      </c>
      <c r="B5124" s="564" t="s">
        <v>9209</v>
      </c>
      <c r="C5124" s="564" t="s">
        <v>37</v>
      </c>
      <c r="D5124" s="564" t="s">
        <v>4992</v>
      </c>
      <c r="E5124" s="107">
        <v>103.07</v>
      </c>
    </row>
    <row r="5125" spans="1:5" x14ac:dyDescent="0.35">
      <c r="A5125" s="564">
        <v>10234</v>
      </c>
      <c r="B5125" s="564" t="s">
        <v>9210</v>
      </c>
      <c r="C5125" s="564" t="s">
        <v>37</v>
      </c>
      <c r="D5125" s="564" t="s">
        <v>4992</v>
      </c>
      <c r="E5125" s="107">
        <v>64.930000000000007</v>
      </c>
    </row>
    <row r="5126" spans="1:5" x14ac:dyDescent="0.35">
      <c r="A5126" s="564">
        <v>10231</v>
      </c>
      <c r="B5126" s="564" t="s">
        <v>9211</v>
      </c>
      <c r="C5126" s="564" t="s">
        <v>37</v>
      </c>
      <c r="D5126" s="564" t="s">
        <v>4992</v>
      </c>
      <c r="E5126" s="107">
        <v>297.74</v>
      </c>
    </row>
    <row r="5127" spans="1:5" x14ac:dyDescent="0.35">
      <c r="A5127" s="564">
        <v>10232</v>
      </c>
      <c r="B5127" s="564" t="s">
        <v>9212</v>
      </c>
      <c r="C5127" s="564" t="s">
        <v>37</v>
      </c>
      <c r="D5127" s="564" t="s">
        <v>4992</v>
      </c>
      <c r="E5127" s="107">
        <v>166.61</v>
      </c>
    </row>
    <row r="5128" spans="1:5" x14ac:dyDescent="0.35">
      <c r="A5128" s="564">
        <v>10229</v>
      </c>
      <c r="B5128" s="564" t="s">
        <v>9213</v>
      </c>
      <c r="C5128" s="564" t="s">
        <v>37</v>
      </c>
      <c r="D5128" s="564" t="s">
        <v>4992</v>
      </c>
      <c r="E5128" s="107">
        <v>58.72</v>
      </c>
    </row>
    <row r="5129" spans="1:5" x14ac:dyDescent="0.35">
      <c r="A5129" s="564">
        <v>10235</v>
      </c>
      <c r="B5129" s="564" t="s">
        <v>9214</v>
      </c>
      <c r="C5129" s="564" t="s">
        <v>37</v>
      </c>
      <c r="D5129" s="564" t="s">
        <v>4992</v>
      </c>
      <c r="E5129" s="107">
        <v>408.17</v>
      </c>
    </row>
    <row r="5130" spans="1:5" x14ac:dyDescent="0.35">
      <c r="A5130" s="564">
        <v>10230</v>
      </c>
      <c r="B5130" s="564" t="s">
        <v>9215</v>
      </c>
      <c r="C5130" s="564" t="s">
        <v>37</v>
      </c>
      <c r="D5130" s="564" t="s">
        <v>4992</v>
      </c>
      <c r="E5130" s="107">
        <v>718.35</v>
      </c>
    </row>
    <row r="5131" spans="1:5" x14ac:dyDescent="0.35">
      <c r="A5131" s="564">
        <v>10409</v>
      </c>
      <c r="B5131" s="564" t="s">
        <v>9216</v>
      </c>
      <c r="C5131" s="564" t="s">
        <v>37</v>
      </c>
      <c r="D5131" s="564" t="s">
        <v>4992</v>
      </c>
      <c r="E5131" s="107">
        <v>213.41</v>
      </c>
    </row>
    <row r="5132" spans="1:5" x14ac:dyDescent="0.35">
      <c r="A5132" s="564">
        <v>10411</v>
      </c>
      <c r="B5132" s="564" t="s">
        <v>9217</v>
      </c>
      <c r="C5132" s="564" t="s">
        <v>37</v>
      </c>
      <c r="D5132" s="564" t="s">
        <v>4992</v>
      </c>
      <c r="E5132" s="107">
        <v>190.96</v>
      </c>
    </row>
    <row r="5133" spans="1:5" x14ac:dyDescent="0.35">
      <c r="A5133" s="564">
        <v>10404</v>
      </c>
      <c r="B5133" s="564" t="s">
        <v>9218</v>
      </c>
      <c r="C5133" s="564" t="s">
        <v>37</v>
      </c>
      <c r="D5133" s="564" t="s">
        <v>4992</v>
      </c>
      <c r="E5133" s="107">
        <v>77.44</v>
      </c>
    </row>
    <row r="5134" spans="1:5" x14ac:dyDescent="0.35">
      <c r="A5134" s="564">
        <v>10410</v>
      </c>
      <c r="B5134" s="564" t="s">
        <v>9219</v>
      </c>
      <c r="C5134" s="564" t="s">
        <v>37</v>
      </c>
      <c r="D5134" s="564" t="s">
        <v>4992</v>
      </c>
      <c r="E5134" s="107">
        <v>127.56</v>
      </c>
    </row>
    <row r="5135" spans="1:5" x14ac:dyDescent="0.35">
      <c r="A5135" s="564">
        <v>10405</v>
      </c>
      <c r="B5135" s="564" t="s">
        <v>9220</v>
      </c>
      <c r="C5135" s="564" t="s">
        <v>37</v>
      </c>
      <c r="D5135" s="564" t="s">
        <v>4992</v>
      </c>
      <c r="E5135" s="107">
        <v>427.57</v>
      </c>
    </row>
    <row r="5136" spans="1:5" x14ac:dyDescent="0.35">
      <c r="A5136" s="564">
        <v>10408</v>
      </c>
      <c r="B5136" s="564" t="s">
        <v>9221</v>
      </c>
      <c r="C5136" s="564" t="s">
        <v>37</v>
      </c>
      <c r="D5136" s="564" t="s">
        <v>4992</v>
      </c>
      <c r="E5136" s="107">
        <v>298.99</v>
      </c>
    </row>
    <row r="5137" spans="1:5" x14ac:dyDescent="0.35">
      <c r="A5137" s="564">
        <v>10412</v>
      </c>
      <c r="B5137" s="564" t="s">
        <v>9222</v>
      </c>
      <c r="C5137" s="564" t="s">
        <v>37</v>
      </c>
      <c r="D5137" s="564" t="s">
        <v>4992</v>
      </c>
      <c r="E5137" s="107">
        <v>93.85</v>
      </c>
    </row>
    <row r="5138" spans="1:5" x14ac:dyDescent="0.35">
      <c r="A5138" s="564">
        <v>10406</v>
      </c>
      <c r="B5138" s="564" t="s">
        <v>9223</v>
      </c>
      <c r="C5138" s="564" t="s">
        <v>37</v>
      </c>
      <c r="D5138" s="564" t="s">
        <v>4992</v>
      </c>
      <c r="E5138" s="107">
        <v>590.55999999999995</v>
      </c>
    </row>
    <row r="5139" spans="1:5" x14ac:dyDescent="0.35">
      <c r="A5139" s="564">
        <v>10407</v>
      </c>
      <c r="B5139" s="564" t="s">
        <v>9224</v>
      </c>
      <c r="C5139" s="564" t="s">
        <v>37</v>
      </c>
      <c r="D5139" s="564" t="s">
        <v>4992</v>
      </c>
      <c r="E5139" s="107">
        <v>915.97</v>
      </c>
    </row>
    <row r="5140" spans="1:5" x14ac:dyDescent="0.35">
      <c r="A5140" s="564">
        <v>10416</v>
      </c>
      <c r="B5140" s="564" t="s">
        <v>9225</v>
      </c>
      <c r="C5140" s="564" t="s">
        <v>37</v>
      </c>
      <c r="D5140" s="564" t="s">
        <v>4992</v>
      </c>
      <c r="E5140" s="107">
        <v>113.61</v>
      </c>
    </row>
    <row r="5141" spans="1:5" x14ac:dyDescent="0.35">
      <c r="A5141" s="564">
        <v>10419</v>
      </c>
      <c r="B5141" s="564" t="s">
        <v>9226</v>
      </c>
      <c r="C5141" s="564" t="s">
        <v>37</v>
      </c>
      <c r="D5141" s="564" t="s">
        <v>4992</v>
      </c>
      <c r="E5141" s="107">
        <v>98.62</v>
      </c>
    </row>
    <row r="5142" spans="1:5" x14ac:dyDescent="0.35">
      <c r="A5142" s="564">
        <v>21092</v>
      </c>
      <c r="B5142" s="564" t="s">
        <v>9227</v>
      </c>
      <c r="C5142" s="564" t="s">
        <v>37</v>
      </c>
      <c r="D5142" s="564" t="s">
        <v>4992</v>
      </c>
      <c r="E5142" s="107">
        <v>56.38</v>
      </c>
    </row>
    <row r="5143" spans="1:5" x14ac:dyDescent="0.35">
      <c r="A5143" s="564">
        <v>10418</v>
      </c>
      <c r="B5143" s="564" t="s">
        <v>9228</v>
      </c>
      <c r="C5143" s="564" t="s">
        <v>37</v>
      </c>
      <c r="D5143" s="564" t="s">
        <v>4992</v>
      </c>
      <c r="E5143" s="107">
        <v>65.73</v>
      </c>
    </row>
    <row r="5144" spans="1:5" x14ac:dyDescent="0.35">
      <c r="A5144" s="564">
        <v>12657</v>
      </c>
      <c r="B5144" s="564" t="s">
        <v>9229</v>
      </c>
      <c r="C5144" s="564" t="s">
        <v>37</v>
      </c>
      <c r="D5144" s="564" t="s">
        <v>4992</v>
      </c>
      <c r="E5144" s="107">
        <v>265.27</v>
      </c>
    </row>
    <row r="5145" spans="1:5" x14ac:dyDescent="0.35">
      <c r="A5145" s="564">
        <v>10417</v>
      </c>
      <c r="B5145" s="564" t="s">
        <v>9230</v>
      </c>
      <c r="C5145" s="564" t="s">
        <v>37</v>
      </c>
      <c r="D5145" s="564" t="s">
        <v>4992</v>
      </c>
      <c r="E5145" s="107">
        <v>165.54</v>
      </c>
    </row>
    <row r="5146" spans="1:5" x14ac:dyDescent="0.35">
      <c r="A5146" s="564">
        <v>10413</v>
      </c>
      <c r="B5146" s="564" t="s">
        <v>9231</v>
      </c>
      <c r="C5146" s="564" t="s">
        <v>37</v>
      </c>
      <c r="D5146" s="564" t="s">
        <v>4992</v>
      </c>
      <c r="E5146" s="107">
        <v>60.16</v>
      </c>
    </row>
    <row r="5147" spans="1:5" x14ac:dyDescent="0.35">
      <c r="A5147" s="564">
        <v>10414</v>
      </c>
      <c r="B5147" s="564" t="s">
        <v>9232</v>
      </c>
      <c r="C5147" s="564" t="s">
        <v>37</v>
      </c>
      <c r="D5147" s="564" t="s">
        <v>4992</v>
      </c>
      <c r="E5147" s="107">
        <v>362.24</v>
      </c>
    </row>
    <row r="5148" spans="1:5" x14ac:dyDescent="0.35">
      <c r="A5148" s="564">
        <v>10415</v>
      </c>
      <c r="B5148" s="564" t="s">
        <v>9233</v>
      </c>
      <c r="C5148" s="564" t="s">
        <v>37</v>
      </c>
      <c r="D5148" s="564" t="s">
        <v>4992</v>
      </c>
      <c r="E5148" s="107">
        <v>628.69000000000005</v>
      </c>
    </row>
    <row r="5149" spans="1:5" x14ac:dyDescent="0.35">
      <c r="A5149" s="564">
        <v>38643</v>
      </c>
      <c r="B5149" s="564" t="s">
        <v>9234</v>
      </c>
      <c r="C5149" s="564" t="s">
        <v>37</v>
      </c>
      <c r="D5149" s="564" t="s">
        <v>4986</v>
      </c>
      <c r="E5149" s="107">
        <v>35.24</v>
      </c>
    </row>
    <row r="5150" spans="1:5" x14ac:dyDescent="0.35">
      <c r="A5150" s="564">
        <v>6157</v>
      </c>
      <c r="B5150" s="564" t="s">
        <v>9235</v>
      </c>
      <c r="C5150" s="564" t="s">
        <v>37</v>
      </c>
      <c r="D5150" s="564" t="s">
        <v>4986</v>
      </c>
      <c r="E5150" s="107">
        <v>48.15</v>
      </c>
    </row>
    <row r="5151" spans="1:5" x14ac:dyDescent="0.35">
      <c r="A5151" s="564">
        <v>6152</v>
      </c>
      <c r="B5151" s="564" t="s">
        <v>9236</v>
      </c>
      <c r="C5151" s="564" t="s">
        <v>37</v>
      </c>
      <c r="D5151" s="564" t="s">
        <v>4986</v>
      </c>
      <c r="E5151" s="107">
        <v>4.5</v>
      </c>
    </row>
    <row r="5152" spans="1:5" x14ac:dyDescent="0.35">
      <c r="A5152" s="564">
        <v>6158</v>
      </c>
      <c r="B5152" s="564" t="s">
        <v>9237</v>
      </c>
      <c r="C5152" s="564" t="s">
        <v>37</v>
      </c>
      <c r="D5152" s="564" t="s">
        <v>4986</v>
      </c>
      <c r="E5152" s="107">
        <v>5.44</v>
      </c>
    </row>
    <row r="5153" spans="1:5" x14ac:dyDescent="0.35">
      <c r="A5153" s="564">
        <v>6153</v>
      </c>
      <c r="B5153" s="564" t="s">
        <v>9238</v>
      </c>
      <c r="C5153" s="564" t="s">
        <v>37</v>
      </c>
      <c r="D5153" s="564" t="s">
        <v>4986</v>
      </c>
      <c r="E5153" s="107">
        <v>4.24</v>
      </c>
    </row>
    <row r="5154" spans="1:5" x14ac:dyDescent="0.35">
      <c r="A5154" s="564">
        <v>6156</v>
      </c>
      <c r="B5154" s="564" t="s">
        <v>9239</v>
      </c>
      <c r="C5154" s="564" t="s">
        <v>37</v>
      </c>
      <c r="D5154" s="564" t="s">
        <v>4986</v>
      </c>
      <c r="E5154" s="107">
        <v>5.36</v>
      </c>
    </row>
    <row r="5155" spans="1:5" x14ac:dyDescent="0.35">
      <c r="A5155" s="564">
        <v>6154</v>
      </c>
      <c r="B5155" s="564" t="s">
        <v>9240</v>
      </c>
      <c r="C5155" s="564" t="s">
        <v>37</v>
      </c>
      <c r="D5155" s="564" t="s">
        <v>4986</v>
      </c>
      <c r="E5155" s="107">
        <v>10.1</v>
      </c>
    </row>
    <row r="5156" spans="1:5" x14ac:dyDescent="0.35">
      <c r="A5156" s="564">
        <v>6155</v>
      </c>
      <c r="B5156" s="564" t="s">
        <v>9241</v>
      </c>
      <c r="C5156" s="564" t="s">
        <v>37</v>
      </c>
      <c r="D5156" s="564" t="s">
        <v>4986</v>
      </c>
      <c r="E5156" s="107">
        <v>20.88</v>
      </c>
    </row>
    <row r="5157" spans="1:5" x14ac:dyDescent="0.35">
      <c r="A5157" s="564">
        <v>43595</v>
      </c>
      <c r="B5157" s="564" t="s">
        <v>11603</v>
      </c>
      <c r="C5157" s="564" t="s">
        <v>37</v>
      </c>
      <c r="D5157" s="564" t="s">
        <v>4986</v>
      </c>
      <c r="E5157" s="107">
        <v>20</v>
      </c>
    </row>
    <row r="5158" spans="1:5" x14ac:dyDescent="0.35">
      <c r="A5158" s="564">
        <v>43596</v>
      </c>
      <c r="B5158" s="564" t="s">
        <v>11604</v>
      </c>
      <c r="C5158" s="564" t="s">
        <v>37</v>
      </c>
      <c r="D5158" s="564" t="s">
        <v>4986</v>
      </c>
      <c r="E5158" s="107">
        <v>23.12</v>
      </c>
    </row>
    <row r="5159" spans="1:5" x14ac:dyDescent="0.35">
      <c r="A5159" s="564">
        <v>38108</v>
      </c>
      <c r="B5159" s="564" t="s">
        <v>9242</v>
      </c>
      <c r="C5159" s="564" t="s">
        <v>37</v>
      </c>
      <c r="D5159" s="564" t="s">
        <v>4986</v>
      </c>
      <c r="E5159" s="107">
        <v>41.61</v>
      </c>
    </row>
    <row r="5160" spans="1:5" x14ac:dyDescent="0.35">
      <c r="A5160" s="564">
        <v>38087</v>
      </c>
      <c r="B5160" s="564" t="s">
        <v>9243</v>
      </c>
      <c r="C5160" s="564" t="s">
        <v>37</v>
      </c>
      <c r="D5160" s="564" t="s">
        <v>4986</v>
      </c>
      <c r="E5160" s="107">
        <v>53.52</v>
      </c>
    </row>
    <row r="5161" spans="1:5" x14ac:dyDescent="0.35">
      <c r="A5161" s="564">
        <v>38109</v>
      </c>
      <c r="B5161" s="564" t="s">
        <v>9244</v>
      </c>
      <c r="C5161" s="564" t="s">
        <v>37</v>
      </c>
      <c r="D5161" s="564" t="s">
        <v>4986</v>
      </c>
      <c r="E5161" s="107">
        <v>66.5</v>
      </c>
    </row>
    <row r="5162" spans="1:5" x14ac:dyDescent="0.35">
      <c r="A5162" s="564">
        <v>38088</v>
      </c>
      <c r="B5162" s="564" t="s">
        <v>9245</v>
      </c>
      <c r="C5162" s="564" t="s">
        <v>37</v>
      </c>
      <c r="D5162" s="564" t="s">
        <v>4986</v>
      </c>
      <c r="E5162" s="107">
        <v>69.930000000000007</v>
      </c>
    </row>
    <row r="5163" spans="1:5" x14ac:dyDescent="0.35">
      <c r="A5163" s="564">
        <v>38110</v>
      </c>
      <c r="B5163" s="564" t="s">
        <v>9246</v>
      </c>
      <c r="C5163" s="564" t="s">
        <v>37</v>
      </c>
      <c r="D5163" s="564" t="s">
        <v>4986</v>
      </c>
      <c r="E5163" s="107">
        <v>25.58</v>
      </c>
    </row>
    <row r="5164" spans="1:5" x14ac:dyDescent="0.35">
      <c r="A5164" s="564">
        <v>38089</v>
      </c>
      <c r="B5164" s="564" t="s">
        <v>9247</v>
      </c>
      <c r="C5164" s="564" t="s">
        <v>37</v>
      </c>
      <c r="D5164" s="564" t="s">
        <v>4986</v>
      </c>
      <c r="E5164" s="107">
        <v>44.58</v>
      </c>
    </row>
    <row r="5165" spans="1:5" x14ac:dyDescent="0.35">
      <c r="A5165" s="564">
        <v>38111</v>
      </c>
      <c r="B5165" s="564" t="s">
        <v>9248</v>
      </c>
      <c r="C5165" s="564" t="s">
        <v>37</v>
      </c>
      <c r="D5165" s="564" t="s">
        <v>4986</v>
      </c>
      <c r="E5165" s="107">
        <v>28.61</v>
      </c>
    </row>
    <row r="5166" spans="1:5" x14ac:dyDescent="0.35">
      <c r="A5166" s="564">
        <v>38090</v>
      </c>
      <c r="B5166" s="564" t="s">
        <v>9249</v>
      </c>
      <c r="C5166" s="564" t="s">
        <v>37</v>
      </c>
      <c r="D5166" s="564" t="s">
        <v>4986</v>
      </c>
      <c r="E5166" s="107">
        <v>46.07</v>
      </c>
    </row>
    <row r="5167" spans="1:5" x14ac:dyDescent="0.35">
      <c r="A5167" s="564">
        <v>13726</v>
      </c>
      <c r="B5167" s="564" t="s">
        <v>9250</v>
      </c>
      <c r="C5167" s="564" t="s">
        <v>37</v>
      </c>
      <c r="D5167" s="564" t="s">
        <v>4992</v>
      </c>
      <c r="E5167" s="108">
        <v>85151.52</v>
      </c>
    </row>
    <row r="5168" spans="1:5" x14ac:dyDescent="0.35">
      <c r="A5168" s="564">
        <v>38400</v>
      </c>
      <c r="B5168" s="564" t="s">
        <v>9251</v>
      </c>
      <c r="C5168" s="564" t="s">
        <v>37</v>
      </c>
      <c r="D5168" s="564" t="s">
        <v>4986</v>
      </c>
      <c r="E5168" s="107">
        <v>22.55</v>
      </c>
    </row>
    <row r="5169" spans="1:5" x14ac:dyDescent="0.35">
      <c r="A5169" s="564">
        <v>12627</v>
      </c>
      <c r="B5169" s="564" t="s">
        <v>9252</v>
      </c>
      <c r="C5169" s="564" t="s">
        <v>37</v>
      </c>
      <c r="D5169" s="564" t="s">
        <v>4992</v>
      </c>
      <c r="E5169" s="107">
        <v>0.56000000000000005</v>
      </c>
    </row>
    <row r="5170" spans="1:5" x14ac:dyDescent="0.35">
      <c r="A5170" s="564">
        <v>39996</v>
      </c>
      <c r="B5170" s="564" t="s">
        <v>9253</v>
      </c>
      <c r="C5170" s="564" t="s">
        <v>5000</v>
      </c>
      <c r="D5170" s="564" t="s">
        <v>4986</v>
      </c>
      <c r="E5170" s="107">
        <v>3.7</v>
      </c>
    </row>
    <row r="5171" spans="1:5" x14ac:dyDescent="0.35">
      <c r="A5171" s="564">
        <v>10478</v>
      </c>
      <c r="B5171" s="564" t="s">
        <v>11605</v>
      </c>
      <c r="C5171" s="564" t="s">
        <v>5003</v>
      </c>
      <c r="D5171" s="564" t="s">
        <v>4988</v>
      </c>
      <c r="E5171" s="107">
        <v>27.16</v>
      </c>
    </row>
    <row r="5172" spans="1:5" x14ac:dyDescent="0.35">
      <c r="A5172" s="564">
        <v>10481</v>
      </c>
      <c r="B5172" s="564" t="s">
        <v>11606</v>
      </c>
      <c r="C5172" s="564" t="s">
        <v>5003</v>
      </c>
      <c r="D5172" s="564" t="s">
        <v>4986</v>
      </c>
      <c r="E5172" s="107">
        <v>24.15</v>
      </c>
    </row>
    <row r="5173" spans="1:5" x14ac:dyDescent="0.35">
      <c r="A5173" s="564">
        <v>10475</v>
      </c>
      <c r="B5173" s="564" t="s">
        <v>11607</v>
      </c>
      <c r="C5173" s="564" t="s">
        <v>5003</v>
      </c>
      <c r="D5173" s="564" t="s">
        <v>4986</v>
      </c>
      <c r="E5173" s="107">
        <v>23.37</v>
      </c>
    </row>
    <row r="5174" spans="1:5" x14ac:dyDescent="0.35">
      <c r="A5174" s="564">
        <v>4031</v>
      </c>
      <c r="B5174" s="564" t="s">
        <v>9254</v>
      </c>
      <c r="C5174" s="564" t="s">
        <v>4987</v>
      </c>
      <c r="D5174" s="564" t="s">
        <v>4986</v>
      </c>
      <c r="E5174" s="107">
        <v>31.33</v>
      </c>
    </row>
    <row r="5175" spans="1:5" x14ac:dyDescent="0.35">
      <c r="A5175" s="564">
        <v>4030</v>
      </c>
      <c r="B5175" s="564" t="s">
        <v>9255</v>
      </c>
      <c r="C5175" s="564" t="s">
        <v>4987</v>
      </c>
      <c r="D5175" s="564" t="s">
        <v>4986</v>
      </c>
      <c r="E5175" s="107">
        <v>6.66</v>
      </c>
    </row>
    <row r="5176" spans="1:5" x14ac:dyDescent="0.35">
      <c r="A5176" s="564">
        <v>39399</v>
      </c>
      <c r="B5176" s="564" t="s">
        <v>9256</v>
      </c>
      <c r="C5176" s="564" t="s">
        <v>37</v>
      </c>
      <c r="D5176" s="564" t="s">
        <v>4992</v>
      </c>
      <c r="E5176" s="108">
        <v>1315.19</v>
      </c>
    </row>
    <row r="5177" spans="1:5" x14ac:dyDescent="0.35">
      <c r="A5177" s="564">
        <v>39400</v>
      </c>
      <c r="B5177" s="564" t="s">
        <v>9257</v>
      </c>
      <c r="C5177" s="564" t="s">
        <v>37</v>
      </c>
      <c r="D5177" s="564" t="s">
        <v>4992</v>
      </c>
      <c r="E5177" s="108">
        <v>1429.55</v>
      </c>
    </row>
    <row r="5178" spans="1:5" x14ac:dyDescent="0.35">
      <c r="A5178" s="564">
        <v>39401</v>
      </c>
      <c r="B5178" s="564" t="s">
        <v>9258</v>
      </c>
      <c r="C5178" s="564" t="s">
        <v>37</v>
      </c>
      <c r="D5178" s="564" t="s">
        <v>4992</v>
      </c>
      <c r="E5178" s="108">
        <v>1603.62</v>
      </c>
    </row>
    <row r="5179" spans="1:5" x14ac:dyDescent="0.35">
      <c r="A5179" s="564">
        <v>11652</v>
      </c>
      <c r="B5179" s="564" t="s">
        <v>9259</v>
      </c>
      <c r="C5179" s="564" t="s">
        <v>37</v>
      </c>
      <c r="D5179" s="564" t="s">
        <v>4992</v>
      </c>
      <c r="E5179" s="108">
        <v>3450</v>
      </c>
    </row>
    <row r="5180" spans="1:5" x14ac:dyDescent="0.35">
      <c r="A5180" s="564">
        <v>13896</v>
      </c>
      <c r="B5180" s="564" t="s">
        <v>9260</v>
      </c>
      <c r="C5180" s="564" t="s">
        <v>37</v>
      </c>
      <c r="D5180" s="564" t="s">
        <v>4992</v>
      </c>
      <c r="E5180" s="108">
        <v>3094.95</v>
      </c>
    </row>
    <row r="5181" spans="1:5" x14ac:dyDescent="0.35">
      <c r="A5181" s="564">
        <v>13475</v>
      </c>
      <c r="B5181" s="564" t="s">
        <v>9261</v>
      </c>
      <c r="C5181" s="564" t="s">
        <v>37</v>
      </c>
      <c r="D5181" s="564" t="s">
        <v>4992</v>
      </c>
      <c r="E5181" s="108">
        <v>3770.02</v>
      </c>
    </row>
    <row r="5182" spans="1:5" x14ac:dyDescent="0.35">
      <c r="A5182" s="564">
        <v>44491</v>
      </c>
      <c r="B5182" s="564" t="s">
        <v>11608</v>
      </c>
      <c r="C5182" s="564" t="s">
        <v>37</v>
      </c>
      <c r="D5182" s="564" t="s">
        <v>4992</v>
      </c>
      <c r="E5182" s="108">
        <v>5372494</v>
      </c>
    </row>
    <row r="5183" spans="1:5" x14ac:dyDescent="0.35">
      <c r="A5183" s="564">
        <v>44470</v>
      </c>
      <c r="B5183" s="564" t="s">
        <v>11609</v>
      </c>
      <c r="C5183" s="564" t="s">
        <v>37</v>
      </c>
      <c r="D5183" s="564" t="s">
        <v>4992</v>
      </c>
      <c r="E5183" s="108">
        <v>2261757.62</v>
      </c>
    </row>
    <row r="5184" spans="1:5" s="565" customFormat="1" x14ac:dyDescent="0.35">
      <c r="A5184" s="565">
        <v>13476</v>
      </c>
      <c r="B5184" s="565" t="s">
        <v>9262</v>
      </c>
      <c r="C5184" s="565" t="s">
        <v>37</v>
      </c>
      <c r="D5184" s="565" t="s">
        <v>4992</v>
      </c>
      <c r="E5184" s="566">
        <v>2278147.33</v>
      </c>
    </row>
    <row r="5185" spans="1:5" x14ac:dyDescent="0.35">
      <c r="A5185" s="564">
        <v>10488</v>
      </c>
      <c r="B5185" s="564" t="s">
        <v>9263</v>
      </c>
      <c r="C5185" s="564" t="s">
        <v>37</v>
      </c>
      <c r="D5185" s="564" t="s">
        <v>4992</v>
      </c>
      <c r="E5185" s="108">
        <v>2760000</v>
      </c>
    </row>
    <row r="5186" spans="1:5" x14ac:dyDescent="0.35">
      <c r="A5186" s="564">
        <v>13606</v>
      </c>
      <c r="B5186" s="564" t="s">
        <v>9264</v>
      </c>
      <c r="C5186" s="564" t="s">
        <v>37</v>
      </c>
      <c r="D5186" s="564" t="s">
        <v>4992</v>
      </c>
      <c r="E5186" s="108">
        <v>2445320.5299999998</v>
      </c>
    </row>
    <row r="5187" spans="1:5" x14ac:dyDescent="0.35">
      <c r="A5187" s="564">
        <v>10489</v>
      </c>
      <c r="B5187" s="564" t="s">
        <v>9265</v>
      </c>
      <c r="C5187" s="564" t="s">
        <v>4991</v>
      </c>
      <c r="D5187" s="564" t="s">
        <v>4986</v>
      </c>
      <c r="E5187" s="107">
        <v>13.13</v>
      </c>
    </row>
    <row r="5188" spans="1:5" x14ac:dyDescent="0.35">
      <c r="A5188" s="564">
        <v>41073</v>
      </c>
      <c r="B5188" s="564" t="s">
        <v>9266</v>
      </c>
      <c r="C5188" s="564" t="s">
        <v>5162</v>
      </c>
      <c r="D5188" s="564" t="s">
        <v>4986</v>
      </c>
      <c r="E5188" s="108">
        <v>2323.13</v>
      </c>
    </row>
    <row r="5189" spans="1:5" x14ac:dyDescent="0.35">
      <c r="A5189" s="564">
        <v>34391</v>
      </c>
      <c r="B5189" s="564" t="s">
        <v>9267</v>
      </c>
      <c r="C5189" s="564" t="s">
        <v>4987</v>
      </c>
      <c r="D5189" s="564" t="s">
        <v>4986</v>
      </c>
      <c r="E5189" s="108">
        <v>1105.8900000000001</v>
      </c>
    </row>
    <row r="5190" spans="1:5" x14ac:dyDescent="0.35">
      <c r="A5190" s="564">
        <v>10496</v>
      </c>
      <c r="B5190" s="564" t="s">
        <v>9268</v>
      </c>
      <c r="C5190" s="564" t="s">
        <v>4987</v>
      </c>
      <c r="D5190" s="564" t="s">
        <v>4986</v>
      </c>
      <c r="E5190" s="107">
        <v>962.66</v>
      </c>
    </row>
    <row r="5191" spans="1:5" x14ac:dyDescent="0.35">
      <c r="A5191" s="564">
        <v>10497</v>
      </c>
      <c r="B5191" s="564" t="s">
        <v>9269</v>
      </c>
      <c r="C5191" s="564" t="s">
        <v>4987</v>
      </c>
      <c r="D5191" s="564" t="s">
        <v>4986</v>
      </c>
      <c r="E5191" s="108">
        <v>2502.9299999999998</v>
      </c>
    </row>
    <row r="5192" spans="1:5" x14ac:dyDescent="0.35">
      <c r="A5192" s="564">
        <v>10504</v>
      </c>
      <c r="B5192" s="564" t="s">
        <v>9270</v>
      </c>
      <c r="C5192" s="564" t="s">
        <v>4987</v>
      </c>
      <c r="D5192" s="564" t="s">
        <v>4986</v>
      </c>
      <c r="E5192" s="108">
        <v>2926.5</v>
      </c>
    </row>
    <row r="5193" spans="1:5" x14ac:dyDescent="0.35">
      <c r="A5193" s="564">
        <v>34390</v>
      </c>
      <c r="B5193" s="564" t="s">
        <v>9271</v>
      </c>
      <c r="C5193" s="564" t="s">
        <v>4987</v>
      </c>
      <c r="D5193" s="564" t="s">
        <v>4986</v>
      </c>
      <c r="E5193" s="107">
        <v>862.54</v>
      </c>
    </row>
    <row r="5194" spans="1:5" x14ac:dyDescent="0.35">
      <c r="A5194" s="564">
        <v>34389</v>
      </c>
      <c r="B5194" s="564" t="s">
        <v>9272</v>
      </c>
      <c r="C5194" s="564" t="s">
        <v>4987</v>
      </c>
      <c r="D5194" s="564" t="s">
        <v>4986</v>
      </c>
      <c r="E5194" s="107">
        <v>269.54000000000002</v>
      </c>
    </row>
    <row r="5195" spans="1:5" x14ac:dyDescent="0.35">
      <c r="A5195" s="564">
        <v>34388</v>
      </c>
      <c r="B5195" s="564" t="s">
        <v>9273</v>
      </c>
      <c r="C5195" s="564" t="s">
        <v>4987</v>
      </c>
      <c r="D5195" s="564" t="s">
        <v>4986</v>
      </c>
      <c r="E5195" s="107">
        <v>383.08</v>
      </c>
    </row>
    <row r="5196" spans="1:5" x14ac:dyDescent="0.35">
      <c r="A5196" s="564">
        <v>34387</v>
      </c>
      <c r="B5196" s="564" t="s">
        <v>9274</v>
      </c>
      <c r="C5196" s="564" t="s">
        <v>4987</v>
      </c>
      <c r="D5196" s="564" t="s">
        <v>4986</v>
      </c>
      <c r="E5196" s="107">
        <v>621.88</v>
      </c>
    </row>
    <row r="5197" spans="1:5" x14ac:dyDescent="0.35">
      <c r="A5197" s="564">
        <v>11188</v>
      </c>
      <c r="B5197" s="564" t="s">
        <v>9275</v>
      </c>
      <c r="C5197" s="564" t="s">
        <v>4987</v>
      </c>
      <c r="D5197" s="564" t="s">
        <v>4986</v>
      </c>
      <c r="E5197" s="107">
        <v>308.05</v>
      </c>
    </row>
    <row r="5198" spans="1:5" x14ac:dyDescent="0.35">
      <c r="A5198" s="564">
        <v>11189</v>
      </c>
      <c r="B5198" s="564" t="s">
        <v>9276</v>
      </c>
      <c r="C5198" s="564" t="s">
        <v>4987</v>
      </c>
      <c r="D5198" s="564" t="s">
        <v>4986</v>
      </c>
      <c r="E5198" s="107">
        <v>462.08</v>
      </c>
    </row>
    <row r="5199" spans="1:5" x14ac:dyDescent="0.35">
      <c r="A5199" s="564">
        <v>21107</v>
      </c>
      <c r="B5199" s="564" t="s">
        <v>9277</v>
      </c>
      <c r="C5199" s="564" t="s">
        <v>4987</v>
      </c>
      <c r="D5199" s="564" t="s">
        <v>4986</v>
      </c>
      <c r="E5199" s="107">
        <v>332.52</v>
      </c>
    </row>
    <row r="5200" spans="1:5" x14ac:dyDescent="0.35">
      <c r="A5200" s="564">
        <v>34386</v>
      </c>
      <c r="B5200" s="564" t="s">
        <v>9278</v>
      </c>
      <c r="C5200" s="564" t="s">
        <v>4987</v>
      </c>
      <c r="D5200" s="564" t="s">
        <v>4986</v>
      </c>
      <c r="E5200" s="107">
        <v>577.59</v>
      </c>
    </row>
    <row r="5201" spans="1:5" x14ac:dyDescent="0.35">
      <c r="A5201" s="564">
        <v>10490</v>
      </c>
      <c r="B5201" s="564" t="s">
        <v>9279</v>
      </c>
      <c r="C5201" s="564" t="s">
        <v>4987</v>
      </c>
      <c r="D5201" s="564" t="s">
        <v>4988</v>
      </c>
      <c r="E5201" s="107">
        <v>173.28</v>
      </c>
    </row>
    <row r="5202" spans="1:5" x14ac:dyDescent="0.35">
      <c r="A5202" s="564">
        <v>10492</v>
      </c>
      <c r="B5202" s="564" t="s">
        <v>9280</v>
      </c>
      <c r="C5202" s="564" t="s">
        <v>4987</v>
      </c>
      <c r="D5202" s="564" t="s">
        <v>4986</v>
      </c>
      <c r="E5202" s="107">
        <v>231.03</v>
      </c>
    </row>
    <row r="5203" spans="1:5" x14ac:dyDescent="0.35">
      <c r="A5203" s="564">
        <v>10493</v>
      </c>
      <c r="B5203" s="564" t="s">
        <v>9281</v>
      </c>
      <c r="C5203" s="564" t="s">
        <v>4987</v>
      </c>
      <c r="D5203" s="564" t="s">
        <v>4986</v>
      </c>
      <c r="E5203" s="107">
        <v>269.54000000000002</v>
      </c>
    </row>
    <row r="5204" spans="1:5" x14ac:dyDescent="0.35">
      <c r="A5204" s="564">
        <v>10491</v>
      </c>
      <c r="B5204" s="564" t="s">
        <v>9282</v>
      </c>
      <c r="C5204" s="564" t="s">
        <v>4987</v>
      </c>
      <c r="D5204" s="564" t="s">
        <v>4986</v>
      </c>
      <c r="E5204" s="107">
        <v>327.3</v>
      </c>
    </row>
    <row r="5205" spans="1:5" x14ac:dyDescent="0.35">
      <c r="A5205" s="564">
        <v>34385</v>
      </c>
      <c r="B5205" s="564" t="s">
        <v>9283</v>
      </c>
      <c r="C5205" s="564" t="s">
        <v>4987</v>
      </c>
      <c r="D5205" s="564" t="s">
        <v>4986</v>
      </c>
      <c r="E5205" s="107">
        <v>477.48</v>
      </c>
    </row>
    <row r="5206" spans="1:5" x14ac:dyDescent="0.35">
      <c r="A5206" s="564">
        <v>10499</v>
      </c>
      <c r="B5206" s="564" t="s">
        <v>9284</v>
      </c>
      <c r="C5206" s="564" t="s">
        <v>4987</v>
      </c>
      <c r="D5206" s="564" t="s">
        <v>4986</v>
      </c>
      <c r="E5206" s="107">
        <v>192.53</v>
      </c>
    </row>
    <row r="5207" spans="1:5" x14ac:dyDescent="0.35">
      <c r="A5207" s="564">
        <v>34384</v>
      </c>
      <c r="B5207" s="564" t="s">
        <v>9285</v>
      </c>
      <c r="C5207" s="564" t="s">
        <v>4987</v>
      </c>
      <c r="D5207" s="564" t="s">
        <v>4986</v>
      </c>
      <c r="E5207" s="107">
        <v>577.59</v>
      </c>
    </row>
    <row r="5208" spans="1:5" x14ac:dyDescent="0.35">
      <c r="A5208" s="564">
        <v>11185</v>
      </c>
      <c r="B5208" s="564" t="s">
        <v>9286</v>
      </c>
      <c r="C5208" s="564" t="s">
        <v>4987</v>
      </c>
      <c r="D5208" s="564" t="s">
        <v>4986</v>
      </c>
      <c r="E5208" s="107">
        <v>596.85</v>
      </c>
    </row>
    <row r="5209" spans="1:5" x14ac:dyDescent="0.35">
      <c r="A5209" s="564">
        <v>10507</v>
      </c>
      <c r="B5209" s="564" t="s">
        <v>9287</v>
      </c>
      <c r="C5209" s="564" t="s">
        <v>4987</v>
      </c>
      <c r="D5209" s="564" t="s">
        <v>4986</v>
      </c>
      <c r="E5209" s="107">
        <v>374.44</v>
      </c>
    </row>
    <row r="5210" spans="1:5" x14ac:dyDescent="0.35">
      <c r="A5210" s="564">
        <v>10505</v>
      </c>
      <c r="B5210" s="564" t="s">
        <v>9288</v>
      </c>
      <c r="C5210" s="564" t="s">
        <v>4987</v>
      </c>
      <c r="D5210" s="564" t="s">
        <v>4986</v>
      </c>
      <c r="E5210" s="107">
        <v>220.95</v>
      </c>
    </row>
    <row r="5211" spans="1:5" x14ac:dyDescent="0.35">
      <c r="A5211" s="564">
        <v>10506</v>
      </c>
      <c r="B5211" s="564" t="s">
        <v>9289</v>
      </c>
      <c r="C5211" s="564" t="s">
        <v>4987</v>
      </c>
      <c r="D5211" s="564" t="s">
        <v>4986</v>
      </c>
      <c r="E5211" s="107">
        <v>288.43</v>
      </c>
    </row>
    <row r="5212" spans="1:5" x14ac:dyDescent="0.35">
      <c r="A5212" s="564">
        <v>5031</v>
      </c>
      <c r="B5212" s="564" t="s">
        <v>9290</v>
      </c>
      <c r="C5212" s="564" t="s">
        <v>4987</v>
      </c>
      <c r="D5212" s="564" t="s">
        <v>4988</v>
      </c>
      <c r="E5212" s="107">
        <v>405</v>
      </c>
    </row>
    <row r="5213" spans="1:5" x14ac:dyDescent="0.35">
      <c r="A5213" s="564">
        <v>10502</v>
      </c>
      <c r="B5213" s="564" t="s">
        <v>9291</v>
      </c>
      <c r="C5213" s="564" t="s">
        <v>4987</v>
      </c>
      <c r="D5213" s="564" t="s">
        <v>4986</v>
      </c>
      <c r="E5213" s="107">
        <v>471.92</v>
      </c>
    </row>
    <row r="5214" spans="1:5" x14ac:dyDescent="0.35">
      <c r="A5214" s="564">
        <v>10501</v>
      </c>
      <c r="B5214" s="564" t="s">
        <v>9292</v>
      </c>
      <c r="C5214" s="564" t="s">
        <v>4987</v>
      </c>
      <c r="D5214" s="564" t="s">
        <v>4986</v>
      </c>
      <c r="E5214" s="107">
        <v>266.62</v>
      </c>
    </row>
    <row r="5215" spans="1:5" x14ac:dyDescent="0.35">
      <c r="A5215" s="564">
        <v>10503</v>
      </c>
      <c r="B5215" s="564" t="s">
        <v>9293</v>
      </c>
      <c r="C5215" s="564" t="s">
        <v>4987</v>
      </c>
      <c r="D5215" s="564" t="s">
        <v>4986</v>
      </c>
      <c r="E5215" s="107">
        <v>360.2</v>
      </c>
    </row>
    <row r="5216" spans="1:5" x14ac:dyDescent="0.35">
      <c r="A5216" s="564">
        <v>4500</v>
      </c>
      <c r="B5216" s="564" t="s">
        <v>11610</v>
      </c>
      <c r="C5216" s="564" t="s">
        <v>5000</v>
      </c>
      <c r="D5216" s="564" t="s">
        <v>4986</v>
      </c>
      <c r="E5216" s="107">
        <v>16.28</v>
      </c>
    </row>
    <row r="5217" spans="1:5" x14ac:dyDescent="0.35">
      <c r="A5217" s="564">
        <v>4448</v>
      </c>
      <c r="B5217" s="564" t="s">
        <v>11611</v>
      </c>
      <c r="C5217" s="564" t="s">
        <v>5000</v>
      </c>
      <c r="D5217" s="564" t="s">
        <v>4986</v>
      </c>
      <c r="E5217" s="107">
        <v>22.36</v>
      </c>
    </row>
    <row r="5218" spans="1:5" x14ac:dyDescent="0.35">
      <c r="A5218" s="564">
        <v>20213</v>
      </c>
      <c r="B5218" s="564" t="s">
        <v>11612</v>
      </c>
      <c r="C5218" s="564" t="s">
        <v>5000</v>
      </c>
      <c r="D5218" s="564" t="s">
        <v>4986</v>
      </c>
      <c r="E5218" s="107">
        <v>17.2</v>
      </c>
    </row>
    <row r="5219" spans="1:5" x14ac:dyDescent="0.35">
      <c r="A5219" s="564">
        <v>20211</v>
      </c>
      <c r="B5219" s="564" t="s">
        <v>11613</v>
      </c>
      <c r="C5219" s="564" t="s">
        <v>5000</v>
      </c>
      <c r="D5219" s="564" t="s">
        <v>4986</v>
      </c>
      <c r="E5219" s="107">
        <v>22.77</v>
      </c>
    </row>
    <row r="5220" spans="1:5" x14ac:dyDescent="0.35">
      <c r="A5220" s="564">
        <v>40270</v>
      </c>
      <c r="B5220" s="564" t="s">
        <v>9294</v>
      </c>
      <c r="C5220" s="564" t="s">
        <v>5000</v>
      </c>
      <c r="D5220" s="564" t="s">
        <v>4992</v>
      </c>
      <c r="E5220" s="107">
        <v>92.18</v>
      </c>
    </row>
    <row r="5221" spans="1:5" x14ac:dyDescent="0.35">
      <c r="A5221" s="564">
        <v>4425</v>
      </c>
      <c r="B5221" s="564" t="s">
        <v>11614</v>
      </c>
      <c r="C5221" s="564" t="s">
        <v>5000</v>
      </c>
      <c r="D5221" s="564" t="s">
        <v>4986</v>
      </c>
      <c r="E5221" s="107">
        <v>18.82</v>
      </c>
    </row>
    <row r="5222" spans="1:5" x14ac:dyDescent="0.35">
      <c r="A5222" s="564">
        <v>4472</v>
      </c>
      <c r="B5222" s="564" t="s">
        <v>11615</v>
      </c>
      <c r="C5222" s="564" t="s">
        <v>5000</v>
      </c>
      <c r="D5222" s="564" t="s">
        <v>4986</v>
      </c>
      <c r="E5222" s="107">
        <v>23.51</v>
      </c>
    </row>
    <row r="5223" spans="1:5" x14ac:dyDescent="0.35">
      <c r="A5223" s="564">
        <v>35272</v>
      </c>
      <c r="B5223" s="564" t="s">
        <v>11616</v>
      </c>
      <c r="C5223" s="564" t="s">
        <v>5000</v>
      </c>
      <c r="D5223" s="564" t="s">
        <v>4986</v>
      </c>
      <c r="E5223" s="107">
        <v>33.99</v>
      </c>
    </row>
    <row r="5224" spans="1:5" x14ac:dyDescent="0.35">
      <c r="A5224" s="564">
        <v>4481</v>
      </c>
      <c r="B5224" s="564" t="s">
        <v>11617</v>
      </c>
      <c r="C5224" s="564" t="s">
        <v>5000</v>
      </c>
      <c r="D5224" s="564" t="s">
        <v>4986</v>
      </c>
      <c r="E5224" s="107">
        <v>36.380000000000003</v>
      </c>
    </row>
    <row r="5225" spans="1:5" x14ac:dyDescent="0.35">
      <c r="A5225" s="564">
        <v>34345</v>
      </c>
      <c r="B5225" s="564" t="s">
        <v>9295</v>
      </c>
      <c r="C5225" s="564" t="s">
        <v>4991</v>
      </c>
      <c r="D5225" s="564" t="s">
        <v>4986</v>
      </c>
      <c r="E5225" s="107">
        <v>10.64</v>
      </c>
    </row>
    <row r="5226" spans="1:5" x14ac:dyDescent="0.35">
      <c r="A5226" s="564">
        <v>41096</v>
      </c>
      <c r="B5226" s="564" t="s">
        <v>9296</v>
      </c>
      <c r="C5226" s="564" t="s">
        <v>5162</v>
      </c>
      <c r="D5226" s="564" t="s">
        <v>4986</v>
      </c>
      <c r="E5226" s="108">
        <v>1881.24</v>
      </c>
    </row>
    <row r="5227" spans="1:5" x14ac:dyDescent="0.35">
      <c r="A5227" s="564">
        <v>41776</v>
      </c>
      <c r="B5227" s="564" t="s">
        <v>9297</v>
      </c>
      <c r="C5227" s="564" t="s">
        <v>4991</v>
      </c>
      <c r="D5227" s="564" t="s">
        <v>4986</v>
      </c>
      <c r="E5227" s="107">
        <v>14.58</v>
      </c>
    </row>
    <row r="5228" spans="1:5" x14ac:dyDescent="0.35">
      <c r="A5228" s="564" t="s">
        <v>25</v>
      </c>
    </row>
    <row r="5229" spans="1:5" x14ac:dyDescent="0.35">
      <c r="A5229" s="564" t="s">
        <v>11618</v>
      </c>
    </row>
    <row r="5230" spans="1:5" s="565" customFormat="1" x14ac:dyDescent="0.35">
      <c r="E5230" s="566"/>
    </row>
    <row r="5231" spans="1:5" x14ac:dyDescent="0.35">
      <c r="E5231" s="108"/>
    </row>
    <row r="5232" spans="1:5" x14ac:dyDescent="0.35">
      <c r="E5232" s="108"/>
    </row>
    <row r="5233" spans="5:5" x14ac:dyDescent="0.35">
      <c r="E5233" s="107"/>
    </row>
    <row r="5234" spans="5:5" x14ac:dyDescent="0.35">
      <c r="E5234" s="108"/>
    </row>
    <row r="5235" spans="5:5" x14ac:dyDescent="0.35">
      <c r="E5235" s="108"/>
    </row>
    <row r="5236" spans="5:5" x14ac:dyDescent="0.35">
      <c r="E5236" s="107"/>
    </row>
    <row r="5237" spans="5:5" x14ac:dyDescent="0.35">
      <c r="E5237" s="108"/>
    </row>
    <row r="5238" spans="5:5" x14ac:dyDescent="0.35">
      <c r="E5238" s="108"/>
    </row>
    <row r="5239" spans="5:5" x14ac:dyDescent="0.35">
      <c r="E5239" s="107"/>
    </row>
    <row r="5240" spans="5:5" x14ac:dyDescent="0.35">
      <c r="E5240" s="107"/>
    </row>
    <row r="5241" spans="5:5" x14ac:dyDescent="0.35">
      <c r="E5241" s="107"/>
    </row>
    <row r="5242" spans="5:5" x14ac:dyDescent="0.35">
      <c r="E5242" s="107"/>
    </row>
    <row r="5243" spans="5:5" x14ac:dyDescent="0.35">
      <c r="E5243" s="107"/>
    </row>
    <row r="5244" spans="5:5" x14ac:dyDescent="0.35">
      <c r="E5244" s="107"/>
    </row>
    <row r="5245" spans="5:5" x14ac:dyDescent="0.35">
      <c r="E5245" s="107"/>
    </row>
    <row r="5246" spans="5:5" x14ac:dyDescent="0.35">
      <c r="E5246" s="107"/>
    </row>
    <row r="5247" spans="5:5" x14ac:dyDescent="0.35">
      <c r="E5247" s="107"/>
    </row>
    <row r="5248" spans="5:5" x14ac:dyDescent="0.35">
      <c r="E5248" s="107"/>
    </row>
    <row r="5249" spans="5:5" x14ac:dyDescent="0.35">
      <c r="E5249" s="107"/>
    </row>
    <row r="5250" spans="5:5" x14ac:dyDescent="0.35">
      <c r="E5250" s="107"/>
    </row>
    <row r="5251" spans="5:5" x14ac:dyDescent="0.35">
      <c r="E5251" s="107"/>
    </row>
    <row r="5252" spans="5:5" x14ac:dyDescent="0.35">
      <c r="E5252" s="107"/>
    </row>
    <row r="5253" spans="5:5" x14ac:dyDescent="0.35">
      <c r="E5253" s="107"/>
    </row>
    <row r="5254" spans="5:5" x14ac:dyDescent="0.35">
      <c r="E5254" s="107"/>
    </row>
    <row r="5255" spans="5:5" x14ac:dyDescent="0.35">
      <c r="E5255" s="107"/>
    </row>
    <row r="5256" spans="5:5" x14ac:dyDescent="0.35">
      <c r="E5256" s="107"/>
    </row>
    <row r="5257" spans="5:5" x14ac:dyDescent="0.35">
      <c r="E5257" s="107"/>
    </row>
    <row r="5258" spans="5:5" x14ac:dyDescent="0.35">
      <c r="E5258" s="107"/>
    </row>
    <row r="5259" spans="5:5" x14ac:dyDescent="0.35">
      <c r="E5259" s="107"/>
    </row>
    <row r="5260" spans="5:5" x14ac:dyDescent="0.35">
      <c r="E5260" s="107"/>
    </row>
    <row r="5261" spans="5:5" x14ac:dyDescent="0.35">
      <c r="E5261" s="107"/>
    </row>
    <row r="5262" spans="5:5" x14ac:dyDescent="0.35">
      <c r="E5262" s="107"/>
    </row>
    <row r="5263" spans="5:5" x14ac:dyDescent="0.35">
      <c r="E5263" s="107"/>
    </row>
    <row r="5264" spans="5:5" x14ac:dyDescent="0.35">
      <c r="E5264" s="107"/>
    </row>
    <row r="5265" spans="5:5" x14ac:dyDescent="0.35">
      <c r="E5265" s="107"/>
    </row>
    <row r="5266" spans="5:5" x14ac:dyDescent="0.35">
      <c r="E5266" s="107"/>
    </row>
    <row r="5267" spans="5:5" x14ac:dyDescent="0.35">
      <c r="E5267" s="107"/>
    </row>
    <row r="5268" spans="5:5" x14ac:dyDescent="0.35">
      <c r="E5268" s="107"/>
    </row>
    <row r="5269" spans="5:5" x14ac:dyDescent="0.35">
      <c r="E5269" s="107"/>
    </row>
    <row r="5270" spans="5:5" x14ac:dyDescent="0.35">
      <c r="E5270" s="107"/>
    </row>
    <row r="5271" spans="5:5" x14ac:dyDescent="0.35">
      <c r="E5271" s="107"/>
    </row>
    <row r="5272" spans="5:5" x14ac:dyDescent="0.35">
      <c r="E5272" s="108"/>
    </row>
    <row r="5273" spans="5:5" x14ac:dyDescent="0.35">
      <c r="E5273" s="107"/>
    </row>
  </sheetData>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7200"/>
  <sheetViews>
    <sheetView workbookViewId="0">
      <selection activeCell="A3" sqref="A3:M3"/>
    </sheetView>
  </sheetViews>
  <sheetFormatPr defaultRowHeight="14.5" x14ac:dyDescent="0.35"/>
  <cols>
    <col min="1" max="1" width="70.26953125" style="564" customWidth="1"/>
    <col min="2" max="2" width="17.54296875" style="564" customWidth="1"/>
    <col min="3" max="3" width="70.26953125" style="564" customWidth="1"/>
    <col min="4" max="4" width="17.54296875" style="564" customWidth="1"/>
    <col min="5" max="5" width="15.26953125" style="564" customWidth="1"/>
    <col min="6" max="6" width="48.7265625" style="564" customWidth="1"/>
    <col min="7" max="7" width="24.54296875" style="564" customWidth="1"/>
    <col min="8" max="8" width="48.7265625" style="564" customWidth="1"/>
    <col min="9" max="9" width="8.1796875" style="564" customWidth="1"/>
    <col min="10" max="10" width="38.7265625" style="564" customWidth="1"/>
    <col min="11" max="11" width="21.1796875" style="564" customWidth="1"/>
    <col min="12" max="12" width="82" style="564" customWidth="1"/>
    <col min="13" max="256" width="9.1796875" style="564"/>
    <col min="257" max="257" width="70.26953125" style="564" customWidth="1"/>
    <col min="258" max="258" width="17.54296875" style="564" customWidth="1"/>
    <col min="259" max="259" width="70.26953125" style="564" customWidth="1"/>
    <col min="260" max="260" width="17.54296875" style="564" customWidth="1"/>
    <col min="261" max="261" width="15.26953125" style="564" customWidth="1"/>
    <col min="262" max="262" width="48.7265625" style="564" customWidth="1"/>
    <col min="263" max="263" width="24.54296875" style="564" customWidth="1"/>
    <col min="264" max="264" width="48.7265625" style="564" customWidth="1"/>
    <col min="265" max="265" width="8.1796875" style="564" customWidth="1"/>
    <col min="266" max="266" width="38.7265625" style="564" customWidth="1"/>
    <col min="267" max="267" width="21.1796875" style="564" customWidth="1"/>
    <col min="268" max="268" width="82" style="564" customWidth="1"/>
    <col min="269" max="512" width="9.1796875" style="564"/>
    <col min="513" max="513" width="70.26953125" style="564" customWidth="1"/>
    <col min="514" max="514" width="17.54296875" style="564" customWidth="1"/>
    <col min="515" max="515" width="70.26953125" style="564" customWidth="1"/>
    <col min="516" max="516" width="17.54296875" style="564" customWidth="1"/>
    <col min="517" max="517" width="15.26953125" style="564" customWidth="1"/>
    <col min="518" max="518" width="48.7265625" style="564" customWidth="1"/>
    <col min="519" max="519" width="24.54296875" style="564" customWidth="1"/>
    <col min="520" max="520" width="48.7265625" style="564" customWidth="1"/>
    <col min="521" max="521" width="8.1796875" style="564" customWidth="1"/>
    <col min="522" max="522" width="38.7265625" style="564" customWidth="1"/>
    <col min="523" max="523" width="21.1796875" style="564" customWidth="1"/>
    <col min="524" max="524" width="82" style="564" customWidth="1"/>
    <col min="525" max="768" width="9.1796875" style="564"/>
    <col min="769" max="769" width="70.26953125" style="564" customWidth="1"/>
    <col min="770" max="770" width="17.54296875" style="564" customWidth="1"/>
    <col min="771" max="771" width="70.26953125" style="564" customWidth="1"/>
    <col min="772" max="772" width="17.54296875" style="564" customWidth="1"/>
    <col min="773" max="773" width="15.26953125" style="564" customWidth="1"/>
    <col min="774" max="774" width="48.7265625" style="564" customWidth="1"/>
    <col min="775" max="775" width="24.54296875" style="564" customWidth="1"/>
    <col min="776" max="776" width="48.7265625" style="564" customWidth="1"/>
    <col min="777" max="777" width="8.1796875" style="564" customWidth="1"/>
    <col min="778" max="778" width="38.7265625" style="564" customWidth="1"/>
    <col min="779" max="779" width="21.1796875" style="564" customWidth="1"/>
    <col min="780" max="780" width="82" style="564" customWidth="1"/>
    <col min="781" max="1024" width="9.1796875" style="564"/>
    <col min="1025" max="1025" width="70.26953125" style="564" customWidth="1"/>
    <col min="1026" max="1026" width="17.54296875" style="564" customWidth="1"/>
    <col min="1027" max="1027" width="70.26953125" style="564" customWidth="1"/>
    <col min="1028" max="1028" width="17.54296875" style="564" customWidth="1"/>
    <col min="1029" max="1029" width="15.26953125" style="564" customWidth="1"/>
    <col min="1030" max="1030" width="48.7265625" style="564" customWidth="1"/>
    <col min="1031" max="1031" width="24.54296875" style="564" customWidth="1"/>
    <col min="1032" max="1032" width="48.7265625" style="564" customWidth="1"/>
    <col min="1033" max="1033" width="8.1796875" style="564" customWidth="1"/>
    <col min="1034" max="1034" width="38.7265625" style="564" customWidth="1"/>
    <col min="1035" max="1035" width="21.1796875" style="564" customWidth="1"/>
    <col min="1036" max="1036" width="82" style="564" customWidth="1"/>
    <col min="1037" max="1280" width="9.1796875" style="564"/>
    <col min="1281" max="1281" width="70.26953125" style="564" customWidth="1"/>
    <col min="1282" max="1282" width="17.54296875" style="564" customWidth="1"/>
    <col min="1283" max="1283" width="70.26953125" style="564" customWidth="1"/>
    <col min="1284" max="1284" width="17.54296875" style="564" customWidth="1"/>
    <col min="1285" max="1285" width="15.26953125" style="564" customWidth="1"/>
    <col min="1286" max="1286" width="48.7265625" style="564" customWidth="1"/>
    <col min="1287" max="1287" width="24.54296875" style="564" customWidth="1"/>
    <col min="1288" max="1288" width="48.7265625" style="564" customWidth="1"/>
    <col min="1289" max="1289" width="8.1796875" style="564" customWidth="1"/>
    <col min="1290" max="1290" width="38.7265625" style="564" customWidth="1"/>
    <col min="1291" max="1291" width="21.1796875" style="564" customWidth="1"/>
    <col min="1292" max="1292" width="82" style="564" customWidth="1"/>
    <col min="1293" max="1536" width="9.1796875" style="564"/>
    <col min="1537" max="1537" width="70.26953125" style="564" customWidth="1"/>
    <col min="1538" max="1538" width="17.54296875" style="564" customWidth="1"/>
    <col min="1539" max="1539" width="70.26953125" style="564" customWidth="1"/>
    <col min="1540" max="1540" width="17.54296875" style="564" customWidth="1"/>
    <col min="1541" max="1541" width="15.26953125" style="564" customWidth="1"/>
    <col min="1542" max="1542" width="48.7265625" style="564" customWidth="1"/>
    <col min="1543" max="1543" width="24.54296875" style="564" customWidth="1"/>
    <col min="1544" max="1544" width="48.7265625" style="564" customWidth="1"/>
    <col min="1545" max="1545" width="8.1796875" style="564" customWidth="1"/>
    <col min="1546" max="1546" width="38.7265625" style="564" customWidth="1"/>
    <col min="1547" max="1547" width="21.1796875" style="564" customWidth="1"/>
    <col min="1548" max="1548" width="82" style="564" customWidth="1"/>
    <col min="1549" max="1792" width="9.1796875" style="564"/>
    <col min="1793" max="1793" width="70.26953125" style="564" customWidth="1"/>
    <col min="1794" max="1794" width="17.54296875" style="564" customWidth="1"/>
    <col min="1795" max="1795" width="70.26953125" style="564" customWidth="1"/>
    <col min="1796" max="1796" width="17.54296875" style="564" customWidth="1"/>
    <col min="1797" max="1797" width="15.26953125" style="564" customWidth="1"/>
    <col min="1798" max="1798" width="48.7265625" style="564" customWidth="1"/>
    <col min="1799" max="1799" width="24.54296875" style="564" customWidth="1"/>
    <col min="1800" max="1800" width="48.7265625" style="564" customWidth="1"/>
    <col min="1801" max="1801" width="8.1796875" style="564" customWidth="1"/>
    <col min="1802" max="1802" width="38.7265625" style="564" customWidth="1"/>
    <col min="1803" max="1803" width="21.1796875" style="564" customWidth="1"/>
    <col min="1804" max="1804" width="82" style="564" customWidth="1"/>
    <col min="1805" max="2048" width="9.1796875" style="564"/>
    <col min="2049" max="2049" width="70.26953125" style="564" customWidth="1"/>
    <col min="2050" max="2050" width="17.54296875" style="564" customWidth="1"/>
    <col min="2051" max="2051" width="70.26953125" style="564" customWidth="1"/>
    <col min="2052" max="2052" width="17.54296875" style="564" customWidth="1"/>
    <col min="2053" max="2053" width="15.26953125" style="564" customWidth="1"/>
    <col min="2054" max="2054" width="48.7265625" style="564" customWidth="1"/>
    <col min="2055" max="2055" width="24.54296875" style="564" customWidth="1"/>
    <col min="2056" max="2056" width="48.7265625" style="564" customWidth="1"/>
    <col min="2057" max="2057" width="8.1796875" style="564" customWidth="1"/>
    <col min="2058" max="2058" width="38.7265625" style="564" customWidth="1"/>
    <col min="2059" max="2059" width="21.1796875" style="564" customWidth="1"/>
    <col min="2060" max="2060" width="82" style="564" customWidth="1"/>
    <col min="2061" max="2304" width="9.1796875" style="564"/>
    <col min="2305" max="2305" width="70.26953125" style="564" customWidth="1"/>
    <col min="2306" max="2306" width="17.54296875" style="564" customWidth="1"/>
    <col min="2307" max="2307" width="70.26953125" style="564" customWidth="1"/>
    <col min="2308" max="2308" width="17.54296875" style="564" customWidth="1"/>
    <col min="2309" max="2309" width="15.26953125" style="564" customWidth="1"/>
    <col min="2310" max="2310" width="48.7265625" style="564" customWidth="1"/>
    <col min="2311" max="2311" width="24.54296875" style="564" customWidth="1"/>
    <col min="2312" max="2312" width="48.7265625" style="564" customWidth="1"/>
    <col min="2313" max="2313" width="8.1796875" style="564" customWidth="1"/>
    <col min="2314" max="2314" width="38.7265625" style="564" customWidth="1"/>
    <col min="2315" max="2315" width="21.1796875" style="564" customWidth="1"/>
    <col min="2316" max="2316" width="82" style="564" customWidth="1"/>
    <col min="2317" max="2560" width="9.1796875" style="564"/>
    <col min="2561" max="2561" width="70.26953125" style="564" customWidth="1"/>
    <col min="2562" max="2562" width="17.54296875" style="564" customWidth="1"/>
    <col min="2563" max="2563" width="70.26953125" style="564" customWidth="1"/>
    <col min="2564" max="2564" width="17.54296875" style="564" customWidth="1"/>
    <col min="2565" max="2565" width="15.26953125" style="564" customWidth="1"/>
    <col min="2566" max="2566" width="48.7265625" style="564" customWidth="1"/>
    <col min="2567" max="2567" width="24.54296875" style="564" customWidth="1"/>
    <col min="2568" max="2568" width="48.7265625" style="564" customWidth="1"/>
    <col min="2569" max="2569" width="8.1796875" style="564" customWidth="1"/>
    <col min="2570" max="2570" width="38.7265625" style="564" customWidth="1"/>
    <col min="2571" max="2571" width="21.1796875" style="564" customWidth="1"/>
    <col min="2572" max="2572" width="82" style="564" customWidth="1"/>
    <col min="2573" max="2816" width="9.1796875" style="564"/>
    <col min="2817" max="2817" width="70.26953125" style="564" customWidth="1"/>
    <col min="2818" max="2818" width="17.54296875" style="564" customWidth="1"/>
    <col min="2819" max="2819" width="70.26953125" style="564" customWidth="1"/>
    <col min="2820" max="2820" width="17.54296875" style="564" customWidth="1"/>
    <col min="2821" max="2821" width="15.26953125" style="564" customWidth="1"/>
    <col min="2822" max="2822" width="48.7265625" style="564" customWidth="1"/>
    <col min="2823" max="2823" width="24.54296875" style="564" customWidth="1"/>
    <col min="2824" max="2824" width="48.7265625" style="564" customWidth="1"/>
    <col min="2825" max="2825" width="8.1796875" style="564" customWidth="1"/>
    <col min="2826" max="2826" width="38.7265625" style="564" customWidth="1"/>
    <col min="2827" max="2827" width="21.1796875" style="564" customWidth="1"/>
    <col min="2828" max="2828" width="82" style="564" customWidth="1"/>
    <col min="2829" max="3072" width="9.1796875" style="564"/>
    <col min="3073" max="3073" width="70.26953125" style="564" customWidth="1"/>
    <col min="3074" max="3074" width="17.54296875" style="564" customWidth="1"/>
    <col min="3075" max="3075" width="70.26953125" style="564" customWidth="1"/>
    <col min="3076" max="3076" width="17.54296875" style="564" customWidth="1"/>
    <col min="3077" max="3077" width="15.26953125" style="564" customWidth="1"/>
    <col min="3078" max="3078" width="48.7265625" style="564" customWidth="1"/>
    <col min="3079" max="3079" width="24.54296875" style="564" customWidth="1"/>
    <col min="3080" max="3080" width="48.7265625" style="564" customWidth="1"/>
    <col min="3081" max="3081" width="8.1796875" style="564" customWidth="1"/>
    <col min="3082" max="3082" width="38.7265625" style="564" customWidth="1"/>
    <col min="3083" max="3083" width="21.1796875" style="564" customWidth="1"/>
    <col min="3084" max="3084" width="82" style="564" customWidth="1"/>
    <col min="3085" max="3328" width="9.1796875" style="564"/>
    <col min="3329" max="3329" width="70.26953125" style="564" customWidth="1"/>
    <col min="3330" max="3330" width="17.54296875" style="564" customWidth="1"/>
    <col min="3331" max="3331" width="70.26953125" style="564" customWidth="1"/>
    <col min="3332" max="3332" width="17.54296875" style="564" customWidth="1"/>
    <col min="3333" max="3333" width="15.26953125" style="564" customWidth="1"/>
    <col min="3334" max="3334" width="48.7265625" style="564" customWidth="1"/>
    <col min="3335" max="3335" width="24.54296875" style="564" customWidth="1"/>
    <col min="3336" max="3336" width="48.7265625" style="564" customWidth="1"/>
    <col min="3337" max="3337" width="8.1796875" style="564" customWidth="1"/>
    <col min="3338" max="3338" width="38.7265625" style="564" customWidth="1"/>
    <col min="3339" max="3339" width="21.1796875" style="564" customWidth="1"/>
    <col min="3340" max="3340" width="82" style="564" customWidth="1"/>
    <col min="3341" max="3584" width="9.1796875" style="564"/>
    <col min="3585" max="3585" width="70.26953125" style="564" customWidth="1"/>
    <col min="3586" max="3586" width="17.54296875" style="564" customWidth="1"/>
    <col min="3587" max="3587" width="70.26953125" style="564" customWidth="1"/>
    <col min="3588" max="3588" width="17.54296875" style="564" customWidth="1"/>
    <col min="3589" max="3589" width="15.26953125" style="564" customWidth="1"/>
    <col min="3590" max="3590" width="48.7265625" style="564" customWidth="1"/>
    <col min="3591" max="3591" width="24.54296875" style="564" customWidth="1"/>
    <col min="3592" max="3592" width="48.7265625" style="564" customWidth="1"/>
    <col min="3593" max="3593" width="8.1796875" style="564" customWidth="1"/>
    <col min="3594" max="3594" width="38.7265625" style="564" customWidth="1"/>
    <col min="3595" max="3595" width="21.1796875" style="564" customWidth="1"/>
    <col min="3596" max="3596" width="82" style="564" customWidth="1"/>
    <col min="3597" max="3840" width="9.1796875" style="564"/>
    <col min="3841" max="3841" width="70.26953125" style="564" customWidth="1"/>
    <col min="3842" max="3842" width="17.54296875" style="564" customWidth="1"/>
    <col min="3843" max="3843" width="70.26953125" style="564" customWidth="1"/>
    <col min="3844" max="3844" width="17.54296875" style="564" customWidth="1"/>
    <col min="3845" max="3845" width="15.26953125" style="564" customWidth="1"/>
    <col min="3846" max="3846" width="48.7265625" style="564" customWidth="1"/>
    <col min="3847" max="3847" width="24.54296875" style="564" customWidth="1"/>
    <col min="3848" max="3848" width="48.7265625" style="564" customWidth="1"/>
    <col min="3849" max="3849" width="8.1796875" style="564" customWidth="1"/>
    <col min="3850" max="3850" width="38.7265625" style="564" customWidth="1"/>
    <col min="3851" max="3851" width="21.1796875" style="564" customWidth="1"/>
    <col min="3852" max="3852" width="82" style="564" customWidth="1"/>
    <col min="3853" max="4096" width="9.1796875" style="564"/>
    <col min="4097" max="4097" width="70.26953125" style="564" customWidth="1"/>
    <col min="4098" max="4098" width="17.54296875" style="564" customWidth="1"/>
    <col min="4099" max="4099" width="70.26953125" style="564" customWidth="1"/>
    <col min="4100" max="4100" width="17.54296875" style="564" customWidth="1"/>
    <col min="4101" max="4101" width="15.26953125" style="564" customWidth="1"/>
    <col min="4102" max="4102" width="48.7265625" style="564" customWidth="1"/>
    <col min="4103" max="4103" width="24.54296875" style="564" customWidth="1"/>
    <col min="4104" max="4104" width="48.7265625" style="564" customWidth="1"/>
    <col min="4105" max="4105" width="8.1796875" style="564" customWidth="1"/>
    <col min="4106" max="4106" width="38.7265625" style="564" customWidth="1"/>
    <col min="4107" max="4107" width="21.1796875" style="564" customWidth="1"/>
    <col min="4108" max="4108" width="82" style="564" customWidth="1"/>
    <col min="4109" max="4352" width="9.1796875" style="564"/>
    <col min="4353" max="4353" width="70.26953125" style="564" customWidth="1"/>
    <col min="4354" max="4354" width="17.54296875" style="564" customWidth="1"/>
    <col min="4355" max="4355" width="70.26953125" style="564" customWidth="1"/>
    <col min="4356" max="4356" width="17.54296875" style="564" customWidth="1"/>
    <col min="4357" max="4357" width="15.26953125" style="564" customWidth="1"/>
    <col min="4358" max="4358" width="48.7265625" style="564" customWidth="1"/>
    <col min="4359" max="4359" width="24.54296875" style="564" customWidth="1"/>
    <col min="4360" max="4360" width="48.7265625" style="564" customWidth="1"/>
    <col min="4361" max="4361" width="8.1796875" style="564" customWidth="1"/>
    <col min="4362" max="4362" width="38.7265625" style="564" customWidth="1"/>
    <col min="4363" max="4363" width="21.1796875" style="564" customWidth="1"/>
    <col min="4364" max="4364" width="82" style="564" customWidth="1"/>
    <col min="4365" max="4608" width="9.1796875" style="564"/>
    <col min="4609" max="4609" width="70.26953125" style="564" customWidth="1"/>
    <col min="4610" max="4610" width="17.54296875" style="564" customWidth="1"/>
    <col min="4611" max="4611" width="70.26953125" style="564" customWidth="1"/>
    <col min="4612" max="4612" width="17.54296875" style="564" customWidth="1"/>
    <col min="4613" max="4613" width="15.26953125" style="564" customWidth="1"/>
    <col min="4614" max="4614" width="48.7265625" style="564" customWidth="1"/>
    <col min="4615" max="4615" width="24.54296875" style="564" customWidth="1"/>
    <col min="4616" max="4616" width="48.7265625" style="564" customWidth="1"/>
    <col min="4617" max="4617" width="8.1796875" style="564" customWidth="1"/>
    <col min="4618" max="4618" width="38.7265625" style="564" customWidth="1"/>
    <col min="4619" max="4619" width="21.1796875" style="564" customWidth="1"/>
    <col min="4620" max="4620" width="82" style="564" customWidth="1"/>
    <col min="4621" max="4864" width="9.1796875" style="564"/>
    <col min="4865" max="4865" width="70.26953125" style="564" customWidth="1"/>
    <col min="4866" max="4866" width="17.54296875" style="564" customWidth="1"/>
    <col min="4867" max="4867" width="70.26953125" style="564" customWidth="1"/>
    <col min="4868" max="4868" width="17.54296875" style="564" customWidth="1"/>
    <col min="4869" max="4869" width="15.26953125" style="564" customWidth="1"/>
    <col min="4870" max="4870" width="48.7265625" style="564" customWidth="1"/>
    <col min="4871" max="4871" width="24.54296875" style="564" customWidth="1"/>
    <col min="4872" max="4872" width="48.7265625" style="564" customWidth="1"/>
    <col min="4873" max="4873" width="8.1796875" style="564" customWidth="1"/>
    <col min="4874" max="4874" width="38.7265625" style="564" customWidth="1"/>
    <col min="4875" max="4875" width="21.1796875" style="564" customWidth="1"/>
    <col min="4876" max="4876" width="82" style="564" customWidth="1"/>
    <col min="4877" max="5120" width="9.1796875" style="564"/>
    <col min="5121" max="5121" width="70.26953125" style="564" customWidth="1"/>
    <col min="5122" max="5122" width="17.54296875" style="564" customWidth="1"/>
    <col min="5123" max="5123" width="70.26953125" style="564" customWidth="1"/>
    <col min="5124" max="5124" width="17.54296875" style="564" customWidth="1"/>
    <col min="5125" max="5125" width="15.26953125" style="564" customWidth="1"/>
    <col min="5126" max="5126" width="48.7265625" style="564" customWidth="1"/>
    <col min="5127" max="5127" width="24.54296875" style="564" customWidth="1"/>
    <col min="5128" max="5128" width="48.7265625" style="564" customWidth="1"/>
    <col min="5129" max="5129" width="8.1796875" style="564" customWidth="1"/>
    <col min="5130" max="5130" width="38.7265625" style="564" customWidth="1"/>
    <col min="5131" max="5131" width="21.1796875" style="564" customWidth="1"/>
    <col min="5132" max="5132" width="82" style="564" customWidth="1"/>
    <col min="5133" max="5376" width="9.1796875" style="564"/>
    <col min="5377" max="5377" width="70.26953125" style="564" customWidth="1"/>
    <col min="5378" max="5378" width="17.54296875" style="564" customWidth="1"/>
    <col min="5379" max="5379" width="70.26953125" style="564" customWidth="1"/>
    <col min="5380" max="5380" width="17.54296875" style="564" customWidth="1"/>
    <col min="5381" max="5381" width="15.26953125" style="564" customWidth="1"/>
    <col min="5382" max="5382" width="48.7265625" style="564" customWidth="1"/>
    <col min="5383" max="5383" width="24.54296875" style="564" customWidth="1"/>
    <col min="5384" max="5384" width="48.7265625" style="564" customWidth="1"/>
    <col min="5385" max="5385" width="8.1796875" style="564" customWidth="1"/>
    <col min="5386" max="5386" width="38.7265625" style="564" customWidth="1"/>
    <col min="5387" max="5387" width="21.1796875" style="564" customWidth="1"/>
    <col min="5388" max="5388" width="82" style="564" customWidth="1"/>
    <col min="5389" max="5632" width="9.1796875" style="564"/>
    <col min="5633" max="5633" width="70.26953125" style="564" customWidth="1"/>
    <col min="5634" max="5634" width="17.54296875" style="564" customWidth="1"/>
    <col min="5635" max="5635" width="70.26953125" style="564" customWidth="1"/>
    <col min="5636" max="5636" width="17.54296875" style="564" customWidth="1"/>
    <col min="5637" max="5637" width="15.26953125" style="564" customWidth="1"/>
    <col min="5638" max="5638" width="48.7265625" style="564" customWidth="1"/>
    <col min="5639" max="5639" width="24.54296875" style="564" customWidth="1"/>
    <col min="5640" max="5640" width="48.7265625" style="564" customWidth="1"/>
    <col min="5641" max="5641" width="8.1796875" style="564" customWidth="1"/>
    <col min="5642" max="5642" width="38.7265625" style="564" customWidth="1"/>
    <col min="5643" max="5643" width="21.1796875" style="564" customWidth="1"/>
    <col min="5644" max="5644" width="82" style="564" customWidth="1"/>
    <col min="5645" max="5888" width="9.1796875" style="564"/>
    <col min="5889" max="5889" width="70.26953125" style="564" customWidth="1"/>
    <col min="5890" max="5890" width="17.54296875" style="564" customWidth="1"/>
    <col min="5891" max="5891" width="70.26953125" style="564" customWidth="1"/>
    <col min="5892" max="5892" width="17.54296875" style="564" customWidth="1"/>
    <col min="5893" max="5893" width="15.26953125" style="564" customWidth="1"/>
    <col min="5894" max="5894" width="48.7265625" style="564" customWidth="1"/>
    <col min="5895" max="5895" width="24.54296875" style="564" customWidth="1"/>
    <col min="5896" max="5896" width="48.7265625" style="564" customWidth="1"/>
    <col min="5897" max="5897" width="8.1796875" style="564" customWidth="1"/>
    <col min="5898" max="5898" width="38.7265625" style="564" customWidth="1"/>
    <col min="5899" max="5899" width="21.1796875" style="564" customWidth="1"/>
    <col min="5900" max="5900" width="82" style="564" customWidth="1"/>
    <col min="5901" max="6144" width="9.1796875" style="564"/>
    <col min="6145" max="6145" width="70.26953125" style="564" customWidth="1"/>
    <col min="6146" max="6146" width="17.54296875" style="564" customWidth="1"/>
    <col min="6147" max="6147" width="70.26953125" style="564" customWidth="1"/>
    <col min="6148" max="6148" width="17.54296875" style="564" customWidth="1"/>
    <col min="6149" max="6149" width="15.26953125" style="564" customWidth="1"/>
    <col min="6150" max="6150" width="48.7265625" style="564" customWidth="1"/>
    <col min="6151" max="6151" width="24.54296875" style="564" customWidth="1"/>
    <col min="6152" max="6152" width="48.7265625" style="564" customWidth="1"/>
    <col min="6153" max="6153" width="8.1796875" style="564" customWidth="1"/>
    <col min="6154" max="6154" width="38.7265625" style="564" customWidth="1"/>
    <col min="6155" max="6155" width="21.1796875" style="564" customWidth="1"/>
    <col min="6156" max="6156" width="82" style="564" customWidth="1"/>
    <col min="6157" max="6400" width="9.1796875" style="564"/>
    <col min="6401" max="6401" width="70.26953125" style="564" customWidth="1"/>
    <col min="6402" max="6402" width="17.54296875" style="564" customWidth="1"/>
    <col min="6403" max="6403" width="70.26953125" style="564" customWidth="1"/>
    <col min="6404" max="6404" width="17.54296875" style="564" customWidth="1"/>
    <col min="6405" max="6405" width="15.26953125" style="564" customWidth="1"/>
    <col min="6406" max="6406" width="48.7265625" style="564" customWidth="1"/>
    <col min="6407" max="6407" width="24.54296875" style="564" customWidth="1"/>
    <col min="6408" max="6408" width="48.7265625" style="564" customWidth="1"/>
    <col min="6409" max="6409" width="8.1796875" style="564" customWidth="1"/>
    <col min="6410" max="6410" width="38.7265625" style="564" customWidth="1"/>
    <col min="6411" max="6411" width="21.1796875" style="564" customWidth="1"/>
    <col min="6412" max="6412" width="82" style="564" customWidth="1"/>
    <col min="6413" max="6656" width="9.1796875" style="564"/>
    <col min="6657" max="6657" width="70.26953125" style="564" customWidth="1"/>
    <col min="6658" max="6658" width="17.54296875" style="564" customWidth="1"/>
    <col min="6659" max="6659" width="70.26953125" style="564" customWidth="1"/>
    <col min="6660" max="6660" width="17.54296875" style="564" customWidth="1"/>
    <col min="6661" max="6661" width="15.26953125" style="564" customWidth="1"/>
    <col min="6662" max="6662" width="48.7265625" style="564" customWidth="1"/>
    <col min="6663" max="6663" width="24.54296875" style="564" customWidth="1"/>
    <col min="6664" max="6664" width="48.7265625" style="564" customWidth="1"/>
    <col min="6665" max="6665" width="8.1796875" style="564" customWidth="1"/>
    <col min="6666" max="6666" width="38.7265625" style="564" customWidth="1"/>
    <col min="6667" max="6667" width="21.1796875" style="564" customWidth="1"/>
    <col min="6668" max="6668" width="82" style="564" customWidth="1"/>
    <col min="6669" max="6912" width="9.1796875" style="564"/>
    <col min="6913" max="6913" width="70.26953125" style="564" customWidth="1"/>
    <col min="6914" max="6914" width="17.54296875" style="564" customWidth="1"/>
    <col min="6915" max="6915" width="70.26953125" style="564" customWidth="1"/>
    <col min="6916" max="6916" width="17.54296875" style="564" customWidth="1"/>
    <col min="6917" max="6917" width="15.26953125" style="564" customWidth="1"/>
    <col min="6918" max="6918" width="48.7265625" style="564" customWidth="1"/>
    <col min="6919" max="6919" width="24.54296875" style="564" customWidth="1"/>
    <col min="6920" max="6920" width="48.7265625" style="564" customWidth="1"/>
    <col min="6921" max="6921" width="8.1796875" style="564" customWidth="1"/>
    <col min="6922" max="6922" width="38.7265625" style="564" customWidth="1"/>
    <col min="6923" max="6923" width="21.1796875" style="564" customWidth="1"/>
    <col min="6924" max="6924" width="82" style="564" customWidth="1"/>
    <col min="6925" max="7168" width="9.1796875" style="564"/>
    <col min="7169" max="7169" width="70.26953125" style="564" customWidth="1"/>
    <col min="7170" max="7170" width="17.54296875" style="564" customWidth="1"/>
    <col min="7171" max="7171" width="70.26953125" style="564" customWidth="1"/>
    <col min="7172" max="7172" width="17.54296875" style="564" customWidth="1"/>
    <col min="7173" max="7173" width="15.26953125" style="564" customWidth="1"/>
    <col min="7174" max="7174" width="48.7265625" style="564" customWidth="1"/>
    <col min="7175" max="7175" width="24.54296875" style="564" customWidth="1"/>
    <col min="7176" max="7176" width="48.7265625" style="564" customWidth="1"/>
    <col min="7177" max="7177" width="8.1796875" style="564" customWidth="1"/>
    <col min="7178" max="7178" width="38.7265625" style="564" customWidth="1"/>
    <col min="7179" max="7179" width="21.1796875" style="564" customWidth="1"/>
    <col min="7180" max="7180" width="82" style="564" customWidth="1"/>
    <col min="7181" max="7424" width="9.1796875" style="564"/>
    <col min="7425" max="7425" width="70.26953125" style="564" customWidth="1"/>
    <col min="7426" max="7426" width="17.54296875" style="564" customWidth="1"/>
    <col min="7427" max="7427" width="70.26953125" style="564" customWidth="1"/>
    <col min="7428" max="7428" width="17.54296875" style="564" customWidth="1"/>
    <col min="7429" max="7429" width="15.26953125" style="564" customWidth="1"/>
    <col min="7430" max="7430" width="48.7265625" style="564" customWidth="1"/>
    <col min="7431" max="7431" width="24.54296875" style="564" customWidth="1"/>
    <col min="7432" max="7432" width="48.7265625" style="564" customWidth="1"/>
    <col min="7433" max="7433" width="8.1796875" style="564" customWidth="1"/>
    <col min="7434" max="7434" width="38.7265625" style="564" customWidth="1"/>
    <col min="7435" max="7435" width="21.1796875" style="564" customWidth="1"/>
    <col min="7436" max="7436" width="82" style="564" customWidth="1"/>
    <col min="7437" max="7680" width="9.1796875" style="564"/>
    <col min="7681" max="7681" width="70.26953125" style="564" customWidth="1"/>
    <col min="7682" max="7682" width="17.54296875" style="564" customWidth="1"/>
    <col min="7683" max="7683" width="70.26953125" style="564" customWidth="1"/>
    <col min="7684" max="7684" width="17.54296875" style="564" customWidth="1"/>
    <col min="7685" max="7685" width="15.26953125" style="564" customWidth="1"/>
    <col min="7686" max="7686" width="48.7265625" style="564" customWidth="1"/>
    <col min="7687" max="7687" width="24.54296875" style="564" customWidth="1"/>
    <col min="7688" max="7688" width="48.7265625" style="564" customWidth="1"/>
    <col min="7689" max="7689" width="8.1796875" style="564" customWidth="1"/>
    <col min="7690" max="7690" width="38.7265625" style="564" customWidth="1"/>
    <col min="7691" max="7691" width="21.1796875" style="564" customWidth="1"/>
    <col min="7692" max="7692" width="82" style="564" customWidth="1"/>
    <col min="7693" max="7936" width="9.1796875" style="564"/>
    <col min="7937" max="7937" width="70.26953125" style="564" customWidth="1"/>
    <col min="7938" max="7938" width="17.54296875" style="564" customWidth="1"/>
    <col min="7939" max="7939" width="70.26953125" style="564" customWidth="1"/>
    <col min="7940" max="7940" width="17.54296875" style="564" customWidth="1"/>
    <col min="7941" max="7941" width="15.26953125" style="564" customWidth="1"/>
    <col min="7942" max="7942" width="48.7265625" style="564" customWidth="1"/>
    <col min="7943" max="7943" width="24.54296875" style="564" customWidth="1"/>
    <col min="7944" max="7944" width="48.7265625" style="564" customWidth="1"/>
    <col min="7945" max="7945" width="8.1796875" style="564" customWidth="1"/>
    <col min="7946" max="7946" width="38.7265625" style="564" customWidth="1"/>
    <col min="7947" max="7947" width="21.1796875" style="564" customWidth="1"/>
    <col min="7948" max="7948" width="82" style="564" customWidth="1"/>
    <col min="7949" max="8192" width="9.1796875" style="564"/>
    <col min="8193" max="8193" width="70.26953125" style="564" customWidth="1"/>
    <col min="8194" max="8194" width="17.54296875" style="564" customWidth="1"/>
    <col min="8195" max="8195" width="70.26953125" style="564" customWidth="1"/>
    <col min="8196" max="8196" width="17.54296875" style="564" customWidth="1"/>
    <col min="8197" max="8197" width="15.26953125" style="564" customWidth="1"/>
    <col min="8198" max="8198" width="48.7265625" style="564" customWidth="1"/>
    <col min="8199" max="8199" width="24.54296875" style="564" customWidth="1"/>
    <col min="8200" max="8200" width="48.7265625" style="564" customWidth="1"/>
    <col min="8201" max="8201" width="8.1796875" style="564" customWidth="1"/>
    <col min="8202" max="8202" width="38.7265625" style="564" customWidth="1"/>
    <col min="8203" max="8203" width="21.1796875" style="564" customWidth="1"/>
    <col min="8204" max="8204" width="82" style="564" customWidth="1"/>
    <col min="8205" max="8448" width="9.1796875" style="564"/>
    <col min="8449" max="8449" width="70.26953125" style="564" customWidth="1"/>
    <col min="8450" max="8450" width="17.54296875" style="564" customWidth="1"/>
    <col min="8451" max="8451" width="70.26953125" style="564" customWidth="1"/>
    <col min="8452" max="8452" width="17.54296875" style="564" customWidth="1"/>
    <col min="8453" max="8453" width="15.26953125" style="564" customWidth="1"/>
    <col min="8454" max="8454" width="48.7265625" style="564" customWidth="1"/>
    <col min="8455" max="8455" width="24.54296875" style="564" customWidth="1"/>
    <col min="8456" max="8456" width="48.7265625" style="564" customWidth="1"/>
    <col min="8457" max="8457" width="8.1796875" style="564" customWidth="1"/>
    <col min="8458" max="8458" width="38.7265625" style="564" customWidth="1"/>
    <col min="8459" max="8459" width="21.1796875" style="564" customWidth="1"/>
    <col min="8460" max="8460" width="82" style="564" customWidth="1"/>
    <col min="8461" max="8704" width="9.1796875" style="564"/>
    <col min="8705" max="8705" width="70.26953125" style="564" customWidth="1"/>
    <col min="8706" max="8706" width="17.54296875" style="564" customWidth="1"/>
    <col min="8707" max="8707" width="70.26953125" style="564" customWidth="1"/>
    <col min="8708" max="8708" width="17.54296875" style="564" customWidth="1"/>
    <col min="8709" max="8709" width="15.26953125" style="564" customWidth="1"/>
    <col min="8710" max="8710" width="48.7265625" style="564" customWidth="1"/>
    <col min="8711" max="8711" width="24.54296875" style="564" customWidth="1"/>
    <col min="8712" max="8712" width="48.7265625" style="564" customWidth="1"/>
    <col min="8713" max="8713" width="8.1796875" style="564" customWidth="1"/>
    <col min="8714" max="8714" width="38.7265625" style="564" customWidth="1"/>
    <col min="8715" max="8715" width="21.1796875" style="564" customWidth="1"/>
    <col min="8716" max="8716" width="82" style="564" customWidth="1"/>
    <col min="8717" max="8960" width="9.1796875" style="564"/>
    <col min="8961" max="8961" width="70.26953125" style="564" customWidth="1"/>
    <col min="8962" max="8962" width="17.54296875" style="564" customWidth="1"/>
    <col min="8963" max="8963" width="70.26953125" style="564" customWidth="1"/>
    <col min="8964" max="8964" width="17.54296875" style="564" customWidth="1"/>
    <col min="8965" max="8965" width="15.26953125" style="564" customWidth="1"/>
    <col min="8966" max="8966" width="48.7265625" style="564" customWidth="1"/>
    <col min="8967" max="8967" width="24.54296875" style="564" customWidth="1"/>
    <col min="8968" max="8968" width="48.7265625" style="564" customWidth="1"/>
    <col min="8969" max="8969" width="8.1796875" style="564" customWidth="1"/>
    <col min="8970" max="8970" width="38.7265625" style="564" customWidth="1"/>
    <col min="8971" max="8971" width="21.1796875" style="564" customWidth="1"/>
    <col min="8972" max="8972" width="82" style="564" customWidth="1"/>
    <col min="8973" max="9216" width="9.1796875" style="564"/>
    <col min="9217" max="9217" width="70.26953125" style="564" customWidth="1"/>
    <col min="9218" max="9218" width="17.54296875" style="564" customWidth="1"/>
    <col min="9219" max="9219" width="70.26953125" style="564" customWidth="1"/>
    <col min="9220" max="9220" width="17.54296875" style="564" customWidth="1"/>
    <col min="9221" max="9221" width="15.26953125" style="564" customWidth="1"/>
    <col min="9222" max="9222" width="48.7265625" style="564" customWidth="1"/>
    <col min="9223" max="9223" width="24.54296875" style="564" customWidth="1"/>
    <col min="9224" max="9224" width="48.7265625" style="564" customWidth="1"/>
    <col min="9225" max="9225" width="8.1796875" style="564" customWidth="1"/>
    <col min="9226" max="9226" width="38.7265625" style="564" customWidth="1"/>
    <col min="9227" max="9227" width="21.1796875" style="564" customWidth="1"/>
    <col min="9228" max="9228" width="82" style="564" customWidth="1"/>
    <col min="9229" max="9472" width="9.1796875" style="564"/>
    <col min="9473" max="9473" width="70.26953125" style="564" customWidth="1"/>
    <col min="9474" max="9474" width="17.54296875" style="564" customWidth="1"/>
    <col min="9475" max="9475" width="70.26953125" style="564" customWidth="1"/>
    <col min="9476" max="9476" width="17.54296875" style="564" customWidth="1"/>
    <col min="9477" max="9477" width="15.26953125" style="564" customWidth="1"/>
    <col min="9478" max="9478" width="48.7265625" style="564" customWidth="1"/>
    <col min="9479" max="9479" width="24.54296875" style="564" customWidth="1"/>
    <col min="9480" max="9480" width="48.7265625" style="564" customWidth="1"/>
    <col min="9481" max="9481" width="8.1796875" style="564" customWidth="1"/>
    <col min="9482" max="9482" width="38.7265625" style="564" customWidth="1"/>
    <col min="9483" max="9483" width="21.1796875" style="564" customWidth="1"/>
    <col min="9484" max="9484" width="82" style="564" customWidth="1"/>
    <col min="9485" max="9728" width="9.1796875" style="564"/>
    <col min="9729" max="9729" width="70.26953125" style="564" customWidth="1"/>
    <col min="9730" max="9730" width="17.54296875" style="564" customWidth="1"/>
    <col min="9731" max="9731" width="70.26953125" style="564" customWidth="1"/>
    <col min="9732" max="9732" width="17.54296875" style="564" customWidth="1"/>
    <col min="9733" max="9733" width="15.26953125" style="564" customWidth="1"/>
    <col min="9734" max="9734" width="48.7265625" style="564" customWidth="1"/>
    <col min="9735" max="9735" width="24.54296875" style="564" customWidth="1"/>
    <col min="9736" max="9736" width="48.7265625" style="564" customWidth="1"/>
    <col min="9737" max="9737" width="8.1796875" style="564" customWidth="1"/>
    <col min="9738" max="9738" width="38.7265625" style="564" customWidth="1"/>
    <col min="9739" max="9739" width="21.1796875" style="564" customWidth="1"/>
    <col min="9740" max="9740" width="82" style="564" customWidth="1"/>
    <col min="9741" max="9984" width="9.1796875" style="564"/>
    <col min="9985" max="9985" width="70.26953125" style="564" customWidth="1"/>
    <col min="9986" max="9986" width="17.54296875" style="564" customWidth="1"/>
    <col min="9987" max="9987" width="70.26953125" style="564" customWidth="1"/>
    <col min="9988" max="9988" width="17.54296875" style="564" customWidth="1"/>
    <col min="9989" max="9989" width="15.26953125" style="564" customWidth="1"/>
    <col min="9990" max="9990" width="48.7265625" style="564" customWidth="1"/>
    <col min="9991" max="9991" width="24.54296875" style="564" customWidth="1"/>
    <col min="9992" max="9992" width="48.7265625" style="564" customWidth="1"/>
    <col min="9993" max="9993" width="8.1796875" style="564" customWidth="1"/>
    <col min="9994" max="9994" width="38.7265625" style="564" customWidth="1"/>
    <col min="9995" max="9995" width="21.1796875" style="564" customWidth="1"/>
    <col min="9996" max="9996" width="82" style="564" customWidth="1"/>
    <col min="9997" max="10240" width="9.1796875" style="564"/>
    <col min="10241" max="10241" width="70.26953125" style="564" customWidth="1"/>
    <col min="10242" max="10242" width="17.54296875" style="564" customWidth="1"/>
    <col min="10243" max="10243" width="70.26953125" style="564" customWidth="1"/>
    <col min="10244" max="10244" width="17.54296875" style="564" customWidth="1"/>
    <col min="10245" max="10245" width="15.26953125" style="564" customWidth="1"/>
    <col min="10246" max="10246" width="48.7265625" style="564" customWidth="1"/>
    <col min="10247" max="10247" width="24.54296875" style="564" customWidth="1"/>
    <col min="10248" max="10248" width="48.7265625" style="564" customWidth="1"/>
    <col min="10249" max="10249" width="8.1796875" style="564" customWidth="1"/>
    <col min="10250" max="10250" width="38.7265625" style="564" customWidth="1"/>
    <col min="10251" max="10251" width="21.1796875" style="564" customWidth="1"/>
    <col min="10252" max="10252" width="82" style="564" customWidth="1"/>
    <col min="10253" max="10496" width="9.1796875" style="564"/>
    <col min="10497" max="10497" width="70.26953125" style="564" customWidth="1"/>
    <col min="10498" max="10498" width="17.54296875" style="564" customWidth="1"/>
    <col min="10499" max="10499" width="70.26953125" style="564" customWidth="1"/>
    <col min="10500" max="10500" width="17.54296875" style="564" customWidth="1"/>
    <col min="10501" max="10501" width="15.26953125" style="564" customWidth="1"/>
    <col min="10502" max="10502" width="48.7265625" style="564" customWidth="1"/>
    <col min="10503" max="10503" width="24.54296875" style="564" customWidth="1"/>
    <col min="10504" max="10504" width="48.7265625" style="564" customWidth="1"/>
    <col min="10505" max="10505" width="8.1796875" style="564" customWidth="1"/>
    <col min="10506" max="10506" width="38.7265625" style="564" customWidth="1"/>
    <col min="10507" max="10507" width="21.1796875" style="564" customWidth="1"/>
    <col min="10508" max="10508" width="82" style="564" customWidth="1"/>
    <col min="10509" max="10752" width="9.1796875" style="564"/>
    <col min="10753" max="10753" width="70.26953125" style="564" customWidth="1"/>
    <col min="10754" max="10754" width="17.54296875" style="564" customWidth="1"/>
    <col min="10755" max="10755" width="70.26953125" style="564" customWidth="1"/>
    <col min="10756" max="10756" width="17.54296875" style="564" customWidth="1"/>
    <col min="10757" max="10757" width="15.26953125" style="564" customWidth="1"/>
    <col min="10758" max="10758" width="48.7265625" style="564" customWidth="1"/>
    <col min="10759" max="10759" width="24.54296875" style="564" customWidth="1"/>
    <col min="10760" max="10760" width="48.7265625" style="564" customWidth="1"/>
    <col min="10761" max="10761" width="8.1796875" style="564" customWidth="1"/>
    <col min="10762" max="10762" width="38.7265625" style="564" customWidth="1"/>
    <col min="10763" max="10763" width="21.1796875" style="564" customWidth="1"/>
    <col min="10764" max="10764" width="82" style="564" customWidth="1"/>
    <col min="10765" max="11008" width="9.1796875" style="564"/>
    <col min="11009" max="11009" width="70.26953125" style="564" customWidth="1"/>
    <col min="11010" max="11010" width="17.54296875" style="564" customWidth="1"/>
    <col min="11011" max="11011" width="70.26953125" style="564" customWidth="1"/>
    <col min="11012" max="11012" width="17.54296875" style="564" customWidth="1"/>
    <col min="11013" max="11013" width="15.26953125" style="564" customWidth="1"/>
    <col min="11014" max="11014" width="48.7265625" style="564" customWidth="1"/>
    <col min="11015" max="11015" width="24.54296875" style="564" customWidth="1"/>
    <col min="11016" max="11016" width="48.7265625" style="564" customWidth="1"/>
    <col min="11017" max="11017" width="8.1796875" style="564" customWidth="1"/>
    <col min="11018" max="11018" width="38.7265625" style="564" customWidth="1"/>
    <col min="11019" max="11019" width="21.1796875" style="564" customWidth="1"/>
    <col min="11020" max="11020" width="82" style="564" customWidth="1"/>
    <col min="11021" max="11264" width="9.1796875" style="564"/>
    <col min="11265" max="11265" width="70.26953125" style="564" customWidth="1"/>
    <col min="11266" max="11266" width="17.54296875" style="564" customWidth="1"/>
    <col min="11267" max="11267" width="70.26953125" style="564" customWidth="1"/>
    <col min="11268" max="11268" width="17.54296875" style="564" customWidth="1"/>
    <col min="11269" max="11269" width="15.26953125" style="564" customWidth="1"/>
    <col min="11270" max="11270" width="48.7265625" style="564" customWidth="1"/>
    <col min="11271" max="11271" width="24.54296875" style="564" customWidth="1"/>
    <col min="11272" max="11272" width="48.7265625" style="564" customWidth="1"/>
    <col min="11273" max="11273" width="8.1796875" style="564" customWidth="1"/>
    <col min="11274" max="11274" width="38.7265625" style="564" customWidth="1"/>
    <col min="11275" max="11275" width="21.1796875" style="564" customWidth="1"/>
    <col min="11276" max="11276" width="82" style="564" customWidth="1"/>
    <col min="11277" max="11520" width="9.1796875" style="564"/>
    <col min="11521" max="11521" width="70.26953125" style="564" customWidth="1"/>
    <col min="11522" max="11522" width="17.54296875" style="564" customWidth="1"/>
    <col min="11523" max="11523" width="70.26953125" style="564" customWidth="1"/>
    <col min="11524" max="11524" width="17.54296875" style="564" customWidth="1"/>
    <col min="11525" max="11525" width="15.26953125" style="564" customWidth="1"/>
    <col min="11526" max="11526" width="48.7265625" style="564" customWidth="1"/>
    <col min="11527" max="11527" width="24.54296875" style="564" customWidth="1"/>
    <col min="11528" max="11528" width="48.7265625" style="564" customWidth="1"/>
    <col min="11529" max="11529" width="8.1796875" style="564" customWidth="1"/>
    <col min="11530" max="11530" width="38.7265625" style="564" customWidth="1"/>
    <col min="11531" max="11531" width="21.1796875" style="564" customWidth="1"/>
    <col min="11532" max="11532" width="82" style="564" customWidth="1"/>
    <col min="11533" max="11776" width="9.1796875" style="564"/>
    <col min="11777" max="11777" width="70.26953125" style="564" customWidth="1"/>
    <col min="11778" max="11778" width="17.54296875" style="564" customWidth="1"/>
    <col min="11779" max="11779" width="70.26953125" style="564" customWidth="1"/>
    <col min="11780" max="11780" width="17.54296875" style="564" customWidth="1"/>
    <col min="11781" max="11781" width="15.26953125" style="564" customWidth="1"/>
    <col min="11782" max="11782" width="48.7265625" style="564" customWidth="1"/>
    <col min="11783" max="11783" width="24.54296875" style="564" customWidth="1"/>
    <col min="11784" max="11784" width="48.7265625" style="564" customWidth="1"/>
    <col min="11785" max="11785" width="8.1796875" style="564" customWidth="1"/>
    <col min="11786" max="11786" width="38.7265625" style="564" customWidth="1"/>
    <col min="11787" max="11787" width="21.1796875" style="564" customWidth="1"/>
    <col min="11788" max="11788" width="82" style="564" customWidth="1"/>
    <col min="11789" max="12032" width="9.1796875" style="564"/>
    <col min="12033" max="12033" width="70.26953125" style="564" customWidth="1"/>
    <col min="12034" max="12034" width="17.54296875" style="564" customWidth="1"/>
    <col min="12035" max="12035" width="70.26953125" style="564" customWidth="1"/>
    <col min="12036" max="12036" width="17.54296875" style="564" customWidth="1"/>
    <col min="12037" max="12037" width="15.26953125" style="564" customWidth="1"/>
    <col min="12038" max="12038" width="48.7265625" style="564" customWidth="1"/>
    <col min="12039" max="12039" width="24.54296875" style="564" customWidth="1"/>
    <col min="12040" max="12040" width="48.7265625" style="564" customWidth="1"/>
    <col min="12041" max="12041" width="8.1796875" style="564" customWidth="1"/>
    <col min="12042" max="12042" width="38.7265625" style="564" customWidth="1"/>
    <col min="12043" max="12043" width="21.1796875" style="564" customWidth="1"/>
    <col min="12044" max="12044" width="82" style="564" customWidth="1"/>
    <col min="12045" max="12288" width="9.1796875" style="564"/>
    <col min="12289" max="12289" width="70.26953125" style="564" customWidth="1"/>
    <col min="12290" max="12290" width="17.54296875" style="564" customWidth="1"/>
    <col min="12291" max="12291" width="70.26953125" style="564" customWidth="1"/>
    <col min="12292" max="12292" width="17.54296875" style="564" customWidth="1"/>
    <col min="12293" max="12293" width="15.26953125" style="564" customWidth="1"/>
    <col min="12294" max="12294" width="48.7265625" style="564" customWidth="1"/>
    <col min="12295" max="12295" width="24.54296875" style="564" customWidth="1"/>
    <col min="12296" max="12296" width="48.7265625" style="564" customWidth="1"/>
    <col min="12297" max="12297" width="8.1796875" style="564" customWidth="1"/>
    <col min="12298" max="12298" width="38.7265625" style="564" customWidth="1"/>
    <col min="12299" max="12299" width="21.1796875" style="564" customWidth="1"/>
    <col min="12300" max="12300" width="82" style="564" customWidth="1"/>
    <col min="12301" max="12544" width="9.1796875" style="564"/>
    <col min="12545" max="12545" width="70.26953125" style="564" customWidth="1"/>
    <col min="12546" max="12546" width="17.54296875" style="564" customWidth="1"/>
    <col min="12547" max="12547" width="70.26953125" style="564" customWidth="1"/>
    <col min="12548" max="12548" width="17.54296875" style="564" customWidth="1"/>
    <col min="12549" max="12549" width="15.26953125" style="564" customWidth="1"/>
    <col min="12550" max="12550" width="48.7265625" style="564" customWidth="1"/>
    <col min="12551" max="12551" width="24.54296875" style="564" customWidth="1"/>
    <col min="12552" max="12552" width="48.7265625" style="564" customWidth="1"/>
    <col min="12553" max="12553" width="8.1796875" style="564" customWidth="1"/>
    <col min="12554" max="12554" width="38.7265625" style="564" customWidth="1"/>
    <col min="12555" max="12555" width="21.1796875" style="564" customWidth="1"/>
    <col min="12556" max="12556" width="82" style="564" customWidth="1"/>
    <col min="12557" max="12800" width="9.1796875" style="564"/>
    <col min="12801" max="12801" width="70.26953125" style="564" customWidth="1"/>
    <col min="12802" max="12802" width="17.54296875" style="564" customWidth="1"/>
    <col min="12803" max="12803" width="70.26953125" style="564" customWidth="1"/>
    <col min="12804" max="12804" width="17.54296875" style="564" customWidth="1"/>
    <col min="12805" max="12805" width="15.26953125" style="564" customWidth="1"/>
    <col min="12806" max="12806" width="48.7265625" style="564" customWidth="1"/>
    <col min="12807" max="12807" width="24.54296875" style="564" customWidth="1"/>
    <col min="12808" max="12808" width="48.7265625" style="564" customWidth="1"/>
    <col min="12809" max="12809" width="8.1796875" style="564" customWidth="1"/>
    <col min="12810" max="12810" width="38.7265625" style="564" customWidth="1"/>
    <col min="12811" max="12811" width="21.1796875" style="564" customWidth="1"/>
    <col min="12812" max="12812" width="82" style="564" customWidth="1"/>
    <col min="12813" max="13056" width="9.1796875" style="564"/>
    <col min="13057" max="13057" width="70.26953125" style="564" customWidth="1"/>
    <col min="13058" max="13058" width="17.54296875" style="564" customWidth="1"/>
    <col min="13059" max="13059" width="70.26953125" style="564" customWidth="1"/>
    <col min="13060" max="13060" width="17.54296875" style="564" customWidth="1"/>
    <col min="13061" max="13061" width="15.26953125" style="564" customWidth="1"/>
    <col min="13062" max="13062" width="48.7265625" style="564" customWidth="1"/>
    <col min="13063" max="13063" width="24.54296875" style="564" customWidth="1"/>
    <col min="13064" max="13064" width="48.7265625" style="564" customWidth="1"/>
    <col min="13065" max="13065" width="8.1796875" style="564" customWidth="1"/>
    <col min="13066" max="13066" width="38.7265625" style="564" customWidth="1"/>
    <col min="13067" max="13067" width="21.1796875" style="564" customWidth="1"/>
    <col min="13068" max="13068" width="82" style="564" customWidth="1"/>
    <col min="13069" max="13312" width="9.1796875" style="564"/>
    <col min="13313" max="13313" width="70.26953125" style="564" customWidth="1"/>
    <col min="13314" max="13314" width="17.54296875" style="564" customWidth="1"/>
    <col min="13315" max="13315" width="70.26953125" style="564" customWidth="1"/>
    <col min="13316" max="13316" width="17.54296875" style="564" customWidth="1"/>
    <col min="13317" max="13317" width="15.26953125" style="564" customWidth="1"/>
    <col min="13318" max="13318" width="48.7265625" style="564" customWidth="1"/>
    <col min="13319" max="13319" width="24.54296875" style="564" customWidth="1"/>
    <col min="13320" max="13320" width="48.7265625" style="564" customWidth="1"/>
    <col min="13321" max="13321" width="8.1796875" style="564" customWidth="1"/>
    <col min="13322" max="13322" width="38.7265625" style="564" customWidth="1"/>
    <col min="13323" max="13323" width="21.1796875" style="564" customWidth="1"/>
    <col min="13324" max="13324" width="82" style="564" customWidth="1"/>
    <col min="13325" max="13568" width="9.1796875" style="564"/>
    <col min="13569" max="13569" width="70.26953125" style="564" customWidth="1"/>
    <col min="13570" max="13570" width="17.54296875" style="564" customWidth="1"/>
    <col min="13571" max="13571" width="70.26953125" style="564" customWidth="1"/>
    <col min="13572" max="13572" width="17.54296875" style="564" customWidth="1"/>
    <col min="13573" max="13573" width="15.26953125" style="564" customWidth="1"/>
    <col min="13574" max="13574" width="48.7265625" style="564" customWidth="1"/>
    <col min="13575" max="13575" width="24.54296875" style="564" customWidth="1"/>
    <col min="13576" max="13576" width="48.7265625" style="564" customWidth="1"/>
    <col min="13577" max="13577" width="8.1796875" style="564" customWidth="1"/>
    <col min="13578" max="13578" width="38.7265625" style="564" customWidth="1"/>
    <col min="13579" max="13579" width="21.1796875" style="564" customWidth="1"/>
    <col min="13580" max="13580" width="82" style="564" customWidth="1"/>
    <col min="13581" max="13824" width="9.1796875" style="564"/>
    <col min="13825" max="13825" width="70.26953125" style="564" customWidth="1"/>
    <col min="13826" max="13826" width="17.54296875" style="564" customWidth="1"/>
    <col min="13827" max="13827" width="70.26953125" style="564" customWidth="1"/>
    <col min="13828" max="13828" width="17.54296875" style="564" customWidth="1"/>
    <col min="13829" max="13829" width="15.26953125" style="564" customWidth="1"/>
    <col min="13830" max="13830" width="48.7265625" style="564" customWidth="1"/>
    <col min="13831" max="13831" width="24.54296875" style="564" customWidth="1"/>
    <col min="13832" max="13832" width="48.7265625" style="564" customWidth="1"/>
    <col min="13833" max="13833" width="8.1796875" style="564" customWidth="1"/>
    <col min="13834" max="13834" width="38.7265625" style="564" customWidth="1"/>
    <col min="13835" max="13835" width="21.1796875" style="564" customWidth="1"/>
    <col min="13836" max="13836" width="82" style="564" customWidth="1"/>
    <col min="13837" max="14080" width="9.1796875" style="564"/>
    <col min="14081" max="14081" width="70.26953125" style="564" customWidth="1"/>
    <col min="14082" max="14082" width="17.54296875" style="564" customWidth="1"/>
    <col min="14083" max="14083" width="70.26953125" style="564" customWidth="1"/>
    <col min="14084" max="14084" width="17.54296875" style="564" customWidth="1"/>
    <col min="14085" max="14085" width="15.26953125" style="564" customWidth="1"/>
    <col min="14086" max="14086" width="48.7265625" style="564" customWidth="1"/>
    <col min="14087" max="14087" width="24.54296875" style="564" customWidth="1"/>
    <col min="14088" max="14088" width="48.7265625" style="564" customWidth="1"/>
    <col min="14089" max="14089" width="8.1796875" style="564" customWidth="1"/>
    <col min="14090" max="14090" width="38.7265625" style="564" customWidth="1"/>
    <col min="14091" max="14091" width="21.1796875" style="564" customWidth="1"/>
    <col min="14092" max="14092" width="82" style="564" customWidth="1"/>
    <col min="14093" max="14336" width="9.1796875" style="564"/>
    <col min="14337" max="14337" width="70.26953125" style="564" customWidth="1"/>
    <col min="14338" max="14338" width="17.54296875" style="564" customWidth="1"/>
    <col min="14339" max="14339" width="70.26953125" style="564" customWidth="1"/>
    <col min="14340" max="14340" width="17.54296875" style="564" customWidth="1"/>
    <col min="14341" max="14341" width="15.26953125" style="564" customWidth="1"/>
    <col min="14342" max="14342" width="48.7265625" style="564" customWidth="1"/>
    <col min="14343" max="14343" width="24.54296875" style="564" customWidth="1"/>
    <col min="14344" max="14344" width="48.7265625" style="564" customWidth="1"/>
    <col min="14345" max="14345" width="8.1796875" style="564" customWidth="1"/>
    <col min="14346" max="14346" width="38.7265625" style="564" customWidth="1"/>
    <col min="14347" max="14347" width="21.1796875" style="564" customWidth="1"/>
    <col min="14348" max="14348" width="82" style="564" customWidth="1"/>
    <col min="14349" max="14592" width="9.1796875" style="564"/>
    <col min="14593" max="14593" width="70.26953125" style="564" customWidth="1"/>
    <col min="14594" max="14594" width="17.54296875" style="564" customWidth="1"/>
    <col min="14595" max="14595" width="70.26953125" style="564" customWidth="1"/>
    <col min="14596" max="14596" width="17.54296875" style="564" customWidth="1"/>
    <col min="14597" max="14597" width="15.26953125" style="564" customWidth="1"/>
    <col min="14598" max="14598" width="48.7265625" style="564" customWidth="1"/>
    <col min="14599" max="14599" width="24.54296875" style="564" customWidth="1"/>
    <col min="14600" max="14600" width="48.7265625" style="564" customWidth="1"/>
    <col min="14601" max="14601" width="8.1796875" style="564" customWidth="1"/>
    <col min="14602" max="14602" width="38.7265625" style="564" customWidth="1"/>
    <col min="14603" max="14603" width="21.1796875" style="564" customWidth="1"/>
    <col min="14604" max="14604" width="82" style="564" customWidth="1"/>
    <col min="14605" max="14848" width="9.1796875" style="564"/>
    <col min="14849" max="14849" width="70.26953125" style="564" customWidth="1"/>
    <col min="14850" max="14850" width="17.54296875" style="564" customWidth="1"/>
    <col min="14851" max="14851" width="70.26953125" style="564" customWidth="1"/>
    <col min="14852" max="14852" width="17.54296875" style="564" customWidth="1"/>
    <col min="14853" max="14853" width="15.26953125" style="564" customWidth="1"/>
    <col min="14854" max="14854" width="48.7265625" style="564" customWidth="1"/>
    <col min="14855" max="14855" width="24.54296875" style="564" customWidth="1"/>
    <col min="14856" max="14856" width="48.7265625" style="564" customWidth="1"/>
    <col min="14857" max="14857" width="8.1796875" style="564" customWidth="1"/>
    <col min="14858" max="14858" width="38.7265625" style="564" customWidth="1"/>
    <col min="14859" max="14859" width="21.1796875" style="564" customWidth="1"/>
    <col min="14860" max="14860" width="82" style="564" customWidth="1"/>
    <col min="14861" max="15104" width="9.1796875" style="564"/>
    <col min="15105" max="15105" width="70.26953125" style="564" customWidth="1"/>
    <col min="15106" max="15106" width="17.54296875" style="564" customWidth="1"/>
    <col min="15107" max="15107" width="70.26953125" style="564" customWidth="1"/>
    <col min="15108" max="15108" width="17.54296875" style="564" customWidth="1"/>
    <col min="15109" max="15109" width="15.26953125" style="564" customWidth="1"/>
    <col min="15110" max="15110" width="48.7265625" style="564" customWidth="1"/>
    <col min="15111" max="15111" width="24.54296875" style="564" customWidth="1"/>
    <col min="15112" max="15112" width="48.7265625" style="564" customWidth="1"/>
    <col min="15113" max="15113" width="8.1796875" style="564" customWidth="1"/>
    <col min="15114" max="15114" width="38.7265625" style="564" customWidth="1"/>
    <col min="15115" max="15115" width="21.1796875" style="564" customWidth="1"/>
    <col min="15116" max="15116" width="82" style="564" customWidth="1"/>
    <col min="15117" max="15360" width="9.1796875" style="564"/>
    <col min="15361" max="15361" width="70.26953125" style="564" customWidth="1"/>
    <col min="15362" max="15362" width="17.54296875" style="564" customWidth="1"/>
    <col min="15363" max="15363" width="70.26953125" style="564" customWidth="1"/>
    <col min="15364" max="15364" width="17.54296875" style="564" customWidth="1"/>
    <col min="15365" max="15365" width="15.26953125" style="564" customWidth="1"/>
    <col min="15366" max="15366" width="48.7265625" style="564" customWidth="1"/>
    <col min="15367" max="15367" width="24.54296875" style="564" customWidth="1"/>
    <col min="15368" max="15368" width="48.7265625" style="564" customWidth="1"/>
    <col min="15369" max="15369" width="8.1796875" style="564" customWidth="1"/>
    <col min="15370" max="15370" width="38.7265625" style="564" customWidth="1"/>
    <col min="15371" max="15371" width="21.1796875" style="564" customWidth="1"/>
    <col min="15372" max="15372" width="82" style="564" customWidth="1"/>
    <col min="15373" max="15616" width="9.1796875" style="564"/>
    <col min="15617" max="15617" width="70.26953125" style="564" customWidth="1"/>
    <col min="15618" max="15618" width="17.54296875" style="564" customWidth="1"/>
    <col min="15619" max="15619" width="70.26953125" style="564" customWidth="1"/>
    <col min="15620" max="15620" width="17.54296875" style="564" customWidth="1"/>
    <col min="15621" max="15621" width="15.26953125" style="564" customWidth="1"/>
    <col min="15622" max="15622" width="48.7265625" style="564" customWidth="1"/>
    <col min="15623" max="15623" width="24.54296875" style="564" customWidth="1"/>
    <col min="15624" max="15624" width="48.7265625" style="564" customWidth="1"/>
    <col min="15625" max="15625" width="8.1796875" style="564" customWidth="1"/>
    <col min="15626" max="15626" width="38.7265625" style="564" customWidth="1"/>
    <col min="15627" max="15627" width="21.1796875" style="564" customWidth="1"/>
    <col min="15628" max="15628" width="82" style="564" customWidth="1"/>
    <col min="15629" max="15872" width="9.1796875" style="564"/>
    <col min="15873" max="15873" width="70.26953125" style="564" customWidth="1"/>
    <col min="15874" max="15874" width="17.54296875" style="564" customWidth="1"/>
    <col min="15875" max="15875" width="70.26953125" style="564" customWidth="1"/>
    <col min="15876" max="15876" width="17.54296875" style="564" customWidth="1"/>
    <col min="15877" max="15877" width="15.26953125" style="564" customWidth="1"/>
    <col min="15878" max="15878" width="48.7265625" style="564" customWidth="1"/>
    <col min="15879" max="15879" width="24.54296875" style="564" customWidth="1"/>
    <col min="15880" max="15880" width="48.7265625" style="564" customWidth="1"/>
    <col min="15881" max="15881" width="8.1796875" style="564" customWidth="1"/>
    <col min="15882" max="15882" width="38.7265625" style="564" customWidth="1"/>
    <col min="15883" max="15883" width="21.1796875" style="564" customWidth="1"/>
    <col min="15884" max="15884" width="82" style="564" customWidth="1"/>
    <col min="15885" max="16128" width="9.1796875" style="564"/>
    <col min="16129" max="16129" width="70.26953125" style="564" customWidth="1"/>
    <col min="16130" max="16130" width="17.54296875" style="564" customWidth="1"/>
    <col min="16131" max="16131" width="70.26953125" style="564" customWidth="1"/>
    <col min="16132" max="16132" width="17.54296875" style="564" customWidth="1"/>
    <col min="16133" max="16133" width="15.26953125" style="564" customWidth="1"/>
    <col min="16134" max="16134" width="48.7265625" style="564" customWidth="1"/>
    <col min="16135" max="16135" width="24.54296875" style="564" customWidth="1"/>
    <col min="16136" max="16136" width="48.7265625" style="564" customWidth="1"/>
    <col min="16137" max="16137" width="8.1796875" style="564" customWidth="1"/>
    <col min="16138" max="16138" width="38.7265625" style="564" customWidth="1"/>
    <col min="16139" max="16139" width="21.1796875" style="564" customWidth="1"/>
    <col min="16140" max="16140" width="82" style="564" customWidth="1"/>
    <col min="16141" max="16384" width="9.1796875" style="564"/>
  </cols>
  <sheetData>
    <row r="1" spans="1:13" x14ac:dyDescent="0.35">
      <c r="A1" s="803" t="s">
        <v>11619</v>
      </c>
      <c r="B1" s="804"/>
      <c r="C1" s="804"/>
      <c r="D1" s="804"/>
      <c r="E1" s="804"/>
      <c r="F1" s="804"/>
      <c r="G1" s="804"/>
      <c r="H1" s="804"/>
      <c r="I1" s="804"/>
      <c r="J1" s="804"/>
      <c r="K1" s="804"/>
      <c r="L1" s="804"/>
      <c r="M1" s="804"/>
    </row>
    <row r="2" spans="1:13" x14ac:dyDescent="0.35">
      <c r="A2" s="803" t="s">
        <v>11620</v>
      </c>
      <c r="B2" s="804"/>
      <c r="C2" s="804"/>
      <c r="D2" s="804"/>
      <c r="E2" s="804"/>
      <c r="F2" s="804"/>
      <c r="G2" s="804"/>
      <c r="H2" s="804"/>
      <c r="I2" s="804"/>
      <c r="J2" s="804"/>
      <c r="K2" s="804"/>
      <c r="L2" s="804"/>
      <c r="M2" s="804"/>
    </row>
    <row r="3" spans="1:13" x14ac:dyDescent="0.35">
      <c r="A3" s="803" t="s">
        <v>11621</v>
      </c>
      <c r="B3" s="804"/>
      <c r="C3" s="804"/>
      <c r="D3" s="804"/>
      <c r="E3" s="804"/>
      <c r="F3" s="804"/>
      <c r="G3" s="804"/>
      <c r="H3" s="804"/>
      <c r="I3" s="804"/>
      <c r="J3" s="804"/>
      <c r="K3" s="804"/>
      <c r="L3" s="804"/>
      <c r="M3" s="804"/>
    </row>
    <row r="5" spans="1:13" x14ac:dyDescent="0.35">
      <c r="A5" s="567" t="s">
        <v>237</v>
      </c>
      <c r="B5" s="567" t="s">
        <v>238</v>
      </c>
      <c r="C5" s="567" t="s">
        <v>239</v>
      </c>
      <c r="D5" s="567" t="s">
        <v>240</v>
      </c>
      <c r="E5" s="567" t="s">
        <v>241</v>
      </c>
      <c r="F5" s="567" t="s">
        <v>242</v>
      </c>
      <c r="G5" s="567" t="s">
        <v>243</v>
      </c>
      <c r="H5" s="567" t="s">
        <v>244</v>
      </c>
      <c r="I5" s="567" t="s">
        <v>245</v>
      </c>
      <c r="J5" s="567" t="s">
        <v>246</v>
      </c>
      <c r="K5" s="567" t="s">
        <v>247</v>
      </c>
      <c r="L5" s="567" t="s">
        <v>248</v>
      </c>
    </row>
    <row r="7" spans="1:13" x14ac:dyDescent="0.35">
      <c r="A7" s="567" t="s">
        <v>249</v>
      </c>
      <c r="B7" s="567" t="s">
        <v>250</v>
      </c>
      <c r="C7" s="567" t="s">
        <v>251</v>
      </c>
      <c r="D7" s="567" t="s">
        <v>11622</v>
      </c>
      <c r="E7" s="568" t="s">
        <v>25</v>
      </c>
      <c r="F7" s="567" t="s">
        <v>25</v>
      </c>
      <c r="G7" s="567">
        <v>97141</v>
      </c>
      <c r="H7" s="567" t="s">
        <v>252</v>
      </c>
      <c r="I7" s="567" t="s">
        <v>72</v>
      </c>
      <c r="J7" s="567" t="s">
        <v>253</v>
      </c>
      <c r="K7" s="568">
        <v>5.94</v>
      </c>
      <c r="L7" s="567" t="s">
        <v>254</v>
      </c>
    </row>
    <row r="8" spans="1:13" x14ac:dyDescent="0.35">
      <c r="A8" s="567" t="s">
        <v>249</v>
      </c>
      <c r="B8" s="567" t="s">
        <v>250</v>
      </c>
      <c r="C8" s="567" t="s">
        <v>251</v>
      </c>
      <c r="D8" s="567" t="s">
        <v>11622</v>
      </c>
      <c r="E8" s="568" t="s">
        <v>25</v>
      </c>
      <c r="F8" s="567" t="s">
        <v>25</v>
      </c>
      <c r="G8" s="567">
        <v>97142</v>
      </c>
      <c r="H8" s="567" t="s">
        <v>255</v>
      </c>
      <c r="I8" s="567" t="s">
        <v>72</v>
      </c>
      <c r="J8" s="567" t="s">
        <v>253</v>
      </c>
      <c r="K8" s="568">
        <v>6.63</v>
      </c>
      <c r="L8" s="567" t="s">
        <v>254</v>
      </c>
    </row>
    <row r="9" spans="1:13" x14ac:dyDescent="0.35">
      <c r="A9" s="567" t="s">
        <v>249</v>
      </c>
      <c r="B9" s="567" t="s">
        <v>250</v>
      </c>
      <c r="C9" s="567" t="s">
        <v>251</v>
      </c>
      <c r="D9" s="567" t="s">
        <v>11622</v>
      </c>
      <c r="E9" s="568" t="s">
        <v>25</v>
      </c>
      <c r="F9" s="567" t="s">
        <v>25</v>
      </c>
      <c r="G9" s="567">
        <v>97143</v>
      </c>
      <c r="H9" s="567" t="s">
        <v>256</v>
      </c>
      <c r="I9" s="567" t="s">
        <v>72</v>
      </c>
      <c r="J9" s="567" t="s">
        <v>253</v>
      </c>
      <c r="K9" s="568">
        <v>8.2899999999999991</v>
      </c>
      <c r="L9" s="567" t="s">
        <v>254</v>
      </c>
    </row>
    <row r="10" spans="1:13" x14ac:dyDescent="0.35">
      <c r="A10" s="567" t="s">
        <v>249</v>
      </c>
      <c r="B10" s="567" t="s">
        <v>250</v>
      </c>
      <c r="C10" s="567" t="s">
        <v>251</v>
      </c>
      <c r="D10" s="567" t="s">
        <v>11622</v>
      </c>
      <c r="E10" s="568" t="s">
        <v>25</v>
      </c>
      <c r="F10" s="567" t="s">
        <v>25</v>
      </c>
      <c r="G10" s="567">
        <v>97144</v>
      </c>
      <c r="H10" s="567" t="s">
        <v>257</v>
      </c>
      <c r="I10" s="567" t="s">
        <v>72</v>
      </c>
      <c r="J10" s="567" t="s">
        <v>253</v>
      </c>
      <c r="K10" s="568">
        <v>9.9600000000000009</v>
      </c>
      <c r="L10" s="567" t="s">
        <v>254</v>
      </c>
    </row>
    <row r="11" spans="1:13" x14ac:dyDescent="0.35">
      <c r="A11" s="567" t="s">
        <v>249</v>
      </c>
      <c r="B11" s="567" t="s">
        <v>250</v>
      </c>
      <c r="C11" s="567" t="s">
        <v>251</v>
      </c>
      <c r="D11" s="567" t="s">
        <v>11622</v>
      </c>
      <c r="E11" s="568" t="s">
        <v>25</v>
      </c>
      <c r="F11" s="567" t="s">
        <v>25</v>
      </c>
      <c r="G11" s="567">
        <v>97145</v>
      </c>
      <c r="H11" s="567" t="s">
        <v>258</v>
      </c>
      <c r="I11" s="567" t="s">
        <v>72</v>
      </c>
      <c r="J11" s="567" t="s">
        <v>253</v>
      </c>
      <c r="K11" s="568">
        <v>11.66</v>
      </c>
      <c r="L11" s="567" t="s">
        <v>254</v>
      </c>
    </row>
    <row r="12" spans="1:13" x14ac:dyDescent="0.35">
      <c r="A12" s="567" t="s">
        <v>249</v>
      </c>
      <c r="B12" s="567" t="s">
        <v>250</v>
      </c>
      <c r="C12" s="567" t="s">
        <v>251</v>
      </c>
      <c r="D12" s="567" t="s">
        <v>11622</v>
      </c>
      <c r="E12" s="568" t="s">
        <v>25</v>
      </c>
      <c r="F12" s="567" t="s">
        <v>25</v>
      </c>
      <c r="G12" s="567">
        <v>97146</v>
      </c>
      <c r="H12" s="567" t="s">
        <v>259</v>
      </c>
      <c r="I12" s="567" t="s">
        <v>72</v>
      </c>
      <c r="J12" s="567" t="s">
        <v>253</v>
      </c>
      <c r="K12" s="568">
        <v>13.34</v>
      </c>
      <c r="L12" s="567" t="s">
        <v>254</v>
      </c>
    </row>
    <row r="13" spans="1:13" x14ac:dyDescent="0.35">
      <c r="A13" s="567" t="s">
        <v>249</v>
      </c>
      <c r="B13" s="567" t="s">
        <v>250</v>
      </c>
      <c r="C13" s="567" t="s">
        <v>251</v>
      </c>
      <c r="D13" s="567" t="s">
        <v>11622</v>
      </c>
      <c r="E13" s="568" t="s">
        <v>25</v>
      </c>
      <c r="F13" s="567" t="s">
        <v>25</v>
      </c>
      <c r="G13" s="567">
        <v>97147</v>
      </c>
      <c r="H13" s="567" t="s">
        <v>260</v>
      </c>
      <c r="I13" s="567" t="s">
        <v>72</v>
      </c>
      <c r="J13" s="567" t="s">
        <v>253</v>
      </c>
      <c r="K13" s="568">
        <v>15.06</v>
      </c>
      <c r="L13" s="567" t="s">
        <v>254</v>
      </c>
    </row>
    <row r="14" spans="1:13" x14ac:dyDescent="0.35">
      <c r="A14" s="567" t="s">
        <v>249</v>
      </c>
      <c r="B14" s="567" t="s">
        <v>250</v>
      </c>
      <c r="C14" s="567" t="s">
        <v>251</v>
      </c>
      <c r="D14" s="567" t="s">
        <v>11622</v>
      </c>
      <c r="E14" s="568" t="s">
        <v>25</v>
      </c>
      <c r="F14" s="567" t="s">
        <v>25</v>
      </c>
      <c r="G14" s="567">
        <v>97148</v>
      </c>
      <c r="H14" s="567" t="s">
        <v>261</v>
      </c>
      <c r="I14" s="567" t="s">
        <v>72</v>
      </c>
      <c r="J14" s="567" t="s">
        <v>253</v>
      </c>
      <c r="K14" s="568">
        <v>16.739999999999998</v>
      </c>
      <c r="L14" s="567" t="s">
        <v>254</v>
      </c>
    </row>
    <row r="15" spans="1:13" x14ac:dyDescent="0.35">
      <c r="A15" s="567" t="s">
        <v>249</v>
      </c>
      <c r="B15" s="567" t="s">
        <v>250</v>
      </c>
      <c r="C15" s="567" t="s">
        <v>251</v>
      </c>
      <c r="D15" s="567" t="s">
        <v>11622</v>
      </c>
      <c r="E15" s="568" t="s">
        <v>25</v>
      </c>
      <c r="F15" s="567" t="s">
        <v>25</v>
      </c>
      <c r="G15" s="567">
        <v>97149</v>
      </c>
      <c r="H15" s="567" t="s">
        <v>262</v>
      </c>
      <c r="I15" s="567" t="s">
        <v>72</v>
      </c>
      <c r="J15" s="567" t="s">
        <v>253</v>
      </c>
      <c r="K15" s="568">
        <v>18.46</v>
      </c>
      <c r="L15" s="567" t="s">
        <v>254</v>
      </c>
    </row>
    <row r="16" spans="1:13" x14ac:dyDescent="0.35">
      <c r="A16" s="567" t="s">
        <v>249</v>
      </c>
      <c r="B16" s="567" t="s">
        <v>250</v>
      </c>
      <c r="C16" s="567" t="s">
        <v>251</v>
      </c>
      <c r="D16" s="567" t="s">
        <v>11622</v>
      </c>
      <c r="E16" s="568" t="s">
        <v>25</v>
      </c>
      <c r="F16" s="567" t="s">
        <v>25</v>
      </c>
      <c r="G16" s="567">
        <v>97150</v>
      </c>
      <c r="H16" s="567" t="s">
        <v>263</v>
      </c>
      <c r="I16" s="567" t="s">
        <v>72</v>
      </c>
      <c r="J16" s="567" t="s">
        <v>253</v>
      </c>
      <c r="K16" s="568">
        <v>23.91</v>
      </c>
      <c r="L16" s="567" t="s">
        <v>254</v>
      </c>
    </row>
    <row r="17" spans="1:12" x14ac:dyDescent="0.35">
      <c r="A17" s="567" t="s">
        <v>249</v>
      </c>
      <c r="B17" s="567" t="s">
        <v>250</v>
      </c>
      <c r="C17" s="567" t="s">
        <v>251</v>
      </c>
      <c r="D17" s="567" t="s">
        <v>11622</v>
      </c>
      <c r="E17" s="568" t="s">
        <v>25</v>
      </c>
      <c r="F17" s="567" t="s">
        <v>25</v>
      </c>
      <c r="G17" s="567">
        <v>97151</v>
      </c>
      <c r="H17" s="567" t="s">
        <v>264</v>
      </c>
      <c r="I17" s="567" t="s">
        <v>72</v>
      </c>
      <c r="J17" s="567" t="s">
        <v>253</v>
      </c>
      <c r="K17" s="568">
        <v>27.89</v>
      </c>
      <c r="L17" s="567" t="s">
        <v>254</v>
      </c>
    </row>
    <row r="18" spans="1:12" x14ac:dyDescent="0.35">
      <c r="A18" s="567" t="s">
        <v>249</v>
      </c>
      <c r="B18" s="567" t="s">
        <v>250</v>
      </c>
      <c r="C18" s="567" t="s">
        <v>251</v>
      </c>
      <c r="D18" s="567" t="s">
        <v>11622</v>
      </c>
      <c r="E18" s="568" t="s">
        <v>25</v>
      </c>
      <c r="F18" s="567" t="s">
        <v>25</v>
      </c>
      <c r="G18" s="567">
        <v>97152</v>
      </c>
      <c r="H18" s="567" t="s">
        <v>265</v>
      </c>
      <c r="I18" s="567" t="s">
        <v>72</v>
      </c>
      <c r="J18" s="567" t="s">
        <v>253</v>
      </c>
      <c r="K18" s="568">
        <v>31.6</v>
      </c>
      <c r="L18" s="567" t="s">
        <v>254</v>
      </c>
    </row>
    <row r="19" spans="1:12" x14ac:dyDescent="0.35">
      <c r="A19" s="567" t="s">
        <v>249</v>
      </c>
      <c r="B19" s="567" t="s">
        <v>250</v>
      </c>
      <c r="C19" s="567" t="s">
        <v>251</v>
      </c>
      <c r="D19" s="567" t="s">
        <v>11622</v>
      </c>
      <c r="E19" s="568" t="s">
        <v>25</v>
      </c>
      <c r="F19" s="567" t="s">
        <v>25</v>
      </c>
      <c r="G19" s="567">
        <v>97153</v>
      </c>
      <c r="H19" s="567" t="s">
        <v>266</v>
      </c>
      <c r="I19" s="567" t="s">
        <v>72</v>
      </c>
      <c r="J19" s="567" t="s">
        <v>253</v>
      </c>
      <c r="K19" s="568">
        <v>35.450000000000003</v>
      </c>
      <c r="L19" s="567" t="s">
        <v>254</v>
      </c>
    </row>
    <row r="20" spans="1:12" x14ac:dyDescent="0.35">
      <c r="A20" s="567" t="s">
        <v>249</v>
      </c>
      <c r="B20" s="567" t="s">
        <v>250</v>
      </c>
      <c r="C20" s="567" t="s">
        <v>251</v>
      </c>
      <c r="D20" s="567" t="s">
        <v>11622</v>
      </c>
      <c r="E20" s="568" t="s">
        <v>25</v>
      </c>
      <c r="F20" s="567" t="s">
        <v>25</v>
      </c>
      <c r="G20" s="567">
        <v>97154</v>
      </c>
      <c r="H20" s="567" t="s">
        <v>267</v>
      </c>
      <c r="I20" s="567" t="s">
        <v>72</v>
      </c>
      <c r="J20" s="567" t="s">
        <v>253</v>
      </c>
      <c r="K20" s="568">
        <v>39.35</v>
      </c>
      <c r="L20" s="567" t="s">
        <v>254</v>
      </c>
    </row>
    <row r="21" spans="1:12" x14ac:dyDescent="0.35">
      <c r="A21" s="567" t="s">
        <v>249</v>
      </c>
      <c r="B21" s="567" t="s">
        <v>250</v>
      </c>
      <c r="C21" s="567" t="s">
        <v>251</v>
      </c>
      <c r="D21" s="567" t="s">
        <v>11622</v>
      </c>
      <c r="E21" s="568" t="s">
        <v>25</v>
      </c>
      <c r="F21" s="567" t="s">
        <v>25</v>
      </c>
      <c r="G21" s="567">
        <v>97155</v>
      </c>
      <c r="H21" s="567" t="s">
        <v>268</v>
      </c>
      <c r="I21" s="567" t="s">
        <v>72</v>
      </c>
      <c r="J21" s="567" t="s">
        <v>253</v>
      </c>
      <c r="K21" s="568">
        <v>43.26</v>
      </c>
      <c r="L21" s="567" t="s">
        <v>254</v>
      </c>
    </row>
    <row r="22" spans="1:12" x14ac:dyDescent="0.35">
      <c r="A22" s="567" t="s">
        <v>249</v>
      </c>
      <c r="B22" s="567" t="s">
        <v>250</v>
      </c>
      <c r="C22" s="567" t="s">
        <v>251</v>
      </c>
      <c r="D22" s="567" t="s">
        <v>11622</v>
      </c>
      <c r="E22" s="568" t="s">
        <v>25</v>
      </c>
      <c r="F22" s="567" t="s">
        <v>25</v>
      </c>
      <c r="G22" s="567">
        <v>97156</v>
      </c>
      <c r="H22" s="567" t="s">
        <v>269</v>
      </c>
      <c r="I22" s="567" t="s">
        <v>72</v>
      </c>
      <c r="J22" s="567" t="s">
        <v>253</v>
      </c>
      <c r="K22" s="568">
        <v>51.52</v>
      </c>
      <c r="L22" s="567" t="s">
        <v>254</v>
      </c>
    </row>
    <row r="23" spans="1:12" x14ac:dyDescent="0.35">
      <c r="A23" s="567" t="s">
        <v>249</v>
      </c>
      <c r="B23" s="567" t="s">
        <v>250</v>
      </c>
      <c r="C23" s="567" t="s">
        <v>251</v>
      </c>
      <c r="D23" s="567" t="s">
        <v>11622</v>
      </c>
      <c r="E23" s="568" t="s">
        <v>25</v>
      </c>
      <c r="F23" s="567" t="s">
        <v>25</v>
      </c>
      <c r="G23" s="567">
        <v>97157</v>
      </c>
      <c r="H23" s="567" t="s">
        <v>270</v>
      </c>
      <c r="I23" s="567" t="s">
        <v>72</v>
      </c>
      <c r="J23" s="567" t="s">
        <v>253</v>
      </c>
      <c r="K23" s="568">
        <v>3.7</v>
      </c>
      <c r="L23" s="567" t="s">
        <v>254</v>
      </c>
    </row>
    <row r="24" spans="1:12" x14ac:dyDescent="0.35">
      <c r="A24" s="567" t="s">
        <v>249</v>
      </c>
      <c r="B24" s="567" t="s">
        <v>250</v>
      </c>
      <c r="C24" s="567" t="s">
        <v>251</v>
      </c>
      <c r="D24" s="567" t="s">
        <v>11622</v>
      </c>
      <c r="E24" s="568" t="s">
        <v>25</v>
      </c>
      <c r="F24" s="567" t="s">
        <v>25</v>
      </c>
      <c r="G24" s="567">
        <v>97158</v>
      </c>
      <c r="H24" s="567" t="s">
        <v>271</v>
      </c>
      <c r="I24" s="567" t="s">
        <v>72</v>
      </c>
      <c r="J24" s="567" t="s">
        <v>253</v>
      </c>
      <c r="K24" s="568">
        <v>4.12</v>
      </c>
      <c r="L24" s="567" t="s">
        <v>254</v>
      </c>
    </row>
    <row r="25" spans="1:12" x14ac:dyDescent="0.35">
      <c r="A25" s="567" t="s">
        <v>249</v>
      </c>
      <c r="B25" s="567" t="s">
        <v>250</v>
      </c>
      <c r="C25" s="567" t="s">
        <v>251</v>
      </c>
      <c r="D25" s="567" t="s">
        <v>11622</v>
      </c>
      <c r="E25" s="568" t="s">
        <v>25</v>
      </c>
      <c r="F25" s="567" t="s">
        <v>25</v>
      </c>
      <c r="G25" s="567">
        <v>97159</v>
      </c>
      <c r="H25" s="567" t="s">
        <v>272</v>
      </c>
      <c r="I25" s="567" t="s">
        <v>72</v>
      </c>
      <c r="J25" s="567" t="s">
        <v>253</v>
      </c>
      <c r="K25" s="568">
        <v>5.18</v>
      </c>
      <c r="L25" s="567" t="s">
        <v>254</v>
      </c>
    </row>
    <row r="26" spans="1:12" x14ac:dyDescent="0.35">
      <c r="A26" s="567" t="s">
        <v>249</v>
      </c>
      <c r="B26" s="567" t="s">
        <v>250</v>
      </c>
      <c r="C26" s="567" t="s">
        <v>251</v>
      </c>
      <c r="D26" s="567" t="s">
        <v>11622</v>
      </c>
      <c r="E26" s="568" t="s">
        <v>25</v>
      </c>
      <c r="F26" s="567" t="s">
        <v>25</v>
      </c>
      <c r="G26" s="567">
        <v>97160</v>
      </c>
      <c r="H26" s="567" t="s">
        <v>273</v>
      </c>
      <c r="I26" s="567" t="s">
        <v>72</v>
      </c>
      <c r="J26" s="567" t="s">
        <v>253</v>
      </c>
      <c r="K26" s="568">
        <v>6.2</v>
      </c>
      <c r="L26" s="567" t="s">
        <v>254</v>
      </c>
    </row>
    <row r="27" spans="1:12" x14ac:dyDescent="0.35">
      <c r="A27" s="567" t="s">
        <v>249</v>
      </c>
      <c r="B27" s="567" t="s">
        <v>250</v>
      </c>
      <c r="C27" s="567" t="s">
        <v>251</v>
      </c>
      <c r="D27" s="567" t="s">
        <v>11622</v>
      </c>
      <c r="E27" s="568" t="s">
        <v>25</v>
      </c>
      <c r="F27" s="567" t="s">
        <v>25</v>
      </c>
      <c r="G27" s="567">
        <v>97161</v>
      </c>
      <c r="H27" s="567" t="s">
        <v>274</v>
      </c>
      <c r="I27" s="567" t="s">
        <v>72</v>
      </c>
      <c r="J27" s="567" t="s">
        <v>253</v>
      </c>
      <c r="K27" s="568">
        <v>7.27</v>
      </c>
      <c r="L27" s="567" t="s">
        <v>254</v>
      </c>
    </row>
    <row r="28" spans="1:12" x14ac:dyDescent="0.35">
      <c r="A28" s="567" t="s">
        <v>249</v>
      </c>
      <c r="B28" s="567" t="s">
        <v>250</v>
      </c>
      <c r="C28" s="567" t="s">
        <v>251</v>
      </c>
      <c r="D28" s="567" t="s">
        <v>11622</v>
      </c>
      <c r="E28" s="568" t="s">
        <v>25</v>
      </c>
      <c r="F28" s="567" t="s">
        <v>25</v>
      </c>
      <c r="G28" s="567">
        <v>97162</v>
      </c>
      <c r="H28" s="567" t="s">
        <v>275</v>
      </c>
      <c r="I28" s="567" t="s">
        <v>72</v>
      </c>
      <c r="J28" s="567" t="s">
        <v>253</v>
      </c>
      <c r="K28" s="568">
        <v>8.32</v>
      </c>
      <c r="L28" s="567" t="s">
        <v>254</v>
      </c>
    </row>
    <row r="29" spans="1:12" x14ac:dyDescent="0.35">
      <c r="A29" s="567" t="s">
        <v>249</v>
      </c>
      <c r="B29" s="567" t="s">
        <v>250</v>
      </c>
      <c r="C29" s="567" t="s">
        <v>251</v>
      </c>
      <c r="D29" s="567" t="s">
        <v>11622</v>
      </c>
      <c r="E29" s="568" t="s">
        <v>25</v>
      </c>
      <c r="F29" s="567" t="s">
        <v>25</v>
      </c>
      <c r="G29" s="567">
        <v>97163</v>
      </c>
      <c r="H29" s="567" t="s">
        <v>276</v>
      </c>
      <c r="I29" s="567" t="s">
        <v>72</v>
      </c>
      <c r="J29" s="567" t="s">
        <v>253</v>
      </c>
      <c r="K29" s="568">
        <v>9.41</v>
      </c>
      <c r="L29" s="567" t="s">
        <v>254</v>
      </c>
    </row>
    <row r="30" spans="1:12" x14ac:dyDescent="0.35">
      <c r="A30" s="567" t="s">
        <v>249</v>
      </c>
      <c r="B30" s="567" t="s">
        <v>250</v>
      </c>
      <c r="C30" s="567" t="s">
        <v>251</v>
      </c>
      <c r="D30" s="567" t="s">
        <v>11622</v>
      </c>
      <c r="E30" s="568" t="s">
        <v>25</v>
      </c>
      <c r="F30" s="567" t="s">
        <v>25</v>
      </c>
      <c r="G30" s="567">
        <v>97164</v>
      </c>
      <c r="H30" s="567" t="s">
        <v>277</v>
      </c>
      <c r="I30" s="567" t="s">
        <v>72</v>
      </c>
      <c r="J30" s="567" t="s">
        <v>253</v>
      </c>
      <c r="K30" s="568">
        <v>10.47</v>
      </c>
      <c r="L30" s="567" t="s">
        <v>254</v>
      </c>
    </row>
    <row r="31" spans="1:12" x14ac:dyDescent="0.35">
      <c r="A31" s="567" t="s">
        <v>249</v>
      </c>
      <c r="B31" s="567" t="s">
        <v>250</v>
      </c>
      <c r="C31" s="567" t="s">
        <v>251</v>
      </c>
      <c r="D31" s="567" t="s">
        <v>11622</v>
      </c>
      <c r="E31" s="568" t="s">
        <v>25</v>
      </c>
      <c r="F31" s="567" t="s">
        <v>25</v>
      </c>
      <c r="G31" s="567">
        <v>97165</v>
      </c>
      <c r="H31" s="567" t="s">
        <v>278</v>
      </c>
      <c r="I31" s="567" t="s">
        <v>72</v>
      </c>
      <c r="J31" s="567" t="s">
        <v>253</v>
      </c>
      <c r="K31" s="568">
        <v>11.55</v>
      </c>
      <c r="L31" s="567" t="s">
        <v>254</v>
      </c>
    </row>
    <row r="32" spans="1:12" x14ac:dyDescent="0.35">
      <c r="A32" s="567" t="s">
        <v>249</v>
      </c>
      <c r="B32" s="567" t="s">
        <v>250</v>
      </c>
      <c r="C32" s="567" t="s">
        <v>251</v>
      </c>
      <c r="D32" s="567" t="s">
        <v>11622</v>
      </c>
      <c r="E32" s="568" t="s">
        <v>25</v>
      </c>
      <c r="F32" s="567" t="s">
        <v>25</v>
      </c>
      <c r="G32" s="567">
        <v>97166</v>
      </c>
      <c r="H32" s="567" t="s">
        <v>279</v>
      </c>
      <c r="I32" s="567" t="s">
        <v>72</v>
      </c>
      <c r="J32" s="567" t="s">
        <v>253</v>
      </c>
      <c r="K32" s="568">
        <v>14.92</v>
      </c>
      <c r="L32" s="567" t="s">
        <v>254</v>
      </c>
    </row>
    <row r="33" spans="1:12" x14ac:dyDescent="0.35">
      <c r="A33" s="567" t="s">
        <v>249</v>
      </c>
      <c r="B33" s="567" t="s">
        <v>250</v>
      </c>
      <c r="C33" s="567" t="s">
        <v>251</v>
      </c>
      <c r="D33" s="567" t="s">
        <v>11622</v>
      </c>
      <c r="E33" s="568" t="s">
        <v>25</v>
      </c>
      <c r="F33" s="567" t="s">
        <v>25</v>
      </c>
      <c r="G33" s="567">
        <v>97167</v>
      </c>
      <c r="H33" s="567" t="s">
        <v>280</v>
      </c>
      <c r="I33" s="567" t="s">
        <v>72</v>
      </c>
      <c r="J33" s="567" t="s">
        <v>253</v>
      </c>
      <c r="K33" s="568">
        <v>17.399999999999999</v>
      </c>
      <c r="L33" s="567" t="s">
        <v>254</v>
      </c>
    </row>
    <row r="34" spans="1:12" x14ac:dyDescent="0.35">
      <c r="A34" s="567" t="s">
        <v>249</v>
      </c>
      <c r="B34" s="567" t="s">
        <v>250</v>
      </c>
      <c r="C34" s="567" t="s">
        <v>251</v>
      </c>
      <c r="D34" s="567" t="s">
        <v>11622</v>
      </c>
      <c r="E34" s="568" t="s">
        <v>25</v>
      </c>
      <c r="F34" s="567" t="s">
        <v>25</v>
      </c>
      <c r="G34" s="567">
        <v>97168</v>
      </c>
      <c r="H34" s="567" t="s">
        <v>281</v>
      </c>
      <c r="I34" s="567" t="s">
        <v>72</v>
      </c>
      <c r="J34" s="567" t="s">
        <v>253</v>
      </c>
      <c r="K34" s="568">
        <v>19.649999999999999</v>
      </c>
      <c r="L34" s="567" t="s">
        <v>254</v>
      </c>
    </row>
    <row r="35" spans="1:12" x14ac:dyDescent="0.35">
      <c r="A35" s="567" t="s">
        <v>249</v>
      </c>
      <c r="B35" s="567" t="s">
        <v>250</v>
      </c>
      <c r="C35" s="567" t="s">
        <v>251</v>
      </c>
      <c r="D35" s="567" t="s">
        <v>11622</v>
      </c>
      <c r="E35" s="568" t="s">
        <v>25</v>
      </c>
      <c r="F35" s="567" t="s">
        <v>25</v>
      </c>
      <c r="G35" s="567">
        <v>97169</v>
      </c>
      <c r="H35" s="567" t="s">
        <v>282</v>
      </c>
      <c r="I35" s="567" t="s">
        <v>72</v>
      </c>
      <c r="J35" s="567" t="s">
        <v>253</v>
      </c>
      <c r="K35" s="568">
        <v>22.04</v>
      </c>
      <c r="L35" s="567" t="s">
        <v>254</v>
      </c>
    </row>
    <row r="36" spans="1:12" x14ac:dyDescent="0.35">
      <c r="A36" s="567" t="s">
        <v>249</v>
      </c>
      <c r="B36" s="567" t="s">
        <v>250</v>
      </c>
      <c r="C36" s="567" t="s">
        <v>251</v>
      </c>
      <c r="D36" s="567" t="s">
        <v>11622</v>
      </c>
      <c r="E36" s="568" t="s">
        <v>25</v>
      </c>
      <c r="F36" s="567" t="s">
        <v>25</v>
      </c>
      <c r="G36" s="567">
        <v>97170</v>
      </c>
      <c r="H36" s="567" t="s">
        <v>283</v>
      </c>
      <c r="I36" s="567" t="s">
        <v>72</v>
      </c>
      <c r="J36" s="567" t="s">
        <v>253</v>
      </c>
      <c r="K36" s="568">
        <v>24.47</v>
      </c>
      <c r="L36" s="567" t="s">
        <v>254</v>
      </c>
    </row>
    <row r="37" spans="1:12" x14ac:dyDescent="0.35">
      <c r="A37" s="567" t="s">
        <v>249</v>
      </c>
      <c r="B37" s="567" t="s">
        <v>250</v>
      </c>
      <c r="C37" s="567" t="s">
        <v>251</v>
      </c>
      <c r="D37" s="567" t="s">
        <v>11622</v>
      </c>
      <c r="E37" s="568" t="s">
        <v>25</v>
      </c>
      <c r="F37" s="567" t="s">
        <v>25</v>
      </c>
      <c r="G37" s="567">
        <v>97171</v>
      </c>
      <c r="H37" s="567" t="s">
        <v>284</v>
      </c>
      <c r="I37" s="567" t="s">
        <v>72</v>
      </c>
      <c r="J37" s="567" t="s">
        <v>253</v>
      </c>
      <c r="K37" s="568">
        <v>26.92</v>
      </c>
      <c r="L37" s="567" t="s">
        <v>254</v>
      </c>
    </row>
    <row r="38" spans="1:12" x14ac:dyDescent="0.35">
      <c r="A38" s="567" t="s">
        <v>249</v>
      </c>
      <c r="B38" s="567" t="s">
        <v>250</v>
      </c>
      <c r="C38" s="567" t="s">
        <v>251</v>
      </c>
      <c r="D38" s="567" t="s">
        <v>11622</v>
      </c>
      <c r="E38" s="568" t="s">
        <v>25</v>
      </c>
      <c r="F38" s="567" t="s">
        <v>25</v>
      </c>
      <c r="G38" s="567">
        <v>97172</v>
      </c>
      <c r="H38" s="567" t="s">
        <v>285</v>
      </c>
      <c r="I38" s="567" t="s">
        <v>72</v>
      </c>
      <c r="J38" s="567" t="s">
        <v>253</v>
      </c>
      <c r="K38" s="568">
        <v>32.229999999999997</v>
      </c>
      <c r="L38" s="567" t="s">
        <v>254</v>
      </c>
    </row>
    <row r="39" spans="1:12" x14ac:dyDescent="0.35">
      <c r="A39" s="567" t="s">
        <v>249</v>
      </c>
      <c r="B39" s="567" t="s">
        <v>250</v>
      </c>
      <c r="C39" s="567" t="s">
        <v>286</v>
      </c>
      <c r="D39" s="567" t="s">
        <v>11623</v>
      </c>
      <c r="E39" s="568" t="s">
        <v>25</v>
      </c>
      <c r="F39" s="567" t="s">
        <v>25</v>
      </c>
      <c r="G39" s="567">
        <v>97173</v>
      </c>
      <c r="H39" s="567" t="s">
        <v>287</v>
      </c>
      <c r="I39" s="567" t="s">
        <v>72</v>
      </c>
      <c r="J39" s="567" t="s">
        <v>253</v>
      </c>
      <c r="K39" s="568">
        <v>27.2</v>
      </c>
      <c r="L39" s="567" t="s">
        <v>254</v>
      </c>
    </row>
    <row r="40" spans="1:12" x14ac:dyDescent="0.35">
      <c r="A40" s="567" t="s">
        <v>249</v>
      </c>
      <c r="B40" s="567" t="s">
        <v>250</v>
      </c>
      <c r="C40" s="567" t="s">
        <v>286</v>
      </c>
      <c r="D40" s="567" t="s">
        <v>11623</v>
      </c>
      <c r="E40" s="568" t="s">
        <v>25</v>
      </c>
      <c r="F40" s="567" t="s">
        <v>25</v>
      </c>
      <c r="G40" s="567">
        <v>97174</v>
      </c>
      <c r="H40" s="567" t="s">
        <v>288</v>
      </c>
      <c r="I40" s="567" t="s">
        <v>72</v>
      </c>
      <c r="J40" s="567" t="s">
        <v>253</v>
      </c>
      <c r="K40" s="568">
        <v>31.48</v>
      </c>
      <c r="L40" s="567" t="s">
        <v>254</v>
      </c>
    </row>
    <row r="41" spans="1:12" x14ac:dyDescent="0.35">
      <c r="A41" s="567" t="s">
        <v>249</v>
      </c>
      <c r="B41" s="567" t="s">
        <v>250</v>
      </c>
      <c r="C41" s="567" t="s">
        <v>286</v>
      </c>
      <c r="D41" s="567" t="s">
        <v>11623</v>
      </c>
      <c r="E41" s="568" t="s">
        <v>25</v>
      </c>
      <c r="F41" s="567" t="s">
        <v>25</v>
      </c>
      <c r="G41" s="567">
        <v>97175</v>
      </c>
      <c r="H41" s="567" t="s">
        <v>289</v>
      </c>
      <c r="I41" s="567" t="s">
        <v>72</v>
      </c>
      <c r="J41" s="567" t="s">
        <v>253</v>
      </c>
      <c r="K41" s="568">
        <v>35.79</v>
      </c>
      <c r="L41" s="567" t="s">
        <v>254</v>
      </c>
    </row>
    <row r="42" spans="1:12" x14ac:dyDescent="0.35">
      <c r="A42" s="567" t="s">
        <v>249</v>
      </c>
      <c r="B42" s="567" t="s">
        <v>250</v>
      </c>
      <c r="C42" s="567" t="s">
        <v>286</v>
      </c>
      <c r="D42" s="567" t="s">
        <v>11623</v>
      </c>
      <c r="E42" s="568" t="s">
        <v>25</v>
      </c>
      <c r="F42" s="567" t="s">
        <v>25</v>
      </c>
      <c r="G42" s="567">
        <v>97176</v>
      </c>
      <c r="H42" s="567" t="s">
        <v>290</v>
      </c>
      <c r="I42" s="567" t="s">
        <v>72</v>
      </c>
      <c r="J42" s="567" t="s">
        <v>253</v>
      </c>
      <c r="K42" s="568">
        <v>40.08</v>
      </c>
      <c r="L42" s="567" t="s">
        <v>254</v>
      </c>
    </row>
    <row r="43" spans="1:12" x14ac:dyDescent="0.35">
      <c r="A43" s="567" t="s">
        <v>249</v>
      </c>
      <c r="B43" s="567" t="s">
        <v>250</v>
      </c>
      <c r="C43" s="567" t="s">
        <v>286</v>
      </c>
      <c r="D43" s="567" t="s">
        <v>11623</v>
      </c>
      <c r="E43" s="568" t="s">
        <v>25</v>
      </c>
      <c r="F43" s="567" t="s">
        <v>25</v>
      </c>
      <c r="G43" s="567">
        <v>97177</v>
      </c>
      <c r="H43" s="567" t="s">
        <v>291</v>
      </c>
      <c r="I43" s="567" t="s">
        <v>72</v>
      </c>
      <c r="J43" s="567" t="s">
        <v>253</v>
      </c>
      <c r="K43" s="568">
        <v>48.69</v>
      </c>
      <c r="L43" s="567" t="s">
        <v>254</v>
      </c>
    </row>
    <row r="44" spans="1:12" x14ac:dyDescent="0.35">
      <c r="A44" s="567" t="s">
        <v>249</v>
      </c>
      <c r="B44" s="567" t="s">
        <v>250</v>
      </c>
      <c r="C44" s="567" t="s">
        <v>286</v>
      </c>
      <c r="D44" s="567" t="s">
        <v>11623</v>
      </c>
      <c r="E44" s="568" t="s">
        <v>25</v>
      </c>
      <c r="F44" s="567" t="s">
        <v>25</v>
      </c>
      <c r="G44" s="567">
        <v>97178</v>
      </c>
      <c r="H44" s="567" t="s">
        <v>292</v>
      </c>
      <c r="I44" s="567" t="s">
        <v>72</v>
      </c>
      <c r="J44" s="567" t="s">
        <v>253</v>
      </c>
      <c r="K44" s="568">
        <v>57.28</v>
      </c>
      <c r="L44" s="567" t="s">
        <v>254</v>
      </c>
    </row>
    <row r="45" spans="1:12" x14ac:dyDescent="0.35">
      <c r="A45" s="567" t="s">
        <v>249</v>
      </c>
      <c r="B45" s="567" t="s">
        <v>250</v>
      </c>
      <c r="C45" s="567" t="s">
        <v>286</v>
      </c>
      <c r="D45" s="567" t="s">
        <v>11623</v>
      </c>
      <c r="E45" s="568" t="s">
        <v>25</v>
      </c>
      <c r="F45" s="567" t="s">
        <v>25</v>
      </c>
      <c r="G45" s="567">
        <v>97179</v>
      </c>
      <c r="H45" s="567" t="s">
        <v>293</v>
      </c>
      <c r="I45" s="567" t="s">
        <v>72</v>
      </c>
      <c r="J45" s="567" t="s">
        <v>253</v>
      </c>
      <c r="K45" s="568">
        <v>65.88</v>
      </c>
      <c r="L45" s="567" t="s">
        <v>254</v>
      </c>
    </row>
    <row r="46" spans="1:12" x14ac:dyDescent="0.35">
      <c r="A46" s="567" t="s">
        <v>249</v>
      </c>
      <c r="B46" s="567" t="s">
        <v>250</v>
      </c>
      <c r="C46" s="567" t="s">
        <v>286</v>
      </c>
      <c r="D46" s="567" t="s">
        <v>11623</v>
      </c>
      <c r="E46" s="568" t="s">
        <v>25</v>
      </c>
      <c r="F46" s="567" t="s">
        <v>25</v>
      </c>
      <c r="G46" s="567">
        <v>97180</v>
      </c>
      <c r="H46" s="567" t="s">
        <v>294</v>
      </c>
      <c r="I46" s="567" t="s">
        <v>72</v>
      </c>
      <c r="J46" s="567" t="s">
        <v>253</v>
      </c>
      <c r="K46" s="568">
        <v>74.489999999999995</v>
      </c>
      <c r="L46" s="567" t="s">
        <v>254</v>
      </c>
    </row>
    <row r="47" spans="1:12" x14ac:dyDescent="0.35">
      <c r="A47" s="567" t="s">
        <v>249</v>
      </c>
      <c r="B47" s="567" t="s">
        <v>250</v>
      </c>
      <c r="C47" s="567" t="s">
        <v>286</v>
      </c>
      <c r="D47" s="567" t="s">
        <v>11623</v>
      </c>
      <c r="E47" s="568" t="s">
        <v>25</v>
      </c>
      <c r="F47" s="567" t="s">
        <v>25</v>
      </c>
      <c r="G47" s="567">
        <v>97181</v>
      </c>
      <c r="H47" s="567" t="s">
        <v>295</v>
      </c>
      <c r="I47" s="567" t="s">
        <v>72</v>
      </c>
      <c r="J47" s="567" t="s">
        <v>253</v>
      </c>
      <c r="K47" s="568">
        <v>86.9</v>
      </c>
      <c r="L47" s="567" t="s">
        <v>254</v>
      </c>
    </row>
    <row r="48" spans="1:12" x14ac:dyDescent="0.35">
      <c r="A48" s="567" t="s">
        <v>249</v>
      </c>
      <c r="B48" s="567" t="s">
        <v>250</v>
      </c>
      <c r="C48" s="567" t="s">
        <v>286</v>
      </c>
      <c r="D48" s="567" t="s">
        <v>11623</v>
      </c>
      <c r="E48" s="568" t="s">
        <v>25</v>
      </c>
      <c r="F48" s="567" t="s">
        <v>25</v>
      </c>
      <c r="G48" s="567">
        <v>97182</v>
      </c>
      <c r="H48" s="567" t="s">
        <v>296</v>
      </c>
      <c r="I48" s="567" t="s">
        <v>72</v>
      </c>
      <c r="J48" s="567" t="s">
        <v>253</v>
      </c>
      <c r="K48" s="568">
        <v>95.91</v>
      </c>
      <c r="L48" s="567" t="s">
        <v>254</v>
      </c>
    </row>
    <row r="49" spans="1:12" x14ac:dyDescent="0.35">
      <c r="A49" s="567" t="s">
        <v>249</v>
      </c>
      <c r="B49" s="567" t="s">
        <v>250</v>
      </c>
      <c r="C49" s="567" t="s">
        <v>286</v>
      </c>
      <c r="D49" s="567" t="s">
        <v>11623</v>
      </c>
      <c r="E49" s="568" t="s">
        <v>25</v>
      </c>
      <c r="F49" s="567" t="s">
        <v>25</v>
      </c>
      <c r="G49" s="567">
        <v>97183</v>
      </c>
      <c r="H49" s="567" t="s">
        <v>297</v>
      </c>
      <c r="I49" s="567" t="s">
        <v>72</v>
      </c>
      <c r="J49" s="567" t="s">
        <v>253</v>
      </c>
      <c r="K49" s="568">
        <v>22.21</v>
      </c>
      <c r="L49" s="567" t="s">
        <v>254</v>
      </c>
    </row>
    <row r="50" spans="1:12" x14ac:dyDescent="0.35">
      <c r="A50" s="567" t="s">
        <v>249</v>
      </c>
      <c r="B50" s="567" t="s">
        <v>250</v>
      </c>
      <c r="C50" s="567" t="s">
        <v>286</v>
      </c>
      <c r="D50" s="567" t="s">
        <v>11623</v>
      </c>
      <c r="E50" s="568" t="s">
        <v>25</v>
      </c>
      <c r="F50" s="567" t="s">
        <v>25</v>
      </c>
      <c r="G50" s="567">
        <v>97184</v>
      </c>
      <c r="H50" s="567" t="s">
        <v>298</v>
      </c>
      <c r="I50" s="567" t="s">
        <v>72</v>
      </c>
      <c r="J50" s="567" t="s">
        <v>253</v>
      </c>
      <c r="K50" s="568">
        <v>25.76</v>
      </c>
      <c r="L50" s="567" t="s">
        <v>254</v>
      </c>
    </row>
    <row r="51" spans="1:12" x14ac:dyDescent="0.35">
      <c r="A51" s="567" t="s">
        <v>249</v>
      </c>
      <c r="B51" s="567" t="s">
        <v>250</v>
      </c>
      <c r="C51" s="567" t="s">
        <v>286</v>
      </c>
      <c r="D51" s="567" t="s">
        <v>11623</v>
      </c>
      <c r="E51" s="568" t="s">
        <v>25</v>
      </c>
      <c r="F51" s="567" t="s">
        <v>25</v>
      </c>
      <c r="G51" s="567">
        <v>97185</v>
      </c>
      <c r="H51" s="567" t="s">
        <v>299</v>
      </c>
      <c r="I51" s="567" t="s">
        <v>72</v>
      </c>
      <c r="J51" s="567" t="s">
        <v>253</v>
      </c>
      <c r="K51" s="568">
        <v>29.31</v>
      </c>
      <c r="L51" s="567" t="s">
        <v>254</v>
      </c>
    </row>
    <row r="52" spans="1:12" x14ac:dyDescent="0.35">
      <c r="A52" s="567" t="s">
        <v>249</v>
      </c>
      <c r="B52" s="567" t="s">
        <v>250</v>
      </c>
      <c r="C52" s="567" t="s">
        <v>286</v>
      </c>
      <c r="D52" s="567" t="s">
        <v>11623</v>
      </c>
      <c r="E52" s="568" t="s">
        <v>25</v>
      </c>
      <c r="F52" s="567" t="s">
        <v>25</v>
      </c>
      <c r="G52" s="567">
        <v>97186</v>
      </c>
      <c r="H52" s="567" t="s">
        <v>300</v>
      </c>
      <c r="I52" s="567" t="s">
        <v>72</v>
      </c>
      <c r="J52" s="567" t="s">
        <v>253</v>
      </c>
      <c r="K52" s="568">
        <v>32.880000000000003</v>
      </c>
      <c r="L52" s="567" t="s">
        <v>254</v>
      </c>
    </row>
    <row r="53" spans="1:12" x14ac:dyDescent="0.35">
      <c r="A53" s="567" t="s">
        <v>249</v>
      </c>
      <c r="B53" s="567" t="s">
        <v>250</v>
      </c>
      <c r="C53" s="567" t="s">
        <v>286</v>
      </c>
      <c r="D53" s="567" t="s">
        <v>11623</v>
      </c>
      <c r="E53" s="568" t="s">
        <v>25</v>
      </c>
      <c r="F53" s="567" t="s">
        <v>25</v>
      </c>
      <c r="G53" s="567">
        <v>97187</v>
      </c>
      <c r="H53" s="567" t="s">
        <v>301</v>
      </c>
      <c r="I53" s="567" t="s">
        <v>72</v>
      </c>
      <c r="J53" s="567" t="s">
        <v>253</v>
      </c>
      <c r="K53" s="568">
        <v>40.01</v>
      </c>
      <c r="L53" s="567" t="s">
        <v>254</v>
      </c>
    </row>
    <row r="54" spans="1:12" x14ac:dyDescent="0.35">
      <c r="A54" s="567" t="s">
        <v>249</v>
      </c>
      <c r="B54" s="567" t="s">
        <v>250</v>
      </c>
      <c r="C54" s="567" t="s">
        <v>286</v>
      </c>
      <c r="D54" s="567" t="s">
        <v>11623</v>
      </c>
      <c r="E54" s="568" t="s">
        <v>25</v>
      </c>
      <c r="F54" s="567" t="s">
        <v>25</v>
      </c>
      <c r="G54" s="567">
        <v>97188</v>
      </c>
      <c r="H54" s="567" t="s">
        <v>302</v>
      </c>
      <c r="I54" s="567" t="s">
        <v>72</v>
      </c>
      <c r="J54" s="567" t="s">
        <v>253</v>
      </c>
      <c r="K54" s="568">
        <v>47.12</v>
      </c>
      <c r="L54" s="567" t="s">
        <v>254</v>
      </c>
    </row>
    <row r="55" spans="1:12" x14ac:dyDescent="0.35">
      <c r="A55" s="567" t="s">
        <v>249</v>
      </c>
      <c r="B55" s="567" t="s">
        <v>250</v>
      </c>
      <c r="C55" s="567" t="s">
        <v>286</v>
      </c>
      <c r="D55" s="567" t="s">
        <v>11623</v>
      </c>
      <c r="E55" s="568" t="s">
        <v>25</v>
      </c>
      <c r="F55" s="567" t="s">
        <v>25</v>
      </c>
      <c r="G55" s="567">
        <v>97189</v>
      </c>
      <c r="H55" s="567" t="s">
        <v>303</v>
      </c>
      <c r="I55" s="567" t="s">
        <v>72</v>
      </c>
      <c r="J55" s="567" t="s">
        <v>253</v>
      </c>
      <c r="K55" s="568">
        <v>54.24</v>
      </c>
      <c r="L55" s="567" t="s">
        <v>254</v>
      </c>
    </row>
    <row r="56" spans="1:12" x14ac:dyDescent="0.35">
      <c r="A56" s="567" t="s">
        <v>249</v>
      </c>
      <c r="B56" s="567" t="s">
        <v>250</v>
      </c>
      <c r="C56" s="567" t="s">
        <v>286</v>
      </c>
      <c r="D56" s="567" t="s">
        <v>11623</v>
      </c>
      <c r="E56" s="568" t="s">
        <v>25</v>
      </c>
      <c r="F56" s="567" t="s">
        <v>25</v>
      </c>
      <c r="G56" s="567">
        <v>97190</v>
      </c>
      <c r="H56" s="567" t="s">
        <v>304</v>
      </c>
      <c r="I56" s="567" t="s">
        <v>72</v>
      </c>
      <c r="J56" s="567" t="s">
        <v>253</v>
      </c>
      <c r="K56" s="568">
        <v>61.37</v>
      </c>
      <c r="L56" s="567" t="s">
        <v>254</v>
      </c>
    </row>
    <row r="57" spans="1:12" x14ac:dyDescent="0.35">
      <c r="A57" s="567" t="s">
        <v>249</v>
      </c>
      <c r="B57" s="567" t="s">
        <v>250</v>
      </c>
      <c r="C57" s="567" t="s">
        <v>286</v>
      </c>
      <c r="D57" s="567" t="s">
        <v>11623</v>
      </c>
      <c r="E57" s="568" t="s">
        <v>25</v>
      </c>
      <c r="F57" s="567" t="s">
        <v>25</v>
      </c>
      <c r="G57" s="567">
        <v>97191</v>
      </c>
      <c r="H57" s="567" t="s">
        <v>305</v>
      </c>
      <c r="I57" s="567" t="s">
        <v>72</v>
      </c>
      <c r="J57" s="567" t="s">
        <v>253</v>
      </c>
      <c r="K57" s="568">
        <v>71.39</v>
      </c>
      <c r="L57" s="567" t="s">
        <v>254</v>
      </c>
    </row>
    <row r="58" spans="1:12" x14ac:dyDescent="0.35">
      <c r="A58" s="567" t="s">
        <v>249</v>
      </c>
      <c r="B58" s="567" t="s">
        <v>250</v>
      </c>
      <c r="C58" s="567" t="s">
        <v>286</v>
      </c>
      <c r="D58" s="567" t="s">
        <v>11623</v>
      </c>
      <c r="E58" s="568" t="s">
        <v>25</v>
      </c>
      <c r="F58" s="567" t="s">
        <v>25</v>
      </c>
      <c r="G58" s="567">
        <v>97192</v>
      </c>
      <c r="H58" s="567" t="s">
        <v>306</v>
      </c>
      <c r="I58" s="567" t="s">
        <v>72</v>
      </c>
      <c r="J58" s="567" t="s">
        <v>253</v>
      </c>
      <c r="K58" s="568">
        <v>78.81</v>
      </c>
      <c r="L58" s="567" t="s">
        <v>254</v>
      </c>
    </row>
    <row r="59" spans="1:12" x14ac:dyDescent="0.35">
      <c r="A59" s="567" t="s">
        <v>249</v>
      </c>
      <c r="B59" s="567" t="s">
        <v>250</v>
      </c>
      <c r="C59" s="567" t="s">
        <v>307</v>
      </c>
      <c r="D59" s="567" t="s">
        <v>11624</v>
      </c>
      <c r="E59" s="568" t="s">
        <v>25</v>
      </c>
      <c r="F59" s="567" t="s">
        <v>25</v>
      </c>
      <c r="G59" s="567">
        <v>90694</v>
      </c>
      <c r="H59" s="567" t="s">
        <v>11625</v>
      </c>
      <c r="I59" s="567" t="s">
        <v>72</v>
      </c>
      <c r="J59" s="567" t="s">
        <v>253</v>
      </c>
      <c r="K59" s="568">
        <v>47.72</v>
      </c>
      <c r="L59" s="567" t="s">
        <v>254</v>
      </c>
    </row>
    <row r="60" spans="1:12" x14ac:dyDescent="0.35">
      <c r="A60" s="567" t="s">
        <v>249</v>
      </c>
      <c r="B60" s="567" t="s">
        <v>250</v>
      </c>
      <c r="C60" s="567" t="s">
        <v>307</v>
      </c>
      <c r="D60" s="567" t="s">
        <v>11624</v>
      </c>
      <c r="E60" s="568" t="s">
        <v>25</v>
      </c>
      <c r="F60" s="567" t="s">
        <v>25</v>
      </c>
      <c r="G60" s="567">
        <v>90695</v>
      </c>
      <c r="H60" s="567" t="s">
        <v>11626</v>
      </c>
      <c r="I60" s="567" t="s">
        <v>72</v>
      </c>
      <c r="J60" s="567" t="s">
        <v>253</v>
      </c>
      <c r="K60" s="568">
        <v>100.44</v>
      </c>
      <c r="L60" s="567" t="s">
        <v>254</v>
      </c>
    </row>
    <row r="61" spans="1:12" x14ac:dyDescent="0.35">
      <c r="A61" s="567" t="s">
        <v>249</v>
      </c>
      <c r="B61" s="567" t="s">
        <v>250</v>
      </c>
      <c r="C61" s="567" t="s">
        <v>307</v>
      </c>
      <c r="D61" s="567" t="s">
        <v>11624</v>
      </c>
      <c r="E61" s="568" t="s">
        <v>25</v>
      </c>
      <c r="F61" s="567" t="s">
        <v>25</v>
      </c>
      <c r="G61" s="567">
        <v>90696</v>
      </c>
      <c r="H61" s="567" t="s">
        <v>11627</v>
      </c>
      <c r="I61" s="567" t="s">
        <v>72</v>
      </c>
      <c r="J61" s="567" t="s">
        <v>253</v>
      </c>
      <c r="K61" s="568">
        <v>149.68</v>
      </c>
      <c r="L61" s="567" t="s">
        <v>254</v>
      </c>
    </row>
    <row r="62" spans="1:12" x14ac:dyDescent="0.35">
      <c r="A62" s="567" t="s">
        <v>249</v>
      </c>
      <c r="B62" s="567" t="s">
        <v>250</v>
      </c>
      <c r="C62" s="567" t="s">
        <v>307</v>
      </c>
      <c r="D62" s="567" t="s">
        <v>11624</v>
      </c>
      <c r="E62" s="568" t="s">
        <v>25</v>
      </c>
      <c r="F62" s="567" t="s">
        <v>25</v>
      </c>
      <c r="G62" s="567">
        <v>90697</v>
      </c>
      <c r="H62" s="567" t="s">
        <v>11628</v>
      </c>
      <c r="I62" s="567" t="s">
        <v>72</v>
      </c>
      <c r="J62" s="567" t="s">
        <v>253</v>
      </c>
      <c r="K62" s="568">
        <v>253.19</v>
      </c>
      <c r="L62" s="567" t="s">
        <v>254</v>
      </c>
    </row>
    <row r="63" spans="1:12" x14ac:dyDescent="0.35">
      <c r="A63" s="567" t="s">
        <v>249</v>
      </c>
      <c r="B63" s="567" t="s">
        <v>250</v>
      </c>
      <c r="C63" s="567" t="s">
        <v>307</v>
      </c>
      <c r="D63" s="567" t="s">
        <v>11624</v>
      </c>
      <c r="E63" s="568" t="s">
        <v>25</v>
      </c>
      <c r="F63" s="567" t="s">
        <v>25</v>
      </c>
      <c r="G63" s="567">
        <v>90698</v>
      </c>
      <c r="H63" s="567" t="s">
        <v>11629</v>
      </c>
      <c r="I63" s="567" t="s">
        <v>72</v>
      </c>
      <c r="J63" s="567" t="s">
        <v>253</v>
      </c>
      <c r="K63" s="568">
        <v>406.93</v>
      </c>
      <c r="L63" s="567" t="s">
        <v>254</v>
      </c>
    </row>
    <row r="64" spans="1:12" x14ac:dyDescent="0.35">
      <c r="A64" s="567" t="s">
        <v>249</v>
      </c>
      <c r="B64" s="567" t="s">
        <v>250</v>
      </c>
      <c r="C64" s="567" t="s">
        <v>307</v>
      </c>
      <c r="D64" s="567" t="s">
        <v>11624</v>
      </c>
      <c r="E64" s="568" t="s">
        <v>25</v>
      </c>
      <c r="F64" s="567" t="s">
        <v>25</v>
      </c>
      <c r="G64" s="567">
        <v>90699</v>
      </c>
      <c r="H64" s="567" t="s">
        <v>11630</v>
      </c>
      <c r="I64" s="567" t="s">
        <v>72</v>
      </c>
      <c r="J64" s="567" t="s">
        <v>253</v>
      </c>
      <c r="K64" s="568">
        <v>503.39</v>
      </c>
      <c r="L64" s="567" t="s">
        <v>254</v>
      </c>
    </row>
    <row r="65" spans="1:12" x14ac:dyDescent="0.35">
      <c r="A65" s="567" t="s">
        <v>249</v>
      </c>
      <c r="B65" s="567" t="s">
        <v>250</v>
      </c>
      <c r="C65" s="567" t="s">
        <v>307</v>
      </c>
      <c r="D65" s="567" t="s">
        <v>11624</v>
      </c>
      <c r="E65" s="568" t="s">
        <v>25</v>
      </c>
      <c r="F65" s="567" t="s">
        <v>25</v>
      </c>
      <c r="G65" s="567">
        <v>90700</v>
      </c>
      <c r="H65" s="567" t="s">
        <v>11631</v>
      </c>
      <c r="I65" s="567" t="s">
        <v>72</v>
      </c>
      <c r="J65" s="567" t="s">
        <v>253</v>
      </c>
      <c r="K65" s="568">
        <v>652.73</v>
      </c>
      <c r="L65" s="567" t="s">
        <v>254</v>
      </c>
    </row>
    <row r="66" spans="1:12" x14ac:dyDescent="0.35">
      <c r="A66" s="567" t="s">
        <v>249</v>
      </c>
      <c r="B66" s="567" t="s">
        <v>250</v>
      </c>
      <c r="C66" s="567" t="s">
        <v>307</v>
      </c>
      <c r="D66" s="567" t="s">
        <v>11624</v>
      </c>
      <c r="E66" s="568" t="s">
        <v>25</v>
      </c>
      <c r="F66" s="567" t="s">
        <v>25</v>
      </c>
      <c r="G66" s="567">
        <v>90701</v>
      </c>
      <c r="H66" s="567" t="s">
        <v>11632</v>
      </c>
      <c r="I66" s="567" t="s">
        <v>72</v>
      </c>
      <c r="J66" s="567" t="s">
        <v>253</v>
      </c>
      <c r="K66" s="568">
        <v>82.08</v>
      </c>
      <c r="L66" s="567" t="s">
        <v>254</v>
      </c>
    </row>
    <row r="67" spans="1:12" x14ac:dyDescent="0.35">
      <c r="A67" s="567" t="s">
        <v>249</v>
      </c>
      <c r="B67" s="567" t="s">
        <v>250</v>
      </c>
      <c r="C67" s="567" t="s">
        <v>307</v>
      </c>
      <c r="D67" s="567" t="s">
        <v>11624</v>
      </c>
      <c r="E67" s="568" t="s">
        <v>25</v>
      </c>
      <c r="F67" s="567" t="s">
        <v>25</v>
      </c>
      <c r="G67" s="567">
        <v>90702</v>
      </c>
      <c r="H67" s="567" t="s">
        <v>11633</v>
      </c>
      <c r="I67" s="567" t="s">
        <v>72</v>
      </c>
      <c r="J67" s="567" t="s">
        <v>253</v>
      </c>
      <c r="K67" s="568">
        <v>132.19999999999999</v>
      </c>
      <c r="L67" s="567" t="s">
        <v>254</v>
      </c>
    </row>
    <row r="68" spans="1:12" x14ac:dyDescent="0.35">
      <c r="A68" s="567" t="s">
        <v>249</v>
      </c>
      <c r="B68" s="567" t="s">
        <v>250</v>
      </c>
      <c r="C68" s="567" t="s">
        <v>307</v>
      </c>
      <c r="D68" s="567" t="s">
        <v>11624</v>
      </c>
      <c r="E68" s="568" t="s">
        <v>25</v>
      </c>
      <c r="F68" s="567" t="s">
        <v>25</v>
      </c>
      <c r="G68" s="567">
        <v>90703</v>
      </c>
      <c r="H68" s="567" t="s">
        <v>11634</v>
      </c>
      <c r="I68" s="567" t="s">
        <v>72</v>
      </c>
      <c r="J68" s="567" t="s">
        <v>253</v>
      </c>
      <c r="K68" s="568">
        <v>220.81</v>
      </c>
      <c r="L68" s="567" t="s">
        <v>254</v>
      </c>
    </row>
    <row r="69" spans="1:12" x14ac:dyDescent="0.35">
      <c r="A69" s="567" t="s">
        <v>249</v>
      </c>
      <c r="B69" s="567" t="s">
        <v>250</v>
      </c>
      <c r="C69" s="567" t="s">
        <v>307</v>
      </c>
      <c r="D69" s="567" t="s">
        <v>11624</v>
      </c>
      <c r="E69" s="568" t="s">
        <v>25</v>
      </c>
      <c r="F69" s="567" t="s">
        <v>25</v>
      </c>
      <c r="G69" s="567">
        <v>90704</v>
      </c>
      <c r="H69" s="567" t="s">
        <v>11635</v>
      </c>
      <c r="I69" s="567" t="s">
        <v>72</v>
      </c>
      <c r="J69" s="567" t="s">
        <v>253</v>
      </c>
      <c r="K69" s="568">
        <v>316.66000000000003</v>
      </c>
      <c r="L69" s="567" t="s">
        <v>254</v>
      </c>
    </row>
    <row r="70" spans="1:12" x14ac:dyDescent="0.35">
      <c r="A70" s="567" t="s">
        <v>249</v>
      </c>
      <c r="B70" s="567" t="s">
        <v>250</v>
      </c>
      <c r="C70" s="567" t="s">
        <v>307</v>
      </c>
      <c r="D70" s="567" t="s">
        <v>11624</v>
      </c>
      <c r="E70" s="568" t="s">
        <v>25</v>
      </c>
      <c r="F70" s="567" t="s">
        <v>25</v>
      </c>
      <c r="G70" s="567">
        <v>90705</v>
      </c>
      <c r="H70" s="567" t="s">
        <v>11636</v>
      </c>
      <c r="I70" s="567" t="s">
        <v>72</v>
      </c>
      <c r="J70" s="567" t="s">
        <v>253</v>
      </c>
      <c r="K70" s="568">
        <v>426.85</v>
      </c>
      <c r="L70" s="567" t="s">
        <v>254</v>
      </c>
    </row>
    <row r="71" spans="1:12" x14ac:dyDescent="0.35">
      <c r="A71" s="567" t="s">
        <v>249</v>
      </c>
      <c r="B71" s="567" t="s">
        <v>250</v>
      </c>
      <c r="C71" s="567" t="s">
        <v>307</v>
      </c>
      <c r="D71" s="567" t="s">
        <v>11624</v>
      </c>
      <c r="E71" s="568" t="s">
        <v>25</v>
      </c>
      <c r="F71" s="567" t="s">
        <v>25</v>
      </c>
      <c r="G71" s="567">
        <v>90706</v>
      </c>
      <c r="H71" s="567" t="s">
        <v>11637</v>
      </c>
      <c r="I71" s="567" t="s">
        <v>72</v>
      </c>
      <c r="J71" s="567" t="s">
        <v>253</v>
      </c>
      <c r="K71" s="568">
        <v>501.26</v>
      </c>
      <c r="L71" s="567" t="s">
        <v>254</v>
      </c>
    </row>
    <row r="72" spans="1:12" x14ac:dyDescent="0.35">
      <c r="A72" s="567" t="s">
        <v>249</v>
      </c>
      <c r="B72" s="567" t="s">
        <v>250</v>
      </c>
      <c r="C72" s="567" t="s">
        <v>307</v>
      </c>
      <c r="D72" s="567" t="s">
        <v>11624</v>
      </c>
      <c r="E72" s="568" t="s">
        <v>25</v>
      </c>
      <c r="F72" s="567" t="s">
        <v>25</v>
      </c>
      <c r="G72" s="567">
        <v>90708</v>
      </c>
      <c r="H72" s="567" t="s">
        <v>11638</v>
      </c>
      <c r="I72" s="567" t="s">
        <v>72</v>
      </c>
      <c r="J72" s="567" t="s">
        <v>253</v>
      </c>
      <c r="K72" s="569">
        <v>1385.79</v>
      </c>
      <c r="L72" s="567" t="s">
        <v>254</v>
      </c>
    </row>
    <row r="73" spans="1:12" x14ac:dyDescent="0.35">
      <c r="A73" s="567" t="s">
        <v>249</v>
      </c>
      <c r="B73" s="567" t="s">
        <v>250</v>
      </c>
      <c r="C73" s="567" t="s">
        <v>307</v>
      </c>
      <c r="D73" s="567" t="s">
        <v>11624</v>
      </c>
      <c r="E73" s="568" t="s">
        <v>25</v>
      </c>
      <c r="F73" s="567" t="s">
        <v>25</v>
      </c>
      <c r="G73" s="567">
        <v>90724</v>
      </c>
      <c r="H73" s="567" t="s">
        <v>11639</v>
      </c>
      <c r="I73" s="567" t="s">
        <v>24</v>
      </c>
      <c r="J73" s="567" t="s">
        <v>308</v>
      </c>
      <c r="K73" s="568">
        <v>16.77</v>
      </c>
      <c r="L73" s="567" t="s">
        <v>254</v>
      </c>
    </row>
    <row r="74" spans="1:12" x14ac:dyDescent="0.35">
      <c r="A74" s="567" t="s">
        <v>249</v>
      </c>
      <c r="B74" s="567" t="s">
        <v>250</v>
      </c>
      <c r="C74" s="567" t="s">
        <v>307</v>
      </c>
      <c r="D74" s="567" t="s">
        <v>11624</v>
      </c>
      <c r="E74" s="568" t="s">
        <v>25</v>
      </c>
      <c r="F74" s="567" t="s">
        <v>25</v>
      </c>
      <c r="G74" s="567">
        <v>90725</v>
      </c>
      <c r="H74" s="567" t="s">
        <v>11640</v>
      </c>
      <c r="I74" s="567" t="s">
        <v>24</v>
      </c>
      <c r="J74" s="567" t="s">
        <v>308</v>
      </c>
      <c r="K74" s="568">
        <v>20.65</v>
      </c>
      <c r="L74" s="567" t="s">
        <v>254</v>
      </c>
    </row>
    <row r="75" spans="1:12" x14ac:dyDescent="0.35">
      <c r="A75" s="567" t="s">
        <v>249</v>
      </c>
      <c r="B75" s="567" t="s">
        <v>250</v>
      </c>
      <c r="C75" s="567" t="s">
        <v>307</v>
      </c>
      <c r="D75" s="567" t="s">
        <v>11624</v>
      </c>
      <c r="E75" s="568" t="s">
        <v>25</v>
      </c>
      <c r="F75" s="567" t="s">
        <v>25</v>
      </c>
      <c r="G75" s="567">
        <v>90726</v>
      </c>
      <c r="H75" s="567" t="s">
        <v>11641</v>
      </c>
      <c r="I75" s="567" t="s">
        <v>24</v>
      </c>
      <c r="J75" s="567" t="s">
        <v>308</v>
      </c>
      <c r="K75" s="568">
        <v>24.59</v>
      </c>
      <c r="L75" s="567" t="s">
        <v>254</v>
      </c>
    </row>
    <row r="76" spans="1:12" x14ac:dyDescent="0.35">
      <c r="A76" s="567" t="s">
        <v>249</v>
      </c>
      <c r="B76" s="567" t="s">
        <v>250</v>
      </c>
      <c r="C76" s="567" t="s">
        <v>307</v>
      </c>
      <c r="D76" s="567" t="s">
        <v>11624</v>
      </c>
      <c r="E76" s="568" t="s">
        <v>25</v>
      </c>
      <c r="F76" s="567" t="s">
        <v>25</v>
      </c>
      <c r="G76" s="567">
        <v>90727</v>
      </c>
      <c r="H76" s="567" t="s">
        <v>11642</v>
      </c>
      <c r="I76" s="567" t="s">
        <v>24</v>
      </c>
      <c r="J76" s="567" t="s">
        <v>308</v>
      </c>
      <c r="K76" s="568">
        <v>28.5</v>
      </c>
      <c r="L76" s="567" t="s">
        <v>254</v>
      </c>
    </row>
    <row r="77" spans="1:12" x14ac:dyDescent="0.35">
      <c r="A77" s="567" t="s">
        <v>249</v>
      </c>
      <c r="B77" s="567" t="s">
        <v>250</v>
      </c>
      <c r="C77" s="567" t="s">
        <v>307</v>
      </c>
      <c r="D77" s="567" t="s">
        <v>11624</v>
      </c>
      <c r="E77" s="568" t="s">
        <v>25</v>
      </c>
      <c r="F77" s="567" t="s">
        <v>25</v>
      </c>
      <c r="G77" s="567">
        <v>90728</v>
      </c>
      <c r="H77" s="567" t="s">
        <v>11643</v>
      </c>
      <c r="I77" s="567" t="s">
        <v>24</v>
      </c>
      <c r="J77" s="567" t="s">
        <v>308</v>
      </c>
      <c r="K77" s="568">
        <v>32.39</v>
      </c>
      <c r="L77" s="567" t="s">
        <v>254</v>
      </c>
    </row>
    <row r="78" spans="1:12" x14ac:dyDescent="0.35">
      <c r="A78" s="567" t="s">
        <v>249</v>
      </c>
      <c r="B78" s="567" t="s">
        <v>250</v>
      </c>
      <c r="C78" s="567" t="s">
        <v>307</v>
      </c>
      <c r="D78" s="567" t="s">
        <v>11624</v>
      </c>
      <c r="E78" s="568" t="s">
        <v>25</v>
      </c>
      <c r="F78" s="567" t="s">
        <v>25</v>
      </c>
      <c r="G78" s="567">
        <v>90729</v>
      </c>
      <c r="H78" s="567" t="s">
        <v>11644</v>
      </c>
      <c r="I78" s="567" t="s">
        <v>24</v>
      </c>
      <c r="J78" s="567" t="s">
        <v>308</v>
      </c>
      <c r="K78" s="568">
        <v>36.28</v>
      </c>
      <c r="L78" s="567" t="s">
        <v>254</v>
      </c>
    </row>
    <row r="79" spans="1:12" x14ac:dyDescent="0.35">
      <c r="A79" s="567" t="s">
        <v>249</v>
      </c>
      <c r="B79" s="567" t="s">
        <v>250</v>
      </c>
      <c r="C79" s="567" t="s">
        <v>307</v>
      </c>
      <c r="D79" s="567" t="s">
        <v>11624</v>
      </c>
      <c r="E79" s="568" t="s">
        <v>25</v>
      </c>
      <c r="F79" s="567" t="s">
        <v>25</v>
      </c>
      <c r="G79" s="567">
        <v>90730</v>
      </c>
      <c r="H79" s="567" t="s">
        <v>11645</v>
      </c>
      <c r="I79" s="567" t="s">
        <v>24</v>
      </c>
      <c r="J79" s="567" t="s">
        <v>308</v>
      </c>
      <c r="K79" s="568">
        <v>40.17</v>
      </c>
      <c r="L79" s="567" t="s">
        <v>254</v>
      </c>
    </row>
    <row r="80" spans="1:12" x14ac:dyDescent="0.35">
      <c r="A80" s="567" t="s">
        <v>249</v>
      </c>
      <c r="B80" s="567" t="s">
        <v>250</v>
      </c>
      <c r="C80" s="567" t="s">
        <v>307</v>
      </c>
      <c r="D80" s="567" t="s">
        <v>11624</v>
      </c>
      <c r="E80" s="568" t="s">
        <v>25</v>
      </c>
      <c r="F80" s="567" t="s">
        <v>25</v>
      </c>
      <c r="G80" s="567">
        <v>90731</v>
      </c>
      <c r="H80" s="567" t="s">
        <v>11646</v>
      </c>
      <c r="I80" s="567" t="s">
        <v>24</v>
      </c>
      <c r="J80" s="567" t="s">
        <v>308</v>
      </c>
      <c r="K80" s="568">
        <v>44.07</v>
      </c>
      <c r="L80" s="567" t="s">
        <v>254</v>
      </c>
    </row>
    <row r="81" spans="1:12" x14ac:dyDescent="0.35">
      <c r="A81" s="567" t="s">
        <v>249</v>
      </c>
      <c r="B81" s="567" t="s">
        <v>250</v>
      </c>
      <c r="C81" s="567" t="s">
        <v>307</v>
      </c>
      <c r="D81" s="567" t="s">
        <v>11624</v>
      </c>
      <c r="E81" s="568" t="s">
        <v>25</v>
      </c>
      <c r="F81" s="567" t="s">
        <v>25</v>
      </c>
      <c r="G81" s="567">
        <v>90732</v>
      </c>
      <c r="H81" s="567" t="s">
        <v>11647</v>
      </c>
      <c r="I81" s="567" t="s">
        <v>24</v>
      </c>
      <c r="J81" s="567" t="s">
        <v>308</v>
      </c>
      <c r="K81" s="568">
        <v>55.75</v>
      </c>
      <c r="L81" s="567" t="s">
        <v>254</v>
      </c>
    </row>
    <row r="82" spans="1:12" x14ac:dyDescent="0.35">
      <c r="A82" s="567" t="s">
        <v>249</v>
      </c>
      <c r="B82" s="567" t="s">
        <v>250</v>
      </c>
      <c r="C82" s="567" t="s">
        <v>307</v>
      </c>
      <c r="D82" s="567" t="s">
        <v>11624</v>
      </c>
      <c r="E82" s="568" t="s">
        <v>25</v>
      </c>
      <c r="F82" s="567" t="s">
        <v>25</v>
      </c>
      <c r="G82" s="567">
        <v>90733</v>
      </c>
      <c r="H82" s="567" t="s">
        <v>11648</v>
      </c>
      <c r="I82" s="567" t="s">
        <v>72</v>
      </c>
      <c r="J82" s="567" t="s">
        <v>308</v>
      </c>
      <c r="K82" s="568">
        <v>2.33</v>
      </c>
      <c r="L82" s="567" t="s">
        <v>254</v>
      </c>
    </row>
    <row r="83" spans="1:12" x14ac:dyDescent="0.35">
      <c r="A83" s="567" t="s">
        <v>249</v>
      </c>
      <c r="B83" s="567" t="s">
        <v>250</v>
      </c>
      <c r="C83" s="567" t="s">
        <v>307</v>
      </c>
      <c r="D83" s="567" t="s">
        <v>11624</v>
      </c>
      <c r="E83" s="568" t="s">
        <v>25</v>
      </c>
      <c r="F83" s="567" t="s">
        <v>25</v>
      </c>
      <c r="G83" s="567">
        <v>90734</v>
      </c>
      <c r="H83" s="567" t="s">
        <v>11649</v>
      </c>
      <c r="I83" s="567" t="s">
        <v>72</v>
      </c>
      <c r="J83" s="567" t="s">
        <v>308</v>
      </c>
      <c r="K83" s="568">
        <v>2.76</v>
      </c>
      <c r="L83" s="567" t="s">
        <v>254</v>
      </c>
    </row>
    <row r="84" spans="1:12" x14ac:dyDescent="0.35">
      <c r="A84" s="567" t="s">
        <v>249</v>
      </c>
      <c r="B84" s="567" t="s">
        <v>250</v>
      </c>
      <c r="C84" s="567" t="s">
        <v>307</v>
      </c>
      <c r="D84" s="567" t="s">
        <v>11624</v>
      </c>
      <c r="E84" s="568" t="s">
        <v>25</v>
      </c>
      <c r="F84" s="567" t="s">
        <v>25</v>
      </c>
      <c r="G84" s="567">
        <v>90735</v>
      </c>
      <c r="H84" s="567" t="s">
        <v>11650</v>
      </c>
      <c r="I84" s="567" t="s">
        <v>72</v>
      </c>
      <c r="J84" s="567" t="s">
        <v>308</v>
      </c>
      <c r="K84" s="568">
        <v>3.19</v>
      </c>
      <c r="L84" s="567" t="s">
        <v>254</v>
      </c>
    </row>
    <row r="85" spans="1:12" x14ac:dyDescent="0.35">
      <c r="A85" s="567" t="s">
        <v>249</v>
      </c>
      <c r="B85" s="567" t="s">
        <v>250</v>
      </c>
      <c r="C85" s="567" t="s">
        <v>307</v>
      </c>
      <c r="D85" s="567" t="s">
        <v>11624</v>
      </c>
      <c r="E85" s="568" t="s">
        <v>25</v>
      </c>
      <c r="F85" s="567" t="s">
        <v>25</v>
      </c>
      <c r="G85" s="567">
        <v>90736</v>
      </c>
      <c r="H85" s="567" t="s">
        <v>11651</v>
      </c>
      <c r="I85" s="567" t="s">
        <v>72</v>
      </c>
      <c r="J85" s="567" t="s">
        <v>308</v>
      </c>
      <c r="K85" s="568">
        <v>3.62</v>
      </c>
      <c r="L85" s="567" t="s">
        <v>254</v>
      </c>
    </row>
    <row r="86" spans="1:12" x14ac:dyDescent="0.35">
      <c r="A86" s="567" t="s">
        <v>249</v>
      </c>
      <c r="B86" s="567" t="s">
        <v>250</v>
      </c>
      <c r="C86" s="567" t="s">
        <v>307</v>
      </c>
      <c r="D86" s="567" t="s">
        <v>11624</v>
      </c>
      <c r="E86" s="568" t="s">
        <v>25</v>
      </c>
      <c r="F86" s="567" t="s">
        <v>25</v>
      </c>
      <c r="G86" s="567">
        <v>90737</v>
      </c>
      <c r="H86" s="567" t="s">
        <v>11652</v>
      </c>
      <c r="I86" s="567" t="s">
        <v>72</v>
      </c>
      <c r="J86" s="567" t="s">
        <v>308</v>
      </c>
      <c r="K86" s="568">
        <v>4.05</v>
      </c>
      <c r="L86" s="567" t="s">
        <v>254</v>
      </c>
    </row>
    <row r="87" spans="1:12" x14ac:dyDescent="0.35">
      <c r="A87" s="567" t="s">
        <v>249</v>
      </c>
      <c r="B87" s="567" t="s">
        <v>250</v>
      </c>
      <c r="C87" s="567" t="s">
        <v>307</v>
      </c>
      <c r="D87" s="567" t="s">
        <v>11624</v>
      </c>
      <c r="E87" s="568" t="s">
        <v>25</v>
      </c>
      <c r="F87" s="567" t="s">
        <v>25</v>
      </c>
      <c r="G87" s="567">
        <v>90738</v>
      </c>
      <c r="H87" s="567" t="s">
        <v>11653</v>
      </c>
      <c r="I87" s="567" t="s">
        <v>72</v>
      </c>
      <c r="J87" s="567" t="s">
        <v>308</v>
      </c>
      <c r="K87" s="568">
        <v>4.4800000000000004</v>
      </c>
      <c r="L87" s="567" t="s">
        <v>254</v>
      </c>
    </row>
    <row r="88" spans="1:12" x14ac:dyDescent="0.35">
      <c r="A88" s="567" t="s">
        <v>249</v>
      </c>
      <c r="B88" s="567" t="s">
        <v>250</v>
      </c>
      <c r="C88" s="567" t="s">
        <v>307</v>
      </c>
      <c r="D88" s="567" t="s">
        <v>11624</v>
      </c>
      <c r="E88" s="568" t="s">
        <v>25</v>
      </c>
      <c r="F88" s="567" t="s">
        <v>25</v>
      </c>
      <c r="G88" s="567">
        <v>90739</v>
      </c>
      <c r="H88" s="567" t="s">
        <v>11654</v>
      </c>
      <c r="I88" s="567" t="s">
        <v>72</v>
      </c>
      <c r="J88" s="567" t="s">
        <v>253</v>
      </c>
      <c r="K88" s="568">
        <v>6.64</v>
      </c>
      <c r="L88" s="567" t="s">
        <v>254</v>
      </c>
    </row>
    <row r="89" spans="1:12" x14ac:dyDescent="0.35">
      <c r="A89" s="567" t="s">
        <v>249</v>
      </c>
      <c r="B89" s="567" t="s">
        <v>250</v>
      </c>
      <c r="C89" s="567" t="s">
        <v>307</v>
      </c>
      <c r="D89" s="567" t="s">
        <v>11624</v>
      </c>
      <c r="E89" s="568" t="s">
        <v>25</v>
      </c>
      <c r="F89" s="567" t="s">
        <v>25</v>
      </c>
      <c r="G89" s="567">
        <v>90740</v>
      </c>
      <c r="H89" s="567" t="s">
        <v>11655</v>
      </c>
      <c r="I89" s="567" t="s">
        <v>72</v>
      </c>
      <c r="J89" s="567" t="s">
        <v>308</v>
      </c>
      <c r="K89" s="568">
        <v>3.07</v>
      </c>
      <c r="L89" s="567" t="s">
        <v>254</v>
      </c>
    </row>
    <row r="90" spans="1:12" x14ac:dyDescent="0.35">
      <c r="A90" s="567" t="s">
        <v>249</v>
      </c>
      <c r="B90" s="567" t="s">
        <v>250</v>
      </c>
      <c r="C90" s="567" t="s">
        <v>307</v>
      </c>
      <c r="D90" s="567" t="s">
        <v>11624</v>
      </c>
      <c r="E90" s="568" t="s">
        <v>25</v>
      </c>
      <c r="F90" s="567" t="s">
        <v>25</v>
      </c>
      <c r="G90" s="567">
        <v>90741</v>
      </c>
      <c r="H90" s="567" t="s">
        <v>11656</v>
      </c>
      <c r="I90" s="567" t="s">
        <v>72</v>
      </c>
      <c r="J90" s="567" t="s">
        <v>308</v>
      </c>
      <c r="K90" s="568">
        <v>3.5</v>
      </c>
      <c r="L90" s="567" t="s">
        <v>254</v>
      </c>
    </row>
    <row r="91" spans="1:12" x14ac:dyDescent="0.35">
      <c r="A91" s="567" t="s">
        <v>249</v>
      </c>
      <c r="B91" s="567" t="s">
        <v>250</v>
      </c>
      <c r="C91" s="567" t="s">
        <v>307</v>
      </c>
      <c r="D91" s="567" t="s">
        <v>11624</v>
      </c>
      <c r="E91" s="568" t="s">
        <v>25</v>
      </c>
      <c r="F91" s="567" t="s">
        <v>25</v>
      </c>
      <c r="G91" s="567">
        <v>90742</v>
      </c>
      <c r="H91" s="567" t="s">
        <v>11657</v>
      </c>
      <c r="I91" s="567" t="s">
        <v>72</v>
      </c>
      <c r="J91" s="567" t="s">
        <v>308</v>
      </c>
      <c r="K91" s="568">
        <v>3.93</v>
      </c>
      <c r="L91" s="567" t="s">
        <v>254</v>
      </c>
    </row>
    <row r="92" spans="1:12" x14ac:dyDescent="0.35">
      <c r="A92" s="567" t="s">
        <v>249</v>
      </c>
      <c r="B92" s="567" t="s">
        <v>250</v>
      </c>
      <c r="C92" s="567" t="s">
        <v>307</v>
      </c>
      <c r="D92" s="567" t="s">
        <v>11624</v>
      </c>
      <c r="E92" s="568" t="s">
        <v>25</v>
      </c>
      <c r="F92" s="567" t="s">
        <v>25</v>
      </c>
      <c r="G92" s="567">
        <v>90743</v>
      </c>
      <c r="H92" s="567" t="s">
        <v>11658</v>
      </c>
      <c r="I92" s="567" t="s">
        <v>72</v>
      </c>
      <c r="J92" s="567" t="s">
        <v>308</v>
      </c>
      <c r="K92" s="568">
        <v>4.37</v>
      </c>
      <c r="L92" s="567" t="s">
        <v>254</v>
      </c>
    </row>
    <row r="93" spans="1:12" x14ac:dyDescent="0.35">
      <c r="A93" s="567" t="s">
        <v>249</v>
      </c>
      <c r="B93" s="567" t="s">
        <v>250</v>
      </c>
      <c r="C93" s="567" t="s">
        <v>307</v>
      </c>
      <c r="D93" s="567" t="s">
        <v>11624</v>
      </c>
      <c r="E93" s="568" t="s">
        <v>25</v>
      </c>
      <c r="F93" s="567" t="s">
        <v>25</v>
      </c>
      <c r="G93" s="567">
        <v>90744</v>
      </c>
      <c r="H93" s="567" t="s">
        <v>11659</v>
      </c>
      <c r="I93" s="567" t="s">
        <v>72</v>
      </c>
      <c r="J93" s="567" t="s">
        <v>308</v>
      </c>
      <c r="K93" s="568">
        <v>4.8</v>
      </c>
      <c r="L93" s="567" t="s">
        <v>254</v>
      </c>
    </row>
    <row r="94" spans="1:12" x14ac:dyDescent="0.35">
      <c r="A94" s="567" t="s">
        <v>249</v>
      </c>
      <c r="B94" s="567" t="s">
        <v>250</v>
      </c>
      <c r="C94" s="567" t="s">
        <v>307</v>
      </c>
      <c r="D94" s="567" t="s">
        <v>11624</v>
      </c>
      <c r="E94" s="568" t="s">
        <v>25</v>
      </c>
      <c r="F94" s="567" t="s">
        <v>25</v>
      </c>
      <c r="G94" s="567">
        <v>90745</v>
      </c>
      <c r="H94" s="567" t="s">
        <v>11660</v>
      </c>
      <c r="I94" s="567" t="s">
        <v>72</v>
      </c>
      <c r="J94" s="567" t="s">
        <v>253</v>
      </c>
      <c r="K94" s="568">
        <v>7.41</v>
      </c>
      <c r="L94" s="567" t="s">
        <v>254</v>
      </c>
    </row>
    <row r="95" spans="1:12" x14ac:dyDescent="0.35">
      <c r="A95" s="567" t="s">
        <v>249</v>
      </c>
      <c r="B95" s="567" t="s">
        <v>250</v>
      </c>
      <c r="C95" s="567" t="s">
        <v>307</v>
      </c>
      <c r="D95" s="567" t="s">
        <v>11624</v>
      </c>
      <c r="E95" s="568" t="s">
        <v>25</v>
      </c>
      <c r="F95" s="567" t="s">
        <v>25</v>
      </c>
      <c r="G95" s="567">
        <v>90746</v>
      </c>
      <c r="H95" s="567" t="s">
        <v>11661</v>
      </c>
      <c r="I95" s="567" t="s">
        <v>72</v>
      </c>
      <c r="J95" s="567" t="s">
        <v>308</v>
      </c>
      <c r="K95" s="568">
        <v>2.52</v>
      </c>
      <c r="L95" s="567" t="s">
        <v>254</v>
      </c>
    </row>
    <row r="96" spans="1:12" x14ac:dyDescent="0.35">
      <c r="A96" s="567" t="s">
        <v>249</v>
      </c>
      <c r="B96" s="567" t="s">
        <v>250</v>
      </c>
      <c r="C96" s="567" t="s">
        <v>307</v>
      </c>
      <c r="D96" s="567" t="s">
        <v>11624</v>
      </c>
      <c r="E96" s="568" t="s">
        <v>25</v>
      </c>
      <c r="F96" s="567" t="s">
        <v>25</v>
      </c>
      <c r="G96" s="567">
        <v>90747</v>
      </c>
      <c r="H96" s="567" t="s">
        <v>11662</v>
      </c>
      <c r="I96" s="567" t="s">
        <v>72</v>
      </c>
      <c r="J96" s="567" t="s">
        <v>253</v>
      </c>
      <c r="K96" s="568">
        <v>12.73</v>
      </c>
      <c r="L96" s="567" t="s">
        <v>254</v>
      </c>
    </row>
    <row r="97" spans="1:12" x14ac:dyDescent="0.35">
      <c r="A97" s="567" t="s">
        <v>249</v>
      </c>
      <c r="B97" s="567" t="s">
        <v>250</v>
      </c>
      <c r="C97" s="567" t="s">
        <v>307</v>
      </c>
      <c r="D97" s="567" t="s">
        <v>11624</v>
      </c>
      <c r="E97" s="568" t="s">
        <v>25</v>
      </c>
      <c r="F97" s="567" t="s">
        <v>25</v>
      </c>
      <c r="G97" s="567">
        <v>94869</v>
      </c>
      <c r="H97" s="567" t="s">
        <v>11663</v>
      </c>
      <c r="I97" s="567" t="s">
        <v>72</v>
      </c>
      <c r="J97" s="567" t="s">
        <v>253</v>
      </c>
      <c r="K97" s="568">
        <v>282.89999999999998</v>
      </c>
      <c r="L97" s="567" t="s">
        <v>254</v>
      </c>
    </row>
    <row r="98" spans="1:12" x14ac:dyDescent="0.35">
      <c r="A98" s="567" t="s">
        <v>249</v>
      </c>
      <c r="B98" s="567" t="s">
        <v>250</v>
      </c>
      <c r="C98" s="567" t="s">
        <v>307</v>
      </c>
      <c r="D98" s="567" t="s">
        <v>11624</v>
      </c>
      <c r="E98" s="568" t="s">
        <v>25</v>
      </c>
      <c r="F98" s="567" t="s">
        <v>25</v>
      </c>
      <c r="G98" s="567">
        <v>94870</v>
      </c>
      <c r="H98" s="567" t="s">
        <v>11664</v>
      </c>
      <c r="I98" s="567" t="s">
        <v>72</v>
      </c>
      <c r="J98" s="567" t="s">
        <v>308</v>
      </c>
      <c r="K98" s="568">
        <v>1.68</v>
      </c>
      <c r="L98" s="567" t="s">
        <v>254</v>
      </c>
    </row>
    <row r="99" spans="1:12" x14ac:dyDescent="0.35">
      <c r="A99" s="567" t="s">
        <v>249</v>
      </c>
      <c r="B99" s="567" t="s">
        <v>250</v>
      </c>
      <c r="C99" s="567" t="s">
        <v>307</v>
      </c>
      <c r="D99" s="567" t="s">
        <v>11624</v>
      </c>
      <c r="E99" s="568" t="s">
        <v>25</v>
      </c>
      <c r="F99" s="567" t="s">
        <v>25</v>
      </c>
      <c r="G99" s="567">
        <v>94871</v>
      </c>
      <c r="H99" s="567" t="s">
        <v>11665</v>
      </c>
      <c r="I99" s="567" t="s">
        <v>72</v>
      </c>
      <c r="J99" s="567" t="s">
        <v>253</v>
      </c>
      <c r="K99" s="568">
        <v>334.84</v>
      </c>
      <c r="L99" s="567" t="s">
        <v>254</v>
      </c>
    </row>
    <row r="100" spans="1:12" x14ac:dyDescent="0.35">
      <c r="A100" s="567" t="s">
        <v>249</v>
      </c>
      <c r="B100" s="567" t="s">
        <v>250</v>
      </c>
      <c r="C100" s="567" t="s">
        <v>307</v>
      </c>
      <c r="D100" s="567" t="s">
        <v>11624</v>
      </c>
      <c r="E100" s="568" t="s">
        <v>25</v>
      </c>
      <c r="F100" s="567" t="s">
        <v>25</v>
      </c>
      <c r="G100" s="567">
        <v>94872</v>
      </c>
      <c r="H100" s="567" t="s">
        <v>11666</v>
      </c>
      <c r="I100" s="567" t="s">
        <v>72</v>
      </c>
      <c r="J100" s="567" t="s">
        <v>308</v>
      </c>
      <c r="K100" s="568">
        <v>2.2400000000000002</v>
      </c>
      <c r="L100" s="567" t="s">
        <v>254</v>
      </c>
    </row>
    <row r="101" spans="1:12" x14ac:dyDescent="0.35">
      <c r="A101" s="567" t="s">
        <v>249</v>
      </c>
      <c r="B101" s="567" t="s">
        <v>250</v>
      </c>
      <c r="C101" s="567" t="s">
        <v>307</v>
      </c>
      <c r="D101" s="567" t="s">
        <v>11624</v>
      </c>
      <c r="E101" s="568" t="s">
        <v>25</v>
      </c>
      <c r="F101" s="567" t="s">
        <v>25</v>
      </c>
      <c r="G101" s="567">
        <v>94875</v>
      </c>
      <c r="H101" s="567" t="s">
        <v>11667</v>
      </c>
      <c r="I101" s="567" t="s">
        <v>72</v>
      </c>
      <c r="J101" s="567" t="s">
        <v>253</v>
      </c>
      <c r="K101" s="569">
        <v>1957.1</v>
      </c>
      <c r="L101" s="567" t="s">
        <v>254</v>
      </c>
    </row>
    <row r="102" spans="1:12" x14ac:dyDescent="0.35">
      <c r="A102" s="567" t="s">
        <v>249</v>
      </c>
      <c r="B102" s="567" t="s">
        <v>250</v>
      </c>
      <c r="C102" s="567" t="s">
        <v>307</v>
      </c>
      <c r="D102" s="567" t="s">
        <v>11624</v>
      </c>
      <c r="E102" s="568" t="s">
        <v>25</v>
      </c>
      <c r="F102" s="567" t="s">
        <v>25</v>
      </c>
      <c r="G102" s="567">
        <v>94876</v>
      </c>
      <c r="H102" s="567" t="s">
        <v>11668</v>
      </c>
      <c r="I102" s="567" t="s">
        <v>72</v>
      </c>
      <c r="J102" s="567" t="s">
        <v>253</v>
      </c>
      <c r="K102" s="568">
        <v>22.22</v>
      </c>
      <c r="L102" s="567" t="s">
        <v>254</v>
      </c>
    </row>
    <row r="103" spans="1:12" x14ac:dyDescent="0.35">
      <c r="A103" s="567" t="s">
        <v>249</v>
      </c>
      <c r="B103" s="567" t="s">
        <v>250</v>
      </c>
      <c r="C103" s="567" t="s">
        <v>307</v>
      </c>
      <c r="D103" s="567" t="s">
        <v>11624</v>
      </c>
      <c r="E103" s="568" t="s">
        <v>25</v>
      </c>
      <c r="F103" s="567" t="s">
        <v>25</v>
      </c>
      <c r="G103" s="567">
        <v>94878</v>
      </c>
      <c r="H103" s="567" t="s">
        <v>11669</v>
      </c>
      <c r="I103" s="567" t="s">
        <v>72</v>
      </c>
      <c r="J103" s="567" t="s">
        <v>253</v>
      </c>
      <c r="K103" s="568">
        <v>25.56</v>
      </c>
      <c r="L103" s="567" t="s">
        <v>254</v>
      </c>
    </row>
    <row r="104" spans="1:12" x14ac:dyDescent="0.35">
      <c r="A104" s="567" t="s">
        <v>249</v>
      </c>
      <c r="B104" s="567" t="s">
        <v>250</v>
      </c>
      <c r="C104" s="567" t="s">
        <v>307</v>
      </c>
      <c r="D104" s="567" t="s">
        <v>11624</v>
      </c>
      <c r="E104" s="568" t="s">
        <v>25</v>
      </c>
      <c r="F104" s="567" t="s">
        <v>25</v>
      </c>
      <c r="G104" s="567">
        <v>94879</v>
      </c>
      <c r="H104" s="567" t="s">
        <v>11670</v>
      </c>
      <c r="I104" s="567" t="s">
        <v>72</v>
      </c>
      <c r="J104" s="567" t="s">
        <v>253</v>
      </c>
      <c r="K104" s="569">
        <v>2605.36</v>
      </c>
      <c r="L104" s="567" t="s">
        <v>254</v>
      </c>
    </row>
    <row r="105" spans="1:12" x14ac:dyDescent="0.35">
      <c r="A105" s="567" t="s">
        <v>249</v>
      </c>
      <c r="B105" s="567" t="s">
        <v>250</v>
      </c>
      <c r="C105" s="567" t="s">
        <v>307</v>
      </c>
      <c r="D105" s="567" t="s">
        <v>11624</v>
      </c>
      <c r="E105" s="568" t="s">
        <v>25</v>
      </c>
      <c r="F105" s="567" t="s">
        <v>25</v>
      </c>
      <c r="G105" s="567">
        <v>94880</v>
      </c>
      <c r="H105" s="567" t="s">
        <v>11671</v>
      </c>
      <c r="I105" s="567" t="s">
        <v>72</v>
      </c>
      <c r="J105" s="567" t="s">
        <v>253</v>
      </c>
      <c r="K105" s="568">
        <v>33.58</v>
      </c>
      <c r="L105" s="567" t="s">
        <v>254</v>
      </c>
    </row>
    <row r="106" spans="1:12" x14ac:dyDescent="0.35">
      <c r="A106" s="567" t="s">
        <v>249</v>
      </c>
      <c r="B106" s="567" t="s">
        <v>250</v>
      </c>
      <c r="C106" s="567" t="s">
        <v>307</v>
      </c>
      <c r="D106" s="567" t="s">
        <v>11624</v>
      </c>
      <c r="E106" s="568" t="s">
        <v>25</v>
      </c>
      <c r="F106" s="567" t="s">
        <v>25</v>
      </c>
      <c r="G106" s="567">
        <v>94881</v>
      </c>
      <c r="H106" s="567" t="s">
        <v>11672</v>
      </c>
      <c r="I106" s="567" t="s">
        <v>72</v>
      </c>
      <c r="J106" s="567" t="s">
        <v>253</v>
      </c>
      <c r="K106" s="569">
        <v>4075.13</v>
      </c>
      <c r="L106" s="567" t="s">
        <v>254</v>
      </c>
    </row>
    <row r="107" spans="1:12" x14ac:dyDescent="0.35">
      <c r="A107" s="567" t="s">
        <v>249</v>
      </c>
      <c r="B107" s="567" t="s">
        <v>250</v>
      </c>
      <c r="C107" s="567" t="s">
        <v>307</v>
      </c>
      <c r="D107" s="567" t="s">
        <v>11624</v>
      </c>
      <c r="E107" s="568" t="s">
        <v>25</v>
      </c>
      <c r="F107" s="567" t="s">
        <v>25</v>
      </c>
      <c r="G107" s="567">
        <v>94882</v>
      </c>
      <c r="H107" s="567" t="s">
        <v>11673</v>
      </c>
      <c r="I107" s="567" t="s">
        <v>72</v>
      </c>
      <c r="J107" s="567" t="s">
        <v>253</v>
      </c>
      <c r="K107" s="568">
        <v>38.74</v>
      </c>
      <c r="L107" s="567" t="s">
        <v>254</v>
      </c>
    </row>
    <row r="108" spans="1:12" x14ac:dyDescent="0.35">
      <c r="A108" s="567" t="s">
        <v>249</v>
      </c>
      <c r="B108" s="567" t="s">
        <v>250</v>
      </c>
      <c r="C108" s="567" t="s">
        <v>307</v>
      </c>
      <c r="D108" s="567" t="s">
        <v>11624</v>
      </c>
      <c r="E108" s="568" t="s">
        <v>25</v>
      </c>
      <c r="F108" s="567" t="s">
        <v>25</v>
      </c>
      <c r="G108" s="567">
        <v>94884</v>
      </c>
      <c r="H108" s="567" t="s">
        <v>11674</v>
      </c>
      <c r="I108" s="567" t="s">
        <v>72</v>
      </c>
      <c r="J108" s="567" t="s">
        <v>253</v>
      </c>
      <c r="K108" s="568">
        <v>49.2</v>
      </c>
      <c r="L108" s="567" t="s">
        <v>254</v>
      </c>
    </row>
    <row r="109" spans="1:12" x14ac:dyDescent="0.35">
      <c r="A109" s="567" t="s">
        <v>249</v>
      </c>
      <c r="B109" s="567" t="s">
        <v>250</v>
      </c>
      <c r="C109" s="567" t="s">
        <v>307</v>
      </c>
      <c r="D109" s="567" t="s">
        <v>11624</v>
      </c>
      <c r="E109" s="568" t="s">
        <v>25</v>
      </c>
      <c r="F109" s="567" t="s">
        <v>25</v>
      </c>
      <c r="G109" s="567">
        <v>97121</v>
      </c>
      <c r="H109" s="567" t="s">
        <v>309</v>
      </c>
      <c r="I109" s="567" t="s">
        <v>72</v>
      </c>
      <c r="J109" s="567" t="s">
        <v>308</v>
      </c>
      <c r="K109" s="568">
        <v>1.43</v>
      </c>
      <c r="L109" s="567" t="s">
        <v>254</v>
      </c>
    </row>
    <row r="110" spans="1:12" x14ac:dyDescent="0.35">
      <c r="A110" s="567" t="s">
        <v>249</v>
      </c>
      <c r="B110" s="567" t="s">
        <v>250</v>
      </c>
      <c r="C110" s="567" t="s">
        <v>307</v>
      </c>
      <c r="D110" s="567" t="s">
        <v>11624</v>
      </c>
      <c r="E110" s="568" t="s">
        <v>25</v>
      </c>
      <c r="F110" s="567" t="s">
        <v>25</v>
      </c>
      <c r="G110" s="567">
        <v>97122</v>
      </c>
      <c r="H110" s="567" t="s">
        <v>310</v>
      </c>
      <c r="I110" s="567" t="s">
        <v>72</v>
      </c>
      <c r="J110" s="567" t="s">
        <v>308</v>
      </c>
      <c r="K110" s="568">
        <v>2.0099999999999998</v>
      </c>
      <c r="L110" s="567" t="s">
        <v>254</v>
      </c>
    </row>
    <row r="111" spans="1:12" x14ac:dyDescent="0.35">
      <c r="A111" s="567" t="s">
        <v>249</v>
      </c>
      <c r="B111" s="567" t="s">
        <v>250</v>
      </c>
      <c r="C111" s="567" t="s">
        <v>307</v>
      </c>
      <c r="D111" s="567" t="s">
        <v>11624</v>
      </c>
      <c r="E111" s="568" t="s">
        <v>25</v>
      </c>
      <c r="F111" s="567" t="s">
        <v>25</v>
      </c>
      <c r="G111" s="567">
        <v>97123</v>
      </c>
      <c r="H111" s="567" t="s">
        <v>311</v>
      </c>
      <c r="I111" s="567" t="s">
        <v>72</v>
      </c>
      <c r="J111" s="567" t="s">
        <v>308</v>
      </c>
      <c r="K111" s="568">
        <v>2.5499999999999998</v>
      </c>
      <c r="L111" s="567" t="s">
        <v>254</v>
      </c>
    </row>
    <row r="112" spans="1:12" x14ac:dyDescent="0.35">
      <c r="A112" s="567" t="s">
        <v>249</v>
      </c>
      <c r="B112" s="567" t="s">
        <v>250</v>
      </c>
      <c r="C112" s="567" t="s">
        <v>307</v>
      </c>
      <c r="D112" s="567" t="s">
        <v>11624</v>
      </c>
      <c r="E112" s="568" t="s">
        <v>25</v>
      </c>
      <c r="F112" s="567" t="s">
        <v>25</v>
      </c>
      <c r="G112" s="567">
        <v>97124</v>
      </c>
      <c r="H112" s="567" t="s">
        <v>312</v>
      </c>
      <c r="I112" s="567" t="s">
        <v>72</v>
      </c>
      <c r="J112" s="567" t="s">
        <v>308</v>
      </c>
      <c r="K112" s="568">
        <v>0.65</v>
      </c>
      <c r="L112" s="567" t="s">
        <v>254</v>
      </c>
    </row>
    <row r="113" spans="1:12" x14ac:dyDescent="0.35">
      <c r="A113" s="567" t="s">
        <v>249</v>
      </c>
      <c r="B113" s="567" t="s">
        <v>250</v>
      </c>
      <c r="C113" s="567" t="s">
        <v>307</v>
      </c>
      <c r="D113" s="567" t="s">
        <v>11624</v>
      </c>
      <c r="E113" s="568" t="s">
        <v>25</v>
      </c>
      <c r="F113" s="567" t="s">
        <v>25</v>
      </c>
      <c r="G113" s="567">
        <v>97125</v>
      </c>
      <c r="H113" s="567" t="s">
        <v>313</v>
      </c>
      <c r="I113" s="567" t="s">
        <v>72</v>
      </c>
      <c r="J113" s="567" t="s">
        <v>308</v>
      </c>
      <c r="K113" s="568">
        <v>0.95</v>
      </c>
      <c r="L113" s="567" t="s">
        <v>254</v>
      </c>
    </row>
    <row r="114" spans="1:12" x14ac:dyDescent="0.35">
      <c r="A114" s="567" t="s">
        <v>249</v>
      </c>
      <c r="B114" s="567" t="s">
        <v>250</v>
      </c>
      <c r="C114" s="567" t="s">
        <v>307</v>
      </c>
      <c r="D114" s="567" t="s">
        <v>11624</v>
      </c>
      <c r="E114" s="568" t="s">
        <v>25</v>
      </c>
      <c r="F114" s="567" t="s">
        <v>25</v>
      </c>
      <c r="G114" s="567">
        <v>97126</v>
      </c>
      <c r="H114" s="567" t="s">
        <v>314</v>
      </c>
      <c r="I114" s="567" t="s">
        <v>72</v>
      </c>
      <c r="J114" s="567" t="s">
        <v>308</v>
      </c>
      <c r="K114" s="568">
        <v>1.21</v>
      </c>
      <c r="L114" s="567" t="s">
        <v>254</v>
      </c>
    </row>
    <row r="115" spans="1:12" x14ac:dyDescent="0.35">
      <c r="A115" s="567" t="s">
        <v>249</v>
      </c>
      <c r="B115" s="567" t="s">
        <v>250</v>
      </c>
      <c r="C115" s="567" t="s">
        <v>307</v>
      </c>
      <c r="D115" s="567" t="s">
        <v>11624</v>
      </c>
      <c r="E115" s="568" t="s">
        <v>25</v>
      </c>
      <c r="F115" s="567" t="s">
        <v>25</v>
      </c>
      <c r="G115" s="567">
        <v>102264</v>
      </c>
      <c r="H115" s="567" t="s">
        <v>11675</v>
      </c>
      <c r="I115" s="567" t="s">
        <v>72</v>
      </c>
      <c r="J115" s="567" t="s">
        <v>308</v>
      </c>
      <c r="K115" s="568">
        <v>20.059999999999999</v>
      </c>
      <c r="L115" s="567" t="s">
        <v>254</v>
      </c>
    </row>
    <row r="116" spans="1:12" x14ac:dyDescent="0.35">
      <c r="A116" s="567" t="s">
        <v>249</v>
      </c>
      <c r="B116" s="567" t="s">
        <v>250</v>
      </c>
      <c r="C116" s="567" t="s">
        <v>307</v>
      </c>
      <c r="D116" s="567" t="s">
        <v>11624</v>
      </c>
      <c r="E116" s="568" t="s">
        <v>25</v>
      </c>
      <c r="F116" s="567" t="s">
        <v>25</v>
      </c>
      <c r="G116" s="567">
        <v>102265</v>
      </c>
      <c r="H116" s="567" t="s">
        <v>11676</v>
      </c>
      <c r="I116" s="567" t="s">
        <v>24</v>
      </c>
      <c r="J116" s="567" t="s">
        <v>308</v>
      </c>
      <c r="K116" s="568">
        <v>71.319999999999993</v>
      </c>
      <c r="L116" s="567" t="s">
        <v>254</v>
      </c>
    </row>
    <row r="117" spans="1:12" x14ac:dyDescent="0.35">
      <c r="A117" s="567" t="s">
        <v>249</v>
      </c>
      <c r="B117" s="567" t="s">
        <v>250</v>
      </c>
      <c r="C117" s="567" t="s">
        <v>307</v>
      </c>
      <c r="D117" s="567" t="s">
        <v>11624</v>
      </c>
      <c r="E117" s="568" t="s">
        <v>25</v>
      </c>
      <c r="F117" s="567" t="s">
        <v>25</v>
      </c>
      <c r="G117" s="567">
        <v>102266</v>
      </c>
      <c r="H117" s="567" t="s">
        <v>11677</v>
      </c>
      <c r="I117" s="567" t="s">
        <v>24</v>
      </c>
      <c r="J117" s="567" t="s">
        <v>308</v>
      </c>
      <c r="K117" s="568">
        <v>79.11</v>
      </c>
      <c r="L117" s="567" t="s">
        <v>254</v>
      </c>
    </row>
    <row r="118" spans="1:12" x14ac:dyDescent="0.35">
      <c r="A118" s="567" t="s">
        <v>249</v>
      </c>
      <c r="B118" s="567" t="s">
        <v>250</v>
      </c>
      <c r="C118" s="567" t="s">
        <v>307</v>
      </c>
      <c r="D118" s="567" t="s">
        <v>11624</v>
      </c>
      <c r="E118" s="568" t="s">
        <v>25</v>
      </c>
      <c r="F118" s="567" t="s">
        <v>25</v>
      </c>
      <c r="G118" s="567">
        <v>102267</v>
      </c>
      <c r="H118" s="567" t="s">
        <v>11678</v>
      </c>
      <c r="I118" s="567" t="s">
        <v>24</v>
      </c>
      <c r="J118" s="567" t="s">
        <v>308</v>
      </c>
      <c r="K118" s="568">
        <v>90.84</v>
      </c>
      <c r="L118" s="567" t="s">
        <v>254</v>
      </c>
    </row>
    <row r="119" spans="1:12" x14ac:dyDescent="0.35">
      <c r="A119" s="567" t="s">
        <v>249</v>
      </c>
      <c r="B119" s="567" t="s">
        <v>250</v>
      </c>
      <c r="C119" s="567" t="s">
        <v>307</v>
      </c>
      <c r="D119" s="567" t="s">
        <v>11624</v>
      </c>
      <c r="E119" s="568" t="s">
        <v>25</v>
      </c>
      <c r="F119" s="567" t="s">
        <v>25</v>
      </c>
      <c r="G119" s="567">
        <v>102268</v>
      </c>
      <c r="H119" s="567" t="s">
        <v>11679</v>
      </c>
      <c r="I119" s="567" t="s">
        <v>24</v>
      </c>
      <c r="J119" s="567" t="s">
        <v>308</v>
      </c>
      <c r="K119" s="568">
        <v>102.52</v>
      </c>
      <c r="L119" s="567" t="s">
        <v>254</v>
      </c>
    </row>
    <row r="120" spans="1:12" x14ac:dyDescent="0.35">
      <c r="A120" s="567" t="s">
        <v>249</v>
      </c>
      <c r="B120" s="567" t="s">
        <v>250</v>
      </c>
      <c r="C120" s="567" t="s">
        <v>307</v>
      </c>
      <c r="D120" s="567" t="s">
        <v>11624</v>
      </c>
      <c r="E120" s="568" t="s">
        <v>25</v>
      </c>
      <c r="F120" s="567" t="s">
        <v>25</v>
      </c>
      <c r="G120" s="567">
        <v>102269</v>
      </c>
      <c r="H120" s="567" t="s">
        <v>11680</v>
      </c>
      <c r="I120" s="567" t="s">
        <v>24</v>
      </c>
      <c r="J120" s="567" t="s">
        <v>308</v>
      </c>
      <c r="K120" s="568">
        <v>125.88</v>
      </c>
      <c r="L120" s="567" t="s">
        <v>254</v>
      </c>
    </row>
    <row r="121" spans="1:12" x14ac:dyDescent="0.35">
      <c r="A121" s="567" t="s">
        <v>249</v>
      </c>
      <c r="B121" s="567" t="s">
        <v>250</v>
      </c>
      <c r="C121" s="567" t="s">
        <v>315</v>
      </c>
      <c r="D121" s="567" t="s">
        <v>11681</v>
      </c>
      <c r="E121" s="568" t="s">
        <v>25</v>
      </c>
      <c r="F121" s="567" t="s">
        <v>25</v>
      </c>
      <c r="G121" s="567">
        <v>92833</v>
      </c>
      <c r="H121" s="567" t="s">
        <v>316</v>
      </c>
      <c r="I121" s="567" t="s">
        <v>72</v>
      </c>
      <c r="J121" s="567" t="s">
        <v>253</v>
      </c>
      <c r="K121" s="568">
        <v>194.69</v>
      </c>
      <c r="L121" s="567" t="s">
        <v>254</v>
      </c>
    </row>
    <row r="122" spans="1:12" x14ac:dyDescent="0.35">
      <c r="A122" s="567" t="s">
        <v>249</v>
      </c>
      <c r="B122" s="567" t="s">
        <v>250</v>
      </c>
      <c r="C122" s="567" t="s">
        <v>315</v>
      </c>
      <c r="D122" s="567" t="s">
        <v>11681</v>
      </c>
      <c r="E122" s="568" t="s">
        <v>25</v>
      </c>
      <c r="F122" s="567" t="s">
        <v>25</v>
      </c>
      <c r="G122" s="567">
        <v>92834</v>
      </c>
      <c r="H122" s="567" t="s">
        <v>317</v>
      </c>
      <c r="I122" s="567" t="s">
        <v>72</v>
      </c>
      <c r="J122" s="567" t="s">
        <v>253</v>
      </c>
      <c r="K122" s="568">
        <v>6.69</v>
      </c>
      <c r="L122" s="567" t="s">
        <v>254</v>
      </c>
    </row>
    <row r="123" spans="1:12" x14ac:dyDescent="0.35">
      <c r="A123" s="567" t="s">
        <v>249</v>
      </c>
      <c r="B123" s="567" t="s">
        <v>250</v>
      </c>
      <c r="C123" s="567" t="s">
        <v>315</v>
      </c>
      <c r="D123" s="567" t="s">
        <v>11681</v>
      </c>
      <c r="E123" s="568" t="s">
        <v>25</v>
      </c>
      <c r="F123" s="567" t="s">
        <v>25</v>
      </c>
      <c r="G123" s="567">
        <v>92835</v>
      </c>
      <c r="H123" s="567" t="s">
        <v>318</v>
      </c>
      <c r="I123" s="567" t="s">
        <v>72</v>
      </c>
      <c r="J123" s="567" t="s">
        <v>253</v>
      </c>
      <c r="K123" s="568">
        <v>204.75</v>
      </c>
      <c r="L123" s="567" t="s">
        <v>254</v>
      </c>
    </row>
    <row r="124" spans="1:12" x14ac:dyDescent="0.35">
      <c r="A124" s="567" t="s">
        <v>249</v>
      </c>
      <c r="B124" s="567" t="s">
        <v>250</v>
      </c>
      <c r="C124" s="567" t="s">
        <v>315</v>
      </c>
      <c r="D124" s="567" t="s">
        <v>11681</v>
      </c>
      <c r="E124" s="568" t="s">
        <v>25</v>
      </c>
      <c r="F124" s="567" t="s">
        <v>25</v>
      </c>
      <c r="G124" s="567">
        <v>92836</v>
      </c>
      <c r="H124" s="567" t="s">
        <v>319</v>
      </c>
      <c r="I124" s="567" t="s">
        <v>72</v>
      </c>
      <c r="J124" s="567" t="s">
        <v>253</v>
      </c>
      <c r="K124" s="568">
        <v>8.57</v>
      </c>
      <c r="L124" s="567" t="s">
        <v>254</v>
      </c>
    </row>
    <row r="125" spans="1:12" x14ac:dyDescent="0.35">
      <c r="A125" s="567" t="s">
        <v>249</v>
      </c>
      <c r="B125" s="567" t="s">
        <v>250</v>
      </c>
      <c r="C125" s="567" t="s">
        <v>315</v>
      </c>
      <c r="D125" s="567" t="s">
        <v>11681</v>
      </c>
      <c r="E125" s="568" t="s">
        <v>25</v>
      </c>
      <c r="F125" s="567" t="s">
        <v>25</v>
      </c>
      <c r="G125" s="567">
        <v>92837</v>
      </c>
      <c r="H125" s="567" t="s">
        <v>320</v>
      </c>
      <c r="I125" s="567" t="s">
        <v>72</v>
      </c>
      <c r="J125" s="567" t="s">
        <v>253</v>
      </c>
      <c r="K125" s="568">
        <v>357.47</v>
      </c>
      <c r="L125" s="567" t="s">
        <v>254</v>
      </c>
    </row>
    <row r="126" spans="1:12" x14ac:dyDescent="0.35">
      <c r="A126" s="567" t="s">
        <v>249</v>
      </c>
      <c r="B126" s="567" t="s">
        <v>250</v>
      </c>
      <c r="C126" s="567" t="s">
        <v>315</v>
      </c>
      <c r="D126" s="567" t="s">
        <v>11681</v>
      </c>
      <c r="E126" s="568" t="s">
        <v>25</v>
      </c>
      <c r="F126" s="567" t="s">
        <v>25</v>
      </c>
      <c r="G126" s="567">
        <v>92838</v>
      </c>
      <c r="H126" s="567" t="s">
        <v>321</v>
      </c>
      <c r="I126" s="567" t="s">
        <v>72</v>
      </c>
      <c r="J126" s="567" t="s">
        <v>253</v>
      </c>
      <c r="K126" s="568">
        <v>10.27</v>
      </c>
      <c r="L126" s="567" t="s">
        <v>254</v>
      </c>
    </row>
    <row r="127" spans="1:12" x14ac:dyDescent="0.35">
      <c r="A127" s="567" t="s">
        <v>249</v>
      </c>
      <c r="B127" s="567" t="s">
        <v>250</v>
      </c>
      <c r="C127" s="567" t="s">
        <v>315</v>
      </c>
      <c r="D127" s="567" t="s">
        <v>11681</v>
      </c>
      <c r="E127" s="568" t="s">
        <v>25</v>
      </c>
      <c r="F127" s="567" t="s">
        <v>25</v>
      </c>
      <c r="G127" s="567">
        <v>92839</v>
      </c>
      <c r="H127" s="567" t="s">
        <v>322</v>
      </c>
      <c r="I127" s="567" t="s">
        <v>72</v>
      </c>
      <c r="J127" s="567" t="s">
        <v>253</v>
      </c>
      <c r="K127" s="568">
        <v>437.03</v>
      </c>
      <c r="L127" s="567" t="s">
        <v>254</v>
      </c>
    </row>
    <row r="128" spans="1:12" x14ac:dyDescent="0.35">
      <c r="A128" s="567" t="s">
        <v>249</v>
      </c>
      <c r="B128" s="567" t="s">
        <v>250</v>
      </c>
      <c r="C128" s="567" t="s">
        <v>315</v>
      </c>
      <c r="D128" s="567" t="s">
        <v>11681</v>
      </c>
      <c r="E128" s="568" t="s">
        <v>25</v>
      </c>
      <c r="F128" s="567" t="s">
        <v>25</v>
      </c>
      <c r="G128" s="567">
        <v>92840</v>
      </c>
      <c r="H128" s="567" t="s">
        <v>323</v>
      </c>
      <c r="I128" s="567" t="s">
        <v>72</v>
      </c>
      <c r="J128" s="567" t="s">
        <v>253</v>
      </c>
      <c r="K128" s="568">
        <v>12.18</v>
      </c>
      <c r="L128" s="567" t="s">
        <v>254</v>
      </c>
    </row>
    <row r="129" spans="1:12" x14ac:dyDescent="0.35">
      <c r="A129" s="567" t="s">
        <v>249</v>
      </c>
      <c r="B129" s="567" t="s">
        <v>250</v>
      </c>
      <c r="C129" s="567" t="s">
        <v>315</v>
      </c>
      <c r="D129" s="567" t="s">
        <v>11681</v>
      </c>
      <c r="E129" s="568" t="s">
        <v>25</v>
      </c>
      <c r="F129" s="567" t="s">
        <v>25</v>
      </c>
      <c r="G129" s="567">
        <v>92841</v>
      </c>
      <c r="H129" s="567" t="s">
        <v>324</v>
      </c>
      <c r="I129" s="567" t="s">
        <v>72</v>
      </c>
      <c r="J129" s="567" t="s">
        <v>253</v>
      </c>
      <c r="K129" s="568">
        <v>570.79999999999995</v>
      </c>
      <c r="L129" s="567" t="s">
        <v>254</v>
      </c>
    </row>
    <row r="130" spans="1:12" x14ac:dyDescent="0.35">
      <c r="A130" s="567" t="s">
        <v>249</v>
      </c>
      <c r="B130" s="567" t="s">
        <v>250</v>
      </c>
      <c r="C130" s="567" t="s">
        <v>315</v>
      </c>
      <c r="D130" s="567" t="s">
        <v>11681</v>
      </c>
      <c r="E130" s="568" t="s">
        <v>25</v>
      </c>
      <c r="F130" s="567" t="s">
        <v>25</v>
      </c>
      <c r="G130" s="567">
        <v>92842</v>
      </c>
      <c r="H130" s="567" t="s">
        <v>325</v>
      </c>
      <c r="I130" s="567" t="s">
        <v>72</v>
      </c>
      <c r="J130" s="567" t="s">
        <v>253</v>
      </c>
      <c r="K130" s="568">
        <v>13.9</v>
      </c>
      <c r="L130" s="567" t="s">
        <v>254</v>
      </c>
    </row>
    <row r="131" spans="1:12" x14ac:dyDescent="0.35">
      <c r="A131" s="567" t="s">
        <v>249</v>
      </c>
      <c r="B131" s="567" t="s">
        <v>250</v>
      </c>
      <c r="C131" s="567" t="s">
        <v>315</v>
      </c>
      <c r="D131" s="567" t="s">
        <v>11681</v>
      </c>
      <c r="E131" s="568" t="s">
        <v>25</v>
      </c>
      <c r="F131" s="567" t="s">
        <v>25</v>
      </c>
      <c r="G131" s="567">
        <v>92843</v>
      </c>
      <c r="H131" s="567" t="s">
        <v>10191</v>
      </c>
      <c r="I131" s="567" t="s">
        <v>72</v>
      </c>
      <c r="J131" s="567" t="s">
        <v>253</v>
      </c>
      <c r="K131" s="568">
        <v>594.94000000000005</v>
      </c>
      <c r="L131" s="567" t="s">
        <v>254</v>
      </c>
    </row>
    <row r="132" spans="1:12" x14ac:dyDescent="0.35">
      <c r="A132" s="567" t="s">
        <v>249</v>
      </c>
      <c r="B132" s="567" t="s">
        <v>250</v>
      </c>
      <c r="C132" s="567" t="s">
        <v>315</v>
      </c>
      <c r="D132" s="567" t="s">
        <v>11681</v>
      </c>
      <c r="E132" s="568" t="s">
        <v>25</v>
      </c>
      <c r="F132" s="567" t="s">
        <v>25</v>
      </c>
      <c r="G132" s="567">
        <v>92844</v>
      </c>
      <c r="H132" s="567" t="s">
        <v>326</v>
      </c>
      <c r="I132" s="567" t="s">
        <v>72</v>
      </c>
      <c r="J132" s="567" t="s">
        <v>253</v>
      </c>
      <c r="K132" s="568">
        <v>15.8</v>
      </c>
      <c r="L132" s="567" t="s">
        <v>254</v>
      </c>
    </row>
    <row r="133" spans="1:12" x14ac:dyDescent="0.35">
      <c r="A133" s="567" t="s">
        <v>249</v>
      </c>
      <c r="B133" s="567" t="s">
        <v>250</v>
      </c>
      <c r="C133" s="567" t="s">
        <v>315</v>
      </c>
      <c r="D133" s="567" t="s">
        <v>11681</v>
      </c>
      <c r="E133" s="568" t="s">
        <v>25</v>
      </c>
      <c r="F133" s="567" t="s">
        <v>25</v>
      </c>
      <c r="G133" s="567">
        <v>92845</v>
      </c>
      <c r="H133" s="567" t="s">
        <v>10192</v>
      </c>
      <c r="I133" s="567" t="s">
        <v>72</v>
      </c>
      <c r="J133" s="567" t="s">
        <v>253</v>
      </c>
      <c r="K133" s="568">
        <v>875.26</v>
      </c>
      <c r="L133" s="567" t="s">
        <v>254</v>
      </c>
    </row>
    <row r="134" spans="1:12" x14ac:dyDescent="0.35">
      <c r="A134" s="567" t="s">
        <v>249</v>
      </c>
      <c r="B134" s="567" t="s">
        <v>250</v>
      </c>
      <c r="C134" s="567" t="s">
        <v>315</v>
      </c>
      <c r="D134" s="567" t="s">
        <v>11681</v>
      </c>
      <c r="E134" s="568" t="s">
        <v>25</v>
      </c>
      <c r="F134" s="567" t="s">
        <v>25</v>
      </c>
      <c r="G134" s="567">
        <v>92846</v>
      </c>
      <c r="H134" s="567" t="s">
        <v>327</v>
      </c>
      <c r="I134" s="567" t="s">
        <v>72</v>
      </c>
      <c r="J134" s="567" t="s">
        <v>253</v>
      </c>
      <c r="K134" s="568">
        <v>17.510000000000002</v>
      </c>
      <c r="L134" s="567" t="s">
        <v>254</v>
      </c>
    </row>
    <row r="135" spans="1:12" x14ac:dyDescent="0.35">
      <c r="A135" s="567" t="s">
        <v>249</v>
      </c>
      <c r="B135" s="567" t="s">
        <v>250</v>
      </c>
      <c r="C135" s="567" t="s">
        <v>315</v>
      </c>
      <c r="D135" s="567" t="s">
        <v>11681</v>
      </c>
      <c r="E135" s="568" t="s">
        <v>25</v>
      </c>
      <c r="F135" s="567" t="s">
        <v>25</v>
      </c>
      <c r="G135" s="567">
        <v>92847</v>
      </c>
      <c r="H135" s="567" t="s">
        <v>328</v>
      </c>
      <c r="I135" s="567" t="s">
        <v>72</v>
      </c>
      <c r="J135" s="567" t="s">
        <v>253</v>
      </c>
      <c r="K135" s="568">
        <v>905.14</v>
      </c>
      <c r="L135" s="567" t="s">
        <v>254</v>
      </c>
    </row>
    <row r="136" spans="1:12" x14ac:dyDescent="0.35">
      <c r="A136" s="567" t="s">
        <v>249</v>
      </c>
      <c r="B136" s="567" t="s">
        <v>250</v>
      </c>
      <c r="C136" s="567" t="s">
        <v>315</v>
      </c>
      <c r="D136" s="567" t="s">
        <v>11681</v>
      </c>
      <c r="E136" s="568" t="s">
        <v>25</v>
      </c>
      <c r="F136" s="567" t="s">
        <v>25</v>
      </c>
      <c r="G136" s="567">
        <v>92848</v>
      </c>
      <c r="H136" s="567" t="s">
        <v>329</v>
      </c>
      <c r="I136" s="567" t="s">
        <v>72</v>
      </c>
      <c r="J136" s="567" t="s">
        <v>253</v>
      </c>
      <c r="K136" s="568">
        <v>19.440000000000001</v>
      </c>
      <c r="L136" s="567" t="s">
        <v>254</v>
      </c>
    </row>
    <row r="137" spans="1:12" x14ac:dyDescent="0.35">
      <c r="A137" s="567" t="s">
        <v>249</v>
      </c>
      <c r="B137" s="567" t="s">
        <v>250</v>
      </c>
      <c r="C137" s="567" t="s">
        <v>315</v>
      </c>
      <c r="D137" s="567" t="s">
        <v>11681</v>
      </c>
      <c r="E137" s="568" t="s">
        <v>25</v>
      </c>
      <c r="F137" s="567" t="s">
        <v>25</v>
      </c>
      <c r="G137" s="567">
        <v>92849</v>
      </c>
      <c r="H137" s="567" t="s">
        <v>330</v>
      </c>
      <c r="I137" s="567" t="s">
        <v>72</v>
      </c>
      <c r="J137" s="567" t="s">
        <v>253</v>
      </c>
      <c r="K137" s="568">
        <v>200.61</v>
      </c>
      <c r="L137" s="567" t="s">
        <v>254</v>
      </c>
    </row>
    <row r="138" spans="1:12" x14ac:dyDescent="0.35">
      <c r="A138" s="567" t="s">
        <v>249</v>
      </c>
      <c r="B138" s="567" t="s">
        <v>250</v>
      </c>
      <c r="C138" s="567" t="s">
        <v>315</v>
      </c>
      <c r="D138" s="567" t="s">
        <v>11681</v>
      </c>
      <c r="E138" s="568" t="s">
        <v>25</v>
      </c>
      <c r="F138" s="567" t="s">
        <v>25</v>
      </c>
      <c r="G138" s="567">
        <v>92850</v>
      </c>
      <c r="H138" s="567" t="s">
        <v>331</v>
      </c>
      <c r="I138" s="567" t="s">
        <v>72</v>
      </c>
      <c r="J138" s="567" t="s">
        <v>253</v>
      </c>
      <c r="K138" s="568">
        <v>12.69</v>
      </c>
      <c r="L138" s="567" t="s">
        <v>254</v>
      </c>
    </row>
    <row r="139" spans="1:12" x14ac:dyDescent="0.35">
      <c r="A139" s="567" t="s">
        <v>249</v>
      </c>
      <c r="B139" s="567" t="s">
        <v>250</v>
      </c>
      <c r="C139" s="567" t="s">
        <v>315</v>
      </c>
      <c r="D139" s="567" t="s">
        <v>11681</v>
      </c>
      <c r="E139" s="568" t="s">
        <v>25</v>
      </c>
      <c r="F139" s="567" t="s">
        <v>25</v>
      </c>
      <c r="G139" s="567">
        <v>92851</v>
      </c>
      <c r="H139" s="567" t="s">
        <v>332</v>
      </c>
      <c r="I139" s="567" t="s">
        <v>72</v>
      </c>
      <c r="J139" s="567" t="s">
        <v>253</v>
      </c>
      <c r="K139" s="568">
        <v>212.08</v>
      </c>
      <c r="L139" s="567" t="s">
        <v>254</v>
      </c>
    </row>
    <row r="140" spans="1:12" x14ac:dyDescent="0.35">
      <c r="A140" s="567" t="s">
        <v>249</v>
      </c>
      <c r="B140" s="567" t="s">
        <v>250</v>
      </c>
      <c r="C140" s="567" t="s">
        <v>315</v>
      </c>
      <c r="D140" s="567" t="s">
        <v>11681</v>
      </c>
      <c r="E140" s="568" t="s">
        <v>25</v>
      </c>
      <c r="F140" s="567" t="s">
        <v>25</v>
      </c>
      <c r="G140" s="567">
        <v>92852</v>
      </c>
      <c r="H140" s="567" t="s">
        <v>333</v>
      </c>
      <c r="I140" s="567" t="s">
        <v>72</v>
      </c>
      <c r="J140" s="567" t="s">
        <v>253</v>
      </c>
      <c r="K140" s="568">
        <v>16</v>
      </c>
      <c r="L140" s="567" t="s">
        <v>254</v>
      </c>
    </row>
    <row r="141" spans="1:12" x14ac:dyDescent="0.35">
      <c r="A141" s="567" t="s">
        <v>249</v>
      </c>
      <c r="B141" s="567" t="s">
        <v>250</v>
      </c>
      <c r="C141" s="567" t="s">
        <v>315</v>
      </c>
      <c r="D141" s="567" t="s">
        <v>11681</v>
      </c>
      <c r="E141" s="568" t="s">
        <v>25</v>
      </c>
      <c r="F141" s="567" t="s">
        <v>25</v>
      </c>
      <c r="G141" s="567">
        <v>92853</v>
      </c>
      <c r="H141" s="567" t="s">
        <v>334</v>
      </c>
      <c r="I141" s="567" t="s">
        <v>72</v>
      </c>
      <c r="J141" s="567" t="s">
        <v>253</v>
      </c>
      <c r="K141" s="568">
        <v>366.58</v>
      </c>
      <c r="L141" s="567" t="s">
        <v>254</v>
      </c>
    </row>
    <row r="142" spans="1:12" x14ac:dyDescent="0.35">
      <c r="A142" s="567" t="s">
        <v>249</v>
      </c>
      <c r="B142" s="567" t="s">
        <v>250</v>
      </c>
      <c r="C142" s="567" t="s">
        <v>315</v>
      </c>
      <c r="D142" s="567" t="s">
        <v>11681</v>
      </c>
      <c r="E142" s="568" t="s">
        <v>25</v>
      </c>
      <c r="F142" s="567" t="s">
        <v>25</v>
      </c>
      <c r="G142" s="567">
        <v>92854</v>
      </c>
      <c r="H142" s="567" t="s">
        <v>335</v>
      </c>
      <c r="I142" s="567" t="s">
        <v>72</v>
      </c>
      <c r="J142" s="567" t="s">
        <v>253</v>
      </c>
      <c r="K142" s="568">
        <v>19.5</v>
      </c>
      <c r="L142" s="567" t="s">
        <v>254</v>
      </c>
    </row>
    <row r="143" spans="1:12" x14ac:dyDescent="0.35">
      <c r="A143" s="567" t="s">
        <v>249</v>
      </c>
      <c r="B143" s="567" t="s">
        <v>250</v>
      </c>
      <c r="C143" s="567" t="s">
        <v>315</v>
      </c>
      <c r="D143" s="567" t="s">
        <v>11681</v>
      </c>
      <c r="E143" s="568" t="s">
        <v>25</v>
      </c>
      <c r="F143" s="567" t="s">
        <v>25</v>
      </c>
      <c r="G143" s="567">
        <v>92855</v>
      </c>
      <c r="H143" s="567" t="s">
        <v>336</v>
      </c>
      <c r="I143" s="567" t="s">
        <v>72</v>
      </c>
      <c r="J143" s="567" t="s">
        <v>253</v>
      </c>
      <c r="K143" s="568">
        <v>447.7</v>
      </c>
      <c r="L143" s="567" t="s">
        <v>254</v>
      </c>
    </row>
    <row r="144" spans="1:12" x14ac:dyDescent="0.35">
      <c r="A144" s="567" t="s">
        <v>249</v>
      </c>
      <c r="B144" s="567" t="s">
        <v>250</v>
      </c>
      <c r="C144" s="567" t="s">
        <v>315</v>
      </c>
      <c r="D144" s="567" t="s">
        <v>11681</v>
      </c>
      <c r="E144" s="568" t="s">
        <v>25</v>
      </c>
      <c r="F144" s="567" t="s">
        <v>25</v>
      </c>
      <c r="G144" s="567">
        <v>92856</v>
      </c>
      <c r="H144" s="567" t="s">
        <v>337</v>
      </c>
      <c r="I144" s="567" t="s">
        <v>72</v>
      </c>
      <c r="J144" s="567" t="s">
        <v>253</v>
      </c>
      <c r="K144" s="568">
        <v>22.99</v>
      </c>
      <c r="L144" s="567" t="s">
        <v>254</v>
      </c>
    </row>
    <row r="145" spans="1:12" x14ac:dyDescent="0.35">
      <c r="A145" s="567" t="s">
        <v>249</v>
      </c>
      <c r="B145" s="567" t="s">
        <v>250</v>
      </c>
      <c r="C145" s="567" t="s">
        <v>315</v>
      </c>
      <c r="D145" s="567" t="s">
        <v>11681</v>
      </c>
      <c r="E145" s="568" t="s">
        <v>25</v>
      </c>
      <c r="F145" s="567" t="s">
        <v>25</v>
      </c>
      <c r="G145" s="567">
        <v>92857</v>
      </c>
      <c r="H145" s="567" t="s">
        <v>338</v>
      </c>
      <c r="I145" s="567" t="s">
        <v>72</v>
      </c>
      <c r="J145" s="567" t="s">
        <v>253</v>
      </c>
      <c r="K145" s="568">
        <v>583.03</v>
      </c>
      <c r="L145" s="567" t="s">
        <v>254</v>
      </c>
    </row>
    <row r="146" spans="1:12" x14ac:dyDescent="0.35">
      <c r="A146" s="567" t="s">
        <v>249</v>
      </c>
      <c r="B146" s="567" t="s">
        <v>250</v>
      </c>
      <c r="C146" s="567" t="s">
        <v>315</v>
      </c>
      <c r="D146" s="567" t="s">
        <v>11681</v>
      </c>
      <c r="E146" s="568" t="s">
        <v>25</v>
      </c>
      <c r="F146" s="567" t="s">
        <v>25</v>
      </c>
      <c r="G146" s="567">
        <v>92858</v>
      </c>
      <c r="H146" s="567" t="s">
        <v>339</v>
      </c>
      <c r="I146" s="567" t="s">
        <v>72</v>
      </c>
      <c r="J146" s="567" t="s">
        <v>253</v>
      </c>
      <c r="K146" s="568">
        <v>26.29</v>
      </c>
      <c r="L146" s="567" t="s">
        <v>254</v>
      </c>
    </row>
    <row r="147" spans="1:12" x14ac:dyDescent="0.35">
      <c r="A147" s="567" t="s">
        <v>249</v>
      </c>
      <c r="B147" s="567" t="s">
        <v>250</v>
      </c>
      <c r="C147" s="567" t="s">
        <v>315</v>
      </c>
      <c r="D147" s="567" t="s">
        <v>11681</v>
      </c>
      <c r="E147" s="568" t="s">
        <v>25</v>
      </c>
      <c r="F147" s="567" t="s">
        <v>25</v>
      </c>
      <c r="G147" s="567">
        <v>92859</v>
      </c>
      <c r="H147" s="567" t="s">
        <v>10193</v>
      </c>
      <c r="I147" s="567" t="s">
        <v>72</v>
      </c>
      <c r="J147" s="567" t="s">
        <v>253</v>
      </c>
      <c r="K147" s="568">
        <v>609</v>
      </c>
      <c r="L147" s="567" t="s">
        <v>254</v>
      </c>
    </row>
    <row r="148" spans="1:12" x14ac:dyDescent="0.35">
      <c r="A148" s="567" t="s">
        <v>249</v>
      </c>
      <c r="B148" s="567" t="s">
        <v>250</v>
      </c>
      <c r="C148" s="567" t="s">
        <v>315</v>
      </c>
      <c r="D148" s="567" t="s">
        <v>11681</v>
      </c>
      <c r="E148" s="568" t="s">
        <v>25</v>
      </c>
      <c r="F148" s="567" t="s">
        <v>25</v>
      </c>
      <c r="G148" s="567">
        <v>92860</v>
      </c>
      <c r="H148" s="567" t="s">
        <v>340</v>
      </c>
      <c r="I148" s="567" t="s">
        <v>72</v>
      </c>
      <c r="J148" s="567" t="s">
        <v>253</v>
      </c>
      <c r="K148" s="568">
        <v>29.86</v>
      </c>
      <c r="L148" s="567" t="s">
        <v>254</v>
      </c>
    </row>
    <row r="149" spans="1:12" x14ac:dyDescent="0.35">
      <c r="A149" s="567" t="s">
        <v>249</v>
      </c>
      <c r="B149" s="567" t="s">
        <v>250</v>
      </c>
      <c r="C149" s="567" t="s">
        <v>315</v>
      </c>
      <c r="D149" s="567" t="s">
        <v>11681</v>
      </c>
      <c r="E149" s="568" t="s">
        <v>25</v>
      </c>
      <c r="F149" s="567" t="s">
        <v>25</v>
      </c>
      <c r="G149" s="567">
        <v>92861</v>
      </c>
      <c r="H149" s="567" t="s">
        <v>10194</v>
      </c>
      <c r="I149" s="567" t="s">
        <v>72</v>
      </c>
      <c r="J149" s="567" t="s">
        <v>253</v>
      </c>
      <c r="K149" s="568">
        <v>891.09</v>
      </c>
      <c r="L149" s="567" t="s">
        <v>254</v>
      </c>
    </row>
    <row r="150" spans="1:12" x14ac:dyDescent="0.35">
      <c r="A150" s="567" t="s">
        <v>249</v>
      </c>
      <c r="B150" s="567" t="s">
        <v>250</v>
      </c>
      <c r="C150" s="567" t="s">
        <v>315</v>
      </c>
      <c r="D150" s="567" t="s">
        <v>11681</v>
      </c>
      <c r="E150" s="568" t="s">
        <v>25</v>
      </c>
      <c r="F150" s="567" t="s">
        <v>25</v>
      </c>
      <c r="G150" s="567">
        <v>92862</v>
      </c>
      <c r="H150" s="567" t="s">
        <v>341</v>
      </c>
      <c r="I150" s="567" t="s">
        <v>72</v>
      </c>
      <c r="J150" s="567" t="s">
        <v>253</v>
      </c>
      <c r="K150" s="568">
        <v>33.340000000000003</v>
      </c>
      <c r="L150" s="567" t="s">
        <v>254</v>
      </c>
    </row>
    <row r="151" spans="1:12" x14ac:dyDescent="0.35">
      <c r="A151" s="567" t="s">
        <v>249</v>
      </c>
      <c r="B151" s="567" t="s">
        <v>250</v>
      </c>
      <c r="C151" s="567" t="s">
        <v>315</v>
      </c>
      <c r="D151" s="567" t="s">
        <v>11681</v>
      </c>
      <c r="E151" s="568" t="s">
        <v>25</v>
      </c>
      <c r="F151" s="567" t="s">
        <v>25</v>
      </c>
      <c r="G151" s="567">
        <v>92863</v>
      </c>
      <c r="H151" s="567" t="s">
        <v>342</v>
      </c>
      <c r="I151" s="567" t="s">
        <v>72</v>
      </c>
      <c r="J151" s="567" t="s">
        <v>253</v>
      </c>
      <c r="K151" s="568">
        <v>922.3</v>
      </c>
      <c r="L151" s="567" t="s">
        <v>254</v>
      </c>
    </row>
    <row r="152" spans="1:12" x14ac:dyDescent="0.35">
      <c r="A152" s="567" t="s">
        <v>249</v>
      </c>
      <c r="B152" s="567" t="s">
        <v>250</v>
      </c>
      <c r="C152" s="567" t="s">
        <v>315</v>
      </c>
      <c r="D152" s="567" t="s">
        <v>11681</v>
      </c>
      <c r="E152" s="568" t="s">
        <v>25</v>
      </c>
      <c r="F152" s="567" t="s">
        <v>25</v>
      </c>
      <c r="G152" s="567">
        <v>92864</v>
      </c>
      <c r="H152" s="567" t="s">
        <v>343</v>
      </c>
      <c r="I152" s="567" t="s">
        <v>72</v>
      </c>
      <c r="J152" s="567" t="s">
        <v>253</v>
      </c>
      <c r="K152" s="568">
        <v>36.82</v>
      </c>
      <c r="L152" s="567" t="s">
        <v>254</v>
      </c>
    </row>
    <row r="153" spans="1:12" x14ac:dyDescent="0.35">
      <c r="A153" s="567" t="s">
        <v>249</v>
      </c>
      <c r="B153" s="567" t="s">
        <v>250</v>
      </c>
      <c r="C153" s="567" t="s">
        <v>344</v>
      </c>
      <c r="D153" s="567" t="s">
        <v>11682</v>
      </c>
      <c r="E153" s="568" t="s">
        <v>25</v>
      </c>
      <c r="F153" s="567" t="s">
        <v>25</v>
      </c>
      <c r="G153" s="567">
        <v>92210</v>
      </c>
      <c r="H153" s="567" t="s">
        <v>345</v>
      </c>
      <c r="I153" s="567" t="s">
        <v>72</v>
      </c>
      <c r="J153" s="567" t="s">
        <v>253</v>
      </c>
      <c r="K153" s="568">
        <v>144.83000000000001</v>
      </c>
      <c r="L153" s="567" t="s">
        <v>254</v>
      </c>
    </row>
    <row r="154" spans="1:12" x14ac:dyDescent="0.35">
      <c r="A154" s="567" t="s">
        <v>249</v>
      </c>
      <c r="B154" s="567" t="s">
        <v>250</v>
      </c>
      <c r="C154" s="567" t="s">
        <v>344</v>
      </c>
      <c r="D154" s="567" t="s">
        <v>11682</v>
      </c>
      <c r="E154" s="568" t="s">
        <v>25</v>
      </c>
      <c r="F154" s="567" t="s">
        <v>25</v>
      </c>
      <c r="G154" s="567">
        <v>92211</v>
      </c>
      <c r="H154" s="567" t="s">
        <v>346</v>
      </c>
      <c r="I154" s="567" t="s">
        <v>72</v>
      </c>
      <c r="J154" s="567" t="s">
        <v>253</v>
      </c>
      <c r="K154" s="568">
        <v>173.97</v>
      </c>
      <c r="L154" s="567" t="s">
        <v>254</v>
      </c>
    </row>
    <row r="155" spans="1:12" x14ac:dyDescent="0.35">
      <c r="A155" s="567" t="s">
        <v>249</v>
      </c>
      <c r="B155" s="567" t="s">
        <v>250</v>
      </c>
      <c r="C155" s="567" t="s">
        <v>344</v>
      </c>
      <c r="D155" s="567" t="s">
        <v>11682</v>
      </c>
      <c r="E155" s="568" t="s">
        <v>25</v>
      </c>
      <c r="F155" s="567" t="s">
        <v>25</v>
      </c>
      <c r="G155" s="567">
        <v>92212</v>
      </c>
      <c r="H155" s="567" t="s">
        <v>347</v>
      </c>
      <c r="I155" s="567" t="s">
        <v>72</v>
      </c>
      <c r="J155" s="567" t="s">
        <v>253</v>
      </c>
      <c r="K155" s="568">
        <v>261.52</v>
      </c>
      <c r="L155" s="567" t="s">
        <v>254</v>
      </c>
    </row>
    <row r="156" spans="1:12" x14ac:dyDescent="0.35">
      <c r="A156" s="567" t="s">
        <v>249</v>
      </c>
      <c r="B156" s="567" t="s">
        <v>250</v>
      </c>
      <c r="C156" s="567" t="s">
        <v>344</v>
      </c>
      <c r="D156" s="567" t="s">
        <v>11682</v>
      </c>
      <c r="E156" s="568" t="s">
        <v>25</v>
      </c>
      <c r="F156" s="567" t="s">
        <v>25</v>
      </c>
      <c r="G156" s="567">
        <v>92213</v>
      </c>
      <c r="H156" s="567" t="s">
        <v>348</v>
      </c>
      <c r="I156" s="567" t="s">
        <v>72</v>
      </c>
      <c r="J156" s="567" t="s">
        <v>253</v>
      </c>
      <c r="K156" s="568">
        <v>344.94</v>
      </c>
      <c r="L156" s="567" t="s">
        <v>254</v>
      </c>
    </row>
    <row r="157" spans="1:12" x14ac:dyDescent="0.35">
      <c r="A157" s="567" t="s">
        <v>249</v>
      </c>
      <c r="B157" s="567" t="s">
        <v>250</v>
      </c>
      <c r="C157" s="567" t="s">
        <v>344</v>
      </c>
      <c r="D157" s="567" t="s">
        <v>11682</v>
      </c>
      <c r="E157" s="568" t="s">
        <v>25</v>
      </c>
      <c r="F157" s="567" t="s">
        <v>25</v>
      </c>
      <c r="G157" s="567">
        <v>92214</v>
      </c>
      <c r="H157" s="567" t="s">
        <v>349</v>
      </c>
      <c r="I157" s="567" t="s">
        <v>72</v>
      </c>
      <c r="J157" s="567" t="s">
        <v>253</v>
      </c>
      <c r="K157" s="568">
        <v>417.41</v>
      </c>
      <c r="L157" s="567" t="s">
        <v>254</v>
      </c>
    </row>
    <row r="158" spans="1:12" x14ac:dyDescent="0.35">
      <c r="A158" s="567" t="s">
        <v>249</v>
      </c>
      <c r="B158" s="567" t="s">
        <v>250</v>
      </c>
      <c r="C158" s="567" t="s">
        <v>344</v>
      </c>
      <c r="D158" s="567" t="s">
        <v>11682</v>
      </c>
      <c r="E158" s="568" t="s">
        <v>25</v>
      </c>
      <c r="F158" s="567" t="s">
        <v>25</v>
      </c>
      <c r="G158" s="567">
        <v>92215</v>
      </c>
      <c r="H158" s="567" t="s">
        <v>350</v>
      </c>
      <c r="I158" s="567" t="s">
        <v>72</v>
      </c>
      <c r="J158" s="567" t="s">
        <v>253</v>
      </c>
      <c r="K158" s="568">
        <v>479.6</v>
      </c>
      <c r="L158" s="567" t="s">
        <v>254</v>
      </c>
    </row>
    <row r="159" spans="1:12" x14ac:dyDescent="0.35">
      <c r="A159" s="567" t="s">
        <v>249</v>
      </c>
      <c r="B159" s="567" t="s">
        <v>250</v>
      </c>
      <c r="C159" s="567" t="s">
        <v>344</v>
      </c>
      <c r="D159" s="567" t="s">
        <v>11682</v>
      </c>
      <c r="E159" s="568" t="s">
        <v>25</v>
      </c>
      <c r="F159" s="567" t="s">
        <v>25</v>
      </c>
      <c r="G159" s="567">
        <v>92216</v>
      </c>
      <c r="H159" s="567" t="s">
        <v>351</v>
      </c>
      <c r="I159" s="567" t="s">
        <v>72</v>
      </c>
      <c r="J159" s="567" t="s">
        <v>253</v>
      </c>
      <c r="K159" s="568">
        <v>500.65</v>
      </c>
      <c r="L159" s="567" t="s">
        <v>254</v>
      </c>
    </row>
    <row r="160" spans="1:12" x14ac:dyDescent="0.35">
      <c r="A160" s="567" t="s">
        <v>249</v>
      </c>
      <c r="B160" s="567" t="s">
        <v>250</v>
      </c>
      <c r="C160" s="567" t="s">
        <v>344</v>
      </c>
      <c r="D160" s="567" t="s">
        <v>11682</v>
      </c>
      <c r="E160" s="568" t="s">
        <v>25</v>
      </c>
      <c r="F160" s="567" t="s">
        <v>25</v>
      </c>
      <c r="G160" s="567">
        <v>92219</v>
      </c>
      <c r="H160" s="567" t="s">
        <v>352</v>
      </c>
      <c r="I160" s="567" t="s">
        <v>72</v>
      </c>
      <c r="J160" s="567" t="s">
        <v>253</v>
      </c>
      <c r="K160" s="568">
        <v>152.27000000000001</v>
      </c>
      <c r="L160" s="567" t="s">
        <v>254</v>
      </c>
    </row>
    <row r="161" spans="1:12" x14ac:dyDescent="0.35">
      <c r="A161" s="567" t="s">
        <v>249</v>
      </c>
      <c r="B161" s="567" t="s">
        <v>250</v>
      </c>
      <c r="C161" s="567" t="s">
        <v>344</v>
      </c>
      <c r="D161" s="567" t="s">
        <v>11682</v>
      </c>
      <c r="E161" s="568" t="s">
        <v>25</v>
      </c>
      <c r="F161" s="567" t="s">
        <v>25</v>
      </c>
      <c r="G161" s="567">
        <v>92220</v>
      </c>
      <c r="H161" s="567" t="s">
        <v>353</v>
      </c>
      <c r="I161" s="567" t="s">
        <v>72</v>
      </c>
      <c r="J161" s="567" t="s">
        <v>253</v>
      </c>
      <c r="K161" s="568">
        <v>183.2</v>
      </c>
      <c r="L161" s="567" t="s">
        <v>254</v>
      </c>
    </row>
    <row r="162" spans="1:12" x14ac:dyDescent="0.35">
      <c r="A162" s="567" t="s">
        <v>249</v>
      </c>
      <c r="B162" s="567" t="s">
        <v>250</v>
      </c>
      <c r="C162" s="567" t="s">
        <v>344</v>
      </c>
      <c r="D162" s="567" t="s">
        <v>11682</v>
      </c>
      <c r="E162" s="568" t="s">
        <v>25</v>
      </c>
      <c r="F162" s="567" t="s">
        <v>25</v>
      </c>
      <c r="G162" s="567">
        <v>92221</v>
      </c>
      <c r="H162" s="567" t="s">
        <v>354</v>
      </c>
      <c r="I162" s="567" t="s">
        <v>72</v>
      </c>
      <c r="J162" s="567" t="s">
        <v>253</v>
      </c>
      <c r="K162" s="568">
        <v>272.33</v>
      </c>
      <c r="L162" s="567" t="s">
        <v>254</v>
      </c>
    </row>
    <row r="163" spans="1:12" x14ac:dyDescent="0.35">
      <c r="A163" s="567" t="s">
        <v>249</v>
      </c>
      <c r="B163" s="567" t="s">
        <v>250</v>
      </c>
      <c r="C163" s="567" t="s">
        <v>344</v>
      </c>
      <c r="D163" s="567" t="s">
        <v>11682</v>
      </c>
      <c r="E163" s="568" t="s">
        <v>25</v>
      </c>
      <c r="F163" s="567" t="s">
        <v>25</v>
      </c>
      <c r="G163" s="567">
        <v>92222</v>
      </c>
      <c r="H163" s="567" t="s">
        <v>355</v>
      </c>
      <c r="I163" s="567" t="s">
        <v>72</v>
      </c>
      <c r="J163" s="567" t="s">
        <v>253</v>
      </c>
      <c r="K163" s="568">
        <v>357.53</v>
      </c>
      <c r="L163" s="567" t="s">
        <v>254</v>
      </c>
    </row>
    <row r="164" spans="1:12" x14ac:dyDescent="0.35">
      <c r="A164" s="567" t="s">
        <v>249</v>
      </c>
      <c r="B164" s="567" t="s">
        <v>250</v>
      </c>
      <c r="C164" s="567" t="s">
        <v>344</v>
      </c>
      <c r="D164" s="567" t="s">
        <v>11682</v>
      </c>
      <c r="E164" s="568" t="s">
        <v>25</v>
      </c>
      <c r="F164" s="567" t="s">
        <v>25</v>
      </c>
      <c r="G164" s="567">
        <v>92223</v>
      </c>
      <c r="H164" s="567" t="s">
        <v>356</v>
      </c>
      <c r="I164" s="567" t="s">
        <v>72</v>
      </c>
      <c r="J164" s="567" t="s">
        <v>253</v>
      </c>
      <c r="K164" s="568">
        <v>431.47</v>
      </c>
      <c r="L164" s="567" t="s">
        <v>254</v>
      </c>
    </row>
    <row r="165" spans="1:12" x14ac:dyDescent="0.35">
      <c r="A165" s="567" t="s">
        <v>249</v>
      </c>
      <c r="B165" s="567" t="s">
        <v>250</v>
      </c>
      <c r="C165" s="567" t="s">
        <v>344</v>
      </c>
      <c r="D165" s="567" t="s">
        <v>11682</v>
      </c>
      <c r="E165" s="568" t="s">
        <v>25</v>
      </c>
      <c r="F165" s="567" t="s">
        <v>25</v>
      </c>
      <c r="G165" s="567">
        <v>92224</v>
      </c>
      <c r="H165" s="567" t="s">
        <v>357</v>
      </c>
      <c r="I165" s="567" t="s">
        <v>72</v>
      </c>
      <c r="J165" s="567" t="s">
        <v>253</v>
      </c>
      <c r="K165" s="568">
        <v>495.2</v>
      </c>
      <c r="L165" s="567" t="s">
        <v>254</v>
      </c>
    </row>
    <row r="166" spans="1:12" x14ac:dyDescent="0.35">
      <c r="A166" s="567" t="s">
        <v>249</v>
      </c>
      <c r="B166" s="567" t="s">
        <v>250</v>
      </c>
      <c r="C166" s="567" t="s">
        <v>344</v>
      </c>
      <c r="D166" s="567" t="s">
        <v>11682</v>
      </c>
      <c r="E166" s="568" t="s">
        <v>25</v>
      </c>
      <c r="F166" s="567" t="s">
        <v>25</v>
      </c>
      <c r="G166" s="567">
        <v>92226</v>
      </c>
      <c r="H166" s="567" t="s">
        <v>358</v>
      </c>
      <c r="I166" s="567" t="s">
        <v>72</v>
      </c>
      <c r="J166" s="567" t="s">
        <v>253</v>
      </c>
      <c r="K166" s="568">
        <v>518.11</v>
      </c>
      <c r="L166" s="567" t="s">
        <v>254</v>
      </c>
    </row>
    <row r="167" spans="1:12" x14ac:dyDescent="0.35">
      <c r="A167" s="567" t="s">
        <v>249</v>
      </c>
      <c r="B167" s="567" t="s">
        <v>250</v>
      </c>
      <c r="C167" s="567" t="s">
        <v>344</v>
      </c>
      <c r="D167" s="567" t="s">
        <v>11682</v>
      </c>
      <c r="E167" s="568" t="s">
        <v>25</v>
      </c>
      <c r="F167" s="567" t="s">
        <v>25</v>
      </c>
      <c r="G167" s="567">
        <v>92808</v>
      </c>
      <c r="H167" s="567" t="s">
        <v>359</v>
      </c>
      <c r="I167" s="567" t="s">
        <v>72</v>
      </c>
      <c r="J167" s="567" t="s">
        <v>253</v>
      </c>
      <c r="K167" s="568">
        <v>30.28</v>
      </c>
      <c r="L167" s="567" t="s">
        <v>254</v>
      </c>
    </row>
    <row r="168" spans="1:12" x14ac:dyDescent="0.35">
      <c r="A168" s="567" t="s">
        <v>249</v>
      </c>
      <c r="B168" s="567" t="s">
        <v>250</v>
      </c>
      <c r="C168" s="567" t="s">
        <v>344</v>
      </c>
      <c r="D168" s="567" t="s">
        <v>11682</v>
      </c>
      <c r="E168" s="568" t="s">
        <v>25</v>
      </c>
      <c r="F168" s="567" t="s">
        <v>25</v>
      </c>
      <c r="G168" s="567">
        <v>92809</v>
      </c>
      <c r="H168" s="567" t="s">
        <v>360</v>
      </c>
      <c r="I168" s="567" t="s">
        <v>72</v>
      </c>
      <c r="J168" s="567" t="s">
        <v>253</v>
      </c>
      <c r="K168" s="568">
        <v>38.909999999999997</v>
      </c>
      <c r="L168" s="567" t="s">
        <v>254</v>
      </c>
    </row>
    <row r="169" spans="1:12" x14ac:dyDescent="0.35">
      <c r="A169" s="567" t="s">
        <v>249</v>
      </c>
      <c r="B169" s="567" t="s">
        <v>250</v>
      </c>
      <c r="C169" s="567" t="s">
        <v>344</v>
      </c>
      <c r="D169" s="567" t="s">
        <v>11682</v>
      </c>
      <c r="E169" s="568" t="s">
        <v>25</v>
      </c>
      <c r="F169" s="567" t="s">
        <v>25</v>
      </c>
      <c r="G169" s="567">
        <v>92810</v>
      </c>
      <c r="H169" s="567" t="s">
        <v>361</v>
      </c>
      <c r="I169" s="567" t="s">
        <v>72</v>
      </c>
      <c r="J169" s="567" t="s">
        <v>253</v>
      </c>
      <c r="K169" s="568">
        <v>47.38</v>
      </c>
      <c r="L169" s="567" t="s">
        <v>254</v>
      </c>
    </row>
    <row r="170" spans="1:12" x14ac:dyDescent="0.35">
      <c r="A170" s="567" t="s">
        <v>249</v>
      </c>
      <c r="B170" s="567" t="s">
        <v>250</v>
      </c>
      <c r="C170" s="567" t="s">
        <v>344</v>
      </c>
      <c r="D170" s="567" t="s">
        <v>11682</v>
      </c>
      <c r="E170" s="568" t="s">
        <v>25</v>
      </c>
      <c r="F170" s="567" t="s">
        <v>25</v>
      </c>
      <c r="G170" s="567">
        <v>92811</v>
      </c>
      <c r="H170" s="567" t="s">
        <v>362</v>
      </c>
      <c r="I170" s="567" t="s">
        <v>72</v>
      </c>
      <c r="J170" s="567" t="s">
        <v>253</v>
      </c>
      <c r="K170" s="568">
        <v>56.55</v>
      </c>
      <c r="L170" s="567" t="s">
        <v>254</v>
      </c>
    </row>
    <row r="171" spans="1:12" x14ac:dyDescent="0.35">
      <c r="A171" s="567" t="s">
        <v>249</v>
      </c>
      <c r="B171" s="567" t="s">
        <v>250</v>
      </c>
      <c r="C171" s="567" t="s">
        <v>344</v>
      </c>
      <c r="D171" s="567" t="s">
        <v>11682</v>
      </c>
      <c r="E171" s="568" t="s">
        <v>25</v>
      </c>
      <c r="F171" s="567" t="s">
        <v>25</v>
      </c>
      <c r="G171" s="567">
        <v>92812</v>
      </c>
      <c r="H171" s="567" t="s">
        <v>363</v>
      </c>
      <c r="I171" s="567" t="s">
        <v>72</v>
      </c>
      <c r="J171" s="567" t="s">
        <v>253</v>
      </c>
      <c r="K171" s="568">
        <v>65.569999999999993</v>
      </c>
      <c r="L171" s="567" t="s">
        <v>254</v>
      </c>
    </row>
    <row r="172" spans="1:12" x14ac:dyDescent="0.35">
      <c r="A172" s="567" t="s">
        <v>249</v>
      </c>
      <c r="B172" s="567" t="s">
        <v>250</v>
      </c>
      <c r="C172" s="567" t="s">
        <v>344</v>
      </c>
      <c r="D172" s="567" t="s">
        <v>11682</v>
      </c>
      <c r="E172" s="568" t="s">
        <v>25</v>
      </c>
      <c r="F172" s="567" t="s">
        <v>25</v>
      </c>
      <c r="G172" s="567">
        <v>92813</v>
      </c>
      <c r="H172" s="567" t="s">
        <v>364</v>
      </c>
      <c r="I172" s="567" t="s">
        <v>72</v>
      </c>
      <c r="J172" s="567" t="s">
        <v>253</v>
      </c>
      <c r="K172" s="568">
        <v>76.38</v>
      </c>
      <c r="L172" s="567" t="s">
        <v>254</v>
      </c>
    </row>
    <row r="173" spans="1:12" x14ac:dyDescent="0.35">
      <c r="A173" s="567" t="s">
        <v>249</v>
      </c>
      <c r="B173" s="567" t="s">
        <v>250</v>
      </c>
      <c r="C173" s="567" t="s">
        <v>344</v>
      </c>
      <c r="D173" s="567" t="s">
        <v>11682</v>
      </c>
      <c r="E173" s="568" t="s">
        <v>25</v>
      </c>
      <c r="F173" s="567" t="s">
        <v>25</v>
      </c>
      <c r="G173" s="567">
        <v>92814</v>
      </c>
      <c r="H173" s="567" t="s">
        <v>365</v>
      </c>
      <c r="I173" s="567" t="s">
        <v>72</v>
      </c>
      <c r="J173" s="567" t="s">
        <v>253</v>
      </c>
      <c r="K173" s="568">
        <v>87.75</v>
      </c>
      <c r="L173" s="567" t="s">
        <v>254</v>
      </c>
    </row>
    <row r="174" spans="1:12" x14ac:dyDescent="0.35">
      <c r="A174" s="567" t="s">
        <v>249</v>
      </c>
      <c r="B174" s="567" t="s">
        <v>250</v>
      </c>
      <c r="C174" s="567" t="s">
        <v>344</v>
      </c>
      <c r="D174" s="567" t="s">
        <v>11682</v>
      </c>
      <c r="E174" s="568" t="s">
        <v>25</v>
      </c>
      <c r="F174" s="567" t="s">
        <v>25</v>
      </c>
      <c r="G174" s="567">
        <v>92815</v>
      </c>
      <c r="H174" s="567" t="s">
        <v>366</v>
      </c>
      <c r="I174" s="567" t="s">
        <v>72</v>
      </c>
      <c r="J174" s="567" t="s">
        <v>253</v>
      </c>
      <c r="K174" s="568">
        <v>101.06</v>
      </c>
      <c r="L174" s="567" t="s">
        <v>254</v>
      </c>
    </row>
    <row r="175" spans="1:12" x14ac:dyDescent="0.35">
      <c r="A175" s="567" t="s">
        <v>249</v>
      </c>
      <c r="B175" s="567" t="s">
        <v>250</v>
      </c>
      <c r="C175" s="567" t="s">
        <v>344</v>
      </c>
      <c r="D175" s="567" t="s">
        <v>11682</v>
      </c>
      <c r="E175" s="568" t="s">
        <v>25</v>
      </c>
      <c r="F175" s="567" t="s">
        <v>25</v>
      </c>
      <c r="G175" s="567">
        <v>92816</v>
      </c>
      <c r="H175" s="567" t="s">
        <v>367</v>
      </c>
      <c r="I175" s="567" t="s">
        <v>72</v>
      </c>
      <c r="J175" s="567" t="s">
        <v>253</v>
      </c>
      <c r="K175" s="568">
        <v>723.28</v>
      </c>
      <c r="L175" s="567" t="s">
        <v>254</v>
      </c>
    </row>
    <row r="176" spans="1:12" x14ac:dyDescent="0.35">
      <c r="A176" s="567" t="s">
        <v>249</v>
      </c>
      <c r="B176" s="567" t="s">
        <v>250</v>
      </c>
      <c r="C176" s="567" t="s">
        <v>344</v>
      </c>
      <c r="D176" s="567" t="s">
        <v>11682</v>
      </c>
      <c r="E176" s="568" t="s">
        <v>25</v>
      </c>
      <c r="F176" s="567" t="s">
        <v>25</v>
      </c>
      <c r="G176" s="567">
        <v>92817</v>
      </c>
      <c r="H176" s="567" t="s">
        <v>368</v>
      </c>
      <c r="I176" s="567" t="s">
        <v>72</v>
      </c>
      <c r="J176" s="567" t="s">
        <v>253</v>
      </c>
      <c r="K176" s="568">
        <v>126.46</v>
      </c>
      <c r="L176" s="567" t="s">
        <v>254</v>
      </c>
    </row>
    <row r="177" spans="1:12" x14ac:dyDescent="0.35">
      <c r="A177" s="567" t="s">
        <v>249</v>
      </c>
      <c r="B177" s="567" t="s">
        <v>250</v>
      </c>
      <c r="C177" s="567" t="s">
        <v>344</v>
      </c>
      <c r="D177" s="567" t="s">
        <v>11682</v>
      </c>
      <c r="E177" s="568" t="s">
        <v>25</v>
      </c>
      <c r="F177" s="567" t="s">
        <v>25</v>
      </c>
      <c r="G177" s="567">
        <v>92818</v>
      </c>
      <c r="H177" s="567" t="s">
        <v>369</v>
      </c>
      <c r="I177" s="567" t="s">
        <v>72</v>
      </c>
      <c r="J177" s="567" t="s">
        <v>253</v>
      </c>
      <c r="K177" s="569">
        <v>1034.8699999999999</v>
      </c>
      <c r="L177" s="567" t="s">
        <v>254</v>
      </c>
    </row>
    <row r="178" spans="1:12" x14ac:dyDescent="0.35">
      <c r="A178" s="567" t="s">
        <v>249</v>
      </c>
      <c r="B178" s="567" t="s">
        <v>250</v>
      </c>
      <c r="C178" s="567" t="s">
        <v>344</v>
      </c>
      <c r="D178" s="567" t="s">
        <v>11682</v>
      </c>
      <c r="E178" s="568" t="s">
        <v>25</v>
      </c>
      <c r="F178" s="567" t="s">
        <v>25</v>
      </c>
      <c r="G178" s="567">
        <v>92819</v>
      </c>
      <c r="H178" s="567" t="s">
        <v>370</v>
      </c>
      <c r="I178" s="567" t="s">
        <v>72</v>
      </c>
      <c r="J178" s="567" t="s">
        <v>253</v>
      </c>
      <c r="K178" s="568">
        <v>170.22</v>
      </c>
      <c r="L178" s="567" t="s">
        <v>254</v>
      </c>
    </row>
    <row r="179" spans="1:12" x14ac:dyDescent="0.35">
      <c r="A179" s="567" t="s">
        <v>249</v>
      </c>
      <c r="B179" s="567" t="s">
        <v>250</v>
      </c>
      <c r="C179" s="567" t="s">
        <v>344</v>
      </c>
      <c r="D179" s="567" t="s">
        <v>11682</v>
      </c>
      <c r="E179" s="568" t="s">
        <v>25</v>
      </c>
      <c r="F179" s="567" t="s">
        <v>25</v>
      </c>
      <c r="G179" s="567">
        <v>92820</v>
      </c>
      <c r="H179" s="567" t="s">
        <v>371</v>
      </c>
      <c r="I179" s="567" t="s">
        <v>72</v>
      </c>
      <c r="J179" s="567" t="s">
        <v>253</v>
      </c>
      <c r="K179" s="568">
        <v>36.1</v>
      </c>
      <c r="L179" s="567" t="s">
        <v>254</v>
      </c>
    </row>
    <row r="180" spans="1:12" x14ac:dyDescent="0.35">
      <c r="A180" s="567" t="s">
        <v>249</v>
      </c>
      <c r="B180" s="567" t="s">
        <v>250</v>
      </c>
      <c r="C180" s="567" t="s">
        <v>344</v>
      </c>
      <c r="D180" s="567" t="s">
        <v>11682</v>
      </c>
      <c r="E180" s="568" t="s">
        <v>25</v>
      </c>
      <c r="F180" s="567" t="s">
        <v>25</v>
      </c>
      <c r="G180" s="567">
        <v>92821</v>
      </c>
      <c r="H180" s="567" t="s">
        <v>372</v>
      </c>
      <c r="I180" s="567" t="s">
        <v>72</v>
      </c>
      <c r="J180" s="567" t="s">
        <v>253</v>
      </c>
      <c r="K180" s="568">
        <v>46.35</v>
      </c>
      <c r="L180" s="567" t="s">
        <v>254</v>
      </c>
    </row>
    <row r="181" spans="1:12" x14ac:dyDescent="0.35">
      <c r="A181" s="567" t="s">
        <v>249</v>
      </c>
      <c r="B181" s="567" t="s">
        <v>250</v>
      </c>
      <c r="C181" s="567" t="s">
        <v>344</v>
      </c>
      <c r="D181" s="567" t="s">
        <v>11682</v>
      </c>
      <c r="E181" s="568" t="s">
        <v>25</v>
      </c>
      <c r="F181" s="567" t="s">
        <v>25</v>
      </c>
      <c r="G181" s="567">
        <v>92822</v>
      </c>
      <c r="H181" s="567" t="s">
        <v>373</v>
      </c>
      <c r="I181" s="567" t="s">
        <v>72</v>
      </c>
      <c r="J181" s="567" t="s">
        <v>253</v>
      </c>
      <c r="K181" s="568">
        <v>56.61</v>
      </c>
      <c r="L181" s="567" t="s">
        <v>254</v>
      </c>
    </row>
    <row r="182" spans="1:12" x14ac:dyDescent="0.35">
      <c r="A182" s="567" t="s">
        <v>249</v>
      </c>
      <c r="B182" s="567" t="s">
        <v>250</v>
      </c>
      <c r="C182" s="567" t="s">
        <v>344</v>
      </c>
      <c r="D182" s="567" t="s">
        <v>11682</v>
      </c>
      <c r="E182" s="568" t="s">
        <v>25</v>
      </c>
      <c r="F182" s="567" t="s">
        <v>25</v>
      </c>
      <c r="G182" s="567">
        <v>92824</v>
      </c>
      <c r="H182" s="567" t="s">
        <v>374</v>
      </c>
      <c r="I182" s="567" t="s">
        <v>72</v>
      </c>
      <c r="J182" s="567" t="s">
        <v>253</v>
      </c>
      <c r="K182" s="568">
        <v>67.36</v>
      </c>
      <c r="L182" s="567" t="s">
        <v>254</v>
      </c>
    </row>
    <row r="183" spans="1:12" x14ac:dyDescent="0.35">
      <c r="A183" s="567" t="s">
        <v>249</v>
      </c>
      <c r="B183" s="567" t="s">
        <v>250</v>
      </c>
      <c r="C183" s="567" t="s">
        <v>344</v>
      </c>
      <c r="D183" s="567" t="s">
        <v>11682</v>
      </c>
      <c r="E183" s="568" t="s">
        <v>25</v>
      </c>
      <c r="F183" s="567" t="s">
        <v>25</v>
      </c>
      <c r="G183" s="567">
        <v>92825</v>
      </c>
      <c r="H183" s="567" t="s">
        <v>375</v>
      </c>
      <c r="I183" s="567" t="s">
        <v>72</v>
      </c>
      <c r="J183" s="567" t="s">
        <v>253</v>
      </c>
      <c r="K183" s="568">
        <v>78.16</v>
      </c>
      <c r="L183" s="567" t="s">
        <v>254</v>
      </c>
    </row>
    <row r="184" spans="1:12" x14ac:dyDescent="0.35">
      <c r="A184" s="567" t="s">
        <v>249</v>
      </c>
      <c r="B184" s="567" t="s">
        <v>250</v>
      </c>
      <c r="C184" s="567" t="s">
        <v>344</v>
      </c>
      <c r="D184" s="567" t="s">
        <v>11682</v>
      </c>
      <c r="E184" s="568" t="s">
        <v>25</v>
      </c>
      <c r="F184" s="567" t="s">
        <v>25</v>
      </c>
      <c r="G184" s="567">
        <v>92826</v>
      </c>
      <c r="H184" s="567" t="s">
        <v>376</v>
      </c>
      <c r="I184" s="567" t="s">
        <v>72</v>
      </c>
      <c r="J184" s="567" t="s">
        <v>253</v>
      </c>
      <c r="K184" s="568">
        <v>90.44</v>
      </c>
      <c r="L184" s="567" t="s">
        <v>254</v>
      </c>
    </row>
    <row r="185" spans="1:12" x14ac:dyDescent="0.35">
      <c r="A185" s="567" t="s">
        <v>249</v>
      </c>
      <c r="B185" s="567" t="s">
        <v>250</v>
      </c>
      <c r="C185" s="567" t="s">
        <v>344</v>
      </c>
      <c r="D185" s="567" t="s">
        <v>11682</v>
      </c>
      <c r="E185" s="568" t="s">
        <v>25</v>
      </c>
      <c r="F185" s="567" t="s">
        <v>25</v>
      </c>
      <c r="G185" s="567">
        <v>92827</v>
      </c>
      <c r="H185" s="567" t="s">
        <v>377</v>
      </c>
      <c r="I185" s="567" t="s">
        <v>72</v>
      </c>
      <c r="J185" s="567" t="s">
        <v>253</v>
      </c>
      <c r="K185" s="568">
        <v>103.35</v>
      </c>
      <c r="L185" s="567" t="s">
        <v>254</v>
      </c>
    </row>
    <row r="186" spans="1:12" x14ac:dyDescent="0.35">
      <c r="A186" s="567" t="s">
        <v>249</v>
      </c>
      <c r="B186" s="567" t="s">
        <v>250</v>
      </c>
      <c r="C186" s="567" t="s">
        <v>344</v>
      </c>
      <c r="D186" s="567" t="s">
        <v>11682</v>
      </c>
      <c r="E186" s="568" t="s">
        <v>25</v>
      </c>
      <c r="F186" s="567" t="s">
        <v>25</v>
      </c>
      <c r="G186" s="567">
        <v>92828</v>
      </c>
      <c r="H186" s="567" t="s">
        <v>378</v>
      </c>
      <c r="I186" s="567" t="s">
        <v>72</v>
      </c>
      <c r="J186" s="567" t="s">
        <v>253</v>
      </c>
      <c r="K186" s="568">
        <v>118.52</v>
      </c>
      <c r="L186" s="567" t="s">
        <v>254</v>
      </c>
    </row>
    <row r="187" spans="1:12" x14ac:dyDescent="0.35">
      <c r="A187" s="567" t="s">
        <v>249</v>
      </c>
      <c r="B187" s="567" t="s">
        <v>250</v>
      </c>
      <c r="C187" s="567" t="s">
        <v>344</v>
      </c>
      <c r="D187" s="567" t="s">
        <v>11682</v>
      </c>
      <c r="E187" s="568" t="s">
        <v>25</v>
      </c>
      <c r="F187" s="567" t="s">
        <v>25</v>
      </c>
      <c r="G187" s="567">
        <v>92829</v>
      </c>
      <c r="H187" s="567" t="s">
        <v>379</v>
      </c>
      <c r="I187" s="567" t="s">
        <v>72</v>
      </c>
      <c r="J187" s="567" t="s">
        <v>253</v>
      </c>
      <c r="K187" s="568">
        <v>743.85</v>
      </c>
      <c r="L187" s="567" t="s">
        <v>254</v>
      </c>
    </row>
    <row r="188" spans="1:12" x14ac:dyDescent="0.35">
      <c r="A188" s="567" t="s">
        <v>249</v>
      </c>
      <c r="B188" s="567" t="s">
        <v>250</v>
      </c>
      <c r="C188" s="567" t="s">
        <v>344</v>
      </c>
      <c r="D188" s="567" t="s">
        <v>11682</v>
      </c>
      <c r="E188" s="568" t="s">
        <v>25</v>
      </c>
      <c r="F188" s="567" t="s">
        <v>25</v>
      </c>
      <c r="G188" s="567">
        <v>92830</v>
      </c>
      <c r="H188" s="567" t="s">
        <v>380</v>
      </c>
      <c r="I188" s="567" t="s">
        <v>72</v>
      </c>
      <c r="J188" s="567" t="s">
        <v>253</v>
      </c>
      <c r="K188" s="568">
        <v>147.03</v>
      </c>
      <c r="L188" s="567" t="s">
        <v>254</v>
      </c>
    </row>
    <row r="189" spans="1:12" x14ac:dyDescent="0.35">
      <c r="A189" s="567" t="s">
        <v>249</v>
      </c>
      <c r="B189" s="567" t="s">
        <v>250</v>
      </c>
      <c r="C189" s="567" t="s">
        <v>344</v>
      </c>
      <c r="D189" s="567" t="s">
        <v>11682</v>
      </c>
      <c r="E189" s="568" t="s">
        <v>25</v>
      </c>
      <c r="F189" s="567" t="s">
        <v>25</v>
      </c>
      <c r="G189" s="567">
        <v>92831</v>
      </c>
      <c r="H189" s="567" t="s">
        <v>381</v>
      </c>
      <c r="I189" s="567" t="s">
        <v>72</v>
      </c>
      <c r="J189" s="567" t="s">
        <v>253</v>
      </c>
      <c r="K189" s="569">
        <v>1060.0999999999999</v>
      </c>
      <c r="L189" s="567" t="s">
        <v>254</v>
      </c>
    </row>
    <row r="190" spans="1:12" x14ac:dyDescent="0.35">
      <c r="A190" s="567" t="s">
        <v>249</v>
      </c>
      <c r="B190" s="567" t="s">
        <v>250</v>
      </c>
      <c r="C190" s="567" t="s">
        <v>344</v>
      </c>
      <c r="D190" s="567" t="s">
        <v>11682</v>
      </c>
      <c r="E190" s="568" t="s">
        <v>25</v>
      </c>
      <c r="F190" s="567" t="s">
        <v>25</v>
      </c>
      <c r="G190" s="567">
        <v>92832</v>
      </c>
      <c r="H190" s="567" t="s">
        <v>382</v>
      </c>
      <c r="I190" s="567" t="s">
        <v>72</v>
      </c>
      <c r="J190" s="567" t="s">
        <v>253</v>
      </c>
      <c r="K190" s="568">
        <v>195.45</v>
      </c>
      <c r="L190" s="567" t="s">
        <v>254</v>
      </c>
    </row>
    <row r="191" spans="1:12" x14ac:dyDescent="0.35">
      <c r="A191" s="567" t="s">
        <v>249</v>
      </c>
      <c r="B191" s="567" t="s">
        <v>250</v>
      </c>
      <c r="C191" s="567" t="s">
        <v>344</v>
      </c>
      <c r="D191" s="567" t="s">
        <v>11682</v>
      </c>
      <c r="E191" s="568" t="s">
        <v>25</v>
      </c>
      <c r="F191" s="567" t="s">
        <v>25</v>
      </c>
      <c r="G191" s="567">
        <v>95565</v>
      </c>
      <c r="H191" s="567" t="s">
        <v>383</v>
      </c>
      <c r="I191" s="567" t="s">
        <v>72</v>
      </c>
      <c r="J191" s="567" t="s">
        <v>253</v>
      </c>
      <c r="K191" s="568">
        <v>123.76</v>
      </c>
      <c r="L191" s="567" t="s">
        <v>254</v>
      </c>
    </row>
    <row r="192" spans="1:12" x14ac:dyDescent="0.35">
      <c r="A192" s="567" t="s">
        <v>249</v>
      </c>
      <c r="B192" s="567" t="s">
        <v>250</v>
      </c>
      <c r="C192" s="567" t="s">
        <v>344</v>
      </c>
      <c r="D192" s="567" t="s">
        <v>11682</v>
      </c>
      <c r="E192" s="568" t="s">
        <v>25</v>
      </c>
      <c r="F192" s="567" t="s">
        <v>25</v>
      </c>
      <c r="G192" s="567">
        <v>95566</v>
      </c>
      <c r="H192" s="567" t="s">
        <v>384</v>
      </c>
      <c r="I192" s="567" t="s">
        <v>72</v>
      </c>
      <c r="J192" s="567" t="s">
        <v>253</v>
      </c>
      <c r="K192" s="568">
        <v>129.5</v>
      </c>
      <c r="L192" s="567" t="s">
        <v>254</v>
      </c>
    </row>
    <row r="193" spans="1:12" x14ac:dyDescent="0.35">
      <c r="A193" s="567" t="s">
        <v>249</v>
      </c>
      <c r="B193" s="567" t="s">
        <v>250</v>
      </c>
      <c r="C193" s="567" t="s">
        <v>344</v>
      </c>
      <c r="D193" s="567" t="s">
        <v>11682</v>
      </c>
      <c r="E193" s="568" t="s">
        <v>25</v>
      </c>
      <c r="F193" s="567" t="s">
        <v>25</v>
      </c>
      <c r="G193" s="567">
        <v>95567</v>
      </c>
      <c r="H193" s="567" t="s">
        <v>385</v>
      </c>
      <c r="I193" s="567" t="s">
        <v>72</v>
      </c>
      <c r="J193" s="567" t="s">
        <v>253</v>
      </c>
      <c r="K193" s="568">
        <v>73.14</v>
      </c>
      <c r="L193" s="567" t="s">
        <v>254</v>
      </c>
    </row>
    <row r="194" spans="1:12" x14ac:dyDescent="0.35">
      <c r="A194" s="567" t="s">
        <v>249</v>
      </c>
      <c r="B194" s="567" t="s">
        <v>250</v>
      </c>
      <c r="C194" s="567" t="s">
        <v>344</v>
      </c>
      <c r="D194" s="567" t="s">
        <v>11682</v>
      </c>
      <c r="E194" s="568" t="s">
        <v>25</v>
      </c>
      <c r="F194" s="567" t="s">
        <v>25</v>
      </c>
      <c r="G194" s="567">
        <v>95568</v>
      </c>
      <c r="H194" s="567" t="s">
        <v>386</v>
      </c>
      <c r="I194" s="567" t="s">
        <v>72</v>
      </c>
      <c r="J194" s="567" t="s">
        <v>253</v>
      </c>
      <c r="K194" s="568">
        <v>89.53</v>
      </c>
      <c r="L194" s="567" t="s">
        <v>254</v>
      </c>
    </row>
    <row r="195" spans="1:12" x14ac:dyDescent="0.35">
      <c r="A195" s="567" t="s">
        <v>249</v>
      </c>
      <c r="B195" s="567" t="s">
        <v>250</v>
      </c>
      <c r="C195" s="567" t="s">
        <v>344</v>
      </c>
      <c r="D195" s="567" t="s">
        <v>11682</v>
      </c>
      <c r="E195" s="568" t="s">
        <v>25</v>
      </c>
      <c r="F195" s="567" t="s">
        <v>25</v>
      </c>
      <c r="G195" s="567">
        <v>95569</v>
      </c>
      <c r="H195" s="567" t="s">
        <v>387</v>
      </c>
      <c r="I195" s="567" t="s">
        <v>72</v>
      </c>
      <c r="J195" s="567" t="s">
        <v>253</v>
      </c>
      <c r="K195" s="568">
        <v>122.85</v>
      </c>
      <c r="L195" s="567" t="s">
        <v>254</v>
      </c>
    </row>
    <row r="196" spans="1:12" x14ac:dyDescent="0.35">
      <c r="A196" s="567" t="s">
        <v>249</v>
      </c>
      <c r="B196" s="567" t="s">
        <v>250</v>
      </c>
      <c r="C196" s="567" t="s">
        <v>344</v>
      </c>
      <c r="D196" s="567" t="s">
        <v>11682</v>
      </c>
      <c r="E196" s="568" t="s">
        <v>25</v>
      </c>
      <c r="F196" s="567" t="s">
        <v>25</v>
      </c>
      <c r="G196" s="567">
        <v>95570</v>
      </c>
      <c r="H196" s="567" t="s">
        <v>388</v>
      </c>
      <c r="I196" s="567" t="s">
        <v>72</v>
      </c>
      <c r="J196" s="567" t="s">
        <v>253</v>
      </c>
      <c r="K196" s="568">
        <v>78.88</v>
      </c>
      <c r="L196" s="567" t="s">
        <v>254</v>
      </c>
    </row>
    <row r="197" spans="1:12" x14ac:dyDescent="0.35">
      <c r="A197" s="567" t="s">
        <v>249</v>
      </c>
      <c r="B197" s="567" t="s">
        <v>250</v>
      </c>
      <c r="C197" s="567" t="s">
        <v>344</v>
      </c>
      <c r="D197" s="567" t="s">
        <v>11682</v>
      </c>
      <c r="E197" s="568" t="s">
        <v>25</v>
      </c>
      <c r="F197" s="567" t="s">
        <v>25</v>
      </c>
      <c r="G197" s="567">
        <v>95571</v>
      </c>
      <c r="H197" s="567" t="s">
        <v>389</v>
      </c>
      <c r="I197" s="567" t="s">
        <v>72</v>
      </c>
      <c r="J197" s="567" t="s">
        <v>253</v>
      </c>
      <c r="K197" s="568">
        <v>96.87</v>
      </c>
      <c r="L197" s="567" t="s">
        <v>254</v>
      </c>
    </row>
    <row r="198" spans="1:12" x14ac:dyDescent="0.35">
      <c r="A198" s="567" t="s">
        <v>249</v>
      </c>
      <c r="B198" s="567" t="s">
        <v>250</v>
      </c>
      <c r="C198" s="567" t="s">
        <v>344</v>
      </c>
      <c r="D198" s="567" t="s">
        <v>11682</v>
      </c>
      <c r="E198" s="568" t="s">
        <v>25</v>
      </c>
      <c r="F198" s="567" t="s">
        <v>25</v>
      </c>
      <c r="G198" s="567">
        <v>95572</v>
      </c>
      <c r="H198" s="567" t="s">
        <v>390</v>
      </c>
      <c r="I198" s="567" t="s">
        <v>72</v>
      </c>
      <c r="J198" s="567" t="s">
        <v>253</v>
      </c>
      <c r="K198" s="568">
        <v>131.97</v>
      </c>
      <c r="L198" s="567" t="s">
        <v>254</v>
      </c>
    </row>
    <row r="199" spans="1:12" x14ac:dyDescent="0.35">
      <c r="A199" s="567" t="s">
        <v>249</v>
      </c>
      <c r="B199" s="567" t="s">
        <v>250</v>
      </c>
      <c r="C199" s="567" t="s">
        <v>391</v>
      </c>
      <c r="D199" s="567" t="s">
        <v>11683</v>
      </c>
      <c r="E199" s="568" t="s">
        <v>25</v>
      </c>
      <c r="F199" s="567" t="s">
        <v>25</v>
      </c>
      <c r="G199" s="567">
        <v>97127</v>
      </c>
      <c r="H199" s="567" t="s">
        <v>392</v>
      </c>
      <c r="I199" s="567" t="s">
        <v>72</v>
      </c>
      <c r="J199" s="567" t="s">
        <v>308</v>
      </c>
      <c r="K199" s="568">
        <v>3.66</v>
      </c>
      <c r="L199" s="567" t="s">
        <v>254</v>
      </c>
    </row>
    <row r="200" spans="1:12" x14ac:dyDescent="0.35">
      <c r="A200" s="567" t="s">
        <v>249</v>
      </c>
      <c r="B200" s="567" t="s">
        <v>250</v>
      </c>
      <c r="C200" s="567" t="s">
        <v>391</v>
      </c>
      <c r="D200" s="567" t="s">
        <v>11683</v>
      </c>
      <c r="E200" s="568" t="s">
        <v>25</v>
      </c>
      <c r="F200" s="567" t="s">
        <v>25</v>
      </c>
      <c r="G200" s="567">
        <v>97128</v>
      </c>
      <c r="H200" s="567" t="s">
        <v>393</v>
      </c>
      <c r="I200" s="567" t="s">
        <v>72</v>
      </c>
      <c r="J200" s="567" t="s">
        <v>253</v>
      </c>
      <c r="K200" s="568">
        <v>7.39</v>
      </c>
      <c r="L200" s="567" t="s">
        <v>254</v>
      </c>
    </row>
    <row r="201" spans="1:12" x14ac:dyDescent="0.35">
      <c r="A201" s="567" t="s">
        <v>249</v>
      </c>
      <c r="B201" s="567" t="s">
        <v>250</v>
      </c>
      <c r="C201" s="567" t="s">
        <v>391</v>
      </c>
      <c r="D201" s="567" t="s">
        <v>11683</v>
      </c>
      <c r="E201" s="568" t="s">
        <v>25</v>
      </c>
      <c r="F201" s="567" t="s">
        <v>25</v>
      </c>
      <c r="G201" s="567">
        <v>97129</v>
      </c>
      <c r="H201" s="567" t="s">
        <v>394</v>
      </c>
      <c r="I201" s="567" t="s">
        <v>72</v>
      </c>
      <c r="J201" s="567" t="s">
        <v>253</v>
      </c>
      <c r="K201" s="568">
        <v>9.09</v>
      </c>
      <c r="L201" s="567" t="s">
        <v>254</v>
      </c>
    </row>
    <row r="202" spans="1:12" x14ac:dyDescent="0.35">
      <c r="A202" s="567" t="s">
        <v>249</v>
      </c>
      <c r="B202" s="567" t="s">
        <v>250</v>
      </c>
      <c r="C202" s="567" t="s">
        <v>391</v>
      </c>
      <c r="D202" s="567" t="s">
        <v>11683</v>
      </c>
      <c r="E202" s="568" t="s">
        <v>25</v>
      </c>
      <c r="F202" s="567" t="s">
        <v>25</v>
      </c>
      <c r="G202" s="567">
        <v>97130</v>
      </c>
      <c r="H202" s="567" t="s">
        <v>395</v>
      </c>
      <c r="I202" s="567" t="s">
        <v>72</v>
      </c>
      <c r="J202" s="567" t="s">
        <v>253</v>
      </c>
      <c r="K202" s="568">
        <v>10.78</v>
      </c>
      <c r="L202" s="567" t="s">
        <v>254</v>
      </c>
    </row>
    <row r="203" spans="1:12" x14ac:dyDescent="0.35">
      <c r="A203" s="567" t="s">
        <v>249</v>
      </c>
      <c r="B203" s="567" t="s">
        <v>250</v>
      </c>
      <c r="C203" s="567" t="s">
        <v>391</v>
      </c>
      <c r="D203" s="567" t="s">
        <v>11683</v>
      </c>
      <c r="E203" s="568" t="s">
        <v>25</v>
      </c>
      <c r="F203" s="567" t="s">
        <v>25</v>
      </c>
      <c r="G203" s="567">
        <v>97131</v>
      </c>
      <c r="H203" s="567" t="s">
        <v>396</v>
      </c>
      <c r="I203" s="567" t="s">
        <v>72</v>
      </c>
      <c r="J203" s="567" t="s">
        <v>253</v>
      </c>
      <c r="K203" s="568">
        <v>12.48</v>
      </c>
      <c r="L203" s="567" t="s">
        <v>254</v>
      </c>
    </row>
    <row r="204" spans="1:12" x14ac:dyDescent="0.35">
      <c r="A204" s="567" t="s">
        <v>249</v>
      </c>
      <c r="B204" s="567" t="s">
        <v>250</v>
      </c>
      <c r="C204" s="567" t="s">
        <v>391</v>
      </c>
      <c r="D204" s="567" t="s">
        <v>11683</v>
      </c>
      <c r="E204" s="568" t="s">
        <v>25</v>
      </c>
      <c r="F204" s="567" t="s">
        <v>25</v>
      </c>
      <c r="G204" s="567">
        <v>97132</v>
      </c>
      <c r="H204" s="567" t="s">
        <v>397</v>
      </c>
      <c r="I204" s="567" t="s">
        <v>72</v>
      </c>
      <c r="J204" s="567" t="s">
        <v>253</v>
      </c>
      <c r="K204" s="568">
        <v>14.15</v>
      </c>
      <c r="L204" s="567" t="s">
        <v>254</v>
      </c>
    </row>
    <row r="205" spans="1:12" x14ac:dyDescent="0.35">
      <c r="A205" s="567" t="s">
        <v>249</v>
      </c>
      <c r="B205" s="567" t="s">
        <v>250</v>
      </c>
      <c r="C205" s="567" t="s">
        <v>391</v>
      </c>
      <c r="D205" s="567" t="s">
        <v>11683</v>
      </c>
      <c r="E205" s="568" t="s">
        <v>25</v>
      </c>
      <c r="F205" s="567" t="s">
        <v>25</v>
      </c>
      <c r="G205" s="567">
        <v>97133</v>
      </c>
      <c r="H205" s="567" t="s">
        <v>398</v>
      </c>
      <c r="I205" s="567" t="s">
        <v>72</v>
      </c>
      <c r="J205" s="567" t="s">
        <v>253</v>
      </c>
      <c r="K205" s="568">
        <v>17.559999999999999</v>
      </c>
      <c r="L205" s="567" t="s">
        <v>254</v>
      </c>
    </row>
    <row r="206" spans="1:12" x14ac:dyDescent="0.35">
      <c r="A206" s="567" t="s">
        <v>249</v>
      </c>
      <c r="B206" s="567" t="s">
        <v>250</v>
      </c>
      <c r="C206" s="567" t="s">
        <v>391</v>
      </c>
      <c r="D206" s="567" t="s">
        <v>11683</v>
      </c>
      <c r="E206" s="568" t="s">
        <v>25</v>
      </c>
      <c r="F206" s="567" t="s">
        <v>25</v>
      </c>
      <c r="G206" s="567">
        <v>97134</v>
      </c>
      <c r="H206" s="567" t="s">
        <v>399</v>
      </c>
      <c r="I206" s="567" t="s">
        <v>72</v>
      </c>
      <c r="J206" s="567" t="s">
        <v>308</v>
      </c>
      <c r="K206" s="568">
        <v>1.75</v>
      </c>
      <c r="L206" s="567" t="s">
        <v>254</v>
      </c>
    </row>
    <row r="207" spans="1:12" x14ac:dyDescent="0.35">
      <c r="A207" s="567" t="s">
        <v>249</v>
      </c>
      <c r="B207" s="567" t="s">
        <v>250</v>
      </c>
      <c r="C207" s="567" t="s">
        <v>391</v>
      </c>
      <c r="D207" s="567" t="s">
        <v>11683</v>
      </c>
      <c r="E207" s="568" t="s">
        <v>25</v>
      </c>
      <c r="F207" s="567" t="s">
        <v>25</v>
      </c>
      <c r="G207" s="567">
        <v>97135</v>
      </c>
      <c r="H207" s="567" t="s">
        <v>400</v>
      </c>
      <c r="I207" s="567" t="s">
        <v>72</v>
      </c>
      <c r="J207" s="567" t="s">
        <v>253</v>
      </c>
      <c r="K207" s="568">
        <v>3.93</v>
      </c>
      <c r="L207" s="567" t="s">
        <v>254</v>
      </c>
    </row>
    <row r="208" spans="1:12" x14ac:dyDescent="0.35">
      <c r="A208" s="567" t="s">
        <v>249</v>
      </c>
      <c r="B208" s="567" t="s">
        <v>250</v>
      </c>
      <c r="C208" s="567" t="s">
        <v>391</v>
      </c>
      <c r="D208" s="567" t="s">
        <v>11683</v>
      </c>
      <c r="E208" s="568" t="s">
        <v>25</v>
      </c>
      <c r="F208" s="567" t="s">
        <v>25</v>
      </c>
      <c r="G208" s="567">
        <v>97136</v>
      </c>
      <c r="H208" s="567" t="s">
        <v>401</v>
      </c>
      <c r="I208" s="567" t="s">
        <v>72</v>
      </c>
      <c r="J208" s="567" t="s">
        <v>253</v>
      </c>
      <c r="K208" s="568">
        <v>4.82</v>
      </c>
      <c r="L208" s="567" t="s">
        <v>254</v>
      </c>
    </row>
    <row r="209" spans="1:12" x14ac:dyDescent="0.35">
      <c r="A209" s="567" t="s">
        <v>249</v>
      </c>
      <c r="B209" s="567" t="s">
        <v>250</v>
      </c>
      <c r="C209" s="567" t="s">
        <v>391</v>
      </c>
      <c r="D209" s="567" t="s">
        <v>11683</v>
      </c>
      <c r="E209" s="568" t="s">
        <v>25</v>
      </c>
      <c r="F209" s="567" t="s">
        <v>25</v>
      </c>
      <c r="G209" s="567">
        <v>97137</v>
      </c>
      <c r="H209" s="567" t="s">
        <v>402</v>
      </c>
      <c r="I209" s="567" t="s">
        <v>72</v>
      </c>
      <c r="J209" s="567" t="s">
        <v>253</v>
      </c>
      <c r="K209" s="568">
        <v>5.74</v>
      </c>
      <c r="L209" s="567" t="s">
        <v>254</v>
      </c>
    </row>
    <row r="210" spans="1:12" x14ac:dyDescent="0.35">
      <c r="A210" s="567" t="s">
        <v>249</v>
      </c>
      <c r="B210" s="567" t="s">
        <v>250</v>
      </c>
      <c r="C210" s="567" t="s">
        <v>391</v>
      </c>
      <c r="D210" s="567" t="s">
        <v>11683</v>
      </c>
      <c r="E210" s="568" t="s">
        <v>25</v>
      </c>
      <c r="F210" s="567" t="s">
        <v>25</v>
      </c>
      <c r="G210" s="567">
        <v>97138</v>
      </c>
      <c r="H210" s="567" t="s">
        <v>403</v>
      </c>
      <c r="I210" s="567" t="s">
        <v>72</v>
      </c>
      <c r="J210" s="567" t="s">
        <v>253</v>
      </c>
      <c r="K210" s="568">
        <v>6.63</v>
      </c>
      <c r="L210" s="567" t="s">
        <v>254</v>
      </c>
    </row>
    <row r="211" spans="1:12" x14ac:dyDescent="0.35">
      <c r="A211" s="567" t="s">
        <v>249</v>
      </c>
      <c r="B211" s="567" t="s">
        <v>250</v>
      </c>
      <c r="C211" s="567" t="s">
        <v>391</v>
      </c>
      <c r="D211" s="567" t="s">
        <v>11683</v>
      </c>
      <c r="E211" s="568" t="s">
        <v>25</v>
      </c>
      <c r="F211" s="567" t="s">
        <v>25</v>
      </c>
      <c r="G211" s="567">
        <v>97139</v>
      </c>
      <c r="H211" s="567" t="s">
        <v>404</v>
      </c>
      <c r="I211" s="567" t="s">
        <v>72</v>
      </c>
      <c r="J211" s="567" t="s">
        <v>253</v>
      </c>
      <c r="K211" s="568">
        <v>7.52</v>
      </c>
      <c r="L211" s="567" t="s">
        <v>254</v>
      </c>
    </row>
    <row r="212" spans="1:12" x14ac:dyDescent="0.35">
      <c r="A212" s="567" t="s">
        <v>249</v>
      </c>
      <c r="B212" s="567" t="s">
        <v>250</v>
      </c>
      <c r="C212" s="567" t="s">
        <v>391</v>
      </c>
      <c r="D212" s="567" t="s">
        <v>11683</v>
      </c>
      <c r="E212" s="568" t="s">
        <v>25</v>
      </c>
      <c r="F212" s="567" t="s">
        <v>25</v>
      </c>
      <c r="G212" s="567">
        <v>97140</v>
      </c>
      <c r="H212" s="567" t="s">
        <v>405</v>
      </c>
      <c r="I212" s="567" t="s">
        <v>72</v>
      </c>
      <c r="J212" s="567" t="s">
        <v>253</v>
      </c>
      <c r="K212" s="568">
        <v>9.34</v>
      </c>
      <c r="L212" s="567" t="s">
        <v>254</v>
      </c>
    </row>
    <row r="213" spans="1:12" x14ac:dyDescent="0.35">
      <c r="A213" s="567" t="s">
        <v>249</v>
      </c>
      <c r="B213" s="567" t="s">
        <v>250</v>
      </c>
      <c r="C213" s="567" t="s">
        <v>11684</v>
      </c>
      <c r="D213" s="567" t="s">
        <v>11685</v>
      </c>
      <c r="E213" s="568" t="s">
        <v>25</v>
      </c>
      <c r="F213" s="567" t="s">
        <v>25</v>
      </c>
      <c r="G213" s="567">
        <v>103089</v>
      </c>
      <c r="H213" s="567" t="s">
        <v>11686</v>
      </c>
      <c r="I213" s="567" t="s">
        <v>72</v>
      </c>
      <c r="J213" s="567" t="s">
        <v>253</v>
      </c>
      <c r="K213" s="568">
        <v>7.95</v>
      </c>
      <c r="L213" s="567" t="s">
        <v>254</v>
      </c>
    </row>
    <row r="214" spans="1:12" x14ac:dyDescent="0.35">
      <c r="A214" s="567" t="s">
        <v>249</v>
      </c>
      <c r="B214" s="567" t="s">
        <v>250</v>
      </c>
      <c r="C214" s="567" t="s">
        <v>11684</v>
      </c>
      <c r="D214" s="567" t="s">
        <v>11685</v>
      </c>
      <c r="E214" s="568" t="s">
        <v>25</v>
      </c>
      <c r="F214" s="567" t="s">
        <v>25</v>
      </c>
      <c r="G214" s="567">
        <v>103090</v>
      </c>
      <c r="H214" s="567" t="s">
        <v>11687</v>
      </c>
      <c r="I214" s="567" t="s">
        <v>72</v>
      </c>
      <c r="J214" s="567" t="s">
        <v>253</v>
      </c>
      <c r="K214" s="568">
        <v>9.49</v>
      </c>
      <c r="L214" s="567" t="s">
        <v>254</v>
      </c>
    </row>
    <row r="215" spans="1:12" x14ac:dyDescent="0.35">
      <c r="A215" s="567" t="s">
        <v>249</v>
      </c>
      <c r="B215" s="567" t="s">
        <v>250</v>
      </c>
      <c r="C215" s="567" t="s">
        <v>11684</v>
      </c>
      <c r="D215" s="567" t="s">
        <v>11685</v>
      </c>
      <c r="E215" s="568" t="s">
        <v>25</v>
      </c>
      <c r="F215" s="567" t="s">
        <v>25</v>
      </c>
      <c r="G215" s="567">
        <v>103091</v>
      </c>
      <c r="H215" s="567" t="s">
        <v>11688</v>
      </c>
      <c r="I215" s="567" t="s">
        <v>72</v>
      </c>
      <c r="J215" s="567" t="s">
        <v>253</v>
      </c>
      <c r="K215" s="568">
        <v>13.35</v>
      </c>
      <c r="L215" s="567" t="s">
        <v>254</v>
      </c>
    </row>
    <row r="216" spans="1:12" x14ac:dyDescent="0.35">
      <c r="A216" s="567" t="s">
        <v>249</v>
      </c>
      <c r="B216" s="567" t="s">
        <v>250</v>
      </c>
      <c r="C216" s="567" t="s">
        <v>11684</v>
      </c>
      <c r="D216" s="567" t="s">
        <v>11685</v>
      </c>
      <c r="E216" s="568" t="s">
        <v>25</v>
      </c>
      <c r="F216" s="567" t="s">
        <v>25</v>
      </c>
      <c r="G216" s="567">
        <v>103092</v>
      </c>
      <c r="H216" s="567" t="s">
        <v>11689</v>
      </c>
      <c r="I216" s="567" t="s">
        <v>72</v>
      </c>
      <c r="J216" s="567" t="s">
        <v>253</v>
      </c>
      <c r="K216" s="568">
        <v>17.22</v>
      </c>
      <c r="L216" s="567" t="s">
        <v>254</v>
      </c>
    </row>
    <row r="217" spans="1:12" x14ac:dyDescent="0.35">
      <c r="A217" s="567" t="s">
        <v>249</v>
      </c>
      <c r="B217" s="567" t="s">
        <v>250</v>
      </c>
      <c r="C217" s="567" t="s">
        <v>11684</v>
      </c>
      <c r="D217" s="567" t="s">
        <v>11685</v>
      </c>
      <c r="E217" s="568" t="s">
        <v>25</v>
      </c>
      <c r="F217" s="567" t="s">
        <v>25</v>
      </c>
      <c r="G217" s="567">
        <v>103093</v>
      </c>
      <c r="H217" s="567" t="s">
        <v>11690</v>
      </c>
      <c r="I217" s="567" t="s">
        <v>72</v>
      </c>
      <c r="J217" s="567" t="s">
        <v>253</v>
      </c>
      <c r="K217" s="568">
        <v>26.33</v>
      </c>
      <c r="L217" s="567" t="s">
        <v>254</v>
      </c>
    </row>
    <row r="218" spans="1:12" x14ac:dyDescent="0.35">
      <c r="A218" s="567" t="s">
        <v>249</v>
      </c>
      <c r="B218" s="567" t="s">
        <v>250</v>
      </c>
      <c r="C218" s="567" t="s">
        <v>11684</v>
      </c>
      <c r="D218" s="567" t="s">
        <v>11685</v>
      </c>
      <c r="E218" s="568" t="s">
        <v>25</v>
      </c>
      <c r="F218" s="567" t="s">
        <v>25</v>
      </c>
      <c r="G218" s="567">
        <v>103094</v>
      </c>
      <c r="H218" s="567" t="s">
        <v>11691</v>
      </c>
      <c r="I218" s="567" t="s">
        <v>72</v>
      </c>
      <c r="J218" s="567" t="s">
        <v>253</v>
      </c>
      <c r="K218" s="568">
        <v>30.2</v>
      </c>
      <c r="L218" s="567" t="s">
        <v>254</v>
      </c>
    </row>
    <row r="219" spans="1:12" x14ac:dyDescent="0.35">
      <c r="A219" s="567" t="s">
        <v>249</v>
      </c>
      <c r="B219" s="567" t="s">
        <v>250</v>
      </c>
      <c r="C219" s="567" t="s">
        <v>11684</v>
      </c>
      <c r="D219" s="567" t="s">
        <v>11685</v>
      </c>
      <c r="E219" s="568" t="s">
        <v>25</v>
      </c>
      <c r="F219" s="567" t="s">
        <v>25</v>
      </c>
      <c r="G219" s="567">
        <v>103095</v>
      </c>
      <c r="H219" s="567" t="s">
        <v>11692</v>
      </c>
      <c r="I219" s="567" t="s">
        <v>72</v>
      </c>
      <c r="J219" s="567" t="s">
        <v>253</v>
      </c>
      <c r="K219" s="568">
        <v>39.29</v>
      </c>
      <c r="L219" s="567" t="s">
        <v>254</v>
      </c>
    </row>
    <row r="220" spans="1:12" x14ac:dyDescent="0.35">
      <c r="A220" s="567" t="s">
        <v>249</v>
      </c>
      <c r="B220" s="567" t="s">
        <v>250</v>
      </c>
      <c r="C220" s="567" t="s">
        <v>11684</v>
      </c>
      <c r="D220" s="567" t="s">
        <v>11685</v>
      </c>
      <c r="E220" s="568" t="s">
        <v>25</v>
      </c>
      <c r="F220" s="567" t="s">
        <v>25</v>
      </c>
      <c r="G220" s="567">
        <v>103096</v>
      </c>
      <c r="H220" s="567" t="s">
        <v>11693</v>
      </c>
      <c r="I220" s="567" t="s">
        <v>72</v>
      </c>
      <c r="J220" s="567" t="s">
        <v>253</v>
      </c>
      <c r="K220" s="568">
        <v>43.18</v>
      </c>
      <c r="L220" s="567" t="s">
        <v>254</v>
      </c>
    </row>
    <row r="221" spans="1:12" x14ac:dyDescent="0.35">
      <c r="A221" s="567" t="s">
        <v>249</v>
      </c>
      <c r="B221" s="567" t="s">
        <v>250</v>
      </c>
      <c r="C221" s="567" t="s">
        <v>11684</v>
      </c>
      <c r="D221" s="567" t="s">
        <v>11685</v>
      </c>
      <c r="E221" s="568" t="s">
        <v>25</v>
      </c>
      <c r="F221" s="567" t="s">
        <v>25</v>
      </c>
      <c r="G221" s="567">
        <v>103097</v>
      </c>
      <c r="H221" s="567" t="s">
        <v>11694</v>
      </c>
      <c r="I221" s="567" t="s">
        <v>72</v>
      </c>
      <c r="J221" s="567" t="s">
        <v>253</v>
      </c>
      <c r="K221" s="568">
        <v>52.28</v>
      </c>
      <c r="L221" s="567" t="s">
        <v>254</v>
      </c>
    </row>
    <row r="222" spans="1:12" x14ac:dyDescent="0.35">
      <c r="A222" s="567" t="s">
        <v>249</v>
      </c>
      <c r="B222" s="567" t="s">
        <v>250</v>
      </c>
      <c r="C222" s="567" t="s">
        <v>11684</v>
      </c>
      <c r="D222" s="567" t="s">
        <v>11685</v>
      </c>
      <c r="E222" s="568" t="s">
        <v>25</v>
      </c>
      <c r="F222" s="567" t="s">
        <v>25</v>
      </c>
      <c r="G222" s="567">
        <v>103098</v>
      </c>
      <c r="H222" s="567" t="s">
        <v>11695</v>
      </c>
      <c r="I222" s="567" t="s">
        <v>72</v>
      </c>
      <c r="J222" s="567" t="s">
        <v>253</v>
      </c>
      <c r="K222" s="568">
        <v>56.15</v>
      </c>
      <c r="L222" s="567" t="s">
        <v>254</v>
      </c>
    </row>
    <row r="223" spans="1:12" x14ac:dyDescent="0.35">
      <c r="A223" s="567" t="s">
        <v>249</v>
      </c>
      <c r="B223" s="567" t="s">
        <v>250</v>
      </c>
      <c r="C223" s="567" t="s">
        <v>11684</v>
      </c>
      <c r="D223" s="567" t="s">
        <v>11685</v>
      </c>
      <c r="E223" s="568" t="s">
        <v>25</v>
      </c>
      <c r="F223" s="567" t="s">
        <v>25</v>
      </c>
      <c r="G223" s="567">
        <v>103099</v>
      </c>
      <c r="H223" s="567" t="s">
        <v>11696</v>
      </c>
      <c r="I223" s="567" t="s">
        <v>72</v>
      </c>
      <c r="J223" s="567" t="s">
        <v>253</v>
      </c>
      <c r="K223" s="568">
        <v>63.87</v>
      </c>
      <c r="L223" s="567" t="s">
        <v>254</v>
      </c>
    </row>
    <row r="224" spans="1:12" x14ac:dyDescent="0.35">
      <c r="A224" s="567" t="s">
        <v>249</v>
      </c>
      <c r="B224" s="567" t="s">
        <v>250</v>
      </c>
      <c r="C224" s="567" t="s">
        <v>11684</v>
      </c>
      <c r="D224" s="567" t="s">
        <v>11685</v>
      </c>
      <c r="E224" s="568" t="s">
        <v>25</v>
      </c>
      <c r="F224" s="567" t="s">
        <v>25</v>
      </c>
      <c r="G224" s="567">
        <v>103100</v>
      </c>
      <c r="H224" s="567" t="s">
        <v>11697</v>
      </c>
      <c r="I224" s="567" t="s">
        <v>72</v>
      </c>
      <c r="J224" s="567" t="s">
        <v>253</v>
      </c>
      <c r="K224" s="568">
        <v>68.150000000000006</v>
      </c>
      <c r="L224" s="567" t="s">
        <v>254</v>
      </c>
    </row>
    <row r="225" spans="1:12" x14ac:dyDescent="0.35">
      <c r="A225" s="567" t="s">
        <v>249</v>
      </c>
      <c r="B225" s="567" t="s">
        <v>250</v>
      </c>
      <c r="C225" s="567" t="s">
        <v>11684</v>
      </c>
      <c r="D225" s="567" t="s">
        <v>11685</v>
      </c>
      <c r="E225" s="568" t="s">
        <v>25</v>
      </c>
      <c r="F225" s="567" t="s">
        <v>25</v>
      </c>
      <c r="G225" s="567">
        <v>103101</v>
      </c>
      <c r="H225" s="567" t="s">
        <v>11698</v>
      </c>
      <c r="I225" s="567" t="s">
        <v>72</v>
      </c>
      <c r="J225" s="567" t="s">
        <v>253</v>
      </c>
      <c r="K225" s="568">
        <v>75.069999999999993</v>
      </c>
      <c r="L225" s="567" t="s">
        <v>254</v>
      </c>
    </row>
    <row r="226" spans="1:12" x14ac:dyDescent="0.35">
      <c r="A226" s="567" t="s">
        <v>249</v>
      </c>
      <c r="B226" s="567" t="s">
        <v>250</v>
      </c>
      <c r="C226" s="567" t="s">
        <v>11684</v>
      </c>
      <c r="D226" s="567" t="s">
        <v>11685</v>
      </c>
      <c r="E226" s="568" t="s">
        <v>25</v>
      </c>
      <c r="F226" s="567" t="s">
        <v>25</v>
      </c>
      <c r="G226" s="567">
        <v>103102</v>
      </c>
      <c r="H226" s="567" t="s">
        <v>11699</v>
      </c>
      <c r="I226" s="567" t="s">
        <v>72</v>
      </c>
      <c r="J226" s="567" t="s">
        <v>253</v>
      </c>
      <c r="K226" s="568">
        <v>86.45</v>
      </c>
      <c r="L226" s="567" t="s">
        <v>254</v>
      </c>
    </row>
    <row r="227" spans="1:12" x14ac:dyDescent="0.35">
      <c r="A227" s="567" t="s">
        <v>249</v>
      </c>
      <c r="B227" s="567" t="s">
        <v>250</v>
      </c>
      <c r="C227" s="567" t="s">
        <v>11684</v>
      </c>
      <c r="D227" s="567" t="s">
        <v>11685</v>
      </c>
      <c r="E227" s="568" t="s">
        <v>25</v>
      </c>
      <c r="F227" s="567" t="s">
        <v>25</v>
      </c>
      <c r="G227" s="567">
        <v>103103</v>
      </c>
      <c r="H227" s="567" t="s">
        <v>11700</v>
      </c>
      <c r="I227" s="567" t="s">
        <v>72</v>
      </c>
      <c r="J227" s="567" t="s">
        <v>253</v>
      </c>
      <c r="K227" s="568">
        <v>93.37</v>
      </c>
      <c r="L227" s="567" t="s">
        <v>254</v>
      </c>
    </row>
    <row r="228" spans="1:12" x14ac:dyDescent="0.35">
      <c r="A228" s="567" t="s">
        <v>249</v>
      </c>
      <c r="B228" s="567" t="s">
        <v>250</v>
      </c>
      <c r="C228" s="567" t="s">
        <v>11684</v>
      </c>
      <c r="D228" s="567" t="s">
        <v>11685</v>
      </c>
      <c r="E228" s="568" t="s">
        <v>25</v>
      </c>
      <c r="F228" s="567" t="s">
        <v>25</v>
      </c>
      <c r="G228" s="567">
        <v>103104</v>
      </c>
      <c r="H228" s="567" t="s">
        <v>11701</v>
      </c>
      <c r="I228" s="567" t="s">
        <v>72</v>
      </c>
      <c r="J228" s="567" t="s">
        <v>253</v>
      </c>
      <c r="K228" s="568">
        <v>111.65</v>
      </c>
      <c r="L228" s="567" t="s">
        <v>254</v>
      </c>
    </row>
    <row r="229" spans="1:12" x14ac:dyDescent="0.35">
      <c r="A229" s="567" t="s">
        <v>249</v>
      </c>
      <c r="B229" s="567" t="s">
        <v>250</v>
      </c>
      <c r="C229" s="567" t="s">
        <v>11684</v>
      </c>
      <c r="D229" s="567" t="s">
        <v>11685</v>
      </c>
      <c r="E229" s="568" t="s">
        <v>25</v>
      </c>
      <c r="F229" s="567" t="s">
        <v>25</v>
      </c>
      <c r="G229" s="567">
        <v>103105</v>
      </c>
      <c r="H229" s="567" t="s">
        <v>11702</v>
      </c>
      <c r="I229" s="567" t="s">
        <v>24</v>
      </c>
      <c r="J229" s="567" t="s">
        <v>253</v>
      </c>
      <c r="K229" s="568">
        <v>33.479999999999997</v>
      </c>
      <c r="L229" s="567" t="s">
        <v>254</v>
      </c>
    </row>
    <row r="230" spans="1:12" x14ac:dyDescent="0.35">
      <c r="A230" s="567" t="s">
        <v>249</v>
      </c>
      <c r="B230" s="567" t="s">
        <v>250</v>
      </c>
      <c r="C230" s="567" t="s">
        <v>11684</v>
      </c>
      <c r="D230" s="567" t="s">
        <v>11685</v>
      </c>
      <c r="E230" s="568" t="s">
        <v>25</v>
      </c>
      <c r="F230" s="567" t="s">
        <v>25</v>
      </c>
      <c r="G230" s="567">
        <v>103106</v>
      </c>
      <c r="H230" s="567" t="s">
        <v>11703</v>
      </c>
      <c r="I230" s="567" t="s">
        <v>24</v>
      </c>
      <c r="J230" s="567" t="s">
        <v>253</v>
      </c>
      <c r="K230" s="568">
        <v>39.97</v>
      </c>
      <c r="L230" s="567" t="s">
        <v>254</v>
      </c>
    </row>
    <row r="231" spans="1:12" x14ac:dyDescent="0.35">
      <c r="A231" s="567" t="s">
        <v>249</v>
      </c>
      <c r="B231" s="567" t="s">
        <v>250</v>
      </c>
      <c r="C231" s="567" t="s">
        <v>11684</v>
      </c>
      <c r="D231" s="567" t="s">
        <v>11685</v>
      </c>
      <c r="E231" s="568" t="s">
        <v>25</v>
      </c>
      <c r="F231" s="567" t="s">
        <v>25</v>
      </c>
      <c r="G231" s="567">
        <v>103107</v>
      </c>
      <c r="H231" s="567" t="s">
        <v>11704</v>
      </c>
      <c r="I231" s="567" t="s">
        <v>24</v>
      </c>
      <c r="J231" s="567" t="s">
        <v>253</v>
      </c>
      <c r="K231" s="568">
        <v>56.13</v>
      </c>
      <c r="L231" s="567" t="s">
        <v>254</v>
      </c>
    </row>
    <row r="232" spans="1:12" x14ac:dyDescent="0.35">
      <c r="A232" s="567" t="s">
        <v>249</v>
      </c>
      <c r="B232" s="567" t="s">
        <v>250</v>
      </c>
      <c r="C232" s="567" t="s">
        <v>11684</v>
      </c>
      <c r="D232" s="567" t="s">
        <v>11685</v>
      </c>
      <c r="E232" s="568" t="s">
        <v>25</v>
      </c>
      <c r="F232" s="567" t="s">
        <v>25</v>
      </c>
      <c r="G232" s="567">
        <v>103108</v>
      </c>
      <c r="H232" s="567" t="s">
        <v>11705</v>
      </c>
      <c r="I232" s="567" t="s">
        <v>24</v>
      </c>
      <c r="J232" s="567" t="s">
        <v>253</v>
      </c>
      <c r="K232" s="568">
        <v>72.319999999999993</v>
      </c>
      <c r="L232" s="567" t="s">
        <v>254</v>
      </c>
    </row>
    <row r="233" spans="1:12" x14ac:dyDescent="0.35">
      <c r="A233" s="567" t="s">
        <v>249</v>
      </c>
      <c r="B233" s="567" t="s">
        <v>250</v>
      </c>
      <c r="C233" s="567" t="s">
        <v>11684</v>
      </c>
      <c r="D233" s="567" t="s">
        <v>11685</v>
      </c>
      <c r="E233" s="568" t="s">
        <v>25</v>
      </c>
      <c r="F233" s="567" t="s">
        <v>25</v>
      </c>
      <c r="G233" s="567">
        <v>103109</v>
      </c>
      <c r="H233" s="567" t="s">
        <v>11706</v>
      </c>
      <c r="I233" s="567" t="s">
        <v>24</v>
      </c>
      <c r="J233" s="567" t="s">
        <v>253</v>
      </c>
      <c r="K233" s="568">
        <v>118.89</v>
      </c>
      <c r="L233" s="567" t="s">
        <v>254</v>
      </c>
    </row>
    <row r="234" spans="1:12" x14ac:dyDescent="0.35">
      <c r="A234" s="567" t="s">
        <v>249</v>
      </c>
      <c r="B234" s="567" t="s">
        <v>250</v>
      </c>
      <c r="C234" s="567" t="s">
        <v>11684</v>
      </c>
      <c r="D234" s="567" t="s">
        <v>11685</v>
      </c>
      <c r="E234" s="568" t="s">
        <v>25</v>
      </c>
      <c r="F234" s="567" t="s">
        <v>25</v>
      </c>
      <c r="G234" s="567">
        <v>103110</v>
      </c>
      <c r="H234" s="567" t="s">
        <v>11707</v>
      </c>
      <c r="I234" s="567" t="s">
        <v>24</v>
      </c>
      <c r="J234" s="567" t="s">
        <v>253</v>
      </c>
      <c r="K234" s="568">
        <v>135.06</v>
      </c>
      <c r="L234" s="567" t="s">
        <v>254</v>
      </c>
    </row>
    <row r="235" spans="1:12" x14ac:dyDescent="0.35">
      <c r="A235" s="567" t="s">
        <v>249</v>
      </c>
      <c r="B235" s="567" t="s">
        <v>250</v>
      </c>
      <c r="C235" s="567" t="s">
        <v>11684</v>
      </c>
      <c r="D235" s="567" t="s">
        <v>11685</v>
      </c>
      <c r="E235" s="568" t="s">
        <v>25</v>
      </c>
      <c r="F235" s="567" t="s">
        <v>25</v>
      </c>
      <c r="G235" s="567">
        <v>103111</v>
      </c>
      <c r="H235" s="567" t="s">
        <v>11708</v>
      </c>
      <c r="I235" s="567" t="s">
        <v>24</v>
      </c>
      <c r="J235" s="567" t="s">
        <v>253</v>
      </c>
      <c r="K235" s="568">
        <v>181.65</v>
      </c>
      <c r="L235" s="567" t="s">
        <v>254</v>
      </c>
    </row>
    <row r="236" spans="1:12" x14ac:dyDescent="0.35">
      <c r="A236" s="567" t="s">
        <v>249</v>
      </c>
      <c r="B236" s="567" t="s">
        <v>250</v>
      </c>
      <c r="C236" s="567" t="s">
        <v>11684</v>
      </c>
      <c r="D236" s="567" t="s">
        <v>11685</v>
      </c>
      <c r="E236" s="568" t="s">
        <v>25</v>
      </c>
      <c r="F236" s="567" t="s">
        <v>25</v>
      </c>
      <c r="G236" s="567">
        <v>103112</v>
      </c>
      <c r="H236" s="567" t="s">
        <v>11709</v>
      </c>
      <c r="I236" s="567" t="s">
        <v>24</v>
      </c>
      <c r="J236" s="567" t="s">
        <v>253</v>
      </c>
      <c r="K236" s="568">
        <v>197.82</v>
      </c>
      <c r="L236" s="567" t="s">
        <v>254</v>
      </c>
    </row>
    <row r="237" spans="1:12" x14ac:dyDescent="0.35">
      <c r="A237" s="567" t="s">
        <v>249</v>
      </c>
      <c r="B237" s="567" t="s">
        <v>250</v>
      </c>
      <c r="C237" s="567" t="s">
        <v>11684</v>
      </c>
      <c r="D237" s="567" t="s">
        <v>11685</v>
      </c>
      <c r="E237" s="568" t="s">
        <v>25</v>
      </c>
      <c r="F237" s="567" t="s">
        <v>25</v>
      </c>
      <c r="G237" s="567">
        <v>103113</v>
      </c>
      <c r="H237" s="567" t="s">
        <v>11710</v>
      </c>
      <c r="I237" s="567" t="s">
        <v>24</v>
      </c>
      <c r="J237" s="567" t="s">
        <v>253</v>
      </c>
      <c r="K237" s="568">
        <v>244.41</v>
      </c>
      <c r="L237" s="567" t="s">
        <v>254</v>
      </c>
    </row>
    <row r="238" spans="1:12" x14ac:dyDescent="0.35">
      <c r="A238" s="567" t="s">
        <v>249</v>
      </c>
      <c r="B238" s="567" t="s">
        <v>250</v>
      </c>
      <c r="C238" s="567" t="s">
        <v>11684</v>
      </c>
      <c r="D238" s="567" t="s">
        <v>11685</v>
      </c>
      <c r="E238" s="568" t="s">
        <v>25</v>
      </c>
      <c r="F238" s="567" t="s">
        <v>25</v>
      </c>
      <c r="G238" s="567">
        <v>103114</v>
      </c>
      <c r="H238" s="567" t="s">
        <v>11711</v>
      </c>
      <c r="I238" s="567" t="s">
        <v>24</v>
      </c>
      <c r="J238" s="567" t="s">
        <v>253</v>
      </c>
      <c r="K238" s="568">
        <v>260.58</v>
      </c>
      <c r="L238" s="567" t="s">
        <v>254</v>
      </c>
    </row>
    <row r="239" spans="1:12" x14ac:dyDescent="0.35">
      <c r="A239" s="567" t="s">
        <v>249</v>
      </c>
      <c r="B239" s="567" t="s">
        <v>250</v>
      </c>
      <c r="C239" s="567" t="s">
        <v>11684</v>
      </c>
      <c r="D239" s="567" t="s">
        <v>11685</v>
      </c>
      <c r="E239" s="568" t="s">
        <v>25</v>
      </c>
      <c r="F239" s="567" t="s">
        <v>25</v>
      </c>
      <c r="G239" s="567">
        <v>103115</v>
      </c>
      <c r="H239" s="567" t="s">
        <v>11712</v>
      </c>
      <c r="I239" s="567" t="s">
        <v>24</v>
      </c>
      <c r="J239" s="567" t="s">
        <v>253</v>
      </c>
      <c r="K239" s="568">
        <v>292.93</v>
      </c>
      <c r="L239" s="567" t="s">
        <v>254</v>
      </c>
    </row>
    <row r="240" spans="1:12" x14ac:dyDescent="0.35">
      <c r="A240" s="567" t="s">
        <v>249</v>
      </c>
      <c r="B240" s="567" t="s">
        <v>250</v>
      </c>
      <c r="C240" s="567" t="s">
        <v>11684</v>
      </c>
      <c r="D240" s="567" t="s">
        <v>11685</v>
      </c>
      <c r="E240" s="568" t="s">
        <v>25</v>
      </c>
      <c r="F240" s="567" t="s">
        <v>25</v>
      </c>
      <c r="G240" s="567">
        <v>103116</v>
      </c>
      <c r="H240" s="567" t="s">
        <v>11713</v>
      </c>
      <c r="I240" s="567" t="s">
        <v>24</v>
      </c>
      <c r="J240" s="567" t="s">
        <v>253</v>
      </c>
      <c r="K240" s="568">
        <v>355.69</v>
      </c>
      <c r="L240" s="567" t="s">
        <v>254</v>
      </c>
    </row>
    <row r="241" spans="1:12" x14ac:dyDescent="0.35">
      <c r="A241" s="567" t="s">
        <v>249</v>
      </c>
      <c r="B241" s="567" t="s">
        <v>250</v>
      </c>
      <c r="C241" s="567" t="s">
        <v>11684</v>
      </c>
      <c r="D241" s="567" t="s">
        <v>11685</v>
      </c>
      <c r="E241" s="568" t="s">
        <v>25</v>
      </c>
      <c r="F241" s="567" t="s">
        <v>25</v>
      </c>
      <c r="G241" s="567">
        <v>103117</v>
      </c>
      <c r="H241" s="567" t="s">
        <v>11714</v>
      </c>
      <c r="I241" s="567" t="s">
        <v>24</v>
      </c>
      <c r="J241" s="567" t="s">
        <v>253</v>
      </c>
      <c r="K241" s="568">
        <v>388.05</v>
      </c>
      <c r="L241" s="567" t="s">
        <v>254</v>
      </c>
    </row>
    <row r="242" spans="1:12" x14ac:dyDescent="0.35">
      <c r="A242" s="567" t="s">
        <v>249</v>
      </c>
      <c r="B242" s="567" t="s">
        <v>250</v>
      </c>
      <c r="C242" s="567" t="s">
        <v>11684</v>
      </c>
      <c r="D242" s="567" t="s">
        <v>11685</v>
      </c>
      <c r="E242" s="568" t="s">
        <v>25</v>
      </c>
      <c r="F242" s="567" t="s">
        <v>25</v>
      </c>
      <c r="G242" s="567">
        <v>103118</v>
      </c>
      <c r="H242" s="567" t="s">
        <v>11715</v>
      </c>
      <c r="I242" s="567" t="s">
        <v>24</v>
      </c>
      <c r="J242" s="567" t="s">
        <v>253</v>
      </c>
      <c r="K242" s="568">
        <v>450.8</v>
      </c>
      <c r="L242" s="567" t="s">
        <v>254</v>
      </c>
    </row>
    <row r="243" spans="1:12" x14ac:dyDescent="0.35">
      <c r="A243" s="567" t="s">
        <v>249</v>
      </c>
      <c r="B243" s="567" t="s">
        <v>250</v>
      </c>
      <c r="C243" s="567" t="s">
        <v>11684</v>
      </c>
      <c r="D243" s="567" t="s">
        <v>11685</v>
      </c>
      <c r="E243" s="568" t="s">
        <v>25</v>
      </c>
      <c r="F243" s="567" t="s">
        <v>25</v>
      </c>
      <c r="G243" s="567">
        <v>103119</v>
      </c>
      <c r="H243" s="567" t="s">
        <v>11716</v>
      </c>
      <c r="I243" s="567" t="s">
        <v>24</v>
      </c>
      <c r="J243" s="567" t="s">
        <v>253</v>
      </c>
      <c r="K243" s="568">
        <v>483.17</v>
      </c>
      <c r="L243" s="567" t="s">
        <v>254</v>
      </c>
    </row>
    <row r="244" spans="1:12" x14ac:dyDescent="0.35">
      <c r="A244" s="567" t="s">
        <v>249</v>
      </c>
      <c r="B244" s="567" t="s">
        <v>250</v>
      </c>
      <c r="C244" s="567" t="s">
        <v>11684</v>
      </c>
      <c r="D244" s="567" t="s">
        <v>11685</v>
      </c>
      <c r="E244" s="568" t="s">
        <v>25</v>
      </c>
      <c r="F244" s="567" t="s">
        <v>25</v>
      </c>
      <c r="G244" s="567">
        <v>103120</v>
      </c>
      <c r="H244" s="567" t="s">
        <v>11717</v>
      </c>
      <c r="I244" s="567" t="s">
        <v>24</v>
      </c>
      <c r="J244" s="567" t="s">
        <v>253</v>
      </c>
      <c r="K244" s="568">
        <v>578.27</v>
      </c>
      <c r="L244" s="567" t="s">
        <v>254</v>
      </c>
    </row>
    <row r="245" spans="1:12" x14ac:dyDescent="0.35">
      <c r="A245" s="567" t="s">
        <v>249</v>
      </c>
      <c r="B245" s="567" t="s">
        <v>250</v>
      </c>
      <c r="C245" s="567" t="s">
        <v>11684</v>
      </c>
      <c r="D245" s="567" t="s">
        <v>11685</v>
      </c>
      <c r="E245" s="568" t="s">
        <v>25</v>
      </c>
      <c r="F245" s="567" t="s">
        <v>25</v>
      </c>
      <c r="G245" s="567">
        <v>103121</v>
      </c>
      <c r="H245" s="567" t="s">
        <v>11718</v>
      </c>
      <c r="I245" s="567" t="s">
        <v>24</v>
      </c>
      <c r="J245" s="567" t="s">
        <v>253</v>
      </c>
      <c r="K245" s="568">
        <v>43.97</v>
      </c>
      <c r="L245" s="567" t="s">
        <v>254</v>
      </c>
    </row>
    <row r="246" spans="1:12" x14ac:dyDescent="0.35">
      <c r="A246" s="567" t="s">
        <v>249</v>
      </c>
      <c r="B246" s="567" t="s">
        <v>250</v>
      </c>
      <c r="C246" s="567" t="s">
        <v>11684</v>
      </c>
      <c r="D246" s="567" t="s">
        <v>11685</v>
      </c>
      <c r="E246" s="568" t="s">
        <v>25</v>
      </c>
      <c r="F246" s="567" t="s">
        <v>25</v>
      </c>
      <c r="G246" s="567">
        <v>103122</v>
      </c>
      <c r="H246" s="567" t="s">
        <v>11719</v>
      </c>
      <c r="I246" s="567" t="s">
        <v>24</v>
      </c>
      <c r="J246" s="567" t="s">
        <v>253</v>
      </c>
      <c r="K246" s="568">
        <v>53.66</v>
      </c>
      <c r="L246" s="567" t="s">
        <v>254</v>
      </c>
    </row>
    <row r="247" spans="1:12" x14ac:dyDescent="0.35">
      <c r="A247" s="567" t="s">
        <v>249</v>
      </c>
      <c r="B247" s="567" t="s">
        <v>250</v>
      </c>
      <c r="C247" s="567" t="s">
        <v>11684</v>
      </c>
      <c r="D247" s="567" t="s">
        <v>11685</v>
      </c>
      <c r="E247" s="568" t="s">
        <v>25</v>
      </c>
      <c r="F247" s="567" t="s">
        <v>25</v>
      </c>
      <c r="G247" s="567">
        <v>103123</v>
      </c>
      <c r="H247" s="567" t="s">
        <v>11720</v>
      </c>
      <c r="I247" s="567" t="s">
        <v>24</v>
      </c>
      <c r="J247" s="567" t="s">
        <v>253</v>
      </c>
      <c r="K247" s="568">
        <v>77.95</v>
      </c>
      <c r="L247" s="567" t="s">
        <v>254</v>
      </c>
    </row>
    <row r="248" spans="1:12" x14ac:dyDescent="0.35">
      <c r="A248" s="567" t="s">
        <v>249</v>
      </c>
      <c r="B248" s="567" t="s">
        <v>250</v>
      </c>
      <c r="C248" s="567" t="s">
        <v>11684</v>
      </c>
      <c r="D248" s="567" t="s">
        <v>11685</v>
      </c>
      <c r="E248" s="568" t="s">
        <v>25</v>
      </c>
      <c r="F248" s="567" t="s">
        <v>25</v>
      </c>
      <c r="G248" s="567">
        <v>103124</v>
      </c>
      <c r="H248" s="567" t="s">
        <v>11721</v>
      </c>
      <c r="I248" s="567" t="s">
        <v>24</v>
      </c>
      <c r="J248" s="567" t="s">
        <v>253</v>
      </c>
      <c r="K248" s="568">
        <v>102.21</v>
      </c>
      <c r="L248" s="567" t="s">
        <v>254</v>
      </c>
    </row>
    <row r="249" spans="1:12" x14ac:dyDescent="0.35">
      <c r="A249" s="567" t="s">
        <v>249</v>
      </c>
      <c r="B249" s="567" t="s">
        <v>250</v>
      </c>
      <c r="C249" s="567" t="s">
        <v>11684</v>
      </c>
      <c r="D249" s="567" t="s">
        <v>11685</v>
      </c>
      <c r="E249" s="568" t="s">
        <v>25</v>
      </c>
      <c r="F249" s="567" t="s">
        <v>25</v>
      </c>
      <c r="G249" s="567">
        <v>103125</v>
      </c>
      <c r="H249" s="567" t="s">
        <v>11722</v>
      </c>
      <c r="I249" s="567" t="s">
        <v>24</v>
      </c>
      <c r="J249" s="567" t="s">
        <v>253</v>
      </c>
      <c r="K249" s="568">
        <v>172.09</v>
      </c>
      <c r="L249" s="567" t="s">
        <v>254</v>
      </c>
    </row>
    <row r="250" spans="1:12" x14ac:dyDescent="0.35">
      <c r="A250" s="567" t="s">
        <v>249</v>
      </c>
      <c r="B250" s="567" t="s">
        <v>250</v>
      </c>
      <c r="C250" s="567" t="s">
        <v>11684</v>
      </c>
      <c r="D250" s="567" t="s">
        <v>11685</v>
      </c>
      <c r="E250" s="568" t="s">
        <v>25</v>
      </c>
      <c r="F250" s="567" t="s">
        <v>25</v>
      </c>
      <c r="G250" s="567">
        <v>103126</v>
      </c>
      <c r="H250" s="567" t="s">
        <v>11723</v>
      </c>
      <c r="I250" s="567" t="s">
        <v>24</v>
      </c>
      <c r="J250" s="567" t="s">
        <v>253</v>
      </c>
      <c r="K250" s="568">
        <v>196.33</v>
      </c>
      <c r="L250" s="567" t="s">
        <v>254</v>
      </c>
    </row>
    <row r="251" spans="1:12" x14ac:dyDescent="0.35">
      <c r="A251" s="567" t="s">
        <v>249</v>
      </c>
      <c r="B251" s="567" t="s">
        <v>250</v>
      </c>
      <c r="C251" s="567" t="s">
        <v>11684</v>
      </c>
      <c r="D251" s="567" t="s">
        <v>11685</v>
      </c>
      <c r="E251" s="568" t="s">
        <v>25</v>
      </c>
      <c r="F251" s="567" t="s">
        <v>25</v>
      </c>
      <c r="G251" s="567">
        <v>103127</v>
      </c>
      <c r="H251" s="567" t="s">
        <v>11724</v>
      </c>
      <c r="I251" s="567" t="s">
        <v>24</v>
      </c>
      <c r="J251" s="567" t="s">
        <v>253</v>
      </c>
      <c r="K251" s="568">
        <v>266.20999999999998</v>
      </c>
      <c r="L251" s="567" t="s">
        <v>254</v>
      </c>
    </row>
    <row r="252" spans="1:12" x14ac:dyDescent="0.35">
      <c r="A252" s="567" t="s">
        <v>249</v>
      </c>
      <c r="B252" s="567" t="s">
        <v>250</v>
      </c>
      <c r="C252" s="567" t="s">
        <v>11684</v>
      </c>
      <c r="D252" s="567" t="s">
        <v>11685</v>
      </c>
      <c r="E252" s="568" t="s">
        <v>25</v>
      </c>
      <c r="F252" s="567" t="s">
        <v>25</v>
      </c>
      <c r="G252" s="567">
        <v>103128</v>
      </c>
      <c r="H252" s="567" t="s">
        <v>11725</v>
      </c>
      <c r="I252" s="567" t="s">
        <v>24</v>
      </c>
      <c r="J252" s="567" t="s">
        <v>253</v>
      </c>
      <c r="K252" s="568">
        <v>290.47000000000003</v>
      </c>
      <c r="L252" s="567" t="s">
        <v>254</v>
      </c>
    </row>
    <row r="253" spans="1:12" x14ac:dyDescent="0.35">
      <c r="A253" s="567" t="s">
        <v>249</v>
      </c>
      <c r="B253" s="567" t="s">
        <v>250</v>
      </c>
      <c r="C253" s="567" t="s">
        <v>11684</v>
      </c>
      <c r="D253" s="567" t="s">
        <v>11685</v>
      </c>
      <c r="E253" s="568" t="s">
        <v>25</v>
      </c>
      <c r="F253" s="567" t="s">
        <v>25</v>
      </c>
      <c r="G253" s="567">
        <v>103129</v>
      </c>
      <c r="H253" s="567" t="s">
        <v>11726</v>
      </c>
      <c r="I253" s="567" t="s">
        <v>24</v>
      </c>
      <c r="J253" s="567" t="s">
        <v>253</v>
      </c>
      <c r="K253" s="568">
        <v>360.34</v>
      </c>
      <c r="L253" s="567" t="s">
        <v>254</v>
      </c>
    </row>
    <row r="254" spans="1:12" x14ac:dyDescent="0.35">
      <c r="A254" s="567" t="s">
        <v>249</v>
      </c>
      <c r="B254" s="567" t="s">
        <v>250</v>
      </c>
      <c r="C254" s="567" t="s">
        <v>11684</v>
      </c>
      <c r="D254" s="567" t="s">
        <v>11685</v>
      </c>
      <c r="E254" s="568" t="s">
        <v>25</v>
      </c>
      <c r="F254" s="567" t="s">
        <v>25</v>
      </c>
      <c r="G254" s="567">
        <v>103130</v>
      </c>
      <c r="H254" s="567" t="s">
        <v>11727</v>
      </c>
      <c r="I254" s="567" t="s">
        <v>24</v>
      </c>
      <c r="J254" s="567" t="s">
        <v>253</v>
      </c>
      <c r="K254" s="568">
        <v>384.61</v>
      </c>
      <c r="L254" s="567" t="s">
        <v>254</v>
      </c>
    </row>
    <row r="255" spans="1:12" x14ac:dyDescent="0.35">
      <c r="A255" s="567" t="s">
        <v>249</v>
      </c>
      <c r="B255" s="567" t="s">
        <v>250</v>
      </c>
      <c r="C255" s="567" t="s">
        <v>11684</v>
      </c>
      <c r="D255" s="567" t="s">
        <v>11685</v>
      </c>
      <c r="E255" s="568" t="s">
        <v>25</v>
      </c>
      <c r="F255" s="567" t="s">
        <v>25</v>
      </c>
      <c r="G255" s="567">
        <v>103131</v>
      </c>
      <c r="H255" s="567" t="s">
        <v>11728</v>
      </c>
      <c r="I255" s="567" t="s">
        <v>24</v>
      </c>
      <c r="J255" s="567" t="s">
        <v>253</v>
      </c>
      <c r="K255" s="568">
        <v>433.13</v>
      </c>
      <c r="L255" s="567" t="s">
        <v>254</v>
      </c>
    </row>
    <row r="256" spans="1:12" x14ac:dyDescent="0.35">
      <c r="A256" s="567" t="s">
        <v>249</v>
      </c>
      <c r="B256" s="567" t="s">
        <v>250</v>
      </c>
      <c r="C256" s="567" t="s">
        <v>11684</v>
      </c>
      <c r="D256" s="567" t="s">
        <v>11685</v>
      </c>
      <c r="E256" s="568" t="s">
        <v>25</v>
      </c>
      <c r="F256" s="567" t="s">
        <v>25</v>
      </c>
      <c r="G256" s="567">
        <v>103132</v>
      </c>
      <c r="H256" s="567" t="s">
        <v>11729</v>
      </c>
      <c r="I256" s="567" t="s">
        <v>24</v>
      </c>
      <c r="J256" s="567" t="s">
        <v>253</v>
      </c>
      <c r="K256" s="568">
        <v>527.27</v>
      </c>
      <c r="L256" s="567" t="s">
        <v>254</v>
      </c>
    </row>
    <row r="257" spans="1:12" x14ac:dyDescent="0.35">
      <c r="A257" s="567" t="s">
        <v>249</v>
      </c>
      <c r="B257" s="567" t="s">
        <v>250</v>
      </c>
      <c r="C257" s="567" t="s">
        <v>11684</v>
      </c>
      <c r="D257" s="567" t="s">
        <v>11685</v>
      </c>
      <c r="E257" s="568" t="s">
        <v>25</v>
      </c>
      <c r="F257" s="567" t="s">
        <v>25</v>
      </c>
      <c r="G257" s="567">
        <v>103133</v>
      </c>
      <c r="H257" s="567" t="s">
        <v>11730</v>
      </c>
      <c r="I257" s="567" t="s">
        <v>24</v>
      </c>
      <c r="J257" s="567" t="s">
        <v>253</v>
      </c>
      <c r="K257" s="568">
        <v>575.80999999999995</v>
      </c>
      <c r="L257" s="567" t="s">
        <v>254</v>
      </c>
    </row>
    <row r="258" spans="1:12" x14ac:dyDescent="0.35">
      <c r="A258" s="567" t="s">
        <v>249</v>
      </c>
      <c r="B258" s="567" t="s">
        <v>250</v>
      </c>
      <c r="C258" s="567" t="s">
        <v>11684</v>
      </c>
      <c r="D258" s="567" t="s">
        <v>11685</v>
      </c>
      <c r="E258" s="568" t="s">
        <v>25</v>
      </c>
      <c r="F258" s="567" t="s">
        <v>25</v>
      </c>
      <c r="G258" s="567">
        <v>103134</v>
      </c>
      <c r="H258" s="567" t="s">
        <v>11731</v>
      </c>
      <c r="I258" s="567" t="s">
        <v>24</v>
      </c>
      <c r="J258" s="567" t="s">
        <v>253</v>
      </c>
      <c r="K258" s="568">
        <v>669.93</v>
      </c>
      <c r="L258" s="567" t="s">
        <v>254</v>
      </c>
    </row>
    <row r="259" spans="1:12" x14ac:dyDescent="0.35">
      <c r="A259" s="567" t="s">
        <v>249</v>
      </c>
      <c r="B259" s="567" t="s">
        <v>250</v>
      </c>
      <c r="C259" s="567" t="s">
        <v>11684</v>
      </c>
      <c r="D259" s="567" t="s">
        <v>11685</v>
      </c>
      <c r="E259" s="568" t="s">
        <v>25</v>
      </c>
      <c r="F259" s="567" t="s">
        <v>25</v>
      </c>
      <c r="G259" s="567">
        <v>103135</v>
      </c>
      <c r="H259" s="567" t="s">
        <v>11732</v>
      </c>
      <c r="I259" s="567" t="s">
        <v>24</v>
      </c>
      <c r="J259" s="567" t="s">
        <v>253</v>
      </c>
      <c r="K259" s="568">
        <v>718.46</v>
      </c>
      <c r="L259" s="567" t="s">
        <v>254</v>
      </c>
    </row>
    <row r="260" spans="1:12" x14ac:dyDescent="0.35">
      <c r="A260" s="567" t="s">
        <v>249</v>
      </c>
      <c r="B260" s="567" t="s">
        <v>250</v>
      </c>
      <c r="C260" s="567" t="s">
        <v>11684</v>
      </c>
      <c r="D260" s="567" t="s">
        <v>11685</v>
      </c>
      <c r="E260" s="568" t="s">
        <v>25</v>
      </c>
      <c r="F260" s="567" t="s">
        <v>25</v>
      </c>
      <c r="G260" s="567">
        <v>103136</v>
      </c>
      <c r="H260" s="567" t="s">
        <v>11733</v>
      </c>
      <c r="I260" s="567" t="s">
        <v>24</v>
      </c>
      <c r="J260" s="567" t="s">
        <v>253</v>
      </c>
      <c r="K260" s="568">
        <v>861.13</v>
      </c>
      <c r="L260" s="567" t="s">
        <v>254</v>
      </c>
    </row>
    <row r="261" spans="1:12" x14ac:dyDescent="0.35">
      <c r="A261" s="567" t="s">
        <v>249</v>
      </c>
      <c r="B261" s="567" t="s">
        <v>250</v>
      </c>
      <c r="C261" s="567" t="s">
        <v>11684</v>
      </c>
      <c r="D261" s="567" t="s">
        <v>11685</v>
      </c>
      <c r="E261" s="568" t="s">
        <v>25</v>
      </c>
      <c r="F261" s="567" t="s">
        <v>25</v>
      </c>
      <c r="G261" s="567">
        <v>103137</v>
      </c>
      <c r="H261" s="567" t="s">
        <v>11734</v>
      </c>
      <c r="I261" s="567" t="s">
        <v>24</v>
      </c>
      <c r="J261" s="567" t="s">
        <v>253</v>
      </c>
      <c r="K261" s="568">
        <v>23.02</v>
      </c>
      <c r="L261" s="567" t="s">
        <v>254</v>
      </c>
    </row>
    <row r="262" spans="1:12" x14ac:dyDescent="0.35">
      <c r="A262" s="567" t="s">
        <v>249</v>
      </c>
      <c r="B262" s="567" t="s">
        <v>250</v>
      </c>
      <c r="C262" s="567" t="s">
        <v>11684</v>
      </c>
      <c r="D262" s="567" t="s">
        <v>11685</v>
      </c>
      <c r="E262" s="568" t="s">
        <v>25</v>
      </c>
      <c r="F262" s="567" t="s">
        <v>25</v>
      </c>
      <c r="G262" s="567">
        <v>103138</v>
      </c>
      <c r="H262" s="567" t="s">
        <v>11735</v>
      </c>
      <c r="I262" s="567" t="s">
        <v>24</v>
      </c>
      <c r="J262" s="567" t="s">
        <v>253</v>
      </c>
      <c r="K262" s="568">
        <v>26.26</v>
      </c>
      <c r="L262" s="567" t="s">
        <v>254</v>
      </c>
    </row>
    <row r="263" spans="1:12" x14ac:dyDescent="0.35">
      <c r="A263" s="567" t="s">
        <v>249</v>
      </c>
      <c r="B263" s="567" t="s">
        <v>250</v>
      </c>
      <c r="C263" s="567" t="s">
        <v>11684</v>
      </c>
      <c r="D263" s="567" t="s">
        <v>11685</v>
      </c>
      <c r="E263" s="568" t="s">
        <v>25</v>
      </c>
      <c r="F263" s="567" t="s">
        <v>25</v>
      </c>
      <c r="G263" s="567">
        <v>103139</v>
      </c>
      <c r="H263" s="567" t="s">
        <v>11736</v>
      </c>
      <c r="I263" s="567" t="s">
        <v>24</v>
      </c>
      <c r="J263" s="567" t="s">
        <v>253</v>
      </c>
      <c r="K263" s="568">
        <v>34.36</v>
      </c>
      <c r="L263" s="567" t="s">
        <v>254</v>
      </c>
    </row>
    <row r="264" spans="1:12" x14ac:dyDescent="0.35">
      <c r="A264" s="567" t="s">
        <v>249</v>
      </c>
      <c r="B264" s="567" t="s">
        <v>250</v>
      </c>
      <c r="C264" s="567" t="s">
        <v>11684</v>
      </c>
      <c r="D264" s="567" t="s">
        <v>11685</v>
      </c>
      <c r="E264" s="568" t="s">
        <v>25</v>
      </c>
      <c r="F264" s="567" t="s">
        <v>25</v>
      </c>
      <c r="G264" s="567">
        <v>103140</v>
      </c>
      <c r="H264" s="567" t="s">
        <v>11737</v>
      </c>
      <c r="I264" s="567" t="s">
        <v>24</v>
      </c>
      <c r="J264" s="567" t="s">
        <v>253</v>
      </c>
      <c r="K264" s="568">
        <v>42.44</v>
      </c>
      <c r="L264" s="567" t="s">
        <v>254</v>
      </c>
    </row>
    <row r="265" spans="1:12" x14ac:dyDescent="0.35">
      <c r="A265" s="567" t="s">
        <v>249</v>
      </c>
      <c r="B265" s="567" t="s">
        <v>250</v>
      </c>
      <c r="C265" s="567" t="s">
        <v>11684</v>
      </c>
      <c r="D265" s="567" t="s">
        <v>11685</v>
      </c>
      <c r="E265" s="568" t="s">
        <v>25</v>
      </c>
      <c r="F265" s="567" t="s">
        <v>25</v>
      </c>
      <c r="G265" s="567">
        <v>103141</v>
      </c>
      <c r="H265" s="567" t="s">
        <v>11738</v>
      </c>
      <c r="I265" s="567" t="s">
        <v>24</v>
      </c>
      <c r="J265" s="567" t="s">
        <v>253</v>
      </c>
      <c r="K265" s="568">
        <v>65.73</v>
      </c>
      <c r="L265" s="567" t="s">
        <v>254</v>
      </c>
    </row>
    <row r="266" spans="1:12" x14ac:dyDescent="0.35">
      <c r="A266" s="567" t="s">
        <v>249</v>
      </c>
      <c r="B266" s="567" t="s">
        <v>250</v>
      </c>
      <c r="C266" s="567" t="s">
        <v>11684</v>
      </c>
      <c r="D266" s="567" t="s">
        <v>11685</v>
      </c>
      <c r="E266" s="568" t="s">
        <v>25</v>
      </c>
      <c r="F266" s="567" t="s">
        <v>25</v>
      </c>
      <c r="G266" s="567">
        <v>103142</v>
      </c>
      <c r="H266" s="567" t="s">
        <v>11739</v>
      </c>
      <c r="I266" s="567" t="s">
        <v>24</v>
      </c>
      <c r="J266" s="567" t="s">
        <v>253</v>
      </c>
      <c r="K266" s="568">
        <v>73.81</v>
      </c>
      <c r="L266" s="567" t="s">
        <v>254</v>
      </c>
    </row>
    <row r="267" spans="1:12" x14ac:dyDescent="0.35">
      <c r="A267" s="567" t="s">
        <v>249</v>
      </c>
      <c r="B267" s="567" t="s">
        <v>250</v>
      </c>
      <c r="C267" s="567" t="s">
        <v>11684</v>
      </c>
      <c r="D267" s="567" t="s">
        <v>11685</v>
      </c>
      <c r="E267" s="568" t="s">
        <v>25</v>
      </c>
      <c r="F267" s="567" t="s">
        <v>25</v>
      </c>
      <c r="G267" s="567">
        <v>103143</v>
      </c>
      <c r="H267" s="567" t="s">
        <v>11740</v>
      </c>
      <c r="I267" s="567" t="s">
        <v>24</v>
      </c>
      <c r="J267" s="567" t="s">
        <v>253</v>
      </c>
      <c r="K267" s="568">
        <v>97.12</v>
      </c>
      <c r="L267" s="567" t="s">
        <v>254</v>
      </c>
    </row>
    <row r="268" spans="1:12" x14ac:dyDescent="0.35">
      <c r="A268" s="567" t="s">
        <v>249</v>
      </c>
      <c r="B268" s="567" t="s">
        <v>250</v>
      </c>
      <c r="C268" s="567" t="s">
        <v>11684</v>
      </c>
      <c r="D268" s="567" t="s">
        <v>11685</v>
      </c>
      <c r="E268" s="568" t="s">
        <v>25</v>
      </c>
      <c r="F268" s="567" t="s">
        <v>25</v>
      </c>
      <c r="G268" s="567">
        <v>103144</v>
      </c>
      <c r="H268" s="567" t="s">
        <v>11741</v>
      </c>
      <c r="I268" s="567" t="s">
        <v>24</v>
      </c>
      <c r="J268" s="567" t="s">
        <v>253</v>
      </c>
      <c r="K268" s="568">
        <v>105.18</v>
      </c>
      <c r="L268" s="567" t="s">
        <v>254</v>
      </c>
    </row>
    <row r="269" spans="1:12" x14ac:dyDescent="0.35">
      <c r="A269" s="567" t="s">
        <v>249</v>
      </c>
      <c r="B269" s="567" t="s">
        <v>250</v>
      </c>
      <c r="C269" s="567" t="s">
        <v>11684</v>
      </c>
      <c r="D269" s="567" t="s">
        <v>11685</v>
      </c>
      <c r="E269" s="568" t="s">
        <v>25</v>
      </c>
      <c r="F269" s="567" t="s">
        <v>25</v>
      </c>
      <c r="G269" s="567">
        <v>103145</v>
      </c>
      <c r="H269" s="567" t="s">
        <v>11742</v>
      </c>
      <c r="I269" s="567" t="s">
        <v>24</v>
      </c>
      <c r="J269" s="567" t="s">
        <v>253</v>
      </c>
      <c r="K269" s="568">
        <v>128.49</v>
      </c>
      <c r="L269" s="567" t="s">
        <v>254</v>
      </c>
    </row>
    <row r="270" spans="1:12" x14ac:dyDescent="0.35">
      <c r="A270" s="567" t="s">
        <v>249</v>
      </c>
      <c r="B270" s="567" t="s">
        <v>250</v>
      </c>
      <c r="C270" s="567" t="s">
        <v>11684</v>
      </c>
      <c r="D270" s="567" t="s">
        <v>11685</v>
      </c>
      <c r="E270" s="568" t="s">
        <v>25</v>
      </c>
      <c r="F270" s="567" t="s">
        <v>25</v>
      </c>
      <c r="G270" s="567">
        <v>103146</v>
      </c>
      <c r="H270" s="567" t="s">
        <v>11743</v>
      </c>
      <c r="I270" s="567" t="s">
        <v>24</v>
      </c>
      <c r="J270" s="567" t="s">
        <v>253</v>
      </c>
      <c r="K270" s="568">
        <v>136.57</v>
      </c>
      <c r="L270" s="567" t="s">
        <v>254</v>
      </c>
    </row>
    <row r="271" spans="1:12" x14ac:dyDescent="0.35">
      <c r="A271" s="567" t="s">
        <v>249</v>
      </c>
      <c r="B271" s="567" t="s">
        <v>250</v>
      </c>
      <c r="C271" s="567" t="s">
        <v>11684</v>
      </c>
      <c r="D271" s="567" t="s">
        <v>11685</v>
      </c>
      <c r="E271" s="568" t="s">
        <v>25</v>
      </c>
      <c r="F271" s="567" t="s">
        <v>25</v>
      </c>
      <c r="G271" s="567">
        <v>103147</v>
      </c>
      <c r="H271" s="567" t="s">
        <v>11744</v>
      </c>
      <c r="I271" s="567" t="s">
        <v>24</v>
      </c>
      <c r="J271" s="567" t="s">
        <v>253</v>
      </c>
      <c r="K271" s="568">
        <v>152.74</v>
      </c>
      <c r="L271" s="567" t="s">
        <v>254</v>
      </c>
    </row>
    <row r="272" spans="1:12" x14ac:dyDescent="0.35">
      <c r="A272" s="567" t="s">
        <v>249</v>
      </c>
      <c r="B272" s="567" t="s">
        <v>250</v>
      </c>
      <c r="C272" s="567" t="s">
        <v>11684</v>
      </c>
      <c r="D272" s="567" t="s">
        <v>11685</v>
      </c>
      <c r="E272" s="568" t="s">
        <v>25</v>
      </c>
      <c r="F272" s="567" t="s">
        <v>25</v>
      </c>
      <c r="G272" s="567">
        <v>103148</v>
      </c>
      <c r="H272" s="567" t="s">
        <v>11745</v>
      </c>
      <c r="I272" s="567" t="s">
        <v>24</v>
      </c>
      <c r="J272" s="567" t="s">
        <v>253</v>
      </c>
      <c r="K272" s="568">
        <v>184.12</v>
      </c>
      <c r="L272" s="567" t="s">
        <v>254</v>
      </c>
    </row>
    <row r="273" spans="1:12" x14ac:dyDescent="0.35">
      <c r="A273" s="567" t="s">
        <v>249</v>
      </c>
      <c r="B273" s="567" t="s">
        <v>250</v>
      </c>
      <c r="C273" s="567" t="s">
        <v>11684</v>
      </c>
      <c r="D273" s="567" t="s">
        <v>11685</v>
      </c>
      <c r="E273" s="568" t="s">
        <v>25</v>
      </c>
      <c r="F273" s="567" t="s">
        <v>25</v>
      </c>
      <c r="G273" s="567">
        <v>103149</v>
      </c>
      <c r="H273" s="567" t="s">
        <v>11746</v>
      </c>
      <c r="I273" s="567" t="s">
        <v>24</v>
      </c>
      <c r="J273" s="567" t="s">
        <v>253</v>
      </c>
      <c r="K273" s="568">
        <v>200.3</v>
      </c>
      <c r="L273" s="567" t="s">
        <v>254</v>
      </c>
    </row>
    <row r="274" spans="1:12" x14ac:dyDescent="0.35">
      <c r="A274" s="567" t="s">
        <v>249</v>
      </c>
      <c r="B274" s="567" t="s">
        <v>250</v>
      </c>
      <c r="C274" s="567" t="s">
        <v>11684</v>
      </c>
      <c r="D274" s="567" t="s">
        <v>11685</v>
      </c>
      <c r="E274" s="568" t="s">
        <v>25</v>
      </c>
      <c r="F274" s="567" t="s">
        <v>25</v>
      </c>
      <c r="G274" s="567">
        <v>103150</v>
      </c>
      <c r="H274" s="567" t="s">
        <v>11747</v>
      </c>
      <c r="I274" s="567" t="s">
        <v>24</v>
      </c>
      <c r="J274" s="567" t="s">
        <v>253</v>
      </c>
      <c r="K274" s="568">
        <v>231.64</v>
      </c>
      <c r="L274" s="567" t="s">
        <v>254</v>
      </c>
    </row>
    <row r="275" spans="1:12" x14ac:dyDescent="0.35">
      <c r="A275" s="567" t="s">
        <v>249</v>
      </c>
      <c r="B275" s="567" t="s">
        <v>250</v>
      </c>
      <c r="C275" s="567" t="s">
        <v>11684</v>
      </c>
      <c r="D275" s="567" t="s">
        <v>11685</v>
      </c>
      <c r="E275" s="568" t="s">
        <v>25</v>
      </c>
      <c r="F275" s="567" t="s">
        <v>25</v>
      </c>
      <c r="G275" s="567">
        <v>103151</v>
      </c>
      <c r="H275" s="567" t="s">
        <v>11748</v>
      </c>
      <c r="I275" s="567" t="s">
        <v>24</v>
      </c>
      <c r="J275" s="567" t="s">
        <v>253</v>
      </c>
      <c r="K275" s="568">
        <v>247.86</v>
      </c>
      <c r="L275" s="567" t="s">
        <v>254</v>
      </c>
    </row>
    <row r="276" spans="1:12" x14ac:dyDescent="0.35">
      <c r="A276" s="567" t="s">
        <v>249</v>
      </c>
      <c r="B276" s="567" t="s">
        <v>250</v>
      </c>
      <c r="C276" s="567" t="s">
        <v>11684</v>
      </c>
      <c r="D276" s="567" t="s">
        <v>11685</v>
      </c>
      <c r="E276" s="568" t="s">
        <v>25</v>
      </c>
      <c r="F276" s="567" t="s">
        <v>25</v>
      </c>
      <c r="G276" s="567">
        <v>103152</v>
      </c>
      <c r="H276" s="567" t="s">
        <v>11749</v>
      </c>
      <c r="I276" s="567" t="s">
        <v>24</v>
      </c>
      <c r="J276" s="567" t="s">
        <v>253</v>
      </c>
      <c r="K276" s="568">
        <v>295.41000000000003</v>
      </c>
      <c r="L276" s="567" t="s">
        <v>254</v>
      </c>
    </row>
    <row r="277" spans="1:12" x14ac:dyDescent="0.35">
      <c r="A277" s="567" t="s">
        <v>406</v>
      </c>
      <c r="B277" s="567" t="s">
        <v>407</v>
      </c>
      <c r="C277" s="567" t="s">
        <v>408</v>
      </c>
      <c r="D277" s="567" t="s">
        <v>11750</v>
      </c>
      <c r="E277" s="568" t="s">
        <v>25</v>
      </c>
      <c r="F277" s="567" t="s">
        <v>25</v>
      </c>
      <c r="G277" s="567">
        <v>93206</v>
      </c>
      <c r="H277" s="567" t="s">
        <v>409</v>
      </c>
      <c r="I277" s="567" t="s">
        <v>31</v>
      </c>
      <c r="J277" s="567" t="s">
        <v>253</v>
      </c>
      <c r="K277" s="569">
        <v>1009.62</v>
      </c>
      <c r="L277" s="567" t="s">
        <v>254</v>
      </c>
    </row>
    <row r="278" spans="1:12" x14ac:dyDescent="0.35">
      <c r="A278" s="567" t="s">
        <v>406</v>
      </c>
      <c r="B278" s="567" t="s">
        <v>407</v>
      </c>
      <c r="C278" s="567" t="s">
        <v>408</v>
      </c>
      <c r="D278" s="567" t="s">
        <v>11750</v>
      </c>
      <c r="E278" s="568" t="s">
        <v>25</v>
      </c>
      <c r="F278" s="567" t="s">
        <v>25</v>
      </c>
      <c r="G278" s="567">
        <v>93207</v>
      </c>
      <c r="H278" s="567" t="s">
        <v>410</v>
      </c>
      <c r="I278" s="567" t="s">
        <v>31</v>
      </c>
      <c r="J278" s="567" t="s">
        <v>253</v>
      </c>
      <c r="K278" s="568">
        <v>953.18</v>
      </c>
      <c r="L278" s="567" t="s">
        <v>254</v>
      </c>
    </row>
    <row r="279" spans="1:12" x14ac:dyDescent="0.35">
      <c r="A279" s="567" t="s">
        <v>406</v>
      </c>
      <c r="B279" s="567" t="s">
        <v>407</v>
      </c>
      <c r="C279" s="567" t="s">
        <v>408</v>
      </c>
      <c r="D279" s="567" t="s">
        <v>11750</v>
      </c>
      <c r="E279" s="568" t="s">
        <v>25</v>
      </c>
      <c r="F279" s="567" t="s">
        <v>25</v>
      </c>
      <c r="G279" s="567">
        <v>93208</v>
      </c>
      <c r="H279" s="567" t="s">
        <v>411</v>
      </c>
      <c r="I279" s="567" t="s">
        <v>31</v>
      </c>
      <c r="J279" s="567" t="s">
        <v>253</v>
      </c>
      <c r="K279" s="568">
        <v>762.72</v>
      </c>
      <c r="L279" s="567" t="s">
        <v>254</v>
      </c>
    </row>
    <row r="280" spans="1:12" x14ac:dyDescent="0.35">
      <c r="A280" s="567" t="s">
        <v>406</v>
      </c>
      <c r="B280" s="567" t="s">
        <v>407</v>
      </c>
      <c r="C280" s="567" t="s">
        <v>408</v>
      </c>
      <c r="D280" s="567" t="s">
        <v>11750</v>
      </c>
      <c r="E280" s="568" t="s">
        <v>25</v>
      </c>
      <c r="F280" s="567" t="s">
        <v>25</v>
      </c>
      <c r="G280" s="567">
        <v>93209</v>
      </c>
      <c r="H280" s="567" t="s">
        <v>412</v>
      </c>
      <c r="I280" s="567" t="s">
        <v>31</v>
      </c>
      <c r="J280" s="567" t="s">
        <v>253</v>
      </c>
      <c r="K280" s="568">
        <v>830.71</v>
      </c>
      <c r="L280" s="567" t="s">
        <v>254</v>
      </c>
    </row>
    <row r="281" spans="1:12" x14ac:dyDescent="0.35">
      <c r="A281" s="567" t="s">
        <v>406</v>
      </c>
      <c r="B281" s="567" t="s">
        <v>407</v>
      </c>
      <c r="C281" s="567" t="s">
        <v>408</v>
      </c>
      <c r="D281" s="567" t="s">
        <v>11750</v>
      </c>
      <c r="E281" s="568" t="s">
        <v>25</v>
      </c>
      <c r="F281" s="567" t="s">
        <v>25</v>
      </c>
      <c r="G281" s="567">
        <v>93210</v>
      </c>
      <c r="H281" s="567" t="s">
        <v>413</v>
      </c>
      <c r="I281" s="567" t="s">
        <v>31</v>
      </c>
      <c r="J281" s="567" t="s">
        <v>253</v>
      </c>
      <c r="K281" s="568">
        <v>511.84</v>
      </c>
      <c r="L281" s="567" t="s">
        <v>254</v>
      </c>
    </row>
    <row r="282" spans="1:12" x14ac:dyDescent="0.35">
      <c r="A282" s="567" t="s">
        <v>406</v>
      </c>
      <c r="B282" s="567" t="s">
        <v>407</v>
      </c>
      <c r="C282" s="567" t="s">
        <v>408</v>
      </c>
      <c r="D282" s="567" t="s">
        <v>11750</v>
      </c>
      <c r="E282" s="568" t="s">
        <v>25</v>
      </c>
      <c r="F282" s="567" t="s">
        <v>25</v>
      </c>
      <c r="G282" s="567">
        <v>93211</v>
      </c>
      <c r="H282" s="567" t="s">
        <v>414</v>
      </c>
      <c r="I282" s="567" t="s">
        <v>31</v>
      </c>
      <c r="J282" s="567" t="s">
        <v>253</v>
      </c>
      <c r="K282" s="568">
        <v>513.37</v>
      </c>
      <c r="L282" s="567" t="s">
        <v>254</v>
      </c>
    </row>
    <row r="283" spans="1:12" x14ac:dyDescent="0.35">
      <c r="A283" s="567" t="s">
        <v>406</v>
      </c>
      <c r="B283" s="567" t="s">
        <v>407</v>
      </c>
      <c r="C283" s="567" t="s">
        <v>408</v>
      </c>
      <c r="D283" s="567" t="s">
        <v>11750</v>
      </c>
      <c r="E283" s="568" t="s">
        <v>25</v>
      </c>
      <c r="F283" s="567" t="s">
        <v>25</v>
      </c>
      <c r="G283" s="567">
        <v>93212</v>
      </c>
      <c r="H283" s="567" t="s">
        <v>118</v>
      </c>
      <c r="I283" s="567" t="s">
        <v>31</v>
      </c>
      <c r="J283" s="567" t="s">
        <v>253</v>
      </c>
      <c r="K283" s="568">
        <v>853.11</v>
      </c>
      <c r="L283" s="567" t="s">
        <v>254</v>
      </c>
    </row>
    <row r="284" spans="1:12" x14ac:dyDescent="0.35">
      <c r="A284" s="567" t="s">
        <v>406</v>
      </c>
      <c r="B284" s="567" t="s">
        <v>407</v>
      </c>
      <c r="C284" s="567" t="s">
        <v>408</v>
      </c>
      <c r="D284" s="567" t="s">
        <v>11750</v>
      </c>
      <c r="E284" s="568" t="s">
        <v>25</v>
      </c>
      <c r="F284" s="567" t="s">
        <v>25</v>
      </c>
      <c r="G284" s="567">
        <v>93213</v>
      </c>
      <c r="H284" s="567" t="s">
        <v>415</v>
      </c>
      <c r="I284" s="567" t="s">
        <v>31</v>
      </c>
      <c r="J284" s="567" t="s">
        <v>253</v>
      </c>
      <c r="K284" s="568">
        <v>904.81</v>
      </c>
      <c r="L284" s="567" t="s">
        <v>254</v>
      </c>
    </row>
    <row r="285" spans="1:12" x14ac:dyDescent="0.35">
      <c r="A285" s="567" t="s">
        <v>406</v>
      </c>
      <c r="B285" s="567" t="s">
        <v>407</v>
      </c>
      <c r="C285" s="567" t="s">
        <v>408</v>
      </c>
      <c r="D285" s="567" t="s">
        <v>11750</v>
      </c>
      <c r="E285" s="568" t="s">
        <v>25</v>
      </c>
      <c r="F285" s="567" t="s">
        <v>25</v>
      </c>
      <c r="G285" s="567">
        <v>93214</v>
      </c>
      <c r="H285" s="567" t="s">
        <v>416</v>
      </c>
      <c r="I285" s="567" t="s">
        <v>24</v>
      </c>
      <c r="J285" s="567" t="s">
        <v>308</v>
      </c>
      <c r="K285" s="569">
        <v>4686.03</v>
      </c>
      <c r="L285" s="567" t="s">
        <v>254</v>
      </c>
    </row>
    <row r="286" spans="1:12" x14ac:dyDescent="0.35">
      <c r="A286" s="567" t="s">
        <v>406</v>
      </c>
      <c r="B286" s="567" t="s">
        <v>407</v>
      </c>
      <c r="C286" s="567" t="s">
        <v>408</v>
      </c>
      <c r="D286" s="567" t="s">
        <v>11750</v>
      </c>
      <c r="E286" s="568" t="s">
        <v>25</v>
      </c>
      <c r="F286" s="567" t="s">
        <v>25</v>
      </c>
      <c r="G286" s="567">
        <v>93243</v>
      </c>
      <c r="H286" s="567" t="s">
        <v>417</v>
      </c>
      <c r="I286" s="567" t="s">
        <v>24</v>
      </c>
      <c r="J286" s="567" t="s">
        <v>308</v>
      </c>
      <c r="K286" s="569">
        <v>7241.56</v>
      </c>
      <c r="L286" s="567" t="s">
        <v>254</v>
      </c>
    </row>
    <row r="287" spans="1:12" x14ac:dyDescent="0.35">
      <c r="A287" s="567" t="s">
        <v>406</v>
      </c>
      <c r="B287" s="567" t="s">
        <v>407</v>
      </c>
      <c r="C287" s="567" t="s">
        <v>408</v>
      </c>
      <c r="D287" s="567" t="s">
        <v>11750</v>
      </c>
      <c r="E287" s="568" t="s">
        <v>25</v>
      </c>
      <c r="F287" s="567" t="s">
        <v>25</v>
      </c>
      <c r="G287" s="567">
        <v>93582</v>
      </c>
      <c r="H287" s="567" t="s">
        <v>418</v>
      </c>
      <c r="I287" s="567" t="s">
        <v>31</v>
      </c>
      <c r="J287" s="567" t="s">
        <v>253</v>
      </c>
      <c r="K287" s="568">
        <v>232.02</v>
      </c>
      <c r="L287" s="567" t="s">
        <v>254</v>
      </c>
    </row>
    <row r="288" spans="1:12" x14ac:dyDescent="0.35">
      <c r="A288" s="567" t="s">
        <v>406</v>
      </c>
      <c r="B288" s="567" t="s">
        <v>407</v>
      </c>
      <c r="C288" s="567" t="s">
        <v>408</v>
      </c>
      <c r="D288" s="567" t="s">
        <v>11750</v>
      </c>
      <c r="E288" s="568" t="s">
        <v>25</v>
      </c>
      <c r="F288" s="567" t="s">
        <v>25</v>
      </c>
      <c r="G288" s="567">
        <v>93583</v>
      </c>
      <c r="H288" s="567" t="s">
        <v>419</v>
      </c>
      <c r="I288" s="567" t="s">
        <v>31</v>
      </c>
      <c r="J288" s="567" t="s">
        <v>253</v>
      </c>
      <c r="K288" s="568">
        <v>380.72</v>
      </c>
      <c r="L288" s="567" t="s">
        <v>254</v>
      </c>
    </row>
    <row r="289" spans="1:12" x14ac:dyDescent="0.35">
      <c r="A289" s="567" t="s">
        <v>406</v>
      </c>
      <c r="B289" s="567" t="s">
        <v>407</v>
      </c>
      <c r="C289" s="567" t="s">
        <v>408</v>
      </c>
      <c r="D289" s="567" t="s">
        <v>11750</v>
      </c>
      <c r="E289" s="568" t="s">
        <v>25</v>
      </c>
      <c r="F289" s="567" t="s">
        <v>25</v>
      </c>
      <c r="G289" s="567">
        <v>93584</v>
      </c>
      <c r="H289" s="567" t="s">
        <v>116</v>
      </c>
      <c r="I289" s="567" t="s">
        <v>31</v>
      </c>
      <c r="J289" s="567" t="s">
        <v>253</v>
      </c>
      <c r="K289" s="568">
        <v>753.8</v>
      </c>
      <c r="L289" s="567" t="s">
        <v>254</v>
      </c>
    </row>
    <row r="290" spans="1:12" x14ac:dyDescent="0.35">
      <c r="A290" s="567" t="s">
        <v>406</v>
      </c>
      <c r="B290" s="567" t="s">
        <v>407</v>
      </c>
      <c r="C290" s="567" t="s">
        <v>408</v>
      </c>
      <c r="D290" s="567" t="s">
        <v>11750</v>
      </c>
      <c r="E290" s="568" t="s">
        <v>25</v>
      </c>
      <c r="F290" s="567" t="s">
        <v>25</v>
      </c>
      <c r="G290" s="567">
        <v>93585</v>
      </c>
      <c r="H290" s="567" t="s">
        <v>420</v>
      </c>
      <c r="I290" s="567" t="s">
        <v>31</v>
      </c>
      <c r="J290" s="567" t="s">
        <v>253</v>
      </c>
      <c r="K290" s="568">
        <v>954.42</v>
      </c>
      <c r="L290" s="567" t="s">
        <v>254</v>
      </c>
    </row>
    <row r="291" spans="1:12" x14ac:dyDescent="0.35">
      <c r="A291" s="567" t="s">
        <v>406</v>
      </c>
      <c r="B291" s="567" t="s">
        <v>407</v>
      </c>
      <c r="C291" s="567" t="s">
        <v>408</v>
      </c>
      <c r="D291" s="567" t="s">
        <v>11750</v>
      </c>
      <c r="E291" s="568" t="s">
        <v>25</v>
      </c>
      <c r="F291" s="567" t="s">
        <v>25</v>
      </c>
      <c r="G291" s="567">
        <v>98441</v>
      </c>
      <c r="H291" s="567" t="s">
        <v>421</v>
      </c>
      <c r="I291" s="567" t="s">
        <v>31</v>
      </c>
      <c r="J291" s="567" t="s">
        <v>308</v>
      </c>
      <c r="K291" s="568">
        <v>108.34</v>
      </c>
      <c r="L291" s="567" t="s">
        <v>254</v>
      </c>
    </row>
    <row r="292" spans="1:12" x14ac:dyDescent="0.35">
      <c r="A292" s="567" t="s">
        <v>406</v>
      </c>
      <c r="B292" s="567" t="s">
        <v>407</v>
      </c>
      <c r="C292" s="567" t="s">
        <v>408</v>
      </c>
      <c r="D292" s="567" t="s">
        <v>11750</v>
      </c>
      <c r="E292" s="568" t="s">
        <v>25</v>
      </c>
      <c r="F292" s="567" t="s">
        <v>25</v>
      </c>
      <c r="G292" s="567">
        <v>98442</v>
      </c>
      <c r="H292" s="567" t="s">
        <v>422</v>
      </c>
      <c r="I292" s="567" t="s">
        <v>31</v>
      </c>
      <c r="J292" s="567" t="s">
        <v>308</v>
      </c>
      <c r="K292" s="568">
        <v>110.67</v>
      </c>
      <c r="L292" s="567" t="s">
        <v>254</v>
      </c>
    </row>
    <row r="293" spans="1:12" x14ac:dyDescent="0.35">
      <c r="A293" s="567" t="s">
        <v>406</v>
      </c>
      <c r="B293" s="567" t="s">
        <v>407</v>
      </c>
      <c r="C293" s="567" t="s">
        <v>408</v>
      </c>
      <c r="D293" s="567" t="s">
        <v>11750</v>
      </c>
      <c r="E293" s="568" t="s">
        <v>25</v>
      </c>
      <c r="F293" s="567" t="s">
        <v>25</v>
      </c>
      <c r="G293" s="567">
        <v>98443</v>
      </c>
      <c r="H293" s="567" t="s">
        <v>423</v>
      </c>
      <c r="I293" s="567" t="s">
        <v>31</v>
      </c>
      <c r="J293" s="567" t="s">
        <v>308</v>
      </c>
      <c r="K293" s="568">
        <v>95.2</v>
      </c>
      <c r="L293" s="567" t="s">
        <v>254</v>
      </c>
    </row>
    <row r="294" spans="1:12" x14ac:dyDescent="0.35">
      <c r="A294" s="567" t="s">
        <v>406</v>
      </c>
      <c r="B294" s="567" t="s">
        <v>407</v>
      </c>
      <c r="C294" s="567" t="s">
        <v>408</v>
      </c>
      <c r="D294" s="567" t="s">
        <v>11750</v>
      </c>
      <c r="E294" s="568" t="s">
        <v>25</v>
      </c>
      <c r="F294" s="567" t="s">
        <v>25</v>
      </c>
      <c r="G294" s="567">
        <v>98444</v>
      </c>
      <c r="H294" s="567" t="s">
        <v>424</v>
      </c>
      <c r="I294" s="567" t="s">
        <v>31</v>
      </c>
      <c r="J294" s="567" t="s">
        <v>308</v>
      </c>
      <c r="K294" s="568">
        <v>96.87</v>
      </c>
      <c r="L294" s="567" t="s">
        <v>254</v>
      </c>
    </row>
    <row r="295" spans="1:12" x14ac:dyDescent="0.35">
      <c r="A295" s="567" t="s">
        <v>406</v>
      </c>
      <c r="B295" s="567" t="s">
        <v>407</v>
      </c>
      <c r="C295" s="567" t="s">
        <v>408</v>
      </c>
      <c r="D295" s="567" t="s">
        <v>11750</v>
      </c>
      <c r="E295" s="568" t="s">
        <v>25</v>
      </c>
      <c r="F295" s="567" t="s">
        <v>25</v>
      </c>
      <c r="G295" s="567">
        <v>98445</v>
      </c>
      <c r="H295" s="567" t="s">
        <v>425</v>
      </c>
      <c r="I295" s="567" t="s">
        <v>31</v>
      </c>
      <c r="J295" s="567" t="s">
        <v>308</v>
      </c>
      <c r="K295" s="568">
        <v>129.47999999999999</v>
      </c>
      <c r="L295" s="567" t="s">
        <v>254</v>
      </c>
    </row>
    <row r="296" spans="1:12" x14ac:dyDescent="0.35">
      <c r="A296" s="567" t="s">
        <v>406</v>
      </c>
      <c r="B296" s="567" t="s">
        <v>407</v>
      </c>
      <c r="C296" s="567" t="s">
        <v>408</v>
      </c>
      <c r="D296" s="567" t="s">
        <v>11750</v>
      </c>
      <c r="E296" s="568" t="s">
        <v>25</v>
      </c>
      <c r="F296" s="567" t="s">
        <v>25</v>
      </c>
      <c r="G296" s="567">
        <v>98446</v>
      </c>
      <c r="H296" s="567" t="s">
        <v>426</v>
      </c>
      <c r="I296" s="567" t="s">
        <v>31</v>
      </c>
      <c r="J296" s="567" t="s">
        <v>308</v>
      </c>
      <c r="K296" s="568">
        <v>164.95</v>
      </c>
      <c r="L296" s="567" t="s">
        <v>254</v>
      </c>
    </row>
    <row r="297" spans="1:12" x14ac:dyDescent="0.35">
      <c r="A297" s="567" t="s">
        <v>406</v>
      </c>
      <c r="B297" s="567" t="s">
        <v>407</v>
      </c>
      <c r="C297" s="567" t="s">
        <v>408</v>
      </c>
      <c r="D297" s="567" t="s">
        <v>11750</v>
      </c>
      <c r="E297" s="568" t="s">
        <v>25</v>
      </c>
      <c r="F297" s="567" t="s">
        <v>25</v>
      </c>
      <c r="G297" s="567">
        <v>98447</v>
      </c>
      <c r="H297" s="567" t="s">
        <v>427</v>
      </c>
      <c r="I297" s="567" t="s">
        <v>31</v>
      </c>
      <c r="J297" s="567" t="s">
        <v>308</v>
      </c>
      <c r="K297" s="568">
        <v>111.18</v>
      </c>
      <c r="L297" s="567" t="s">
        <v>254</v>
      </c>
    </row>
    <row r="298" spans="1:12" x14ac:dyDescent="0.35">
      <c r="A298" s="567" t="s">
        <v>406</v>
      </c>
      <c r="B298" s="567" t="s">
        <v>407</v>
      </c>
      <c r="C298" s="567" t="s">
        <v>408</v>
      </c>
      <c r="D298" s="567" t="s">
        <v>11750</v>
      </c>
      <c r="E298" s="568" t="s">
        <v>25</v>
      </c>
      <c r="F298" s="567" t="s">
        <v>25</v>
      </c>
      <c r="G298" s="567">
        <v>98448</v>
      </c>
      <c r="H298" s="567" t="s">
        <v>428</v>
      </c>
      <c r="I298" s="567" t="s">
        <v>31</v>
      </c>
      <c r="J298" s="567" t="s">
        <v>308</v>
      </c>
      <c r="K298" s="568">
        <v>138.61000000000001</v>
      </c>
      <c r="L298" s="567" t="s">
        <v>254</v>
      </c>
    </row>
    <row r="299" spans="1:12" x14ac:dyDescent="0.35">
      <c r="A299" s="567" t="s">
        <v>406</v>
      </c>
      <c r="B299" s="567" t="s">
        <v>407</v>
      </c>
      <c r="C299" s="567" t="s">
        <v>408</v>
      </c>
      <c r="D299" s="567" t="s">
        <v>11750</v>
      </c>
      <c r="E299" s="568" t="s">
        <v>25</v>
      </c>
      <c r="F299" s="567" t="s">
        <v>25</v>
      </c>
      <c r="G299" s="567">
        <v>98449</v>
      </c>
      <c r="H299" s="567" t="s">
        <v>429</v>
      </c>
      <c r="I299" s="567" t="s">
        <v>31</v>
      </c>
      <c r="J299" s="567" t="s">
        <v>308</v>
      </c>
      <c r="K299" s="568">
        <v>144.55000000000001</v>
      </c>
      <c r="L299" s="567" t="s">
        <v>254</v>
      </c>
    </row>
    <row r="300" spans="1:12" x14ac:dyDescent="0.35">
      <c r="A300" s="567" t="s">
        <v>406</v>
      </c>
      <c r="B300" s="567" t="s">
        <v>407</v>
      </c>
      <c r="C300" s="567" t="s">
        <v>408</v>
      </c>
      <c r="D300" s="567" t="s">
        <v>11750</v>
      </c>
      <c r="E300" s="568" t="s">
        <v>25</v>
      </c>
      <c r="F300" s="567" t="s">
        <v>25</v>
      </c>
      <c r="G300" s="567">
        <v>98450</v>
      </c>
      <c r="H300" s="567" t="s">
        <v>430</v>
      </c>
      <c r="I300" s="567" t="s">
        <v>31</v>
      </c>
      <c r="J300" s="567" t="s">
        <v>308</v>
      </c>
      <c r="K300" s="568">
        <v>147.93</v>
      </c>
      <c r="L300" s="567" t="s">
        <v>254</v>
      </c>
    </row>
    <row r="301" spans="1:12" x14ac:dyDescent="0.35">
      <c r="A301" s="567" t="s">
        <v>406</v>
      </c>
      <c r="B301" s="567" t="s">
        <v>407</v>
      </c>
      <c r="C301" s="567" t="s">
        <v>408</v>
      </c>
      <c r="D301" s="567" t="s">
        <v>11750</v>
      </c>
      <c r="E301" s="568" t="s">
        <v>25</v>
      </c>
      <c r="F301" s="567" t="s">
        <v>25</v>
      </c>
      <c r="G301" s="567">
        <v>98451</v>
      </c>
      <c r="H301" s="567" t="s">
        <v>431</v>
      </c>
      <c r="I301" s="567" t="s">
        <v>31</v>
      </c>
      <c r="J301" s="567" t="s">
        <v>308</v>
      </c>
      <c r="K301" s="568">
        <v>129.41</v>
      </c>
      <c r="L301" s="567" t="s">
        <v>254</v>
      </c>
    </row>
    <row r="302" spans="1:12" x14ac:dyDescent="0.35">
      <c r="A302" s="567" t="s">
        <v>406</v>
      </c>
      <c r="B302" s="567" t="s">
        <v>407</v>
      </c>
      <c r="C302" s="567" t="s">
        <v>408</v>
      </c>
      <c r="D302" s="567" t="s">
        <v>11750</v>
      </c>
      <c r="E302" s="568" t="s">
        <v>25</v>
      </c>
      <c r="F302" s="567" t="s">
        <v>25</v>
      </c>
      <c r="G302" s="567">
        <v>98452</v>
      </c>
      <c r="H302" s="567" t="s">
        <v>432</v>
      </c>
      <c r="I302" s="567" t="s">
        <v>31</v>
      </c>
      <c r="J302" s="567" t="s">
        <v>308</v>
      </c>
      <c r="K302" s="568">
        <v>131.46</v>
      </c>
      <c r="L302" s="567" t="s">
        <v>254</v>
      </c>
    </row>
    <row r="303" spans="1:12" x14ac:dyDescent="0.35">
      <c r="A303" s="567" t="s">
        <v>406</v>
      </c>
      <c r="B303" s="567" t="s">
        <v>407</v>
      </c>
      <c r="C303" s="567" t="s">
        <v>408</v>
      </c>
      <c r="D303" s="567" t="s">
        <v>11750</v>
      </c>
      <c r="E303" s="568" t="s">
        <v>25</v>
      </c>
      <c r="F303" s="567" t="s">
        <v>25</v>
      </c>
      <c r="G303" s="567">
        <v>98453</v>
      </c>
      <c r="H303" s="567" t="s">
        <v>433</v>
      </c>
      <c r="I303" s="567" t="s">
        <v>31</v>
      </c>
      <c r="J303" s="567" t="s">
        <v>308</v>
      </c>
      <c r="K303" s="568">
        <v>169.74</v>
      </c>
      <c r="L303" s="567" t="s">
        <v>254</v>
      </c>
    </row>
    <row r="304" spans="1:12" x14ac:dyDescent="0.35">
      <c r="A304" s="567" t="s">
        <v>406</v>
      </c>
      <c r="B304" s="567" t="s">
        <v>407</v>
      </c>
      <c r="C304" s="567" t="s">
        <v>408</v>
      </c>
      <c r="D304" s="567" t="s">
        <v>11750</v>
      </c>
      <c r="E304" s="568" t="s">
        <v>25</v>
      </c>
      <c r="F304" s="567" t="s">
        <v>25</v>
      </c>
      <c r="G304" s="567">
        <v>98454</v>
      </c>
      <c r="H304" s="567" t="s">
        <v>434</v>
      </c>
      <c r="I304" s="567" t="s">
        <v>31</v>
      </c>
      <c r="J304" s="567" t="s">
        <v>308</v>
      </c>
      <c r="K304" s="568">
        <v>215.01</v>
      </c>
      <c r="L304" s="567" t="s">
        <v>254</v>
      </c>
    </row>
    <row r="305" spans="1:12" x14ac:dyDescent="0.35">
      <c r="A305" s="567" t="s">
        <v>406</v>
      </c>
      <c r="B305" s="567" t="s">
        <v>407</v>
      </c>
      <c r="C305" s="567" t="s">
        <v>408</v>
      </c>
      <c r="D305" s="567" t="s">
        <v>11750</v>
      </c>
      <c r="E305" s="568" t="s">
        <v>25</v>
      </c>
      <c r="F305" s="567" t="s">
        <v>25</v>
      </c>
      <c r="G305" s="567">
        <v>98455</v>
      </c>
      <c r="H305" s="567" t="s">
        <v>435</v>
      </c>
      <c r="I305" s="567" t="s">
        <v>31</v>
      </c>
      <c r="J305" s="567" t="s">
        <v>308</v>
      </c>
      <c r="K305" s="568">
        <v>149.44999999999999</v>
      </c>
      <c r="L305" s="567" t="s">
        <v>254</v>
      </c>
    </row>
    <row r="306" spans="1:12" x14ac:dyDescent="0.35">
      <c r="A306" s="567" t="s">
        <v>406</v>
      </c>
      <c r="B306" s="567" t="s">
        <v>407</v>
      </c>
      <c r="C306" s="567" t="s">
        <v>408</v>
      </c>
      <c r="D306" s="567" t="s">
        <v>11750</v>
      </c>
      <c r="E306" s="568" t="s">
        <v>25</v>
      </c>
      <c r="F306" s="567" t="s">
        <v>25</v>
      </c>
      <c r="G306" s="567">
        <v>98456</v>
      </c>
      <c r="H306" s="567" t="s">
        <v>436</v>
      </c>
      <c r="I306" s="567" t="s">
        <v>31</v>
      </c>
      <c r="J306" s="567" t="s">
        <v>308</v>
      </c>
      <c r="K306" s="568">
        <v>186.01</v>
      </c>
      <c r="L306" s="567" t="s">
        <v>254</v>
      </c>
    </row>
    <row r="307" spans="1:12" x14ac:dyDescent="0.35">
      <c r="A307" s="567" t="s">
        <v>406</v>
      </c>
      <c r="B307" s="567" t="s">
        <v>407</v>
      </c>
      <c r="C307" s="567" t="s">
        <v>408</v>
      </c>
      <c r="D307" s="567" t="s">
        <v>11750</v>
      </c>
      <c r="E307" s="568" t="s">
        <v>25</v>
      </c>
      <c r="F307" s="567" t="s">
        <v>25</v>
      </c>
      <c r="G307" s="567">
        <v>98458</v>
      </c>
      <c r="H307" s="567" t="s">
        <v>437</v>
      </c>
      <c r="I307" s="567" t="s">
        <v>31</v>
      </c>
      <c r="J307" s="567" t="s">
        <v>308</v>
      </c>
      <c r="K307" s="568">
        <v>104.4</v>
      </c>
      <c r="L307" s="567" t="s">
        <v>254</v>
      </c>
    </row>
    <row r="308" spans="1:12" x14ac:dyDescent="0.35">
      <c r="A308" s="567" t="s">
        <v>406</v>
      </c>
      <c r="B308" s="567" t="s">
        <v>407</v>
      </c>
      <c r="C308" s="567" t="s">
        <v>408</v>
      </c>
      <c r="D308" s="567" t="s">
        <v>11750</v>
      </c>
      <c r="E308" s="568" t="s">
        <v>25</v>
      </c>
      <c r="F308" s="567" t="s">
        <v>25</v>
      </c>
      <c r="G308" s="567">
        <v>98459</v>
      </c>
      <c r="H308" s="567" t="s">
        <v>438</v>
      </c>
      <c r="I308" s="567" t="s">
        <v>31</v>
      </c>
      <c r="J308" s="567" t="s">
        <v>308</v>
      </c>
      <c r="K308" s="568">
        <v>89.73</v>
      </c>
      <c r="L308" s="567" t="s">
        <v>254</v>
      </c>
    </row>
    <row r="309" spans="1:12" x14ac:dyDescent="0.35">
      <c r="A309" s="567" t="s">
        <v>406</v>
      </c>
      <c r="B309" s="567" t="s">
        <v>407</v>
      </c>
      <c r="C309" s="567" t="s">
        <v>408</v>
      </c>
      <c r="D309" s="567" t="s">
        <v>11750</v>
      </c>
      <c r="E309" s="568" t="s">
        <v>25</v>
      </c>
      <c r="F309" s="567" t="s">
        <v>25</v>
      </c>
      <c r="G309" s="567">
        <v>98460</v>
      </c>
      <c r="H309" s="567" t="s">
        <v>439</v>
      </c>
      <c r="I309" s="567" t="s">
        <v>31</v>
      </c>
      <c r="J309" s="567" t="s">
        <v>308</v>
      </c>
      <c r="K309" s="568">
        <v>133.03</v>
      </c>
      <c r="L309" s="567" t="s">
        <v>254</v>
      </c>
    </row>
    <row r="310" spans="1:12" x14ac:dyDescent="0.35">
      <c r="A310" s="567" t="s">
        <v>406</v>
      </c>
      <c r="B310" s="567" t="s">
        <v>407</v>
      </c>
      <c r="C310" s="567" t="s">
        <v>408</v>
      </c>
      <c r="D310" s="567" t="s">
        <v>11750</v>
      </c>
      <c r="E310" s="568" t="s">
        <v>25</v>
      </c>
      <c r="F310" s="567" t="s">
        <v>25</v>
      </c>
      <c r="G310" s="567">
        <v>98461</v>
      </c>
      <c r="H310" s="567" t="s">
        <v>9719</v>
      </c>
      <c r="I310" s="567" t="s">
        <v>24</v>
      </c>
      <c r="J310" s="567" t="s">
        <v>308</v>
      </c>
      <c r="K310" s="569">
        <v>3993.35</v>
      </c>
      <c r="L310" s="567" t="s">
        <v>254</v>
      </c>
    </row>
    <row r="311" spans="1:12" x14ac:dyDescent="0.35">
      <c r="A311" s="567" t="s">
        <v>406</v>
      </c>
      <c r="B311" s="567" t="s">
        <v>407</v>
      </c>
      <c r="C311" s="567" t="s">
        <v>408</v>
      </c>
      <c r="D311" s="567" t="s">
        <v>11750</v>
      </c>
      <c r="E311" s="568" t="s">
        <v>25</v>
      </c>
      <c r="F311" s="567" t="s">
        <v>25</v>
      </c>
      <c r="G311" s="567">
        <v>98462</v>
      </c>
      <c r="H311" s="567" t="s">
        <v>9720</v>
      </c>
      <c r="I311" s="567" t="s">
        <v>24</v>
      </c>
      <c r="J311" s="567" t="s">
        <v>308</v>
      </c>
      <c r="K311" s="569">
        <v>6028.56</v>
      </c>
      <c r="L311" s="567" t="s">
        <v>254</v>
      </c>
    </row>
    <row r="312" spans="1:12" x14ac:dyDescent="0.35">
      <c r="A312" s="567" t="s">
        <v>440</v>
      </c>
      <c r="B312" s="567" t="s">
        <v>441</v>
      </c>
      <c r="C312" s="567" t="s">
        <v>442</v>
      </c>
      <c r="D312" s="567" t="s">
        <v>11751</v>
      </c>
      <c r="E312" s="568" t="s">
        <v>25</v>
      </c>
      <c r="F312" s="567" t="s">
        <v>25</v>
      </c>
      <c r="G312" s="567">
        <v>5631</v>
      </c>
      <c r="H312" s="567" t="s">
        <v>443</v>
      </c>
      <c r="I312" s="567" t="s">
        <v>63</v>
      </c>
      <c r="J312" s="567" t="s">
        <v>253</v>
      </c>
      <c r="K312" s="568">
        <v>169.01</v>
      </c>
      <c r="L312" s="567" t="s">
        <v>254</v>
      </c>
    </row>
    <row r="313" spans="1:12" x14ac:dyDescent="0.35">
      <c r="A313" s="567" t="s">
        <v>440</v>
      </c>
      <c r="B313" s="567" t="s">
        <v>441</v>
      </c>
      <c r="C313" s="567" t="s">
        <v>442</v>
      </c>
      <c r="D313" s="567" t="s">
        <v>11751</v>
      </c>
      <c r="E313" s="568" t="s">
        <v>25</v>
      </c>
      <c r="F313" s="567" t="s">
        <v>25</v>
      </c>
      <c r="G313" s="567">
        <v>5678</v>
      </c>
      <c r="H313" s="567" t="s">
        <v>444</v>
      </c>
      <c r="I313" s="567" t="s">
        <v>63</v>
      </c>
      <c r="J313" s="567" t="s">
        <v>253</v>
      </c>
      <c r="K313" s="568">
        <v>115.13</v>
      </c>
      <c r="L313" s="567" t="s">
        <v>254</v>
      </c>
    </row>
    <row r="314" spans="1:12" x14ac:dyDescent="0.35">
      <c r="A314" s="567" t="s">
        <v>440</v>
      </c>
      <c r="B314" s="567" t="s">
        <v>441</v>
      </c>
      <c r="C314" s="567" t="s">
        <v>442</v>
      </c>
      <c r="D314" s="567" t="s">
        <v>11751</v>
      </c>
      <c r="E314" s="568" t="s">
        <v>25</v>
      </c>
      <c r="F314" s="567" t="s">
        <v>25</v>
      </c>
      <c r="G314" s="567">
        <v>5680</v>
      </c>
      <c r="H314" s="567" t="s">
        <v>445</v>
      </c>
      <c r="I314" s="567" t="s">
        <v>63</v>
      </c>
      <c r="J314" s="567" t="s">
        <v>253</v>
      </c>
      <c r="K314" s="568">
        <v>106.11</v>
      </c>
      <c r="L314" s="567" t="s">
        <v>254</v>
      </c>
    </row>
    <row r="315" spans="1:12" x14ac:dyDescent="0.35">
      <c r="A315" s="567" t="s">
        <v>440</v>
      </c>
      <c r="B315" s="567" t="s">
        <v>441</v>
      </c>
      <c r="C315" s="567" t="s">
        <v>442</v>
      </c>
      <c r="D315" s="567" t="s">
        <v>11751</v>
      </c>
      <c r="E315" s="568" t="s">
        <v>25</v>
      </c>
      <c r="F315" s="567" t="s">
        <v>25</v>
      </c>
      <c r="G315" s="567">
        <v>5684</v>
      </c>
      <c r="H315" s="567" t="s">
        <v>446</v>
      </c>
      <c r="I315" s="567" t="s">
        <v>63</v>
      </c>
      <c r="J315" s="567" t="s">
        <v>253</v>
      </c>
      <c r="K315" s="568">
        <v>136.02000000000001</v>
      </c>
      <c r="L315" s="567" t="s">
        <v>254</v>
      </c>
    </row>
    <row r="316" spans="1:12" x14ac:dyDescent="0.35">
      <c r="A316" s="567" t="s">
        <v>440</v>
      </c>
      <c r="B316" s="567" t="s">
        <v>441</v>
      </c>
      <c r="C316" s="567" t="s">
        <v>442</v>
      </c>
      <c r="D316" s="567" t="s">
        <v>11751</v>
      </c>
      <c r="E316" s="568" t="s">
        <v>25</v>
      </c>
      <c r="F316" s="567" t="s">
        <v>25</v>
      </c>
      <c r="G316" s="567">
        <v>5689</v>
      </c>
      <c r="H316" s="567" t="s">
        <v>447</v>
      </c>
      <c r="I316" s="567" t="s">
        <v>63</v>
      </c>
      <c r="J316" s="567" t="s">
        <v>253</v>
      </c>
      <c r="K316" s="568">
        <v>7.55</v>
      </c>
      <c r="L316" s="567" t="s">
        <v>254</v>
      </c>
    </row>
    <row r="317" spans="1:12" x14ac:dyDescent="0.35">
      <c r="A317" s="567" t="s">
        <v>440</v>
      </c>
      <c r="B317" s="567" t="s">
        <v>441</v>
      </c>
      <c r="C317" s="567" t="s">
        <v>442</v>
      </c>
      <c r="D317" s="567" t="s">
        <v>11751</v>
      </c>
      <c r="E317" s="568" t="s">
        <v>25</v>
      </c>
      <c r="F317" s="567" t="s">
        <v>25</v>
      </c>
      <c r="G317" s="567">
        <v>5795</v>
      </c>
      <c r="H317" s="567" t="s">
        <v>448</v>
      </c>
      <c r="I317" s="567" t="s">
        <v>63</v>
      </c>
      <c r="J317" s="567" t="s">
        <v>308</v>
      </c>
      <c r="K317" s="568">
        <v>15.84</v>
      </c>
      <c r="L317" s="567" t="s">
        <v>254</v>
      </c>
    </row>
    <row r="318" spans="1:12" x14ac:dyDescent="0.35">
      <c r="A318" s="567" t="s">
        <v>440</v>
      </c>
      <c r="B318" s="567" t="s">
        <v>441</v>
      </c>
      <c r="C318" s="567" t="s">
        <v>442</v>
      </c>
      <c r="D318" s="567" t="s">
        <v>11751</v>
      </c>
      <c r="E318" s="568" t="s">
        <v>25</v>
      </c>
      <c r="F318" s="567" t="s">
        <v>25</v>
      </c>
      <c r="G318" s="567">
        <v>5811</v>
      </c>
      <c r="H318" s="567" t="s">
        <v>449</v>
      </c>
      <c r="I318" s="567" t="s">
        <v>63</v>
      </c>
      <c r="J318" s="567" t="s">
        <v>253</v>
      </c>
      <c r="K318" s="568">
        <v>172.19</v>
      </c>
      <c r="L318" s="567" t="s">
        <v>254</v>
      </c>
    </row>
    <row r="319" spans="1:12" x14ac:dyDescent="0.35">
      <c r="A319" s="567" t="s">
        <v>440</v>
      </c>
      <c r="B319" s="567" t="s">
        <v>441</v>
      </c>
      <c r="C319" s="567" t="s">
        <v>442</v>
      </c>
      <c r="D319" s="567" t="s">
        <v>11751</v>
      </c>
      <c r="E319" s="568" t="s">
        <v>25</v>
      </c>
      <c r="F319" s="567" t="s">
        <v>25</v>
      </c>
      <c r="G319" s="567">
        <v>5823</v>
      </c>
      <c r="H319" s="567" t="s">
        <v>450</v>
      </c>
      <c r="I319" s="567" t="s">
        <v>63</v>
      </c>
      <c r="J319" s="567" t="s">
        <v>253</v>
      </c>
      <c r="K319" s="568">
        <v>169.52</v>
      </c>
      <c r="L319" s="567" t="s">
        <v>254</v>
      </c>
    </row>
    <row r="320" spans="1:12" x14ac:dyDescent="0.35">
      <c r="A320" s="567" t="s">
        <v>440</v>
      </c>
      <c r="B320" s="567" t="s">
        <v>441</v>
      </c>
      <c r="C320" s="567" t="s">
        <v>442</v>
      </c>
      <c r="D320" s="567" t="s">
        <v>11751</v>
      </c>
      <c r="E320" s="568" t="s">
        <v>25</v>
      </c>
      <c r="F320" s="567" t="s">
        <v>25</v>
      </c>
      <c r="G320" s="567">
        <v>5824</v>
      </c>
      <c r="H320" s="567" t="s">
        <v>451</v>
      </c>
      <c r="I320" s="567" t="s">
        <v>63</v>
      </c>
      <c r="J320" s="567" t="s">
        <v>253</v>
      </c>
      <c r="K320" s="568">
        <v>164.94</v>
      </c>
      <c r="L320" s="567" t="s">
        <v>254</v>
      </c>
    </row>
    <row r="321" spans="1:12" x14ac:dyDescent="0.35">
      <c r="A321" s="567" t="s">
        <v>440</v>
      </c>
      <c r="B321" s="567" t="s">
        <v>441</v>
      </c>
      <c r="C321" s="567" t="s">
        <v>442</v>
      </c>
      <c r="D321" s="567" t="s">
        <v>11751</v>
      </c>
      <c r="E321" s="568" t="s">
        <v>25</v>
      </c>
      <c r="F321" s="567" t="s">
        <v>25</v>
      </c>
      <c r="G321" s="567">
        <v>5835</v>
      </c>
      <c r="H321" s="567" t="s">
        <v>452</v>
      </c>
      <c r="I321" s="567" t="s">
        <v>63</v>
      </c>
      <c r="J321" s="567" t="s">
        <v>253</v>
      </c>
      <c r="K321" s="568">
        <v>410.21</v>
      </c>
      <c r="L321" s="567" t="s">
        <v>254</v>
      </c>
    </row>
    <row r="322" spans="1:12" x14ac:dyDescent="0.35">
      <c r="A322" s="567" t="s">
        <v>440</v>
      </c>
      <c r="B322" s="567" t="s">
        <v>441</v>
      </c>
      <c r="C322" s="567" t="s">
        <v>442</v>
      </c>
      <c r="D322" s="567" t="s">
        <v>11751</v>
      </c>
      <c r="E322" s="568" t="s">
        <v>25</v>
      </c>
      <c r="F322" s="567" t="s">
        <v>25</v>
      </c>
      <c r="G322" s="567">
        <v>5839</v>
      </c>
      <c r="H322" s="567" t="s">
        <v>453</v>
      </c>
      <c r="I322" s="567" t="s">
        <v>63</v>
      </c>
      <c r="J322" s="567" t="s">
        <v>253</v>
      </c>
      <c r="K322" s="568">
        <v>11.36</v>
      </c>
      <c r="L322" s="567" t="s">
        <v>254</v>
      </c>
    </row>
    <row r="323" spans="1:12" x14ac:dyDescent="0.35">
      <c r="A323" s="567" t="s">
        <v>440</v>
      </c>
      <c r="B323" s="567" t="s">
        <v>441</v>
      </c>
      <c r="C323" s="567" t="s">
        <v>442</v>
      </c>
      <c r="D323" s="567" t="s">
        <v>11751</v>
      </c>
      <c r="E323" s="568" t="s">
        <v>25</v>
      </c>
      <c r="F323" s="567" t="s">
        <v>25</v>
      </c>
      <c r="G323" s="567">
        <v>5843</v>
      </c>
      <c r="H323" s="567" t="s">
        <v>454</v>
      </c>
      <c r="I323" s="567" t="s">
        <v>63</v>
      </c>
      <c r="J323" s="567" t="s">
        <v>253</v>
      </c>
      <c r="K323" s="568">
        <v>215.08</v>
      </c>
      <c r="L323" s="567" t="s">
        <v>254</v>
      </c>
    </row>
    <row r="324" spans="1:12" x14ac:dyDescent="0.35">
      <c r="A324" s="567" t="s">
        <v>440</v>
      </c>
      <c r="B324" s="567" t="s">
        <v>441</v>
      </c>
      <c r="C324" s="567" t="s">
        <v>442</v>
      </c>
      <c r="D324" s="567" t="s">
        <v>11751</v>
      </c>
      <c r="E324" s="568" t="s">
        <v>25</v>
      </c>
      <c r="F324" s="567" t="s">
        <v>25</v>
      </c>
      <c r="G324" s="567">
        <v>5847</v>
      </c>
      <c r="H324" s="567" t="s">
        <v>455</v>
      </c>
      <c r="I324" s="567" t="s">
        <v>63</v>
      </c>
      <c r="J324" s="567" t="s">
        <v>253</v>
      </c>
      <c r="K324" s="568">
        <v>219.39</v>
      </c>
      <c r="L324" s="567" t="s">
        <v>254</v>
      </c>
    </row>
    <row r="325" spans="1:12" x14ac:dyDescent="0.35">
      <c r="A325" s="567" t="s">
        <v>440</v>
      </c>
      <c r="B325" s="567" t="s">
        <v>441</v>
      </c>
      <c r="C325" s="567" t="s">
        <v>442</v>
      </c>
      <c r="D325" s="567" t="s">
        <v>11751</v>
      </c>
      <c r="E325" s="568" t="s">
        <v>25</v>
      </c>
      <c r="F325" s="567" t="s">
        <v>25</v>
      </c>
      <c r="G325" s="567">
        <v>5851</v>
      </c>
      <c r="H325" s="567" t="s">
        <v>456</v>
      </c>
      <c r="I325" s="567" t="s">
        <v>63</v>
      </c>
      <c r="J325" s="567" t="s">
        <v>253</v>
      </c>
      <c r="K325" s="568">
        <v>208.02</v>
      </c>
      <c r="L325" s="567" t="s">
        <v>254</v>
      </c>
    </row>
    <row r="326" spans="1:12" x14ac:dyDescent="0.35">
      <c r="A326" s="567" t="s">
        <v>440</v>
      </c>
      <c r="B326" s="567" t="s">
        <v>441</v>
      </c>
      <c r="C326" s="567" t="s">
        <v>442</v>
      </c>
      <c r="D326" s="567" t="s">
        <v>11751</v>
      </c>
      <c r="E326" s="568" t="s">
        <v>25</v>
      </c>
      <c r="F326" s="567" t="s">
        <v>25</v>
      </c>
      <c r="G326" s="567">
        <v>5855</v>
      </c>
      <c r="H326" s="567" t="s">
        <v>457</v>
      </c>
      <c r="I326" s="567" t="s">
        <v>63</v>
      </c>
      <c r="J326" s="567" t="s">
        <v>253</v>
      </c>
      <c r="K326" s="568">
        <v>561.92999999999995</v>
      </c>
      <c r="L326" s="567" t="s">
        <v>254</v>
      </c>
    </row>
    <row r="327" spans="1:12" x14ac:dyDescent="0.35">
      <c r="A327" s="567" t="s">
        <v>440</v>
      </c>
      <c r="B327" s="567" t="s">
        <v>441</v>
      </c>
      <c r="C327" s="567" t="s">
        <v>442</v>
      </c>
      <c r="D327" s="567" t="s">
        <v>11751</v>
      </c>
      <c r="E327" s="568" t="s">
        <v>25</v>
      </c>
      <c r="F327" s="567" t="s">
        <v>25</v>
      </c>
      <c r="G327" s="567">
        <v>5863</v>
      </c>
      <c r="H327" s="567" t="s">
        <v>458</v>
      </c>
      <c r="I327" s="567" t="s">
        <v>63</v>
      </c>
      <c r="J327" s="567" t="s">
        <v>253</v>
      </c>
      <c r="K327" s="568">
        <v>20.170000000000002</v>
      </c>
      <c r="L327" s="567" t="s">
        <v>254</v>
      </c>
    </row>
    <row r="328" spans="1:12" x14ac:dyDescent="0.35">
      <c r="A328" s="567" t="s">
        <v>440</v>
      </c>
      <c r="B328" s="567" t="s">
        <v>441</v>
      </c>
      <c r="C328" s="567" t="s">
        <v>442</v>
      </c>
      <c r="D328" s="567" t="s">
        <v>11751</v>
      </c>
      <c r="E328" s="568" t="s">
        <v>25</v>
      </c>
      <c r="F328" s="567" t="s">
        <v>25</v>
      </c>
      <c r="G328" s="567">
        <v>5867</v>
      </c>
      <c r="H328" s="567" t="s">
        <v>459</v>
      </c>
      <c r="I328" s="567" t="s">
        <v>63</v>
      </c>
      <c r="J328" s="567" t="s">
        <v>253</v>
      </c>
      <c r="K328" s="568">
        <v>136.16999999999999</v>
      </c>
      <c r="L328" s="567" t="s">
        <v>254</v>
      </c>
    </row>
    <row r="329" spans="1:12" x14ac:dyDescent="0.35">
      <c r="A329" s="567" t="s">
        <v>440</v>
      </c>
      <c r="B329" s="567" t="s">
        <v>441</v>
      </c>
      <c r="C329" s="567" t="s">
        <v>442</v>
      </c>
      <c r="D329" s="567" t="s">
        <v>11751</v>
      </c>
      <c r="E329" s="568" t="s">
        <v>25</v>
      </c>
      <c r="F329" s="567" t="s">
        <v>25</v>
      </c>
      <c r="G329" s="567">
        <v>5875</v>
      </c>
      <c r="H329" s="567" t="s">
        <v>460</v>
      </c>
      <c r="I329" s="567" t="s">
        <v>63</v>
      </c>
      <c r="J329" s="567" t="s">
        <v>253</v>
      </c>
      <c r="K329" s="568">
        <v>105.69</v>
      </c>
      <c r="L329" s="567" t="s">
        <v>254</v>
      </c>
    </row>
    <row r="330" spans="1:12" x14ac:dyDescent="0.35">
      <c r="A330" s="567" t="s">
        <v>440</v>
      </c>
      <c r="B330" s="567" t="s">
        <v>441</v>
      </c>
      <c r="C330" s="567" t="s">
        <v>442</v>
      </c>
      <c r="D330" s="567" t="s">
        <v>11751</v>
      </c>
      <c r="E330" s="568" t="s">
        <v>25</v>
      </c>
      <c r="F330" s="567" t="s">
        <v>25</v>
      </c>
      <c r="G330" s="567">
        <v>5879</v>
      </c>
      <c r="H330" s="567" t="s">
        <v>461</v>
      </c>
      <c r="I330" s="567" t="s">
        <v>63</v>
      </c>
      <c r="J330" s="567" t="s">
        <v>253</v>
      </c>
      <c r="K330" s="568">
        <v>117.19</v>
      </c>
      <c r="L330" s="567" t="s">
        <v>254</v>
      </c>
    </row>
    <row r="331" spans="1:12" x14ac:dyDescent="0.35">
      <c r="A331" s="567" t="s">
        <v>440</v>
      </c>
      <c r="B331" s="567" t="s">
        <v>441</v>
      </c>
      <c r="C331" s="567" t="s">
        <v>442</v>
      </c>
      <c r="D331" s="567" t="s">
        <v>11751</v>
      </c>
      <c r="E331" s="568" t="s">
        <v>25</v>
      </c>
      <c r="F331" s="567" t="s">
        <v>25</v>
      </c>
      <c r="G331" s="567">
        <v>5882</v>
      </c>
      <c r="H331" s="567" t="s">
        <v>462</v>
      </c>
      <c r="I331" s="567" t="s">
        <v>63</v>
      </c>
      <c r="J331" s="567" t="s">
        <v>253</v>
      </c>
      <c r="K331" s="568">
        <v>105.8</v>
      </c>
      <c r="L331" s="567" t="s">
        <v>254</v>
      </c>
    </row>
    <row r="332" spans="1:12" x14ac:dyDescent="0.35">
      <c r="A332" s="567" t="s">
        <v>440</v>
      </c>
      <c r="B332" s="567" t="s">
        <v>441</v>
      </c>
      <c r="C332" s="567" t="s">
        <v>442</v>
      </c>
      <c r="D332" s="567" t="s">
        <v>11751</v>
      </c>
      <c r="E332" s="568" t="s">
        <v>25</v>
      </c>
      <c r="F332" s="567" t="s">
        <v>25</v>
      </c>
      <c r="G332" s="567">
        <v>5890</v>
      </c>
      <c r="H332" s="567" t="s">
        <v>463</v>
      </c>
      <c r="I332" s="567" t="s">
        <v>63</v>
      </c>
      <c r="J332" s="567" t="s">
        <v>253</v>
      </c>
      <c r="K332" s="568">
        <v>166.26</v>
      </c>
      <c r="L332" s="567" t="s">
        <v>254</v>
      </c>
    </row>
    <row r="333" spans="1:12" x14ac:dyDescent="0.35">
      <c r="A333" s="567" t="s">
        <v>440</v>
      </c>
      <c r="B333" s="567" t="s">
        <v>441</v>
      </c>
      <c r="C333" s="567" t="s">
        <v>442</v>
      </c>
      <c r="D333" s="567" t="s">
        <v>11751</v>
      </c>
      <c r="E333" s="568" t="s">
        <v>25</v>
      </c>
      <c r="F333" s="567" t="s">
        <v>25</v>
      </c>
      <c r="G333" s="567">
        <v>5894</v>
      </c>
      <c r="H333" s="567" t="s">
        <v>464</v>
      </c>
      <c r="I333" s="567" t="s">
        <v>63</v>
      </c>
      <c r="J333" s="567" t="s">
        <v>253</v>
      </c>
      <c r="K333" s="568">
        <v>162.02000000000001</v>
      </c>
      <c r="L333" s="567" t="s">
        <v>254</v>
      </c>
    </row>
    <row r="334" spans="1:12" x14ac:dyDescent="0.35">
      <c r="A334" s="567" t="s">
        <v>440</v>
      </c>
      <c r="B334" s="567" t="s">
        <v>441</v>
      </c>
      <c r="C334" s="567" t="s">
        <v>442</v>
      </c>
      <c r="D334" s="567" t="s">
        <v>11751</v>
      </c>
      <c r="E334" s="568" t="s">
        <v>25</v>
      </c>
      <c r="F334" s="567" t="s">
        <v>25</v>
      </c>
      <c r="G334" s="567">
        <v>5901</v>
      </c>
      <c r="H334" s="567" t="s">
        <v>465</v>
      </c>
      <c r="I334" s="567" t="s">
        <v>63</v>
      </c>
      <c r="J334" s="567" t="s">
        <v>253</v>
      </c>
      <c r="K334" s="568">
        <v>260.60000000000002</v>
      </c>
      <c r="L334" s="567" t="s">
        <v>254</v>
      </c>
    </row>
    <row r="335" spans="1:12" x14ac:dyDescent="0.35">
      <c r="A335" s="567" t="s">
        <v>440</v>
      </c>
      <c r="B335" s="567" t="s">
        <v>441</v>
      </c>
      <c r="C335" s="567" t="s">
        <v>442</v>
      </c>
      <c r="D335" s="567" t="s">
        <v>11751</v>
      </c>
      <c r="E335" s="568" t="s">
        <v>25</v>
      </c>
      <c r="F335" s="567" t="s">
        <v>25</v>
      </c>
      <c r="G335" s="567">
        <v>5909</v>
      </c>
      <c r="H335" s="567" t="s">
        <v>466</v>
      </c>
      <c r="I335" s="567" t="s">
        <v>63</v>
      </c>
      <c r="J335" s="567" t="s">
        <v>253</v>
      </c>
      <c r="K335" s="568">
        <v>26.93</v>
      </c>
      <c r="L335" s="567" t="s">
        <v>254</v>
      </c>
    </row>
    <row r="336" spans="1:12" x14ac:dyDescent="0.35">
      <c r="A336" s="567" t="s">
        <v>440</v>
      </c>
      <c r="B336" s="567" t="s">
        <v>441</v>
      </c>
      <c r="C336" s="567" t="s">
        <v>442</v>
      </c>
      <c r="D336" s="567" t="s">
        <v>11751</v>
      </c>
      <c r="E336" s="568" t="s">
        <v>25</v>
      </c>
      <c r="F336" s="567" t="s">
        <v>25</v>
      </c>
      <c r="G336" s="567">
        <v>5921</v>
      </c>
      <c r="H336" s="567" t="s">
        <v>467</v>
      </c>
      <c r="I336" s="567" t="s">
        <v>63</v>
      </c>
      <c r="J336" s="567" t="s">
        <v>253</v>
      </c>
      <c r="K336" s="568">
        <v>5.92</v>
      </c>
      <c r="L336" s="567" t="s">
        <v>254</v>
      </c>
    </row>
    <row r="337" spans="1:12" x14ac:dyDescent="0.35">
      <c r="A337" s="567" t="s">
        <v>440</v>
      </c>
      <c r="B337" s="567" t="s">
        <v>441</v>
      </c>
      <c r="C337" s="567" t="s">
        <v>442</v>
      </c>
      <c r="D337" s="567" t="s">
        <v>11751</v>
      </c>
      <c r="E337" s="568" t="s">
        <v>25</v>
      </c>
      <c r="F337" s="567" t="s">
        <v>25</v>
      </c>
      <c r="G337" s="567">
        <v>5928</v>
      </c>
      <c r="H337" s="567" t="s">
        <v>468</v>
      </c>
      <c r="I337" s="567" t="s">
        <v>63</v>
      </c>
      <c r="J337" s="567" t="s">
        <v>253</v>
      </c>
      <c r="K337" s="568">
        <v>216.79</v>
      </c>
      <c r="L337" s="567" t="s">
        <v>254</v>
      </c>
    </row>
    <row r="338" spans="1:12" x14ac:dyDescent="0.35">
      <c r="A338" s="567" t="s">
        <v>440</v>
      </c>
      <c r="B338" s="567" t="s">
        <v>441</v>
      </c>
      <c r="C338" s="567" t="s">
        <v>442</v>
      </c>
      <c r="D338" s="567" t="s">
        <v>11751</v>
      </c>
      <c r="E338" s="568" t="s">
        <v>25</v>
      </c>
      <c r="F338" s="567" t="s">
        <v>25</v>
      </c>
      <c r="G338" s="567">
        <v>5932</v>
      </c>
      <c r="H338" s="567" t="s">
        <v>469</v>
      </c>
      <c r="I338" s="567" t="s">
        <v>63</v>
      </c>
      <c r="J338" s="567" t="s">
        <v>253</v>
      </c>
      <c r="K338" s="568">
        <v>195.69</v>
      </c>
      <c r="L338" s="567" t="s">
        <v>254</v>
      </c>
    </row>
    <row r="339" spans="1:12" x14ac:dyDescent="0.35">
      <c r="A339" s="567" t="s">
        <v>440</v>
      </c>
      <c r="B339" s="567" t="s">
        <v>441</v>
      </c>
      <c r="C339" s="567" t="s">
        <v>442</v>
      </c>
      <c r="D339" s="567" t="s">
        <v>11751</v>
      </c>
      <c r="E339" s="568" t="s">
        <v>25</v>
      </c>
      <c r="F339" s="567" t="s">
        <v>25</v>
      </c>
      <c r="G339" s="567">
        <v>5940</v>
      </c>
      <c r="H339" s="567" t="s">
        <v>470</v>
      </c>
      <c r="I339" s="567" t="s">
        <v>63</v>
      </c>
      <c r="J339" s="567" t="s">
        <v>253</v>
      </c>
      <c r="K339" s="568">
        <v>167.55</v>
      </c>
      <c r="L339" s="567" t="s">
        <v>254</v>
      </c>
    </row>
    <row r="340" spans="1:12" x14ac:dyDescent="0.35">
      <c r="A340" s="567" t="s">
        <v>440</v>
      </c>
      <c r="B340" s="567" t="s">
        <v>441</v>
      </c>
      <c r="C340" s="567" t="s">
        <v>442</v>
      </c>
      <c r="D340" s="567" t="s">
        <v>11751</v>
      </c>
      <c r="E340" s="568" t="s">
        <v>25</v>
      </c>
      <c r="F340" s="567" t="s">
        <v>25</v>
      </c>
      <c r="G340" s="567">
        <v>5944</v>
      </c>
      <c r="H340" s="567" t="s">
        <v>471</v>
      </c>
      <c r="I340" s="567" t="s">
        <v>63</v>
      </c>
      <c r="J340" s="567" t="s">
        <v>253</v>
      </c>
      <c r="K340" s="568">
        <v>187.49</v>
      </c>
      <c r="L340" s="567" t="s">
        <v>254</v>
      </c>
    </row>
    <row r="341" spans="1:12" x14ac:dyDescent="0.35">
      <c r="A341" s="567" t="s">
        <v>440</v>
      </c>
      <c r="B341" s="567" t="s">
        <v>441</v>
      </c>
      <c r="C341" s="567" t="s">
        <v>442</v>
      </c>
      <c r="D341" s="567" t="s">
        <v>11751</v>
      </c>
      <c r="E341" s="568" t="s">
        <v>25</v>
      </c>
      <c r="F341" s="567" t="s">
        <v>25</v>
      </c>
      <c r="G341" s="567">
        <v>5953</v>
      </c>
      <c r="H341" s="567" t="s">
        <v>472</v>
      </c>
      <c r="I341" s="567" t="s">
        <v>63</v>
      </c>
      <c r="J341" s="567" t="s">
        <v>253</v>
      </c>
      <c r="K341" s="568">
        <v>53.47</v>
      </c>
      <c r="L341" s="567" t="s">
        <v>254</v>
      </c>
    </row>
    <row r="342" spans="1:12" x14ac:dyDescent="0.35">
      <c r="A342" s="567" t="s">
        <v>440</v>
      </c>
      <c r="B342" s="567" t="s">
        <v>441</v>
      </c>
      <c r="C342" s="567" t="s">
        <v>442</v>
      </c>
      <c r="D342" s="567" t="s">
        <v>11751</v>
      </c>
      <c r="E342" s="568" t="s">
        <v>25</v>
      </c>
      <c r="F342" s="567" t="s">
        <v>25</v>
      </c>
      <c r="G342" s="567">
        <v>6259</v>
      </c>
      <c r="H342" s="567" t="s">
        <v>473</v>
      </c>
      <c r="I342" s="567" t="s">
        <v>63</v>
      </c>
      <c r="J342" s="567" t="s">
        <v>253</v>
      </c>
      <c r="K342" s="568">
        <v>214.31</v>
      </c>
      <c r="L342" s="567" t="s">
        <v>254</v>
      </c>
    </row>
    <row r="343" spans="1:12" x14ac:dyDescent="0.35">
      <c r="A343" s="567" t="s">
        <v>440</v>
      </c>
      <c r="B343" s="567" t="s">
        <v>441</v>
      </c>
      <c r="C343" s="567" t="s">
        <v>442</v>
      </c>
      <c r="D343" s="567" t="s">
        <v>11751</v>
      </c>
      <c r="E343" s="568" t="s">
        <v>25</v>
      </c>
      <c r="F343" s="567" t="s">
        <v>25</v>
      </c>
      <c r="G343" s="567">
        <v>6879</v>
      </c>
      <c r="H343" s="567" t="s">
        <v>474</v>
      </c>
      <c r="I343" s="567" t="s">
        <v>63</v>
      </c>
      <c r="J343" s="567" t="s">
        <v>253</v>
      </c>
      <c r="K343" s="568">
        <v>180.67</v>
      </c>
      <c r="L343" s="567" t="s">
        <v>254</v>
      </c>
    </row>
    <row r="344" spans="1:12" x14ac:dyDescent="0.35">
      <c r="A344" s="567" t="s">
        <v>440</v>
      </c>
      <c r="B344" s="567" t="s">
        <v>441</v>
      </c>
      <c r="C344" s="567" t="s">
        <v>442</v>
      </c>
      <c r="D344" s="567" t="s">
        <v>11751</v>
      </c>
      <c r="E344" s="568" t="s">
        <v>25</v>
      </c>
      <c r="F344" s="567" t="s">
        <v>25</v>
      </c>
      <c r="G344" s="567">
        <v>7030</v>
      </c>
      <c r="H344" s="567" t="s">
        <v>475</v>
      </c>
      <c r="I344" s="567" t="s">
        <v>63</v>
      </c>
      <c r="J344" s="567" t="s">
        <v>253</v>
      </c>
      <c r="K344" s="568">
        <v>219.86</v>
      </c>
      <c r="L344" s="567" t="s">
        <v>254</v>
      </c>
    </row>
    <row r="345" spans="1:12" x14ac:dyDescent="0.35">
      <c r="A345" s="567" t="s">
        <v>440</v>
      </c>
      <c r="B345" s="567" t="s">
        <v>441</v>
      </c>
      <c r="C345" s="567" t="s">
        <v>442</v>
      </c>
      <c r="D345" s="567" t="s">
        <v>11751</v>
      </c>
      <c r="E345" s="568" t="s">
        <v>25</v>
      </c>
      <c r="F345" s="567" t="s">
        <v>25</v>
      </c>
      <c r="G345" s="567">
        <v>7042</v>
      </c>
      <c r="H345" s="567" t="s">
        <v>476</v>
      </c>
      <c r="I345" s="567" t="s">
        <v>63</v>
      </c>
      <c r="J345" s="567" t="s">
        <v>308</v>
      </c>
      <c r="K345" s="568">
        <v>11.67</v>
      </c>
      <c r="L345" s="567" t="s">
        <v>254</v>
      </c>
    </row>
    <row r="346" spans="1:12" x14ac:dyDescent="0.35">
      <c r="A346" s="567" t="s">
        <v>440</v>
      </c>
      <c r="B346" s="567" t="s">
        <v>441</v>
      </c>
      <c r="C346" s="567" t="s">
        <v>442</v>
      </c>
      <c r="D346" s="567" t="s">
        <v>11751</v>
      </c>
      <c r="E346" s="568" t="s">
        <v>25</v>
      </c>
      <c r="F346" s="567" t="s">
        <v>25</v>
      </c>
      <c r="G346" s="567">
        <v>7049</v>
      </c>
      <c r="H346" s="567" t="s">
        <v>477</v>
      </c>
      <c r="I346" s="567" t="s">
        <v>63</v>
      </c>
      <c r="J346" s="567" t="s">
        <v>253</v>
      </c>
      <c r="K346" s="568">
        <v>192.69</v>
      </c>
      <c r="L346" s="567" t="s">
        <v>254</v>
      </c>
    </row>
    <row r="347" spans="1:12" x14ac:dyDescent="0.35">
      <c r="A347" s="567" t="s">
        <v>440</v>
      </c>
      <c r="B347" s="567" t="s">
        <v>441</v>
      </c>
      <c r="C347" s="567" t="s">
        <v>442</v>
      </c>
      <c r="D347" s="567" t="s">
        <v>11751</v>
      </c>
      <c r="E347" s="568" t="s">
        <v>25</v>
      </c>
      <c r="F347" s="567" t="s">
        <v>25</v>
      </c>
      <c r="G347" s="567">
        <v>67826</v>
      </c>
      <c r="H347" s="567" t="s">
        <v>478</v>
      </c>
      <c r="I347" s="567" t="s">
        <v>63</v>
      </c>
      <c r="J347" s="567" t="s">
        <v>253</v>
      </c>
      <c r="K347" s="568">
        <v>150.46</v>
      </c>
      <c r="L347" s="567" t="s">
        <v>254</v>
      </c>
    </row>
    <row r="348" spans="1:12" x14ac:dyDescent="0.35">
      <c r="A348" s="567" t="s">
        <v>440</v>
      </c>
      <c r="B348" s="567" t="s">
        <v>441</v>
      </c>
      <c r="C348" s="567" t="s">
        <v>442</v>
      </c>
      <c r="D348" s="567" t="s">
        <v>11751</v>
      </c>
      <c r="E348" s="568" t="s">
        <v>25</v>
      </c>
      <c r="F348" s="567" t="s">
        <v>25</v>
      </c>
      <c r="G348" s="567">
        <v>73417</v>
      </c>
      <c r="H348" s="567" t="s">
        <v>479</v>
      </c>
      <c r="I348" s="567" t="s">
        <v>63</v>
      </c>
      <c r="J348" s="567" t="s">
        <v>253</v>
      </c>
      <c r="K348" s="568">
        <v>180.18</v>
      </c>
      <c r="L348" s="567" t="s">
        <v>254</v>
      </c>
    </row>
    <row r="349" spans="1:12" x14ac:dyDescent="0.35">
      <c r="A349" s="567" t="s">
        <v>440</v>
      </c>
      <c r="B349" s="567" t="s">
        <v>441</v>
      </c>
      <c r="C349" s="567" t="s">
        <v>442</v>
      </c>
      <c r="D349" s="567" t="s">
        <v>11751</v>
      </c>
      <c r="E349" s="568" t="s">
        <v>25</v>
      </c>
      <c r="F349" s="567" t="s">
        <v>25</v>
      </c>
      <c r="G349" s="567">
        <v>73436</v>
      </c>
      <c r="H349" s="567" t="s">
        <v>480</v>
      </c>
      <c r="I349" s="567" t="s">
        <v>63</v>
      </c>
      <c r="J349" s="567" t="s">
        <v>253</v>
      </c>
      <c r="K349" s="568">
        <v>167.39</v>
      </c>
      <c r="L349" s="567" t="s">
        <v>254</v>
      </c>
    </row>
    <row r="350" spans="1:12" x14ac:dyDescent="0.35">
      <c r="A350" s="567" t="s">
        <v>440</v>
      </c>
      <c r="B350" s="567" t="s">
        <v>441</v>
      </c>
      <c r="C350" s="567" t="s">
        <v>442</v>
      </c>
      <c r="D350" s="567" t="s">
        <v>11751</v>
      </c>
      <c r="E350" s="568" t="s">
        <v>25</v>
      </c>
      <c r="F350" s="567" t="s">
        <v>25</v>
      </c>
      <c r="G350" s="567">
        <v>73467</v>
      </c>
      <c r="H350" s="567" t="s">
        <v>481</v>
      </c>
      <c r="I350" s="567" t="s">
        <v>63</v>
      </c>
      <c r="J350" s="567" t="s">
        <v>253</v>
      </c>
      <c r="K350" s="568">
        <v>138.5</v>
      </c>
      <c r="L350" s="567" t="s">
        <v>254</v>
      </c>
    </row>
    <row r="351" spans="1:12" x14ac:dyDescent="0.35">
      <c r="A351" s="567" t="s">
        <v>440</v>
      </c>
      <c r="B351" s="567" t="s">
        <v>441</v>
      </c>
      <c r="C351" s="567" t="s">
        <v>442</v>
      </c>
      <c r="D351" s="567" t="s">
        <v>11751</v>
      </c>
      <c r="E351" s="568" t="s">
        <v>25</v>
      </c>
      <c r="F351" s="567" t="s">
        <v>25</v>
      </c>
      <c r="G351" s="567">
        <v>73536</v>
      </c>
      <c r="H351" s="567" t="s">
        <v>482</v>
      </c>
      <c r="I351" s="567" t="s">
        <v>63</v>
      </c>
      <c r="J351" s="567" t="s">
        <v>308</v>
      </c>
      <c r="K351" s="568">
        <v>9.9</v>
      </c>
      <c r="L351" s="567" t="s">
        <v>254</v>
      </c>
    </row>
    <row r="352" spans="1:12" x14ac:dyDescent="0.35">
      <c r="A352" s="567" t="s">
        <v>440</v>
      </c>
      <c r="B352" s="567" t="s">
        <v>441</v>
      </c>
      <c r="C352" s="567" t="s">
        <v>442</v>
      </c>
      <c r="D352" s="567" t="s">
        <v>11751</v>
      </c>
      <c r="E352" s="568" t="s">
        <v>25</v>
      </c>
      <c r="F352" s="567" t="s">
        <v>25</v>
      </c>
      <c r="G352" s="567">
        <v>83362</v>
      </c>
      <c r="H352" s="567" t="s">
        <v>483</v>
      </c>
      <c r="I352" s="567" t="s">
        <v>63</v>
      </c>
      <c r="J352" s="567" t="s">
        <v>253</v>
      </c>
      <c r="K352" s="568">
        <v>262.88</v>
      </c>
      <c r="L352" s="567" t="s">
        <v>254</v>
      </c>
    </row>
    <row r="353" spans="1:12" x14ac:dyDescent="0.35">
      <c r="A353" s="567" t="s">
        <v>440</v>
      </c>
      <c r="B353" s="567" t="s">
        <v>441</v>
      </c>
      <c r="C353" s="567" t="s">
        <v>442</v>
      </c>
      <c r="D353" s="567" t="s">
        <v>11751</v>
      </c>
      <c r="E353" s="568" t="s">
        <v>25</v>
      </c>
      <c r="F353" s="567" t="s">
        <v>25</v>
      </c>
      <c r="G353" s="567">
        <v>83765</v>
      </c>
      <c r="H353" s="567" t="s">
        <v>484</v>
      </c>
      <c r="I353" s="567" t="s">
        <v>63</v>
      </c>
      <c r="J353" s="567" t="s">
        <v>253</v>
      </c>
      <c r="K353" s="568">
        <v>92.53</v>
      </c>
      <c r="L353" s="567" t="s">
        <v>254</v>
      </c>
    </row>
    <row r="354" spans="1:12" x14ac:dyDescent="0.35">
      <c r="A354" s="567" t="s">
        <v>440</v>
      </c>
      <c r="B354" s="567" t="s">
        <v>441</v>
      </c>
      <c r="C354" s="567" t="s">
        <v>442</v>
      </c>
      <c r="D354" s="567" t="s">
        <v>11751</v>
      </c>
      <c r="E354" s="568" t="s">
        <v>25</v>
      </c>
      <c r="F354" s="567" t="s">
        <v>25</v>
      </c>
      <c r="G354" s="567">
        <v>87445</v>
      </c>
      <c r="H354" s="567" t="s">
        <v>485</v>
      </c>
      <c r="I354" s="567" t="s">
        <v>63</v>
      </c>
      <c r="J354" s="567" t="s">
        <v>308</v>
      </c>
      <c r="K354" s="568">
        <v>4.99</v>
      </c>
      <c r="L354" s="567" t="s">
        <v>254</v>
      </c>
    </row>
    <row r="355" spans="1:12" x14ac:dyDescent="0.35">
      <c r="A355" s="567" t="s">
        <v>440</v>
      </c>
      <c r="B355" s="567" t="s">
        <v>441</v>
      </c>
      <c r="C355" s="567" t="s">
        <v>442</v>
      </c>
      <c r="D355" s="567" t="s">
        <v>11751</v>
      </c>
      <c r="E355" s="568" t="s">
        <v>25</v>
      </c>
      <c r="F355" s="567" t="s">
        <v>25</v>
      </c>
      <c r="G355" s="567">
        <v>88386</v>
      </c>
      <c r="H355" s="567" t="s">
        <v>486</v>
      </c>
      <c r="I355" s="567" t="s">
        <v>63</v>
      </c>
      <c r="J355" s="567" t="s">
        <v>308</v>
      </c>
      <c r="K355" s="568">
        <v>4.9000000000000004</v>
      </c>
      <c r="L355" s="567" t="s">
        <v>254</v>
      </c>
    </row>
    <row r="356" spans="1:12" x14ac:dyDescent="0.35">
      <c r="A356" s="567" t="s">
        <v>440</v>
      </c>
      <c r="B356" s="567" t="s">
        <v>441</v>
      </c>
      <c r="C356" s="567" t="s">
        <v>442</v>
      </c>
      <c r="D356" s="567" t="s">
        <v>11751</v>
      </c>
      <c r="E356" s="568" t="s">
        <v>25</v>
      </c>
      <c r="F356" s="567" t="s">
        <v>25</v>
      </c>
      <c r="G356" s="567">
        <v>88393</v>
      </c>
      <c r="H356" s="567" t="s">
        <v>487</v>
      </c>
      <c r="I356" s="567" t="s">
        <v>63</v>
      </c>
      <c r="J356" s="567" t="s">
        <v>308</v>
      </c>
      <c r="K356" s="568">
        <v>6.72</v>
      </c>
      <c r="L356" s="567" t="s">
        <v>254</v>
      </c>
    </row>
    <row r="357" spans="1:12" x14ac:dyDescent="0.35">
      <c r="A357" s="567" t="s">
        <v>440</v>
      </c>
      <c r="B357" s="567" t="s">
        <v>441</v>
      </c>
      <c r="C357" s="567" t="s">
        <v>442</v>
      </c>
      <c r="D357" s="567" t="s">
        <v>11751</v>
      </c>
      <c r="E357" s="568" t="s">
        <v>25</v>
      </c>
      <c r="F357" s="567" t="s">
        <v>25</v>
      </c>
      <c r="G357" s="567">
        <v>88399</v>
      </c>
      <c r="H357" s="567" t="s">
        <v>488</v>
      </c>
      <c r="I357" s="567" t="s">
        <v>63</v>
      </c>
      <c r="J357" s="567" t="s">
        <v>308</v>
      </c>
      <c r="K357" s="568">
        <v>3.65</v>
      </c>
      <c r="L357" s="567" t="s">
        <v>254</v>
      </c>
    </row>
    <row r="358" spans="1:12" x14ac:dyDescent="0.35">
      <c r="A358" s="567" t="s">
        <v>440</v>
      </c>
      <c r="B358" s="567" t="s">
        <v>441</v>
      </c>
      <c r="C358" s="567" t="s">
        <v>442</v>
      </c>
      <c r="D358" s="567" t="s">
        <v>11751</v>
      </c>
      <c r="E358" s="568" t="s">
        <v>25</v>
      </c>
      <c r="F358" s="567" t="s">
        <v>25</v>
      </c>
      <c r="G358" s="567">
        <v>88418</v>
      </c>
      <c r="H358" s="567" t="s">
        <v>489</v>
      </c>
      <c r="I358" s="567" t="s">
        <v>63</v>
      </c>
      <c r="J358" s="567" t="s">
        <v>308</v>
      </c>
      <c r="K358" s="568">
        <v>16.260000000000002</v>
      </c>
      <c r="L358" s="567" t="s">
        <v>254</v>
      </c>
    </row>
    <row r="359" spans="1:12" x14ac:dyDescent="0.35">
      <c r="A359" s="567" t="s">
        <v>440</v>
      </c>
      <c r="B359" s="567" t="s">
        <v>441</v>
      </c>
      <c r="C359" s="567" t="s">
        <v>442</v>
      </c>
      <c r="D359" s="567" t="s">
        <v>11751</v>
      </c>
      <c r="E359" s="568" t="s">
        <v>25</v>
      </c>
      <c r="F359" s="567" t="s">
        <v>25</v>
      </c>
      <c r="G359" s="567">
        <v>88433</v>
      </c>
      <c r="H359" s="567" t="s">
        <v>490</v>
      </c>
      <c r="I359" s="567" t="s">
        <v>63</v>
      </c>
      <c r="J359" s="567" t="s">
        <v>308</v>
      </c>
      <c r="K359" s="568">
        <v>20.14</v>
      </c>
      <c r="L359" s="567" t="s">
        <v>254</v>
      </c>
    </row>
    <row r="360" spans="1:12" x14ac:dyDescent="0.35">
      <c r="A360" s="567" t="s">
        <v>440</v>
      </c>
      <c r="B360" s="567" t="s">
        <v>441</v>
      </c>
      <c r="C360" s="567" t="s">
        <v>442</v>
      </c>
      <c r="D360" s="567" t="s">
        <v>11751</v>
      </c>
      <c r="E360" s="568" t="s">
        <v>25</v>
      </c>
      <c r="F360" s="567" t="s">
        <v>25</v>
      </c>
      <c r="G360" s="567">
        <v>88830</v>
      </c>
      <c r="H360" s="567" t="s">
        <v>491</v>
      </c>
      <c r="I360" s="567" t="s">
        <v>63</v>
      </c>
      <c r="J360" s="567" t="s">
        <v>308</v>
      </c>
      <c r="K360" s="568">
        <v>1.8</v>
      </c>
      <c r="L360" s="567" t="s">
        <v>254</v>
      </c>
    </row>
    <row r="361" spans="1:12" x14ac:dyDescent="0.35">
      <c r="A361" s="567" t="s">
        <v>440</v>
      </c>
      <c r="B361" s="567" t="s">
        <v>441</v>
      </c>
      <c r="C361" s="567" t="s">
        <v>442</v>
      </c>
      <c r="D361" s="567" t="s">
        <v>11751</v>
      </c>
      <c r="E361" s="568" t="s">
        <v>25</v>
      </c>
      <c r="F361" s="567" t="s">
        <v>25</v>
      </c>
      <c r="G361" s="567">
        <v>88843</v>
      </c>
      <c r="H361" s="567" t="s">
        <v>492</v>
      </c>
      <c r="I361" s="567" t="s">
        <v>63</v>
      </c>
      <c r="J361" s="567" t="s">
        <v>253</v>
      </c>
      <c r="K361" s="568">
        <v>173.08</v>
      </c>
      <c r="L361" s="567" t="s">
        <v>254</v>
      </c>
    </row>
    <row r="362" spans="1:12" x14ac:dyDescent="0.35">
      <c r="A362" s="567" t="s">
        <v>440</v>
      </c>
      <c r="B362" s="567" t="s">
        <v>441</v>
      </c>
      <c r="C362" s="567" t="s">
        <v>442</v>
      </c>
      <c r="D362" s="567" t="s">
        <v>11751</v>
      </c>
      <c r="E362" s="568" t="s">
        <v>25</v>
      </c>
      <c r="F362" s="567" t="s">
        <v>25</v>
      </c>
      <c r="G362" s="567">
        <v>88907</v>
      </c>
      <c r="H362" s="567" t="s">
        <v>493</v>
      </c>
      <c r="I362" s="567" t="s">
        <v>63</v>
      </c>
      <c r="J362" s="567" t="s">
        <v>253</v>
      </c>
      <c r="K362" s="568">
        <v>203.53</v>
      </c>
      <c r="L362" s="567" t="s">
        <v>254</v>
      </c>
    </row>
    <row r="363" spans="1:12" x14ac:dyDescent="0.35">
      <c r="A363" s="567" t="s">
        <v>440</v>
      </c>
      <c r="B363" s="567" t="s">
        <v>441</v>
      </c>
      <c r="C363" s="567" t="s">
        <v>442</v>
      </c>
      <c r="D363" s="567" t="s">
        <v>11751</v>
      </c>
      <c r="E363" s="568" t="s">
        <v>25</v>
      </c>
      <c r="F363" s="567" t="s">
        <v>25</v>
      </c>
      <c r="G363" s="567">
        <v>89021</v>
      </c>
      <c r="H363" s="567" t="s">
        <v>494</v>
      </c>
      <c r="I363" s="567" t="s">
        <v>63</v>
      </c>
      <c r="J363" s="567" t="s">
        <v>253</v>
      </c>
      <c r="K363" s="568">
        <v>2.35</v>
      </c>
      <c r="L363" s="567" t="s">
        <v>254</v>
      </c>
    </row>
    <row r="364" spans="1:12" x14ac:dyDescent="0.35">
      <c r="A364" s="567" t="s">
        <v>440</v>
      </c>
      <c r="B364" s="567" t="s">
        <v>441</v>
      </c>
      <c r="C364" s="567" t="s">
        <v>442</v>
      </c>
      <c r="D364" s="567" t="s">
        <v>11751</v>
      </c>
      <c r="E364" s="568" t="s">
        <v>25</v>
      </c>
      <c r="F364" s="567" t="s">
        <v>25</v>
      </c>
      <c r="G364" s="567">
        <v>89028</v>
      </c>
      <c r="H364" s="567" t="s">
        <v>495</v>
      </c>
      <c r="I364" s="567" t="s">
        <v>63</v>
      </c>
      <c r="J364" s="567" t="s">
        <v>253</v>
      </c>
      <c r="K364" s="568">
        <v>203.09</v>
      </c>
      <c r="L364" s="567" t="s">
        <v>254</v>
      </c>
    </row>
    <row r="365" spans="1:12" x14ac:dyDescent="0.35">
      <c r="A365" s="567" t="s">
        <v>440</v>
      </c>
      <c r="B365" s="567" t="s">
        <v>441</v>
      </c>
      <c r="C365" s="567" t="s">
        <v>442</v>
      </c>
      <c r="D365" s="567" t="s">
        <v>11751</v>
      </c>
      <c r="E365" s="568" t="s">
        <v>25</v>
      </c>
      <c r="F365" s="567" t="s">
        <v>25</v>
      </c>
      <c r="G365" s="567">
        <v>89032</v>
      </c>
      <c r="H365" s="567" t="s">
        <v>496</v>
      </c>
      <c r="I365" s="567" t="s">
        <v>63</v>
      </c>
      <c r="J365" s="567" t="s">
        <v>253</v>
      </c>
      <c r="K365" s="568">
        <v>154.31</v>
      </c>
      <c r="L365" s="567" t="s">
        <v>254</v>
      </c>
    </row>
    <row r="366" spans="1:12" x14ac:dyDescent="0.35">
      <c r="A366" s="567" t="s">
        <v>440</v>
      </c>
      <c r="B366" s="567" t="s">
        <v>441</v>
      </c>
      <c r="C366" s="567" t="s">
        <v>442</v>
      </c>
      <c r="D366" s="567" t="s">
        <v>11751</v>
      </c>
      <c r="E366" s="568" t="s">
        <v>25</v>
      </c>
      <c r="F366" s="567" t="s">
        <v>25</v>
      </c>
      <c r="G366" s="567">
        <v>89035</v>
      </c>
      <c r="H366" s="567" t="s">
        <v>497</v>
      </c>
      <c r="I366" s="567" t="s">
        <v>63</v>
      </c>
      <c r="J366" s="567" t="s">
        <v>253</v>
      </c>
      <c r="K366" s="568">
        <v>155.53</v>
      </c>
      <c r="L366" s="567" t="s">
        <v>254</v>
      </c>
    </row>
    <row r="367" spans="1:12" x14ac:dyDescent="0.35">
      <c r="A367" s="567" t="s">
        <v>440</v>
      </c>
      <c r="B367" s="567" t="s">
        <v>441</v>
      </c>
      <c r="C367" s="567" t="s">
        <v>442</v>
      </c>
      <c r="D367" s="567" t="s">
        <v>11751</v>
      </c>
      <c r="E367" s="568" t="s">
        <v>25</v>
      </c>
      <c r="F367" s="567" t="s">
        <v>25</v>
      </c>
      <c r="G367" s="567">
        <v>89225</v>
      </c>
      <c r="H367" s="567" t="s">
        <v>498</v>
      </c>
      <c r="I367" s="567" t="s">
        <v>63</v>
      </c>
      <c r="J367" s="567" t="s">
        <v>308</v>
      </c>
      <c r="K367" s="568">
        <v>5.0199999999999996</v>
      </c>
      <c r="L367" s="567" t="s">
        <v>254</v>
      </c>
    </row>
    <row r="368" spans="1:12" x14ac:dyDescent="0.35">
      <c r="A368" s="567" t="s">
        <v>440</v>
      </c>
      <c r="B368" s="567" t="s">
        <v>441</v>
      </c>
      <c r="C368" s="567" t="s">
        <v>442</v>
      </c>
      <c r="D368" s="567" t="s">
        <v>11751</v>
      </c>
      <c r="E368" s="568" t="s">
        <v>25</v>
      </c>
      <c r="F368" s="567" t="s">
        <v>25</v>
      </c>
      <c r="G368" s="567">
        <v>89234</v>
      </c>
      <c r="H368" s="567" t="s">
        <v>499</v>
      </c>
      <c r="I368" s="567" t="s">
        <v>63</v>
      </c>
      <c r="J368" s="567" t="s">
        <v>253</v>
      </c>
      <c r="K368" s="568">
        <v>630.45000000000005</v>
      </c>
      <c r="L368" s="567" t="s">
        <v>254</v>
      </c>
    </row>
    <row r="369" spans="1:12" x14ac:dyDescent="0.35">
      <c r="A369" s="567" t="s">
        <v>440</v>
      </c>
      <c r="B369" s="567" t="s">
        <v>441</v>
      </c>
      <c r="C369" s="567" t="s">
        <v>442</v>
      </c>
      <c r="D369" s="567" t="s">
        <v>11751</v>
      </c>
      <c r="E369" s="568" t="s">
        <v>25</v>
      </c>
      <c r="F369" s="567" t="s">
        <v>25</v>
      </c>
      <c r="G369" s="567">
        <v>89242</v>
      </c>
      <c r="H369" s="567" t="s">
        <v>500</v>
      </c>
      <c r="I369" s="567" t="s">
        <v>63</v>
      </c>
      <c r="J369" s="567" t="s">
        <v>253</v>
      </c>
      <c r="K369" s="569">
        <v>1499.41</v>
      </c>
      <c r="L369" s="567" t="s">
        <v>254</v>
      </c>
    </row>
    <row r="370" spans="1:12" x14ac:dyDescent="0.35">
      <c r="A370" s="567" t="s">
        <v>440</v>
      </c>
      <c r="B370" s="567" t="s">
        <v>441</v>
      </c>
      <c r="C370" s="567" t="s">
        <v>442</v>
      </c>
      <c r="D370" s="567" t="s">
        <v>11751</v>
      </c>
      <c r="E370" s="568" t="s">
        <v>25</v>
      </c>
      <c r="F370" s="567" t="s">
        <v>25</v>
      </c>
      <c r="G370" s="567">
        <v>89250</v>
      </c>
      <c r="H370" s="567" t="s">
        <v>501</v>
      </c>
      <c r="I370" s="567" t="s">
        <v>63</v>
      </c>
      <c r="J370" s="567" t="s">
        <v>253</v>
      </c>
      <c r="K370" s="569">
        <v>1298.1300000000001</v>
      </c>
      <c r="L370" s="567" t="s">
        <v>254</v>
      </c>
    </row>
    <row r="371" spans="1:12" x14ac:dyDescent="0.35">
      <c r="A371" s="567" t="s">
        <v>440</v>
      </c>
      <c r="B371" s="567" t="s">
        <v>441</v>
      </c>
      <c r="C371" s="567" t="s">
        <v>442</v>
      </c>
      <c r="D371" s="567" t="s">
        <v>11751</v>
      </c>
      <c r="E371" s="568" t="s">
        <v>25</v>
      </c>
      <c r="F371" s="567" t="s">
        <v>25</v>
      </c>
      <c r="G371" s="567">
        <v>89257</v>
      </c>
      <c r="H371" s="567" t="s">
        <v>502</v>
      </c>
      <c r="I371" s="567" t="s">
        <v>63</v>
      </c>
      <c r="J371" s="567" t="s">
        <v>253</v>
      </c>
      <c r="K371" s="568">
        <v>350.58</v>
      </c>
      <c r="L371" s="567" t="s">
        <v>254</v>
      </c>
    </row>
    <row r="372" spans="1:12" x14ac:dyDescent="0.35">
      <c r="A372" s="567" t="s">
        <v>440</v>
      </c>
      <c r="B372" s="567" t="s">
        <v>441</v>
      </c>
      <c r="C372" s="567" t="s">
        <v>442</v>
      </c>
      <c r="D372" s="567" t="s">
        <v>11751</v>
      </c>
      <c r="E372" s="568" t="s">
        <v>25</v>
      </c>
      <c r="F372" s="567" t="s">
        <v>25</v>
      </c>
      <c r="G372" s="567">
        <v>89272</v>
      </c>
      <c r="H372" s="567" t="s">
        <v>503</v>
      </c>
      <c r="I372" s="567" t="s">
        <v>63</v>
      </c>
      <c r="J372" s="567" t="s">
        <v>253</v>
      </c>
      <c r="K372" s="568">
        <v>163.03</v>
      </c>
      <c r="L372" s="567" t="s">
        <v>254</v>
      </c>
    </row>
    <row r="373" spans="1:12" x14ac:dyDescent="0.35">
      <c r="A373" s="567" t="s">
        <v>440</v>
      </c>
      <c r="B373" s="567" t="s">
        <v>441</v>
      </c>
      <c r="C373" s="567" t="s">
        <v>442</v>
      </c>
      <c r="D373" s="567" t="s">
        <v>11751</v>
      </c>
      <c r="E373" s="568" t="s">
        <v>25</v>
      </c>
      <c r="F373" s="567" t="s">
        <v>25</v>
      </c>
      <c r="G373" s="567">
        <v>89278</v>
      </c>
      <c r="H373" s="567" t="s">
        <v>504</v>
      </c>
      <c r="I373" s="567" t="s">
        <v>63</v>
      </c>
      <c r="J373" s="567" t="s">
        <v>308</v>
      </c>
      <c r="K373" s="568">
        <v>11.5</v>
      </c>
      <c r="L373" s="567" t="s">
        <v>254</v>
      </c>
    </row>
    <row r="374" spans="1:12" x14ac:dyDescent="0.35">
      <c r="A374" s="567" t="s">
        <v>440</v>
      </c>
      <c r="B374" s="567" t="s">
        <v>441</v>
      </c>
      <c r="C374" s="567" t="s">
        <v>442</v>
      </c>
      <c r="D374" s="567" t="s">
        <v>11751</v>
      </c>
      <c r="E374" s="568" t="s">
        <v>25</v>
      </c>
      <c r="F374" s="567" t="s">
        <v>25</v>
      </c>
      <c r="G374" s="567">
        <v>89843</v>
      </c>
      <c r="H374" s="567" t="s">
        <v>505</v>
      </c>
      <c r="I374" s="567" t="s">
        <v>63</v>
      </c>
      <c r="J374" s="567" t="s">
        <v>253</v>
      </c>
      <c r="K374" s="568">
        <v>171.74</v>
      </c>
      <c r="L374" s="567" t="s">
        <v>254</v>
      </c>
    </row>
    <row r="375" spans="1:12" x14ac:dyDescent="0.35">
      <c r="A375" s="567" t="s">
        <v>440</v>
      </c>
      <c r="B375" s="567" t="s">
        <v>441</v>
      </c>
      <c r="C375" s="567" t="s">
        <v>442</v>
      </c>
      <c r="D375" s="567" t="s">
        <v>11751</v>
      </c>
      <c r="E375" s="568" t="s">
        <v>25</v>
      </c>
      <c r="F375" s="567" t="s">
        <v>25</v>
      </c>
      <c r="G375" s="567">
        <v>89876</v>
      </c>
      <c r="H375" s="567" t="s">
        <v>506</v>
      </c>
      <c r="I375" s="567" t="s">
        <v>63</v>
      </c>
      <c r="J375" s="567" t="s">
        <v>253</v>
      </c>
      <c r="K375" s="568">
        <v>277.02999999999997</v>
      </c>
      <c r="L375" s="567" t="s">
        <v>254</v>
      </c>
    </row>
    <row r="376" spans="1:12" x14ac:dyDescent="0.35">
      <c r="A376" s="567" t="s">
        <v>440</v>
      </c>
      <c r="B376" s="567" t="s">
        <v>441</v>
      </c>
      <c r="C376" s="567" t="s">
        <v>442</v>
      </c>
      <c r="D376" s="567" t="s">
        <v>11751</v>
      </c>
      <c r="E376" s="568" t="s">
        <v>25</v>
      </c>
      <c r="F376" s="567" t="s">
        <v>25</v>
      </c>
      <c r="G376" s="567">
        <v>89883</v>
      </c>
      <c r="H376" s="567" t="s">
        <v>507</v>
      </c>
      <c r="I376" s="567" t="s">
        <v>63</v>
      </c>
      <c r="J376" s="567" t="s">
        <v>253</v>
      </c>
      <c r="K376" s="568">
        <v>308.29000000000002</v>
      </c>
      <c r="L376" s="567" t="s">
        <v>254</v>
      </c>
    </row>
    <row r="377" spans="1:12" x14ac:dyDescent="0.35">
      <c r="A377" s="567" t="s">
        <v>440</v>
      </c>
      <c r="B377" s="567" t="s">
        <v>441</v>
      </c>
      <c r="C377" s="567" t="s">
        <v>442</v>
      </c>
      <c r="D377" s="567" t="s">
        <v>11751</v>
      </c>
      <c r="E377" s="568" t="s">
        <v>25</v>
      </c>
      <c r="F377" s="567" t="s">
        <v>25</v>
      </c>
      <c r="G377" s="567">
        <v>90586</v>
      </c>
      <c r="H377" s="567" t="s">
        <v>508</v>
      </c>
      <c r="I377" s="567" t="s">
        <v>63</v>
      </c>
      <c r="J377" s="567" t="s">
        <v>253</v>
      </c>
      <c r="K377" s="568">
        <v>1.86</v>
      </c>
      <c r="L377" s="567" t="s">
        <v>254</v>
      </c>
    </row>
    <row r="378" spans="1:12" x14ac:dyDescent="0.35">
      <c r="A378" s="567" t="s">
        <v>440</v>
      </c>
      <c r="B378" s="567" t="s">
        <v>441</v>
      </c>
      <c r="C378" s="567" t="s">
        <v>442</v>
      </c>
      <c r="D378" s="567" t="s">
        <v>11751</v>
      </c>
      <c r="E378" s="568" t="s">
        <v>25</v>
      </c>
      <c r="F378" s="567" t="s">
        <v>25</v>
      </c>
      <c r="G378" s="567">
        <v>90625</v>
      </c>
      <c r="H378" s="567" t="s">
        <v>509</v>
      </c>
      <c r="I378" s="567" t="s">
        <v>63</v>
      </c>
      <c r="J378" s="567" t="s">
        <v>308</v>
      </c>
      <c r="K378" s="568">
        <v>7.78</v>
      </c>
      <c r="L378" s="567" t="s">
        <v>254</v>
      </c>
    </row>
    <row r="379" spans="1:12" x14ac:dyDescent="0.35">
      <c r="A379" s="567" t="s">
        <v>440</v>
      </c>
      <c r="B379" s="567" t="s">
        <v>441</v>
      </c>
      <c r="C379" s="567" t="s">
        <v>442</v>
      </c>
      <c r="D379" s="567" t="s">
        <v>11751</v>
      </c>
      <c r="E379" s="568" t="s">
        <v>25</v>
      </c>
      <c r="F379" s="567" t="s">
        <v>25</v>
      </c>
      <c r="G379" s="567">
        <v>90631</v>
      </c>
      <c r="H379" s="567" t="s">
        <v>510</v>
      </c>
      <c r="I379" s="567" t="s">
        <v>63</v>
      </c>
      <c r="J379" s="567" t="s">
        <v>253</v>
      </c>
      <c r="K379" s="568">
        <v>117.33</v>
      </c>
      <c r="L379" s="567" t="s">
        <v>254</v>
      </c>
    </row>
    <row r="380" spans="1:12" x14ac:dyDescent="0.35">
      <c r="A380" s="567" t="s">
        <v>440</v>
      </c>
      <c r="B380" s="567" t="s">
        <v>441</v>
      </c>
      <c r="C380" s="567" t="s">
        <v>442</v>
      </c>
      <c r="D380" s="567" t="s">
        <v>11751</v>
      </c>
      <c r="E380" s="568" t="s">
        <v>25</v>
      </c>
      <c r="F380" s="567" t="s">
        <v>25</v>
      </c>
      <c r="G380" s="567">
        <v>90637</v>
      </c>
      <c r="H380" s="567" t="s">
        <v>511</v>
      </c>
      <c r="I380" s="567" t="s">
        <v>63</v>
      </c>
      <c r="J380" s="567" t="s">
        <v>308</v>
      </c>
      <c r="K380" s="568">
        <v>14.87</v>
      </c>
      <c r="L380" s="567" t="s">
        <v>254</v>
      </c>
    </row>
    <row r="381" spans="1:12" x14ac:dyDescent="0.35">
      <c r="A381" s="567" t="s">
        <v>440</v>
      </c>
      <c r="B381" s="567" t="s">
        <v>441</v>
      </c>
      <c r="C381" s="567" t="s">
        <v>442</v>
      </c>
      <c r="D381" s="567" t="s">
        <v>11751</v>
      </c>
      <c r="E381" s="568" t="s">
        <v>25</v>
      </c>
      <c r="F381" s="567" t="s">
        <v>25</v>
      </c>
      <c r="G381" s="567">
        <v>90643</v>
      </c>
      <c r="H381" s="567" t="s">
        <v>512</v>
      </c>
      <c r="I381" s="567" t="s">
        <v>63</v>
      </c>
      <c r="J381" s="567" t="s">
        <v>308</v>
      </c>
      <c r="K381" s="568">
        <v>22.52</v>
      </c>
      <c r="L381" s="567" t="s">
        <v>254</v>
      </c>
    </row>
    <row r="382" spans="1:12" x14ac:dyDescent="0.35">
      <c r="A382" s="567" t="s">
        <v>440</v>
      </c>
      <c r="B382" s="567" t="s">
        <v>441</v>
      </c>
      <c r="C382" s="567" t="s">
        <v>442</v>
      </c>
      <c r="D382" s="567" t="s">
        <v>11751</v>
      </c>
      <c r="E382" s="568" t="s">
        <v>25</v>
      </c>
      <c r="F382" s="567" t="s">
        <v>25</v>
      </c>
      <c r="G382" s="567">
        <v>90650</v>
      </c>
      <c r="H382" s="567" t="s">
        <v>513</v>
      </c>
      <c r="I382" s="567" t="s">
        <v>63</v>
      </c>
      <c r="J382" s="567" t="s">
        <v>308</v>
      </c>
      <c r="K382" s="568">
        <v>10.36</v>
      </c>
      <c r="L382" s="567" t="s">
        <v>254</v>
      </c>
    </row>
    <row r="383" spans="1:12" x14ac:dyDescent="0.35">
      <c r="A383" s="567" t="s">
        <v>440</v>
      </c>
      <c r="B383" s="567" t="s">
        <v>441</v>
      </c>
      <c r="C383" s="567" t="s">
        <v>442</v>
      </c>
      <c r="D383" s="567" t="s">
        <v>11751</v>
      </c>
      <c r="E383" s="568" t="s">
        <v>25</v>
      </c>
      <c r="F383" s="567" t="s">
        <v>25</v>
      </c>
      <c r="G383" s="567">
        <v>90656</v>
      </c>
      <c r="H383" s="567" t="s">
        <v>514</v>
      </c>
      <c r="I383" s="567" t="s">
        <v>63</v>
      </c>
      <c r="J383" s="567" t="s">
        <v>308</v>
      </c>
      <c r="K383" s="568">
        <v>14.73</v>
      </c>
      <c r="L383" s="567" t="s">
        <v>254</v>
      </c>
    </row>
    <row r="384" spans="1:12" x14ac:dyDescent="0.35">
      <c r="A384" s="567" t="s">
        <v>440</v>
      </c>
      <c r="B384" s="567" t="s">
        <v>441</v>
      </c>
      <c r="C384" s="567" t="s">
        <v>442</v>
      </c>
      <c r="D384" s="567" t="s">
        <v>11751</v>
      </c>
      <c r="E384" s="568" t="s">
        <v>25</v>
      </c>
      <c r="F384" s="567" t="s">
        <v>25</v>
      </c>
      <c r="G384" s="567">
        <v>90662</v>
      </c>
      <c r="H384" s="567" t="s">
        <v>515</v>
      </c>
      <c r="I384" s="567" t="s">
        <v>63</v>
      </c>
      <c r="J384" s="567" t="s">
        <v>308</v>
      </c>
      <c r="K384" s="568">
        <v>15.37</v>
      </c>
      <c r="L384" s="567" t="s">
        <v>254</v>
      </c>
    </row>
    <row r="385" spans="1:12" x14ac:dyDescent="0.35">
      <c r="A385" s="567" t="s">
        <v>440</v>
      </c>
      <c r="B385" s="567" t="s">
        <v>441</v>
      </c>
      <c r="C385" s="567" t="s">
        <v>442</v>
      </c>
      <c r="D385" s="567" t="s">
        <v>11751</v>
      </c>
      <c r="E385" s="568" t="s">
        <v>25</v>
      </c>
      <c r="F385" s="567" t="s">
        <v>25</v>
      </c>
      <c r="G385" s="567">
        <v>90668</v>
      </c>
      <c r="H385" s="567" t="s">
        <v>516</v>
      </c>
      <c r="I385" s="567" t="s">
        <v>63</v>
      </c>
      <c r="J385" s="567" t="s">
        <v>253</v>
      </c>
      <c r="K385" s="568">
        <v>26.66</v>
      </c>
      <c r="L385" s="567" t="s">
        <v>254</v>
      </c>
    </row>
    <row r="386" spans="1:12" x14ac:dyDescent="0.35">
      <c r="A386" s="567" t="s">
        <v>440</v>
      </c>
      <c r="B386" s="567" t="s">
        <v>441</v>
      </c>
      <c r="C386" s="567" t="s">
        <v>442</v>
      </c>
      <c r="D386" s="567" t="s">
        <v>11751</v>
      </c>
      <c r="E386" s="568" t="s">
        <v>25</v>
      </c>
      <c r="F386" s="567" t="s">
        <v>25</v>
      </c>
      <c r="G386" s="567">
        <v>90674</v>
      </c>
      <c r="H386" s="567" t="s">
        <v>517</v>
      </c>
      <c r="I386" s="567" t="s">
        <v>63</v>
      </c>
      <c r="J386" s="567" t="s">
        <v>253</v>
      </c>
      <c r="K386" s="568">
        <v>548.09</v>
      </c>
      <c r="L386" s="567" t="s">
        <v>254</v>
      </c>
    </row>
    <row r="387" spans="1:12" x14ac:dyDescent="0.35">
      <c r="A387" s="567" t="s">
        <v>440</v>
      </c>
      <c r="B387" s="567" t="s">
        <v>441</v>
      </c>
      <c r="C387" s="567" t="s">
        <v>442</v>
      </c>
      <c r="D387" s="567" t="s">
        <v>11751</v>
      </c>
      <c r="E387" s="568" t="s">
        <v>25</v>
      </c>
      <c r="F387" s="567" t="s">
        <v>25</v>
      </c>
      <c r="G387" s="567">
        <v>90680</v>
      </c>
      <c r="H387" s="567" t="s">
        <v>518</v>
      </c>
      <c r="I387" s="567" t="s">
        <v>63</v>
      </c>
      <c r="J387" s="567" t="s">
        <v>253</v>
      </c>
      <c r="K387" s="568">
        <v>326.7</v>
      </c>
      <c r="L387" s="567" t="s">
        <v>254</v>
      </c>
    </row>
    <row r="388" spans="1:12" x14ac:dyDescent="0.35">
      <c r="A388" s="567" t="s">
        <v>440</v>
      </c>
      <c r="B388" s="567" t="s">
        <v>441</v>
      </c>
      <c r="C388" s="567" t="s">
        <v>442</v>
      </c>
      <c r="D388" s="567" t="s">
        <v>11751</v>
      </c>
      <c r="E388" s="568" t="s">
        <v>25</v>
      </c>
      <c r="F388" s="567" t="s">
        <v>25</v>
      </c>
      <c r="G388" s="567">
        <v>90686</v>
      </c>
      <c r="H388" s="567" t="s">
        <v>519</v>
      </c>
      <c r="I388" s="567" t="s">
        <v>63</v>
      </c>
      <c r="J388" s="567" t="s">
        <v>253</v>
      </c>
      <c r="K388" s="568">
        <v>135.24</v>
      </c>
      <c r="L388" s="567" t="s">
        <v>254</v>
      </c>
    </row>
    <row r="389" spans="1:12" x14ac:dyDescent="0.35">
      <c r="A389" s="567" t="s">
        <v>440</v>
      </c>
      <c r="B389" s="567" t="s">
        <v>441</v>
      </c>
      <c r="C389" s="567" t="s">
        <v>442</v>
      </c>
      <c r="D389" s="567" t="s">
        <v>11751</v>
      </c>
      <c r="E389" s="568" t="s">
        <v>25</v>
      </c>
      <c r="F389" s="567" t="s">
        <v>25</v>
      </c>
      <c r="G389" s="567">
        <v>90692</v>
      </c>
      <c r="H389" s="567" t="s">
        <v>520</v>
      </c>
      <c r="I389" s="567" t="s">
        <v>63</v>
      </c>
      <c r="J389" s="567" t="s">
        <v>253</v>
      </c>
      <c r="K389" s="568">
        <v>101.29</v>
      </c>
      <c r="L389" s="567" t="s">
        <v>254</v>
      </c>
    </row>
    <row r="390" spans="1:12" x14ac:dyDescent="0.35">
      <c r="A390" s="567" t="s">
        <v>440</v>
      </c>
      <c r="B390" s="567" t="s">
        <v>441</v>
      </c>
      <c r="C390" s="567" t="s">
        <v>442</v>
      </c>
      <c r="D390" s="567" t="s">
        <v>11751</v>
      </c>
      <c r="E390" s="568" t="s">
        <v>25</v>
      </c>
      <c r="F390" s="567" t="s">
        <v>25</v>
      </c>
      <c r="G390" s="567">
        <v>90964</v>
      </c>
      <c r="H390" s="567" t="s">
        <v>521</v>
      </c>
      <c r="I390" s="567" t="s">
        <v>63</v>
      </c>
      <c r="J390" s="567" t="s">
        <v>253</v>
      </c>
      <c r="K390" s="568">
        <v>25.37</v>
      </c>
      <c r="L390" s="567" t="s">
        <v>254</v>
      </c>
    </row>
    <row r="391" spans="1:12" x14ac:dyDescent="0.35">
      <c r="A391" s="567" t="s">
        <v>440</v>
      </c>
      <c r="B391" s="567" t="s">
        <v>441</v>
      </c>
      <c r="C391" s="567" t="s">
        <v>442</v>
      </c>
      <c r="D391" s="567" t="s">
        <v>11751</v>
      </c>
      <c r="E391" s="568" t="s">
        <v>25</v>
      </c>
      <c r="F391" s="567" t="s">
        <v>25</v>
      </c>
      <c r="G391" s="567">
        <v>90972</v>
      </c>
      <c r="H391" s="567" t="s">
        <v>522</v>
      </c>
      <c r="I391" s="567" t="s">
        <v>63</v>
      </c>
      <c r="J391" s="567" t="s">
        <v>253</v>
      </c>
      <c r="K391" s="568">
        <v>69.19</v>
      </c>
      <c r="L391" s="567" t="s">
        <v>254</v>
      </c>
    </row>
    <row r="392" spans="1:12" x14ac:dyDescent="0.35">
      <c r="A392" s="567" t="s">
        <v>440</v>
      </c>
      <c r="B392" s="567" t="s">
        <v>441</v>
      </c>
      <c r="C392" s="567" t="s">
        <v>442</v>
      </c>
      <c r="D392" s="567" t="s">
        <v>11751</v>
      </c>
      <c r="E392" s="568" t="s">
        <v>25</v>
      </c>
      <c r="F392" s="567" t="s">
        <v>25</v>
      </c>
      <c r="G392" s="567">
        <v>90979</v>
      </c>
      <c r="H392" s="567" t="s">
        <v>523</v>
      </c>
      <c r="I392" s="567" t="s">
        <v>63</v>
      </c>
      <c r="J392" s="567" t="s">
        <v>253</v>
      </c>
      <c r="K392" s="568">
        <v>178.91</v>
      </c>
      <c r="L392" s="567" t="s">
        <v>254</v>
      </c>
    </row>
    <row r="393" spans="1:12" x14ac:dyDescent="0.35">
      <c r="A393" s="567" t="s">
        <v>440</v>
      </c>
      <c r="B393" s="567" t="s">
        <v>441</v>
      </c>
      <c r="C393" s="567" t="s">
        <v>442</v>
      </c>
      <c r="D393" s="567" t="s">
        <v>11751</v>
      </c>
      <c r="E393" s="568" t="s">
        <v>25</v>
      </c>
      <c r="F393" s="567" t="s">
        <v>25</v>
      </c>
      <c r="G393" s="567">
        <v>90991</v>
      </c>
      <c r="H393" s="567" t="s">
        <v>524</v>
      </c>
      <c r="I393" s="567" t="s">
        <v>63</v>
      </c>
      <c r="J393" s="567" t="s">
        <v>253</v>
      </c>
      <c r="K393" s="568">
        <v>164.31</v>
      </c>
      <c r="L393" s="567" t="s">
        <v>254</v>
      </c>
    </row>
    <row r="394" spans="1:12" x14ac:dyDescent="0.35">
      <c r="A394" s="567" t="s">
        <v>440</v>
      </c>
      <c r="B394" s="567" t="s">
        <v>441</v>
      </c>
      <c r="C394" s="567" t="s">
        <v>442</v>
      </c>
      <c r="D394" s="567" t="s">
        <v>11751</v>
      </c>
      <c r="E394" s="568" t="s">
        <v>25</v>
      </c>
      <c r="F394" s="567" t="s">
        <v>25</v>
      </c>
      <c r="G394" s="567">
        <v>90999</v>
      </c>
      <c r="H394" s="567" t="s">
        <v>525</v>
      </c>
      <c r="I394" s="567" t="s">
        <v>63</v>
      </c>
      <c r="J394" s="567" t="s">
        <v>253</v>
      </c>
      <c r="K394" s="568">
        <v>92.08</v>
      </c>
      <c r="L394" s="567" t="s">
        <v>254</v>
      </c>
    </row>
    <row r="395" spans="1:12" x14ac:dyDescent="0.35">
      <c r="A395" s="567" t="s">
        <v>440</v>
      </c>
      <c r="B395" s="567" t="s">
        <v>441</v>
      </c>
      <c r="C395" s="567" t="s">
        <v>442</v>
      </c>
      <c r="D395" s="567" t="s">
        <v>11751</v>
      </c>
      <c r="E395" s="568" t="s">
        <v>25</v>
      </c>
      <c r="F395" s="567" t="s">
        <v>25</v>
      </c>
      <c r="G395" s="567">
        <v>91031</v>
      </c>
      <c r="H395" s="567" t="s">
        <v>526</v>
      </c>
      <c r="I395" s="567" t="s">
        <v>63</v>
      </c>
      <c r="J395" s="567" t="s">
        <v>253</v>
      </c>
      <c r="K395" s="568">
        <v>205.54</v>
      </c>
      <c r="L395" s="567" t="s">
        <v>254</v>
      </c>
    </row>
    <row r="396" spans="1:12" x14ac:dyDescent="0.35">
      <c r="A396" s="567" t="s">
        <v>440</v>
      </c>
      <c r="B396" s="567" t="s">
        <v>441</v>
      </c>
      <c r="C396" s="567" t="s">
        <v>442</v>
      </c>
      <c r="D396" s="567" t="s">
        <v>11751</v>
      </c>
      <c r="E396" s="568" t="s">
        <v>25</v>
      </c>
      <c r="F396" s="567" t="s">
        <v>25</v>
      </c>
      <c r="G396" s="567">
        <v>91277</v>
      </c>
      <c r="H396" s="567" t="s">
        <v>527</v>
      </c>
      <c r="I396" s="567" t="s">
        <v>63</v>
      </c>
      <c r="J396" s="567" t="s">
        <v>253</v>
      </c>
      <c r="K396" s="568">
        <v>10.62</v>
      </c>
      <c r="L396" s="567" t="s">
        <v>254</v>
      </c>
    </row>
    <row r="397" spans="1:12" x14ac:dyDescent="0.35">
      <c r="A397" s="567" t="s">
        <v>440</v>
      </c>
      <c r="B397" s="567" t="s">
        <v>441</v>
      </c>
      <c r="C397" s="567" t="s">
        <v>442</v>
      </c>
      <c r="D397" s="567" t="s">
        <v>11751</v>
      </c>
      <c r="E397" s="568" t="s">
        <v>25</v>
      </c>
      <c r="F397" s="567" t="s">
        <v>25</v>
      </c>
      <c r="G397" s="567">
        <v>91283</v>
      </c>
      <c r="H397" s="567" t="s">
        <v>528</v>
      </c>
      <c r="I397" s="567" t="s">
        <v>63</v>
      </c>
      <c r="J397" s="567" t="s">
        <v>308</v>
      </c>
      <c r="K397" s="568">
        <v>24.97</v>
      </c>
      <c r="L397" s="567" t="s">
        <v>254</v>
      </c>
    </row>
    <row r="398" spans="1:12" x14ac:dyDescent="0.35">
      <c r="A398" s="567" t="s">
        <v>440</v>
      </c>
      <c r="B398" s="567" t="s">
        <v>441</v>
      </c>
      <c r="C398" s="567" t="s">
        <v>442</v>
      </c>
      <c r="D398" s="567" t="s">
        <v>11751</v>
      </c>
      <c r="E398" s="568" t="s">
        <v>25</v>
      </c>
      <c r="F398" s="567" t="s">
        <v>25</v>
      </c>
      <c r="G398" s="567">
        <v>91386</v>
      </c>
      <c r="H398" s="567" t="s">
        <v>529</v>
      </c>
      <c r="I398" s="567" t="s">
        <v>63</v>
      </c>
      <c r="J398" s="567" t="s">
        <v>253</v>
      </c>
      <c r="K398" s="568">
        <v>218.92</v>
      </c>
      <c r="L398" s="567" t="s">
        <v>254</v>
      </c>
    </row>
    <row r="399" spans="1:12" x14ac:dyDescent="0.35">
      <c r="A399" s="567" t="s">
        <v>440</v>
      </c>
      <c r="B399" s="567" t="s">
        <v>441</v>
      </c>
      <c r="C399" s="567" t="s">
        <v>442</v>
      </c>
      <c r="D399" s="567" t="s">
        <v>11751</v>
      </c>
      <c r="E399" s="568" t="s">
        <v>25</v>
      </c>
      <c r="F399" s="567" t="s">
        <v>25</v>
      </c>
      <c r="G399" s="567">
        <v>91533</v>
      </c>
      <c r="H399" s="567" t="s">
        <v>530</v>
      </c>
      <c r="I399" s="567" t="s">
        <v>63</v>
      </c>
      <c r="J399" s="567" t="s">
        <v>253</v>
      </c>
      <c r="K399" s="568">
        <v>22.96</v>
      </c>
      <c r="L399" s="567" t="s">
        <v>254</v>
      </c>
    </row>
    <row r="400" spans="1:12" x14ac:dyDescent="0.35">
      <c r="A400" s="567" t="s">
        <v>440</v>
      </c>
      <c r="B400" s="567" t="s">
        <v>441</v>
      </c>
      <c r="C400" s="567" t="s">
        <v>442</v>
      </c>
      <c r="D400" s="567" t="s">
        <v>11751</v>
      </c>
      <c r="E400" s="568" t="s">
        <v>25</v>
      </c>
      <c r="F400" s="567" t="s">
        <v>25</v>
      </c>
      <c r="G400" s="567">
        <v>91634</v>
      </c>
      <c r="H400" s="567" t="s">
        <v>531</v>
      </c>
      <c r="I400" s="567" t="s">
        <v>63</v>
      </c>
      <c r="J400" s="567" t="s">
        <v>253</v>
      </c>
      <c r="K400" s="568">
        <v>189.8</v>
      </c>
      <c r="L400" s="567" t="s">
        <v>254</v>
      </c>
    </row>
    <row r="401" spans="1:12" x14ac:dyDescent="0.35">
      <c r="A401" s="567" t="s">
        <v>440</v>
      </c>
      <c r="B401" s="567" t="s">
        <v>441</v>
      </c>
      <c r="C401" s="567" t="s">
        <v>442</v>
      </c>
      <c r="D401" s="567" t="s">
        <v>11751</v>
      </c>
      <c r="E401" s="568" t="s">
        <v>25</v>
      </c>
      <c r="F401" s="567" t="s">
        <v>25</v>
      </c>
      <c r="G401" s="567">
        <v>91645</v>
      </c>
      <c r="H401" s="567" t="s">
        <v>532</v>
      </c>
      <c r="I401" s="567" t="s">
        <v>63</v>
      </c>
      <c r="J401" s="567" t="s">
        <v>253</v>
      </c>
      <c r="K401" s="568">
        <v>406.98</v>
      </c>
      <c r="L401" s="567" t="s">
        <v>254</v>
      </c>
    </row>
    <row r="402" spans="1:12" x14ac:dyDescent="0.35">
      <c r="A402" s="567" t="s">
        <v>440</v>
      </c>
      <c r="B402" s="567" t="s">
        <v>441</v>
      </c>
      <c r="C402" s="567" t="s">
        <v>442</v>
      </c>
      <c r="D402" s="567" t="s">
        <v>11751</v>
      </c>
      <c r="E402" s="568" t="s">
        <v>25</v>
      </c>
      <c r="F402" s="567" t="s">
        <v>25</v>
      </c>
      <c r="G402" s="567">
        <v>91692</v>
      </c>
      <c r="H402" s="567" t="s">
        <v>533</v>
      </c>
      <c r="I402" s="567" t="s">
        <v>63</v>
      </c>
      <c r="J402" s="567" t="s">
        <v>308</v>
      </c>
      <c r="K402" s="568">
        <v>17.46</v>
      </c>
      <c r="L402" s="567" t="s">
        <v>254</v>
      </c>
    </row>
    <row r="403" spans="1:12" x14ac:dyDescent="0.35">
      <c r="A403" s="567" t="s">
        <v>440</v>
      </c>
      <c r="B403" s="567" t="s">
        <v>441</v>
      </c>
      <c r="C403" s="567" t="s">
        <v>442</v>
      </c>
      <c r="D403" s="567" t="s">
        <v>11751</v>
      </c>
      <c r="E403" s="568" t="s">
        <v>25</v>
      </c>
      <c r="F403" s="567" t="s">
        <v>25</v>
      </c>
      <c r="G403" s="567">
        <v>92043</v>
      </c>
      <c r="H403" s="567" t="s">
        <v>534</v>
      </c>
      <c r="I403" s="567" t="s">
        <v>63</v>
      </c>
      <c r="J403" s="567" t="s">
        <v>253</v>
      </c>
      <c r="K403" s="568">
        <v>11.44</v>
      </c>
      <c r="L403" s="567" t="s">
        <v>254</v>
      </c>
    </row>
    <row r="404" spans="1:12" x14ac:dyDescent="0.35">
      <c r="A404" s="567" t="s">
        <v>440</v>
      </c>
      <c r="B404" s="567" t="s">
        <v>441</v>
      </c>
      <c r="C404" s="567" t="s">
        <v>442</v>
      </c>
      <c r="D404" s="567" t="s">
        <v>11751</v>
      </c>
      <c r="E404" s="568" t="s">
        <v>25</v>
      </c>
      <c r="F404" s="567" t="s">
        <v>25</v>
      </c>
      <c r="G404" s="567">
        <v>92106</v>
      </c>
      <c r="H404" s="567" t="s">
        <v>535</v>
      </c>
      <c r="I404" s="567" t="s">
        <v>63</v>
      </c>
      <c r="J404" s="567" t="s">
        <v>253</v>
      </c>
      <c r="K404" s="568">
        <v>268.93</v>
      </c>
      <c r="L404" s="567" t="s">
        <v>254</v>
      </c>
    </row>
    <row r="405" spans="1:12" x14ac:dyDescent="0.35">
      <c r="A405" s="567" t="s">
        <v>440</v>
      </c>
      <c r="B405" s="567" t="s">
        <v>441</v>
      </c>
      <c r="C405" s="567" t="s">
        <v>442</v>
      </c>
      <c r="D405" s="567" t="s">
        <v>11751</v>
      </c>
      <c r="E405" s="568" t="s">
        <v>25</v>
      </c>
      <c r="F405" s="567" t="s">
        <v>25</v>
      </c>
      <c r="G405" s="567">
        <v>92112</v>
      </c>
      <c r="H405" s="567" t="s">
        <v>536</v>
      </c>
      <c r="I405" s="567" t="s">
        <v>63</v>
      </c>
      <c r="J405" s="567" t="s">
        <v>308</v>
      </c>
      <c r="K405" s="568">
        <v>2.96</v>
      </c>
      <c r="L405" s="567" t="s">
        <v>254</v>
      </c>
    </row>
    <row r="406" spans="1:12" x14ac:dyDescent="0.35">
      <c r="A406" s="567" t="s">
        <v>440</v>
      </c>
      <c r="B406" s="567" t="s">
        <v>441</v>
      </c>
      <c r="C406" s="567" t="s">
        <v>442</v>
      </c>
      <c r="D406" s="567" t="s">
        <v>11751</v>
      </c>
      <c r="E406" s="568" t="s">
        <v>25</v>
      </c>
      <c r="F406" s="567" t="s">
        <v>25</v>
      </c>
      <c r="G406" s="567">
        <v>92118</v>
      </c>
      <c r="H406" s="567" t="s">
        <v>537</v>
      </c>
      <c r="I406" s="567" t="s">
        <v>63</v>
      </c>
      <c r="J406" s="567" t="s">
        <v>308</v>
      </c>
      <c r="K406" s="568">
        <v>0.24</v>
      </c>
      <c r="L406" s="567" t="s">
        <v>254</v>
      </c>
    </row>
    <row r="407" spans="1:12" x14ac:dyDescent="0.35">
      <c r="A407" s="567" t="s">
        <v>440</v>
      </c>
      <c r="B407" s="567" t="s">
        <v>441</v>
      </c>
      <c r="C407" s="567" t="s">
        <v>442</v>
      </c>
      <c r="D407" s="567" t="s">
        <v>11751</v>
      </c>
      <c r="E407" s="568" t="s">
        <v>25</v>
      </c>
      <c r="F407" s="567" t="s">
        <v>25</v>
      </c>
      <c r="G407" s="567">
        <v>92138</v>
      </c>
      <c r="H407" s="567" t="s">
        <v>538</v>
      </c>
      <c r="I407" s="567" t="s">
        <v>63</v>
      </c>
      <c r="J407" s="567" t="s">
        <v>308</v>
      </c>
      <c r="K407" s="568">
        <v>79.86</v>
      </c>
      <c r="L407" s="567" t="s">
        <v>254</v>
      </c>
    </row>
    <row r="408" spans="1:12" x14ac:dyDescent="0.35">
      <c r="A408" s="567" t="s">
        <v>440</v>
      </c>
      <c r="B408" s="567" t="s">
        <v>441</v>
      </c>
      <c r="C408" s="567" t="s">
        <v>442</v>
      </c>
      <c r="D408" s="567" t="s">
        <v>11751</v>
      </c>
      <c r="E408" s="568" t="s">
        <v>25</v>
      </c>
      <c r="F408" s="567" t="s">
        <v>25</v>
      </c>
      <c r="G408" s="567">
        <v>92145</v>
      </c>
      <c r="H408" s="567" t="s">
        <v>539</v>
      </c>
      <c r="I408" s="567" t="s">
        <v>63</v>
      </c>
      <c r="J408" s="567" t="s">
        <v>308</v>
      </c>
      <c r="K408" s="568">
        <v>67.400000000000006</v>
      </c>
      <c r="L408" s="567" t="s">
        <v>254</v>
      </c>
    </row>
    <row r="409" spans="1:12" x14ac:dyDescent="0.35">
      <c r="A409" s="567" t="s">
        <v>440</v>
      </c>
      <c r="B409" s="567" t="s">
        <v>441</v>
      </c>
      <c r="C409" s="567" t="s">
        <v>442</v>
      </c>
      <c r="D409" s="567" t="s">
        <v>11751</v>
      </c>
      <c r="E409" s="568" t="s">
        <v>25</v>
      </c>
      <c r="F409" s="567" t="s">
        <v>25</v>
      </c>
      <c r="G409" s="567">
        <v>92242</v>
      </c>
      <c r="H409" s="567" t="s">
        <v>540</v>
      </c>
      <c r="I409" s="567" t="s">
        <v>63</v>
      </c>
      <c r="J409" s="567" t="s">
        <v>253</v>
      </c>
      <c r="K409" s="568">
        <v>356.39</v>
      </c>
      <c r="L409" s="567" t="s">
        <v>254</v>
      </c>
    </row>
    <row r="410" spans="1:12" x14ac:dyDescent="0.35">
      <c r="A410" s="567" t="s">
        <v>440</v>
      </c>
      <c r="B410" s="567" t="s">
        <v>441</v>
      </c>
      <c r="C410" s="567" t="s">
        <v>442</v>
      </c>
      <c r="D410" s="567" t="s">
        <v>11751</v>
      </c>
      <c r="E410" s="568" t="s">
        <v>25</v>
      </c>
      <c r="F410" s="567" t="s">
        <v>25</v>
      </c>
      <c r="G410" s="567">
        <v>92716</v>
      </c>
      <c r="H410" s="567" t="s">
        <v>541</v>
      </c>
      <c r="I410" s="567" t="s">
        <v>63</v>
      </c>
      <c r="J410" s="567" t="s">
        <v>308</v>
      </c>
      <c r="K410" s="568">
        <v>26.7</v>
      </c>
      <c r="L410" s="567" t="s">
        <v>254</v>
      </c>
    </row>
    <row r="411" spans="1:12" x14ac:dyDescent="0.35">
      <c r="A411" s="567" t="s">
        <v>440</v>
      </c>
      <c r="B411" s="567" t="s">
        <v>441</v>
      </c>
      <c r="C411" s="567" t="s">
        <v>442</v>
      </c>
      <c r="D411" s="567" t="s">
        <v>11751</v>
      </c>
      <c r="E411" s="568" t="s">
        <v>25</v>
      </c>
      <c r="F411" s="567" t="s">
        <v>25</v>
      </c>
      <c r="G411" s="567">
        <v>92960</v>
      </c>
      <c r="H411" s="567" t="s">
        <v>542</v>
      </c>
      <c r="I411" s="567" t="s">
        <v>63</v>
      </c>
      <c r="J411" s="567" t="s">
        <v>253</v>
      </c>
      <c r="K411" s="568">
        <v>18.86</v>
      </c>
      <c r="L411" s="567" t="s">
        <v>254</v>
      </c>
    </row>
    <row r="412" spans="1:12" x14ac:dyDescent="0.35">
      <c r="A412" s="567" t="s">
        <v>440</v>
      </c>
      <c r="B412" s="567" t="s">
        <v>441</v>
      </c>
      <c r="C412" s="567" t="s">
        <v>442</v>
      </c>
      <c r="D412" s="567" t="s">
        <v>11751</v>
      </c>
      <c r="E412" s="568" t="s">
        <v>25</v>
      </c>
      <c r="F412" s="567" t="s">
        <v>25</v>
      </c>
      <c r="G412" s="567">
        <v>92966</v>
      </c>
      <c r="H412" s="567" t="s">
        <v>543</v>
      </c>
      <c r="I412" s="567" t="s">
        <v>63</v>
      </c>
      <c r="J412" s="567" t="s">
        <v>308</v>
      </c>
      <c r="K412" s="568">
        <v>15.95</v>
      </c>
      <c r="L412" s="567" t="s">
        <v>254</v>
      </c>
    </row>
    <row r="413" spans="1:12" x14ac:dyDescent="0.35">
      <c r="A413" s="567" t="s">
        <v>440</v>
      </c>
      <c r="B413" s="567" t="s">
        <v>441</v>
      </c>
      <c r="C413" s="567" t="s">
        <v>442</v>
      </c>
      <c r="D413" s="567" t="s">
        <v>11751</v>
      </c>
      <c r="E413" s="568" t="s">
        <v>25</v>
      </c>
      <c r="F413" s="567" t="s">
        <v>25</v>
      </c>
      <c r="G413" s="567">
        <v>93224</v>
      </c>
      <c r="H413" s="567" t="s">
        <v>544</v>
      </c>
      <c r="I413" s="567" t="s">
        <v>63</v>
      </c>
      <c r="J413" s="567" t="s">
        <v>253</v>
      </c>
      <c r="K413" s="568">
        <v>815.7</v>
      </c>
      <c r="L413" s="567" t="s">
        <v>254</v>
      </c>
    </row>
    <row r="414" spans="1:12" x14ac:dyDescent="0.35">
      <c r="A414" s="567" t="s">
        <v>440</v>
      </c>
      <c r="B414" s="567" t="s">
        <v>441</v>
      </c>
      <c r="C414" s="567" t="s">
        <v>442</v>
      </c>
      <c r="D414" s="567" t="s">
        <v>11751</v>
      </c>
      <c r="E414" s="568" t="s">
        <v>25</v>
      </c>
      <c r="F414" s="567" t="s">
        <v>25</v>
      </c>
      <c r="G414" s="567">
        <v>93233</v>
      </c>
      <c r="H414" s="567" t="s">
        <v>545</v>
      </c>
      <c r="I414" s="567" t="s">
        <v>63</v>
      </c>
      <c r="J414" s="567" t="s">
        <v>308</v>
      </c>
      <c r="K414" s="568">
        <v>10.44</v>
      </c>
      <c r="L414" s="567" t="s">
        <v>254</v>
      </c>
    </row>
    <row r="415" spans="1:12" x14ac:dyDescent="0.35">
      <c r="A415" s="567" t="s">
        <v>440</v>
      </c>
      <c r="B415" s="567" t="s">
        <v>441</v>
      </c>
      <c r="C415" s="567" t="s">
        <v>442</v>
      </c>
      <c r="D415" s="567" t="s">
        <v>11751</v>
      </c>
      <c r="E415" s="568" t="s">
        <v>25</v>
      </c>
      <c r="F415" s="567" t="s">
        <v>25</v>
      </c>
      <c r="G415" s="567">
        <v>93272</v>
      </c>
      <c r="H415" s="567" t="s">
        <v>546</v>
      </c>
      <c r="I415" s="567" t="s">
        <v>63</v>
      </c>
      <c r="J415" s="567" t="s">
        <v>253</v>
      </c>
      <c r="K415" s="568">
        <v>108.34</v>
      </c>
      <c r="L415" s="567" t="s">
        <v>254</v>
      </c>
    </row>
    <row r="416" spans="1:12" x14ac:dyDescent="0.35">
      <c r="A416" s="567" t="s">
        <v>440</v>
      </c>
      <c r="B416" s="567" t="s">
        <v>441</v>
      </c>
      <c r="C416" s="567" t="s">
        <v>442</v>
      </c>
      <c r="D416" s="567" t="s">
        <v>11751</v>
      </c>
      <c r="E416" s="568" t="s">
        <v>25</v>
      </c>
      <c r="F416" s="567" t="s">
        <v>25</v>
      </c>
      <c r="G416" s="567">
        <v>93281</v>
      </c>
      <c r="H416" s="567" t="s">
        <v>94</v>
      </c>
      <c r="I416" s="567" t="s">
        <v>63</v>
      </c>
      <c r="J416" s="567" t="s">
        <v>308</v>
      </c>
      <c r="K416" s="568">
        <v>15.2</v>
      </c>
      <c r="L416" s="567" t="s">
        <v>254</v>
      </c>
    </row>
    <row r="417" spans="1:12" x14ac:dyDescent="0.35">
      <c r="A417" s="567" t="s">
        <v>440</v>
      </c>
      <c r="B417" s="567" t="s">
        <v>441</v>
      </c>
      <c r="C417" s="567" t="s">
        <v>442</v>
      </c>
      <c r="D417" s="567" t="s">
        <v>11751</v>
      </c>
      <c r="E417" s="568" t="s">
        <v>25</v>
      </c>
      <c r="F417" s="567" t="s">
        <v>25</v>
      </c>
      <c r="G417" s="567">
        <v>93287</v>
      </c>
      <c r="H417" s="567" t="s">
        <v>62</v>
      </c>
      <c r="I417" s="567" t="s">
        <v>63</v>
      </c>
      <c r="J417" s="567" t="s">
        <v>253</v>
      </c>
      <c r="K417" s="568">
        <v>449.12</v>
      </c>
      <c r="L417" s="567" t="s">
        <v>254</v>
      </c>
    </row>
    <row r="418" spans="1:12" x14ac:dyDescent="0.35">
      <c r="A418" s="567" t="s">
        <v>440</v>
      </c>
      <c r="B418" s="567" t="s">
        <v>441</v>
      </c>
      <c r="C418" s="567" t="s">
        <v>442</v>
      </c>
      <c r="D418" s="567" t="s">
        <v>11751</v>
      </c>
      <c r="E418" s="568" t="s">
        <v>25</v>
      </c>
      <c r="F418" s="567" t="s">
        <v>25</v>
      </c>
      <c r="G418" s="567">
        <v>93402</v>
      </c>
      <c r="H418" s="567" t="s">
        <v>547</v>
      </c>
      <c r="I418" s="567" t="s">
        <v>63</v>
      </c>
      <c r="J418" s="567" t="s">
        <v>253</v>
      </c>
      <c r="K418" s="568">
        <v>213.1</v>
      </c>
      <c r="L418" s="567" t="s">
        <v>254</v>
      </c>
    </row>
    <row r="419" spans="1:12" x14ac:dyDescent="0.35">
      <c r="A419" s="567" t="s">
        <v>440</v>
      </c>
      <c r="B419" s="567" t="s">
        <v>441</v>
      </c>
      <c r="C419" s="567" t="s">
        <v>442</v>
      </c>
      <c r="D419" s="567" t="s">
        <v>11751</v>
      </c>
      <c r="E419" s="568" t="s">
        <v>25</v>
      </c>
      <c r="F419" s="567" t="s">
        <v>25</v>
      </c>
      <c r="G419" s="567">
        <v>93408</v>
      </c>
      <c r="H419" s="567" t="s">
        <v>548</v>
      </c>
      <c r="I419" s="567" t="s">
        <v>63</v>
      </c>
      <c r="J419" s="567" t="s">
        <v>253</v>
      </c>
      <c r="K419" s="568">
        <v>76.739999999999995</v>
      </c>
      <c r="L419" s="567" t="s">
        <v>254</v>
      </c>
    </row>
    <row r="420" spans="1:12" x14ac:dyDescent="0.35">
      <c r="A420" s="567" t="s">
        <v>440</v>
      </c>
      <c r="B420" s="567" t="s">
        <v>441</v>
      </c>
      <c r="C420" s="567" t="s">
        <v>442</v>
      </c>
      <c r="D420" s="567" t="s">
        <v>11751</v>
      </c>
      <c r="E420" s="568" t="s">
        <v>25</v>
      </c>
      <c r="F420" s="567" t="s">
        <v>25</v>
      </c>
      <c r="G420" s="567">
        <v>93415</v>
      </c>
      <c r="H420" s="567" t="s">
        <v>549</v>
      </c>
      <c r="I420" s="567" t="s">
        <v>63</v>
      </c>
      <c r="J420" s="567" t="s">
        <v>253</v>
      </c>
      <c r="K420" s="568">
        <v>17.059999999999999</v>
      </c>
      <c r="L420" s="567" t="s">
        <v>254</v>
      </c>
    </row>
    <row r="421" spans="1:12" x14ac:dyDescent="0.35">
      <c r="A421" s="567" t="s">
        <v>440</v>
      </c>
      <c r="B421" s="567" t="s">
        <v>441</v>
      </c>
      <c r="C421" s="567" t="s">
        <v>442</v>
      </c>
      <c r="D421" s="567" t="s">
        <v>11751</v>
      </c>
      <c r="E421" s="568" t="s">
        <v>25</v>
      </c>
      <c r="F421" s="567" t="s">
        <v>25</v>
      </c>
      <c r="G421" s="567">
        <v>93421</v>
      </c>
      <c r="H421" s="567" t="s">
        <v>550</v>
      </c>
      <c r="I421" s="567" t="s">
        <v>63</v>
      </c>
      <c r="J421" s="567" t="s">
        <v>253</v>
      </c>
      <c r="K421" s="568">
        <v>70.75</v>
      </c>
      <c r="L421" s="567" t="s">
        <v>254</v>
      </c>
    </row>
    <row r="422" spans="1:12" x14ac:dyDescent="0.35">
      <c r="A422" s="567" t="s">
        <v>440</v>
      </c>
      <c r="B422" s="567" t="s">
        <v>441</v>
      </c>
      <c r="C422" s="567" t="s">
        <v>442</v>
      </c>
      <c r="D422" s="567" t="s">
        <v>11751</v>
      </c>
      <c r="E422" s="568" t="s">
        <v>25</v>
      </c>
      <c r="F422" s="567" t="s">
        <v>25</v>
      </c>
      <c r="G422" s="567">
        <v>93427</v>
      </c>
      <c r="H422" s="567" t="s">
        <v>551</v>
      </c>
      <c r="I422" s="567" t="s">
        <v>63</v>
      </c>
      <c r="J422" s="567" t="s">
        <v>253</v>
      </c>
      <c r="K422" s="568">
        <v>162.84</v>
      </c>
      <c r="L422" s="567" t="s">
        <v>254</v>
      </c>
    </row>
    <row r="423" spans="1:12" x14ac:dyDescent="0.35">
      <c r="A423" s="567" t="s">
        <v>440</v>
      </c>
      <c r="B423" s="567" t="s">
        <v>441</v>
      </c>
      <c r="C423" s="567" t="s">
        <v>442</v>
      </c>
      <c r="D423" s="567" t="s">
        <v>11751</v>
      </c>
      <c r="E423" s="568" t="s">
        <v>25</v>
      </c>
      <c r="F423" s="567" t="s">
        <v>25</v>
      </c>
      <c r="G423" s="567">
        <v>93433</v>
      </c>
      <c r="H423" s="567" t="s">
        <v>552</v>
      </c>
      <c r="I423" s="567" t="s">
        <v>63</v>
      </c>
      <c r="J423" s="567" t="s">
        <v>253</v>
      </c>
      <c r="K423" s="569">
        <v>3125.65</v>
      </c>
      <c r="L423" s="567" t="s">
        <v>254</v>
      </c>
    </row>
    <row r="424" spans="1:12" x14ac:dyDescent="0.35">
      <c r="A424" s="567" t="s">
        <v>440</v>
      </c>
      <c r="B424" s="567" t="s">
        <v>441</v>
      </c>
      <c r="C424" s="567" t="s">
        <v>442</v>
      </c>
      <c r="D424" s="567" t="s">
        <v>11751</v>
      </c>
      <c r="E424" s="568" t="s">
        <v>25</v>
      </c>
      <c r="F424" s="567" t="s">
        <v>25</v>
      </c>
      <c r="G424" s="567">
        <v>93439</v>
      </c>
      <c r="H424" s="567" t="s">
        <v>553</v>
      </c>
      <c r="I424" s="567" t="s">
        <v>63</v>
      </c>
      <c r="J424" s="567" t="s">
        <v>253</v>
      </c>
      <c r="K424" s="568">
        <v>121.96</v>
      </c>
      <c r="L424" s="567" t="s">
        <v>254</v>
      </c>
    </row>
    <row r="425" spans="1:12" x14ac:dyDescent="0.35">
      <c r="A425" s="567" t="s">
        <v>440</v>
      </c>
      <c r="B425" s="567" t="s">
        <v>441</v>
      </c>
      <c r="C425" s="567" t="s">
        <v>442</v>
      </c>
      <c r="D425" s="567" t="s">
        <v>11751</v>
      </c>
      <c r="E425" s="568" t="s">
        <v>25</v>
      </c>
      <c r="F425" s="567" t="s">
        <v>25</v>
      </c>
      <c r="G425" s="567">
        <v>95121</v>
      </c>
      <c r="H425" s="567" t="s">
        <v>554</v>
      </c>
      <c r="I425" s="567" t="s">
        <v>63</v>
      </c>
      <c r="J425" s="567" t="s">
        <v>253</v>
      </c>
      <c r="K425" s="568">
        <v>266.33</v>
      </c>
      <c r="L425" s="567" t="s">
        <v>254</v>
      </c>
    </row>
    <row r="426" spans="1:12" x14ac:dyDescent="0.35">
      <c r="A426" s="567" t="s">
        <v>440</v>
      </c>
      <c r="B426" s="567" t="s">
        <v>441</v>
      </c>
      <c r="C426" s="567" t="s">
        <v>442</v>
      </c>
      <c r="D426" s="567" t="s">
        <v>11751</v>
      </c>
      <c r="E426" s="568" t="s">
        <v>25</v>
      </c>
      <c r="F426" s="567" t="s">
        <v>25</v>
      </c>
      <c r="G426" s="567">
        <v>95127</v>
      </c>
      <c r="H426" s="567" t="s">
        <v>555</v>
      </c>
      <c r="I426" s="567" t="s">
        <v>63</v>
      </c>
      <c r="J426" s="567" t="s">
        <v>253</v>
      </c>
      <c r="K426" s="568">
        <v>192.34</v>
      </c>
      <c r="L426" s="567" t="s">
        <v>254</v>
      </c>
    </row>
    <row r="427" spans="1:12" x14ac:dyDescent="0.35">
      <c r="A427" s="567" t="s">
        <v>440</v>
      </c>
      <c r="B427" s="567" t="s">
        <v>441</v>
      </c>
      <c r="C427" s="567" t="s">
        <v>442</v>
      </c>
      <c r="D427" s="567" t="s">
        <v>11751</v>
      </c>
      <c r="E427" s="568" t="s">
        <v>25</v>
      </c>
      <c r="F427" s="567" t="s">
        <v>25</v>
      </c>
      <c r="G427" s="567">
        <v>95133</v>
      </c>
      <c r="H427" s="567" t="s">
        <v>556</v>
      </c>
      <c r="I427" s="567" t="s">
        <v>63</v>
      </c>
      <c r="J427" s="567" t="s">
        <v>253</v>
      </c>
      <c r="K427" s="568">
        <v>135.75</v>
      </c>
      <c r="L427" s="567" t="s">
        <v>254</v>
      </c>
    </row>
    <row r="428" spans="1:12" x14ac:dyDescent="0.35">
      <c r="A428" s="567" t="s">
        <v>440</v>
      </c>
      <c r="B428" s="567" t="s">
        <v>441</v>
      </c>
      <c r="C428" s="567" t="s">
        <v>442</v>
      </c>
      <c r="D428" s="567" t="s">
        <v>11751</v>
      </c>
      <c r="E428" s="568" t="s">
        <v>25</v>
      </c>
      <c r="F428" s="567" t="s">
        <v>25</v>
      </c>
      <c r="G428" s="567">
        <v>95139</v>
      </c>
      <c r="H428" s="567" t="s">
        <v>557</v>
      </c>
      <c r="I428" s="567" t="s">
        <v>63</v>
      </c>
      <c r="J428" s="567" t="s">
        <v>630</v>
      </c>
      <c r="K428" s="568">
        <v>7.0000000000000007E-2</v>
      </c>
      <c r="L428" s="567" t="s">
        <v>254</v>
      </c>
    </row>
    <row r="429" spans="1:12" x14ac:dyDescent="0.35">
      <c r="A429" s="567" t="s">
        <v>440</v>
      </c>
      <c r="B429" s="567" t="s">
        <v>441</v>
      </c>
      <c r="C429" s="567" t="s">
        <v>442</v>
      </c>
      <c r="D429" s="567" t="s">
        <v>11751</v>
      </c>
      <c r="E429" s="568" t="s">
        <v>25</v>
      </c>
      <c r="F429" s="567" t="s">
        <v>25</v>
      </c>
      <c r="G429" s="567">
        <v>95212</v>
      </c>
      <c r="H429" s="567" t="s">
        <v>558</v>
      </c>
      <c r="I429" s="567" t="s">
        <v>63</v>
      </c>
      <c r="J429" s="567" t="s">
        <v>253</v>
      </c>
      <c r="K429" s="568">
        <v>119.76</v>
      </c>
      <c r="L429" s="567" t="s">
        <v>254</v>
      </c>
    </row>
    <row r="430" spans="1:12" x14ac:dyDescent="0.35">
      <c r="A430" s="567" t="s">
        <v>440</v>
      </c>
      <c r="B430" s="567" t="s">
        <v>441</v>
      </c>
      <c r="C430" s="567" t="s">
        <v>442</v>
      </c>
      <c r="D430" s="567" t="s">
        <v>11751</v>
      </c>
      <c r="E430" s="568" t="s">
        <v>25</v>
      </c>
      <c r="F430" s="567" t="s">
        <v>25</v>
      </c>
      <c r="G430" s="567">
        <v>95258</v>
      </c>
      <c r="H430" s="567" t="s">
        <v>559</v>
      </c>
      <c r="I430" s="567" t="s">
        <v>63</v>
      </c>
      <c r="J430" s="567" t="s">
        <v>308</v>
      </c>
      <c r="K430" s="568">
        <v>15.42</v>
      </c>
      <c r="L430" s="567" t="s">
        <v>254</v>
      </c>
    </row>
    <row r="431" spans="1:12" x14ac:dyDescent="0.35">
      <c r="A431" s="567" t="s">
        <v>440</v>
      </c>
      <c r="B431" s="567" t="s">
        <v>441</v>
      </c>
      <c r="C431" s="567" t="s">
        <v>442</v>
      </c>
      <c r="D431" s="567" t="s">
        <v>11751</v>
      </c>
      <c r="E431" s="568" t="s">
        <v>25</v>
      </c>
      <c r="F431" s="567" t="s">
        <v>25</v>
      </c>
      <c r="G431" s="567">
        <v>95264</v>
      </c>
      <c r="H431" s="567" t="s">
        <v>560</v>
      </c>
      <c r="I431" s="567" t="s">
        <v>63</v>
      </c>
      <c r="J431" s="567" t="s">
        <v>253</v>
      </c>
      <c r="K431" s="568">
        <v>7.33</v>
      </c>
      <c r="L431" s="567" t="s">
        <v>254</v>
      </c>
    </row>
    <row r="432" spans="1:12" x14ac:dyDescent="0.35">
      <c r="A432" s="567" t="s">
        <v>440</v>
      </c>
      <c r="B432" s="567" t="s">
        <v>441</v>
      </c>
      <c r="C432" s="567" t="s">
        <v>442</v>
      </c>
      <c r="D432" s="567" t="s">
        <v>11751</v>
      </c>
      <c r="E432" s="568" t="s">
        <v>25</v>
      </c>
      <c r="F432" s="567" t="s">
        <v>25</v>
      </c>
      <c r="G432" s="567">
        <v>95270</v>
      </c>
      <c r="H432" s="567" t="s">
        <v>561</v>
      </c>
      <c r="I432" s="567" t="s">
        <v>63</v>
      </c>
      <c r="J432" s="567" t="s">
        <v>253</v>
      </c>
      <c r="K432" s="568">
        <v>10.5</v>
      </c>
      <c r="L432" s="567" t="s">
        <v>254</v>
      </c>
    </row>
    <row r="433" spans="1:12" x14ac:dyDescent="0.35">
      <c r="A433" s="567" t="s">
        <v>440</v>
      </c>
      <c r="B433" s="567" t="s">
        <v>441</v>
      </c>
      <c r="C433" s="567" t="s">
        <v>442</v>
      </c>
      <c r="D433" s="567" t="s">
        <v>11751</v>
      </c>
      <c r="E433" s="568" t="s">
        <v>25</v>
      </c>
      <c r="F433" s="567" t="s">
        <v>25</v>
      </c>
      <c r="G433" s="567">
        <v>95276</v>
      </c>
      <c r="H433" s="567" t="s">
        <v>83</v>
      </c>
      <c r="I433" s="567" t="s">
        <v>63</v>
      </c>
      <c r="J433" s="567" t="s">
        <v>253</v>
      </c>
      <c r="K433" s="568">
        <v>3.11</v>
      </c>
      <c r="L433" s="567" t="s">
        <v>254</v>
      </c>
    </row>
    <row r="434" spans="1:12" x14ac:dyDescent="0.35">
      <c r="A434" s="567" t="s">
        <v>440</v>
      </c>
      <c r="B434" s="567" t="s">
        <v>441</v>
      </c>
      <c r="C434" s="567" t="s">
        <v>442</v>
      </c>
      <c r="D434" s="567" t="s">
        <v>11751</v>
      </c>
      <c r="E434" s="568" t="s">
        <v>25</v>
      </c>
      <c r="F434" s="567" t="s">
        <v>25</v>
      </c>
      <c r="G434" s="567">
        <v>95282</v>
      </c>
      <c r="H434" s="567" t="s">
        <v>562</v>
      </c>
      <c r="I434" s="567" t="s">
        <v>63</v>
      </c>
      <c r="J434" s="567" t="s">
        <v>253</v>
      </c>
      <c r="K434" s="568">
        <v>10.48</v>
      </c>
      <c r="L434" s="567" t="s">
        <v>254</v>
      </c>
    </row>
    <row r="435" spans="1:12" x14ac:dyDescent="0.35">
      <c r="A435" s="567" t="s">
        <v>440</v>
      </c>
      <c r="B435" s="567" t="s">
        <v>441</v>
      </c>
      <c r="C435" s="567" t="s">
        <v>442</v>
      </c>
      <c r="D435" s="567" t="s">
        <v>11751</v>
      </c>
      <c r="E435" s="568" t="s">
        <v>25</v>
      </c>
      <c r="F435" s="567" t="s">
        <v>25</v>
      </c>
      <c r="G435" s="567">
        <v>95620</v>
      </c>
      <c r="H435" s="567" t="s">
        <v>563</v>
      </c>
      <c r="I435" s="567" t="s">
        <v>63</v>
      </c>
      <c r="J435" s="567" t="s">
        <v>308</v>
      </c>
      <c r="K435" s="568">
        <v>14.83</v>
      </c>
      <c r="L435" s="567" t="s">
        <v>254</v>
      </c>
    </row>
    <row r="436" spans="1:12" x14ac:dyDescent="0.35">
      <c r="A436" s="567" t="s">
        <v>440</v>
      </c>
      <c r="B436" s="567" t="s">
        <v>441</v>
      </c>
      <c r="C436" s="567" t="s">
        <v>442</v>
      </c>
      <c r="D436" s="567" t="s">
        <v>11751</v>
      </c>
      <c r="E436" s="568" t="s">
        <v>25</v>
      </c>
      <c r="F436" s="567" t="s">
        <v>25</v>
      </c>
      <c r="G436" s="567">
        <v>95631</v>
      </c>
      <c r="H436" s="567" t="s">
        <v>564</v>
      </c>
      <c r="I436" s="567" t="s">
        <v>63</v>
      </c>
      <c r="J436" s="567" t="s">
        <v>253</v>
      </c>
      <c r="K436" s="568">
        <v>200.01</v>
      </c>
      <c r="L436" s="567" t="s">
        <v>254</v>
      </c>
    </row>
    <row r="437" spans="1:12" x14ac:dyDescent="0.35">
      <c r="A437" s="567" t="s">
        <v>440</v>
      </c>
      <c r="B437" s="567" t="s">
        <v>441</v>
      </c>
      <c r="C437" s="567" t="s">
        <v>442</v>
      </c>
      <c r="D437" s="567" t="s">
        <v>11751</v>
      </c>
      <c r="E437" s="568" t="s">
        <v>25</v>
      </c>
      <c r="F437" s="567" t="s">
        <v>25</v>
      </c>
      <c r="G437" s="567">
        <v>95702</v>
      </c>
      <c r="H437" s="567" t="s">
        <v>565</v>
      </c>
      <c r="I437" s="567" t="s">
        <v>63</v>
      </c>
      <c r="J437" s="567" t="s">
        <v>308</v>
      </c>
      <c r="K437" s="568">
        <v>28.21</v>
      </c>
      <c r="L437" s="567" t="s">
        <v>254</v>
      </c>
    </row>
    <row r="438" spans="1:12" x14ac:dyDescent="0.35">
      <c r="A438" s="567" t="s">
        <v>440</v>
      </c>
      <c r="B438" s="567" t="s">
        <v>441</v>
      </c>
      <c r="C438" s="567" t="s">
        <v>442</v>
      </c>
      <c r="D438" s="567" t="s">
        <v>11751</v>
      </c>
      <c r="E438" s="568" t="s">
        <v>25</v>
      </c>
      <c r="F438" s="567" t="s">
        <v>25</v>
      </c>
      <c r="G438" s="567">
        <v>95708</v>
      </c>
      <c r="H438" s="567" t="s">
        <v>566</v>
      </c>
      <c r="I438" s="567" t="s">
        <v>63</v>
      </c>
      <c r="J438" s="567" t="s">
        <v>253</v>
      </c>
      <c r="K438" s="568">
        <v>133.72999999999999</v>
      </c>
      <c r="L438" s="567" t="s">
        <v>254</v>
      </c>
    </row>
    <row r="439" spans="1:12" x14ac:dyDescent="0.35">
      <c r="A439" s="567" t="s">
        <v>440</v>
      </c>
      <c r="B439" s="567" t="s">
        <v>441</v>
      </c>
      <c r="C439" s="567" t="s">
        <v>442</v>
      </c>
      <c r="D439" s="567" t="s">
        <v>11751</v>
      </c>
      <c r="E439" s="568" t="s">
        <v>25</v>
      </c>
      <c r="F439" s="567" t="s">
        <v>25</v>
      </c>
      <c r="G439" s="567">
        <v>95714</v>
      </c>
      <c r="H439" s="567" t="s">
        <v>567</v>
      </c>
      <c r="I439" s="567" t="s">
        <v>63</v>
      </c>
      <c r="J439" s="567" t="s">
        <v>253</v>
      </c>
      <c r="K439" s="568">
        <v>208.91</v>
      </c>
      <c r="L439" s="567" t="s">
        <v>254</v>
      </c>
    </row>
    <row r="440" spans="1:12" x14ac:dyDescent="0.35">
      <c r="A440" s="567" t="s">
        <v>440</v>
      </c>
      <c r="B440" s="567" t="s">
        <v>441</v>
      </c>
      <c r="C440" s="567" t="s">
        <v>442</v>
      </c>
      <c r="D440" s="567" t="s">
        <v>11751</v>
      </c>
      <c r="E440" s="568" t="s">
        <v>25</v>
      </c>
      <c r="F440" s="567" t="s">
        <v>25</v>
      </c>
      <c r="G440" s="567">
        <v>95720</v>
      </c>
      <c r="H440" s="567" t="s">
        <v>568</v>
      </c>
      <c r="I440" s="567" t="s">
        <v>63</v>
      </c>
      <c r="J440" s="567" t="s">
        <v>253</v>
      </c>
      <c r="K440" s="568">
        <v>204.98</v>
      </c>
      <c r="L440" s="567" t="s">
        <v>254</v>
      </c>
    </row>
    <row r="441" spans="1:12" x14ac:dyDescent="0.35">
      <c r="A441" s="567" t="s">
        <v>440</v>
      </c>
      <c r="B441" s="567" t="s">
        <v>441</v>
      </c>
      <c r="C441" s="567" t="s">
        <v>442</v>
      </c>
      <c r="D441" s="567" t="s">
        <v>11751</v>
      </c>
      <c r="E441" s="568" t="s">
        <v>25</v>
      </c>
      <c r="F441" s="567" t="s">
        <v>25</v>
      </c>
      <c r="G441" s="567">
        <v>95872</v>
      </c>
      <c r="H441" s="567" t="s">
        <v>569</v>
      </c>
      <c r="I441" s="567" t="s">
        <v>63</v>
      </c>
      <c r="J441" s="567" t="s">
        <v>253</v>
      </c>
      <c r="K441" s="568">
        <v>276.49</v>
      </c>
      <c r="L441" s="567" t="s">
        <v>254</v>
      </c>
    </row>
    <row r="442" spans="1:12" x14ac:dyDescent="0.35">
      <c r="A442" s="567" t="s">
        <v>440</v>
      </c>
      <c r="B442" s="567" t="s">
        <v>441</v>
      </c>
      <c r="C442" s="567" t="s">
        <v>442</v>
      </c>
      <c r="D442" s="567" t="s">
        <v>11751</v>
      </c>
      <c r="E442" s="568" t="s">
        <v>25</v>
      </c>
      <c r="F442" s="567" t="s">
        <v>25</v>
      </c>
      <c r="G442" s="567">
        <v>96013</v>
      </c>
      <c r="H442" s="567" t="s">
        <v>570</v>
      </c>
      <c r="I442" s="567" t="s">
        <v>63</v>
      </c>
      <c r="J442" s="567" t="s">
        <v>253</v>
      </c>
      <c r="K442" s="568">
        <v>225.2</v>
      </c>
      <c r="L442" s="567" t="s">
        <v>254</v>
      </c>
    </row>
    <row r="443" spans="1:12" x14ac:dyDescent="0.35">
      <c r="A443" s="567" t="s">
        <v>440</v>
      </c>
      <c r="B443" s="567" t="s">
        <v>441</v>
      </c>
      <c r="C443" s="567" t="s">
        <v>442</v>
      </c>
      <c r="D443" s="567" t="s">
        <v>11751</v>
      </c>
      <c r="E443" s="568" t="s">
        <v>25</v>
      </c>
      <c r="F443" s="567" t="s">
        <v>25</v>
      </c>
      <c r="G443" s="567">
        <v>96020</v>
      </c>
      <c r="H443" s="567" t="s">
        <v>571</v>
      </c>
      <c r="I443" s="567" t="s">
        <v>63</v>
      </c>
      <c r="J443" s="567" t="s">
        <v>253</v>
      </c>
      <c r="K443" s="568">
        <v>224.63</v>
      </c>
      <c r="L443" s="567" t="s">
        <v>254</v>
      </c>
    </row>
    <row r="444" spans="1:12" x14ac:dyDescent="0.35">
      <c r="A444" s="567" t="s">
        <v>440</v>
      </c>
      <c r="B444" s="567" t="s">
        <v>441</v>
      </c>
      <c r="C444" s="567" t="s">
        <v>442</v>
      </c>
      <c r="D444" s="567" t="s">
        <v>11751</v>
      </c>
      <c r="E444" s="568" t="s">
        <v>25</v>
      </c>
      <c r="F444" s="567" t="s">
        <v>25</v>
      </c>
      <c r="G444" s="567">
        <v>96028</v>
      </c>
      <c r="H444" s="567" t="s">
        <v>572</v>
      </c>
      <c r="I444" s="567" t="s">
        <v>63</v>
      </c>
      <c r="J444" s="567" t="s">
        <v>253</v>
      </c>
      <c r="K444" s="568">
        <v>165.08</v>
      </c>
      <c r="L444" s="567" t="s">
        <v>254</v>
      </c>
    </row>
    <row r="445" spans="1:12" x14ac:dyDescent="0.35">
      <c r="A445" s="567" t="s">
        <v>440</v>
      </c>
      <c r="B445" s="567" t="s">
        <v>441</v>
      </c>
      <c r="C445" s="567" t="s">
        <v>442</v>
      </c>
      <c r="D445" s="567" t="s">
        <v>11751</v>
      </c>
      <c r="E445" s="568" t="s">
        <v>25</v>
      </c>
      <c r="F445" s="567" t="s">
        <v>25</v>
      </c>
      <c r="G445" s="567">
        <v>96035</v>
      </c>
      <c r="H445" s="567" t="s">
        <v>573</v>
      </c>
      <c r="I445" s="567" t="s">
        <v>63</v>
      </c>
      <c r="J445" s="567" t="s">
        <v>253</v>
      </c>
      <c r="K445" s="568">
        <v>229.18</v>
      </c>
      <c r="L445" s="567" t="s">
        <v>254</v>
      </c>
    </row>
    <row r="446" spans="1:12" x14ac:dyDescent="0.35">
      <c r="A446" s="567" t="s">
        <v>440</v>
      </c>
      <c r="B446" s="567" t="s">
        <v>441</v>
      </c>
      <c r="C446" s="567" t="s">
        <v>442</v>
      </c>
      <c r="D446" s="567" t="s">
        <v>11751</v>
      </c>
      <c r="E446" s="568" t="s">
        <v>25</v>
      </c>
      <c r="F446" s="567" t="s">
        <v>25</v>
      </c>
      <c r="G446" s="567">
        <v>96157</v>
      </c>
      <c r="H446" s="567" t="s">
        <v>574</v>
      </c>
      <c r="I446" s="567" t="s">
        <v>63</v>
      </c>
      <c r="J446" s="567" t="s">
        <v>253</v>
      </c>
      <c r="K446" s="568">
        <v>165.65</v>
      </c>
      <c r="L446" s="567" t="s">
        <v>254</v>
      </c>
    </row>
    <row r="447" spans="1:12" x14ac:dyDescent="0.35">
      <c r="A447" s="567" t="s">
        <v>440</v>
      </c>
      <c r="B447" s="567" t="s">
        <v>441</v>
      </c>
      <c r="C447" s="567" t="s">
        <v>442</v>
      </c>
      <c r="D447" s="567" t="s">
        <v>11751</v>
      </c>
      <c r="E447" s="568" t="s">
        <v>25</v>
      </c>
      <c r="F447" s="567" t="s">
        <v>25</v>
      </c>
      <c r="G447" s="567">
        <v>96158</v>
      </c>
      <c r="H447" s="567" t="s">
        <v>575</v>
      </c>
      <c r="I447" s="567" t="s">
        <v>63</v>
      </c>
      <c r="J447" s="567" t="s">
        <v>253</v>
      </c>
      <c r="K447" s="568">
        <v>117.29</v>
      </c>
      <c r="L447" s="567" t="s">
        <v>254</v>
      </c>
    </row>
    <row r="448" spans="1:12" x14ac:dyDescent="0.35">
      <c r="A448" s="567" t="s">
        <v>440</v>
      </c>
      <c r="B448" s="567" t="s">
        <v>441</v>
      </c>
      <c r="C448" s="567" t="s">
        <v>442</v>
      </c>
      <c r="D448" s="567" t="s">
        <v>11751</v>
      </c>
      <c r="E448" s="568" t="s">
        <v>25</v>
      </c>
      <c r="F448" s="567" t="s">
        <v>25</v>
      </c>
      <c r="G448" s="567">
        <v>96245</v>
      </c>
      <c r="H448" s="567" t="s">
        <v>576</v>
      </c>
      <c r="I448" s="567" t="s">
        <v>63</v>
      </c>
      <c r="J448" s="567" t="s">
        <v>253</v>
      </c>
      <c r="K448" s="568">
        <v>72.86</v>
      </c>
      <c r="L448" s="567" t="s">
        <v>254</v>
      </c>
    </row>
    <row r="449" spans="1:12" x14ac:dyDescent="0.35">
      <c r="A449" s="567" t="s">
        <v>440</v>
      </c>
      <c r="B449" s="567" t="s">
        <v>441</v>
      </c>
      <c r="C449" s="567" t="s">
        <v>442</v>
      </c>
      <c r="D449" s="567" t="s">
        <v>11751</v>
      </c>
      <c r="E449" s="568" t="s">
        <v>25</v>
      </c>
      <c r="F449" s="567" t="s">
        <v>25</v>
      </c>
      <c r="G449" s="567">
        <v>96463</v>
      </c>
      <c r="H449" s="567" t="s">
        <v>577</v>
      </c>
      <c r="I449" s="567" t="s">
        <v>63</v>
      </c>
      <c r="J449" s="567" t="s">
        <v>253</v>
      </c>
      <c r="K449" s="568">
        <v>186.52</v>
      </c>
      <c r="L449" s="567" t="s">
        <v>254</v>
      </c>
    </row>
    <row r="450" spans="1:12" x14ac:dyDescent="0.35">
      <c r="A450" s="567" t="s">
        <v>440</v>
      </c>
      <c r="B450" s="567" t="s">
        <v>441</v>
      </c>
      <c r="C450" s="567" t="s">
        <v>442</v>
      </c>
      <c r="D450" s="567" t="s">
        <v>11751</v>
      </c>
      <c r="E450" s="568" t="s">
        <v>25</v>
      </c>
      <c r="F450" s="567" t="s">
        <v>25</v>
      </c>
      <c r="G450" s="567">
        <v>98764</v>
      </c>
      <c r="H450" s="567" t="s">
        <v>578</v>
      </c>
      <c r="I450" s="567" t="s">
        <v>63</v>
      </c>
      <c r="J450" s="567" t="s">
        <v>308</v>
      </c>
      <c r="K450" s="568">
        <v>4.4400000000000004</v>
      </c>
      <c r="L450" s="567" t="s">
        <v>254</v>
      </c>
    </row>
    <row r="451" spans="1:12" x14ac:dyDescent="0.35">
      <c r="A451" s="567" t="s">
        <v>440</v>
      </c>
      <c r="B451" s="567" t="s">
        <v>441</v>
      </c>
      <c r="C451" s="567" t="s">
        <v>442</v>
      </c>
      <c r="D451" s="567" t="s">
        <v>11751</v>
      </c>
      <c r="E451" s="568" t="s">
        <v>25</v>
      </c>
      <c r="F451" s="567" t="s">
        <v>25</v>
      </c>
      <c r="G451" s="567">
        <v>99833</v>
      </c>
      <c r="H451" s="567" t="s">
        <v>579</v>
      </c>
      <c r="I451" s="567" t="s">
        <v>63</v>
      </c>
      <c r="J451" s="567" t="s">
        <v>308</v>
      </c>
      <c r="K451" s="568">
        <v>1.59</v>
      </c>
      <c r="L451" s="567" t="s">
        <v>254</v>
      </c>
    </row>
    <row r="452" spans="1:12" x14ac:dyDescent="0.35">
      <c r="A452" s="567" t="s">
        <v>440</v>
      </c>
      <c r="B452" s="567" t="s">
        <v>441</v>
      </c>
      <c r="C452" s="567" t="s">
        <v>442</v>
      </c>
      <c r="D452" s="567" t="s">
        <v>11751</v>
      </c>
      <c r="E452" s="568" t="s">
        <v>25</v>
      </c>
      <c r="F452" s="567" t="s">
        <v>25</v>
      </c>
      <c r="G452" s="567">
        <v>100641</v>
      </c>
      <c r="H452" s="567" t="s">
        <v>580</v>
      </c>
      <c r="I452" s="567" t="s">
        <v>63</v>
      </c>
      <c r="J452" s="567" t="s">
        <v>253</v>
      </c>
      <c r="K452" s="568">
        <v>593.66999999999996</v>
      </c>
      <c r="L452" s="567" t="s">
        <v>254</v>
      </c>
    </row>
    <row r="453" spans="1:12" x14ac:dyDescent="0.35">
      <c r="A453" s="567" t="s">
        <v>440</v>
      </c>
      <c r="B453" s="567" t="s">
        <v>441</v>
      </c>
      <c r="C453" s="567" t="s">
        <v>442</v>
      </c>
      <c r="D453" s="567" t="s">
        <v>11751</v>
      </c>
      <c r="E453" s="568" t="s">
        <v>25</v>
      </c>
      <c r="F453" s="567" t="s">
        <v>25</v>
      </c>
      <c r="G453" s="567">
        <v>100647</v>
      </c>
      <c r="H453" s="567" t="s">
        <v>581</v>
      </c>
      <c r="I453" s="567" t="s">
        <v>63</v>
      </c>
      <c r="J453" s="567" t="s">
        <v>253</v>
      </c>
      <c r="K453" s="569">
        <v>1277.46</v>
      </c>
      <c r="L453" s="567" t="s">
        <v>254</v>
      </c>
    </row>
    <row r="454" spans="1:12" x14ac:dyDescent="0.35">
      <c r="A454" s="567" t="s">
        <v>440</v>
      </c>
      <c r="B454" s="567" t="s">
        <v>441</v>
      </c>
      <c r="C454" s="567" t="s">
        <v>442</v>
      </c>
      <c r="D454" s="567" t="s">
        <v>11751</v>
      </c>
      <c r="E454" s="568" t="s">
        <v>25</v>
      </c>
      <c r="F454" s="567" t="s">
        <v>25</v>
      </c>
      <c r="G454" s="567">
        <v>102275</v>
      </c>
      <c r="H454" s="567" t="s">
        <v>11752</v>
      </c>
      <c r="I454" s="567" t="s">
        <v>63</v>
      </c>
      <c r="J454" s="567" t="s">
        <v>308</v>
      </c>
      <c r="K454" s="568">
        <v>15.24</v>
      </c>
      <c r="L454" s="567" t="s">
        <v>254</v>
      </c>
    </row>
    <row r="455" spans="1:12" x14ac:dyDescent="0.35">
      <c r="A455" s="567" t="s">
        <v>440</v>
      </c>
      <c r="B455" s="567" t="s">
        <v>441</v>
      </c>
      <c r="C455" s="567" t="s">
        <v>582</v>
      </c>
      <c r="D455" s="567" t="s">
        <v>11753</v>
      </c>
      <c r="E455" s="568" t="s">
        <v>25</v>
      </c>
      <c r="F455" s="567" t="s">
        <v>25</v>
      </c>
      <c r="G455" s="567">
        <v>5632</v>
      </c>
      <c r="H455" s="567" t="s">
        <v>583</v>
      </c>
      <c r="I455" s="567" t="s">
        <v>65</v>
      </c>
      <c r="J455" s="567" t="s">
        <v>253</v>
      </c>
      <c r="K455" s="568">
        <v>60.3</v>
      </c>
      <c r="L455" s="567" t="s">
        <v>254</v>
      </c>
    </row>
    <row r="456" spans="1:12" x14ac:dyDescent="0.35">
      <c r="A456" s="567" t="s">
        <v>440</v>
      </c>
      <c r="B456" s="567" t="s">
        <v>441</v>
      </c>
      <c r="C456" s="567" t="s">
        <v>582</v>
      </c>
      <c r="D456" s="567" t="s">
        <v>11753</v>
      </c>
      <c r="E456" s="568" t="s">
        <v>25</v>
      </c>
      <c r="F456" s="567" t="s">
        <v>25</v>
      </c>
      <c r="G456" s="567">
        <v>5679</v>
      </c>
      <c r="H456" s="567" t="s">
        <v>584</v>
      </c>
      <c r="I456" s="567" t="s">
        <v>65</v>
      </c>
      <c r="J456" s="567" t="s">
        <v>253</v>
      </c>
      <c r="K456" s="568">
        <v>39.700000000000003</v>
      </c>
      <c r="L456" s="567" t="s">
        <v>254</v>
      </c>
    </row>
    <row r="457" spans="1:12" x14ac:dyDescent="0.35">
      <c r="A457" s="567" t="s">
        <v>440</v>
      </c>
      <c r="B457" s="567" t="s">
        <v>441</v>
      </c>
      <c r="C457" s="567" t="s">
        <v>582</v>
      </c>
      <c r="D457" s="567" t="s">
        <v>11753</v>
      </c>
      <c r="E457" s="568" t="s">
        <v>25</v>
      </c>
      <c r="F457" s="567" t="s">
        <v>25</v>
      </c>
      <c r="G457" s="567">
        <v>5681</v>
      </c>
      <c r="H457" s="567" t="s">
        <v>585</v>
      </c>
      <c r="I457" s="567" t="s">
        <v>65</v>
      </c>
      <c r="J457" s="567" t="s">
        <v>253</v>
      </c>
      <c r="K457" s="568">
        <v>37.270000000000003</v>
      </c>
      <c r="L457" s="567" t="s">
        <v>254</v>
      </c>
    </row>
    <row r="458" spans="1:12" x14ac:dyDescent="0.35">
      <c r="A458" s="567" t="s">
        <v>440</v>
      </c>
      <c r="B458" s="567" t="s">
        <v>441</v>
      </c>
      <c r="C458" s="567" t="s">
        <v>582</v>
      </c>
      <c r="D458" s="567" t="s">
        <v>11753</v>
      </c>
      <c r="E458" s="568" t="s">
        <v>25</v>
      </c>
      <c r="F458" s="567" t="s">
        <v>25</v>
      </c>
      <c r="G458" s="567">
        <v>5685</v>
      </c>
      <c r="H458" s="567" t="s">
        <v>586</v>
      </c>
      <c r="I458" s="567" t="s">
        <v>65</v>
      </c>
      <c r="J458" s="567" t="s">
        <v>253</v>
      </c>
      <c r="K458" s="568">
        <v>46.21</v>
      </c>
      <c r="L458" s="567" t="s">
        <v>254</v>
      </c>
    </row>
    <row r="459" spans="1:12" x14ac:dyDescent="0.35">
      <c r="A459" s="567" t="s">
        <v>440</v>
      </c>
      <c r="B459" s="567" t="s">
        <v>441</v>
      </c>
      <c r="C459" s="567" t="s">
        <v>582</v>
      </c>
      <c r="D459" s="567" t="s">
        <v>11753</v>
      </c>
      <c r="E459" s="568" t="s">
        <v>25</v>
      </c>
      <c r="F459" s="567" t="s">
        <v>25</v>
      </c>
      <c r="G459" s="567">
        <v>5690</v>
      </c>
      <c r="H459" s="567" t="s">
        <v>587</v>
      </c>
      <c r="I459" s="567" t="s">
        <v>65</v>
      </c>
      <c r="J459" s="567" t="s">
        <v>253</v>
      </c>
      <c r="K459" s="568">
        <v>4.6900000000000004</v>
      </c>
      <c r="L459" s="567" t="s">
        <v>254</v>
      </c>
    </row>
    <row r="460" spans="1:12" x14ac:dyDescent="0.35">
      <c r="A460" s="567" t="s">
        <v>440</v>
      </c>
      <c r="B460" s="567" t="s">
        <v>441</v>
      </c>
      <c r="C460" s="567" t="s">
        <v>582</v>
      </c>
      <c r="D460" s="567" t="s">
        <v>11753</v>
      </c>
      <c r="E460" s="568" t="s">
        <v>25</v>
      </c>
      <c r="F460" s="567" t="s">
        <v>25</v>
      </c>
      <c r="G460" s="567">
        <v>5806</v>
      </c>
      <c r="H460" s="567" t="s">
        <v>588</v>
      </c>
      <c r="I460" s="567" t="s">
        <v>65</v>
      </c>
      <c r="J460" s="567" t="s">
        <v>308</v>
      </c>
      <c r="K460" s="568">
        <v>0.21</v>
      </c>
      <c r="L460" s="567" t="s">
        <v>254</v>
      </c>
    </row>
    <row r="461" spans="1:12" x14ac:dyDescent="0.35">
      <c r="A461" s="567" t="s">
        <v>440</v>
      </c>
      <c r="B461" s="567" t="s">
        <v>441</v>
      </c>
      <c r="C461" s="567" t="s">
        <v>582</v>
      </c>
      <c r="D461" s="567" t="s">
        <v>11753</v>
      </c>
      <c r="E461" s="568" t="s">
        <v>25</v>
      </c>
      <c r="F461" s="567" t="s">
        <v>25</v>
      </c>
      <c r="G461" s="567">
        <v>5826</v>
      </c>
      <c r="H461" s="567" t="s">
        <v>589</v>
      </c>
      <c r="I461" s="567" t="s">
        <v>65</v>
      </c>
      <c r="J461" s="567" t="s">
        <v>253</v>
      </c>
      <c r="K461" s="568">
        <v>30.66</v>
      </c>
      <c r="L461" s="567" t="s">
        <v>254</v>
      </c>
    </row>
    <row r="462" spans="1:12" x14ac:dyDescent="0.35">
      <c r="A462" s="567" t="s">
        <v>440</v>
      </c>
      <c r="B462" s="567" t="s">
        <v>441</v>
      </c>
      <c r="C462" s="567" t="s">
        <v>582</v>
      </c>
      <c r="D462" s="567" t="s">
        <v>11753</v>
      </c>
      <c r="E462" s="568" t="s">
        <v>25</v>
      </c>
      <c r="F462" s="567" t="s">
        <v>25</v>
      </c>
      <c r="G462" s="567">
        <v>5829</v>
      </c>
      <c r="H462" s="567" t="s">
        <v>590</v>
      </c>
      <c r="I462" s="567" t="s">
        <v>65</v>
      </c>
      <c r="J462" s="567" t="s">
        <v>253</v>
      </c>
      <c r="K462" s="568">
        <v>112.87</v>
      </c>
      <c r="L462" s="567" t="s">
        <v>254</v>
      </c>
    </row>
    <row r="463" spans="1:12" x14ac:dyDescent="0.35">
      <c r="A463" s="567" t="s">
        <v>440</v>
      </c>
      <c r="B463" s="567" t="s">
        <v>441</v>
      </c>
      <c r="C463" s="567" t="s">
        <v>582</v>
      </c>
      <c r="D463" s="567" t="s">
        <v>11753</v>
      </c>
      <c r="E463" s="568" t="s">
        <v>25</v>
      </c>
      <c r="F463" s="567" t="s">
        <v>25</v>
      </c>
      <c r="G463" s="567">
        <v>5837</v>
      </c>
      <c r="H463" s="567" t="s">
        <v>591</v>
      </c>
      <c r="I463" s="567" t="s">
        <v>65</v>
      </c>
      <c r="J463" s="567" t="s">
        <v>253</v>
      </c>
      <c r="K463" s="568">
        <v>147.34</v>
      </c>
      <c r="L463" s="567" t="s">
        <v>254</v>
      </c>
    </row>
    <row r="464" spans="1:12" x14ac:dyDescent="0.35">
      <c r="A464" s="567" t="s">
        <v>440</v>
      </c>
      <c r="B464" s="567" t="s">
        <v>441</v>
      </c>
      <c r="C464" s="567" t="s">
        <v>582</v>
      </c>
      <c r="D464" s="567" t="s">
        <v>11753</v>
      </c>
      <c r="E464" s="568" t="s">
        <v>25</v>
      </c>
      <c r="F464" s="567" t="s">
        <v>25</v>
      </c>
      <c r="G464" s="567">
        <v>5841</v>
      </c>
      <c r="H464" s="567" t="s">
        <v>592</v>
      </c>
      <c r="I464" s="567" t="s">
        <v>65</v>
      </c>
      <c r="J464" s="567" t="s">
        <v>253</v>
      </c>
      <c r="K464" s="568">
        <v>5.4</v>
      </c>
      <c r="L464" s="567" t="s">
        <v>254</v>
      </c>
    </row>
    <row r="465" spans="1:12" x14ac:dyDescent="0.35">
      <c r="A465" s="567" t="s">
        <v>440</v>
      </c>
      <c r="B465" s="567" t="s">
        <v>441</v>
      </c>
      <c r="C465" s="567" t="s">
        <v>582</v>
      </c>
      <c r="D465" s="567" t="s">
        <v>11753</v>
      </c>
      <c r="E465" s="568" t="s">
        <v>25</v>
      </c>
      <c r="F465" s="567" t="s">
        <v>25</v>
      </c>
      <c r="G465" s="567">
        <v>5845</v>
      </c>
      <c r="H465" s="567" t="s">
        <v>593</v>
      </c>
      <c r="I465" s="567" t="s">
        <v>65</v>
      </c>
      <c r="J465" s="567" t="s">
        <v>253</v>
      </c>
      <c r="K465" s="568">
        <v>32.67</v>
      </c>
      <c r="L465" s="567" t="s">
        <v>254</v>
      </c>
    </row>
    <row r="466" spans="1:12" x14ac:dyDescent="0.35">
      <c r="A466" s="567" t="s">
        <v>440</v>
      </c>
      <c r="B466" s="567" t="s">
        <v>441</v>
      </c>
      <c r="C466" s="567" t="s">
        <v>582</v>
      </c>
      <c r="D466" s="567" t="s">
        <v>11753</v>
      </c>
      <c r="E466" s="568" t="s">
        <v>25</v>
      </c>
      <c r="F466" s="567" t="s">
        <v>25</v>
      </c>
      <c r="G466" s="567">
        <v>5849</v>
      </c>
      <c r="H466" s="567" t="s">
        <v>594</v>
      </c>
      <c r="I466" s="567" t="s">
        <v>65</v>
      </c>
      <c r="J466" s="567" t="s">
        <v>253</v>
      </c>
      <c r="K466" s="568">
        <v>56.33</v>
      </c>
      <c r="L466" s="567" t="s">
        <v>254</v>
      </c>
    </row>
    <row r="467" spans="1:12" x14ac:dyDescent="0.35">
      <c r="A467" s="567" t="s">
        <v>440</v>
      </c>
      <c r="B467" s="567" t="s">
        <v>441</v>
      </c>
      <c r="C467" s="567" t="s">
        <v>582</v>
      </c>
      <c r="D467" s="567" t="s">
        <v>11753</v>
      </c>
      <c r="E467" s="568" t="s">
        <v>25</v>
      </c>
      <c r="F467" s="567" t="s">
        <v>25</v>
      </c>
      <c r="G467" s="567">
        <v>5853</v>
      </c>
      <c r="H467" s="567" t="s">
        <v>595</v>
      </c>
      <c r="I467" s="567" t="s">
        <v>65</v>
      </c>
      <c r="J467" s="567" t="s">
        <v>253</v>
      </c>
      <c r="K467" s="568">
        <v>56.59</v>
      </c>
      <c r="L467" s="567" t="s">
        <v>254</v>
      </c>
    </row>
    <row r="468" spans="1:12" x14ac:dyDescent="0.35">
      <c r="A468" s="567" t="s">
        <v>440</v>
      </c>
      <c r="B468" s="567" t="s">
        <v>441</v>
      </c>
      <c r="C468" s="567" t="s">
        <v>582</v>
      </c>
      <c r="D468" s="567" t="s">
        <v>11753</v>
      </c>
      <c r="E468" s="568" t="s">
        <v>25</v>
      </c>
      <c r="F468" s="567" t="s">
        <v>25</v>
      </c>
      <c r="G468" s="567">
        <v>5857</v>
      </c>
      <c r="H468" s="567" t="s">
        <v>596</v>
      </c>
      <c r="I468" s="567" t="s">
        <v>65</v>
      </c>
      <c r="J468" s="567" t="s">
        <v>253</v>
      </c>
      <c r="K468" s="568">
        <v>152.49</v>
      </c>
      <c r="L468" s="567" t="s">
        <v>254</v>
      </c>
    </row>
    <row r="469" spans="1:12" x14ac:dyDescent="0.35">
      <c r="A469" s="567" t="s">
        <v>440</v>
      </c>
      <c r="B469" s="567" t="s">
        <v>441</v>
      </c>
      <c r="C469" s="567" t="s">
        <v>582</v>
      </c>
      <c r="D469" s="567" t="s">
        <v>11753</v>
      </c>
      <c r="E469" s="568" t="s">
        <v>25</v>
      </c>
      <c r="F469" s="567" t="s">
        <v>25</v>
      </c>
      <c r="G469" s="567">
        <v>5865</v>
      </c>
      <c r="H469" s="567" t="s">
        <v>597</v>
      </c>
      <c r="I469" s="567" t="s">
        <v>65</v>
      </c>
      <c r="J469" s="567" t="s">
        <v>253</v>
      </c>
      <c r="K469" s="568">
        <v>9.61</v>
      </c>
      <c r="L469" s="567" t="s">
        <v>254</v>
      </c>
    </row>
    <row r="470" spans="1:12" x14ac:dyDescent="0.35">
      <c r="A470" s="567" t="s">
        <v>440</v>
      </c>
      <c r="B470" s="567" t="s">
        <v>441</v>
      </c>
      <c r="C470" s="567" t="s">
        <v>582</v>
      </c>
      <c r="D470" s="567" t="s">
        <v>11753</v>
      </c>
      <c r="E470" s="568" t="s">
        <v>25</v>
      </c>
      <c r="F470" s="567" t="s">
        <v>25</v>
      </c>
      <c r="G470" s="567">
        <v>5869</v>
      </c>
      <c r="H470" s="567" t="s">
        <v>598</v>
      </c>
      <c r="I470" s="567" t="s">
        <v>65</v>
      </c>
      <c r="J470" s="567" t="s">
        <v>253</v>
      </c>
      <c r="K470" s="568">
        <v>53.47</v>
      </c>
      <c r="L470" s="567" t="s">
        <v>254</v>
      </c>
    </row>
    <row r="471" spans="1:12" x14ac:dyDescent="0.35">
      <c r="A471" s="567" t="s">
        <v>440</v>
      </c>
      <c r="B471" s="567" t="s">
        <v>441</v>
      </c>
      <c r="C471" s="567" t="s">
        <v>582</v>
      </c>
      <c r="D471" s="567" t="s">
        <v>11753</v>
      </c>
      <c r="E471" s="568" t="s">
        <v>25</v>
      </c>
      <c r="F471" s="567" t="s">
        <v>25</v>
      </c>
      <c r="G471" s="567">
        <v>5877</v>
      </c>
      <c r="H471" s="567" t="s">
        <v>599</v>
      </c>
      <c r="I471" s="567" t="s">
        <v>65</v>
      </c>
      <c r="J471" s="567" t="s">
        <v>253</v>
      </c>
      <c r="K471" s="568">
        <v>38.92</v>
      </c>
      <c r="L471" s="567" t="s">
        <v>254</v>
      </c>
    </row>
    <row r="472" spans="1:12" x14ac:dyDescent="0.35">
      <c r="A472" s="567" t="s">
        <v>440</v>
      </c>
      <c r="B472" s="567" t="s">
        <v>441</v>
      </c>
      <c r="C472" s="567" t="s">
        <v>582</v>
      </c>
      <c r="D472" s="567" t="s">
        <v>11753</v>
      </c>
      <c r="E472" s="568" t="s">
        <v>25</v>
      </c>
      <c r="F472" s="567" t="s">
        <v>25</v>
      </c>
      <c r="G472" s="567">
        <v>5881</v>
      </c>
      <c r="H472" s="567" t="s">
        <v>600</v>
      </c>
      <c r="I472" s="567" t="s">
        <v>65</v>
      </c>
      <c r="J472" s="567" t="s">
        <v>253</v>
      </c>
      <c r="K472" s="568">
        <v>57.88</v>
      </c>
      <c r="L472" s="567" t="s">
        <v>254</v>
      </c>
    </row>
    <row r="473" spans="1:12" x14ac:dyDescent="0.35">
      <c r="A473" s="567" t="s">
        <v>440</v>
      </c>
      <c r="B473" s="567" t="s">
        <v>441</v>
      </c>
      <c r="C473" s="567" t="s">
        <v>582</v>
      </c>
      <c r="D473" s="567" t="s">
        <v>11753</v>
      </c>
      <c r="E473" s="568" t="s">
        <v>25</v>
      </c>
      <c r="F473" s="567" t="s">
        <v>25</v>
      </c>
      <c r="G473" s="567">
        <v>5884</v>
      </c>
      <c r="H473" s="567" t="s">
        <v>601</v>
      </c>
      <c r="I473" s="567" t="s">
        <v>65</v>
      </c>
      <c r="J473" s="567" t="s">
        <v>253</v>
      </c>
      <c r="K473" s="568">
        <v>40.33</v>
      </c>
      <c r="L473" s="567" t="s">
        <v>254</v>
      </c>
    </row>
    <row r="474" spans="1:12" x14ac:dyDescent="0.35">
      <c r="A474" s="567" t="s">
        <v>440</v>
      </c>
      <c r="B474" s="567" t="s">
        <v>441</v>
      </c>
      <c r="C474" s="567" t="s">
        <v>582</v>
      </c>
      <c r="D474" s="567" t="s">
        <v>11753</v>
      </c>
      <c r="E474" s="568" t="s">
        <v>25</v>
      </c>
      <c r="F474" s="567" t="s">
        <v>25</v>
      </c>
      <c r="G474" s="567">
        <v>5892</v>
      </c>
      <c r="H474" s="567" t="s">
        <v>602</v>
      </c>
      <c r="I474" s="567" t="s">
        <v>65</v>
      </c>
      <c r="J474" s="567" t="s">
        <v>253</v>
      </c>
      <c r="K474" s="568">
        <v>32.17</v>
      </c>
      <c r="L474" s="567" t="s">
        <v>254</v>
      </c>
    </row>
    <row r="475" spans="1:12" x14ac:dyDescent="0.35">
      <c r="A475" s="567" t="s">
        <v>440</v>
      </c>
      <c r="B475" s="567" t="s">
        <v>441</v>
      </c>
      <c r="C475" s="567" t="s">
        <v>582</v>
      </c>
      <c r="D475" s="567" t="s">
        <v>11753</v>
      </c>
      <c r="E475" s="568" t="s">
        <v>25</v>
      </c>
      <c r="F475" s="567" t="s">
        <v>25</v>
      </c>
      <c r="G475" s="567">
        <v>5896</v>
      </c>
      <c r="H475" s="567" t="s">
        <v>603</v>
      </c>
      <c r="I475" s="567" t="s">
        <v>65</v>
      </c>
      <c r="J475" s="567" t="s">
        <v>253</v>
      </c>
      <c r="K475" s="568">
        <v>29.48</v>
      </c>
      <c r="L475" s="567" t="s">
        <v>254</v>
      </c>
    </row>
    <row r="476" spans="1:12" x14ac:dyDescent="0.35">
      <c r="A476" s="567" t="s">
        <v>440</v>
      </c>
      <c r="B476" s="567" t="s">
        <v>441</v>
      </c>
      <c r="C476" s="567" t="s">
        <v>582</v>
      </c>
      <c r="D476" s="567" t="s">
        <v>11753</v>
      </c>
      <c r="E476" s="568" t="s">
        <v>25</v>
      </c>
      <c r="F476" s="567" t="s">
        <v>25</v>
      </c>
      <c r="G476" s="567">
        <v>5903</v>
      </c>
      <c r="H476" s="567" t="s">
        <v>604</v>
      </c>
      <c r="I476" s="567" t="s">
        <v>65</v>
      </c>
      <c r="J476" s="567" t="s">
        <v>253</v>
      </c>
      <c r="K476" s="568">
        <v>39.97</v>
      </c>
      <c r="L476" s="567" t="s">
        <v>254</v>
      </c>
    </row>
    <row r="477" spans="1:12" x14ac:dyDescent="0.35">
      <c r="A477" s="567" t="s">
        <v>440</v>
      </c>
      <c r="B477" s="567" t="s">
        <v>441</v>
      </c>
      <c r="C477" s="567" t="s">
        <v>582</v>
      </c>
      <c r="D477" s="567" t="s">
        <v>11753</v>
      </c>
      <c r="E477" s="568" t="s">
        <v>25</v>
      </c>
      <c r="F477" s="567" t="s">
        <v>25</v>
      </c>
      <c r="G477" s="567">
        <v>5911</v>
      </c>
      <c r="H477" s="567" t="s">
        <v>605</v>
      </c>
      <c r="I477" s="567" t="s">
        <v>65</v>
      </c>
      <c r="J477" s="567" t="s">
        <v>253</v>
      </c>
      <c r="K477" s="568">
        <v>19.440000000000001</v>
      </c>
      <c r="L477" s="567" t="s">
        <v>254</v>
      </c>
    </row>
    <row r="478" spans="1:12" x14ac:dyDescent="0.35">
      <c r="A478" s="567" t="s">
        <v>440</v>
      </c>
      <c r="B478" s="567" t="s">
        <v>441</v>
      </c>
      <c r="C478" s="567" t="s">
        <v>582</v>
      </c>
      <c r="D478" s="567" t="s">
        <v>11753</v>
      </c>
      <c r="E478" s="568" t="s">
        <v>25</v>
      </c>
      <c r="F478" s="567" t="s">
        <v>25</v>
      </c>
      <c r="G478" s="567">
        <v>5923</v>
      </c>
      <c r="H478" s="567" t="s">
        <v>606</v>
      </c>
      <c r="I478" s="567" t="s">
        <v>65</v>
      </c>
      <c r="J478" s="567" t="s">
        <v>253</v>
      </c>
      <c r="K478" s="568">
        <v>3.68</v>
      </c>
      <c r="L478" s="567" t="s">
        <v>254</v>
      </c>
    </row>
    <row r="479" spans="1:12" x14ac:dyDescent="0.35">
      <c r="A479" s="567" t="s">
        <v>440</v>
      </c>
      <c r="B479" s="567" t="s">
        <v>441</v>
      </c>
      <c r="C479" s="567" t="s">
        <v>582</v>
      </c>
      <c r="D479" s="567" t="s">
        <v>11753</v>
      </c>
      <c r="E479" s="568" t="s">
        <v>25</v>
      </c>
      <c r="F479" s="567" t="s">
        <v>25</v>
      </c>
      <c r="G479" s="567">
        <v>5930</v>
      </c>
      <c r="H479" s="567" t="s">
        <v>607</v>
      </c>
      <c r="I479" s="567" t="s">
        <v>65</v>
      </c>
      <c r="J479" s="567" t="s">
        <v>253</v>
      </c>
      <c r="K479" s="568">
        <v>36.729999999999997</v>
      </c>
      <c r="L479" s="567" t="s">
        <v>254</v>
      </c>
    </row>
    <row r="480" spans="1:12" x14ac:dyDescent="0.35">
      <c r="A480" s="567" t="s">
        <v>440</v>
      </c>
      <c r="B480" s="567" t="s">
        <v>441</v>
      </c>
      <c r="C480" s="567" t="s">
        <v>582</v>
      </c>
      <c r="D480" s="567" t="s">
        <v>11753</v>
      </c>
      <c r="E480" s="568" t="s">
        <v>25</v>
      </c>
      <c r="F480" s="567" t="s">
        <v>25</v>
      </c>
      <c r="G480" s="567">
        <v>5934</v>
      </c>
      <c r="H480" s="567" t="s">
        <v>608</v>
      </c>
      <c r="I480" s="567" t="s">
        <v>65</v>
      </c>
      <c r="J480" s="567" t="s">
        <v>253</v>
      </c>
      <c r="K480" s="568">
        <v>60.13</v>
      </c>
      <c r="L480" s="567" t="s">
        <v>254</v>
      </c>
    </row>
    <row r="481" spans="1:12" x14ac:dyDescent="0.35">
      <c r="A481" s="567" t="s">
        <v>440</v>
      </c>
      <c r="B481" s="567" t="s">
        <v>441</v>
      </c>
      <c r="C481" s="567" t="s">
        <v>582</v>
      </c>
      <c r="D481" s="567" t="s">
        <v>11753</v>
      </c>
      <c r="E481" s="568" t="s">
        <v>25</v>
      </c>
      <c r="F481" s="567" t="s">
        <v>25</v>
      </c>
      <c r="G481" s="567">
        <v>5942</v>
      </c>
      <c r="H481" s="567" t="s">
        <v>609</v>
      </c>
      <c r="I481" s="567" t="s">
        <v>65</v>
      </c>
      <c r="J481" s="567" t="s">
        <v>253</v>
      </c>
      <c r="K481" s="568">
        <v>51.26</v>
      </c>
      <c r="L481" s="567" t="s">
        <v>254</v>
      </c>
    </row>
    <row r="482" spans="1:12" x14ac:dyDescent="0.35">
      <c r="A482" s="567" t="s">
        <v>440</v>
      </c>
      <c r="B482" s="567" t="s">
        <v>441</v>
      </c>
      <c r="C482" s="567" t="s">
        <v>582</v>
      </c>
      <c r="D482" s="567" t="s">
        <v>11753</v>
      </c>
      <c r="E482" s="568" t="s">
        <v>25</v>
      </c>
      <c r="F482" s="567" t="s">
        <v>25</v>
      </c>
      <c r="G482" s="567">
        <v>5946</v>
      </c>
      <c r="H482" s="567" t="s">
        <v>610</v>
      </c>
      <c r="I482" s="567" t="s">
        <v>65</v>
      </c>
      <c r="J482" s="567" t="s">
        <v>253</v>
      </c>
      <c r="K482" s="568">
        <v>65.150000000000006</v>
      </c>
      <c r="L482" s="567" t="s">
        <v>254</v>
      </c>
    </row>
    <row r="483" spans="1:12" x14ac:dyDescent="0.35">
      <c r="A483" s="567" t="s">
        <v>440</v>
      </c>
      <c r="B483" s="567" t="s">
        <v>441</v>
      </c>
      <c r="C483" s="567" t="s">
        <v>582</v>
      </c>
      <c r="D483" s="567" t="s">
        <v>11753</v>
      </c>
      <c r="E483" s="568" t="s">
        <v>25</v>
      </c>
      <c r="F483" s="567" t="s">
        <v>25</v>
      </c>
      <c r="G483" s="567">
        <v>5952</v>
      </c>
      <c r="H483" s="567" t="s">
        <v>611</v>
      </c>
      <c r="I483" s="567" t="s">
        <v>65</v>
      </c>
      <c r="J483" s="567" t="s">
        <v>308</v>
      </c>
      <c r="K483" s="568">
        <v>13.88</v>
      </c>
      <c r="L483" s="567" t="s">
        <v>254</v>
      </c>
    </row>
    <row r="484" spans="1:12" x14ac:dyDescent="0.35">
      <c r="A484" s="567" t="s">
        <v>440</v>
      </c>
      <c r="B484" s="567" t="s">
        <v>441</v>
      </c>
      <c r="C484" s="567" t="s">
        <v>582</v>
      </c>
      <c r="D484" s="567" t="s">
        <v>11753</v>
      </c>
      <c r="E484" s="568" t="s">
        <v>25</v>
      </c>
      <c r="F484" s="567" t="s">
        <v>25</v>
      </c>
      <c r="G484" s="567">
        <v>5954</v>
      </c>
      <c r="H484" s="567" t="s">
        <v>612</v>
      </c>
      <c r="I484" s="567" t="s">
        <v>65</v>
      </c>
      <c r="J484" s="567" t="s">
        <v>253</v>
      </c>
      <c r="K484" s="568">
        <v>3.92</v>
      </c>
      <c r="L484" s="567" t="s">
        <v>254</v>
      </c>
    </row>
    <row r="485" spans="1:12" x14ac:dyDescent="0.35">
      <c r="A485" s="567" t="s">
        <v>440</v>
      </c>
      <c r="B485" s="567" t="s">
        <v>441</v>
      </c>
      <c r="C485" s="567" t="s">
        <v>582</v>
      </c>
      <c r="D485" s="567" t="s">
        <v>11753</v>
      </c>
      <c r="E485" s="568" t="s">
        <v>25</v>
      </c>
      <c r="F485" s="567" t="s">
        <v>25</v>
      </c>
      <c r="G485" s="567">
        <v>5961</v>
      </c>
      <c r="H485" s="567" t="s">
        <v>613</v>
      </c>
      <c r="I485" s="567" t="s">
        <v>65</v>
      </c>
      <c r="J485" s="567" t="s">
        <v>253</v>
      </c>
      <c r="K485" s="568">
        <v>38.79</v>
      </c>
      <c r="L485" s="567" t="s">
        <v>254</v>
      </c>
    </row>
    <row r="486" spans="1:12" x14ac:dyDescent="0.35">
      <c r="A486" s="567" t="s">
        <v>440</v>
      </c>
      <c r="B486" s="567" t="s">
        <v>441</v>
      </c>
      <c r="C486" s="567" t="s">
        <v>582</v>
      </c>
      <c r="D486" s="567" t="s">
        <v>11753</v>
      </c>
      <c r="E486" s="568" t="s">
        <v>25</v>
      </c>
      <c r="F486" s="567" t="s">
        <v>25</v>
      </c>
      <c r="G486" s="567">
        <v>6260</v>
      </c>
      <c r="H486" s="567" t="s">
        <v>614</v>
      </c>
      <c r="I486" s="567" t="s">
        <v>65</v>
      </c>
      <c r="J486" s="567" t="s">
        <v>253</v>
      </c>
      <c r="K486" s="568">
        <v>34.51</v>
      </c>
      <c r="L486" s="567" t="s">
        <v>254</v>
      </c>
    </row>
    <row r="487" spans="1:12" x14ac:dyDescent="0.35">
      <c r="A487" s="567" t="s">
        <v>440</v>
      </c>
      <c r="B487" s="567" t="s">
        <v>441</v>
      </c>
      <c r="C487" s="567" t="s">
        <v>582</v>
      </c>
      <c r="D487" s="567" t="s">
        <v>11753</v>
      </c>
      <c r="E487" s="568" t="s">
        <v>25</v>
      </c>
      <c r="F487" s="567" t="s">
        <v>25</v>
      </c>
      <c r="G487" s="567">
        <v>6880</v>
      </c>
      <c r="H487" s="567" t="s">
        <v>615</v>
      </c>
      <c r="I487" s="567" t="s">
        <v>65</v>
      </c>
      <c r="J487" s="567" t="s">
        <v>253</v>
      </c>
      <c r="K487" s="568">
        <v>64.150000000000006</v>
      </c>
      <c r="L487" s="567" t="s">
        <v>254</v>
      </c>
    </row>
    <row r="488" spans="1:12" x14ac:dyDescent="0.35">
      <c r="A488" s="567" t="s">
        <v>440</v>
      </c>
      <c r="B488" s="567" t="s">
        <v>441</v>
      </c>
      <c r="C488" s="567" t="s">
        <v>582</v>
      </c>
      <c r="D488" s="567" t="s">
        <v>11753</v>
      </c>
      <c r="E488" s="568" t="s">
        <v>25</v>
      </c>
      <c r="F488" s="567" t="s">
        <v>25</v>
      </c>
      <c r="G488" s="567">
        <v>7031</v>
      </c>
      <c r="H488" s="567" t="s">
        <v>616</v>
      </c>
      <c r="I488" s="567" t="s">
        <v>65</v>
      </c>
      <c r="J488" s="567" t="s">
        <v>253</v>
      </c>
      <c r="K488" s="568">
        <v>5.69</v>
      </c>
      <c r="L488" s="567" t="s">
        <v>254</v>
      </c>
    </row>
    <row r="489" spans="1:12" x14ac:dyDescent="0.35">
      <c r="A489" s="567" t="s">
        <v>440</v>
      </c>
      <c r="B489" s="567" t="s">
        <v>441</v>
      </c>
      <c r="C489" s="567" t="s">
        <v>582</v>
      </c>
      <c r="D489" s="567" t="s">
        <v>11753</v>
      </c>
      <c r="E489" s="568" t="s">
        <v>25</v>
      </c>
      <c r="F489" s="567" t="s">
        <v>25</v>
      </c>
      <c r="G489" s="567">
        <v>7043</v>
      </c>
      <c r="H489" s="567" t="s">
        <v>617</v>
      </c>
      <c r="I489" s="567" t="s">
        <v>65</v>
      </c>
      <c r="J489" s="567" t="s">
        <v>308</v>
      </c>
      <c r="K489" s="568">
        <v>0.26</v>
      </c>
      <c r="L489" s="567" t="s">
        <v>254</v>
      </c>
    </row>
    <row r="490" spans="1:12" x14ac:dyDescent="0.35">
      <c r="A490" s="567" t="s">
        <v>440</v>
      </c>
      <c r="B490" s="567" t="s">
        <v>441</v>
      </c>
      <c r="C490" s="567" t="s">
        <v>582</v>
      </c>
      <c r="D490" s="567" t="s">
        <v>11753</v>
      </c>
      <c r="E490" s="568" t="s">
        <v>25</v>
      </c>
      <c r="F490" s="567" t="s">
        <v>25</v>
      </c>
      <c r="G490" s="567">
        <v>7050</v>
      </c>
      <c r="H490" s="567" t="s">
        <v>618</v>
      </c>
      <c r="I490" s="567" t="s">
        <v>65</v>
      </c>
      <c r="J490" s="567" t="s">
        <v>253</v>
      </c>
      <c r="K490" s="568">
        <v>58.52</v>
      </c>
      <c r="L490" s="567" t="s">
        <v>254</v>
      </c>
    </row>
    <row r="491" spans="1:12" x14ac:dyDescent="0.35">
      <c r="A491" s="567" t="s">
        <v>440</v>
      </c>
      <c r="B491" s="567" t="s">
        <v>441</v>
      </c>
      <c r="C491" s="567" t="s">
        <v>582</v>
      </c>
      <c r="D491" s="567" t="s">
        <v>11753</v>
      </c>
      <c r="E491" s="568" t="s">
        <v>25</v>
      </c>
      <c r="F491" s="567" t="s">
        <v>25</v>
      </c>
      <c r="G491" s="567">
        <v>67827</v>
      </c>
      <c r="H491" s="567" t="s">
        <v>619</v>
      </c>
      <c r="I491" s="567" t="s">
        <v>65</v>
      </c>
      <c r="J491" s="567" t="s">
        <v>253</v>
      </c>
      <c r="K491" s="568">
        <v>37.69</v>
      </c>
      <c r="L491" s="567" t="s">
        <v>254</v>
      </c>
    </row>
    <row r="492" spans="1:12" x14ac:dyDescent="0.35">
      <c r="A492" s="567" t="s">
        <v>440</v>
      </c>
      <c r="B492" s="567" t="s">
        <v>441</v>
      </c>
      <c r="C492" s="567" t="s">
        <v>582</v>
      </c>
      <c r="D492" s="567" t="s">
        <v>11753</v>
      </c>
      <c r="E492" s="568" t="s">
        <v>25</v>
      </c>
      <c r="F492" s="567" t="s">
        <v>25</v>
      </c>
      <c r="G492" s="567">
        <v>73395</v>
      </c>
      <c r="H492" s="567" t="s">
        <v>620</v>
      </c>
      <c r="I492" s="567" t="s">
        <v>65</v>
      </c>
      <c r="J492" s="567" t="s">
        <v>253</v>
      </c>
      <c r="K492" s="568">
        <v>5.8</v>
      </c>
      <c r="L492" s="567" t="s">
        <v>254</v>
      </c>
    </row>
    <row r="493" spans="1:12" x14ac:dyDescent="0.35">
      <c r="A493" s="567" t="s">
        <v>440</v>
      </c>
      <c r="B493" s="567" t="s">
        <v>441</v>
      </c>
      <c r="C493" s="567" t="s">
        <v>582</v>
      </c>
      <c r="D493" s="567" t="s">
        <v>11753</v>
      </c>
      <c r="E493" s="568" t="s">
        <v>25</v>
      </c>
      <c r="F493" s="567" t="s">
        <v>25</v>
      </c>
      <c r="G493" s="567">
        <v>83766</v>
      </c>
      <c r="H493" s="567" t="s">
        <v>621</v>
      </c>
      <c r="I493" s="567" t="s">
        <v>65</v>
      </c>
      <c r="J493" s="567" t="s">
        <v>253</v>
      </c>
      <c r="K493" s="568">
        <v>31.25</v>
      </c>
      <c r="L493" s="567" t="s">
        <v>254</v>
      </c>
    </row>
    <row r="494" spans="1:12" x14ac:dyDescent="0.35">
      <c r="A494" s="567" t="s">
        <v>440</v>
      </c>
      <c r="B494" s="567" t="s">
        <v>441</v>
      </c>
      <c r="C494" s="567" t="s">
        <v>582</v>
      </c>
      <c r="D494" s="567" t="s">
        <v>11753</v>
      </c>
      <c r="E494" s="568" t="s">
        <v>25</v>
      </c>
      <c r="F494" s="567" t="s">
        <v>25</v>
      </c>
      <c r="G494" s="567">
        <v>84013</v>
      </c>
      <c r="H494" s="567" t="s">
        <v>622</v>
      </c>
      <c r="I494" s="567" t="s">
        <v>65</v>
      </c>
      <c r="J494" s="567" t="s">
        <v>253</v>
      </c>
      <c r="K494" s="568">
        <v>58.33</v>
      </c>
      <c r="L494" s="567" t="s">
        <v>254</v>
      </c>
    </row>
    <row r="495" spans="1:12" x14ac:dyDescent="0.35">
      <c r="A495" s="567" t="s">
        <v>440</v>
      </c>
      <c r="B495" s="567" t="s">
        <v>441</v>
      </c>
      <c r="C495" s="567" t="s">
        <v>582</v>
      </c>
      <c r="D495" s="567" t="s">
        <v>11753</v>
      </c>
      <c r="E495" s="568" t="s">
        <v>25</v>
      </c>
      <c r="F495" s="567" t="s">
        <v>25</v>
      </c>
      <c r="G495" s="567">
        <v>87446</v>
      </c>
      <c r="H495" s="567" t="s">
        <v>623</v>
      </c>
      <c r="I495" s="567" t="s">
        <v>65</v>
      </c>
      <c r="J495" s="567" t="s">
        <v>308</v>
      </c>
      <c r="K495" s="568">
        <v>0.5</v>
      </c>
      <c r="L495" s="567" t="s">
        <v>254</v>
      </c>
    </row>
    <row r="496" spans="1:12" x14ac:dyDescent="0.35">
      <c r="A496" s="567" t="s">
        <v>440</v>
      </c>
      <c r="B496" s="567" t="s">
        <v>441</v>
      </c>
      <c r="C496" s="567" t="s">
        <v>582</v>
      </c>
      <c r="D496" s="567" t="s">
        <v>11753</v>
      </c>
      <c r="E496" s="568" t="s">
        <v>25</v>
      </c>
      <c r="F496" s="567" t="s">
        <v>25</v>
      </c>
      <c r="G496" s="567">
        <v>88392</v>
      </c>
      <c r="H496" s="567" t="s">
        <v>624</v>
      </c>
      <c r="I496" s="567" t="s">
        <v>65</v>
      </c>
      <c r="J496" s="567" t="s">
        <v>308</v>
      </c>
      <c r="K496" s="568">
        <v>0.97</v>
      </c>
      <c r="L496" s="567" t="s">
        <v>254</v>
      </c>
    </row>
    <row r="497" spans="1:12" x14ac:dyDescent="0.35">
      <c r="A497" s="567" t="s">
        <v>440</v>
      </c>
      <c r="B497" s="567" t="s">
        <v>441</v>
      </c>
      <c r="C497" s="567" t="s">
        <v>582</v>
      </c>
      <c r="D497" s="567" t="s">
        <v>11753</v>
      </c>
      <c r="E497" s="568" t="s">
        <v>25</v>
      </c>
      <c r="F497" s="567" t="s">
        <v>25</v>
      </c>
      <c r="G497" s="567">
        <v>88398</v>
      </c>
      <c r="H497" s="567" t="s">
        <v>625</v>
      </c>
      <c r="I497" s="567" t="s">
        <v>65</v>
      </c>
      <c r="J497" s="567" t="s">
        <v>308</v>
      </c>
      <c r="K497" s="568">
        <v>1.1599999999999999</v>
      </c>
      <c r="L497" s="567" t="s">
        <v>254</v>
      </c>
    </row>
    <row r="498" spans="1:12" x14ac:dyDescent="0.35">
      <c r="A498" s="567" t="s">
        <v>440</v>
      </c>
      <c r="B498" s="567" t="s">
        <v>441</v>
      </c>
      <c r="C498" s="567" t="s">
        <v>582</v>
      </c>
      <c r="D498" s="567" t="s">
        <v>11753</v>
      </c>
      <c r="E498" s="568" t="s">
        <v>25</v>
      </c>
      <c r="F498" s="567" t="s">
        <v>25</v>
      </c>
      <c r="G498" s="567">
        <v>88404</v>
      </c>
      <c r="H498" s="567" t="s">
        <v>626</v>
      </c>
      <c r="I498" s="567" t="s">
        <v>65</v>
      </c>
      <c r="J498" s="567" t="s">
        <v>308</v>
      </c>
      <c r="K498" s="568">
        <v>0.91</v>
      </c>
      <c r="L498" s="567" t="s">
        <v>254</v>
      </c>
    </row>
    <row r="499" spans="1:12" x14ac:dyDescent="0.35">
      <c r="A499" s="567" t="s">
        <v>440</v>
      </c>
      <c r="B499" s="567" t="s">
        <v>441</v>
      </c>
      <c r="C499" s="567" t="s">
        <v>582</v>
      </c>
      <c r="D499" s="567" t="s">
        <v>11753</v>
      </c>
      <c r="E499" s="568" t="s">
        <v>25</v>
      </c>
      <c r="F499" s="567" t="s">
        <v>25</v>
      </c>
      <c r="G499" s="567">
        <v>88430</v>
      </c>
      <c r="H499" s="567" t="s">
        <v>627</v>
      </c>
      <c r="I499" s="567" t="s">
        <v>65</v>
      </c>
      <c r="J499" s="567" t="s">
        <v>308</v>
      </c>
      <c r="K499" s="568">
        <v>6.03</v>
      </c>
      <c r="L499" s="567" t="s">
        <v>254</v>
      </c>
    </row>
    <row r="500" spans="1:12" x14ac:dyDescent="0.35">
      <c r="A500" s="567" t="s">
        <v>440</v>
      </c>
      <c r="B500" s="567" t="s">
        <v>441</v>
      </c>
      <c r="C500" s="567" t="s">
        <v>582</v>
      </c>
      <c r="D500" s="567" t="s">
        <v>11753</v>
      </c>
      <c r="E500" s="568" t="s">
        <v>25</v>
      </c>
      <c r="F500" s="567" t="s">
        <v>25</v>
      </c>
      <c r="G500" s="567">
        <v>88438</v>
      </c>
      <c r="H500" s="567" t="s">
        <v>628</v>
      </c>
      <c r="I500" s="567" t="s">
        <v>65</v>
      </c>
      <c r="J500" s="567" t="s">
        <v>308</v>
      </c>
      <c r="K500" s="568">
        <v>7.99</v>
      </c>
      <c r="L500" s="567" t="s">
        <v>254</v>
      </c>
    </row>
    <row r="501" spans="1:12" x14ac:dyDescent="0.35">
      <c r="A501" s="567" t="s">
        <v>440</v>
      </c>
      <c r="B501" s="567" t="s">
        <v>441</v>
      </c>
      <c r="C501" s="567" t="s">
        <v>582</v>
      </c>
      <c r="D501" s="567" t="s">
        <v>11753</v>
      </c>
      <c r="E501" s="568" t="s">
        <v>25</v>
      </c>
      <c r="F501" s="567" t="s">
        <v>25</v>
      </c>
      <c r="G501" s="567">
        <v>88831</v>
      </c>
      <c r="H501" s="567" t="s">
        <v>629</v>
      </c>
      <c r="I501" s="567" t="s">
        <v>65</v>
      </c>
      <c r="J501" s="567" t="s">
        <v>630</v>
      </c>
      <c r="K501" s="568">
        <v>0.36</v>
      </c>
      <c r="L501" s="567" t="s">
        <v>254</v>
      </c>
    </row>
    <row r="502" spans="1:12" x14ac:dyDescent="0.35">
      <c r="A502" s="567" t="s">
        <v>440</v>
      </c>
      <c r="B502" s="567" t="s">
        <v>441</v>
      </c>
      <c r="C502" s="567" t="s">
        <v>582</v>
      </c>
      <c r="D502" s="567" t="s">
        <v>11753</v>
      </c>
      <c r="E502" s="568" t="s">
        <v>25</v>
      </c>
      <c r="F502" s="567" t="s">
        <v>25</v>
      </c>
      <c r="G502" s="567">
        <v>88844</v>
      </c>
      <c r="H502" s="567" t="s">
        <v>631</v>
      </c>
      <c r="I502" s="567" t="s">
        <v>65</v>
      </c>
      <c r="J502" s="567" t="s">
        <v>253</v>
      </c>
      <c r="K502" s="568">
        <v>48.48</v>
      </c>
      <c r="L502" s="567" t="s">
        <v>254</v>
      </c>
    </row>
    <row r="503" spans="1:12" x14ac:dyDescent="0.35">
      <c r="A503" s="567" t="s">
        <v>440</v>
      </c>
      <c r="B503" s="567" t="s">
        <v>441</v>
      </c>
      <c r="C503" s="567" t="s">
        <v>582</v>
      </c>
      <c r="D503" s="567" t="s">
        <v>11753</v>
      </c>
      <c r="E503" s="568" t="s">
        <v>25</v>
      </c>
      <c r="F503" s="567" t="s">
        <v>25</v>
      </c>
      <c r="G503" s="567">
        <v>88908</v>
      </c>
      <c r="H503" s="567" t="s">
        <v>632</v>
      </c>
      <c r="I503" s="567" t="s">
        <v>65</v>
      </c>
      <c r="J503" s="567" t="s">
        <v>253</v>
      </c>
      <c r="K503" s="568">
        <v>65.09</v>
      </c>
      <c r="L503" s="567" t="s">
        <v>254</v>
      </c>
    </row>
    <row r="504" spans="1:12" x14ac:dyDescent="0.35">
      <c r="A504" s="567" t="s">
        <v>440</v>
      </c>
      <c r="B504" s="567" t="s">
        <v>441</v>
      </c>
      <c r="C504" s="567" t="s">
        <v>582</v>
      </c>
      <c r="D504" s="567" t="s">
        <v>11753</v>
      </c>
      <c r="E504" s="568" t="s">
        <v>25</v>
      </c>
      <c r="F504" s="567" t="s">
        <v>25</v>
      </c>
      <c r="G504" s="567">
        <v>89022</v>
      </c>
      <c r="H504" s="567" t="s">
        <v>633</v>
      </c>
      <c r="I504" s="567" t="s">
        <v>65</v>
      </c>
      <c r="J504" s="567" t="s">
        <v>253</v>
      </c>
      <c r="K504" s="568">
        <v>0.31</v>
      </c>
      <c r="L504" s="567" t="s">
        <v>254</v>
      </c>
    </row>
    <row r="505" spans="1:12" x14ac:dyDescent="0.35">
      <c r="A505" s="567" t="s">
        <v>440</v>
      </c>
      <c r="B505" s="567" t="s">
        <v>441</v>
      </c>
      <c r="C505" s="567" t="s">
        <v>582</v>
      </c>
      <c r="D505" s="567" t="s">
        <v>11753</v>
      </c>
      <c r="E505" s="568" t="s">
        <v>25</v>
      </c>
      <c r="F505" s="567" t="s">
        <v>25</v>
      </c>
      <c r="G505" s="567">
        <v>89027</v>
      </c>
      <c r="H505" s="567" t="s">
        <v>634</v>
      </c>
      <c r="I505" s="567" t="s">
        <v>65</v>
      </c>
      <c r="J505" s="567" t="s">
        <v>253</v>
      </c>
      <c r="K505" s="568">
        <v>4.63</v>
      </c>
      <c r="L505" s="567" t="s">
        <v>254</v>
      </c>
    </row>
    <row r="506" spans="1:12" x14ac:dyDescent="0.35">
      <c r="A506" s="567" t="s">
        <v>440</v>
      </c>
      <c r="B506" s="567" t="s">
        <v>441</v>
      </c>
      <c r="C506" s="567" t="s">
        <v>582</v>
      </c>
      <c r="D506" s="567" t="s">
        <v>11753</v>
      </c>
      <c r="E506" s="568" t="s">
        <v>25</v>
      </c>
      <c r="F506" s="567" t="s">
        <v>25</v>
      </c>
      <c r="G506" s="567">
        <v>89031</v>
      </c>
      <c r="H506" s="567" t="s">
        <v>635</v>
      </c>
      <c r="I506" s="567" t="s">
        <v>65</v>
      </c>
      <c r="J506" s="567" t="s">
        <v>253</v>
      </c>
      <c r="K506" s="568">
        <v>46.96</v>
      </c>
      <c r="L506" s="567" t="s">
        <v>254</v>
      </c>
    </row>
    <row r="507" spans="1:12" x14ac:dyDescent="0.35">
      <c r="A507" s="567" t="s">
        <v>440</v>
      </c>
      <c r="B507" s="567" t="s">
        <v>441</v>
      </c>
      <c r="C507" s="567" t="s">
        <v>582</v>
      </c>
      <c r="D507" s="567" t="s">
        <v>11753</v>
      </c>
      <c r="E507" s="568" t="s">
        <v>25</v>
      </c>
      <c r="F507" s="567" t="s">
        <v>25</v>
      </c>
      <c r="G507" s="567">
        <v>89036</v>
      </c>
      <c r="H507" s="567" t="s">
        <v>636</v>
      </c>
      <c r="I507" s="567" t="s">
        <v>65</v>
      </c>
      <c r="J507" s="567" t="s">
        <v>253</v>
      </c>
      <c r="K507" s="568">
        <v>27.8</v>
      </c>
      <c r="L507" s="567" t="s">
        <v>254</v>
      </c>
    </row>
    <row r="508" spans="1:12" x14ac:dyDescent="0.35">
      <c r="A508" s="567" t="s">
        <v>440</v>
      </c>
      <c r="B508" s="567" t="s">
        <v>441</v>
      </c>
      <c r="C508" s="567" t="s">
        <v>582</v>
      </c>
      <c r="D508" s="567" t="s">
        <v>11753</v>
      </c>
      <c r="E508" s="568" t="s">
        <v>25</v>
      </c>
      <c r="F508" s="567" t="s">
        <v>25</v>
      </c>
      <c r="G508" s="567">
        <v>89218</v>
      </c>
      <c r="H508" s="567" t="s">
        <v>637</v>
      </c>
      <c r="I508" s="567" t="s">
        <v>65</v>
      </c>
      <c r="J508" s="567" t="s">
        <v>253</v>
      </c>
      <c r="K508" s="568">
        <v>59.77</v>
      </c>
      <c r="L508" s="567" t="s">
        <v>254</v>
      </c>
    </row>
    <row r="509" spans="1:12" x14ac:dyDescent="0.35">
      <c r="A509" s="567" t="s">
        <v>440</v>
      </c>
      <c r="B509" s="567" t="s">
        <v>441</v>
      </c>
      <c r="C509" s="567" t="s">
        <v>582</v>
      </c>
      <c r="D509" s="567" t="s">
        <v>11753</v>
      </c>
      <c r="E509" s="568" t="s">
        <v>25</v>
      </c>
      <c r="F509" s="567" t="s">
        <v>25</v>
      </c>
      <c r="G509" s="567">
        <v>89226</v>
      </c>
      <c r="H509" s="567" t="s">
        <v>638</v>
      </c>
      <c r="I509" s="567" t="s">
        <v>65</v>
      </c>
      <c r="J509" s="567" t="s">
        <v>308</v>
      </c>
      <c r="K509" s="568">
        <v>1.49</v>
      </c>
      <c r="L509" s="567" t="s">
        <v>254</v>
      </c>
    </row>
    <row r="510" spans="1:12" x14ac:dyDescent="0.35">
      <c r="A510" s="567" t="s">
        <v>440</v>
      </c>
      <c r="B510" s="567" t="s">
        <v>441</v>
      </c>
      <c r="C510" s="567" t="s">
        <v>582</v>
      </c>
      <c r="D510" s="567" t="s">
        <v>11753</v>
      </c>
      <c r="E510" s="568" t="s">
        <v>25</v>
      </c>
      <c r="F510" s="567" t="s">
        <v>25</v>
      </c>
      <c r="G510" s="567">
        <v>89235</v>
      </c>
      <c r="H510" s="567" t="s">
        <v>639</v>
      </c>
      <c r="I510" s="567" t="s">
        <v>65</v>
      </c>
      <c r="J510" s="567" t="s">
        <v>253</v>
      </c>
      <c r="K510" s="568">
        <v>195.46</v>
      </c>
      <c r="L510" s="567" t="s">
        <v>254</v>
      </c>
    </row>
    <row r="511" spans="1:12" x14ac:dyDescent="0.35">
      <c r="A511" s="567" t="s">
        <v>440</v>
      </c>
      <c r="B511" s="567" t="s">
        <v>441</v>
      </c>
      <c r="C511" s="567" t="s">
        <v>582</v>
      </c>
      <c r="D511" s="567" t="s">
        <v>11753</v>
      </c>
      <c r="E511" s="568" t="s">
        <v>25</v>
      </c>
      <c r="F511" s="567" t="s">
        <v>25</v>
      </c>
      <c r="G511" s="567">
        <v>89243</v>
      </c>
      <c r="H511" s="567" t="s">
        <v>640</v>
      </c>
      <c r="I511" s="567" t="s">
        <v>65</v>
      </c>
      <c r="J511" s="567" t="s">
        <v>253</v>
      </c>
      <c r="K511" s="568">
        <v>433.8</v>
      </c>
      <c r="L511" s="567" t="s">
        <v>254</v>
      </c>
    </row>
    <row r="512" spans="1:12" x14ac:dyDescent="0.35">
      <c r="A512" s="567" t="s">
        <v>440</v>
      </c>
      <c r="B512" s="567" t="s">
        <v>441</v>
      </c>
      <c r="C512" s="567" t="s">
        <v>582</v>
      </c>
      <c r="D512" s="567" t="s">
        <v>11753</v>
      </c>
      <c r="E512" s="568" t="s">
        <v>25</v>
      </c>
      <c r="F512" s="567" t="s">
        <v>25</v>
      </c>
      <c r="G512" s="567">
        <v>89251</v>
      </c>
      <c r="H512" s="567" t="s">
        <v>641</v>
      </c>
      <c r="I512" s="567" t="s">
        <v>65</v>
      </c>
      <c r="J512" s="567" t="s">
        <v>253</v>
      </c>
      <c r="K512" s="568">
        <v>379.18</v>
      </c>
      <c r="L512" s="567" t="s">
        <v>254</v>
      </c>
    </row>
    <row r="513" spans="1:12" x14ac:dyDescent="0.35">
      <c r="A513" s="567" t="s">
        <v>440</v>
      </c>
      <c r="B513" s="567" t="s">
        <v>441</v>
      </c>
      <c r="C513" s="567" t="s">
        <v>582</v>
      </c>
      <c r="D513" s="567" t="s">
        <v>11753</v>
      </c>
      <c r="E513" s="568" t="s">
        <v>25</v>
      </c>
      <c r="F513" s="567" t="s">
        <v>25</v>
      </c>
      <c r="G513" s="567">
        <v>89258</v>
      </c>
      <c r="H513" s="567" t="s">
        <v>642</v>
      </c>
      <c r="I513" s="567" t="s">
        <v>65</v>
      </c>
      <c r="J513" s="567" t="s">
        <v>253</v>
      </c>
      <c r="K513" s="568">
        <v>123.82</v>
      </c>
      <c r="L513" s="567" t="s">
        <v>254</v>
      </c>
    </row>
    <row r="514" spans="1:12" x14ac:dyDescent="0.35">
      <c r="A514" s="567" t="s">
        <v>440</v>
      </c>
      <c r="B514" s="567" t="s">
        <v>441</v>
      </c>
      <c r="C514" s="567" t="s">
        <v>582</v>
      </c>
      <c r="D514" s="567" t="s">
        <v>11753</v>
      </c>
      <c r="E514" s="568" t="s">
        <v>25</v>
      </c>
      <c r="F514" s="567" t="s">
        <v>25</v>
      </c>
      <c r="G514" s="567">
        <v>89273</v>
      </c>
      <c r="H514" s="567" t="s">
        <v>643</v>
      </c>
      <c r="I514" s="567" t="s">
        <v>65</v>
      </c>
      <c r="J514" s="567" t="s">
        <v>253</v>
      </c>
      <c r="K514" s="568">
        <v>66.95</v>
      </c>
      <c r="L514" s="567" t="s">
        <v>254</v>
      </c>
    </row>
    <row r="515" spans="1:12" x14ac:dyDescent="0.35">
      <c r="A515" s="567" t="s">
        <v>440</v>
      </c>
      <c r="B515" s="567" t="s">
        <v>441</v>
      </c>
      <c r="C515" s="567" t="s">
        <v>582</v>
      </c>
      <c r="D515" s="567" t="s">
        <v>11753</v>
      </c>
      <c r="E515" s="568" t="s">
        <v>25</v>
      </c>
      <c r="F515" s="567" t="s">
        <v>25</v>
      </c>
      <c r="G515" s="567">
        <v>89279</v>
      </c>
      <c r="H515" s="567" t="s">
        <v>644</v>
      </c>
      <c r="I515" s="567" t="s">
        <v>65</v>
      </c>
      <c r="J515" s="567" t="s">
        <v>308</v>
      </c>
      <c r="K515" s="568">
        <v>1.82</v>
      </c>
      <c r="L515" s="567" t="s">
        <v>254</v>
      </c>
    </row>
    <row r="516" spans="1:12" x14ac:dyDescent="0.35">
      <c r="A516" s="567" t="s">
        <v>440</v>
      </c>
      <c r="B516" s="567" t="s">
        <v>441</v>
      </c>
      <c r="C516" s="567" t="s">
        <v>582</v>
      </c>
      <c r="D516" s="567" t="s">
        <v>11753</v>
      </c>
      <c r="E516" s="568" t="s">
        <v>25</v>
      </c>
      <c r="F516" s="567" t="s">
        <v>25</v>
      </c>
      <c r="G516" s="567">
        <v>89877</v>
      </c>
      <c r="H516" s="567" t="s">
        <v>645</v>
      </c>
      <c r="I516" s="567" t="s">
        <v>65</v>
      </c>
      <c r="J516" s="567" t="s">
        <v>253</v>
      </c>
      <c r="K516" s="568">
        <v>51.98</v>
      </c>
      <c r="L516" s="567" t="s">
        <v>254</v>
      </c>
    </row>
    <row r="517" spans="1:12" x14ac:dyDescent="0.35">
      <c r="A517" s="567" t="s">
        <v>440</v>
      </c>
      <c r="B517" s="567" t="s">
        <v>441</v>
      </c>
      <c r="C517" s="567" t="s">
        <v>582</v>
      </c>
      <c r="D517" s="567" t="s">
        <v>11753</v>
      </c>
      <c r="E517" s="568" t="s">
        <v>25</v>
      </c>
      <c r="F517" s="567" t="s">
        <v>25</v>
      </c>
      <c r="G517" s="567">
        <v>89884</v>
      </c>
      <c r="H517" s="567" t="s">
        <v>646</v>
      </c>
      <c r="I517" s="567" t="s">
        <v>65</v>
      </c>
      <c r="J517" s="567" t="s">
        <v>253</v>
      </c>
      <c r="K517" s="568">
        <v>54.09</v>
      </c>
      <c r="L517" s="567" t="s">
        <v>254</v>
      </c>
    </row>
    <row r="518" spans="1:12" x14ac:dyDescent="0.35">
      <c r="A518" s="567" t="s">
        <v>440</v>
      </c>
      <c r="B518" s="567" t="s">
        <v>441</v>
      </c>
      <c r="C518" s="567" t="s">
        <v>582</v>
      </c>
      <c r="D518" s="567" t="s">
        <v>11753</v>
      </c>
      <c r="E518" s="568" t="s">
        <v>25</v>
      </c>
      <c r="F518" s="567" t="s">
        <v>25</v>
      </c>
      <c r="G518" s="567">
        <v>90587</v>
      </c>
      <c r="H518" s="567" t="s">
        <v>647</v>
      </c>
      <c r="I518" s="567" t="s">
        <v>65</v>
      </c>
      <c r="J518" s="567" t="s">
        <v>253</v>
      </c>
      <c r="K518" s="568">
        <v>0.43</v>
      </c>
      <c r="L518" s="567" t="s">
        <v>254</v>
      </c>
    </row>
    <row r="519" spans="1:12" x14ac:dyDescent="0.35">
      <c r="A519" s="567" t="s">
        <v>440</v>
      </c>
      <c r="B519" s="567" t="s">
        <v>441</v>
      </c>
      <c r="C519" s="567" t="s">
        <v>582</v>
      </c>
      <c r="D519" s="567" t="s">
        <v>11753</v>
      </c>
      <c r="E519" s="568" t="s">
        <v>25</v>
      </c>
      <c r="F519" s="567" t="s">
        <v>25</v>
      </c>
      <c r="G519" s="567">
        <v>90626</v>
      </c>
      <c r="H519" s="567" t="s">
        <v>648</v>
      </c>
      <c r="I519" s="567" t="s">
        <v>65</v>
      </c>
      <c r="J519" s="567" t="s">
        <v>308</v>
      </c>
      <c r="K519" s="568">
        <v>2.33</v>
      </c>
      <c r="L519" s="567" t="s">
        <v>254</v>
      </c>
    </row>
    <row r="520" spans="1:12" x14ac:dyDescent="0.35">
      <c r="A520" s="567" t="s">
        <v>440</v>
      </c>
      <c r="B520" s="567" t="s">
        <v>441</v>
      </c>
      <c r="C520" s="567" t="s">
        <v>582</v>
      </c>
      <c r="D520" s="567" t="s">
        <v>11753</v>
      </c>
      <c r="E520" s="568" t="s">
        <v>25</v>
      </c>
      <c r="F520" s="567" t="s">
        <v>25</v>
      </c>
      <c r="G520" s="567">
        <v>90632</v>
      </c>
      <c r="H520" s="567" t="s">
        <v>649</v>
      </c>
      <c r="I520" s="567" t="s">
        <v>65</v>
      </c>
      <c r="J520" s="567" t="s">
        <v>253</v>
      </c>
      <c r="K520" s="568">
        <v>58.01</v>
      </c>
      <c r="L520" s="567" t="s">
        <v>254</v>
      </c>
    </row>
    <row r="521" spans="1:12" x14ac:dyDescent="0.35">
      <c r="A521" s="567" t="s">
        <v>440</v>
      </c>
      <c r="B521" s="567" t="s">
        <v>441</v>
      </c>
      <c r="C521" s="567" t="s">
        <v>582</v>
      </c>
      <c r="D521" s="567" t="s">
        <v>11753</v>
      </c>
      <c r="E521" s="568" t="s">
        <v>25</v>
      </c>
      <c r="F521" s="567" t="s">
        <v>25</v>
      </c>
      <c r="G521" s="567">
        <v>90638</v>
      </c>
      <c r="H521" s="567" t="s">
        <v>650</v>
      </c>
      <c r="I521" s="567" t="s">
        <v>65</v>
      </c>
      <c r="J521" s="567" t="s">
        <v>308</v>
      </c>
      <c r="K521" s="568">
        <v>4.6399999999999997</v>
      </c>
      <c r="L521" s="567" t="s">
        <v>254</v>
      </c>
    </row>
    <row r="522" spans="1:12" x14ac:dyDescent="0.35">
      <c r="A522" s="567" t="s">
        <v>440</v>
      </c>
      <c r="B522" s="567" t="s">
        <v>441</v>
      </c>
      <c r="C522" s="567" t="s">
        <v>582</v>
      </c>
      <c r="D522" s="567" t="s">
        <v>11753</v>
      </c>
      <c r="E522" s="568" t="s">
        <v>25</v>
      </c>
      <c r="F522" s="567" t="s">
        <v>25</v>
      </c>
      <c r="G522" s="567">
        <v>90644</v>
      </c>
      <c r="H522" s="567" t="s">
        <v>651</v>
      </c>
      <c r="I522" s="567" t="s">
        <v>65</v>
      </c>
      <c r="J522" s="567" t="s">
        <v>308</v>
      </c>
      <c r="K522" s="568">
        <v>6.92</v>
      </c>
      <c r="L522" s="567" t="s">
        <v>254</v>
      </c>
    </row>
    <row r="523" spans="1:12" x14ac:dyDescent="0.35">
      <c r="A523" s="567" t="s">
        <v>440</v>
      </c>
      <c r="B523" s="567" t="s">
        <v>441</v>
      </c>
      <c r="C523" s="567" t="s">
        <v>582</v>
      </c>
      <c r="D523" s="567" t="s">
        <v>11753</v>
      </c>
      <c r="E523" s="568" t="s">
        <v>25</v>
      </c>
      <c r="F523" s="567" t="s">
        <v>25</v>
      </c>
      <c r="G523" s="567">
        <v>90651</v>
      </c>
      <c r="H523" s="567" t="s">
        <v>652</v>
      </c>
      <c r="I523" s="567" t="s">
        <v>65</v>
      </c>
      <c r="J523" s="567" t="s">
        <v>308</v>
      </c>
      <c r="K523" s="568">
        <v>0.77</v>
      </c>
      <c r="L523" s="567" t="s">
        <v>254</v>
      </c>
    </row>
    <row r="524" spans="1:12" x14ac:dyDescent="0.35">
      <c r="A524" s="567" t="s">
        <v>440</v>
      </c>
      <c r="B524" s="567" t="s">
        <v>441</v>
      </c>
      <c r="C524" s="567" t="s">
        <v>582</v>
      </c>
      <c r="D524" s="567" t="s">
        <v>11753</v>
      </c>
      <c r="E524" s="568" t="s">
        <v>25</v>
      </c>
      <c r="F524" s="567" t="s">
        <v>25</v>
      </c>
      <c r="G524" s="567">
        <v>90657</v>
      </c>
      <c r="H524" s="567" t="s">
        <v>653</v>
      </c>
      <c r="I524" s="567" t="s">
        <v>65</v>
      </c>
      <c r="J524" s="567" t="s">
        <v>308</v>
      </c>
      <c r="K524" s="568">
        <v>4.5</v>
      </c>
      <c r="L524" s="567" t="s">
        <v>254</v>
      </c>
    </row>
    <row r="525" spans="1:12" x14ac:dyDescent="0.35">
      <c r="A525" s="567" t="s">
        <v>440</v>
      </c>
      <c r="B525" s="567" t="s">
        <v>441</v>
      </c>
      <c r="C525" s="567" t="s">
        <v>582</v>
      </c>
      <c r="D525" s="567" t="s">
        <v>11753</v>
      </c>
      <c r="E525" s="568" t="s">
        <v>25</v>
      </c>
      <c r="F525" s="567" t="s">
        <v>25</v>
      </c>
      <c r="G525" s="567">
        <v>90663</v>
      </c>
      <c r="H525" s="567" t="s">
        <v>654</v>
      </c>
      <c r="I525" s="567" t="s">
        <v>65</v>
      </c>
      <c r="J525" s="567" t="s">
        <v>308</v>
      </c>
      <c r="K525" s="568">
        <v>4.83</v>
      </c>
      <c r="L525" s="567" t="s">
        <v>254</v>
      </c>
    </row>
    <row r="526" spans="1:12" x14ac:dyDescent="0.35">
      <c r="A526" s="567" t="s">
        <v>440</v>
      </c>
      <c r="B526" s="567" t="s">
        <v>441</v>
      </c>
      <c r="C526" s="567" t="s">
        <v>582</v>
      </c>
      <c r="D526" s="567" t="s">
        <v>11753</v>
      </c>
      <c r="E526" s="568" t="s">
        <v>25</v>
      </c>
      <c r="F526" s="567" t="s">
        <v>25</v>
      </c>
      <c r="G526" s="567">
        <v>90669</v>
      </c>
      <c r="H526" s="567" t="s">
        <v>655</v>
      </c>
      <c r="I526" s="567" t="s">
        <v>65</v>
      </c>
      <c r="J526" s="567" t="s">
        <v>253</v>
      </c>
      <c r="K526" s="568">
        <v>6.22</v>
      </c>
      <c r="L526" s="567" t="s">
        <v>254</v>
      </c>
    </row>
    <row r="527" spans="1:12" x14ac:dyDescent="0.35">
      <c r="A527" s="567" t="s">
        <v>440</v>
      </c>
      <c r="B527" s="567" t="s">
        <v>441</v>
      </c>
      <c r="C527" s="567" t="s">
        <v>582</v>
      </c>
      <c r="D527" s="567" t="s">
        <v>11753</v>
      </c>
      <c r="E527" s="568" t="s">
        <v>25</v>
      </c>
      <c r="F527" s="567" t="s">
        <v>25</v>
      </c>
      <c r="G527" s="567">
        <v>90675</v>
      </c>
      <c r="H527" s="567" t="s">
        <v>656</v>
      </c>
      <c r="I527" s="567" t="s">
        <v>65</v>
      </c>
      <c r="J527" s="567" t="s">
        <v>253</v>
      </c>
      <c r="K527" s="568">
        <v>213.97</v>
      </c>
      <c r="L527" s="567" t="s">
        <v>254</v>
      </c>
    </row>
    <row r="528" spans="1:12" x14ac:dyDescent="0.35">
      <c r="A528" s="567" t="s">
        <v>440</v>
      </c>
      <c r="B528" s="567" t="s">
        <v>441</v>
      </c>
      <c r="C528" s="567" t="s">
        <v>582</v>
      </c>
      <c r="D528" s="567" t="s">
        <v>11753</v>
      </c>
      <c r="E528" s="568" t="s">
        <v>25</v>
      </c>
      <c r="F528" s="567" t="s">
        <v>25</v>
      </c>
      <c r="G528" s="567">
        <v>90681</v>
      </c>
      <c r="H528" s="567" t="s">
        <v>657</v>
      </c>
      <c r="I528" s="567" t="s">
        <v>65</v>
      </c>
      <c r="J528" s="567" t="s">
        <v>253</v>
      </c>
      <c r="K528" s="568">
        <v>123.87</v>
      </c>
      <c r="L528" s="567" t="s">
        <v>254</v>
      </c>
    </row>
    <row r="529" spans="1:12" x14ac:dyDescent="0.35">
      <c r="A529" s="567" t="s">
        <v>440</v>
      </c>
      <c r="B529" s="567" t="s">
        <v>441</v>
      </c>
      <c r="C529" s="567" t="s">
        <v>582</v>
      </c>
      <c r="D529" s="567" t="s">
        <v>11753</v>
      </c>
      <c r="E529" s="568" t="s">
        <v>25</v>
      </c>
      <c r="F529" s="567" t="s">
        <v>25</v>
      </c>
      <c r="G529" s="567">
        <v>90687</v>
      </c>
      <c r="H529" s="567" t="s">
        <v>658</v>
      </c>
      <c r="I529" s="567" t="s">
        <v>65</v>
      </c>
      <c r="J529" s="567" t="s">
        <v>253</v>
      </c>
      <c r="K529" s="568">
        <v>48.36</v>
      </c>
      <c r="L529" s="567" t="s">
        <v>254</v>
      </c>
    </row>
    <row r="530" spans="1:12" x14ac:dyDescent="0.35">
      <c r="A530" s="567" t="s">
        <v>440</v>
      </c>
      <c r="B530" s="567" t="s">
        <v>441</v>
      </c>
      <c r="C530" s="567" t="s">
        <v>582</v>
      </c>
      <c r="D530" s="567" t="s">
        <v>11753</v>
      </c>
      <c r="E530" s="568" t="s">
        <v>25</v>
      </c>
      <c r="F530" s="567" t="s">
        <v>25</v>
      </c>
      <c r="G530" s="567">
        <v>90693</v>
      </c>
      <c r="H530" s="567" t="s">
        <v>659</v>
      </c>
      <c r="I530" s="567" t="s">
        <v>65</v>
      </c>
      <c r="J530" s="567" t="s">
        <v>253</v>
      </c>
      <c r="K530" s="568">
        <v>32.04</v>
      </c>
      <c r="L530" s="567" t="s">
        <v>254</v>
      </c>
    </row>
    <row r="531" spans="1:12" x14ac:dyDescent="0.35">
      <c r="A531" s="567" t="s">
        <v>440</v>
      </c>
      <c r="B531" s="567" t="s">
        <v>441</v>
      </c>
      <c r="C531" s="567" t="s">
        <v>582</v>
      </c>
      <c r="D531" s="567" t="s">
        <v>11753</v>
      </c>
      <c r="E531" s="568" t="s">
        <v>25</v>
      </c>
      <c r="F531" s="567" t="s">
        <v>25</v>
      </c>
      <c r="G531" s="567">
        <v>90965</v>
      </c>
      <c r="H531" s="567" t="s">
        <v>660</v>
      </c>
      <c r="I531" s="567" t="s">
        <v>65</v>
      </c>
      <c r="J531" s="567" t="s">
        <v>253</v>
      </c>
      <c r="K531" s="568">
        <v>5.25</v>
      </c>
      <c r="L531" s="567" t="s">
        <v>254</v>
      </c>
    </row>
    <row r="532" spans="1:12" x14ac:dyDescent="0.35">
      <c r="A532" s="567" t="s">
        <v>440</v>
      </c>
      <c r="B532" s="567" t="s">
        <v>441</v>
      </c>
      <c r="C532" s="567" t="s">
        <v>582</v>
      </c>
      <c r="D532" s="567" t="s">
        <v>11753</v>
      </c>
      <c r="E532" s="568" t="s">
        <v>25</v>
      </c>
      <c r="F532" s="567" t="s">
        <v>25</v>
      </c>
      <c r="G532" s="567">
        <v>90973</v>
      </c>
      <c r="H532" s="567" t="s">
        <v>661</v>
      </c>
      <c r="I532" s="567" t="s">
        <v>65</v>
      </c>
      <c r="J532" s="567" t="s">
        <v>253</v>
      </c>
      <c r="K532" s="568">
        <v>5.26</v>
      </c>
      <c r="L532" s="567" t="s">
        <v>254</v>
      </c>
    </row>
    <row r="533" spans="1:12" x14ac:dyDescent="0.35">
      <c r="A533" s="567" t="s">
        <v>440</v>
      </c>
      <c r="B533" s="567" t="s">
        <v>441</v>
      </c>
      <c r="C533" s="567" t="s">
        <v>582</v>
      </c>
      <c r="D533" s="567" t="s">
        <v>11753</v>
      </c>
      <c r="E533" s="568" t="s">
        <v>25</v>
      </c>
      <c r="F533" s="567" t="s">
        <v>25</v>
      </c>
      <c r="G533" s="567">
        <v>90982</v>
      </c>
      <c r="H533" s="567" t="s">
        <v>662</v>
      </c>
      <c r="I533" s="567" t="s">
        <v>65</v>
      </c>
      <c r="J533" s="567" t="s">
        <v>253</v>
      </c>
      <c r="K533" s="568">
        <v>13.37</v>
      </c>
      <c r="L533" s="567" t="s">
        <v>254</v>
      </c>
    </row>
    <row r="534" spans="1:12" x14ac:dyDescent="0.35">
      <c r="A534" s="567" t="s">
        <v>440</v>
      </c>
      <c r="B534" s="567" t="s">
        <v>441</v>
      </c>
      <c r="C534" s="567" t="s">
        <v>582</v>
      </c>
      <c r="D534" s="567" t="s">
        <v>11753</v>
      </c>
      <c r="E534" s="568" t="s">
        <v>25</v>
      </c>
      <c r="F534" s="567" t="s">
        <v>25</v>
      </c>
      <c r="G534" s="567">
        <v>91001</v>
      </c>
      <c r="H534" s="567" t="s">
        <v>663</v>
      </c>
      <c r="I534" s="567" t="s">
        <v>65</v>
      </c>
      <c r="J534" s="567" t="s">
        <v>253</v>
      </c>
      <c r="K534" s="568">
        <v>6.24</v>
      </c>
      <c r="L534" s="567" t="s">
        <v>254</v>
      </c>
    </row>
    <row r="535" spans="1:12" x14ac:dyDescent="0.35">
      <c r="A535" s="567" t="s">
        <v>440</v>
      </c>
      <c r="B535" s="567" t="s">
        <v>441</v>
      </c>
      <c r="C535" s="567" t="s">
        <v>582</v>
      </c>
      <c r="D535" s="567" t="s">
        <v>11753</v>
      </c>
      <c r="E535" s="568" t="s">
        <v>25</v>
      </c>
      <c r="F535" s="567" t="s">
        <v>25</v>
      </c>
      <c r="G535" s="567">
        <v>91032</v>
      </c>
      <c r="H535" s="567" t="s">
        <v>664</v>
      </c>
      <c r="I535" s="567" t="s">
        <v>65</v>
      </c>
      <c r="J535" s="567" t="s">
        <v>253</v>
      </c>
      <c r="K535" s="568">
        <v>37.090000000000003</v>
      </c>
      <c r="L535" s="567" t="s">
        <v>254</v>
      </c>
    </row>
    <row r="536" spans="1:12" x14ac:dyDescent="0.35">
      <c r="A536" s="567" t="s">
        <v>440</v>
      </c>
      <c r="B536" s="567" t="s">
        <v>441</v>
      </c>
      <c r="C536" s="567" t="s">
        <v>582</v>
      </c>
      <c r="D536" s="567" t="s">
        <v>11753</v>
      </c>
      <c r="E536" s="568" t="s">
        <v>25</v>
      </c>
      <c r="F536" s="567" t="s">
        <v>25</v>
      </c>
      <c r="G536" s="567">
        <v>91278</v>
      </c>
      <c r="H536" s="567" t="s">
        <v>665</v>
      </c>
      <c r="I536" s="567" t="s">
        <v>65</v>
      </c>
      <c r="J536" s="567" t="s">
        <v>253</v>
      </c>
      <c r="K536" s="568">
        <v>0.54</v>
      </c>
      <c r="L536" s="567" t="s">
        <v>254</v>
      </c>
    </row>
    <row r="537" spans="1:12" x14ac:dyDescent="0.35">
      <c r="A537" s="567" t="s">
        <v>440</v>
      </c>
      <c r="B537" s="567" t="s">
        <v>441</v>
      </c>
      <c r="C537" s="567" t="s">
        <v>582</v>
      </c>
      <c r="D537" s="567" t="s">
        <v>11753</v>
      </c>
      <c r="E537" s="568" t="s">
        <v>25</v>
      </c>
      <c r="F537" s="567" t="s">
        <v>25</v>
      </c>
      <c r="G537" s="567">
        <v>91285</v>
      </c>
      <c r="H537" s="567" t="s">
        <v>666</v>
      </c>
      <c r="I537" s="567" t="s">
        <v>65</v>
      </c>
      <c r="J537" s="567" t="s">
        <v>308</v>
      </c>
      <c r="K537" s="568">
        <v>1.08</v>
      </c>
      <c r="L537" s="567" t="s">
        <v>254</v>
      </c>
    </row>
    <row r="538" spans="1:12" x14ac:dyDescent="0.35">
      <c r="A538" s="567" t="s">
        <v>440</v>
      </c>
      <c r="B538" s="567" t="s">
        <v>441</v>
      </c>
      <c r="C538" s="567" t="s">
        <v>582</v>
      </c>
      <c r="D538" s="567" t="s">
        <v>11753</v>
      </c>
      <c r="E538" s="568" t="s">
        <v>25</v>
      </c>
      <c r="F538" s="567" t="s">
        <v>25</v>
      </c>
      <c r="G538" s="567">
        <v>91387</v>
      </c>
      <c r="H538" s="567" t="s">
        <v>667</v>
      </c>
      <c r="I538" s="567" t="s">
        <v>65</v>
      </c>
      <c r="J538" s="567" t="s">
        <v>253</v>
      </c>
      <c r="K538" s="568">
        <v>41.95</v>
      </c>
      <c r="L538" s="567" t="s">
        <v>254</v>
      </c>
    </row>
    <row r="539" spans="1:12" x14ac:dyDescent="0.35">
      <c r="A539" s="567" t="s">
        <v>440</v>
      </c>
      <c r="B539" s="567" t="s">
        <v>441</v>
      </c>
      <c r="C539" s="567" t="s">
        <v>582</v>
      </c>
      <c r="D539" s="567" t="s">
        <v>11753</v>
      </c>
      <c r="E539" s="568" t="s">
        <v>25</v>
      </c>
      <c r="F539" s="567" t="s">
        <v>25</v>
      </c>
      <c r="G539" s="567">
        <v>91395</v>
      </c>
      <c r="H539" s="567" t="s">
        <v>668</v>
      </c>
      <c r="I539" s="567" t="s">
        <v>65</v>
      </c>
      <c r="J539" s="567" t="s">
        <v>253</v>
      </c>
      <c r="K539" s="568">
        <v>33.58</v>
      </c>
      <c r="L539" s="567" t="s">
        <v>254</v>
      </c>
    </row>
    <row r="540" spans="1:12" x14ac:dyDescent="0.35">
      <c r="A540" s="567" t="s">
        <v>440</v>
      </c>
      <c r="B540" s="567" t="s">
        <v>441</v>
      </c>
      <c r="C540" s="567" t="s">
        <v>582</v>
      </c>
      <c r="D540" s="567" t="s">
        <v>11753</v>
      </c>
      <c r="E540" s="568" t="s">
        <v>25</v>
      </c>
      <c r="F540" s="567" t="s">
        <v>25</v>
      </c>
      <c r="G540" s="567">
        <v>91486</v>
      </c>
      <c r="H540" s="567" t="s">
        <v>669</v>
      </c>
      <c r="I540" s="567" t="s">
        <v>65</v>
      </c>
      <c r="J540" s="567" t="s">
        <v>253</v>
      </c>
      <c r="K540" s="568">
        <v>41.18</v>
      </c>
      <c r="L540" s="567" t="s">
        <v>254</v>
      </c>
    </row>
    <row r="541" spans="1:12" x14ac:dyDescent="0.35">
      <c r="A541" s="567" t="s">
        <v>440</v>
      </c>
      <c r="B541" s="567" t="s">
        <v>441</v>
      </c>
      <c r="C541" s="567" t="s">
        <v>582</v>
      </c>
      <c r="D541" s="567" t="s">
        <v>11753</v>
      </c>
      <c r="E541" s="568" t="s">
        <v>25</v>
      </c>
      <c r="F541" s="567" t="s">
        <v>25</v>
      </c>
      <c r="G541" s="567">
        <v>91534</v>
      </c>
      <c r="H541" s="567" t="s">
        <v>670</v>
      </c>
      <c r="I541" s="567" t="s">
        <v>65</v>
      </c>
      <c r="J541" s="567" t="s">
        <v>253</v>
      </c>
      <c r="K541" s="568">
        <v>15.18</v>
      </c>
      <c r="L541" s="567" t="s">
        <v>254</v>
      </c>
    </row>
    <row r="542" spans="1:12" x14ac:dyDescent="0.35">
      <c r="A542" s="567" t="s">
        <v>440</v>
      </c>
      <c r="B542" s="567" t="s">
        <v>441</v>
      </c>
      <c r="C542" s="567" t="s">
        <v>582</v>
      </c>
      <c r="D542" s="567" t="s">
        <v>11753</v>
      </c>
      <c r="E542" s="568" t="s">
        <v>25</v>
      </c>
      <c r="F542" s="567" t="s">
        <v>25</v>
      </c>
      <c r="G542" s="567">
        <v>91635</v>
      </c>
      <c r="H542" s="567" t="s">
        <v>671</v>
      </c>
      <c r="I542" s="567" t="s">
        <v>65</v>
      </c>
      <c r="J542" s="567" t="s">
        <v>253</v>
      </c>
      <c r="K542" s="568">
        <v>35.229999999999997</v>
      </c>
      <c r="L542" s="567" t="s">
        <v>254</v>
      </c>
    </row>
    <row r="543" spans="1:12" x14ac:dyDescent="0.35">
      <c r="A543" s="567" t="s">
        <v>440</v>
      </c>
      <c r="B543" s="567" t="s">
        <v>441</v>
      </c>
      <c r="C543" s="567" t="s">
        <v>582</v>
      </c>
      <c r="D543" s="567" t="s">
        <v>11753</v>
      </c>
      <c r="E543" s="568" t="s">
        <v>25</v>
      </c>
      <c r="F543" s="567" t="s">
        <v>25</v>
      </c>
      <c r="G543" s="567">
        <v>91646</v>
      </c>
      <c r="H543" s="567" t="s">
        <v>672</v>
      </c>
      <c r="I543" s="567" t="s">
        <v>65</v>
      </c>
      <c r="J543" s="567" t="s">
        <v>253</v>
      </c>
      <c r="K543" s="568">
        <v>59.36</v>
      </c>
      <c r="L543" s="567" t="s">
        <v>254</v>
      </c>
    </row>
    <row r="544" spans="1:12" x14ac:dyDescent="0.35">
      <c r="A544" s="567" t="s">
        <v>440</v>
      </c>
      <c r="B544" s="567" t="s">
        <v>441</v>
      </c>
      <c r="C544" s="567" t="s">
        <v>582</v>
      </c>
      <c r="D544" s="567" t="s">
        <v>11753</v>
      </c>
      <c r="E544" s="568" t="s">
        <v>25</v>
      </c>
      <c r="F544" s="567" t="s">
        <v>25</v>
      </c>
      <c r="G544" s="567">
        <v>91693</v>
      </c>
      <c r="H544" s="567" t="s">
        <v>673</v>
      </c>
      <c r="I544" s="567" t="s">
        <v>65</v>
      </c>
      <c r="J544" s="567" t="s">
        <v>308</v>
      </c>
      <c r="K544" s="568">
        <v>14.51</v>
      </c>
      <c r="L544" s="567" t="s">
        <v>254</v>
      </c>
    </row>
    <row r="545" spans="1:12" x14ac:dyDescent="0.35">
      <c r="A545" s="567" t="s">
        <v>440</v>
      </c>
      <c r="B545" s="567" t="s">
        <v>441</v>
      </c>
      <c r="C545" s="567" t="s">
        <v>582</v>
      </c>
      <c r="D545" s="567" t="s">
        <v>11753</v>
      </c>
      <c r="E545" s="568" t="s">
        <v>25</v>
      </c>
      <c r="F545" s="567" t="s">
        <v>25</v>
      </c>
      <c r="G545" s="567">
        <v>92044</v>
      </c>
      <c r="H545" s="567" t="s">
        <v>674</v>
      </c>
      <c r="I545" s="567" t="s">
        <v>65</v>
      </c>
      <c r="J545" s="567" t="s">
        <v>253</v>
      </c>
      <c r="K545" s="568">
        <v>6.52</v>
      </c>
      <c r="L545" s="567" t="s">
        <v>254</v>
      </c>
    </row>
    <row r="546" spans="1:12" x14ac:dyDescent="0.35">
      <c r="A546" s="567" t="s">
        <v>440</v>
      </c>
      <c r="B546" s="567" t="s">
        <v>441</v>
      </c>
      <c r="C546" s="567" t="s">
        <v>582</v>
      </c>
      <c r="D546" s="567" t="s">
        <v>11753</v>
      </c>
      <c r="E546" s="568" t="s">
        <v>25</v>
      </c>
      <c r="F546" s="567" t="s">
        <v>25</v>
      </c>
      <c r="G546" s="567">
        <v>92107</v>
      </c>
      <c r="H546" s="567" t="s">
        <v>675</v>
      </c>
      <c r="I546" s="567" t="s">
        <v>65</v>
      </c>
      <c r="J546" s="567" t="s">
        <v>253</v>
      </c>
      <c r="K546" s="568">
        <v>43.37</v>
      </c>
      <c r="L546" s="567" t="s">
        <v>254</v>
      </c>
    </row>
    <row r="547" spans="1:12" x14ac:dyDescent="0.35">
      <c r="A547" s="567" t="s">
        <v>440</v>
      </c>
      <c r="B547" s="567" t="s">
        <v>441</v>
      </c>
      <c r="C547" s="567" t="s">
        <v>582</v>
      </c>
      <c r="D547" s="567" t="s">
        <v>11753</v>
      </c>
      <c r="E547" s="568" t="s">
        <v>25</v>
      </c>
      <c r="F547" s="567" t="s">
        <v>25</v>
      </c>
      <c r="G547" s="567">
        <v>92113</v>
      </c>
      <c r="H547" s="567" t="s">
        <v>676</v>
      </c>
      <c r="I547" s="567" t="s">
        <v>65</v>
      </c>
      <c r="J547" s="567" t="s">
        <v>308</v>
      </c>
      <c r="K547" s="568">
        <v>1.08</v>
      </c>
      <c r="L547" s="567" t="s">
        <v>254</v>
      </c>
    </row>
    <row r="548" spans="1:12" x14ac:dyDescent="0.35">
      <c r="A548" s="567" t="s">
        <v>440</v>
      </c>
      <c r="B548" s="567" t="s">
        <v>441</v>
      </c>
      <c r="C548" s="567" t="s">
        <v>582</v>
      </c>
      <c r="D548" s="567" t="s">
        <v>11753</v>
      </c>
      <c r="E548" s="568" t="s">
        <v>25</v>
      </c>
      <c r="F548" s="567" t="s">
        <v>25</v>
      </c>
      <c r="G548" s="567">
        <v>92119</v>
      </c>
      <c r="H548" s="567" t="s">
        <v>677</v>
      </c>
      <c r="I548" s="567" t="s">
        <v>65</v>
      </c>
      <c r="J548" s="567" t="s">
        <v>308</v>
      </c>
      <c r="K548" s="568">
        <v>0.11</v>
      </c>
      <c r="L548" s="567" t="s">
        <v>254</v>
      </c>
    </row>
    <row r="549" spans="1:12" x14ac:dyDescent="0.35">
      <c r="A549" s="567" t="s">
        <v>440</v>
      </c>
      <c r="B549" s="567" t="s">
        <v>441</v>
      </c>
      <c r="C549" s="567" t="s">
        <v>582</v>
      </c>
      <c r="D549" s="567" t="s">
        <v>11753</v>
      </c>
      <c r="E549" s="568" t="s">
        <v>25</v>
      </c>
      <c r="F549" s="567" t="s">
        <v>25</v>
      </c>
      <c r="G549" s="567">
        <v>92139</v>
      </c>
      <c r="H549" s="567" t="s">
        <v>678</v>
      </c>
      <c r="I549" s="567" t="s">
        <v>65</v>
      </c>
      <c r="J549" s="567" t="s">
        <v>308</v>
      </c>
      <c r="K549" s="568">
        <v>27.93</v>
      </c>
      <c r="L549" s="567" t="s">
        <v>254</v>
      </c>
    </row>
    <row r="550" spans="1:12" x14ac:dyDescent="0.35">
      <c r="A550" s="567" t="s">
        <v>440</v>
      </c>
      <c r="B550" s="567" t="s">
        <v>441</v>
      </c>
      <c r="C550" s="567" t="s">
        <v>582</v>
      </c>
      <c r="D550" s="567" t="s">
        <v>11753</v>
      </c>
      <c r="E550" s="568" t="s">
        <v>25</v>
      </c>
      <c r="F550" s="567" t="s">
        <v>25</v>
      </c>
      <c r="G550" s="567">
        <v>92146</v>
      </c>
      <c r="H550" s="567" t="s">
        <v>679</v>
      </c>
      <c r="I550" s="567" t="s">
        <v>65</v>
      </c>
      <c r="J550" s="567" t="s">
        <v>308</v>
      </c>
      <c r="K550" s="568">
        <v>18.47</v>
      </c>
      <c r="L550" s="567" t="s">
        <v>254</v>
      </c>
    </row>
    <row r="551" spans="1:12" x14ac:dyDescent="0.35">
      <c r="A551" s="567" t="s">
        <v>440</v>
      </c>
      <c r="B551" s="567" t="s">
        <v>441</v>
      </c>
      <c r="C551" s="567" t="s">
        <v>582</v>
      </c>
      <c r="D551" s="567" t="s">
        <v>11753</v>
      </c>
      <c r="E551" s="568" t="s">
        <v>25</v>
      </c>
      <c r="F551" s="567" t="s">
        <v>25</v>
      </c>
      <c r="G551" s="567">
        <v>92243</v>
      </c>
      <c r="H551" s="567" t="s">
        <v>680</v>
      </c>
      <c r="I551" s="567" t="s">
        <v>65</v>
      </c>
      <c r="J551" s="567" t="s">
        <v>253</v>
      </c>
      <c r="K551" s="568">
        <v>48.54</v>
      </c>
      <c r="L551" s="567" t="s">
        <v>254</v>
      </c>
    </row>
    <row r="552" spans="1:12" x14ac:dyDescent="0.35">
      <c r="A552" s="567" t="s">
        <v>440</v>
      </c>
      <c r="B552" s="567" t="s">
        <v>441</v>
      </c>
      <c r="C552" s="567" t="s">
        <v>582</v>
      </c>
      <c r="D552" s="567" t="s">
        <v>11753</v>
      </c>
      <c r="E552" s="568" t="s">
        <v>25</v>
      </c>
      <c r="F552" s="567" t="s">
        <v>25</v>
      </c>
      <c r="G552" s="567">
        <v>92717</v>
      </c>
      <c r="H552" s="567" t="s">
        <v>681</v>
      </c>
      <c r="I552" s="567" t="s">
        <v>65</v>
      </c>
      <c r="J552" s="567" t="s">
        <v>308</v>
      </c>
      <c r="K552" s="568">
        <v>0.32</v>
      </c>
      <c r="L552" s="567" t="s">
        <v>254</v>
      </c>
    </row>
    <row r="553" spans="1:12" x14ac:dyDescent="0.35">
      <c r="A553" s="567" t="s">
        <v>440</v>
      </c>
      <c r="B553" s="567" t="s">
        <v>441</v>
      </c>
      <c r="C553" s="567" t="s">
        <v>582</v>
      </c>
      <c r="D553" s="567" t="s">
        <v>11753</v>
      </c>
      <c r="E553" s="568" t="s">
        <v>25</v>
      </c>
      <c r="F553" s="567" t="s">
        <v>25</v>
      </c>
      <c r="G553" s="567">
        <v>92961</v>
      </c>
      <c r="H553" s="567" t="s">
        <v>682</v>
      </c>
      <c r="I553" s="567" t="s">
        <v>65</v>
      </c>
      <c r="J553" s="567" t="s">
        <v>253</v>
      </c>
      <c r="K553" s="568">
        <v>5.04</v>
      </c>
      <c r="L553" s="567" t="s">
        <v>254</v>
      </c>
    </row>
    <row r="554" spans="1:12" x14ac:dyDescent="0.35">
      <c r="A554" s="567" t="s">
        <v>440</v>
      </c>
      <c r="B554" s="567" t="s">
        <v>441</v>
      </c>
      <c r="C554" s="567" t="s">
        <v>582</v>
      </c>
      <c r="D554" s="567" t="s">
        <v>11753</v>
      </c>
      <c r="E554" s="568" t="s">
        <v>25</v>
      </c>
      <c r="F554" s="567" t="s">
        <v>25</v>
      </c>
      <c r="G554" s="567">
        <v>92967</v>
      </c>
      <c r="H554" s="567" t="s">
        <v>683</v>
      </c>
      <c r="I554" s="567" t="s">
        <v>65</v>
      </c>
      <c r="J554" s="567" t="s">
        <v>308</v>
      </c>
      <c r="K554" s="568">
        <v>13.93</v>
      </c>
      <c r="L554" s="567" t="s">
        <v>254</v>
      </c>
    </row>
    <row r="555" spans="1:12" x14ac:dyDescent="0.35">
      <c r="A555" s="567" t="s">
        <v>440</v>
      </c>
      <c r="B555" s="567" t="s">
        <v>441</v>
      </c>
      <c r="C555" s="567" t="s">
        <v>582</v>
      </c>
      <c r="D555" s="567" t="s">
        <v>11753</v>
      </c>
      <c r="E555" s="568" t="s">
        <v>25</v>
      </c>
      <c r="F555" s="567" t="s">
        <v>25</v>
      </c>
      <c r="G555" s="567">
        <v>93225</v>
      </c>
      <c r="H555" s="567" t="s">
        <v>684</v>
      </c>
      <c r="I555" s="567" t="s">
        <v>65</v>
      </c>
      <c r="J555" s="567" t="s">
        <v>253</v>
      </c>
      <c r="K555" s="568">
        <v>324.74</v>
      </c>
      <c r="L555" s="567" t="s">
        <v>254</v>
      </c>
    </row>
    <row r="556" spans="1:12" x14ac:dyDescent="0.35">
      <c r="A556" s="567" t="s">
        <v>440</v>
      </c>
      <c r="B556" s="567" t="s">
        <v>441</v>
      </c>
      <c r="C556" s="567" t="s">
        <v>582</v>
      </c>
      <c r="D556" s="567" t="s">
        <v>11753</v>
      </c>
      <c r="E556" s="568" t="s">
        <v>25</v>
      </c>
      <c r="F556" s="567" t="s">
        <v>25</v>
      </c>
      <c r="G556" s="567">
        <v>93234</v>
      </c>
      <c r="H556" s="567" t="s">
        <v>685</v>
      </c>
      <c r="I556" s="567" t="s">
        <v>65</v>
      </c>
      <c r="J556" s="567" t="s">
        <v>308</v>
      </c>
      <c r="K556" s="568">
        <v>0.45</v>
      </c>
      <c r="L556" s="567" t="s">
        <v>254</v>
      </c>
    </row>
    <row r="557" spans="1:12" x14ac:dyDescent="0.35">
      <c r="A557" s="567" t="s">
        <v>440</v>
      </c>
      <c r="B557" s="567" t="s">
        <v>441</v>
      </c>
      <c r="C557" s="567" t="s">
        <v>582</v>
      </c>
      <c r="D557" s="567" t="s">
        <v>11753</v>
      </c>
      <c r="E557" s="568" t="s">
        <v>25</v>
      </c>
      <c r="F557" s="567" t="s">
        <v>25</v>
      </c>
      <c r="G557" s="567">
        <v>93244</v>
      </c>
      <c r="H557" s="567" t="s">
        <v>686</v>
      </c>
      <c r="I557" s="567" t="s">
        <v>65</v>
      </c>
      <c r="J557" s="567" t="s">
        <v>253</v>
      </c>
      <c r="K557" s="568">
        <v>47.47</v>
      </c>
      <c r="L557" s="567" t="s">
        <v>254</v>
      </c>
    </row>
    <row r="558" spans="1:12" x14ac:dyDescent="0.35">
      <c r="A558" s="567" t="s">
        <v>440</v>
      </c>
      <c r="B558" s="567" t="s">
        <v>441</v>
      </c>
      <c r="C558" s="567" t="s">
        <v>582</v>
      </c>
      <c r="D558" s="567" t="s">
        <v>11753</v>
      </c>
      <c r="E558" s="568" t="s">
        <v>25</v>
      </c>
      <c r="F558" s="567" t="s">
        <v>25</v>
      </c>
      <c r="G558" s="567">
        <v>93274</v>
      </c>
      <c r="H558" s="567" t="s">
        <v>687</v>
      </c>
      <c r="I558" s="567" t="s">
        <v>65</v>
      </c>
      <c r="J558" s="567" t="s">
        <v>253</v>
      </c>
      <c r="K558" s="568">
        <v>57.35</v>
      </c>
      <c r="L558" s="567" t="s">
        <v>254</v>
      </c>
    </row>
    <row r="559" spans="1:12" x14ac:dyDescent="0.35">
      <c r="A559" s="567" t="s">
        <v>440</v>
      </c>
      <c r="B559" s="567" t="s">
        <v>441</v>
      </c>
      <c r="C559" s="567" t="s">
        <v>582</v>
      </c>
      <c r="D559" s="567" t="s">
        <v>11753</v>
      </c>
      <c r="E559" s="568" t="s">
        <v>25</v>
      </c>
      <c r="F559" s="567" t="s">
        <v>25</v>
      </c>
      <c r="G559" s="567">
        <v>93282</v>
      </c>
      <c r="H559" s="567" t="s">
        <v>95</v>
      </c>
      <c r="I559" s="567" t="s">
        <v>65</v>
      </c>
      <c r="J559" s="567" t="s">
        <v>308</v>
      </c>
      <c r="K559" s="568">
        <v>14.19</v>
      </c>
      <c r="L559" s="567" t="s">
        <v>254</v>
      </c>
    </row>
    <row r="560" spans="1:12" x14ac:dyDescent="0.35">
      <c r="A560" s="567" t="s">
        <v>440</v>
      </c>
      <c r="B560" s="567" t="s">
        <v>441</v>
      </c>
      <c r="C560" s="567" t="s">
        <v>582</v>
      </c>
      <c r="D560" s="567" t="s">
        <v>11753</v>
      </c>
      <c r="E560" s="568" t="s">
        <v>25</v>
      </c>
      <c r="F560" s="567" t="s">
        <v>25</v>
      </c>
      <c r="G560" s="567">
        <v>93288</v>
      </c>
      <c r="H560" s="567" t="s">
        <v>64</v>
      </c>
      <c r="I560" s="567" t="s">
        <v>65</v>
      </c>
      <c r="J560" s="567" t="s">
        <v>253</v>
      </c>
      <c r="K560" s="568">
        <v>116.76</v>
      </c>
      <c r="L560" s="567" t="s">
        <v>254</v>
      </c>
    </row>
    <row r="561" spans="1:12" x14ac:dyDescent="0.35">
      <c r="A561" s="567" t="s">
        <v>440</v>
      </c>
      <c r="B561" s="567" t="s">
        <v>441</v>
      </c>
      <c r="C561" s="567" t="s">
        <v>582</v>
      </c>
      <c r="D561" s="567" t="s">
        <v>11753</v>
      </c>
      <c r="E561" s="568" t="s">
        <v>25</v>
      </c>
      <c r="F561" s="567" t="s">
        <v>25</v>
      </c>
      <c r="G561" s="567">
        <v>93403</v>
      </c>
      <c r="H561" s="567" t="s">
        <v>688</v>
      </c>
      <c r="I561" s="567" t="s">
        <v>65</v>
      </c>
      <c r="J561" s="567" t="s">
        <v>253</v>
      </c>
      <c r="K561" s="568">
        <v>35.229999999999997</v>
      </c>
      <c r="L561" s="567" t="s">
        <v>254</v>
      </c>
    </row>
    <row r="562" spans="1:12" x14ac:dyDescent="0.35">
      <c r="A562" s="567" t="s">
        <v>440</v>
      </c>
      <c r="B562" s="567" t="s">
        <v>441</v>
      </c>
      <c r="C562" s="567" t="s">
        <v>582</v>
      </c>
      <c r="D562" s="567" t="s">
        <v>11753</v>
      </c>
      <c r="E562" s="568" t="s">
        <v>25</v>
      </c>
      <c r="F562" s="567" t="s">
        <v>25</v>
      </c>
      <c r="G562" s="567">
        <v>93409</v>
      </c>
      <c r="H562" s="567" t="s">
        <v>689</v>
      </c>
      <c r="I562" s="567" t="s">
        <v>65</v>
      </c>
      <c r="J562" s="567" t="s">
        <v>253</v>
      </c>
      <c r="K562" s="568">
        <v>23.38</v>
      </c>
      <c r="L562" s="567" t="s">
        <v>254</v>
      </c>
    </row>
    <row r="563" spans="1:12" x14ac:dyDescent="0.35">
      <c r="A563" s="567" t="s">
        <v>440</v>
      </c>
      <c r="B563" s="567" t="s">
        <v>441</v>
      </c>
      <c r="C563" s="567" t="s">
        <v>582</v>
      </c>
      <c r="D563" s="567" t="s">
        <v>11753</v>
      </c>
      <c r="E563" s="568" t="s">
        <v>25</v>
      </c>
      <c r="F563" s="567" t="s">
        <v>25</v>
      </c>
      <c r="G563" s="567">
        <v>93416</v>
      </c>
      <c r="H563" s="567" t="s">
        <v>690</v>
      </c>
      <c r="I563" s="567" t="s">
        <v>65</v>
      </c>
      <c r="J563" s="567" t="s">
        <v>253</v>
      </c>
      <c r="K563" s="568">
        <v>0.27</v>
      </c>
      <c r="L563" s="567" t="s">
        <v>254</v>
      </c>
    </row>
    <row r="564" spans="1:12" x14ac:dyDescent="0.35">
      <c r="A564" s="567" t="s">
        <v>440</v>
      </c>
      <c r="B564" s="567" t="s">
        <v>441</v>
      </c>
      <c r="C564" s="567" t="s">
        <v>582</v>
      </c>
      <c r="D564" s="567" t="s">
        <v>11753</v>
      </c>
      <c r="E564" s="568" t="s">
        <v>25</v>
      </c>
      <c r="F564" s="567" t="s">
        <v>25</v>
      </c>
      <c r="G564" s="567">
        <v>93422</v>
      </c>
      <c r="H564" s="567" t="s">
        <v>691</v>
      </c>
      <c r="I564" s="567" t="s">
        <v>65</v>
      </c>
      <c r="J564" s="567" t="s">
        <v>253</v>
      </c>
      <c r="K564" s="568">
        <v>3.65</v>
      </c>
      <c r="L564" s="567" t="s">
        <v>254</v>
      </c>
    </row>
    <row r="565" spans="1:12" x14ac:dyDescent="0.35">
      <c r="A565" s="567" t="s">
        <v>440</v>
      </c>
      <c r="B565" s="567" t="s">
        <v>441</v>
      </c>
      <c r="C565" s="567" t="s">
        <v>582</v>
      </c>
      <c r="D565" s="567" t="s">
        <v>11753</v>
      </c>
      <c r="E565" s="568" t="s">
        <v>25</v>
      </c>
      <c r="F565" s="567" t="s">
        <v>25</v>
      </c>
      <c r="G565" s="567">
        <v>93428</v>
      </c>
      <c r="H565" s="567" t="s">
        <v>692</v>
      </c>
      <c r="I565" s="567" t="s">
        <v>65</v>
      </c>
      <c r="J565" s="567" t="s">
        <v>253</v>
      </c>
      <c r="K565" s="568">
        <v>5.16</v>
      </c>
      <c r="L565" s="567" t="s">
        <v>254</v>
      </c>
    </row>
    <row r="566" spans="1:12" x14ac:dyDescent="0.35">
      <c r="A566" s="567" t="s">
        <v>440</v>
      </c>
      <c r="B566" s="567" t="s">
        <v>441</v>
      </c>
      <c r="C566" s="567" t="s">
        <v>582</v>
      </c>
      <c r="D566" s="567" t="s">
        <v>11753</v>
      </c>
      <c r="E566" s="568" t="s">
        <v>25</v>
      </c>
      <c r="F566" s="567" t="s">
        <v>25</v>
      </c>
      <c r="G566" s="567">
        <v>93434</v>
      </c>
      <c r="H566" s="567" t="s">
        <v>693</v>
      </c>
      <c r="I566" s="567" t="s">
        <v>65</v>
      </c>
      <c r="J566" s="567" t="s">
        <v>253</v>
      </c>
      <c r="K566" s="568">
        <v>200.55</v>
      </c>
      <c r="L566" s="567" t="s">
        <v>254</v>
      </c>
    </row>
    <row r="567" spans="1:12" x14ac:dyDescent="0.35">
      <c r="A567" s="567" t="s">
        <v>440</v>
      </c>
      <c r="B567" s="567" t="s">
        <v>441</v>
      </c>
      <c r="C567" s="567" t="s">
        <v>582</v>
      </c>
      <c r="D567" s="567" t="s">
        <v>11753</v>
      </c>
      <c r="E567" s="568" t="s">
        <v>25</v>
      </c>
      <c r="F567" s="567" t="s">
        <v>25</v>
      </c>
      <c r="G567" s="567">
        <v>93440</v>
      </c>
      <c r="H567" s="567" t="s">
        <v>694</v>
      </c>
      <c r="I567" s="567" t="s">
        <v>65</v>
      </c>
      <c r="J567" s="567" t="s">
        <v>253</v>
      </c>
      <c r="K567" s="568">
        <v>82.76</v>
      </c>
      <c r="L567" s="567" t="s">
        <v>254</v>
      </c>
    </row>
    <row r="568" spans="1:12" x14ac:dyDescent="0.35">
      <c r="A568" s="567" t="s">
        <v>440</v>
      </c>
      <c r="B568" s="567" t="s">
        <v>441</v>
      </c>
      <c r="C568" s="567" t="s">
        <v>582</v>
      </c>
      <c r="D568" s="567" t="s">
        <v>11753</v>
      </c>
      <c r="E568" s="568" t="s">
        <v>25</v>
      </c>
      <c r="F568" s="567" t="s">
        <v>25</v>
      </c>
      <c r="G568" s="567">
        <v>95122</v>
      </c>
      <c r="H568" s="567" t="s">
        <v>695</v>
      </c>
      <c r="I568" s="567" t="s">
        <v>65</v>
      </c>
      <c r="J568" s="567" t="s">
        <v>253</v>
      </c>
      <c r="K568" s="568">
        <v>140.16999999999999</v>
      </c>
      <c r="L568" s="567" t="s">
        <v>254</v>
      </c>
    </row>
    <row r="569" spans="1:12" x14ac:dyDescent="0.35">
      <c r="A569" s="567" t="s">
        <v>440</v>
      </c>
      <c r="B569" s="567" t="s">
        <v>441</v>
      </c>
      <c r="C569" s="567" t="s">
        <v>582</v>
      </c>
      <c r="D569" s="567" t="s">
        <v>11753</v>
      </c>
      <c r="E569" s="568" t="s">
        <v>25</v>
      </c>
      <c r="F569" s="567" t="s">
        <v>25</v>
      </c>
      <c r="G569" s="567">
        <v>95128</v>
      </c>
      <c r="H569" s="567" t="s">
        <v>696</v>
      </c>
      <c r="I569" s="567" t="s">
        <v>65</v>
      </c>
      <c r="J569" s="567" t="s">
        <v>253</v>
      </c>
      <c r="K569" s="568">
        <v>33.24</v>
      </c>
      <c r="L569" s="567" t="s">
        <v>254</v>
      </c>
    </row>
    <row r="570" spans="1:12" x14ac:dyDescent="0.35">
      <c r="A570" s="567" t="s">
        <v>440</v>
      </c>
      <c r="B570" s="567" t="s">
        <v>441</v>
      </c>
      <c r="C570" s="567" t="s">
        <v>582</v>
      </c>
      <c r="D570" s="567" t="s">
        <v>11753</v>
      </c>
      <c r="E570" s="568" t="s">
        <v>25</v>
      </c>
      <c r="F570" s="567" t="s">
        <v>25</v>
      </c>
      <c r="G570" s="567">
        <v>95140</v>
      </c>
      <c r="H570" s="567" t="s">
        <v>697</v>
      </c>
      <c r="I570" s="567" t="s">
        <v>65</v>
      </c>
      <c r="J570" s="567" t="s">
        <v>630</v>
      </c>
      <c r="K570" s="568">
        <v>0.04</v>
      </c>
      <c r="L570" s="567" t="s">
        <v>254</v>
      </c>
    </row>
    <row r="571" spans="1:12" x14ac:dyDescent="0.35">
      <c r="A571" s="567" t="s">
        <v>440</v>
      </c>
      <c r="B571" s="567" t="s">
        <v>441</v>
      </c>
      <c r="C571" s="567" t="s">
        <v>582</v>
      </c>
      <c r="D571" s="567" t="s">
        <v>11753</v>
      </c>
      <c r="E571" s="568" t="s">
        <v>25</v>
      </c>
      <c r="F571" s="567" t="s">
        <v>25</v>
      </c>
      <c r="G571" s="567">
        <v>95213</v>
      </c>
      <c r="H571" s="567" t="s">
        <v>698</v>
      </c>
      <c r="I571" s="567" t="s">
        <v>65</v>
      </c>
      <c r="J571" s="567" t="s">
        <v>253</v>
      </c>
      <c r="K571" s="568">
        <v>63.12</v>
      </c>
      <c r="L571" s="567" t="s">
        <v>254</v>
      </c>
    </row>
    <row r="572" spans="1:12" x14ac:dyDescent="0.35">
      <c r="A572" s="567" t="s">
        <v>440</v>
      </c>
      <c r="B572" s="567" t="s">
        <v>441</v>
      </c>
      <c r="C572" s="567" t="s">
        <v>582</v>
      </c>
      <c r="D572" s="567" t="s">
        <v>11753</v>
      </c>
      <c r="E572" s="568" t="s">
        <v>25</v>
      </c>
      <c r="F572" s="567" t="s">
        <v>25</v>
      </c>
      <c r="G572" s="567">
        <v>95259</v>
      </c>
      <c r="H572" s="567" t="s">
        <v>699</v>
      </c>
      <c r="I572" s="567" t="s">
        <v>65</v>
      </c>
      <c r="J572" s="567" t="s">
        <v>308</v>
      </c>
      <c r="K572" s="568">
        <v>13.68</v>
      </c>
      <c r="L572" s="567" t="s">
        <v>254</v>
      </c>
    </row>
    <row r="573" spans="1:12" x14ac:dyDescent="0.35">
      <c r="A573" s="567" t="s">
        <v>440</v>
      </c>
      <c r="B573" s="567" t="s">
        <v>441</v>
      </c>
      <c r="C573" s="567" t="s">
        <v>582</v>
      </c>
      <c r="D573" s="567" t="s">
        <v>11753</v>
      </c>
      <c r="E573" s="568" t="s">
        <v>25</v>
      </c>
      <c r="F573" s="567" t="s">
        <v>25</v>
      </c>
      <c r="G573" s="567">
        <v>95265</v>
      </c>
      <c r="H573" s="567" t="s">
        <v>700</v>
      </c>
      <c r="I573" s="567" t="s">
        <v>65</v>
      </c>
      <c r="J573" s="567" t="s">
        <v>253</v>
      </c>
      <c r="K573" s="568">
        <v>0.74</v>
      </c>
      <c r="L573" s="567" t="s">
        <v>254</v>
      </c>
    </row>
    <row r="574" spans="1:12" x14ac:dyDescent="0.35">
      <c r="A574" s="567" t="s">
        <v>440</v>
      </c>
      <c r="B574" s="567" t="s">
        <v>441</v>
      </c>
      <c r="C574" s="567" t="s">
        <v>582</v>
      </c>
      <c r="D574" s="567" t="s">
        <v>11753</v>
      </c>
      <c r="E574" s="568" t="s">
        <v>25</v>
      </c>
      <c r="F574" s="567" t="s">
        <v>25</v>
      </c>
      <c r="G574" s="567">
        <v>95271</v>
      </c>
      <c r="H574" s="567" t="s">
        <v>701</v>
      </c>
      <c r="I574" s="567" t="s">
        <v>65</v>
      </c>
      <c r="J574" s="567" t="s">
        <v>253</v>
      </c>
      <c r="K574" s="568">
        <v>0.47</v>
      </c>
      <c r="L574" s="567" t="s">
        <v>254</v>
      </c>
    </row>
    <row r="575" spans="1:12" x14ac:dyDescent="0.35">
      <c r="A575" s="567" t="s">
        <v>440</v>
      </c>
      <c r="B575" s="567" t="s">
        <v>441</v>
      </c>
      <c r="C575" s="567" t="s">
        <v>582</v>
      </c>
      <c r="D575" s="567" t="s">
        <v>11753</v>
      </c>
      <c r="E575" s="568" t="s">
        <v>25</v>
      </c>
      <c r="F575" s="567" t="s">
        <v>25</v>
      </c>
      <c r="G575" s="567">
        <v>95277</v>
      </c>
      <c r="H575" s="567" t="s">
        <v>702</v>
      </c>
      <c r="I575" s="567" t="s">
        <v>65</v>
      </c>
      <c r="J575" s="567" t="s">
        <v>253</v>
      </c>
      <c r="K575" s="568">
        <v>0.47</v>
      </c>
      <c r="L575" s="567" t="s">
        <v>254</v>
      </c>
    </row>
    <row r="576" spans="1:12" x14ac:dyDescent="0.35">
      <c r="A576" s="567" t="s">
        <v>440</v>
      </c>
      <c r="B576" s="567" t="s">
        <v>441</v>
      </c>
      <c r="C576" s="567" t="s">
        <v>582</v>
      </c>
      <c r="D576" s="567" t="s">
        <v>11753</v>
      </c>
      <c r="E576" s="568" t="s">
        <v>25</v>
      </c>
      <c r="F576" s="567" t="s">
        <v>25</v>
      </c>
      <c r="G576" s="567">
        <v>95283</v>
      </c>
      <c r="H576" s="567" t="s">
        <v>703</v>
      </c>
      <c r="I576" s="567" t="s">
        <v>65</v>
      </c>
      <c r="J576" s="567" t="s">
        <v>253</v>
      </c>
      <c r="K576" s="568">
        <v>0.51</v>
      </c>
      <c r="L576" s="567" t="s">
        <v>254</v>
      </c>
    </row>
    <row r="577" spans="1:12" x14ac:dyDescent="0.35">
      <c r="A577" s="567" t="s">
        <v>440</v>
      </c>
      <c r="B577" s="567" t="s">
        <v>441</v>
      </c>
      <c r="C577" s="567" t="s">
        <v>582</v>
      </c>
      <c r="D577" s="567" t="s">
        <v>11753</v>
      </c>
      <c r="E577" s="568" t="s">
        <v>25</v>
      </c>
      <c r="F577" s="567" t="s">
        <v>25</v>
      </c>
      <c r="G577" s="567">
        <v>95621</v>
      </c>
      <c r="H577" s="567" t="s">
        <v>704</v>
      </c>
      <c r="I577" s="567" t="s">
        <v>65</v>
      </c>
      <c r="J577" s="567" t="s">
        <v>308</v>
      </c>
      <c r="K577" s="568">
        <v>13.4</v>
      </c>
      <c r="L577" s="567" t="s">
        <v>254</v>
      </c>
    </row>
    <row r="578" spans="1:12" x14ac:dyDescent="0.35">
      <c r="A578" s="567" t="s">
        <v>440</v>
      </c>
      <c r="B578" s="567" t="s">
        <v>441</v>
      </c>
      <c r="C578" s="567" t="s">
        <v>582</v>
      </c>
      <c r="D578" s="567" t="s">
        <v>11753</v>
      </c>
      <c r="E578" s="568" t="s">
        <v>25</v>
      </c>
      <c r="F578" s="567" t="s">
        <v>25</v>
      </c>
      <c r="G578" s="567">
        <v>95632</v>
      </c>
      <c r="H578" s="567" t="s">
        <v>705</v>
      </c>
      <c r="I578" s="567" t="s">
        <v>65</v>
      </c>
      <c r="J578" s="567" t="s">
        <v>253</v>
      </c>
      <c r="K578" s="568">
        <v>62.01</v>
      </c>
      <c r="L578" s="567" t="s">
        <v>254</v>
      </c>
    </row>
    <row r="579" spans="1:12" x14ac:dyDescent="0.35">
      <c r="A579" s="567" t="s">
        <v>440</v>
      </c>
      <c r="B579" s="567" t="s">
        <v>441</v>
      </c>
      <c r="C579" s="567" t="s">
        <v>582</v>
      </c>
      <c r="D579" s="567" t="s">
        <v>11753</v>
      </c>
      <c r="E579" s="568" t="s">
        <v>25</v>
      </c>
      <c r="F579" s="567" t="s">
        <v>25</v>
      </c>
      <c r="G579" s="567">
        <v>95703</v>
      </c>
      <c r="H579" s="567" t="s">
        <v>706</v>
      </c>
      <c r="I579" s="567" t="s">
        <v>65</v>
      </c>
      <c r="J579" s="567" t="s">
        <v>308</v>
      </c>
      <c r="K579" s="568">
        <v>19.57</v>
      </c>
      <c r="L579" s="567" t="s">
        <v>254</v>
      </c>
    </row>
    <row r="580" spans="1:12" x14ac:dyDescent="0.35">
      <c r="A580" s="567" t="s">
        <v>440</v>
      </c>
      <c r="B580" s="567" t="s">
        <v>441</v>
      </c>
      <c r="C580" s="567" t="s">
        <v>582</v>
      </c>
      <c r="D580" s="567" t="s">
        <v>11753</v>
      </c>
      <c r="E580" s="568" t="s">
        <v>25</v>
      </c>
      <c r="F580" s="567" t="s">
        <v>25</v>
      </c>
      <c r="G580" s="567">
        <v>95709</v>
      </c>
      <c r="H580" s="567" t="s">
        <v>707</v>
      </c>
      <c r="I580" s="567" t="s">
        <v>65</v>
      </c>
      <c r="J580" s="567" t="s">
        <v>253</v>
      </c>
      <c r="K580" s="568">
        <v>56.19</v>
      </c>
      <c r="L580" s="567" t="s">
        <v>254</v>
      </c>
    </row>
    <row r="581" spans="1:12" x14ac:dyDescent="0.35">
      <c r="A581" s="567" t="s">
        <v>440</v>
      </c>
      <c r="B581" s="567" t="s">
        <v>441</v>
      </c>
      <c r="C581" s="567" t="s">
        <v>582</v>
      </c>
      <c r="D581" s="567" t="s">
        <v>11753</v>
      </c>
      <c r="E581" s="568" t="s">
        <v>25</v>
      </c>
      <c r="F581" s="567" t="s">
        <v>25</v>
      </c>
      <c r="G581" s="567">
        <v>95715</v>
      </c>
      <c r="H581" s="567" t="s">
        <v>708</v>
      </c>
      <c r="I581" s="567" t="s">
        <v>65</v>
      </c>
      <c r="J581" s="567" t="s">
        <v>253</v>
      </c>
      <c r="K581" s="568">
        <v>67.650000000000006</v>
      </c>
      <c r="L581" s="567" t="s">
        <v>254</v>
      </c>
    </row>
    <row r="582" spans="1:12" x14ac:dyDescent="0.35">
      <c r="A582" s="567" t="s">
        <v>440</v>
      </c>
      <c r="B582" s="567" t="s">
        <v>441</v>
      </c>
      <c r="C582" s="567" t="s">
        <v>582</v>
      </c>
      <c r="D582" s="567" t="s">
        <v>11753</v>
      </c>
      <c r="E582" s="568" t="s">
        <v>25</v>
      </c>
      <c r="F582" s="567" t="s">
        <v>25</v>
      </c>
      <c r="G582" s="567">
        <v>95721</v>
      </c>
      <c r="H582" s="567" t="s">
        <v>709</v>
      </c>
      <c r="I582" s="567" t="s">
        <v>65</v>
      </c>
      <c r="J582" s="567" t="s">
        <v>253</v>
      </c>
      <c r="K582" s="568">
        <v>65.78</v>
      </c>
      <c r="L582" s="567" t="s">
        <v>254</v>
      </c>
    </row>
    <row r="583" spans="1:12" x14ac:dyDescent="0.35">
      <c r="A583" s="567" t="s">
        <v>440</v>
      </c>
      <c r="B583" s="567" t="s">
        <v>441</v>
      </c>
      <c r="C583" s="567" t="s">
        <v>582</v>
      </c>
      <c r="D583" s="567" t="s">
        <v>11753</v>
      </c>
      <c r="E583" s="568" t="s">
        <v>25</v>
      </c>
      <c r="F583" s="567" t="s">
        <v>25</v>
      </c>
      <c r="G583" s="567">
        <v>95873</v>
      </c>
      <c r="H583" s="567" t="s">
        <v>710</v>
      </c>
      <c r="I583" s="567" t="s">
        <v>65</v>
      </c>
      <c r="J583" s="567" t="s">
        <v>253</v>
      </c>
      <c r="K583" s="568">
        <v>8.27</v>
      </c>
      <c r="L583" s="567" t="s">
        <v>254</v>
      </c>
    </row>
    <row r="584" spans="1:12" x14ac:dyDescent="0.35">
      <c r="A584" s="567" t="s">
        <v>440</v>
      </c>
      <c r="B584" s="567" t="s">
        <v>441</v>
      </c>
      <c r="C584" s="567" t="s">
        <v>582</v>
      </c>
      <c r="D584" s="567" t="s">
        <v>11753</v>
      </c>
      <c r="E584" s="568" t="s">
        <v>25</v>
      </c>
      <c r="F584" s="567" t="s">
        <v>25</v>
      </c>
      <c r="G584" s="567">
        <v>96014</v>
      </c>
      <c r="H584" s="567" t="s">
        <v>711</v>
      </c>
      <c r="I584" s="567" t="s">
        <v>65</v>
      </c>
      <c r="J584" s="567" t="s">
        <v>253</v>
      </c>
      <c r="K584" s="568">
        <v>37.83</v>
      </c>
      <c r="L584" s="567" t="s">
        <v>254</v>
      </c>
    </row>
    <row r="585" spans="1:12" x14ac:dyDescent="0.35">
      <c r="A585" s="567" t="s">
        <v>440</v>
      </c>
      <c r="B585" s="567" t="s">
        <v>441</v>
      </c>
      <c r="C585" s="567" t="s">
        <v>582</v>
      </c>
      <c r="D585" s="567" t="s">
        <v>11753</v>
      </c>
      <c r="E585" s="568" t="s">
        <v>25</v>
      </c>
      <c r="F585" s="567" t="s">
        <v>25</v>
      </c>
      <c r="G585" s="567">
        <v>96021</v>
      </c>
      <c r="H585" s="567" t="s">
        <v>712</v>
      </c>
      <c r="I585" s="567" t="s">
        <v>65</v>
      </c>
      <c r="J585" s="567" t="s">
        <v>253</v>
      </c>
      <c r="K585" s="568">
        <v>37.54</v>
      </c>
      <c r="L585" s="567" t="s">
        <v>254</v>
      </c>
    </row>
    <row r="586" spans="1:12" x14ac:dyDescent="0.35">
      <c r="A586" s="567" t="s">
        <v>440</v>
      </c>
      <c r="B586" s="567" t="s">
        <v>441</v>
      </c>
      <c r="C586" s="567" t="s">
        <v>582</v>
      </c>
      <c r="D586" s="567" t="s">
        <v>11753</v>
      </c>
      <c r="E586" s="568" t="s">
        <v>25</v>
      </c>
      <c r="F586" s="567" t="s">
        <v>25</v>
      </c>
      <c r="G586" s="567">
        <v>96029</v>
      </c>
      <c r="H586" s="567" t="s">
        <v>713</v>
      </c>
      <c r="I586" s="567" t="s">
        <v>65</v>
      </c>
      <c r="J586" s="567" t="s">
        <v>253</v>
      </c>
      <c r="K586" s="568">
        <v>32.67</v>
      </c>
      <c r="L586" s="567" t="s">
        <v>254</v>
      </c>
    </row>
    <row r="587" spans="1:12" x14ac:dyDescent="0.35">
      <c r="A587" s="567" t="s">
        <v>440</v>
      </c>
      <c r="B587" s="567" t="s">
        <v>441</v>
      </c>
      <c r="C587" s="567" t="s">
        <v>582</v>
      </c>
      <c r="D587" s="567" t="s">
        <v>11753</v>
      </c>
      <c r="E587" s="568" t="s">
        <v>25</v>
      </c>
      <c r="F587" s="567" t="s">
        <v>25</v>
      </c>
      <c r="G587" s="567">
        <v>96036</v>
      </c>
      <c r="H587" s="567" t="s">
        <v>714</v>
      </c>
      <c r="I587" s="567" t="s">
        <v>65</v>
      </c>
      <c r="J587" s="567" t="s">
        <v>253</v>
      </c>
      <c r="K587" s="568">
        <v>46.06</v>
      </c>
      <c r="L587" s="567" t="s">
        <v>254</v>
      </c>
    </row>
    <row r="588" spans="1:12" x14ac:dyDescent="0.35">
      <c r="A588" s="567" t="s">
        <v>440</v>
      </c>
      <c r="B588" s="567" t="s">
        <v>441</v>
      </c>
      <c r="C588" s="567" t="s">
        <v>582</v>
      </c>
      <c r="D588" s="567" t="s">
        <v>11753</v>
      </c>
      <c r="E588" s="568" t="s">
        <v>25</v>
      </c>
      <c r="F588" s="567" t="s">
        <v>25</v>
      </c>
      <c r="G588" s="567">
        <v>96155</v>
      </c>
      <c r="H588" s="567" t="s">
        <v>715</v>
      </c>
      <c r="I588" s="567" t="s">
        <v>65</v>
      </c>
      <c r="J588" s="567" t="s">
        <v>253</v>
      </c>
      <c r="K588" s="568">
        <v>32.96</v>
      </c>
      <c r="L588" s="567" t="s">
        <v>254</v>
      </c>
    </row>
    <row r="589" spans="1:12" x14ac:dyDescent="0.35">
      <c r="A589" s="567" t="s">
        <v>440</v>
      </c>
      <c r="B589" s="567" t="s">
        <v>441</v>
      </c>
      <c r="C589" s="567" t="s">
        <v>582</v>
      </c>
      <c r="D589" s="567" t="s">
        <v>11753</v>
      </c>
      <c r="E589" s="568" t="s">
        <v>25</v>
      </c>
      <c r="F589" s="567" t="s">
        <v>25</v>
      </c>
      <c r="G589" s="567">
        <v>96156</v>
      </c>
      <c r="H589" s="567" t="s">
        <v>716</v>
      </c>
      <c r="I589" s="567" t="s">
        <v>65</v>
      </c>
      <c r="J589" s="567" t="s">
        <v>253</v>
      </c>
      <c r="K589" s="568">
        <v>39.53</v>
      </c>
      <c r="L589" s="567" t="s">
        <v>254</v>
      </c>
    </row>
    <row r="590" spans="1:12" x14ac:dyDescent="0.35">
      <c r="A590" s="567" t="s">
        <v>440</v>
      </c>
      <c r="B590" s="567" t="s">
        <v>441</v>
      </c>
      <c r="C590" s="567" t="s">
        <v>582</v>
      </c>
      <c r="D590" s="567" t="s">
        <v>11753</v>
      </c>
      <c r="E590" s="568" t="s">
        <v>25</v>
      </c>
      <c r="F590" s="567" t="s">
        <v>25</v>
      </c>
      <c r="G590" s="567">
        <v>96159</v>
      </c>
      <c r="H590" s="567" t="s">
        <v>717</v>
      </c>
      <c r="I590" s="567" t="s">
        <v>65</v>
      </c>
      <c r="J590" s="567" t="s">
        <v>253</v>
      </c>
      <c r="K590" s="568">
        <v>50.57</v>
      </c>
      <c r="L590" s="567" t="s">
        <v>254</v>
      </c>
    </row>
    <row r="591" spans="1:12" x14ac:dyDescent="0.35">
      <c r="A591" s="567" t="s">
        <v>440</v>
      </c>
      <c r="B591" s="567" t="s">
        <v>441</v>
      </c>
      <c r="C591" s="567" t="s">
        <v>582</v>
      </c>
      <c r="D591" s="567" t="s">
        <v>11753</v>
      </c>
      <c r="E591" s="568" t="s">
        <v>25</v>
      </c>
      <c r="F591" s="567" t="s">
        <v>25</v>
      </c>
      <c r="G591" s="567">
        <v>96246</v>
      </c>
      <c r="H591" s="567" t="s">
        <v>718</v>
      </c>
      <c r="I591" s="567" t="s">
        <v>65</v>
      </c>
      <c r="J591" s="567" t="s">
        <v>253</v>
      </c>
      <c r="K591" s="568">
        <v>36</v>
      </c>
      <c r="L591" s="567" t="s">
        <v>254</v>
      </c>
    </row>
    <row r="592" spans="1:12" x14ac:dyDescent="0.35">
      <c r="A592" s="567" t="s">
        <v>440</v>
      </c>
      <c r="B592" s="567" t="s">
        <v>441</v>
      </c>
      <c r="C592" s="567" t="s">
        <v>582</v>
      </c>
      <c r="D592" s="567" t="s">
        <v>11753</v>
      </c>
      <c r="E592" s="568" t="s">
        <v>25</v>
      </c>
      <c r="F592" s="567" t="s">
        <v>25</v>
      </c>
      <c r="G592" s="567">
        <v>96464</v>
      </c>
      <c r="H592" s="567" t="s">
        <v>719</v>
      </c>
      <c r="I592" s="567" t="s">
        <v>65</v>
      </c>
      <c r="J592" s="567" t="s">
        <v>253</v>
      </c>
      <c r="K592" s="568">
        <v>67.209999999999994</v>
      </c>
      <c r="L592" s="567" t="s">
        <v>254</v>
      </c>
    </row>
    <row r="593" spans="1:12" x14ac:dyDescent="0.35">
      <c r="A593" s="567" t="s">
        <v>440</v>
      </c>
      <c r="B593" s="567" t="s">
        <v>441</v>
      </c>
      <c r="C593" s="567" t="s">
        <v>582</v>
      </c>
      <c r="D593" s="567" t="s">
        <v>11753</v>
      </c>
      <c r="E593" s="568" t="s">
        <v>25</v>
      </c>
      <c r="F593" s="567" t="s">
        <v>25</v>
      </c>
      <c r="G593" s="567">
        <v>98765</v>
      </c>
      <c r="H593" s="567" t="s">
        <v>720</v>
      </c>
      <c r="I593" s="567" t="s">
        <v>65</v>
      </c>
      <c r="J593" s="567" t="s">
        <v>630</v>
      </c>
      <c r="K593" s="568">
        <v>0.13</v>
      </c>
      <c r="L593" s="567" t="s">
        <v>254</v>
      </c>
    </row>
    <row r="594" spans="1:12" x14ac:dyDescent="0.35">
      <c r="A594" s="567" t="s">
        <v>440</v>
      </c>
      <c r="B594" s="567" t="s">
        <v>441</v>
      </c>
      <c r="C594" s="567" t="s">
        <v>582</v>
      </c>
      <c r="D594" s="567" t="s">
        <v>11753</v>
      </c>
      <c r="E594" s="568" t="s">
        <v>25</v>
      </c>
      <c r="F594" s="567" t="s">
        <v>25</v>
      </c>
      <c r="G594" s="567">
        <v>99834</v>
      </c>
      <c r="H594" s="567" t="s">
        <v>721</v>
      </c>
      <c r="I594" s="567" t="s">
        <v>65</v>
      </c>
      <c r="J594" s="567" t="s">
        <v>630</v>
      </c>
      <c r="K594" s="568">
        <v>0.22</v>
      </c>
      <c r="L594" s="567" t="s">
        <v>254</v>
      </c>
    </row>
    <row r="595" spans="1:12" x14ac:dyDescent="0.35">
      <c r="A595" s="567" t="s">
        <v>440</v>
      </c>
      <c r="B595" s="567" t="s">
        <v>441</v>
      </c>
      <c r="C595" s="567" t="s">
        <v>582</v>
      </c>
      <c r="D595" s="567" t="s">
        <v>11753</v>
      </c>
      <c r="E595" s="568" t="s">
        <v>25</v>
      </c>
      <c r="F595" s="567" t="s">
        <v>25</v>
      </c>
      <c r="G595" s="567">
        <v>100642</v>
      </c>
      <c r="H595" s="567" t="s">
        <v>722</v>
      </c>
      <c r="I595" s="567" t="s">
        <v>65</v>
      </c>
      <c r="J595" s="567" t="s">
        <v>253</v>
      </c>
      <c r="K595" s="568">
        <v>168.39</v>
      </c>
      <c r="L595" s="567" t="s">
        <v>254</v>
      </c>
    </row>
    <row r="596" spans="1:12" x14ac:dyDescent="0.35">
      <c r="A596" s="567" t="s">
        <v>440</v>
      </c>
      <c r="B596" s="567" t="s">
        <v>441</v>
      </c>
      <c r="C596" s="567" t="s">
        <v>582</v>
      </c>
      <c r="D596" s="567" t="s">
        <v>11753</v>
      </c>
      <c r="E596" s="568" t="s">
        <v>25</v>
      </c>
      <c r="F596" s="567" t="s">
        <v>25</v>
      </c>
      <c r="G596" s="567">
        <v>100648</v>
      </c>
      <c r="H596" s="567" t="s">
        <v>723</v>
      </c>
      <c r="I596" s="567" t="s">
        <v>65</v>
      </c>
      <c r="J596" s="567" t="s">
        <v>253</v>
      </c>
      <c r="K596" s="568">
        <v>418.56</v>
      </c>
      <c r="L596" s="567" t="s">
        <v>254</v>
      </c>
    </row>
    <row r="597" spans="1:12" x14ac:dyDescent="0.35">
      <c r="A597" s="567" t="s">
        <v>440</v>
      </c>
      <c r="B597" s="567" t="s">
        <v>441</v>
      </c>
      <c r="C597" s="567" t="s">
        <v>582</v>
      </c>
      <c r="D597" s="567" t="s">
        <v>11753</v>
      </c>
      <c r="E597" s="568" t="s">
        <v>25</v>
      </c>
      <c r="F597" s="567" t="s">
        <v>25</v>
      </c>
      <c r="G597" s="567">
        <v>102274</v>
      </c>
      <c r="H597" s="567" t="s">
        <v>11754</v>
      </c>
      <c r="I597" s="567" t="s">
        <v>65</v>
      </c>
      <c r="J597" s="567" t="s">
        <v>308</v>
      </c>
      <c r="K597" s="568">
        <v>13.17</v>
      </c>
      <c r="L597" s="567" t="s">
        <v>254</v>
      </c>
    </row>
    <row r="598" spans="1:12" x14ac:dyDescent="0.35">
      <c r="A598" s="567" t="s">
        <v>440</v>
      </c>
      <c r="B598" s="567" t="s">
        <v>441</v>
      </c>
      <c r="C598" s="567" t="s">
        <v>724</v>
      </c>
      <c r="D598" s="567" t="s">
        <v>11755</v>
      </c>
      <c r="E598" s="568" t="s">
        <v>25</v>
      </c>
      <c r="F598" s="567" t="s">
        <v>25</v>
      </c>
      <c r="G598" s="567">
        <v>5089</v>
      </c>
      <c r="H598" s="567" t="s">
        <v>725</v>
      </c>
      <c r="I598" s="567" t="s">
        <v>11</v>
      </c>
      <c r="J598" s="567" t="s">
        <v>253</v>
      </c>
      <c r="K598" s="568">
        <v>36.39</v>
      </c>
      <c r="L598" s="567" t="s">
        <v>254</v>
      </c>
    </row>
    <row r="599" spans="1:12" x14ac:dyDescent="0.35">
      <c r="A599" s="567" t="s">
        <v>440</v>
      </c>
      <c r="B599" s="567" t="s">
        <v>441</v>
      </c>
      <c r="C599" s="567" t="s">
        <v>724</v>
      </c>
      <c r="D599" s="567" t="s">
        <v>11755</v>
      </c>
      <c r="E599" s="568" t="s">
        <v>25</v>
      </c>
      <c r="F599" s="567" t="s">
        <v>25</v>
      </c>
      <c r="G599" s="567">
        <v>5627</v>
      </c>
      <c r="H599" s="567" t="s">
        <v>726</v>
      </c>
      <c r="I599" s="567" t="s">
        <v>11</v>
      </c>
      <c r="J599" s="567" t="s">
        <v>253</v>
      </c>
      <c r="K599" s="568">
        <v>37.520000000000003</v>
      </c>
      <c r="L599" s="567" t="s">
        <v>254</v>
      </c>
    </row>
    <row r="600" spans="1:12" x14ac:dyDescent="0.35">
      <c r="A600" s="567" t="s">
        <v>440</v>
      </c>
      <c r="B600" s="567" t="s">
        <v>441</v>
      </c>
      <c r="C600" s="567" t="s">
        <v>724</v>
      </c>
      <c r="D600" s="567" t="s">
        <v>11755</v>
      </c>
      <c r="E600" s="568" t="s">
        <v>25</v>
      </c>
      <c r="F600" s="567" t="s">
        <v>25</v>
      </c>
      <c r="G600" s="567">
        <v>5628</v>
      </c>
      <c r="H600" s="567" t="s">
        <v>727</v>
      </c>
      <c r="I600" s="567" t="s">
        <v>11</v>
      </c>
      <c r="J600" s="567" t="s">
        <v>253</v>
      </c>
      <c r="K600" s="568">
        <v>5.09</v>
      </c>
      <c r="L600" s="567" t="s">
        <v>254</v>
      </c>
    </row>
    <row r="601" spans="1:12" x14ac:dyDescent="0.35">
      <c r="A601" s="567" t="s">
        <v>440</v>
      </c>
      <c r="B601" s="567" t="s">
        <v>441</v>
      </c>
      <c r="C601" s="567" t="s">
        <v>724</v>
      </c>
      <c r="D601" s="567" t="s">
        <v>11755</v>
      </c>
      <c r="E601" s="568" t="s">
        <v>25</v>
      </c>
      <c r="F601" s="567" t="s">
        <v>25</v>
      </c>
      <c r="G601" s="567">
        <v>5629</v>
      </c>
      <c r="H601" s="567" t="s">
        <v>728</v>
      </c>
      <c r="I601" s="567" t="s">
        <v>11</v>
      </c>
      <c r="J601" s="567" t="s">
        <v>253</v>
      </c>
      <c r="K601" s="568">
        <v>46.9</v>
      </c>
      <c r="L601" s="567" t="s">
        <v>254</v>
      </c>
    </row>
    <row r="602" spans="1:12" x14ac:dyDescent="0.35">
      <c r="A602" s="567" t="s">
        <v>440</v>
      </c>
      <c r="B602" s="567" t="s">
        <v>441</v>
      </c>
      <c r="C602" s="567" t="s">
        <v>724</v>
      </c>
      <c r="D602" s="567" t="s">
        <v>11755</v>
      </c>
      <c r="E602" s="568" t="s">
        <v>25</v>
      </c>
      <c r="F602" s="567" t="s">
        <v>25</v>
      </c>
      <c r="G602" s="567">
        <v>5630</v>
      </c>
      <c r="H602" s="567" t="s">
        <v>729</v>
      </c>
      <c r="I602" s="567" t="s">
        <v>11</v>
      </c>
      <c r="J602" s="567" t="s">
        <v>630</v>
      </c>
      <c r="K602" s="568">
        <v>61.81</v>
      </c>
      <c r="L602" s="567" t="s">
        <v>254</v>
      </c>
    </row>
    <row r="603" spans="1:12" x14ac:dyDescent="0.35">
      <c r="A603" s="567" t="s">
        <v>440</v>
      </c>
      <c r="B603" s="567" t="s">
        <v>441</v>
      </c>
      <c r="C603" s="567" t="s">
        <v>724</v>
      </c>
      <c r="D603" s="567" t="s">
        <v>11755</v>
      </c>
      <c r="E603" s="568" t="s">
        <v>25</v>
      </c>
      <c r="F603" s="567" t="s">
        <v>25</v>
      </c>
      <c r="G603" s="567">
        <v>5658</v>
      </c>
      <c r="H603" s="567" t="s">
        <v>730</v>
      </c>
      <c r="I603" s="567" t="s">
        <v>11</v>
      </c>
      <c r="J603" s="567" t="s">
        <v>253</v>
      </c>
      <c r="K603" s="568">
        <v>2.86</v>
      </c>
      <c r="L603" s="567" t="s">
        <v>254</v>
      </c>
    </row>
    <row r="604" spans="1:12" x14ac:dyDescent="0.35">
      <c r="A604" s="567" t="s">
        <v>440</v>
      </c>
      <c r="B604" s="567" t="s">
        <v>441</v>
      </c>
      <c r="C604" s="567" t="s">
        <v>724</v>
      </c>
      <c r="D604" s="567" t="s">
        <v>11755</v>
      </c>
      <c r="E604" s="568" t="s">
        <v>25</v>
      </c>
      <c r="F604" s="567" t="s">
        <v>25</v>
      </c>
      <c r="G604" s="567">
        <v>5664</v>
      </c>
      <c r="H604" s="567" t="s">
        <v>731</v>
      </c>
      <c r="I604" s="567" t="s">
        <v>11</v>
      </c>
      <c r="J604" s="567" t="s">
        <v>253</v>
      </c>
      <c r="K604" s="568">
        <v>24.23</v>
      </c>
      <c r="L604" s="567" t="s">
        <v>254</v>
      </c>
    </row>
    <row r="605" spans="1:12" x14ac:dyDescent="0.35">
      <c r="A605" s="567" t="s">
        <v>440</v>
      </c>
      <c r="B605" s="567" t="s">
        <v>441</v>
      </c>
      <c r="C605" s="567" t="s">
        <v>724</v>
      </c>
      <c r="D605" s="567" t="s">
        <v>11755</v>
      </c>
      <c r="E605" s="568" t="s">
        <v>25</v>
      </c>
      <c r="F605" s="567" t="s">
        <v>25</v>
      </c>
      <c r="G605" s="567">
        <v>5667</v>
      </c>
      <c r="H605" s="567" t="s">
        <v>732</v>
      </c>
      <c r="I605" s="567" t="s">
        <v>11</v>
      </c>
      <c r="J605" s="567" t="s">
        <v>253</v>
      </c>
      <c r="K605" s="568">
        <v>21.55</v>
      </c>
      <c r="L605" s="567" t="s">
        <v>254</v>
      </c>
    </row>
    <row r="606" spans="1:12" x14ac:dyDescent="0.35">
      <c r="A606" s="567" t="s">
        <v>440</v>
      </c>
      <c r="B606" s="567" t="s">
        <v>441</v>
      </c>
      <c r="C606" s="567" t="s">
        <v>724</v>
      </c>
      <c r="D606" s="567" t="s">
        <v>11755</v>
      </c>
      <c r="E606" s="568" t="s">
        <v>25</v>
      </c>
      <c r="F606" s="567" t="s">
        <v>25</v>
      </c>
      <c r="G606" s="567">
        <v>5668</v>
      </c>
      <c r="H606" s="567" t="s">
        <v>733</v>
      </c>
      <c r="I606" s="567" t="s">
        <v>11</v>
      </c>
      <c r="J606" s="567" t="s">
        <v>630</v>
      </c>
      <c r="K606" s="568">
        <v>47.29</v>
      </c>
      <c r="L606" s="567" t="s">
        <v>254</v>
      </c>
    </row>
    <row r="607" spans="1:12" x14ac:dyDescent="0.35">
      <c r="A607" s="567" t="s">
        <v>440</v>
      </c>
      <c r="B607" s="567" t="s">
        <v>441</v>
      </c>
      <c r="C607" s="567" t="s">
        <v>724</v>
      </c>
      <c r="D607" s="567" t="s">
        <v>11755</v>
      </c>
      <c r="E607" s="568" t="s">
        <v>25</v>
      </c>
      <c r="F607" s="567" t="s">
        <v>25</v>
      </c>
      <c r="G607" s="567">
        <v>5674</v>
      </c>
      <c r="H607" s="567" t="s">
        <v>734</v>
      </c>
      <c r="I607" s="567" t="s">
        <v>11</v>
      </c>
      <c r="J607" s="567" t="s">
        <v>253</v>
      </c>
      <c r="K607" s="568">
        <v>35</v>
      </c>
      <c r="L607" s="567" t="s">
        <v>254</v>
      </c>
    </row>
    <row r="608" spans="1:12" x14ac:dyDescent="0.35">
      <c r="A608" s="567" t="s">
        <v>440</v>
      </c>
      <c r="B608" s="567" t="s">
        <v>441</v>
      </c>
      <c r="C608" s="567" t="s">
        <v>724</v>
      </c>
      <c r="D608" s="567" t="s">
        <v>11755</v>
      </c>
      <c r="E608" s="568" t="s">
        <v>25</v>
      </c>
      <c r="F608" s="567" t="s">
        <v>25</v>
      </c>
      <c r="G608" s="567">
        <v>5692</v>
      </c>
      <c r="H608" s="567" t="s">
        <v>735</v>
      </c>
      <c r="I608" s="567" t="s">
        <v>11</v>
      </c>
      <c r="J608" s="567" t="s">
        <v>308</v>
      </c>
      <c r="K608" s="568">
        <v>0.21</v>
      </c>
      <c r="L608" s="567" t="s">
        <v>254</v>
      </c>
    </row>
    <row r="609" spans="1:12" x14ac:dyDescent="0.35">
      <c r="A609" s="567" t="s">
        <v>440</v>
      </c>
      <c r="B609" s="567" t="s">
        <v>441</v>
      </c>
      <c r="C609" s="567" t="s">
        <v>724</v>
      </c>
      <c r="D609" s="567" t="s">
        <v>11755</v>
      </c>
      <c r="E609" s="568" t="s">
        <v>25</v>
      </c>
      <c r="F609" s="567" t="s">
        <v>25</v>
      </c>
      <c r="G609" s="567">
        <v>5693</v>
      </c>
      <c r="H609" s="567" t="s">
        <v>736</v>
      </c>
      <c r="I609" s="567" t="s">
        <v>11</v>
      </c>
      <c r="J609" s="567" t="s">
        <v>630</v>
      </c>
      <c r="K609" s="568">
        <v>9.48</v>
      </c>
      <c r="L609" s="567" t="s">
        <v>254</v>
      </c>
    </row>
    <row r="610" spans="1:12" x14ac:dyDescent="0.35">
      <c r="A610" s="567" t="s">
        <v>440</v>
      </c>
      <c r="B610" s="567" t="s">
        <v>441</v>
      </c>
      <c r="C610" s="567" t="s">
        <v>724</v>
      </c>
      <c r="D610" s="567" t="s">
        <v>11755</v>
      </c>
      <c r="E610" s="568" t="s">
        <v>25</v>
      </c>
      <c r="F610" s="567" t="s">
        <v>25</v>
      </c>
      <c r="G610" s="567">
        <v>5695</v>
      </c>
      <c r="H610" s="567" t="s">
        <v>737</v>
      </c>
      <c r="I610" s="567" t="s">
        <v>11</v>
      </c>
      <c r="J610" s="567" t="s">
        <v>253</v>
      </c>
      <c r="K610" s="568">
        <v>36.229999999999997</v>
      </c>
      <c r="L610" s="567" t="s">
        <v>254</v>
      </c>
    </row>
    <row r="611" spans="1:12" x14ac:dyDescent="0.35">
      <c r="A611" s="567" t="s">
        <v>440</v>
      </c>
      <c r="B611" s="567" t="s">
        <v>441</v>
      </c>
      <c r="C611" s="567" t="s">
        <v>724</v>
      </c>
      <c r="D611" s="567" t="s">
        <v>11755</v>
      </c>
      <c r="E611" s="568" t="s">
        <v>25</v>
      </c>
      <c r="F611" s="567" t="s">
        <v>25</v>
      </c>
      <c r="G611" s="567">
        <v>5703</v>
      </c>
      <c r="H611" s="567" t="s">
        <v>738</v>
      </c>
      <c r="I611" s="567" t="s">
        <v>11</v>
      </c>
      <c r="J611" s="567" t="s">
        <v>308</v>
      </c>
      <c r="K611" s="568">
        <v>21.65</v>
      </c>
      <c r="L611" s="567" t="s">
        <v>254</v>
      </c>
    </row>
    <row r="612" spans="1:12" x14ac:dyDescent="0.35">
      <c r="A612" s="567" t="s">
        <v>440</v>
      </c>
      <c r="B612" s="567" t="s">
        <v>441</v>
      </c>
      <c r="C612" s="567" t="s">
        <v>724</v>
      </c>
      <c r="D612" s="567" t="s">
        <v>11755</v>
      </c>
      <c r="E612" s="568" t="s">
        <v>25</v>
      </c>
      <c r="F612" s="567" t="s">
        <v>25</v>
      </c>
      <c r="G612" s="567">
        <v>5705</v>
      </c>
      <c r="H612" s="567" t="s">
        <v>739</v>
      </c>
      <c r="I612" s="567" t="s">
        <v>11</v>
      </c>
      <c r="J612" s="567" t="s">
        <v>253</v>
      </c>
      <c r="K612" s="568">
        <v>22.53</v>
      </c>
      <c r="L612" s="567" t="s">
        <v>254</v>
      </c>
    </row>
    <row r="613" spans="1:12" x14ac:dyDescent="0.35">
      <c r="A613" s="567" t="s">
        <v>440</v>
      </c>
      <c r="B613" s="567" t="s">
        <v>441</v>
      </c>
      <c r="C613" s="567" t="s">
        <v>724</v>
      </c>
      <c r="D613" s="567" t="s">
        <v>11755</v>
      </c>
      <c r="E613" s="568" t="s">
        <v>25</v>
      </c>
      <c r="F613" s="567" t="s">
        <v>25</v>
      </c>
      <c r="G613" s="567">
        <v>5707</v>
      </c>
      <c r="H613" s="567" t="s">
        <v>740</v>
      </c>
      <c r="I613" s="567" t="s">
        <v>11</v>
      </c>
      <c r="J613" s="567" t="s">
        <v>253</v>
      </c>
      <c r="K613" s="568">
        <v>68.150000000000006</v>
      </c>
      <c r="L613" s="567" t="s">
        <v>254</v>
      </c>
    </row>
    <row r="614" spans="1:12" x14ac:dyDescent="0.35">
      <c r="A614" s="567" t="s">
        <v>440</v>
      </c>
      <c r="B614" s="567" t="s">
        <v>441</v>
      </c>
      <c r="C614" s="567" t="s">
        <v>724</v>
      </c>
      <c r="D614" s="567" t="s">
        <v>11755</v>
      </c>
      <c r="E614" s="568" t="s">
        <v>25</v>
      </c>
      <c r="F614" s="567" t="s">
        <v>25</v>
      </c>
      <c r="G614" s="567">
        <v>5710</v>
      </c>
      <c r="H614" s="567" t="s">
        <v>741</v>
      </c>
      <c r="I614" s="567" t="s">
        <v>11</v>
      </c>
      <c r="J614" s="567" t="s">
        <v>253</v>
      </c>
      <c r="K614" s="568">
        <v>177.46</v>
      </c>
      <c r="L614" s="567" t="s">
        <v>254</v>
      </c>
    </row>
    <row r="615" spans="1:12" x14ac:dyDescent="0.35">
      <c r="A615" s="567" t="s">
        <v>440</v>
      </c>
      <c r="B615" s="567" t="s">
        <v>441</v>
      </c>
      <c r="C615" s="567" t="s">
        <v>724</v>
      </c>
      <c r="D615" s="567" t="s">
        <v>11755</v>
      </c>
      <c r="E615" s="568" t="s">
        <v>25</v>
      </c>
      <c r="F615" s="567" t="s">
        <v>25</v>
      </c>
      <c r="G615" s="567">
        <v>5711</v>
      </c>
      <c r="H615" s="567" t="s">
        <v>742</v>
      </c>
      <c r="I615" s="567" t="s">
        <v>11</v>
      </c>
      <c r="J615" s="567" t="s">
        <v>630</v>
      </c>
      <c r="K615" s="568">
        <v>85.41</v>
      </c>
      <c r="L615" s="567" t="s">
        <v>254</v>
      </c>
    </row>
    <row r="616" spans="1:12" x14ac:dyDescent="0.35">
      <c r="A616" s="567" t="s">
        <v>440</v>
      </c>
      <c r="B616" s="567" t="s">
        <v>441</v>
      </c>
      <c r="C616" s="567" t="s">
        <v>724</v>
      </c>
      <c r="D616" s="567" t="s">
        <v>11755</v>
      </c>
      <c r="E616" s="568" t="s">
        <v>25</v>
      </c>
      <c r="F616" s="567" t="s">
        <v>25</v>
      </c>
      <c r="G616" s="567">
        <v>5714</v>
      </c>
      <c r="H616" s="567" t="s">
        <v>743</v>
      </c>
      <c r="I616" s="567" t="s">
        <v>11</v>
      </c>
      <c r="J616" s="567" t="s">
        <v>253</v>
      </c>
      <c r="K616" s="568">
        <v>12.82</v>
      </c>
      <c r="L616" s="567" t="s">
        <v>254</v>
      </c>
    </row>
    <row r="617" spans="1:12" x14ac:dyDescent="0.35">
      <c r="A617" s="567" t="s">
        <v>440</v>
      </c>
      <c r="B617" s="567" t="s">
        <v>441</v>
      </c>
      <c r="C617" s="567" t="s">
        <v>724</v>
      </c>
      <c r="D617" s="567" t="s">
        <v>11755</v>
      </c>
      <c r="E617" s="568" t="s">
        <v>25</v>
      </c>
      <c r="F617" s="567" t="s">
        <v>25</v>
      </c>
      <c r="G617" s="567">
        <v>5715</v>
      </c>
      <c r="H617" s="567" t="s">
        <v>744</v>
      </c>
      <c r="I617" s="567" t="s">
        <v>11</v>
      </c>
      <c r="J617" s="567" t="s">
        <v>630</v>
      </c>
      <c r="K617" s="568">
        <v>114.91</v>
      </c>
      <c r="L617" s="567" t="s">
        <v>254</v>
      </c>
    </row>
    <row r="618" spans="1:12" x14ac:dyDescent="0.35">
      <c r="A618" s="567" t="s">
        <v>440</v>
      </c>
      <c r="B618" s="567" t="s">
        <v>441</v>
      </c>
      <c r="C618" s="567" t="s">
        <v>724</v>
      </c>
      <c r="D618" s="567" t="s">
        <v>11755</v>
      </c>
      <c r="E618" s="568" t="s">
        <v>25</v>
      </c>
      <c r="F618" s="567" t="s">
        <v>25</v>
      </c>
      <c r="G618" s="567">
        <v>5718</v>
      </c>
      <c r="H618" s="567" t="s">
        <v>745</v>
      </c>
      <c r="I618" s="567" t="s">
        <v>11</v>
      </c>
      <c r="J618" s="567" t="s">
        <v>630</v>
      </c>
      <c r="K618" s="568">
        <v>101.94</v>
      </c>
      <c r="L618" s="567" t="s">
        <v>254</v>
      </c>
    </row>
    <row r="619" spans="1:12" x14ac:dyDescent="0.35">
      <c r="A619" s="567" t="s">
        <v>440</v>
      </c>
      <c r="B619" s="567" t="s">
        <v>441</v>
      </c>
      <c r="C619" s="567" t="s">
        <v>724</v>
      </c>
      <c r="D619" s="567" t="s">
        <v>11755</v>
      </c>
      <c r="E619" s="568" t="s">
        <v>25</v>
      </c>
      <c r="F619" s="567" t="s">
        <v>25</v>
      </c>
      <c r="G619" s="567">
        <v>5721</v>
      </c>
      <c r="H619" s="567" t="s">
        <v>746</v>
      </c>
      <c r="I619" s="567" t="s">
        <v>11</v>
      </c>
      <c r="J619" s="567" t="s">
        <v>630</v>
      </c>
      <c r="K619" s="568">
        <v>89.94</v>
      </c>
      <c r="L619" s="567" t="s">
        <v>254</v>
      </c>
    </row>
    <row r="620" spans="1:12" x14ac:dyDescent="0.35">
      <c r="A620" s="567" t="s">
        <v>440</v>
      </c>
      <c r="B620" s="567" t="s">
        <v>441</v>
      </c>
      <c r="C620" s="567" t="s">
        <v>724</v>
      </c>
      <c r="D620" s="567" t="s">
        <v>11755</v>
      </c>
      <c r="E620" s="568" t="s">
        <v>25</v>
      </c>
      <c r="F620" s="567" t="s">
        <v>25</v>
      </c>
      <c r="G620" s="567">
        <v>5722</v>
      </c>
      <c r="H620" s="567" t="s">
        <v>747</v>
      </c>
      <c r="I620" s="567" t="s">
        <v>11</v>
      </c>
      <c r="J620" s="567" t="s">
        <v>630</v>
      </c>
      <c r="K620" s="568">
        <v>208.01</v>
      </c>
      <c r="L620" s="567" t="s">
        <v>254</v>
      </c>
    </row>
    <row r="621" spans="1:12" x14ac:dyDescent="0.35">
      <c r="A621" s="567" t="s">
        <v>440</v>
      </c>
      <c r="B621" s="567" t="s">
        <v>441</v>
      </c>
      <c r="C621" s="567" t="s">
        <v>724</v>
      </c>
      <c r="D621" s="567" t="s">
        <v>11755</v>
      </c>
      <c r="E621" s="568" t="s">
        <v>25</v>
      </c>
      <c r="F621" s="567" t="s">
        <v>25</v>
      </c>
      <c r="G621" s="567">
        <v>5724</v>
      </c>
      <c r="H621" s="567" t="s">
        <v>748</v>
      </c>
      <c r="I621" s="567" t="s">
        <v>11</v>
      </c>
      <c r="J621" s="567" t="s">
        <v>253</v>
      </c>
      <c r="K621" s="568">
        <v>47.43</v>
      </c>
      <c r="L621" s="567" t="s">
        <v>254</v>
      </c>
    </row>
    <row r="622" spans="1:12" x14ac:dyDescent="0.35">
      <c r="A622" s="567" t="s">
        <v>440</v>
      </c>
      <c r="B622" s="567" t="s">
        <v>441</v>
      </c>
      <c r="C622" s="567" t="s">
        <v>724</v>
      </c>
      <c r="D622" s="567" t="s">
        <v>11755</v>
      </c>
      <c r="E622" s="568" t="s">
        <v>25</v>
      </c>
      <c r="F622" s="567" t="s">
        <v>25</v>
      </c>
      <c r="G622" s="567">
        <v>5727</v>
      </c>
      <c r="H622" s="567" t="s">
        <v>749</v>
      </c>
      <c r="I622" s="567" t="s">
        <v>11</v>
      </c>
      <c r="J622" s="567" t="s">
        <v>253</v>
      </c>
      <c r="K622" s="568">
        <v>10.56</v>
      </c>
      <c r="L622" s="567" t="s">
        <v>254</v>
      </c>
    </row>
    <row r="623" spans="1:12" x14ac:dyDescent="0.35">
      <c r="A623" s="567" t="s">
        <v>440</v>
      </c>
      <c r="B623" s="567" t="s">
        <v>441</v>
      </c>
      <c r="C623" s="567" t="s">
        <v>724</v>
      </c>
      <c r="D623" s="567" t="s">
        <v>11755</v>
      </c>
      <c r="E623" s="568" t="s">
        <v>25</v>
      </c>
      <c r="F623" s="567" t="s">
        <v>25</v>
      </c>
      <c r="G623" s="567">
        <v>5729</v>
      </c>
      <c r="H623" s="567" t="s">
        <v>750</v>
      </c>
      <c r="I623" s="567" t="s">
        <v>11</v>
      </c>
      <c r="J623" s="567" t="s">
        <v>253</v>
      </c>
      <c r="K623" s="568">
        <v>42.98</v>
      </c>
      <c r="L623" s="567" t="s">
        <v>254</v>
      </c>
    </row>
    <row r="624" spans="1:12" x14ac:dyDescent="0.35">
      <c r="A624" s="567" t="s">
        <v>440</v>
      </c>
      <c r="B624" s="567" t="s">
        <v>441</v>
      </c>
      <c r="C624" s="567" t="s">
        <v>724</v>
      </c>
      <c r="D624" s="567" t="s">
        <v>11755</v>
      </c>
      <c r="E624" s="568" t="s">
        <v>25</v>
      </c>
      <c r="F624" s="567" t="s">
        <v>25</v>
      </c>
      <c r="G624" s="567">
        <v>5730</v>
      </c>
      <c r="H624" s="567" t="s">
        <v>751</v>
      </c>
      <c r="I624" s="567" t="s">
        <v>11</v>
      </c>
      <c r="J624" s="567" t="s">
        <v>630</v>
      </c>
      <c r="K624" s="568">
        <v>39.72</v>
      </c>
      <c r="L624" s="567" t="s">
        <v>254</v>
      </c>
    </row>
    <row r="625" spans="1:12" x14ac:dyDescent="0.35">
      <c r="A625" s="567" t="s">
        <v>440</v>
      </c>
      <c r="B625" s="567" t="s">
        <v>441</v>
      </c>
      <c r="C625" s="567" t="s">
        <v>724</v>
      </c>
      <c r="D625" s="567" t="s">
        <v>11755</v>
      </c>
      <c r="E625" s="568" t="s">
        <v>25</v>
      </c>
      <c r="F625" s="567" t="s">
        <v>25</v>
      </c>
      <c r="G625" s="567">
        <v>5735</v>
      </c>
      <c r="H625" s="567" t="s">
        <v>752</v>
      </c>
      <c r="I625" s="567" t="s">
        <v>11</v>
      </c>
      <c r="J625" s="567" t="s">
        <v>253</v>
      </c>
      <c r="K625" s="568">
        <v>23.38</v>
      </c>
      <c r="L625" s="567" t="s">
        <v>254</v>
      </c>
    </row>
    <row r="626" spans="1:12" x14ac:dyDescent="0.35">
      <c r="A626" s="567" t="s">
        <v>440</v>
      </c>
      <c r="B626" s="567" t="s">
        <v>441</v>
      </c>
      <c r="C626" s="567" t="s">
        <v>724</v>
      </c>
      <c r="D626" s="567" t="s">
        <v>11755</v>
      </c>
      <c r="E626" s="568" t="s">
        <v>25</v>
      </c>
      <c r="F626" s="567" t="s">
        <v>25</v>
      </c>
      <c r="G626" s="567">
        <v>5736</v>
      </c>
      <c r="H626" s="567" t="s">
        <v>753</v>
      </c>
      <c r="I626" s="567" t="s">
        <v>11</v>
      </c>
      <c r="J626" s="567" t="s">
        <v>630</v>
      </c>
      <c r="K626" s="568">
        <v>43.39</v>
      </c>
      <c r="L626" s="567" t="s">
        <v>254</v>
      </c>
    </row>
    <row r="627" spans="1:12" x14ac:dyDescent="0.35">
      <c r="A627" s="567" t="s">
        <v>440</v>
      </c>
      <c r="B627" s="567" t="s">
        <v>441</v>
      </c>
      <c r="C627" s="567" t="s">
        <v>724</v>
      </c>
      <c r="D627" s="567" t="s">
        <v>11755</v>
      </c>
      <c r="E627" s="568" t="s">
        <v>25</v>
      </c>
      <c r="F627" s="567" t="s">
        <v>25</v>
      </c>
      <c r="G627" s="567">
        <v>5738</v>
      </c>
      <c r="H627" s="567" t="s">
        <v>754</v>
      </c>
      <c r="I627" s="567" t="s">
        <v>11</v>
      </c>
      <c r="J627" s="567" t="s">
        <v>253</v>
      </c>
      <c r="K627" s="568">
        <v>38.22</v>
      </c>
      <c r="L627" s="567" t="s">
        <v>254</v>
      </c>
    </row>
    <row r="628" spans="1:12" x14ac:dyDescent="0.35">
      <c r="A628" s="567" t="s">
        <v>440</v>
      </c>
      <c r="B628" s="567" t="s">
        <v>441</v>
      </c>
      <c r="C628" s="567" t="s">
        <v>724</v>
      </c>
      <c r="D628" s="567" t="s">
        <v>11755</v>
      </c>
      <c r="E628" s="568" t="s">
        <v>25</v>
      </c>
      <c r="F628" s="567" t="s">
        <v>25</v>
      </c>
      <c r="G628" s="567">
        <v>5739</v>
      </c>
      <c r="H628" s="567" t="s">
        <v>755</v>
      </c>
      <c r="I628" s="567" t="s">
        <v>11</v>
      </c>
      <c r="J628" s="567" t="s">
        <v>253</v>
      </c>
      <c r="K628" s="568">
        <v>47.83</v>
      </c>
      <c r="L628" s="567" t="s">
        <v>254</v>
      </c>
    </row>
    <row r="629" spans="1:12" x14ac:dyDescent="0.35">
      <c r="A629" s="567" t="s">
        <v>440</v>
      </c>
      <c r="B629" s="567" t="s">
        <v>441</v>
      </c>
      <c r="C629" s="567" t="s">
        <v>724</v>
      </c>
      <c r="D629" s="567" t="s">
        <v>11755</v>
      </c>
      <c r="E629" s="568" t="s">
        <v>25</v>
      </c>
      <c r="F629" s="567" t="s">
        <v>25</v>
      </c>
      <c r="G629" s="567">
        <v>5741</v>
      </c>
      <c r="H629" s="567" t="s">
        <v>756</v>
      </c>
      <c r="I629" s="567" t="s">
        <v>11</v>
      </c>
      <c r="J629" s="567" t="s">
        <v>253</v>
      </c>
      <c r="K629" s="568">
        <v>39.01</v>
      </c>
      <c r="L629" s="567" t="s">
        <v>254</v>
      </c>
    </row>
    <row r="630" spans="1:12" x14ac:dyDescent="0.35">
      <c r="A630" s="567" t="s">
        <v>440</v>
      </c>
      <c r="B630" s="567" t="s">
        <v>441</v>
      </c>
      <c r="C630" s="567" t="s">
        <v>724</v>
      </c>
      <c r="D630" s="567" t="s">
        <v>11755</v>
      </c>
      <c r="E630" s="568" t="s">
        <v>25</v>
      </c>
      <c r="F630" s="567" t="s">
        <v>25</v>
      </c>
      <c r="G630" s="567">
        <v>5742</v>
      </c>
      <c r="H630" s="567" t="s">
        <v>757</v>
      </c>
      <c r="I630" s="567" t="s">
        <v>11</v>
      </c>
      <c r="J630" s="567" t="s">
        <v>630</v>
      </c>
      <c r="K630" s="568">
        <v>26.46</v>
      </c>
      <c r="L630" s="567" t="s">
        <v>254</v>
      </c>
    </row>
    <row r="631" spans="1:12" x14ac:dyDescent="0.35">
      <c r="A631" s="567" t="s">
        <v>440</v>
      </c>
      <c r="B631" s="567" t="s">
        <v>441</v>
      </c>
      <c r="C631" s="567" t="s">
        <v>724</v>
      </c>
      <c r="D631" s="567" t="s">
        <v>11755</v>
      </c>
      <c r="E631" s="568" t="s">
        <v>25</v>
      </c>
      <c r="F631" s="567" t="s">
        <v>25</v>
      </c>
      <c r="G631" s="567">
        <v>5747</v>
      </c>
      <c r="H631" s="567" t="s">
        <v>758</v>
      </c>
      <c r="I631" s="567" t="s">
        <v>11</v>
      </c>
      <c r="J631" s="567" t="s">
        <v>630</v>
      </c>
      <c r="K631" s="568">
        <v>151.69999999999999</v>
      </c>
      <c r="L631" s="567" t="s">
        <v>254</v>
      </c>
    </row>
    <row r="632" spans="1:12" x14ac:dyDescent="0.35">
      <c r="A632" s="567" t="s">
        <v>440</v>
      </c>
      <c r="B632" s="567" t="s">
        <v>441</v>
      </c>
      <c r="C632" s="567" t="s">
        <v>724</v>
      </c>
      <c r="D632" s="567" t="s">
        <v>11755</v>
      </c>
      <c r="E632" s="568" t="s">
        <v>25</v>
      </c>
      <c r="F632" s="567" t="s">
        <v>25</v>
      </c>
      <c r="G632" s="567">
        <v>5751</v>
      </c>
      <c r="H632" s="567" t="s">
        <v>759</v>
      </c>
      <c r="I632" s="567" t="s">
        <v>11</v>
      </c>
      <c r="J632" s="567" t="s">
        <v>253</v>
      </c>
      <c r="K632" s="568">
        <v>24.69</v>
      </c>
      <c r="L632" s="567" t="s">
        <v>254</v>
      </c>
    </row>
    <row r="633" spans="1:12" x14ac:dyDescent="0.35">
      <c r="A633" s="567" t="s">
        <v>440</v>
      </c>
      <c r="B633" s="567" t="s">
        <v>441</v>
      </c>
      <c r="C633" s="567" t="s">
        <v>724</v>
      </c>
      <c r="D633" s="567" t="s">
        <v>11755</v>
      </c>
      <c r="E633" s="568" t="s">
        <v>25</v>
      </c>
      <c r="F633" s="567" t="s">
        <v>25</v>
      </c>
      <c r="G633" s="567">
        <v>5754</v>
      </c>
      <c r="H633" s="567" t="s">
        <v>760</v>
      </c>
      <c r="I633" s="567" t="s">
        <v>11</v>
      </c>
      <c r="J633" s="567" t="s">
        <v>253</v>
      </c>
      <c r="K633" s="568">
        <v>20.79</v>
      </c>
      <c r="L633" s="567" t="s">
        <v>254</v>
      </c>
    </row>
    <row r="634" spans="1:12" x14ac:dyDescent="0.35">
      <c r="A634" s="567" t="s">
        <v>440</v>
      </c>
      <c r="B634" s="567" t="s">
        <v>441</v>
      </c>
      <c r="C634" s="567" t="s">
        <v>724</v>
      </c>
      <c r="D634" s="567" t="s">
        <v>11755</v>
      </c>
      <c r="E634" s="568" t="s">
        <v>25</v>
      </c>
      <c r="F634" s="567" t="s">
        <v>25</v>
      </c>
      <c r="G634" s="567">
        <v>5763</v>
      </c>
      <c r="H634" s="567" t="s">
        <v>761</v>
      </c>
      <c r="I634" s="567" t="s">
        <v>11</v>
      </c>
      <c r="J634" s="567" t="s">
        <v>253</v>
      </c>
      <c r="K634" s="568">
        <v>36.04</v>
      </c>
      <c r="L634" s="567" t="s">
        <v>254</v>
      </c>
    </row>
    <row r="635" spans="1:12" x14ac:dyDescent="0.35">
      <c r="A635" s="567" t="s">
        <v>440</v>
      </c>
      <c r="B635" s="567" t="s">
        <v>441</v>
      </c>
      <c r="C635" s="567" t="s">
        <v>724</v>
      </c>
      <c r="D635" s="567" t="s">
        <v>11755</v>
      </c>
      <c r="E635" s="568" t="s">
        <v>25</v>
      </c>
      <c r="F635" s="567" t="s">
        <v>25</v>
      </c>
      <c r="G635" s="567">
        <v>5765</v>
      </c>
      <c r="H635" s="567" t="s">
        <v>762</v>
      </c>
      <c r="I635" s="567" t="s">
        <v>11</v>
      </c>
      <c r="J635" s="567" t="s">
        <v>253</v>
      </c>
      <c r="K635" s="568">
        <v>2.75</v>
      </c>
      <c r="L635" s="567" t="s">
        <v>254</v>
      </c>
    </row>
    <row r="636" spans="1:12" x14ac:dyDescent="0.35">
      <c r="A636" s="567" t="s">
        <v>440</v>
      </c>
      <c r="B636" s="567" t="s">
        <v>441</v>
      </c>
      <c r="C636" s="567" t="s">
        <v>724</v>
      </c>
      <c r="D636" s="567" t="s">
        <v>11755</v>
      </c>
      <c r="E636" s="568" t="s">
        <v>25</v>
      </c>
      <c r="F636" s="567" t="s">
        <v>25</v>
      </c>
      <c r="G636" s="567">
        <v>5766</v>
      </c>
      <c r="H636" s="567" t="s">
        <v>763</v>
      </c>
      <c r="I636" s="567" t="s">
        <v>11</v>
      </c>
      <c r="J636" s="567" t="s">
        <v>630</v>
      </c>
      <c r="K636" s="568">
        <v>4.74</v>
      </c>
      <c r="L636" s="567" t="s">
        <v>254</v>
      </c>
    </row>
    <row r="637" spans="1:12" x14ac:dyDescent="0.35">
      <c r="A637" s="567" t="s">
        <v>440</v>
      </c>
      <c r="B637" s="567" t="s">
        <v>441</v>
      </c>
      <c r="C637" s="567" t="s">
        <v>724</v>
      </c>
      <c r="D637" s="567" t="s">
        <v>11755</v>
      </c>
      <c r="E637" s="568" t="s">
        <v>25</v>
      </c>
      <c r="F637" s="567" t="s">
        <v>25</v>
      </c>
      <c r="G637" s="567">
        <v>5779</v>
      </c>
      <c r="H637" s="567" t="s">
        <v>764</v>
      </c>
      <c r="I637" s="567" t="s">
        <v>11</v>
      </c>
      <c r="J637" s="567" t="s">
        <v>253</v>
      </c>
      <c r="K637" s="568">
        <v>55.26</v>
      </c>
      <c r="L637" s="567" t="s">
        <v>254</v>
      </c>
    </row>
    <row r="638" spans="1:12" x14ac:dyDescent="0.35">
      <c r="A638" s="567" t="s">
        <v>440</v>
      </c>
      <c r="B638" s="567" t="s">
        <v>441</v>
      </c>
      <c r="C638" s="567" t="s">
        <v>724</v>
      </c>
      <c r="D638" s="567" t="s">
        <v>11755</v>
      </c>
      <c r="E638" s="568" t="s">
        <v>25</v>
      </c>
      <c r="F638" s="567" t="s">
        <v>25</v>
      </c>
      <c r="G638" s="567">
        <v>5787</v>
      </c>
      <c r="H638" s="567" t="s">
        <v>765</v>
      </c>
      <c r="I638" s="567" t="s">
        <v>11</v>
      </c>
      <c r="J638" s="567" t="s">
        <v>630</v>
      </c>
      <c r="K638" s="568">
        <v>67.5</v>
      </c>
      <c r="L638" s="567" t="s">
        <v>254</v>
      </c>
    </row>
    <row r="639" spans="1:12" x14ac:dyDescent="0.35">
      <c r="A639" s="567" t="s">
        <v>440</v>
      </c>
      <c r="B639" s="567" t="s">
        <v>441</v>
      </c>
      <c r="C639" s="567" t="s">
        <v>724</v>
      </c>
      <c r="D639" s="567" t="s">
        <v>11755</v>
      </c>
      <c r="E639" s="568" t="s">
        <v>25</v>
      </c>
      <c r="F639" s="567" t="s">
        <v>25</v>
      </c>
      <c r="G639" s="567">
        <v>5797</v>
      </c>
      <c r="H639" s="567" t="s">
        <v>766</v>
      </c>
      <c r="I639" s="567" t="s">
        <v>11</v>
      </c>
      <c r="J639" s="567" t="s">
        <v>253</v>
      </c>
      <c r="K639" s="568">
        <v>4.32</v>
      </c>
      <c r="L639" s="567" t="s">
        <v>254</v>
      </c>
    </row>
    <row r="640" spans="1:12" x14ac:dyDescent="0.35">
      <c r="A640" s="567" t="s">
        <v>440</v>
      </c>
      <c r="B640" s="567" t="s">
        <v>441</v>
      </c>
      <c r="C640" s="567" t="s">
        <v>724</v>
      </c>
      <c r="D640" s="567" t="s">
        <v>11755</v>
      </c>
      <c r="E640" s="568" t="s">
        <v>25</v>
      </c>
      <c r="F640" s="567" t="s">
        <v>25</v>
      </c>
      <c r="G640" s="567">
        <v>5800</v>
      </c>
      <c r="H640" s="567" t="s">
        <v>767</v>
      </c>
      <c r="I640" s="567" t="s">
        <v>11</v>
      </c>
      <c r="J640" s="567" t="s">
        <v>253</v>
      </c>
      <c r="K640" s="568">
        <v>0.3</v>
      </c>
      <c r="L640" s="567" t="s">
        <v>254</v>
      </c>
    </row>
    <row r="641" spans="1:12" x14ac:dyDescent="0.35">
      <c r="A641" s="567" t="s">
        <v>440</v>
      </c>
      <c r="B641" s="567" t="s">
        <v>441</v>
      </c>
      <c r="C641" s="567" t="s">
        <v>724</v>
      </c>
      <c r="D641" s="567" t="s">
        <v>11755</v>
      </c>
      <c r="E641" s="568" t="s">
        <v>25</v>
      </c>
      <c r="F641" s="567" t="s">
        <v>25</v>
      </c>
      <c r="G641" s="567">
        <v>7032</v>
      </c>
      <c r="H641" s="567" t="s">
        <v>768</v>
      </c>
      <c r="I641" s="567" t="s">
        <v>11</v>
      </c>
      <c r="J641" s="567" t="s">
        <v>253</v>
      </c>
      <c r="K641" s="568">
        <v>4.88</v>
      </c>
      <c r="L641" s="567" t="s">
        <v>254</v>
      </c>
    </row>
    <row r="642" spans="1:12" x14ac:dyDescent="0.35">
      <c r="A642" s="567" t="s">
        <v>440</v>
      </c>
      <c r="B642" s="567" t="s">
        <v>441</v>
      </c>
      <c r="C642" s="567" t="s">
        <v>724</v>
      </c>
      <c r="D642" s="567" t="s">
        <v>11755</v>
      </c>
      <c r="E642" s="568" t="s">
        <v>25</v>
      </c>
      <c r="F642" s="567" t="s">
        <v>25</v>
      </c>
      <c r="G642" s="567">
        <v>7033</v>
      </c>
      <c r="H642" s="567" t="s">
        <v>769</v>
      </c>
      <c r="I642" s="567" t="s">
        <v>11</v>
      </c>
      <c r="J642" s="567" t="s">
        <v>253</v>
      </c>
      <c r="K642" s="568">
        <v>0.81</v>
      </c>
      <c r="L642" s="567" t="s">
        <v>254</v>
      </c>
    </row>
    <row r="643" spans="1:12" x14ac:dyDescent="0.35">
      <c r="A643" s="567" t="s">
        <v>440</v>
      </c>
      <c r="B643" s="567" t="s">
        <v>441</v>
      </c>
      <c r="C643" s="567" t="s">
        <v>724</v>
      </c>
      <c r="D643" s="567" t="s">
        <v>11755</v>
      </c>
      <c r="E643" s="568" t="s">
        <v>25</v>
      </c>
      <c r="F643" s="567" t="s">
        <v>25</v>
      </c>
      <c r="G643" s="567">
        <v>7034</v>
      </c>
      <c r="H643" s="567" t="s">
        <v>770</v>
      </c>
      <c r="I643" s="567" t="s">
        <v>11</v>
      </c>
      <c r="J643" s="567" t="s">
        <v>253</v>
      </c>
      <c r="K643" s="568">
        <v>9.16</v>
      </c>
      <c r="L643" s="567" t="s">
        <v>254</v>
      </c>
    </row>
    <row r="644" spans="1:12" x14ac:dyDescent="0.35">
      <c r="A644" s="567" t="s">
        <v>440</v>
      </c>
      <c r="B644" s="567" t="s">
        <v>441</v>
      </c>
      <c r="C644" s="567" t="s">
        <v>724</v>
      </c>
      <c r="D644" s="567" t="s">
        <v>11755</v>
      </c>
      <c r="E644" s="568" t="s">
        <v>25</v>
      </c>
      <c r="F644" s="567" t="s">
        <v>25</v>
      </c>
      <c r="G644" s="567">
        <v>7035</v>
      </c>
      <c r="H644" s="567" t="s">
        <v>771</v>
      </c>
      <c r="I644" s="567" t="s">
        <v>11</v>
      </c>
      <c r="J644" s="567" t="s">
        <v>630</v>
      </c>
      <c r="K644" s="568">
        <v>205.01</v>
      </c>
      <c r="L644" s="567" t="s">
        <v>254</v>
      </c>
    </row>
    <row r="645" spans="1:12" x14ac:dyDescent="0.35">
      <c r="A645" s="567" t="s">
        <v>440</v>
      </c>
      <c r="B645" s="567" t="s">
        <v>441</v>
      </c>
      <c r="C645" s="567" t="s">
        <v>724</v>
      </c>
      <c r="D645" s="567" t="s">
        <v>11755</v>
      </c>
      <c r="E645" s="568" t="s">
        <v>25</v>
      </c>
      <c r="F645" s="567" t="s">
        <v>25</v>
      </c>
      <c r="G645" s="567">
        <v>7038</v>
      </c>
      <c r="H645" s="567" t="s">
        <v>772</v>
      </c>
      <c r="I645" s="567" t="s">
        <v>11</v>
      </c>
      <c r="J645" s="567" t="s">
        <v>253</v>
      </c>
      <c r="K645" s="568">
        <v>43.72</v>
      </c>
      <c r="L645" s="567" t="s">
        <v>254</v>
      </c>
    </row>
    <row r="646" spans="1:12" x14ac:dyDescent="0.35">
      <c r="A646" s="567" t="s">
        <v>440</v>
      </c>
      <c r="B646" s="567" t="s">
        <v>441</v>
      </c>
      <c r="C646" s="567" t="s">
        <v>724</v>
      </c>
      <c r="D646" s="567" t="s">
        <v>11755</v>
      </c>
      <c r="E646" s="568" t="s">
        <v>25</v>
      </c>
      <c r="F646" s="567" t="s">
        <v>25</v>
      </c>
      <c r="G646" s="567">
        <v>7039</v>
      </c>
      <c r="H646" s="567" t="s">
        <v>773</v>
      </c>
      <c r="I646" s="567" t="s">
        <v>11</v>
      </c>
      <c r="J646" s="567" t="s">
        <v>253</v>
      </c>
      <c r="K646" s="568">
        <v>6.07</v>
      </c>
      <c r="L646" s="567" t="s">
        <v>254</v>
      </c>
    </row>
    <row r="647" spans="1:12" x14ac:dyDescent="0.35">
      <c r="A647" s="567" t="s">
        <v>440</v>
      </c>
      <c r="B647" s="567" t="s">
        <v>441</v>
      </c>
      <c r="C647" s="567" t="s">
        <v>724</v>
      </c>
      <c r="D647" s="567" t="s">
        <v>11755</v>
      </c>
      <c r="E647" s="568" t="s">
        <v>25</v>
      </c>
      <c r="F647" s="567" t="s">
        <v>25</v>
      </c>
      <c r="G647" s="567">
        <v>7040</v>
      </c>
      <c r="H647" s="567" t="s">
        <v>774</v>
      </c>
      <c r="I647" s="567" t="s">
        <v>11</v>
      </c>
      <c r="J647" s="567" t="s">
        <v>253</v>
      </c>
      <c r="K647" s="568">
        <v>54.71</v>
      </c>
      <c r="L647" s="567" t="s">
        <v>254</v>
      </c>
    </row>
    <row r="648" spans="1:12" x14ac:dyDescent="0.35">
      <c r="A648" s="567" t="s">
        <v>440</v>
      </c>
      <c r="B648" s="567" t="s">
        <v>441</v>
      </c>
      <c r="C648" s="567" t="s">
        <v>724</v>
      </c>
      <c r="D648" s="567" t="s">
        <v>11755</v>
      </c>
      <c r="E648" s="568" t="s">
        <v>25</v>
      </c>
      <c r="F648" s="567" t="s">
        <v>25</v>
      </c>
      <c r="G648" s="567">
        <v>7044</v>
      </c>
      <c r="H648" s="567" t="s">
        <v>775</v>
      </c>
      <c r="I648" s="567" t="s">
        <v>11</v>
      </c>
      <c r="J648" s="567" t="s">
        <v>308</v>
      </c>
      <c r="K648" s="568">
        <v>0.24</v>
      </c>
      <c r="L648" s="567" t="s">
        <v>254</v>
      </c>
    </row>
    <row r="649" spans="1:12" x14ac:dyDescent="0.35">
      <c r="A649" s="567" t="s">
        <v>440</v>
      </c>
      <c r="B649" s="567" t="s">
        <v>441</v>
      </c>
      <c r="C649" s="567" t="s">
        <v>724</v>
      </c>
      <c r="D649" s="567" t="s">
        <v>11755</v>
      </c>
      <c r="E649" s="568" t="s">
        <v>25</v>
      </c>
      <c r="F649" s="567" t="s">
        <v>25</v>
      </c>
      <c r="G649" s="567">
        <v>7045</v>
      </c>
      <c r="H649" s="567" t="s">
        <v>776</v>
      </c>
      <c r="I649" s="567" t="s">
        <v>11</v>
      </c>
      <c r="J649" s="567" t="s">
        <v>308</v>
      </c>
      <c r="K649" s="568">
        <v>0.02</v>
      </c>
      <c r="L649" s="567" t="s">
        <v>254</v>
      </c>
    </row>
    <row r="650" spans="1:12" x14ac:dyDescent="0.35">
      <c r="A650" s="567" t="s">
        <v>440</v>
      </c>
      <c r="B650" s="567" t="s">
        <v>441</v>
      </c>
      <c r="C650" s="567" t="s">
        <v>724</v>
      </c>
      <c r="D650" s="567" t="s">
        <v>11755</v>
      </c>
      <c r="E650" s="568" t="s">
        <v>25</v>
      </c>
      <c r="F650" s="567" t="s">
        <v>25</v>
      </c>
      <c r="G650" s="567">
        <v>7046</v>
      </c>
      <c r="H650" s="567" t="s">
        <v>777</v>
      </c>
      <c r="I650" s="567" t="s">
        <v>11</v>
      </c>
      <c r="J650" s="567" t="s">
        <v>308</v>
      </c>
      <c r="K650" s="568">
        <v>0.26</v>
      </c>
      <c r="L650" s="567" t="s">
        <v>254</v>
      </c>
    </row>
    <row r="651" spans="1:12" x14ac:dyDescent="0.35">
      <c r="A651" s="567" t="s">
        <v>440</v>
      </c>
      <c r="B651" s="567" t="s">
        <v>441</v>
      </c>
      <c r="C651" s="567" t="s">
        <v>724</v>
      </c>
      <c r="D651" s="567" t="s">
        <v>11755</v>
      </c>
      <c r="E651" s="568" t="s">
        <v>25</v>
      </c>
      <c r="F651" s="567" t="s">
        <v>25</v>
      </c>
      <c r="G651" s="567">
        <v>7047</v>
      </c>
      <c r="H651" s="567" t="s">
        <v>778</v>
      </c>
      <c r="I651" s="567" t="s">
        <v>11</v>
      </c>
      <c r="J651" s="567" t="s">
        <v>630</v>
      </c>
      <c r="K651" s="568">
        <v>11.15</v>
      </c>
      <c r="L651" s="567" t="s">
        <v>254</v>
      </c>
    </row>
    <row r="652" spans="1:12" x14ac:dyDescent="0.35">
      <c r="A652" s="567" t="s">
        <v>440</v>
      </c>
      <c r="B652" s="567" t="s">
        <v>441</v>
      </c>
      <c r="C652" s="567" t="s">
        <v>724</v>
      </c>
      <c r="D652" s="567" t="s">
        <v>11755</v>
      </c>
      <c r="E652" s="568" t="s">
        <v>25</v>
      </c>
      <c r="F652" s="567" t="s">
        <v>25</v>
      </c>
      <c r="G652" s="567">
        <v>7051</v>
      </c>
      <c r="H652" s="567" t="s">
        <v>779</v>
      </c>
      <c r="I652" s="567" t="s">
        <v>11</v>
      </c>
      <c r="J652" s="567" t="s">
        <v>253</v>
      </c>
      <c r="K652" s="568">
        <v>38.78</v>
      </c>
      <c r="L652" s="567" t="s">
        <v>254</v>
      </c>
    </row>
    <row r="653" spans="1:12" x14ac:dyDescent="0.35">
      <c r="A653" s="567" t="s">
        <v>440</v>
      </c>
      <c r="B653" s="567" t="s">
        <v>441</v>
      </c>
      <c r="C653" s="567" t="s">
        <v>724</v>
      </c>
      <c r="D653" s="567" t="s">
        <v>11755</v>
      </c>
      <c r="E653" s="568" t="s">
        <v>25</v>
      </c>
      <c r="F653" s="567" t="s">
        <v>25</v>
      </c>
      <c r="G653" s="567">
        <v>7052</v>
      </c>
      <c r="H653" s="567" t="s">
        <v>780</v>
      </c>
      <c r="I653" s="567" t="s">
        <v>11</v>
      </c>
      <c r="J653" s="567" t="s">
        <v>253</v>
      </c>
      <c r="K653" s="568">
        <v>5.38</v>
      </c>
      <c r="L653" s="567" t="s">
        <v>254</v>
      </c>
    </row>
    <row r="654" spans="1:12" x14ac:dyDescent="0.35">
      <c r="A654" s="567" t="s">
        <v>440</v>
      </c>
      <c r="B654" s="567" t="s">
        <v>441</v>
      </c>
      <c r="C654" s="567" t="s">
        <v>724</v>
      </c>
      <c r="D654" s="567" t="s">
        <v>11755</v>
      </c>
      <c r="E654" s="568" t="s">
        <v>25</v>
      </c>
      <c r="F654" s="567" t="s">
        <v>25</v>
      </c>
      <c r="G654" s="567">
        <v>7053</v>
      </c>
      <c r="H654" s="567" t="s">
        <v>781</v>
      </c>
      <c r="I654" s="567" t="s">
        <v>11</v>
      </c>
      <c r="J654" s="567" t="s">
        <v>253</v>
      </c>
      <c r="K654" s="568">
        <v>48.53</v>
      </c>
      <c r="L654" s="567" t="s">
        <v>254</v>
      </c>
    </row>
    <row r="655" spans="1:12" x14ac:dyDescent="0.35">
      <c r="A655" s="567" t="s">
        <v>440</v>
      </c>
      <c r="B655" s="567" t="s">
        <v>441</v>
      </c>
      <c r="C655" s="567" t="s">
        <v>724</v>
      </c>
      <c r="D655" s="567" t="s">
        <v>11755</v>
      </c>
      <c r="E655" s="568" t="s">
        <v>25</v>
      </c>
      <c r="F655" s="567" t="s">
        <v>25</v>
      </c>
      <c r="G655" s="567">
        <v>7054</v>
      </c>
      <c r="H655" s="567" t="s">
        <v>782</v>
      </c>
      <c r="I655" s="567" t="s">
        <v>11</v>
      </c>
      <c r="J655" s="567" t="s">
        <v>630</v>
      </c>
      <c r="K655" s="568">
        <v>85.64</v>
      </c>
      <c r="L655" s="567" t="s">
        <v>254</v>
      </c>
    </row>
    <row r="656" spans="1:12" x14ac:dyDescent="0.35">
      <c r="A656" s="567" t="s">
        <v>440</v>
      </c>
      <c r="B656" s="567" t="s">
        <v>441</v>
      </c>
      <c r="C656" s="567" t="s">
        <v>724</v>
      </c>
      <c r="D656" s="567" t="s">
        <v>11755</v>
      </c>
      <c r="E656" s="568" t="s">
        <v>25</v>
      </c>
      <c r="F656" s="567" t="s">
        <v>25</v>
      </c>
      <c r="G656" s="567">
        <v>7058</v>
      </c>
      <c r="H656" s="567" t="s">
        <v>783</v>
      </c>
      <c r="I656" s="567" t="s">
        <v>11</v>
      </c>
      <c r="J656" s="567" t="s">
        <v>253</v>
      </c>
      <c r="K656" s="568">
        <v>18.440000000000001</v>
      </c>
      <c r="L656" s="567" t="s">
        <v>254</v>
      </c>
    </row>
    <row r="657" spans="1:12" x14ac:dyDescent="0.35">
      <c r="A657" s="567" t="s">
        <v>440</v>
      </c>
      <c r="B657" s="567" t="s">
        <v>441</v>
      </c>
      <c r="C657" s="567" t="s">
        <v>724</v>
      </c>
      <c r="D657" s="567" t="s">
        <v>11755</v>
      </c>
      <c r="E657" s="568" t="s">
        <v>25</v>
      </c>
      <c r="F657" s="567" t="s">
        <v>25</v>
      </c>
      <c r="G657" s="567">
        <v>7059</v>
      </c>
      <c r="H657" s="567" t="s">
        <v>784</v>
      </c>
      <c r="I657" s="567" t="s">
        <v>11</v>
      </c>
      <c r="J657" s="567" t="s">
        <v>253</v>
      </c>
      <c r="K657" s="568">
        <v>3.41</v>
      </c>
      <c r="L657" s="567" t="s">
        <v>254</v>
      </c>
    </row>
    <row r="658" spans="1:12" x14ac:dyDescent="0.35">
      <c r="A658" s="567" t="s">
        <v>440</v>
      </c>
      <c r="B658" s="567" t="s">
        <v>441</v>
      </c>
      <c r="C658" s="567" t="s">
        <v>724</v>
      </c>
      <c r="D658" s="567" t="s">
        <v>11755</v>
      </c>
      <c r="E658" s="568" t="s">
        <v>25</v>
      </c>
      <c r="F658" s="567" t="s">
        <v>25</v>
      </c>
      <c r="G658" s="567">
        <v>7060</v>
      </c>
      <c r="H658" s="567" t="s">
        <v>785</v>
      </c>
      <c r="I658" s="567" t="s">
        <v>11</v>
      </c>
      <c r="J658" s="567" t="s">
        <v>253</v>
      </c>
      <c r="K658" s="568">
        <v>34.6</v>
      </c>
      <c r="L658" s="567" t="s">
        <v>254</v>
      </c>
    </row>
    <row r="659" spans="1:12" x14ac:dyDescent="0.35">
      <c r="A659" s="567" t="s">
        <v>440</v>
      </c>
      <c r="B659" s="567" t="s">
        <v>441</v>
      </c>
      <c r="C659" s="567" t="s">
        <v>724</v>
      </c>
      <c r="D659" s="567" t="s">
        <v>11755</v>
      </c>
      <c r="E659" s="568" t="s">
        <v>25</v>
      </c>
      <c r="F659" s="567" t="s">
        <v>25</v>
      </c>
      <c r="G659" s="567">
        <v>7061</v>
      </c>
      <c r="H659" s="567" t="s">
        <v>786</v>
      </c>
      <c r="I659" s="567" t="s">
        <v>11</v>
      </c>
      <c r="J659" s="567" t="s">
        <v>630</v>
      </c>
      <c r="K659" s="568">
        <v>78.17</v>
      </c>
      <c r="L659" s="567" t="s">
        <v>254</v>
      </c>
    </row>
    <row r="660" spans="1:12" x14ac:dyDescent="0.35">
      <c r="A660" s="567" t="s">
        <v>440</v>
      </c>
      <c r="B660" s="567" t="s">
        <v>441</v>
      </c>
      <c r="C660" s="567" t="s">
        <v>724</v>
      </c>
      <c r="D660" s="567" t="s">
        <v>11755</v>
      </c>
      <c r="E660" s="568" t="s">
        <v>25</v>
      </c>
      <c r="F660" s="567" t="s">
        <v>25</v>
      </c>
      <c r="G660" s="567">
        <v>7063</v>
      </c>
      <c r="H660" s="567" t="s">
        <v>787</v>
      </c>
      <c r="I660" s="567" t="s">
        <v>11</v>
      </c>
      <c r="J660" s="567" t="s">
        <v>253</v>
      </c>
      <c r="K660" s="568">
        <v>15.99</v>
      </c>
      <c r="L660" s="567" t="s">
        <v>254</v>
      </c>
    </row>
    <row r="661" spans="1:12" x14ac:dyDescent="0.35">
      <c r="A661" s="567" t="s">
        <v>440</v>
      </c>
      <c r="B661" s="567" t="s">
        <v>441</v>
      </c>
      <c r="C661" s="567" t="s">
        <v>724</v>
      </c>
      <c r="D661" s="567" t="s">
        <v>11755</v>
      </c>
      <c r="E661" s="568" t="s">
        <v>25</v>
      </c>
      <c r="F661" s="567" t="s">
        <v>25</v>
      </c>
      <c r="G661" s="567">
        <v>7064</v>
      </c>
      <c r="H661" s="567" t="s">
        <v>788</v>
      </c>
      <c r="I661" s="567" t="s">
        <v>11</v>
      </c>
      <c r="J661" s="567" t="s">
        <v>253</v>
      </c>
      <c r="K661" s="568">
        <v>2.2200000000000002</v>
      </c>
      <c r="L661" s="567" t="s">
        <v>254</v>
      </c>
    </row>
    <row r="662" spans="1:12" x14ac:dyDescent="0.35">
      <c r="A662" s="567" t="s">
        <v>440</v>
      </c>
      <c r="B662" s="567" t="s">
        <v>441</v>
      </c>
      <c r="C662" s="567" t="s">
        <v>724</v>
      </c>
      <c r="D662" s="567" t="s">
        <v>11755</v>
      </c>
      <c r="E662" s="568" t="s">
        <v>25</v>
      </c>
      <c r="F662" s="567" t="s">
        <v>25</v>
      </c>
      <c r="G662" s="567">
        <v>7065</v>
      </c>
      <c r="H662" s="567" t="s">
        <v>789</v>
      </c>
      <c r="I662" s="567" t="s">
        <v>11</v>
      </c>
      <c r="J662" s="567" t="s">
        <v>253</v>
      </c>
      <c r="K662" s="568">
        <v>17.5</v>
      </c>
      <c r="L662" s="567" t="s">
        <v>254</v>
      </c>
    </row>
    <row r="663" spans="1:12" x14ac:dyDescent="0.35">
      <c r="A663" s="567" t="s">
        <v>440</v>
      </c>
      <c r="B663" s="567" t="s">
        <v>441</v>
      </c>
      <c r="C663" s="567" t="s">
        <v>724</v>
      </c>
      <c r="D663" s="567" t="s">
        <v>11755</v>
      </c>
      <c r="E663" s="568" t="s">
        <v>25</v>
      </c>
      <c r="F663" s="567" t="s">
        <v>25</v>
      </c>
      <c r="G663" s="567">
        <v>7066</v>
      </c>
      <c r="H663" s="567" t="s">
        <v>790</v>
      </c>
      <c r="I663" s="567" t="s">
        <v>11</v>
      </c>
      <c r="J663" s="567" t="s">
        <v>630</v>
      </c>
      <c r="K663" s="568">
        <v>164.91</v>
      </c>
      <c r="L663" s="567" t="s">
        <v>254</v>
      </c>
    </row>
    <row r="664" spans="1:12" x14ac:dyDescent="0.35">
      <c r="A664" s="567" t="s">
        <v>440</v>
      </c>
      <c r="B664" s="567" t="s">
        <v>441</v>
      </c>
      <c r="C664" s="567" t="s">
        <v>724</v>
      </c>
      <c r="D664" s="567" t="s">
        <v>11755</v>
      </c>
      <c r="E664" s="568" t="s">
        <v>25</v>
      </c>
      <c r="F664" s="567" t="s">
        <v>25</v>
      </c>
      <c r="G664" s="567">
        <v>53786</v>
      </c>
      <c r="H664" s="567" t="s">
        <v>791</v>
      </c>
      <c r="I664" s="567" t="s">
        <v>11</v>
      </c>
      <c r="J664" s="567" t="s">
        <v>630</v>
      </c>
      <c r="K664" s="568">
        <v>51.2</v>
      </c>
      <c r="L664" s="567" t="s">
        <v>254</v>
      </c>
    </row>
    <row r="665" spans="1:12" x14ac:dyDescent="0.35">
      <c r="A665" s="567" t="s">
        <v>440</v>
      </c>
      <c r="B665" s="567" t="s">
        <v>441</v>
      </c>
      <c r="C665" s="567" t="s">
        <v>724</v>
      </c>
      <c r="D665" s="567" t="s">
        <v>11755</v>
      </c>
      <c r="E665" s="568" t="s">
        <v>25</v>
      </c>
      <c r="F665" s="567" t="s">
        <v>25</v>
      </c>
      <c r="G665" s="567">
        <v>53788</v>
      </c>
      <c r="H665" s="567" t="s">
        <v>792</v>
      </c>
      <c r="I665" s="567" t="s">
        <v>11</v>
      </c>
      <c r="J665" s="567" t="s">
        <v>630</v>
      </c>
      <c r="K665" s="568">
        <v>54.81</v>
      </c>
      <c r="L665" s="567" t="s">
        <v>254</v>
      </c>
    </row>
    <row r="666" spans="1:12" x14ac:dyDescent="0.35">
      <c r="A666" s="567" t="s">
        <v>440</v>
      </c>
      <c r="B666" s="567" t="s">
        <v>441</v>
      </c>
      <c r="C666" s="567" t="s">
        <v>724</v>
      </c>
      <c r="D666" s="567" t="s">
        <v>11755</v>
      </c>
      <c r="E666" s="568" t="s">
        <v>25</v>
      </c>
      <c r="F666" s="567" t="s">
        <v>25</v>
      </c>
      <c r="G666" s="567">
        <v>53792</v>
      </c>
      <c r="H666" s="567" t="s">
        <v>793</v>
      </c>
      <c r="I666" s="567" t="s">
        <v>11</v>
      </c>
      <c r="J666" s="567" t="s">
        <v>630</v>
      </c>
      <c r="K666" s="568">
        <v>97.17</v>
      </c>
      <c r="L666" s="567" t="s">
        <v>254</v>
      </c>
    </row>
    <row r="667" spans="1:12" x14ac:dyDescent="0.35">
      <c r="A667" s="567" t="s">
        <v>440</v>
      </c>
      <c r="B667" s="567" t="s">
        <v>441</v>
      </c>
      <c r="C667" s="567" t="s">
        <v>724</v>
      </c>
      <c r="D667" s="567" t="s">
        <v>11755</v>
      </c>
      <c r="E667" s="568" t="s">
        <v>25</v>
      </c>
      <c r="F667" s="567" t="s">
        <v>25</v>
      </c>
      <c r="G667" s="567">
        <v>53794</v>
      </c>
      <c r="H667" s="567" t="s">
        <v>794</v>
      </c>
      <c r="I667" s="567" t="s">
        <v>11</v>
      </c>
      <c r="J667" s="567" t="s">
        <v>253</v>
      </c>
      <c r="K667" s="568">
        <v>35</v>
      </c>
      <c r="L667" s="567" t="s">
        <v>254</v>
      </c>
    </row>
    <row r="668" spans="1:12" x14ac:dyDescent="0.35">
      <c r="A668" s="567" t="s">
        <v>440</v>
      </c>
      <c r="B668" s="567" t="s">
        <v>441</v>
      </c>
      <c r="C668" s="567" t="s">
        <v>724</v>
      </c>
      <c r="D668" s="567" t="s">
        <v>11755</v>
      </c>
      <c r="E668" s="568" t="s">
        <v>25</v>
      </c>
      <c r="F668" s="567" t="s">
        <v>25</v>
      </c>
      <c r="G668" s="567">
        <v>53797</v>
      </c>
      <c r="H668" s="567" t="s">
        <v>795</v>
      </c>
      <c r="I668" s="567" t="s">
        <v>11</v>
      </c>
      <c r="J668" s="567" t="s">
        <v>630</v>
      </c>
      <c r="K668" s="568">
        <v>111.75</v>
      </c>
      <c r="L668" s="567" t="s">
        <v>254</v>
      </c>
    </row>
    <row r="669" spans="1:12" x14ac:dyDescent="0.35">
      <c r="A669" s="567" t="s">
        <v>440</v>
      </c>
      <c r="B669" s="567" t="s">
        <v>441</v>
      </c>
      <c r="C669" s="567" t="s">
        <v>724</v>
      </c>
      <c r="D669" s="567" t="s">
        <v>11755</v>
      </c>
      <c r="E669" s="568" t="s">
        <v>25</v>
      </c>
      <c r="F669" s="567" t="s">
        <v>25</v>
      </c>
      <c r="G669" s="567">
        <v>53804</v>
      </c>
      <c r="H669" s="567" t="s">
        <v>796</v>
      </c>
      <c r="I669" s="567" t="s">
        <v>11</v>
      </c>
      <c r="J669" s="567" t="s">
        <v>253</v>
      </c>
      <c r="K669" s="568">
        <v>5.96</v>
      </c>
      <c r="L669" s="567" t="s">
        <v>254</v>
      </c>
    </row>
    <row r="670" spans="1:12" x14ac:dyDescent="0.35">
      <c r="A670" s="567" t="s">
        <v>440</v>
      </c>
      <c r="B670" s="567" t="s">
        <v>441</v>
      </c>
      <c r="C670" s="567" t="s">
        <v>724</v>
      </c>
      <c r="D670" s="567" t="s">
        <v>11755</v>
      </c>
      <c r="E670" s="568" t="s">
        <v>25</v>
      </c>
      <c r="F670" s="567" t="s">
        <v>25</v>
      </c>
      <c r="G670" s="567">
        <v>53806</v>
      </c>
      <c r="H670" s="567" t="s">
        <v>797</v>
      </c>
      <c r="I670" s="567" t="s">
        <v>11</v>
      </c>
      <c r="J670" s="567" t="s">
        <v>253</v>
      </c>
      <c r="K670" s="568">
        <v>61.12</v>
      </c>
      <c r="L670" s="567" t="s">
        <v>254</v>
      </c>
    </row>
    <row r="671" spans="1:12" x14ac:dyDescent="0.35">
      <c r="A671" s="567" t="s">
        <v>440</v>
      </c>
      <c r="B671" s="567" t="s">
        <v>441</v>
      </c>
      <c r="C671" s="567" t="s">
        <v>724</v>
      </c>
      <c r="D671" s="567" t="s">
        <v>11755</v>
      </c>
      <c r="E671" s="568" t="s">
        <v>25</v>
      </c>
      <c r="F671" s="567" t="s">
        <v>25</v>
      </c>
      <c r="G671" s="567">
        <v>53810</v>
      </c>
      <c r="H671" s="567" t="s">
        <v>798</v>
      </c>
      <c r="I671" s="567" t="s">
        <v>11</v>
      </c>
      <c r="J671" s="567" t="s">
        <v>253</v>
      </c>
      <c r="K671" s="568">
        <v>61.49</v>
      </c>
      <c r="L671" s="567" t="s">
        <v>254</v>
      </c>
    </row>
    <row r="672" spans="1:12" x14ac:dyDescent="0.35">
      <c r="A672" s="567" t="s">
        <v>440</v>
      </c>
      <c r="B672" s="567" t="s">
        <v>441</v>
      </c>
      <c r="C672" s="567" t="s">
        <v>724</v>
      </c>
      <c r="D672" s="567" t="s">
        <v>11755</v>
      </c>
      <c r="E672" s="568" t="s">
        <v>25</v>
      </c>
      <c r="F672" s="567" t="s">
        <v>25</v>
      </c>
      <c r="G672" s="567">
        <v>53814</v>
      </c>
      <c r="H672" s="567" t="s">
        <v>799</v>
      </c>
      <c r="I672" s="567" t="s">
        <v>11</v>
      </c>
      <c r="J672" s="567" t="s">
        <v>253</v>
      </c>
      <c r="K672" s="568">
        <v>201.43</v>
      </c>
      <c r="L672" s="567" t="s">
        <v>254</v>
      </c>
    </row>
    <row r="673" spans="1:12" x14ac:dyDescent="0.35">
      <c r="A673" s="567" t="s">
        <v>440</v>
      </c>
      <c r="B673" s="567" t="s">
        <v>441</v>
      </c>
      <c r="C673" s="567" t="s">
        <v>724</v>
      </c>
      <c r="D673" s="567" t="s">
        <v>11755</v>
      </c>
      <c r="E673" s="568" t="s">
        <v>25</v>
      </c>
      <c r="F673" s="567" t="s">
        <v>25</v>
      </c>
      <c r="G673" s="567">
        <v>53817</v>
      </c>
      <c r="H673" s="567" t="s">
        <v>800</v>
      </c>
      <c r="I673" s="567" t="s">
        <v>11</v>
      </c>
      <c r="J673" s="567" t="s">
        <v>630</v>
      </c>
      <c r="K673" s="568">
        <v>59.92</v>
      </c>
      <c r="L673" s="567" t="s">
        <v>254</v>
      </c>
    </row>
    <row r="674" spans="1:12" x14ac:dyDescent="0.35">
      <c r="A674" s="567" t="s">
        <v>440</v>
      </c>
      <c r="B674" s="567" t="s">
        <v>441</v>
      </c>
      <c r="C674" s="567" t="s">
        <v>724</v>
      </c>
      <c r="D674" s="567" t="s">
        <v>11755</v>
      </c>
      <c r="E674" s="568" t="s">
        <v>25</v>
      </c>
      <c r="F674" s="567" t="s">
        <v>25</v>
      </c>
      <c r="G674" s="567">
        <v>53818</v>
      </c>
      <c r="H674" s="567" t="s">
        <v>801</v>
      </c>
      <c r="I674" s="567" t="s">
        <v>11</v>
      </c>
      <c r="J674" s="567" t="s">
        <v>253</v>
      </c>
      <c r="K674" s="568">
        <v>8.44</v>
      </c>
      <c r="L674" s="567" t="s">
        <v>254</v>
      </c>
    </row>
    <row r="675" spans="1:12" x14ac:dyDescent="0.35">
      <c r="A675" s="567" t="s">
        <v>440</v>
      </c>
      <c r="B675" s="567" t="s">
        <v>441</v>
      </c>
      <c r="C675" s="567" t="s">
        <v>724</v>
      </c>
      <c r="D675" s="567" t="s">
        <v>11755</v>
      </c>
      <c r="E675" s="568" t="s">
        <v>25</v>
      </c>
      <c r="F675" s="567" t="s">
        <v>25</v>
      </c>
      <c r="G675" s="567">
        <v>53827</v>
      </c>
      <c r="H675" s="567" t="s">
        <v>802</v>
      </c>
      <c r="I675" s="567" t="s">
        <v>11</v>
      </c>
      <c r="J675" s="567" t="s">
        <v>630</v>
      </c>
      <c r="K675" s="568">
        <v>109.4</v>
      </c>
      <c r="L675" s="567" t="s">
        <v>254</v>
      </c>
    </row>
    <row r="676" spans="1:12" x14ac:dyDescent="0.35">
      <c r="A676" s="567" t="s">
        <v>440</v>
      </c>
      <c r="B676" s="567" t="s">
        <v>441</v>
      </c>
      <c r="C676" s="567" t="s">
        <v>724</v>
      </c>
      <c r="D676" s="567" t="s">
        <v>11755</v>
      </c>
      <c r="E676" s="568" t="s">
        <v>25</v>
      </c>
      <c r="F676" s="567" t="s">
        <v>25</v>
      </c>
      <c r="G676" s="567">
        <v>53829</v>
      </c>
      <c r="H676" s="567" t="s">
        <v>803</v>
      </c>
      <c r="I676" s="567" t="s">
        <v>11</v>
      </c>
      <c r="J676" s="567" t="s">
        <v>630</v>
      </c>
      <c r="K676" s="568">
        <v>111.75</v>
      </c>
      <c r="L676" s="567" t="s">
        <v>254</v>
      </c>
    </row>
    <row r="677" spans="1:12" x14ac:dyDescent="0.35">
      <c r="A677" s="567" t="s">
        <v>440</v>
      </c>
      <c r="B677" s="567" t="s">
        <v>441</v>
      </c>
      <c r="C677" s="567" t="s">
        <v>724</v>
      </c>
      <c r="D677" s="567" t="s">
        <v>11755</v>
      </c>
      <c r="E677" s="568" t="s">
        <v>25</v>
      </c>
      <c r="F677" s="567" t="s">
        <v>25</v>
      </c>
      <c r="G677" s="567">
        <v>53831</v>
      </c>
      <c r="H677" s="567" t="s">
        <v>804</v>
      </c>
      <c r="I677" s="567" t="s">
        <v>11</v>
      </c>
      <c r="J677" s="567" t="s">
        <v>630</v>
      </c>
      <c r="K677" s="568">
        <v>184.59</v>
      </c>
      <c r="L677" s="567" t="s">
        <v>254</v>
      </c>
    </row>
    <row r="678" spans="1:12" x14ac:dyDescent="0.35">
      <c r="A678" s="567" t="s">
        <v>440</v>
      </c>
      <c r="B678" s="567" t="s">
        <v>441</v>
      </c>
      <c r="C678" s="567" t="s">
        <v>724</v>
      </c>
      <c r="D678" s="567" t="s">
        <v>11755</v>
      </c>
      <c r="E678" s="568" t="s">
        <v>25</v>
      </c>
      <c r="F678" s="567" t="s">
        <v>25</v>
      </c>
      <c r="G678" s="567">
        <v>53840</v>
      </c>
      <c r="H678" s="567" t="s">
        <v>805</v>
      </c>
      <c r="I678" s="567" t="s">
        <v>11</v>
      </c>
      <c r="J678" s="567" t="s">
        <v>253</v>
      </c>
      <c r="K678" s="568">
        <v>3.23</v>
      </c>
      <c r="L678" s="567" t="s">
        <v>254</v>
      </c>
    </row>
    <row r="679" spans="1:12" x14ac:dyDescent="0.35">
      <c r="A679" s="567" t="s">
        <v>440</v>
      </c>
      <c r="B679" s="567" t="s">
        <v>441</v>
      </c>
      <c r="C679" s="567" t="s">
        <v>724</v>
      </c>
      <c r="D679" s="567" t="s">
        <v>11755</v>
      </c>
      <c r="E679" s="568" t="s">
        <v>25</v>
      </c>
      <c r="F679" s="567" t="s">
        <v>25</v>
      </c>
      <c r="G679" s="567">
        <v>53841</v>
      </c>
      <c r="H679" s="567" t="s">
        <v>806</v>
      </c>
      <c r="I679" s="567" t="s">
        <v>11</v>
      </c>
      <c r="J679" s="567" t="s">
        <v>253</v>
      </c>
      <c r="K679" s="568">
        <v>2.2400000000000002</v>
      </c>
      <c r="L679" s="567" t="s">
        <v>254</v>
      </c>
    </row>
    <row r="680" spans="1:12" x14ac:dyDescent="0.35">
      <c r="A680" s="567" t="s">
        <v>440</v>
      </c>
      <c r="B680" s="567" t="s">
        <v>441</v>
      </c>
      <c r="C680" s="567" t="s">
        <v>724</v>
      </c>
      <c r="D680" s="567" t="s">
        <v>11755</v>
      </c>
      <c r="E680" s="568" t="s">
        <v>25</v>
      </c>
      <c r="F680" s="567" t="s">
        <v>25</v>
      </c>
      <c r="G680" s="567">
        <v>53849</v>
      </c>
      <c r="H680" s="567" t="s">
        <v>807</v>
      </c>
      <c r="I680" s="567" t="s">
        <v>11</v>
      </c>
      <c r="J680" s="567" t="s">
        <v>630</v>
      </c>
      <c r="K680" s="568">
        <v>80.3</v>
      </c>
      <c r="L680" s="567" t="s">
        <v>254</v>
      </c>
    </row>
    <row r="681" spans="1:12" x14ac:dyDescent="0.35">
      <c r="A681" s="567" t="s">
        <v>440</v>
      </c>
      <c r="B681" s="567" t="s">
        <v>441</v>
      </c>
      <c r="C681" s="567" t="s">
        <v>724</v>
      </c>
      <c r="D681" s="567" t="s">
        <v>11755</v>
      </c>
      <c r="E681" s="568" t="s">
        <v>25</v>
      </c>
      <c r="F681" s="567" t="s">
        <v>25</v>
      </c>
      <c r="G681" s="567">
        <v>53857</v>
      </c>
      <c r="H681" s="567" t="s">
        <v>808</v>
      </c>
      <c r="I681" s="567" t="s">
        <v>11</v>
      </c>
      <c r="J681" s="567" t="s">
        <v>253</v>
      </c>
      <c r="K681" s="568">
        <v>39.549999999999997</v>
      </c>
      <c r="L681" s="567" t="s">
        <v>254</v>
      </c>
    </row>
    <row r="682" spans="1:12" x14ac:dyDescent="0.35">
      <c r="A682" s="567" t="s">
        <v>440</v>
      </c>
      <c r="B682" s="567" t="s">
        <v>441</v>
      </c>
      <c r="C682" s="567" t="s">
        <v>724</v>
      </c>
      <c r="D682" s="567" t="s">
        <v>11755</v>
      </c>
      <c r="E682" s="568" t="s">
        <v>25</v>
      </c>
      <c r="F682" s="567" t="s">
        <v>25</v>
      </c>
      <c r="G682" s="567">
        <v>53858</v>
      </c>
      <c r="H682" s="567" t="s">
        <v>809</v>
      </c>
      <c r="I682" s="567" t="s">
        <v>11</v>
      </c>
      <c r="J682" s="567" t="s">
        <v>630</v>
      </c>
      <c r="K682" s="568">
        <v>76.739999999999995</v>
      </c>
      <c r="L682" s="567" t="s">
        <v>254</v>
      </c>
    </row>
    <row r="683" spans="1:12" x14ac:dyDescent="0.35">
      <c r="A683" s="567" t="s">
        <v>440</v>
      </c>
      <c r="B683" s="567" t="s">
        <v>441</v>
      </c>
      <c r="C683" s="567" t="s">
        <v>724</v>
      </c>
      <c r="D683" s="567" t="s">
        <v>11755</v>
      </c>
      <c r="E683" s="568" t="s">
        <v>25</v>
      </c>
      <c r="F683" s="567" t="s">
        <v>25</v>
      </c>
      <c r="G683" s="567">
        <v>53861</v>
      </c>
      <c r="H683" s="567" t="s">
        <v>810</v>
      </c>
      <c r="I683" s="567" t="s">
        <v>11</v>
      </c>
      <c r="J683" s="567" t="s">
        <v>253</v>
      </c>
      <c r="K683" s="568">
        <v>54.84</v>
      </c>
      <c r="L683" s="567" t="s">
        <v>254</v>
      </c>
    </row>
    <row r="684" spans="1:12" x14ac:dyDescent="0.35">
      <c r="A684" s="567" t="s">
        <v>440</v>
      </c>
      <c r="B684" s="567" t="s">
        <v>441</v>
      </c>
      <c r="C684" s="567" t="s">
        <v>724</v>
      </c>
      <c r="D684" s="567" t="s">
        <v>11755</v>
      </c>
      <c r="E684" s="568" t="s">
        <v>25</v>
      </c>
      <c r="F684" s="567" t="s">
        <v>25</v>
      </c>
      <c r="G684" s="567">
        <v>53863</v>
      </c>
      <c r="H684" s="567" t="s">
        <v>811</v>
      </c>
      <c r="I684" s="567" t="s">
        <v>11</v>
      </c>
      <c r="J684" s="567" t="s">
        <v>308</v>
      </c>
      <c r="K684" s="568">
        <v>1.96</v>
      </c>
      <c r="L684" s="567" t="s">
        <v>254</v>
      </c>
    </row>
    <row r="685" spans="1:12" x14ac:dyDescent="0.35">
      <c r="A685" s="567" t="s">
        <v>440</v>
      </c>
      <c r="B685" s="567" t="s">
        <v>441</v>
      </c>
      <c r="C685" s="567" t="s">
        <v>724</v>
      </c>
      <c r="D685" s="567" t="s">
        <v>11755</v>
      </c>
      <c r="E685" s="568" t="s">
        <v>25</v>
      </c>
      <c r="F685" s="567" t="s">
        <v>25</v>
      </c>
      <c r="G685" s="567">
        <v>53865</v>
      </c>
      <c r="H685" s="567" t="s">
        <v>812</v>
      </c>
      <c r="I685" s="567" t="s">
        <v>11</v>
      </c>
      <c r="J685" s="567" t="s">
        <v>630</v>
      </c>
      <c r="K685" s="568">
        <v>45.23</v>
      </c>
      <c r="L685" s="567" t="s">
        <v>254</v>
      </c>
    </row>
    <row r="686" spans="1:12" x14ac:dyDescent="0.35">
      <c r="A686" s="567" t="s">
        <v>440</v>
      </c>
      <c r="B686" s="567" t="s">
        <v>441</v>
      </c>
      <c r="C686" s="567" t="s">
        <v>724</v>
      </c>
      <c r="D686" s="567" t="s">
        <v>11755</v>
      </c>
      <c r="E686" s="568" t="s">
        <v>25</v>
      </c>
      <c r="F686" s="567" t="s">
        <v>25</v>
      </c>
      <c r="G686" s="567">
        <v>53866</v>
      </c>
      <c r="H686" s="567" t="s">
        <v>813</v>
      </c>
      <c r="I686" s="567" t="s">
        <v>11</v>
      </c>
      <c r="J686" s="567" t="s">
        <v>630</v>
      </c>
      <c r="K686" s="568">
        <v>1.74</v>
      </c>
      <c r="L686" s="567" t="s">
        <v>254</v>
      </c>
    </row>
    <row r="687" spans="1:12" x14ac:dyDescent="0.35">
      <c r="A687" s="567" t="s">
        <v>440</v>
      </c>
      <c r="B687" s="567" t="s">
        <v>441</v>
      </c>
      <c r="C687" s="567" t="s">
        <v>724</v>
      </c>
      <c r="D687" s="567" t="s">
        <v>11755</v>
      </c>
      <c r="E687" s="568" t="s">
        <v>25</v>
      </c>
      <c r="F687" s="567" t="s">
        <v>25</v>
      </c>
      <c r="G687" s="567">
        <v>53882</v>
      </c>
      <c r="H687" s="567" t="s">
        <v>814</v>
      </c>
      <c r="I687" s="567" t="s">
        <v>11</v>
      </c>
      <c r="J687" s="567" t="s">
        <v>253</v>
      </c>
      <c r="K687" s="568">
        <v>28.1</v>
      </c>
      <c r="L687" s="567" t="s">
        <v>254</v>
      </c>
    </row>
    <row r="688" spans="1:12" x14ac:dyDescent="0.35">
      <c r="A688" s="567" t="s">
        <v>440</v>
      </c>
      <c r="B688" s="567" t="s">
        <v>441</v>
      </c>
      <c r="C688" s="567" t="s">
        <v>724</v>
      </c>
      <c r="D688" s="567" t="s">
        <v>11755</v>
      </c>
      <c r="E688" s="568" t="s">
        <v>25</v>
      </c>
      <c r="F688" s="567" t="s">
        <v>25</v>
      </c>
      <c r="G688" s="567">
        <v>55263</v>
      </c>
      <c r="H688" s="567" t="s">
        <v>815</v>
      </c>
      <c r="I688" s="567" t="s">
        <v>11</v>
      </c>
      <c r="J688" s="567" t="s">
        <v>630</v>
      </c>
      <c r="K688" s="568">
        <v>61.81</v>
      </c>
      <c r="L688" s="567" t="s">
        <v>254</v>
      </c>
    </row>
    <row r="689" spans="1:12" x14ac:dyDescent="0.35">
      <c r="A689" s="567" t="s">
        <v>440</v>
      </c>
      <c r="B689" s="567" t="s">
        <v>441</v>
      </c>
      <c r="C689" s="567" t="s">
        <v>724</v>
      </c>
      <c r="D689" s="567" t="s">
        <v>11755</v>
      </c>
      <c r="E689" s="568" t="s">
        <v>25</v>
      </c>
      <c r="F689" s="567" t="s">
        <v>25</v>
      </c>
      <c r="G689" s="567">
        <v>73303</v>
      </c>
      <c r="H689" s="567" t="s">
        <v>816</v>
      </c>
      <c r="I689" s="567" t="s">
        <v>11</v>
      </c>
      <c r="J689" s="567" t="s">
        <v>253</v>
      </c>
      <c r="K689" s="568">
        <v>4.92</v>
      </c>
      <c r="L689" s="567" t="s">
        <v>254</v>
      </c>
    </row>
    <row r="690" spans="1:12" x14ac:dyDescent="0.35">
      <c r="A690" s="567" t="s">
        <v>440</v>
      </c>
      <c r="B690" s="567" t="s">
        <v>441</v>
      </c>
      <c r="C690" s="567" t="s">
        <v>724</v>
      </c>
      <c r="D690" s="567" t="s">
        <v>11755</v>
      </c>
      <c r="E690" s="568" t="s">
        <v>25</v>
      </c>
      <c r="F690" s="567" t="s">
        <v>25</v>
      </c>
      <c r="G690" s="567">
        <v>73307</v>
      </c>
      <c r="H690" s="567" t="s">
        <v>817</v>
      </c>
      <c r="I690" s="567" t="s">
        <v>11</v>
      </c>
      <c r="J690" s="567" t="s">
        <v>253</v>
      </c>
      <c r="K690" s="568">
        <v>4.3899999999999997</v>
      </c>
      <c r="L690" s="567" t="s">
        <v>254</v>
      </c>
    </row>
    <row r="691" spans="1:12" x14ac:dyDescent="0.35">
      <c r="A691" s="567" t="s">
        <v>440</v>
      </c>
      <c r="B691" s="567" t="s">
        <v>441</v>
      </c>
      <c r="C691" s="567" t="s">
        <v>724</v>
      </c>
      <c r="D691" s="567" t="s">
        <v>11755</v>
      </c>
      <c r="E691" s="568" t="s">
        <v>25</v>
      </c>
      <c r="F691" s="567" t="s">
        <v>25</v>
      </c>
      <c r="G691" s="567">
        <v>73309</v>
      </c>
      <c r="H691" s="567" t="s">
        <v>818</v>
      </c>
      <c r="I691" s="567" t="s">
        <v>11</v>
      </c>
      <c r="J691" s="567" t="s">
        <v>253</v>
      </c>
      <c r="K691" s="568">
        <v>29.08</v>
      </c>
      <c r="L691" s="567" t="s">
        <v>254</v>
      </c>
    </row>
    <row r="692" spans="1:12" x14ac:dyDescent="0.35">
      <c r="A692" s="567" t="s">
        <v>440</v>
      </c>
      <c r="B692" s="567" t="s">
        <v>441</v>
      </c>
      <c r="C692" s="567" t="s">
        <v>724</v>
      </c>
      <c r="D692" s="567" t="s">
        <v>11755</v>
      </c>
      <c r="E692" s="568" t="s">
        <v>25</v>
      </c>
      <c r="F692" s="567" t="s">
        <v>25</v>
      </c>
      <c r="G692" s="567">
        <v>73311</v>
      </c>
      <c r="H692" s="567" t="s">
        <v>819</v>
      </c>
      <c r="I692" s="567" t="s">
        <v>11</v>
      </c>
      <c r="J692" s="567" t="s">
        <v>630</v>
      </c>
      <c r="K692" s="568">
        <v>170.87</v>
      </c>
      <c r="L692" s="567" t="s">
        <v>254</v>
      </c>
    </row>
    <row r="693" spans="1:12" x14ac:dyDescent="0.35">
      <c r="A693" s="567" t="s">
        <v>440</v>
      </c>
      <c r="B693" s="567" t="s">
        <v>441</v>
      </c>
      <c r="C693" s="567" t="s">
        <v>724</v>
      </c>
      <c r="D693" s="567" t="s">
        <v>11755</v>
      </c>
      <c r="E693" s="568" t="s">
        <v>25</v>
      </c>
      <c r="F693" s="567" t="s">
        <v>25</v>
      </c>
      <c r="G693" s="567">
        <v>73313</v>
      </c>
      <c r="H693" s="567" t="s">
        <v>820</v>
      </c>
      <c r="I693" s="567" t="s">
        <v>11</v>
      </c>
      <c r="J693" s="567" t="s">
        <v>253</v>
      </c>
      <c r="K693" s="568">
        <v>4.03</v>
      </c>
      <c r="L693" s="567" t="s">
        <v>254</v>
      </c>
    </row>
    <row r="694" spans="1:12" x14ac:dyDescent="0.35">
      <c r="A694" s="567" t="s">
        <v>440</v>
      </c>
      <c r="B694" s="567" t="s">
        <v>441</v>
      </c>
      <c r="C694" s="567" t="s">
        <v>724</v>
      </c>
      <c r="D694" s="567" t="s">
        <v>11755</v>
      </c>
      <c r="E694" s="568" t="s">
        <v>25</v>
      </c>
      <c r="F694" s="567" t="s">
        <v>25</v>
      </c>
      <c r="G694" s="567">
        <v>73315</v>
      </c>
      <c r="H694" s="567" t="s">
        <v>821</v>
      </c>
      <c r="I694" s="567" t="s">
        <v>11</v>
      </c>
      <c r="J694" s="567" t="s">
        <v>630</v>
      </c>
      <c r="K694" s="568">
        <v>54.81</v>
      </c>
      <c r="L694" s="567" t="s">
        <v>254</v>
      </c>
    </row>
    <row r="695" spans="1:12" x14ac:dyDescent="0.35">
      <c r="A695" s="567" t="s">
        <v>440</v>
      </c>
      <c r="B695" s="567" t="s">
        <v>441</v>
      </c>
      <c r="C695" s="567" t="s">
        <v>724</v>
      </c>
      <c r="D695" s="567" t="s">
        <v>11755</v>
      </c>
      <c r="E695" s="568" t="s">
        <v>25</v>
      </c>
      <c r="F695" s="567" t="s">
        <v>25</v>
      </c>
      <c r="G695" s="567">
        <v>73335</v>
      </c>
      <c r="H695" s="567" t="s">
        <v>822</v>
      </c>
      <c r="I695" s="567" t="s">
        <v>11</v>
      </c>
      <c r="J695" s="567" t="s">
        <v>253</v>
      </c>
      <c r="K695" s="568">
        <v>26.75</v>
      </c>
      <c r="L695" s="567" t="s">
        <v>254</v>
      </c>
    </row>
    <row r="696" spans="1:12" x14ac:dyDescent="0.35">
      <c r="A696" s="567" t="s">
        <v>440</v>
      </c>
      <c r="B696" s="567" t="s">
        <v>441</v>
      </c>
      <c r="C696" s="567" t="s">
        <v>724</v>
      </c>
      <c r="D696" s="567" t="s">
        <v>11755</v>
      </c>
      <c r="E696" s="568" t="s">
        <v>25</v>
      </c>
      <c r="F696" s="567" t="s">
        <v>25</v>
      </c>
      <c r="G696" s="567">
        <v>73340</v>
      </c>
      <c r="H696" s="567" t="s">
        <v>823</v>
      </c>
      <c r="I696" s="567" t="s">
        <v>11</v>
      </c>
      <c r="J696" s="567" t="s">
        <v>630</v>
      </c>
      <c r="K696" s="568">
        <v>78.17</v>
      </c>
      <c r="L696" s="567" t="s">
        <v>254</v>
      </c>
    </row>
    <row r="697" spans="1:12" x14ac:dyDescent="0.35">
      <c r="A697" s="567" t="s">
        <v>440</v>
      </c>
      <c r="B697" s="567" t="s">
        <v>441</v>
      </c>
      <c r="C697" s="567" t="s">
        <v>724</v>
      </c>
      <c r="D697" s="567" t="s">
        <v>11755</v>
      </c>
      <c r="E697" s="568" t="s">
        <v>25</v>
      </c>
      <c r="F697" s="567" t="s">
        <v>25</v>
      </c>
      <c r="G697" s="567">
        <v>83361</v>
      </c>
      <c r="H697" s="567" t="s">
        <v>824</v>
      </c>
      <c r="I697" s="567" t="s">
        <v>11</v>
      </c>
      <c r="J697" s="567" t="s">
        <v>253</v>
      </c>
      <c r="K697" s="568">
        <v>15.81</v>
      </c>
      <c r="L697" s="567" t="s">
        <v>254</v>
      </c>
    </row>
    <row r="698" spans="1:12" x14ac:dyDescent="0.35">
      <c r="A698" s="567" t="s">
        <v>440</v>
      </c>
      <c r="B698" s="567" t="s">
        <v>441</v>
      </c>
      <c r="C698" s="567" t="s">
        <v>724</v>
      </c>
      <c r="D698" s="567" t="s">
        <v>11755</v>
      </c>
      <c r="E698" s="568" t="s">
        <v>25</v>
      </c>
      <c r="F698" s="567" t="s">
        <v>25</v>
      </c>
      <c r="G698" s="567">
        <v>83761</v>
      </c>
      <c r="H698" s="567" t="s">
        <v>825</v>
      </c>
      <c r="I698" s="567" t="s">
        <v>11</v>
      </c>
      <c r="J698" s="567" t="s">
        <v>253</v>
      </c>
      <c r="K698" s="568">
        <v>10.5</v>
      </c>
      <c r="L698" s="567" t="s">
        <v>254</v>
      </c>
    </row>
    <row r="699" spans="1:12" x14ac:dyDescent="0.35">
      <c r="A699" s="567" t="s">
        <v>440</v>
      </c>
      <c r="B699" s="567" t="s">
        <v>441</v>
      </c>
      <c r="C699" s="567" t="s">
        <v>724</v>
      </c>
      <c r="D699" s="567" t="s">
        <v>11755</v>
      </c>
      <c r="E699" s="568" t="s">
        <v>25</v>
      </c>
      <c r="F699" s="567" t="s">
        <v>25</v>
      </c>
      <c r="G699" s="567">
        <v>83762</v>
      </c>
      <c r="H699" s="567" t="s">
        <v>826</v>
      </c>
      <c r="I699" s="567" t="s">
        <v>11</v>
      </c>
      <c r="J699" s="567" t="s">
        <v>253</v>
      </c>
      <c r="K699" s="568">
        <v>13.13</v>
      </c>
      <c r="L699" s="567" t="s">
        <v>254</v>
      </c>
    </row>
    <row r="700" spans="1:12" x14ac:dyDescent="0.35">
      <c r="A700" s="567" t="s">
        <v>440</v>
      </c>
      <c r="B700" s="567" t="s">
        <v>441</v>
      </c>
      <c r="C700" s="567" t="s">
        <v>724</v>
      </c>
      <c r="D700" s="567" t="s">
        <v>11755</v>
      </c>
      <c r="E700" s="568" t="s">
        <v>25</v>
      </c>
      <c r="F700" s="567" t="s">
        <v>25</v>
      </c>
      <c r="G700" s="567">
        <v>83763</v>
      </c>
      <c r="H700" s="567" t="s">
        <v>827</v>
      </c>
      <c r="I700" s="567" t="s">
        <v>11</v>
      </c>
      <c r="J700" s="567" t="s">
        <v>630</v>
      </c>
      <c r="K700" s="568">
        <v>48.15</v>
      </c>
      <c r="L700" s="567" t="s">
        <v>254</v>
      </c>
    </row>
    <row r="701" spans="1:12" x14ac:dyDescent="0.35">
      <c r="A701" s="567" t="s">
        <v>440</v>
      </c>
      <c r="B701" s="567" t="s">
        <v>441</v>
      </c>
      <c r="C701" s="567" t="s">
        <v>724</v>
      </c>
      <c r="D701" s="567" t="s">
        <v>11755</v>
      </c>
      <c r="E701" s="568" t="s">
        <v>25</v>
      </c>
      <c r="F701" s="567" t="s">
        <v>25</v>
      </c>
      <c r="G701" s="567">
        <v>83764</v>
      </c>
      <c r="H701" s="567" t="s">
        <v>828</v>
      </c>
      <c r="I701" s="567" t="s">
        <v>11</v>
      </c>
      <c r="J701" s="567" t="s">
        <v>253</v>
      </c>
      <c r="K701" s="568">
        <v>1.18</v>
      </c>
      <c r="L701" s="567" t="s">
        <v>254</v>
      </c>
    </row>
    <row r="702" spans="1:12" x14ac:dyDescent="0.35">
      <c r="A702" s="567" t="s">
        <v>440</v>
      </c>
      <c r="B702" s="567" t="s">
        <v>441</v>
      </c>
      <c r="C702" s="567" t="s">
        <v>724</v>
      </c>
      <c r="D702" s="567" t="s">
        <v>11755</v>
      </c>
      <c r="E702" s="568" t="s">
        <v>25</v>
      </c>
      <c r="F702" s="567" t="s">
        <v>25</v>
      </c>
      <c r="G702" s="567">
        <v>87026</v>
      </c>
      <c r="H702" s="567" t="s">
        <v>829</v>
      </c>
      <c r="I702" s="567" t="s">
        <v>11</v>
      </c>
      <c r="J702" s="567" t="s">
        <v>253</v>
      </c>
      <c r="K702" s="568">
        <v>0.45</v>
      </c>
      <c r="L702" s="567" t="s">
        <v>254</v>
      </c>
    </row>
    <row r="703" spans="1:12" x14ac:dyDescent="0.35">
      <c r="A703" s="567" t="s">
        <v>440</v>
      </c>
      <c r="B703" s="567" t="s">
        <v>441</v>
      </c>
      <c r="C703" s="567" t="s">
        <v>724</v>
      </c>
      <c r="D703" s="567" t="s">
        <v>11755</v>
      </c>
      <c r="E703" s="568" t="s">
        <v>25</v>
      </c>
      <c r="F703" s="567" t="s">
        <v>25</v>
      </c>
      <c r="G703" s="567">
        <v>87441</v>
      </c>
      <c r="H703" s="567" t="s">
        <v>830</v>
      </c>
      <c r="I703" s="567" t="s">
        <v>11</v>
      </c>
      <c r="J703" s="567" t="s">
        <v>308</v>
      </c>
      <c r="K703" s="568">
        <v>0.45</v>
      </c>
      <c r="L703" s="567" t="s">
        <v>254</v>
      </c>
    </row>
    <row r="704" spans="1:12" x14ac:dyDescent="0.35">
      <c r="A704" s="567" t="s">
        <v>440</v>
      </c>
      <c r="B704" s="567" t="s">
        <v>441</v>
      </c>
      <c r="C704" s="567" t="s">
        <v>724</v>
      </c>
      <c r="D704" s="567" t="s">
        <v>11755</v>
      </c>
      <c r="E704" s="568" t="s">
        <v>25</v>
      </c>
      <c r="F704" s="567" t="s">
        <v>25</v>
      </c>
      <c r="G704" s="567">
        <v>87442</v>
      </c>
      <c r="H704" s="567" t="s">
        <v>831</v>
      </c>
      <c r="I704" s="567" t="s">
        <v>11</v>
      </c>
      <c r="J704" s="567" t="s">
        <v>308</v>
      </c>
      <c r="K704" s="568">
        <v>0.05</v>
      </c>
      <c r="L704" s="567" t="s">
        <v>254</v>
      </c>
    </row>
    <row r="705" spans="1:12" x14ac:dyDescent="0.35">
      <c r="A705" s="567" t="s">
        <v>440</v>
      </c>
      <c r="B705" s="567" t="s">
        <v>441</v>
      </c>
      <c r="C705" s="567" t="s">
        <v>724</v>
      </c>
      <c r="D705" s="567" t="s">
        <v>11755</v>
      </c>
      <c r="E705" s="568" t="s">
        <v>25</v>
      </c>
      <c r="F705" s="567" t="s">
        <v>25</v>
      </c>
      <c r="G705" s="567">
        <v>87443</v>
      </c>
      <c r="H705" s="567" t="s">
        <v>832</v>
      </c>
      <c r="I705" s="567" t="s">
        <v>11</v>
      </c>
      <c r="J705" s="567" t="s">
        <v>308</v>
      </c>
      <c r="K705" s="568">
        <v>0.42</v>
      </c>
      <c r="L705" s="567" t="s">
        <v>254</v>
      </c>
    </row>
    <row r="706" spans="1:12" x14ac:dyDescent="0.35">
      <c r="A706" s="567" t="s">
        <v>440</v>
      </c>
      <c r="B706" s="567" t="s">
        <v>441</v>
      </c>
      <c r="C706" s="567" t="s">
        <v>724</v>
      </c>
      <c r="D706" s="567" t="s">
        <v>11755</v>
      </c>
      <c r="E706" s="568" t="s">
        <v>25</v>
      </c>
      <c r="F706" s="567" t="s">
        <v>25</v>
      </c>
      <c r="G706" s="567">
        <v>87444</v>
      </c>
      <c r="H706" s="567" t="s">
        <v>833</v>
      </c>
      <c r="I706" s="567" t="s">
        <v>11</v>
      </c>
      <c r="J706" s="567" t="s">
        <v>630</v>
      </c>
      <c r="K706" s="568">
        <v>4.07</v>
      </c>
      <c r="L706" s="567" t="s">
        <v>254</v>
      </c>
    </row>
    <row r="707" spans="1:12" x14ac:dyDescent="0.35">
      <c r="A707" s="567" t="s">
        <v>440</v>
      </c>
      <c r="B707" s="567" t="s">
        <v>441</v>
      </c>
      <c r="C707" s="567" t="s">
        <v>724</v>
      </c>
      <c r="D707" s="567" t="s">
        <v>11755</v>
      </c>
      <c r="E707" s="568" t="s">
        <v>25</v>
      </c>
      <c r="F707" s="567" t="s">
        <v>25</v>
      </c>
      <c r="G707" s="567">
        <v>88387</v>
      </c>
      <c r="H707" s="567" t="s">
        <v>834</v>
      </c>
      <c r="I707" s="567" t="s">
        <v>11</v>
      </c>
      <c r="J707" s="567" t="s">
        <v>308</v>
      </c>
      <c r="K707" s="568">
        <v>0.87</v>
      </c>
      <c r="L707" s="567" t="s">
        <v>254</v>
      </c>
    </row>
    <row r="708" spans="1:12" x14ac:dyDescent="0.35">
      <c r="A708" s="567" t="s">
        <v>440</v>
      </c>
      <c r="B708" s="567" t="s">
        <v>441</v>
      </c>
      <c r="C708" s="567" t="s">
        <v>724</v>
      </c>
      <c r="D708" s="567" t="s">
        <v>11755</v>
      </c>
      <c r="E708" s="568" t="s">
        <v>25</v>
      </c>
      <c r="F708" s="567" t="s">
        <v>25</v>
      </c>
      <c r="G708" s="567">
        <v>88389</v>
      </c>
      <c r="H708" s="567" t="s">
        <v>835</v>
      </c>
      <c r="I708" s="567" t="s">
        <v>11</v>
      </c>
      <c r="J708" s="567" t="s">
        <v>308</v>
      </c>
      <c r="K708" s="568">
        <v>0.1</v>
      </c>
      <c r="L708" s="567" t="s">
        <v>254</v>
      </c>
    </row>
    <row r="709" spans="1:12" x14ac:dyDescent="0.35">
      <c r="A709" s="567" t="s">
        <v>440</v>
      </c>
      <c r="B709" s="567" t="s">
        <v>441</v>
      </c>
      <c r="C709" s="567" t="s">
        <v>724</v>
      </c>
      <c r="D709" s="567" t="s">
        <v>11755</v>
      </c>
      <c r="E709" s="568" t="s">
        <v>25</v>
      </c>
      <c r="F709" s="567" t="s">
        <v>25</v>
      </c>
      <c r="G709" s="567">
        <v>88390</v>
      </c>
      <c r="H709" s="567" t="s">
        <v>836</v>
      </c>
      <c r="I709" s="567" t="s">
        <v>11</v>
      </c>
      <c r="J709" s="567" t="s">
        <v>308</v>
      </c>
      <c r="K709" s="568">
        <v>1.0900000000000001</v>
      </c>
      <c r="L709" s="567" t="s">
        <v>254</v>
      </c>
    </row>
    <row r="710" spans="1:12" x14ac:dyDescent="0.35">
      <c r="A710" s="567" t="s">
        <v>440</v>
      </c>
      <c r="B710" s="567" t="s">
        <v>441</v>
      </c>
      <c r="C710" s="567" t="s">
        <v>724</v>
      </c>
      <c r="D710" s="567" t="s">
        <v>11755</v>
      </c>
      <c r="E710" s="568" t="s">
        <v>25</v>
      </c>
      <c r="F710" s="567" t="s">
        <v>25</v>
      </c>
      <c r="G710" s="567">
        <v>88391</v>
      </c>
      <c r="H710" s="567" t="s">
        <v>837</v>
      </c>
      <c r="I710" s="567" t="s">
        <v>11</v>
      </c>
      <c r="J710" s="567" t="s">
        <v>308</v>
      </c>
      <c r="K710" s="568">
        <v>2.84</v>
      </c>
      <c r="L710" s="567" t="s">
        <v>254</v>
      </c>
    </row>
    <row r="711" spans="1:12" x14ac:dyDescent="0.35">
      <c r="A711" s="567" t="s">
        <v>440</v>
      </c>
      <c r="B711" s="567" t="s">
        <v>441</v>
      </c>
      <c r="C711" s="567" t="s">
        <v>724</v>
      </c>
      <c r="D711" s="567" t="s">
        <v>11755</v>
      </c>
      <c r="E711" s="568" t="s">
        <v>25</v>
      </c>
      <c r="F711" s="567" t="s">
        <v>25</v>
      </c>
      <c r="G711" s="567">
        <v>88394</v>
      </c>
      <c r="H711" s="567" t="s">
        <v>838</v>
      </c>
      <c r="I711" s="567" t="s">
        <v>11</v>
      </c>
      <c r="J711" s="567" t="s">
        <v>308</v>
      </c>
      <c r="K711" s="568">
        <v>1.04</v>
      </c>
      <c r="L711" s="567" t="s">
        <v>254</v>
      </c>
    </row>
    <row r="712" spans="1:12" x14ac:dyDescent="0.35">
      <c r="A712" s="567" t="s">
        <v>440</v>
      </c>
      <c r="B712" s="567" t="s">
        <v>441</v>
      </c>
      <c r="C712" s="567" t="s">
        <v>724</v>
      </c>
      <c r="D712" s="567" t="s">
        <v>11755</v>
      </c>
      <c r="E712" s="568" t="s">
        <v>25</v>
      </c>
      <c r="F712" s="567" t="s">
        <v>25</v>
      </c>
      <c r="G712" s="567">
        <v>88395</v>
      </c>
      <c r="H712" s="567" t="s">
        <v>839</v>
      </c>
      <c r="I712" s="567" t="s">
        <v>11</v>
      </c>
      <c r="J712" s="567" t="s">
        <v>308</v>
      </c>
      <c r="K712" s="568">
        <v>0.12</v>
      </c>
      <c r="L712" s="567" t="s">
        <v>254</v>
      </c>
    </row>
    <row r="713" spans="1:12" x14ac:dyDescent="0.35">
      <c r="A713" s="567" t="s">
        <v>440</v>
      </c>
      <c r="B713" s="567" t="s">
        <v>441</v>
      </c>
      <c r="C713" s="567" t="s">
        <v>724</v>
      </c>
      <c r="D713" s="567" t="s">
        <v>11755</v>
      </c>
      <c r="E713" s="568" t="s">
        <v>25</v>
      </c>
      <c r="F713" s="567" t="s">
        <v>25</v>
      </c>
      <c r="G713" s="567">
        <v>88396</v>
      </c>
      <c r="H713" s="567" t="s">
        <v>840</v>
      </c>
      <c r="I713" s="567" t="s">
        <v>11</v>
      </c>
      <c r="J713" s="567" t="s">
        <v>308</v>
      </c>
      <c r="K713" s="568">
        <v>1.3</v>
      </c>
      <c r="L713" s="567" t="s">
        <v>254</v>
      </c>
    </row>
    <row r="714" spans="1:12" x14ac:dyDescent="0.35">
      <c r="A714" s="567" t="s">
        <v>440</v>
      </c>
      <c r="B714" s="567" t="s">
        <v>441</v>
      </c>
      <c r="C714" s="567" t="s">
        <v>724</v>
      </c>
      <c r="D714" s="567" t="s">
        <v>11755</v>
      </c>
      <c r="E714" s="568" t="s">
        <v>25</v>
      </c>
      <c r="F714" s="567" t="s">
        <v>25</v>
      </c>
      <c r="G714" s="567">
        <v>88397</v>
      </c>
      <c r="H714" s="567" t="s">
        <v>841</v>
      </c>
      <c r="I714" s="567" t="s">
        <v>11</v>
      </c>
      <c r="J714" s="567" t="s">
        <v>308</v>
      </c>
      <c r="K714" s="568">
        <v>4.26</v>
      </c>
      <c r="L714" s="567" t="s">
        <v>254</v>
      </c>
    </row>
    <row r="715" spans="1:12" x14ac:dyDescent="0.35">
      <c r="A715" s="567" t="s">
        <v>440</v>
      </c>
      <c r="B715" s="567" t="s">
        <v>441</v>
      </c>
      <c r="C715" s="567" t="s">
        <v>724</v>
      </c>
      <c r="D715" s="567" t="s">
        <v>11755</v>
      </c>
      <c r="E715" s="568" t="s">
        <v>25</v>
      </c>
      <c r="F715" s="567" t="s">
        <v>25</v>
      </c>
      <c r="G715" s="567">
        <v>88400</v>
      </c>
      <c r="H715" s="567" t="s">
        <v>842</v>
      </c>
      <c r="I715" s="567" t="s">
        <v>11</v>
      </c>
      <c r="J715" s="567" t="s">
        <v>308</v>
      </c>
      <c r="K715" s="568">
        <v>0.82</v>
      </c>
      <c r="L715" s="567" t="s">
        <v>254</v>
      </c>
    </row>
    <row r="716" spans="1:12" x14ac:dyDescent="0.35">
      <c r="A716" s="567" t="s">
        <v>440</v>
      </c>
      <c r="B716" s="567" t="s">
        <v>441</v>
      </c>
      <c r="C716" s="567" t="s">
        <v>724</v>
      </c>
      <c r="D716" s="567" t="s">
        <v>11755</v>
      </c>
      <c r="E716" s="568" t="s">
        <v>25</v>
      </c>
      <c r="F716" s="567" t="s">
        <v>25</v>
      </c>
      <c r="G716" s="567">
        <v>88401</v>
      </c>
      <c r="H716" s="567" t="s">
        <v>843</v>
      </c>
      <c r="I716" s="567" t="s">
        <v>11</v>
      </c>
      <c r="J716" s="567" t="s">
        <v>308</v>
      </c>
      <c r="K716" s="568">
        <v>0.09</v>
      </c>
      <c r="L716" s="567" t="s">
        <v>254</v>
      </c>
    </row>
    <row r="717" spans="1:12" x14ac:dyDescent="0.35">
      <c r="A717" s="567" t="s">
        <v>440</v>
      </c>
      <c r="B717" s="567" t="s">
        <v>441</v>
      </c>
      <c r="C717" s="567" t="s">
        <v>724</v>
      </c>
      <c r="D717" s="567" t="s">
        <v>11755</v>
      </c>
      <c r="E717" s="568" t="s">
        <v>25</v>
      </c>
      <c r="F717" s="567" t="s">
        <v>25</v>
      </c>
      <c r="G717" s="567">
        <v>88402</v>
      </c>
      <c r="H717" s="567" t="s">
        <v>844</v>
      </c>
      <c r="I717" s="567" t="s">
        <v>11</v>
      </c>
      <c r="J717" s="567" t="s">
        <v>308</v>
      </c>
      <c r="K717" s="568">
        <v>1.03</v>
      </c>
      <c r="L717" s="567" t="s">
        <v>254</v>
      </c>
    </row>
    <row r="718" spans="1:12" x14ac:dyDescent="0.35">
      <c r="A718" s="567" t="s">
        <v>440</v>
      </c>
      <c r="B718" s="567" t="s">
        <v>441</v>
      </c>
      <c r="C718" s="567" t="s">
        <v>724</v>
      </c>
      <c r="D718" s="567" t="s">
        <v>11755</v>
      </c>
      <c r="E718" s="568" t="s">
        <v>25</v>
      </c>
      <c r="F718" s="567" t="s">
        <v>25</v>
      </c>
      <c r="G718" s="567">
        <v>88403</v>
      </c>
      <c r="H718" s="567" t="s">
        <v>845</v>
      </c>
      <c r="I718" s="567" t="s">
        <v>11</v>
      </c>
      <c r="J718" s="567" t="s">
        <v>308</v>
      </c>
      <c r="K718" s="568">
        <v>1.71</v>
      </c>
      <c r="L718" s="567" t="s">
        <v>254</v>
      </c>
    </row>
    <row r="719" spans="1:12" x14ac:dyDescent="0.35">
      <c r="A719" s="567" t="s">
        <v>440</v>
      </c>
      <c r="B719" s="567" t="s">
        <v>441</v>
      </c>
      <c r="C719" s="567" t="s">
        <v>724</v>
      </c>
      <c r="D719" s="567" t="s">
        <v>11755</v>
      </c>
      <c r="E719" s="568" t="s">
        <v>25</v>
      </c>
      <c r="F719" s="567" t="s">
        <v>25</v>
      </c>
      <c r="G719" s="567">
        <v>88419</v>
      </c>
      <c r="H719" s="567" t="s">
        <v>846</v>
      </c>
      <c r="I719" s="567" t="s">
        <v>11</v>
      </c>
      <c r="J719" s="567" t="s">
        <v>308</v>
      </c>
      <c r="K719" s="568">
        <v>5.39</v>
      </c>
      <c r="L719" s="567" t="s">
        <v>254</v>
      </c>
    </row>
    <row r="720" spans="1:12" x14ac:dyDescent="0.35">
      <c r="A720" s="567" t="s">
        <v>440</v>
      </c>
      <c r="B720" s="567" t="s">
        <v>441</v>
      </c>
      <c r="C720" s="567" t="s">
        <v>724</v>
      </c>
      <c r="D720" s="567" t="s">
        <v>11755</v>
      </c>
      <c r="E720" s="568" t="s">
        <v>25</v>
      </c>
      <c r="F720" s="567" t="s">
        <v>25</v>
      </c>
      <c r="G720" s="567">
        <v>88422</v>
      </c>
      <c r="H720" s="567" t="s">
        <v>847</v>
      </c>
      <c r="I720" s="567" t="s">
        <v>11</v>
      </c>
      <c r="J720" s="567" t="s">
        <v>308</v>
      </c>
      <c r="K720" s="568">
        <v>0.64</v>
      </c>
      <c r="L720" s="567" t="s">
        <v>254</v>
      </c>
    </row>
    <row r="721" spans="1:12" x14ac:dyDescent="0.35">
      <c r="A721" s="567" t="s">
        <v>440</v>
      </c>
      <c r="B721" s="567" t="s">
        <v>441</v>
      </c>
      <c r="C721" s="567" t="s">
        <v>724</v>
      </c>
      <c r="D721" s="567" t="s">
        <v>11755</v>
      </c>
      <c r="E721" s="568" t="s">
        <v>25</v>
      </c>
      <c r="F721" s="567" t="s">
        <v>25</v>
      </c>
      <c r="G721" s="567">
        <v>88425</v>
      </c>
      <c r="H721" s="567" t="s">
        <v>848</v>
      </c>
      <c r="I721" s="567" t="s">
        <v>11</v>
      </c>
      <c r="J721" s="567" t="s">
        <v>308</v>
      </c>
      <c r="K721" s="568">
        <v>5.9</v>
      </c>
      <c r="L721" s="567" t="s">
        <v>254</v>
      </c>
    </row>
    <row r="722" spans="1:12" x14ac:dyDescent="0.35">
      <c r="A722" s="567" t="s">
        <v>440</v>
      </c>
      <c r="B722" s="567" t="s">
        <v>441</v>
      </c>
      <c r="C722" s="567" t="s">
        <v>724</v>
      </c>
      <c r="D722" s="567" t="s">
        <v>11755</v>
      </c>
      <c r="E722" s="568" t="s">
        <v>25</v>
      </c>
      <c r="F722" s="567" t="s">
        <v>25</v>
      </c>
      <c r="G722" s="567">
        <v>88427</v>
      </c>
      <c r="H722" s="567" t="s">
        <v>849</v>
      </c>
      <c r="I722" s="567" t="s">
        <v>11</v>
      </c>
      <c r="J722" s="567" t="s">
        <v>308</v>
      </c>
      <c r="K722" s="568">
        <v>4.33</v>
      </c>
      <c r="L722" s="567" t="s">
        <v>254</v>
      </c>
    </row>
    <row r="723" spans="1:12" x14ac:dyDescent="0.35">
      <c r="A723" s="567" t="s">
        <v>440</v>
      </c>
      <c r="B723" s="567" t="s">
        <v>441</v>
      </c>
      <c r="C723" s="567" t="s">
        <v>724</v>
      </c>
      <c r="D723" s="567" t="s">
        <v>11755</v>
      </c>
      <c r="E723" s="568" t="s">
        <v>25</v>
      </c>
      <c r="F723" s="567" t="s">
        <v>25</v>
      </c>
      <c r="G723" s="567">
        <v>88434</v>
      </c>
      <c r="H723" s="567" t="s">
        <v>850</v>
      </c>
      <c r="I723" s="567" t="s">
        <v>11</v>
      </c>
      <c r="J723" s="567" t="s">
        <v>308</v>
      </c>
      <c r="K723" s="568">
        <v>7.15</v>
      </c>
      <c r="L723" s="567" t="s">
        <v>254</v>
      </c>
    </row>
    <row r="724" spans="1:12" x14ac:dyDescent="0.35">
      <c r="A724" s="567" t="s">
        <v>440</v>
      </c>
      <c r="B724" s="567" t="s">
        <v>441</v>
      </c>
      <c r="C724" s="567" t="s">
        <v>724</v>
      </c>
      <c r="D724" s="567" t="s">
        <v>11755</v>
      </c>
      <c r="E724" s="568" t="s">
        <v>25</v>
      </c>
      <c r="F724" s="567" t="s">
        <v>25</v>
      </c>
      <c r="G724" s="567">
        <v>88435</v>
      </c>
      <c r="H724" s="567" t="s">
        <v>851</v>
      </c>
      <c r="I724" s="567" t="s">
        <v>11</v>
      </c>
      <c r="J724" s="567" t="s">
        <v>308</v>
      </c>
      <c r="K724" s="568">
        <v>0.84</v>
      </c>
      <c r="L724" s="567" t="s">
        <v>254</v>
      </c>
    </row>
    <row r="725" spans="1:12" x14ac:dyDescent="0.35">
      <c r="A725" s="567" t="s">
        <v>440</v>
      </c>
      <c r="B725" s="567" t="s">
        <v>441</v>
      </c>
      <c r="C725" s="567" t="s">
        <v>724</v>
      </c>
      <c r="D725" s="567" t="s">
        <v>11755</v>
      </c>
      <c r="E725" s="568" t="s">
        <v>25</v>
      </c>
      <c r="F725" s="567" t="s">
        <v>25</v>
      </c>
      <c r="G725" s="567">
        <v>88436</v>
      </c>
      <c r="H725" s="567" t="s">
        <v>852</v>
      </c>
      <c r="I725" s="567" t="s">
        <v>11</v>
      </c>
      <c r="J725" s="567" t="s">
        <v>308</v>
      </c>
      <c r="K725" s="568">
        <v>7.82</v>
      </c>
      <c r="L725" s="567" t="s">
        <v>254</v>
      </c>
    </row>
    <row r="726" spans="1:12" x14ac:dyDescent="0.35">
      <c r="A726" s="567" t="s">
        <v>440</v>
      </c>
      <c r="B726" s="567" t="s">
        <v>441</v>
      </c>
      <c r="C726" s="567" t="s">
        <v>724</v>
      </c>
      <c r="D726" s="567" t="s">
        <v>11755</v>
      </c>
      <c r="E726" s="568" t="s">
        <v>25</v>
      </c>
      <c r="F726" s="567" t="s">
        <v>25</v>
      </c>
      <c r="G726" s="567">
        <v>88437</v>
      </c>
      <c r="H726" s="567" t="s">
        <v>853</v>
      </c>
      <c r="I726" s="567" t="s">
        <v>11</v>
      </c>
      <c r="J726" s="567" t="s">
        <v>308</v>
      </c>
      <c r="K726" s="568">
        <v>4.33</v>
      </c>
      <c r="L726" s="567" t="s">
        <v>254</v>
      </c>
    </row>
    <row r="727" spans="1:12" x14ac:dyDescent="0.35">
      <c r="A727" s="567" t="s">
        <v>440</v>
      </c>
      <c r="B727" s="567" t="s">
        <v>441</v>
      </c>
      <c r="C727" s="567" t="s">
        <v>724</v>
      </c>
      <c r="D727" s="567" t="s">
        <v>11755</v>
      </c>
      <c r="E727" s="568" t="s">
        <v>25</v>
      </c>
      <c r="F727" s="567" t="s">
        <v>25</v>
      </c>
      <c r="G727" s="567">
        <v>88569</v>
      </c>
      <c r="H727" s="567" t="s">
        <v>854</v>
      </c>
      <c r="I727" s="567" t="s">
        <v>11</v>
      </c>
      <c r="J727" s="567" t="s">
        <v>253</v>
      </c>
      <c r="K727" s="568">
        <v>3.52</v>
      </c>
      <c r="L727" s="567" t="s">
        <v>254</v>
      </c>
    </row>
    <row r="728" spans="1:12" x14ac:dyDescent="0.35">
      <c r="A728" s="567" t="s">
        <v>440</v>
      </c>
      <c r="B728" s="567" t="s">
        <v>441</v>
      </c>
      <c r="C728" s="567" t="s">
        <v>724</v>
      </c>
      <c r="D728" s="567" t="s">
        <v>11755</v>
      </c>
      <c r="E728" s="568" t="s">
        <v>25</v>
      </c>
      <c r="F728" s="567" t="s">
        <v>25</v>
      </c>
      <c r="G728" s="567">
        <v>88570</v>
      </c>
      <c r="H728" s="567" t="s">
        <v>855</v>
      </c>
      <c r="I728" s="567" t="s">
        <v>11</v>
      </c>
      <c r="J728" s="567" t="s">
        <v>253</v>
      </c>
      <c r="K728" s="568">
        <v>0.76</v>
      </c>
      <c r="L728" s="567" t="s">
        <v>254</v>
      </c>
    </row>
    <row r="729" spans="1:12" x14ac:dyDescent="0.35">
      <c r="A729" s="567" t="s">
        <v>440</v>
      </c>
      <c r="B729" s="567" t="s">
        <v>441</v>
      </c>
      <c r="C729" s="567" t="s">
        <v>724</v>
      </c>
      <c r="D729" s="567" t="s">
        <v>11755</v>
      </c>
      <c r="E729" s="568" t="s">
        <v>25</v>
      </c>
      <c r="F729" s="567" t="s">
        <v>25</v>
      </c>
      <c r="G729" s="567">
        <v>88826</v>
      </c>
      <c r="H729" s="567" t="s">
        <v>856</v>
      </c>
      <c r="I729" s="567" t="s">
        <v>11</v>
      </c>
      <c r="J729" s="567" t="s">
        <v>630</v>
      </c>
      <c r="K729" s="568">
        <v>0.33</v>
      </c>
      <c r="L729" s="567" t="s">
        <v>254</v>
      </c>
    </row>
    <row r="730" spans="1:12" x14ac:dyDescent="0.35">
      <c r="A730" s="567" t="s">
        <v>440</v>
      </c>
      <c r="B730" s="567" t="s">
        <v>441</v>
      </c>
      <c r="C730" s="567" t="s">
        <v>724</v>
      </c>
      <c r="D730" s="567" t="s">
        <v>11755</v>
      </c>
      <c r="E730" s="568" t="s">
        <v>25</v>
      </c>
      <c r="F730" s="567" t="s">
        <v>25</v>
      </c>
      <c r="G730" s="567">
        <v>88827</v>
      </c>
      <c r="H730" s="567" t="s">
        <v>857</v>
      </c>
      <c r="I730" s="567" t="s">
        <v>11</v>
      </c>
      <c r="J730" s="567" t="s">
        <v>630</v>
      </c>
      <c r="K730" s="568">
        <v>0.03</v>
      </c>
      <c r="L730" s="567" t="s">
        <v>254</v>
      </c>
    </row>
    <row r="731" spans="1:12" x14ac:dyDescent="0.35">
      <c r="A731" s="567" t="s">
        <v>440</v>
      </c>
      <c r="B731" s="567" t="s">
        <v>441</v>
      </c>
      <c r="C731" s="567" t="s">
        <v>724</v>
      </c>
      <c r="D731" s="567" t="s">
        <v>11755</v>
      </c>
      <c r="E731" s="568" t="s">
        <v>25</v>
      </c>
      <c r="F731" s="567" t="s">
        <v>25</v>
      </c>
      <c r="G731" s="567">
        <v>88828</v>
      </c>
      <c r="H731" s="567" t="s">
        <v>858</v>
      </c>
      <c r="I731" s="567" t="s">
        <v>11</v>
      </c>
      <c r="J731" s="567" t="s">
        <v>630</v>
      </c>
      <c r="K731" s="568">
        <v>0.31</v>
      </c>
      <c r="L731" s="567" t="s">
        <v>254</v>
      </c>
    </row>
    <row r="732" spans="1:12" x14ac:dyDescent="0.35">
      <c r="A732" s="567" t="s">
        <v>440</v>
      </c>
      <c r="B732" s="567" t="s">
        <v>441</v>
      </c>
      <c r="C732" s="567" t="s">
        <v>724</v>
      </c>
      <c r="D732" s="567" t="s">
        <v>11755</v>
      </c>
      <c r="E732" s="568" t="s">
        <v>25</v>
      </c>
      <c r="F732" s="567" t="s">
        <v>25</v>
      </c>
      <c r="G732" s="567">
        <v>88829</v>
      </c>
      <c r="H732" s="567" t="s">
        <v>859</v>
      </c>
      <c r="I732" s="567" t="s">
        <v>11</v>
      </c>
      <c r="J732" s="567" t="s">
        <v>308</v>
      </c>
      <c r="K732" s="568">
        <v>1.1299999999999999</v>
      </c>
      <c r="L732" s="567" t="s">
        <v>254</v>
      </c>
    </row>
    <row r="733" spans="1:12" x14ac:dyDescent="0.35">
      <c r="A733" s="567" t="s">
        <v>440</v>
      </c>
      <c r="B733" s="567" t="s">
        <v>441</v>
      </c>
      <c r="C733" s="567" t="s">
        <v>724</v>
      </c>
      <c r="D733" s="567" t="s">
        <v>11755</v>
      </c>
      <c r="E733" s="568" t="s">
        <v>25</v>
      </c>
      <c r="F733" s="567" t="s">
        <v>25</v>
      </c>
      <c r="G733" s="567">
        <v>88832</v>
      </c>
      <c r="H733" s="567" t="s">
        <v>860</v>
      </c>
      <c r="I733" s="567" t="s">
        <v>11</v>
      </c>
      <c r="J733" s="567" t="s">
        <v>253</v>
      </c>
      <c r="K733" s="568">
        <v>35.79</v>
      </c>
      <c r="L733" s="567" t="s">
        <v>254</v>
      </c>
    </row>
    <row r="734" spans="1:12" x14ac:dyDescent="0.35">
      <c r="A734" s="567" t="s">
        <v>440</v>
      </c>
      <c r="B734" s="567" t="s">
        <v>441</v>
      </c>
      <c r="C734" s="567" t="s">
        <v>724</v>
      </c>
      <c r="D734" s="567" t="s">
        <v>11755</v>
      </c>
      <c r="E734" s="568" t="s">
        <v>25</v>
      </c>
      <c r="F734" s="567" t="s">
        <v>25</v>
      </c>
      <c r="G734" s="567">
        <v>88834</v>
      </c>
      <c r="H734" s="567" t="s">
        <v>861</v>
      </c>
      <c r="I734" s="567" t="s">
        <v>11</v>
      </c>
      <c r="J734" s="567" t="s">
        <v>253</v>
      </c>
      <c r="K734" s="568">
        <v>4.8499999999999996</v>
      </c>
      <c r="L734" s="567" t="s">
        <v>254</v>
      </c>
    </row>
    <row r="735" spans="1:12" x14ac:dyDescent="0.35">
      <c r="A735" s="567" t="s">
        <v>440</v>
      </c>
      <c r="B735" s="567" t="s">
        <v>441</v>
      </c>
      <c r="C735" s="567" t="s">
        <v>724</v>
      </c>
      <c r="D735" s="567" t="s">
        <v>11755</v>
      </c>
      <c r="E735" s="568" t="s">
        <v>25</v>
      </c>
      <c r="F735" s="567" t="s">
        <v>25</v>
      </c>
      <c r="G735" s="567">
        <v>88835</v>
      </c>
      <c r="H735" s="567" t="s">
        <v>862</v>
      </c>
      <c r="I735" s="567" t="s">
        <v>11</v>
      </c>
      <c r="J735" s="567" t="s">
        <v>253</v>
      </c>
      <c r="K735" s="568">
        <v>44.74</v>
      </c>
      <c r="L735" s="567" t="s">
        <v>254</v>
      </c>
    </row>
    <row r="736" spans="1:12" x14ac:dyDescent="0.35">
      <c r="A736" s="567" t="s">
        <v>440</v>
      </c>
      <c r="B736" s="567" t="s">
        <v>441</v>
      </c>
      <c r="C736" s="567" t="s">
        <v>724</v>
      </c>
      <c r="D736" s="567" t="s">
        <v>11755</v>
      </c>
      <c r="E736" s="568" t="s">
        <v>25</v>
      </c>
      <c r="F736" s="567" t="s">
        <v>25</v>
      </c>
      <c r="G736" s="567">
        <v>88836</v>
      </c>
      <c r="H736" s="567" t="s">
        <v>863</v>
      </c>
      <c r="I736" s="567" t="s">
        <v>11</v>
      </c>
      <c r="J736" s="567" t="s">
        <v>630</v>
      </c>
      <c r="K736" s="568">
        <v>61.24</v>
      </c>
      <c r="L736" s="567" t="s">
        <v>254</v>
      </c>
    </row>
    <row r="737" spans="1:12" x14ac:dyDescent="0.35">
      <c r="A737" s="567" t="s">
        <v>440</v>
      </c>
      <c r="B737" s="567" t="s">
        <v>441</v>
      </c>
      <c r="C737" s="567" t="s">
        <v>724</v>
      </c>
      <c r="D737" s="567" t="s">
        <v>11755</v>
      </c>
      <c r="E737" s="568" t="s">
        <v>25</v>
      </c>
      <c r="F737" s="567" t="s">
        <v>25</v>
      </c>
      <c r="G737" s="567">
        <v>88839</v>
      </c>
      <c r="H737" s="567" t="s">
        <v>864</v>
      </c>
      <c r="I737" s="567" t="s">
        <v>11</v>
      </c>
      <c r="J737" s="567" t="s">
        <v>253</v>
      </c>
      <c r="K737" s="568">
        <v>27.77</v>
      </c>
      <c r="L737" s="567" t="s">
        <v>254</v>
      </c>
    </row>
    <row r="738" spans="1:12" x14ac:dyDescent="0.35">
      <c r="A738" s="567" t="s">
        <v>440</v>
      </c>
      <c r="B738" s="567" t="s">
        <v>441</v>
      </c>
      <c r="C738" s="567" t="s">
        <v>724</v>
      </c>
      <c r="D738" s="567" t="s">
        <v>11755</v>
      </c>
      <c r="E738" s="568" t="s">
        <v>25</v>
      </c>
      <c r="F738" s="567" t="s">
        <v>25</v>
      </c>
      <c r="G738" s="567">
        <v>88840</v>
      </c>
      <c r="H738" s="567" t="s">
        <v>865</v>
      </c>
      <c r="I738" s="567" t="s">
        <v>11</v>
      </c>
      <c r="J738" s="567" t="s">
        <v>253</v>
      </c>
      <c r="K738" s="568">
        <v>6.25</v>
      </c>
      <c r="L738" s="567" t="s">
        <v>254</v>
      </c>
    </row>
    <row r="739" spans="1:12" x14ac:dyDescent="0.35">
      <c r="A739" s="567" t="s">
        <v>440</v>
      </c>
      <c r="B739" s="567" t="s">
        <v>441</v>
      </c>
      <c r="C739" s="567" t="s">
        <v>724</v>
      </c>
      <c r="D739" s="567" t="s">
        <v>11755</v>
      </c>
      <c r="E739" s="568" t="s">
        <v>25</v>
      </c>
      <c r="F739" s="567" t="s">
        <v>25</v>
      </c>
      <c r="G739" s="567">
        <v>88841</v>
      </c>
      <c r="H739" s="567" t="s">
        <v>866</v>
      </c>
      <c r="I739" s="567" t="s">
        <v>11</v>
      </c>
      <c r="J739" s="567" t="s">
        <v>253</v>
      </c>
      <c r="K739" s="568">
        <v>49.64</v>
      </c>
      <c r="L739" s="567" t="s">
        <v>254</v>
      </c>
    </row>
    <row r="740" spans="1:12" x14ac:dyDescent="0.35">
      <c r="A740" s="567" t="s">
        <v>440</v>
      </c>
      <c r="B740" s="567" t="s">
        <v>441</v>
      </c>
      <c r="C740" s="567" t="s">
        <v>724</v>
      </c>
      <c r="D740" s="567" t="s">
        <v>11755</v>
      </c>
      <c r="E740" s="568" t="s">
        <v>25</v>
      </c>
      <c r="F740" s="567" t="s">
        <v>25</v>
      </c>
      <c r="G740" s="567">
        <v>88842</v>
      </c>
      <c r="H740" s="567" t="s">
        <v>867</v>
      </c>
      <c r="I740" s="567" t="s">
        <v>11</v>
      </c>
      <c r="J740" s="567" t="s">
        <v>630</v>
      </c>
      <c r="K740" s="568">
        <v>74.959999999999994</v>
      </c>
      <c r="L740" s="567" t="s">
        <v>254</v>
      </c>
    </row>
    <row r="741" spans="1:12" x14ac:dyDescent="0.35">
      <c r="A741" s="567" t="s">
        <v>440</v>
      </c>
      <c r="B741" s="567" t="s">
        <v>441</v>
      </c>
      <c r="C741" s="567" t="s">
        <v>724</v>
      </c>
      <c r="D741" s="567" t="s">
        <v>11755</v>
      </c>
      <c r="E741" s="568" t="s">
        <v>25</v>
      </c>
      <c r="F741" s="567" t="s">
        <v>25</v>
      </c>
      <c r="G741" s="567">
        <v>88847</v>
      </c>
      <c r="H741" s="567" t="s">
        <v>868</v>
      </c>
      <c r="I741" s="567" t="s">
        <v>11</v>
      </c>
      <c r="J741" s="567" t="s">
        <v>253</v>
      </c>
      <c r="K741" s="568">
        <v>20.81</v>
      </c>
      <c r="L741" s="567" t="s">
        <v>254</v>
      </c>
    </row>
    <row r="742" spans="1:12" x14ac:dyDescent="0.35">
      <c r="A742" s="567" t="s">
        <v>440</v>
      </c>
      <c r="B742" s="567" t="s">
        <v>441</v>
      </c>
      <c r="C742" s="567" t="s">
        <v>724</v>
      </c>
      <c r="D742" s="567" t="s">
        <v>11755</v>
      </c>
      <c r="E742" s="568" t="s">
        <v>25</v>
      </c>
      <c r="F742" s="567" t="s">
        <v>25</v>
      </c>
      <c r="G742" s="567">
        <v>88848</v>
      </c>
      <c r="H742" s="567" t="s">
        <v>869</v>
      </c>
      <c r="I742" s="567" t="s">
        <v>11</v>
      </c>
      <c r="J742" s="567" t="s">
        <v>253</v>
      </c>
      <c r="K742" s="568">
        <v>4.3600000000000003</v>
      </c>
      <c r="L742" s="567" t="s">
        <v>254</v>
      </c>
    </row>
    <row r="743" spans="1:12" x14ac:dyDescent="0.35">
      <c r="A743" s="567" t="s">
        <v>440</v>
      </c>
      <c r="B743" s="567" t="s">
        <v>441</v>
      </c>
      <c r="C743" s="567" t="s">
        <v>724</v>
      </c>
      <c r="D743" s="567" t="s">
        <v>11755</v>
      </c>
      <c r="E743" s="568" t="s">
        <v>25</v>
      </c>
      <c r="F743" s="567" t="s">
        <v>25</v>
      </c>
      <c r="G743" s="567">
        <v>88853</v>
      </c>
      <c r="H743" s="567" t="s">
        <v>870</v>
      </c>
      <c r="I743" s="567" t="s">
        <v>11</v>
      </c>
      <c r="J743" s="567" t="s">
        <v>308</v>
      </c>
      <c r="K743" s="568">
        <v>0.19</v>
      </c>
      <c r="L743" s="567" t="s">
        <v>254</v>
      </c>
    </row>
    <row r="744" spans="1:12" x14ac:dyDescent="0.35">
      <c r="A744" s="567" t="s">
        <v>440</v>
      </c>
      <c r="B744" s="567" t="s">
        <v>441</v>
      </c>
      <c r="C744" s="567" t="s">
        <v>724</v>
      </c>
      <c r="D744" s="567" t="s">
        <v>11755</v>
      </c>
      <c r="E744" s="568" t="s">
        <v>25</v>
      </c>
      <c r="F744" s="567" t="s">
        <v>25</v>
      </c>
      <c r="G744" s="567">
        <v>88854</v>
      </c>
      <c r="H744" s="567" t="s">
        <v>871</v>
      </c>
      <c r="I744" s="567" t="s">
        <v>11</v>
      </c>
      <c r="J744" s="567" t="s">
        <v>308</v>
      </c>
      <c r="K744" s="568">
        <v>0.02</v>
      </c>
      <c r="L744" s="567" t="s">
        <v>254</v>
      </c>
    </row>
    <row r="745" spans="1:12" x14ac:dyDescent="0.35">
      <c r="A745" s="567" t="s">
        <v>440</v>
      </c>
      <c r="B745" s="567" t="s">
        <v>441</v>
      </c>
      <c r="C745" s="567" t="s">
        <v>724</v>
      </c>
      <c r="D745" s="567" t="s">
        <v>11755</v>
      </c>
      <c r="E745" s="568" t="s">
        <v>25</v>
      </c>
      <c r="F745" s="567" t="s">
        <v>25</v>
      </c>
      <c r="G745" s="567">
        <v>88855</v>
      </c>
      <c r="H745" s="567" t="s">
        <v>872</v>
      </c>
      <c r="I745" s="567" t="s">
        <v>11</v>
      </c>
      <c r="J745" s="567" t="s">
        <v>253</v>
      </c>
      <c r="K745" s="568">
        <v>4.12</v>
      </c>
      <c r="L745" s="567" t="s">
        <v>254</v>
      </c>
    </row>
    <row r="746" spans="1:12" x14ac:dyDescent="0.35">
      <c r="A746" s="567" t="s">
        <v>440</v>
      </c>
      <c r="B746" s="567" t="s">
        <v>441</v>
      </c>
      <c r="C746" s="567" t="s">
        <v>724</v>
      </c>
      <c r="D746" s="567" t="s">
        <v>11755</v>
      </c>
      <c r="E746" s="568" t="s">
        <v>25</v>
      </c>
      <c r="F746" s="567" t="s">
        <v>25</v>
      </c>
      <c r="G746" s="567">
        <v>88856</v>
      </c>
      <c r="H746" s="567" t="s">
        <v>873</v>
      </c>
      <c r="I746" s="567" t="s">
        <v>11</v>
      </c>
      <c r="J746" s="567" t="s">
        <v>253</v>
      </c>
      <c r="K746" s="568">
        <v>0.56999999999999995</v>
      </c>
      <c r="L746" s="567" t="s">
        <v>254</v>
      </c>
    </row>
    <row r="747" spans="1:12" x14ac:dyDescent="0.35">
      <c r="A747" s="567" t="s">
        <v>440</v>
      </c>
      <c r="B747" s="567" t="s">
        <v>441</v>
      </c>
      <c r="C747" s="567" t="s">
        <v>724</v>
      </c>
      <c r="D747" s="567" t="s">
        <v>11755</v>
      </c>
      <c r="E747" s="568" t="s">
        <v>25</v>
      </c>
      <c r="F747" s="567" t="s">
        <v>25</v>
      </c>
      <c r="G747" s="567">
        <v>88857</v>
      </c>
      <c r="H747" s="567" t="s">
        <v>874</v>
      </c>
      <c r="I747" s="567" t="s">
        <v>11</v>
      </c>
      <c r="J747" s="567" t="s">
        <v>253</v>
      </c>
      <c r="K747" s="568">
        <v>19.38</v>
      </c>
      <c r="L747" s="567" t="s">
        <v>254</v>
      </c>
    </row>
    <row r="748" spans="1:12" x14ac:dyDescent="0.35">
      <c r="A748" s="567" t="s">
        <v>440</v>
      </c>
      <c r="B748" s="567" t="s">
        <v>441</v>
      </c>
      <c r="C748" s="567" t="s">
        <v>724</v>
      </c>
      <c r="D748" s="567" t="s">
        <v>11755</v>
      </c>
      <c r="E748" s="568" t="s">
        <v>25</v>
      </c>
      <c r="F748" s="567" t="s">
        <v>25</v>
      </c>
      <c r="G748" s="567">
        <v>88858</v>
      </c>
      <c r="H748" s="567" t="s">
        <v>875</v>
      </c>
      <c r="I748" s="567" t="s">
        <v>11</v>
      </c>
      <c r="J748" s="567" t="s">
        <v>253</v>
      </c>
      <c r="K748" s="568">
        <v>2.63</v>
      </c>
      <c r="L748" s="567" t="s">
        <v>254</v>
      </c>
    </row>
    <row r="749" spans="1:12" x14ac:dyDescent="0.35">
      <c r="A749" s="567" t="s">
        <v>440</v>
      </c>
      <c r="B749" s="567" t="s">
        <v>441</v>
      </c>
      <c r="C749" s="567" t="s">
        <v>724</v>
      </c>
      <c r="D749" s="567" t="s">
        <v>11755</v>
      </c>
      <c r="E749" s="568" t="s">
        <v>25</v>
      </c>
      <c r="F749" s="567" t="s">
        <v>25</v>
      </c>
      <c r="G749" s="567">
        <v>88859</v>
      </c>
      <c r="H749" s="567" t="s">
        <v>876</v>
      </c>
      <c r="I749" s="567" t="s">
        <v>11</v>
      </c>
      <c r="J749" s="567" t="s">
        <v>253</v>
      </c>
      <c r="K749" s="568">
        <v>17.239999999999998</v>
      </c>
      <c r="L749" s="567" t="s">
        <v>254</v>
      </c>
    </row>
    <row r="750" spans="1:12" x14ac:dyDescent="0.35">
      <c r="A750" s="567" t="s">
        <v>440</v>
      </c>
      <c r="B750" s="567" t="s">
        <v>441</v>
      </c>
      <c r="C750" s="567" t="s">
        <v>724</v>
      </c>
      <c r="D750" s="567" t="s">
        <v>11755</v>
      </c>
      <c r="E750" s="568" t="s">
        <v>25</v>
      </c>
      <c r="F750" s="567" t="s">
        <v>25</v>
      </c>
      <c r="G750" s="567">
        <v>88860</v>
      </c>
      <c r="H750" s="567" t="s">
        <v>877</v>
      </c>
      <c r="I750" s="567" t="s">
        <v>11</v>
      </c>
      <c r="J750" s="567" t="s">
        <v>253</v>
      </c>
      <c r="K750" s="568">
        <v>2.34</v>
      </c>
      <c r="L750" s="567" t="s">
        <v>254</v>
      </c>
    </row>
    <row r="751" spans="1:12" x14ac:dyDescent="0.35">
      <c r="A751" s="567" t="s">
        <v>440</v>
      </c>
      <c r="B751" s="567" t="s">
        <v>441</v>
      </c>
      <c r="C751" s="567" t="s">
        <v>724</v>
      </c>
      <c r="D751" s="567" t="s">
        <v>11755</v>
      </c>
      <c r="E751" s="568" t="s">
        <v>25</v>
      </c>
      <c r="F751" s="567" t="s">
        <v>25</v>
      </c>
      <c r="G751" s="567">
        <v>88900</v>
      </c>
      <c r="H751" s="567" t="s">
        <v>878</v>
      </c>
      <c r="I751" s="567" t="s">
        <v>11</v>
      </c>
      <c r="J751" s="567" t="s">
        <v>253</v>
      </c>
      <c r="K751" s="568">
        <v>41.74</v>
      </c>
      <c r="L751" s="567" t="s">
        <v>254</v>
      </c>
    </row>
    <row r="752" spans="1:12" x14ac:dyDescent="0.35">
      <c r="A752" s="567" t="s">
        <v>440</v>
      </c>
      <c r="B752" s="567" t="s">
        <v>441</v>
      </c>
      <c r="C752" s="567" t="s">
        <v>724</v>
      </c>
      <c r="D752" s="567" t="s">
        <v>11755</v>
      </c>
      <c r="E752" s="568" t="s">
        <v>25</v>
      </c>
      <c r="F752" s="567" t="s">
        <v>25</v>
      </c>
      <c r="G752" s="567">
        <v>88902</v>
      </c>
      <c r="H752" s="567" t="s">
        <v>879</v>
      </c>
      <c r="I752" s="567" t="s">
        <v>11</v>
      </c>
      <c r="J752" s="567" t="s">
        <v>253</v>
      </c>
      <c r="K752" s="568">
        <v>5.66</v>
      </c>
      <c r="L752" s="567" t="s">
        <v>254</v>
      </c>
    </row>
    <row r="753" spans="1:12" x14ac:dyDescent="0.35">
      <c r="A753" s="567" t="s">
        <v>440</v>
      </c>
      <c r="B753" s="567" t="s">
        <v>441</v>
      </c>
      <c r="C753" s="567" t="s">
        <v>724</v>
      </c>
      <c r="D753" s="567" t="s">
        <v>11755</v>
      </c>
      <c r="E753" s="568" t="s">
        <v>25</v>
      </c>
      <c r="F753" s="567" t="s">
        <v>25</v>
      </c>
      <c r="G753" s="567">
        <v>88903</v>
      </c>
      <c r="H753" s="567" t="s">
        <v>880</v>
      </c>
      <c r="I753" s="567" t="s">
        <v>11</v>
      </c>
      <c r="J753" s="567" t="s">
        <v>253</v>
      </c>
      <c r="K753" s="568">
        <v>52.17</v>
      </c>
      <c r="L753" s="567" t="s">
        <v>254</v>
      </c>
    </row>
    <row r="754" spans="1:12" x14ac:dyDescent="0.35">
      <c r="A754" s="567" t="s">
        <v>440</v>
      </c>
      <c r="B754" s="567" t="s">
        <v>441</v>
      </c>
      <c r="C754" s="567" t="s">
        <v>724</v>
      </c>
      <c r="D754" s="567" t="s">
        <v>11755</v>
      </c>
      <c r="E754" s="568" t="s">
        <v>25</v>
      </c>
      <c r="F754" s="567" t="s">
        <v>25</v>
      </c>
      <c r="G754" s="567">
        <v>88904</v>
      </c>
      <c r="H754" s="567" t="s">
        <v>881</v>
      </c>
      <c r="I754" s="567" t="s">
        <v>11</v>
      </c>
      <c r="J754" s="567" t="s">
        <v>630</v>
      </c>
      <c r="K754" s="568">
        <v>86.27</v>
      </c>
      <c r="L754" s="567" t="s">
        <v>254</v>
      </c>
    </row>
    <row r="755" spans="1:12" x14ac:dyDescent="0.35">
      <c r="A755" s="567" t="s">
        <v>440</v>
      </c>
      <c r="B755" s="567" t="s">
        <v>441</v>
      </c>
      <c r="C755" s="567" t="s">
        <v>724</v>
      </c>
      <c r="D755" s="567" t="s">
        <v>11755</v>
      </c>
      <c r="E755" s="568" t="s">
        <v>25</v>
      </c>
      <c r="F755" s="567" t="s">
        <v>25</v>
      </c>
      <c r="G755" s="567">
        <v>89009</v>
      </c>
      <c r="H755" s="567" t="s">
        <v>882</v>
      </c>
      <c r="I755" s="567" t="s">
        <v>11</v>
      </c>
      <c r="J755" s="567" t="s">
        <v>253</v>
      </c>
      <c r="K755" s="568">
        <v>34.39</v>
      </c>
      <c r="L755" s="567" t="s">
        <v>254</v>
      </c>
    </row>
    <row r="756" spans="1:12" x14ac:dyDescent="0.35">
      <c r="A756" s="567" t="s">
        <v>440</v>
      </c>
      <c r="B756" s="567" t="s">
        <v>441</v>
      </c>
      <c r="C756" s="567" t="s">
        <v>724</v>
      </c>
      <c r="D756" s="567" t="s">
        <v>11755</v>
      </c>
      <c r="E756" s="568" t="s">
        <v>25</v>
      </c>
      <c r="F756" s="567" t="s">
        <v>25</v>
      </c>
      <c r="G756" s="567">
        <v>89010</v>
      </c>
      <c r="H756" s="567" t="s">
        <v>883</v>
      </c>
      <c r="I756" s="567" t="s">
        <v>11</v>
      </c>
      <c r="J756" s="567" t="s">
        <v>253</v>
      </c>
      <c r="K756" s="568">
        <v>7.74</v>
      </c>
      <c r="L756" s="567" t="s">
        <v>254</v>
      </c>
    </row>
    <row r="757" spans="1:12" x14ac:dyDescent="0.35">
      <c r="A757" s="567" t="s">
        <v>440</v>
      </c>
      <c r="B757" s="567" t="s">
        <v>441</v>
      </c>
      <c r="C757" s="567" t="s">
        <v>724</v>
      </c>
      <c r="D757" s="567" t="s">
        <v>11755</v>
      </c>
      <c r="E757" s="568" t="s">
        <v>25</v>
      </c>
      <c r="F757" s="567" t="s">
        <v>25</v>
      </c>
      <c r="G757" s="567">
        <v>89011</v>
      </c>
      <c r="H757" s="567" t="s">
        <v>884</v>
      </c>
      <c r="I757" s="567" t="s">
        <v>11</v>
      </c>
      <c r="J757" s="567" t="s">
        <v>253</v>
      </c>
      <c r="K757" s="568">
        <v>18.7</v>
      </c>
      <c r="L757" s="567" t="s">
        <v>254</v>
      </c>
    </row>
    <row r="758" spans="1:12" x14ac:dyDescent="0.35">
      <c r="A758" s="567" t="s">
        <v>440</v>
      </c>
      <c r="B758" s="567" t="s">
        <v>441</v>
      </c>
      <c r="C758" s="567" t="s">
        <v>724</v>
      </c>
      <c r="D758" s="567" t="s">
        <v>11755</v>
      </c>
      <c r="E758" s="568" t="s">
        <v>25</v>
      </c>
      <c r="F758" s="567" t="s">
        <v>25</v>
      </c>
      <c r="G758" s="567">
        <v>89012</v>
      </c>
      <c r="H758" s="567" t="s">
        <v>885</v>
      </c>
      <c r="I758" s="567" t="s">
        <v>11</v>
      </c>
      <c r="J758" s="567" t="s">
        <v>253</v>
      </c>
      <c r="K758" s="568">
        <v>2.5299999999999998</v>
      </c>
      <c r="L758" s="567" t="s">
        <v>254</v>
      </c>
    </row>
    <row r="759" spans="1:12" x14ac:dyDescent="0.35">
      <c r="A759" s="567" t="s">
        <v>440</v>
      </c>
      <c r="B759" s="567" t="s">
        <v>441</v>
      </c>
      <c r="C759" s="567" t="s">
        <v>724</v>
      </c>
      <c r="D759" s="567" t="s">
        <v>11755</v>
      </c>
      <c r="E759" s="568" t="s">
        <v>25</v>
      </c>
      <c r="F759" s="567" t="s">
        <v>25</v>
      </c>
      <c r="G759" s="567">
        <v>89013</v>
      </c>
      <c r="H759" s="567" t="s">
        <v>886</v>
      </c>
      <c r="I759" s="567" t="s">
        <v>11</v>
      </c>
      <c r="J759" s="567" t="s">
        <v>253</v>
      </c>
      <c r="K759" s="568">
        <v>112.67</v>
      </c>
      <c r="L759" s="567" t="s">
        <v>254</v>
      </c>
    </row>
    <row r="760" spans="1:12" x14ac:dyDescent="0.35">
      <c r="A760" s="567" t="s">
        <v>440</v>
      </c>
      <c r="B760" s="567" t="s">
        <v>441</v>
      </c>
      <c r="C760" s="567" t="s">
        <v>724</v>
      </c>
      <c r="D760" s="567" t="s">
        <v>11755</v>
      </c>
      <c r="E760" s="568" t="s">
        <v>25</v>
      </c>
      <c r="F760" s="567" t="s">
        <v>25</v>
      </c>
      <c r="G760" s="567">
        <v>89014</v>
      </c>
      <c r="H760" s="567" t="s">
        <v>887</v>
      </c>
      <c r="I760" s="567" t="s">
        <v>11</v>
      </c>
      <c r="J760" s="567" t="s">
        <v>253</v>
      </c>
      <c r="K760" s="568">
        <v>25.36</v>
      </c>
      <c r="L760" s="567" t="s">
        <v>254</v>
      </c>
    </row>
    <row r="761" spans="1:12" x14ac:dyDescent="0.35">
      <c r="A761" s="567" t="s">
        <v>440</v>
      </c>
      <c r="B761" s="567" t="s">
        <v>441</v>
      </c>
      <c r="C761" s="567" t="s">
        <v>724</v>
      </c>
      <c r="D761" s="567" t="s">
        <v>11755</v>
      </c>
      <c r="E761" s="568" t="s">
        <v>25</v>
      </c>
      <c r="F761" s="567" t="s">
        <v>25</v>
      </c>
      <c r="G761" s="567">
        <v>89015</v>
      </c>
      <c r="H761" s="567" t="s">
        <v>888</v>
      </c>
      <c r="I761" s="567" t="s">
        <v>11</v>
      </c>
      <c r="J761" s="567" t="s">
        <v>253</v>
      </c>
      <c r="K761" s="568">
        <v>4.76</v>
      </c>
      <c r="L761" s="567" t="s">
        <v>254</v>
      </c>
    </row>
    <row r="762" spans="1:12" x14ac:dyDescent="0.35">
      <c r="A762" s="567" t="s">
        <v>440</v>
      </c>
      <c r="B762" s="567" t="s">
        <v>441</v>
      </c>
      <c r="C762" s="567" t="s">
        <v>724</v>
      </c>
      <c r="D762" s="567" t="s">
        <v>11755</v>
      </c>
      <c r="E762" s="568" t="s">
        <v>25</v>
      </c>
      <c r="F762" s="567" t="s">
        <v>25</v>
      </c>
      <c r="G762" s="567">
        <v>89016</v>
      </c>
      <c r="H762" s="567" t="s">
        <v>889</v>
      </c>
      <c r="I762" s="567" t="s">
        <v>11</v>
      </c>
      <c r="J762" s="567" t="s">
        <v>253</v>
      </c>
      <c r="K762" s="568">
        <v>0.64</v>
      </c>
      <c r="L762" s="567" t="s">
        <v>254</v>
      </c>
    </row>
    <row r="763" spans="1:12" x14ac:dyDescent="0.35">
      <c r="A763" s="567" t="s">
        <v>440</v>
      </c>
      <c r="B763" s="567" t="s">
        <v>441</v>
      </c>
      <c r="C763" s="567" t="s">
        <v>724</v>
      </c>
      <c r="D763" s="567" t="s">
        <v>11755</v>
      </c>
      <c r="E763" s="568" t="s">
        <v>25</v>
      </c>
      <c r="F763" s="567" t="s">
        <v>25</v>
      </c>
      <c r="G763" s="567">
        <v>89017</v>
      </c>
      <c r="H763" s="567" t="s">
        <v>890</v>
      </c>
      <c r="I763" s="567" t="s">
        <v>11</v>
      </c>
      <c r="J763" s="567" t="s">
        <v>253</v>
      </c>
      <c r="K763" s="568">
        <v>34.18</v>
      </c>
      <c r="L763" s="567" t="s">
        <v>254</v>
      </c>
    </row>
    <row r="764" spans="1:12" x14ac:dyDescent="0.35">
      <c r="A764" s="567" t="s">
        <v>440</v>
      </c>
      <c r="B764" s="567" t="s">
        <v>441</v>
      </c>
      <c r="C764" s="567" t="s">
        <v>724</v>
      </c>
      <c r="D764" s="567" t="s">
        <v>11755</v>
      </c>
      <c r="E764" s="568" t="s">
        <v>25</v>
      </c>
      <c r="F764" s="567" t="s">
        <v>25</v>
      </c>
      <c r="G764" s="567">
        <v>89018</v>
      </c>
      <c r="H764" s="567" t="s">
        <v>891</v>
      </c>
      <c r="I764" s="567" t="s">
        <v>11</v>
      </c>
      <c r="J764" s="567" t="s">
        <v>253</v>
      </c>
      <c r="K764" s="568">
        <v>7.69</v>
      </c>
      <c r="L764" s="567" t="s">
        <v>254</v>
      </c>
    </row>
    <row r="765" spans="1:12" x14ac:dyDescent="0.35">
      <c r="A765" s="567" t="s">
        <v>440</v>
      </c>
      <c r="B765" s="567" t="s">
        <v>441</v>
      </c>
      <c r="C765" s="567" t="s">
        <v>724</v>
      </c>
      <c r="D765" s="567" t="s">
        <v>11755</v>
      </c>
      <c r="E765" s="568" t="s">
        <v>25</v>
      </c>
      <c r="F765" s="567" t="s">
        <v>25</v>
      </c>
      <c r="G765" s="567">
        <v>89019</v>
      </c>
      <c r="H765" s="567" t="s">
        <v>892</v>
      </c>
      <c r="I765" s="567" t="s">
        <v>11</v>
      </c>
      <c r="J765" s="567" t="s">
        <v>253</v>
      </c>
      <c r="K765" s="568">
        <v>0.28000000000000003</v>
      </c>
      <c r="L765" s="567" t="s">
        <v>254</v>
      </c>
    </row>
    <row r="766" spans="1:12" x14ac:dyDescent="0.35">
      <c r="A766" s="567" t="s">
        <v>440</v>
      </c>
      <c r="B766" s="567" t="s">
        <v>441</v>
      </c>
      <c r="C766" s="567" t="s">
        <v>724</v>
      </c>
      <c r="D766" s="567" t="s">
        <v>11755</v>
      </c>
      <c r="E766" s="568" t="s">
        <v>25</v>
      </c>
      <c r="F766" s="567" t="s">
        <v>25</v>
      </c>
      <c r="G766" s="567">
        <v>89020</v>
      </c>
      <c r="H766" s="567" t="s">
        <v>893</v>
      </c>
      <c r="I766" s="567" t="s">
        <v>11</v>
      </c>
      <c r="J766" s="567" t="s">
        <v>253</v>
      </c>
      <c r="K766" s="568">
        <v>0.03</v>
      </c>
      <c r="L766" s="567" t="s">
        <v>254</v>
      </c>
    </row>
    <row r="767" spans="1:12" x14ac:dyDescent="0.35">
      <c r="A767" s="567" t="s">
        <v>440</v>
      </c>
      <c r="B767" s="567" t="s">
        <v>441</v>
      </c>
      <c r="C767" s="567" t="s">
        <v>724</v>
      </c>
      <c r="D767" s="567" t="s">
        <v>11755</v>
      </c>
      <c r="E767" s="568" t="s">
        <v>25</v>
      </c>
      <c r="F767" s="567" t="s">
        <v>25</v>
      </c>
      <c r="G767" s="567">
        <v>89023</v>
      </c>
      <c r="H767" s="567" t="s">
        <v>894</v>
      </c>
      <c r="I767" s="567" t="s">
        <v>11</v>
      </c>
      <c r="J767" s="567" t="s">
        <v>253</v>
      </c>
      <c r="K767" s="568">
        <v>3.97</v>
      </c>
      <c r="L767" s="567" t="s">
        <v>254</v>
      </c>
    </row>
    <row r="768" spans="1:12" x14ac:dyDescent="0.35">
      <c r="A768" s="567" t="s">
        <v>440</v>
      </c>
      <c r="B768" s="567" t="s">
        <v>441</v>
      </c>
      <c r="C768" s="567" t="s">
        <v>724</v>
      </c>
      <c r="D768" s="567" t="s">
        <v>11755</v>
      </c>
      <c r="E768" s="568" t="s">
        <v>25</v>
      </c>
      <c r="F768" s="567" t="s">
        <v>25</v>
      </c>
      <c r="G768" s="567">
        <v>89024</v>
      </c>
      <c r="H768" s="567" t="s">
        <v>895</v>
      </c>
      <c r="I768" s="567" t="s">
        <v>11</v>
      </c>
      <c r="J768" s="567" t="s">
        <v>253</v>
      </c>
      <c r="K768" s="568">
        <v>0.66</v>
      </c>
      <c r="L768" s="567" t="s">
        <v>254</v>
      </c>
    </row>
    <row r="769" spans="1:12" x14ac:dyDescent="0.35">
      <c r="A769" s="567" t="s">
        <v>440</v>
      </c>
      <c r="B769" s="567" t="s">
        <v>441</v>
      </c>
      <c r="C769" s="567" t="s">
        <v>724</v>
      </c>
      <c r="D769" s="567" t="s">
        <v>11755</v>
      </c>
      <c r="E769" s="568" t="s">
        <v>25</v>
      </c>
      <c r="F769" s="567" t="s">
        <v>25</v>
      </c>
      <c r="G769" s="567">
        <v>89025</v>
      </c>
      <c r="H769" s="567" t="s">
        <v>896</v>
      </c>
      <c r="I769" s="567" t="s">
        <v>11</v>
      </c>
      <c r="J769" s="567" t="s">
        <v>253</v>
      </c>
      <c r="K769" s="568">
        <v>7.44</v>
      </c>
      <c r="L769" s="567" t="s">
        <v>254</v>
      </c>
    </row>
    <row r="770" spans="1:12" x14ac:dyDescent="0.35">
      <c r="A770" s="567" t="s">
        <v>440</v>
      </c>
      <c r="B770" s="567" t="s">
        <v>441</v>
      </c>
      <c r="C770" s="567" t="s">
        <v>724</v>
      </c>
      <c r="D770" s="567" t="s">
        <v>11755</v>
      </c>
      <c r="E770" s="568" t="s">
        <v>25</v>
      </c>
      <c r="F770" s="567" t="s">
        <v>25</v>
      </c>
      <c r="G770" s="567">
        <v>89026</v>
      </c>
      <c r="H770" s="567" t="s">
        <v>897</v>
      </c>
      <c r="I770" s="567" t="s">
        <v>11</v>
      </c>
      <c r="J770" s="567" t="s">
        <v>630</v>
      </c>
      <c r="K770" s="568">
        <v>191.02</v>
      </c>
      <c r="L770" s="567" t="s">
        <v>254</v>
      </c>
    </row>
    <row r="771" spans="1:12" x14ac:dyDescent="0.35">
      <c r="A771" s="567" t="s">
        <v>440</v>
      </c>
      <c r="B771" s="567" t="s">
        <v>441</v>
      </c>
      <c r="C771" s="567" t="s">
        <v>724</v>
      </c>
      <c r="D771" s="567" t="s">
        <v>11755</v>
      </c>
      <c r="E771" s="568" t="s">
        <v>25</v>
      </c>
      <c r="F771" s="567" t="s">
        <v>25</v>
      </c>
      <c r="G771" s="567">
        <v>89029</v>
      </c>
      <c r="H771" s="567" t="s">
        <v>898</v>
      </c>
      <c r="I771" s="567" t="s">
        <v>11</v>
      </c>
      <c r="J771" s="567" t="s">
        <v>253</v>
      </c>
      <c r="K771" s="568">
        <v>26.53</v>
      </c>
      <c r="L771" s="567" t="s">
        <v>254</v>
      </c>
    </row>
    <row r="772" spans="1:12" x14ac:dyDescent="0.35">
      <c r="A772" s="567" t="s">
        <v>440</v>
      </c>
      <c r="B772" s="567" t="s">
        <v>441</v>
      </c>
      <c r="C772" s="567" t="s">
        <v>724</v>
      </c>
      <c r="D772" s="567" t="s">
        <v>11755</v>
      </c>
      <c r="E772" s="568" t="s">
        <v>25</v>
      </c>
      <c r="F772" s="567" t="s">
        <v>25</v>
      </c>
      <c r="G772" s="567">
        <v>89030</v>
      </c>
      <c r="H772" s="567" t="s">
        <v>899</v>
      </c>
      <c r="I772" s="567" t="s">
        <v>11</v>
      </c>
      <c r="J772" s="567" t="s">
        <v>253</v>
      </c>
      <c r="K772" s="568">
        <v>5.97</v>
      </c>
      <c r="L772" s="567" t="s">
        <v>254</v>
      </c>
    </row>
    <row r="773" spans="1:12" x14ac:dyDescent="0.35">
      <c r="A773" s="567" t="s">
        <v>440</v>
      </c>
      <c r="B773" s="567" t="s">
        <v>441</v>
      </c>
      <c r="C773" s="567" t="s">
        <v>724</v>
      </c>
      <c r="D773" s="567" t="s">
        <v>11755</v>
      </c>
      <c r="E773" s="568" t="s">
        <v>25</v>
      </c>
      <c r="F773" s="567" t="s">
        <v>25</v>
      </c>
      <c r="G773" s="567">
        <v>89033</v>
      </c>
      <c r="H773" s="567" t="s">
        <v>900</v>
      </c>
      <c r="I773" s="567" t="s">
        <v>11</v>
      </c>
      <c r="J773" s="567" t="s">
        <v>253</v>
      </c>
      <c r="K773" s="568">
        <v>11.72</v>
      </c>
      <c r="L773" s="567" t="s">
        <v>254</v>
      </c>
    </row>
    <row r="774" spans="1:12" x14ac:dyDescent="0.35">
      <c r="A774" s="567" t="s">
        <v>440</v>
      </c>
      <c r="B774" s="567" t="s">
        <v>441</v>
      </c>
      <c r="C774" s="567" t="s">
        <v>724</v>
      </c>
      <c r="D774" s="567" t="s">
        <v>11755</v>
      </c>
      <c r="E774" s="568" t="s">
        <v>25</v>
      </c>
      <c r="F774" s="567" t="s">
        <v>25</v>
      </c>
      <c r="G774" s="567">
        <v>89034</v>
      </c>
      <c r="H774" s="567" t="s">
        <v>901</v>
      </c>
      <c r="I774" s="567" t="s">
        <v>11</v>
      </c>
      <c r="J774" s="567" t="s">
        <v>253</v>
      </c>
      <c r="K774" s="568">
        <v>1.62</v>
      </c>
      <c r="L774" s="567" t="s">
        <v>254</v>
      </c>
    </row>
    <row r="775" spans="1:12" x14ac:dyDescent="0.35">
      <c r="A775" s="567" t="s">
        <v>440</v>
      </c>
      <c r="B775" s="567" t="s">
        <v>441</v>
      </c>
      <c r="C775" s="567" t="s">
        <v>724</v>
      </c>
      <c r="D775" s="567" t="s">
        <v>11755</v>
      </c>
      <c r="E775" s="568" t="s">
        <v>25</v>
      </c>
      <c r="F775" s="567" t="s">
        <v>25</v>
      </c>
      <c r="G775" s="567">
        <v>89128</v>
      </c>
      <c r="H775" s="567" t="s">
        <v>902</v>
      </c>
      <c r="I775" s="567" t="s">
        <v>11</v>
      </c>
      <c r="J775" s="567" t="s">
        <v>253</v>
      </c>
      <c r="K775" s="568">
        <v>31.64</v>
      </c>
      <c r="L775" s="567" t="s">
        <v>254</v>
      </c>
    </row>
    <row r="776" spans="1:12" x14ac:dyDescent="0.35">
      <c r="A776" s="567" t="s">
        <v>440</v>
      </c>
      <c r="B776" s="567" t="s">
        <v>441</v>
      </c>
      <c r="C776" s="567" t="s">
        <v>724</v>
      </c>
      <c r="D776" s="567" t="s">
        <v>11755</v>
      </c>
      <c r="E776" s="568" t="s">
        <v>25</v>
      </c>
      <c r="F776" s="567" t="s">
        <v>25</v>
      </c>
      <c r="G776" s="567">
        <v>89129</v>
      </c>
      <c r="H776" s="567" t="s">
        <v>903</v>
      </c>
      <c r="I776" s="567" t="s">
        <v>11</v>
      </c>
      <c r="J776" s="567" t="s">
        <v>253</v>
      </c>
      <c r="K776" s="568">
        <v>4.29</v>
      </c>
      <c r="L776" s="567" t="s">
        <v>254</v>
      </c>
    </row>
    <row r="777" spans="1:12" x14ac:dyDescent="0.35">
      <c r="A777" s="567" t="s">
        <v>440</v>
      </c>
      <c r="B777" s="567" t="s">
        <v>441</v>
      </c>
      <c r="C777" s="567" t="s">
        <v>724</v>
      </c>
      <c r="D777" s="567" t="s">
        <v>11755</v>
      </c>
      <c r="E777" s="568" t="s">
        <v>25</v>
      </c>
      <c r="F777" s="567" t="s">
        <v>25</v>
      </c>
      <c r="G777" s="567">
        <v>89130</v>
      </c>
      <c r="H777" s="567" t="s">
        <v>904</v>
      </c>
      <c r="I777" s="567" t="s">
        <v>11</v>
      </c>
      <c r="J777" s="567" t="s">
        <v>253</v>
      </c>
      <c r="K777" s="568">
        <v>43.87</v>
      </c>
      <c r="L777" s="567" t="s">
        <v>254</v>
      </c>
    </row>
    <row r="778" spans="1:12" x14ac:dyDescent="0.35">
      <c r="A778" s="567" t="s">
        <v>440</v>
      </c>
      <c r="B778" s="567" t="s">
        <v>441</v>
      </c>
      <c r="C778" s="567" t="s">
        <v>724</v>
      </c>
      <c r="D778" s="567" t="s">
        <v>11755</v>
      </c>
      <c r="E778" s="568" t="s">
        <v>25</v>
      </c>
      <c r="F778" s="567" t="s">
        <v>25</v>
      </c>
      <c r="G778" s="567">
        <v>89131</v>
      </c>
      <c r="H778" s="567" t="s">
        <v>905</v>
      </c>
      <c r="I778" s="567" t="s">
        <v>11</v>
      </c>
      <c r="J778" s="567" t="s">
        <v>253</v>
      </c>
      <c r="K778" s="568">
        <v>5.95</v>
      </c>
      <c r="L778" s="567" t="s">
        <v>254</v>
      </c>
    </row>
    <row r="779" spans="1:12" x14ac:dyDescent="0.35">
      <c r="A779" s="567" t="s">
        <v>440</v>
      </c>
      <c r="B779" s="567" t="s">
        <v>441</v>
      </c>
      <c r="C779" s="567" t="s">
        <v>724</v>
      </c>
      <c r="D779" s="567" t="s">
        <v>11755</v>
      </c>
      <c r="E779" s="568" t="s">
        <v>25</v>
      </c>
      <c r="F779" s="567" t="s">
        <v>25</v>
      </c>
      <c r="G779" s="567">
        <v>89210</v>
      </c>
      <c r="H779" s="567" t="s">
        <v>906</v>
      </c>
      <c r="I779" s="567" t="s">
        <v>11</v>
      </c>
      <c r="J779" s="567" t="s">
        <v>253</v>
      </c>
      <c r="K779" s="568">
        <v>27.97</v>
      </c>
      <c r="L779" s="567" t="s">
        <v>254</v>
      </c>
    </row>
    <row r="780" spans="1:12" x14ac:dyDescent="0.35">
      <c r="A780" s="567" t="s">
        <v>440</v>
      </c>
      <c r="B780" s="567" t="s">
        <v>441</v>
      </c>
      <c r="C780" s="567" t="s">
        <v>724</v>
      </c>
      <c r="D780" s="567" t="s">
        <v>11755</v>
      </c>
      <c r="E780" s="568" t="s">
        <v>25</v>
      </c>
      <c r="F780" s="567" t="s">
        <v>25</v>
      </c>
      <c r="G780" s="567">
        <v>89211</v>
      </c>
      <c r="H780" s="567" t="s">
        <v>907</v>
      </c>
      <c r="I780" s="567" t="s">
        <v>11</v>
      </c>
      <c r="J780" s="567" t="s">
        <v>253</v>
      </c>
      <c r="K780" s="568">
        <v>3.88</v>
      </c>
      <c r="L780" s="567" t="s">
        <v>254</v>
      </c>
    </row>
    <row r="781" spans="1:12" x14ac:dyDescent="0.35">
      <c r="A781" s="567" t="s">
        <v>440</v>
      </c>
      <c r="B781" s="567" t="s">
        <v>441</v>
      </c>
      <c r="C781" s="567" t="s">
        <v>724</v>
      </c>
      <c r="D781" s="567" t="s">
        <v>11755</v>
      </c>
      <c r="E781" s="568" t="s">
        <v>25</v>
      </c>
      <c r="F781" s="567" t="s">
        <v>25</v>
      </c>
      <c r="G781" s="567">
        <v>89212</v>
      </c>
      <c r="H781" s="567" t="s">
        <v>908</v>
      </c>
      <c r="I781" s="567" t="s">
        <v>11</v>
      </c>
      <c r="J781" s="567" t="s">
        <v>253</v>
      </c>
      <c r="K781" s="568">
        <v>24.39</v>
      </c>
      <c r="L781" s="567" t="s">
        <v>254</v>
      </c>
    </row>
    <row r="782" spans="1:12" x14ac:dyDescent="0.35">
      <c r="A782" s="567" t="s">
        <v>440</v>
      </c>
      <c r="B782" s="567" t="s">
        <v>441</v>
      </c>
      <c r="C782" s="567" t="s">
        <v>724</v>
      </c>
      <c r="D782" s="567" t="s">
        <v>11755</v>
      </c>
      <c r="E782" s="568" t="s">
        <v>25</v>
      </c>
      <c r="F782" s="567" t="s">
        <v>25</v>
      </c>
      <c r="G782" s="567">
        <v>89213</v>
      </c>
      <c r="H782" s="567" t="s">
        <v>909</v>
      </c>
      <c r="I782" s="567" t="s">
        <v>11</v>
      </c>
      <c r="J782" s="567" t="s">
        <v>253</v>
      </c>
      <c r="K782" s="568">
        <v>3.84</v>
      </c>
      <c r="L782" s="567" t="s">
        <v>254</v>
      </c>
    </row>
    <row r="783" spans="1:12" x14ac:dyDescent="0.35">
      <c r="A783" s="567" t="s">
        <v>440</v>
      </c>
      <c r="B783" s="567" t="s">
        <v>441</v>
      </c>
      <c r="C783" s="567" t="s">
        <v>724</v>
      </c>
      <c r="D783" s="567" t="s">
        <v>11755</v>
      </c>
      <c r="E783" s="568" t="s">
        <v>25</v>
      </c>
      <c r="F783" s="567" t="s">
        <v>25</v>
      </c>
      <c r="G783" s="567">
        <v>89214</v>
      </c>
      <c r="H783" s="567" t="s">
        <v>910</v>
      </c>
      <c r="I783" s="567" t="s">
        <v>11</v>
      </c>
      <c r="J783" s="567" t="s">
        <v>253</v>
      </c>
      <c r="K783" s="568">
        <v>22.89</v>
      </c>
      <c r="L783" s="567" t="s">
        <v>254</v>
      </c>
    </row>
    <row r="784" spans="1:12" x14ac:dyDescent="0.35">
      <c r="A784" s="567" t="s">
        <v>440</v>
      </c>
      <c r="B784" s="567" t="s">
        <v>441</v>
      </c>
      <c r="C784" s="567" t="s">
        <v>724</v>
      </c>
      <c r="D784" s="567" t="s">
        <v>11755</v>
      </c>
      <c r="E784" s="568" t="s">
        <v>25</v>
      </c>
      <c r="F784" s="567" t="s">
        <v>25</v>
      </c>
      <c r="G784" s="567">
        <v>89215</v>
      </c>
      <c r="H784" s="567" t="s">
        <v>911</v>
      </c>
      <c r="I784" s="567" t="s">
        <v>11</v>
      </c>
      <c r="J784" s="567" t="s">
        <v>630</v>
      </c>
      <c r="K784" s="568">
        <v>89.08</v>
      </c>
      <c r="L784" s="567" t="s">
        <v>254</v>
      </c>
    </row>
    <row r="785" spans="1:12" x14ac:dyDescent="0.35">
      <c r="A785" s="567" t="s">
        <v>440</v>
      </c>
      <c r="B785" s="567" t="s">
        <v>441</v>
      </c>
      <c r="C785" s="567" t="s">
        <v>724</v>
      </c>
      <c r="D785" s="567" t="s">
        <v>11755</v>
      </c>
      <c r="E785" s="568" t="s">
        <v>25</v>
      </c>
      <c r="F785" s="567" t="s">
        <v>25</v>
      </c>
      <c r="G785" s="567">
        <v>89221</v>
      </c>
      <c r="H785" s="567" t="s">
        <v>912</v>
      </c>
      <c r="I785" s="567" t="s">
        <v>11</v>
      </c>
      <c r="J785" s="567" t="s">
        <v>308</v>
      </c>
      <c r="K785" s="568">
        <v>1.34</v>
      </c>
      <c r="L785" s="567" t="s">
        <v>254</v>
      </c>
    </row>
    <row r="786" spans="1:12" x14ac:dyDescent="0.35">
      <c r="A786" s="567" t="s">
        <v>440</v>
      </c>
      <c r="B786" s="567" t="s">
        <v>441</v>
      </c>
      <c r="C786" s="567" t="s">
        <v>724</v>
      </c>
      <c r="D786" s="567" t="s">
        <v>11755</v>
      </c>
      <c r="E786" s="568" t="s">
        <v>25</v>
      </c>
      <c r="F786" s="567" t="s">
        <v>25</v>
      </c>
      <c r="G786" s="567">
        <v>89222</v>
      </c>
      <c r="H786" s="567" t="s">
        <v>913</v>
      </c>
      <c r="I786" s="567" t="s">
        <v>11</v>
      </c>
      <c r="J786" s="567" t="s">
        <v>308</v>
      </c>
      <c r="K786" s="568">
        <v>0.15</v>
      </c>
      <c r="L786" s="567" t="s">
        <v>254</v>
      </c>
    </row>
    <row r="787" spans="1:12" x14ac:dyDescent="0.35">
      <c r="A787" s="567" t="s">
        <v>440</v>
      </c>
      <c r="B787" s="567" t="s">
        <v>441</v>
      </c>
      <c r="C787" s="567" t="s">
        <v>724</v>
      </c>
      <c r="D787" s="567" t="s">
        <v>11755</v>
      </c>
      <c r="E787" s="568" t="s">
        <v>25</v>
      </c>
      <c r="F787" s="567" t="s">
        <v>25</v>
      </c>
      <c r="G787" s="567">
        <v>89223</v>
      </c>
      <c r="H787" s="567" t="s">
        <v>914</v>
      </c>
      <c r="I787" s="567" t="s">
        <v>11</v>
      </c>
      <c r="J787" s="567" t="s">
        <v>308</v>
      </c>
      <c r="K787" s="568">
        <v>1.26</v>
      </c>
      <c r="L787" s="567" t="s">
        <v>254</v>
      </c>
    </row>
    <row r="788" spans="1:12" x14ac:dyDescent="0.35">
      <c r="A788" s="567" t="s">
        <v>440</v>
      </c>
      <c r="B788" s="567" t="s">
        <v>441</v>
      </c>
      <c r="C788" s="567" t="s">
        <v>724</v>
      </c>
      <c r="D788" s="567" t="s">
        <v>11755</v>
      </c>
      <c r="E788" s="568" t="s">
        <v>25</v>
      </c>
      <c r="F788" s="567" t="s">
        <v>25</v>
      </c>
      <c r="G788" s="567">
        <v>89224</v>
      </c>
      <c r="H788" s="567" t="s">
        <v>915</v>
      </c>
      <c r="I788" s="567" t="s">
        <v>11</v>
      </c>
      <c r="J788" s="567" t="s">
        <v>308</v>
      </c>
      <c r="K788" s="568">
        <v>2.27</v>
      </c>
      <c r="L788" s="567" t="s">
        <v>254</v>
      </c>
    </row>
    <row r="789" spans="1:12" x14ac:dyDescent="0.35">
      <c r="A789" s="567" t="s">
        <v>440</v>
      </c>
      <c r="B789" s="567" t="s">
        <v>441</v>
      </c>
      <c r="C789" s="567" t="s">
        <v>724</v>
      </c>
      <c r="D789" s="567" t="s">
        <v>11755</v>
      </c>
      <c r="E789" s="568" t="s">
        <v>25</v>
      </c>
      <c r="F789" s="567" t="s">
        <v>25</v>
      </c>
      <c r="G789" s="567">
        <v>89228</v>
      </c>
      <c r="H789" s="567" t="s">
        <v>916</v>
      </c>
      <c r="I789" s="567" t="s">
        <v>11</v>
      </c>
      <c r="J789" s="567" t="s">
        <v>253</v>
      </c>
      <c r="K789" s="568">
        <v>34.380000000000003</v>
      </c>
      <c r="L789" s="567" t="s">
        <v>254</v>
      </c>
    </row>
    <row r="790" spans="1:12" x14ac:dyDescent="0.35">
      <c r="A790" s="567" t="s">
        <v>440</v>
      </c>
      <c r="B790" s="567" t="s">
        <v>441</v>
      </c>
      <c r="C790" s="567" t="s">
        <v>724</v>
      </c>
      <c r="D790" s="567" t="s">
        <v>11755</v>
      </c>
      <c r="E790" s="568" t="s">
        <v>25</v>
      </c>
      <c r="F790" s="567" t="s">
        <v>25</v>
      </c>
      <c r="G790" s="567">
        <v>89229</v>
      </c>
      <c r="H790" s="567" t="s">
        <v>917</v>
      </c>
      <c r="I790" s="567" t="s">
        <v>11</v>
      </c>
      <c r="J790" s="567" t="s">
        <v>253</v>
      </c>
      <c r="K790" s="568">
        <v>6.18</v>
      </c>
      <c r="L790" s="567" t="s">
        <v>254</v>
      </c>
    </row>
    <row r="791" spans="1:12" x14ac:dyDescent="0.35">
      <c r="A791" s="567" t="s">
        <v>440</v>
      </c>
      <c r="B791" s="567" t="s">
        <v>441</v>
      </c>
      <c r="C791" s="567" t="s">
        <v>724</v>
      </c>
      <c r="D791" s="567" t="s">
        <v>11755</v>
      </c>
      <c r="E791" s="568" t="s">
        <v>25</v>
      </c>
      <c r="F791" s="567" t="s">
        <v>25</v>
      </c>
      <c r="G791" s="567">
        <v>89230</v>
      </c>
      <c r="H791" s="567" t="s">
        <v>918</v>
      </c>
      <c r="I791" s="567" t="s">
        <v>11</v>
      </c>
      <c r="J791" s="567" t="s">
        <v>253</v>
      </c>
      <c r="K791" s="568">
        <v>153.99</v>
      </c>
      <c r="L791" s="567" t="s">
        <v>254</v>
      </c>
    </row>
    <row r="792" spans="1:12" x14ac:dyDescent="0.35">
      <c r="A792" s="567" t="s">
        <v>440</v>
      </c>
      <c r="B792" s="567" t="s">
        <v>441</v>
      </c>
      <c r="C792" s="567" t="s">
        <v>724</v>
      </c>
      <c r="D792" s="567" t="s">
        <v>11755</v>
      </c>
      <c r="E792" s="568" t="s">
        <v>25</v>
      </c>
      <c r="F792" s="567" t="s">
        <v>25</v>
      </c>
      <c r="G792" s="567">
        <v>89231</v>
      </c>
      <c r="H792" s="567" t="s">
        <v>919</v>
      </c>
      <c r="I792" s="567" t="s">
        <v>11</v>
      </c>
      <c r="J792" s="567" t="s">
        <v>253</v>
      </c>
      <c r="K792" s="568">
        <v>24.4</v>
      </c>
      <c r="L792" s="567" t="s">
        <v>254</v>
      </c>
    </row>
    <row r="793" spans="1:12" x14ac:dyDescent="0.35">
      <c r="A793" s="567" t="s">
        <v>440</v>
      </c>
      <c r="B793" s="567" t="s">
        <v>441</v>
      </c>
      <c r="C793" s="567" t="s">
        <v>724</v>
      </c>
      <c r="D793" s="567" t="s">
        <v>11755</v>
      </c>
      <c r="E793" s="568" t="s">
        <v>25</v>
      </c>
      <c r="F793" s="567" t="s">
        <v>25</v>
      </c>
      <c r="G793" s="567">
        <v>89232</v>
      </c>
      <c r="H793" s="567" t="s">
        <v>920</v>
      </c>
      <c r="I793" s="567" t="s">
        <v>11</v>
      </c>
      <c r="J793" s="567" t="s">
        <v>253</v>
      </c>
      <c r="K793" s="568">
        <v>274.68</v>
      </c>
      <c r="L793" s="567" t="s">
        <v>254</v>
      </c>
    </row>
    <row r="794" spans="1:12" x14ac:dyDescent="0.35">
      <c r="A794" s="567" t="s">
        <v>440</v>
      </c>
      <c r="B794" s="567" t="s">
        <v>441</v>
      </c>
      <c r="C794" s="567" t="s">
        <v>724</v>
      </c>
      <c r="D794" s="567" t="s">
        <v>11755</v>
      </c>
      <c r="E794" s="568" t="s">
        <v>25</v>
      </c>
      <c r="F794" s="567" t="s">
        <v>25</v>
      </c>
      <c r="G794" s="567">
        <v>89233</v>
      </c>
      <c r="H794" s="567" t="s">
        <v>921</v>
      </c>
      <c r="I794" s="567" t="s">
        <v>11</v>
      </c>
      <c r="J794" s="567" t="s">
        <v>630</v>
      </c>
      <c r="K794" s="568">
        <v>160.31</v>
      </c>
      <c r="L794" s="567" t="s">
        <v>254</v>
      </c>
    </row>
    <row r="795" spans="1:12" x14ac:dyDescent="0.35">
      <c r="A795" s="567" t="s">
        <v>440</v>
      </c>
      <c r="B795" s="567" t="s">
        <v>441</v>
      </c>
      <c r="C795" s="567" t="s">
        <v>724</v>
      </c>
      <c r="D795" s="567" t="s">
        <v>11755</v>
      </c>
      <c r="E795" s="568" t="s">
        <v>25</v>
      </c>
      <c r="F795" s="567" t="s">
        <v>25</v>
      </c>
      <c r="G795" s="567">
        <v>89236</v>
      </c>
      <c r="H795" s="567" t="s">
        <v>922</v>
      </c>
      <c r="I795" s="567" t="s">
        <v>11</v>
      </c>
      <c r="J795" s="567" t="s">
        <v>253</v>
      </c>
      <c r="K795" s="568">
        <v>359.73</v>
      </c>
      <c r="L795" s="567" t="s">
        <v>254</v>
      </c>
    </row>
    <row r="796" spans="1:12" x14ac:dyDescent="0.35">
      <c r="A796" s="567" t="s">
        <v>440</v>
      </c>
      <c r="B796" s="567" t="s">
        <v>441</v>
      </c>
      <c r="C796" s="567" t="s">
        <v>724</v>
      </c>
      <c r="D796" s="567" t="s">
        <v>11755</v>
      </c>
      <c r="E796" s="568" t="s">
        <v>25</v>
      </c>
      <c r="F796" s="567" t="s">
        <v>25</v>
      </c>
      <c r="G796" s="567">
        <v>89237</v>
      </c>
      <c r="H796" s="567" t="s">
        <v>923</v>
      </c>
      <c r="I796" s="567" t="s">
        <v>11</v>
      </c>
      <c r="J796" s="567" t="s">
        <v>253</v>
      </c>
      <c r="K796" s="568">
        <v>57</v>
      </c>
      <c r="L796" s="567" t="s">
        <v>254</v>
      </c>
    </row>
    <row r="797" spans="1:12" x14ac:dyDescent="0.35">
      <c r="A797" s="567" t="s">
        <v>440</v>
      </c>
      <c r="B797" s="567" t="s">
        <v>441</v>
      </c>
      <c r="C797" s="567" t="s">
        <v>724</v>
      </c>
      <c r="D797" s="567" t="s">
        <v>11755</v>
      </c>
      <c r="E797" s="568" t="s">
        <v>25</v>
      </c>
      <c r="F797" s="567" t="s">
        <v>25</v>
      </c>
      <c r="G797" s="567">
        <v>89238</v>
      </c>
      <c r="H797" s="567" t="s">
        <v>924</v>
      </c>
      <c r="I797" s="567" t="s">
        <v>11</v>
      </c>
      <c r="J797" s="567" t="s">
        <v>253</v>
      </c>
      <c r="K797" s="568">
        <v>641.66</v>
      </c>
      <c r="L797" s="567" t="s">
        <v>254</v>
      </c>
    </row>
    <row r="798" spans="1:12" x14ac:dyDescent="0.35">
      <c r="A798" s="567" t="s">
        <v>440</v>
      </c>
      <c r="B798" s="567" t="s">
        <v>441</v>
      </c>
      <c r="C798" s="567" t="s">
        <v>724</v>
      </c>
      <c r="D798" s="567" t="s">
        <v>11755</v>
      </c>
      <c r="E798" s="568" t="s">
        <v>25</v>
      </c>
      <c r="F798" s="567" t="s">
        <v>25</v>
      </c>
      <c r="G798" s="567">
        <v>89239</v>
      </c>
      <c r="H798" s="567" t="s">
        <v>925</v>
      </c>
      <c r="I798" s="567" t="s">
        <v>11</v>
      </c>
      <c r="J798" s="567" t="s">
        <v>630</v>
      </c>
      <c r="K798" s="568">
        <v>423.95</v>
      </c>
      <c r="L798" s="567" t="s">
        <v>254</v>
      </c>
    </row>
    <row r="799" spans="1:12" x14ac:dyDescent="0.35">
      <c r="A799" s="567" t="s">
        <v>440</v>
      </c>
      <c r="B799" s="567" t="s">
        <v>441</v>
      </c>
      <c r="C799" s="567" t="s">
        <v>724</v>
      </c>
      <c r="D799" s="567" t="s">
        <v>11755</v>
      </c>
      <c r="E799" s="568" t="s">
        <v>25</v>
      </c>
      <c r="F799" s="567" t="s">
        <v>25</v>
      </c>
      <c r="G799" s="567">
        <v>89240</v>
      </c>
      <c r="H799" s="567" t="s">
        <v>926</v>
      </c>
      <c r="I799" s="567" t="s">
        <v>11</v>
      </c>
      <c r="J799" s="567" t="s">
        <v>253</v>
      </c>
      <c r="K799" s="568">
        <v>110.4</v>
      </c>
      <c r="L799" s="567" t="s">
        <v>254</v>
      </c>
    </row>
    <row r="800" spans="1:12" x14ac:dyDescent="0.35">
      <c r="A800" s="567" t="s">
        <v>440</v>
      </c>
      <c r="B800" s="567" t="s">
        <v>441</v>
      </c>
      <c r="C800" s="567" t="s">
        <v>724</v>
      </c>
      <c r="D800" s="567" t="s">
        <v>11755</v>
      </c>
      <c r="E800" s="568" t="s">
        <v>25</v>
      </c>
      <c r="F800" s="567" t="s">
        <v>25</v>
      </c>
      <c r="G800" s="567">
        <v>89241</v>
      </c>
      <c r="H800" s="567" t="s">
        <v>927</v>
      </c>
      <c r="I800" s="567" t="s">
        <v>11</v>
      </c>
      <c r="J800" s="567" t="s">
        <v>253</v>
      </c>
      <c r="K800" s="568">
        <v>19.87</v>
      </c>
      <c r="L800" s="567" t="s">
        <v>254</v>
      </c>
    </row>
    <row r="801" spans="1:12" x14ac:dyDescent="0.35">
      <c r="A801" s="567" t="s">
        <v>440</v>
      </c>
      <c r="B801" s="567" t="s">
        <v>441</v>
      </c>
      <c r="C801" s="567" t="s">
        <v>724</v>
      </c>
      <c r="D801" s="567" t="s">
        <v>11755</v>
      </c>
      <c r="E801" s="568" t="s">
        <v>25</v>
      </c>
      <c r="F801" s="567" t="s">
        <v>25</v>
      </c>
      <c r="G801" s="567">
        <v>89246</v>
      </c>
      <c r="H801" s="567" t="s">
        <v>928</v>
      </c>
      <c r="I801" s="567" t="s">
        <v>11</v>
      </c>
      <c r="J801" s="567" t="s">
        <v>253</v>
      </c>
      <c r="K801" s="568">
        <v>312.58</v>
      </c>
      <c r="L801" s="567" t="s">
        <v>254</v>
      </c>
    </row>
    <row r="802" spans="1:12" x14ac:dyDescent="0.35">
      <c r="A802" s="567" t="s">
        <v>440</v>
      </c>
      <c r="B802" s="567" t="s">
        <v>441</v>
      </c>
      <c r="C802" s="567" t="s">
        <v>724</v>
      </c>
      <c r="D802" s="567" t="s">
        <v>11755</v>
      </c>
      <c r="E802" s="568" t="s">
        <v>25</v>
      </c>
      <c r="F802" s="567" t="s">
        <v>25</v>
      </c>
      <c r="G802" s="567">
        <v>89247</v>
      </c>
      <c r="H802" s="567" t="s">
        <v>929</v>
      </c>
      <c r="I802" s="567" t="s">
        <v>11</v>
      </c>
      <c r="J802" s="567" t="s">
        <v>253</v>
      </c>
      <c r="K802" s="568">
        <v>49.53</v>
      </c>
      <c r="L802" s="567" t="s">
        <v>254</v>
      </c>
    </row>
    <row r="803" spans="1:12" x14ac:dyDescent="0.35">
      <c r="A803" s="567" t="s">
        <v>440</v>
      </c>
      <c r="B803" s="567" t="s">
        <v>441</v>
      </c>
      <c r="C803" s="567" t="s">
        <v>724</v>
      </c>
      <c r="D803" s="567" t="s">
        <v>11755</v>
      </c>
      <c r="E803" s="568" t="s">
        <v>25</v>
      </c>
      <c r="F803" s="567" t="s">
        <v>25</v>
      </c>
      <c r="G803" s="567">
        <v>89248</v>
      </c>
      <c r="H803" s="567" t="s">
        <v>930</v>
      </c>
      <c r="I803" s="567" t="s">
        <v>11</v>
      </c>
      <c r="J803" s="567" t="s">
        <v>253</v>
      </c>
      <c r="K803" s="568">
        <v>557.55999999999995</v>
      </c>
      <c r="L803" s="567" t="s">
        <v>254</v>
      </c>
    </row>
    <row r="804" spans="1:12" x14ac:dyDescent="0.35">
      <c r="A804" s="567" t="s">
        <v>440</v>
      </c>
      <c r="B804" s="567" t="s">
        <v>441</v>
      </c>
      <c r="C804" s="567" t="s">
        <v>724</v>
      </c>
      <c r="D804" s="567" t="s">
        <v>11755</v>
      </c>
      <c r="E804" s="568" t="s">
        <v>25</v>
      </c>
      <c r="F804" s="567" t="s">
        <v>25</v>
      </c>
      <c r="G804" s="567">
        <v>89249</v>
      </c>
      <c r="H804" s="567" t="s">
        <v>931</v>
      </c>
      <c r="I804" s="567" t="s">
        <v>11</v>
      </c>
      <c r="J804" s="567" t="s">
        <v>630</v>
      </c>
      <c r="K804" s="568">
        <v>361.39</v>
      </c>
      <c r="L804" s="567" t="s">
        <v>254</v>
      </c>
    </row>
    <row r="805" spans="1:12" x14ac:dyDescent="0.35">
      <c r="A805" s="567" t="s">
        <v>440</v>
      </c>
      <c r="B805" s="567" t="s">
        <v>441</v>
      </c>
      <c r="C805" s="567" t="s">
        <v>724</v>
      </c>
      <c r="D805" s="567" t="s">
        <v>11755</v>
      </c>
      <c r="E805" s="568" t="s">
        <v>25</v>
      </c>
      <c r="F805" s="567" t="s">
        <v>25</v>
      </c>
      <c r="G805" s="567">
        <v>89253</v>
      </c>
      <c r="H805" s="567" t="s">
        <v>932</v>
      </c>
      <c r="I805" s="567" t="s">
        <v>11</v>
      </c>
      <c r="J805" s="567" t="s">
        <v>253</v>
      </c>
      <c r="K805" s="568">
        <v>90.47</v>
      </c>
      <c r="L805" s="567" t="s">
        <v>254</v>
      </c>
    </row>
    <row r="806" spans="1:12" x14ac:dyDescent="0.35">
      <c r="A806" s="567" t="s">
        <v>440</v>
      </c>
      <c r="B806" s="567" t="s">
        <v>441</v>
      </c>
      <c r="C806" s="567" t="s">
        <v>724</v>
      </c>
      <c r="D806" s="567" t="s">
        <v>11755</v>
      </c>
      <c r="E806" s="568" t="s">
        <v>25</v>
      </c>
      <c r="F806" s="567" t="s">
        <v>25</v>
      </c>
      <c r="G806" s="567">
        <v>89254</v>
      </c>
      <c r="H806" s="567" t="s">
        <v>933</v>
      </c>
      <c r="I806" s="567" t="s">
        <v>11</v>
      </c>
      <c r="J806" s="567" t="s">
        <v>253</v>
      </c>
      <c r="K806" s="568">
        <v>16.28</v>
      </c>
      <c r="L806" s="567" t="s">
        <v>254</v>
      </c>
    </row>
    <row r="807" spans="1:12" x14ac:dyDescent="0.35">
      <c r="A807" s="567" t="s">
        <v>440</v>
      </c>
      <c r="B807" s="567" t="s">
        <v>441</v>
      </c>
      <c r="C807" s="567" t="s">
        <v>724</v>
      </c>
      <c r="D807" s="567" t="s">
        <v>11755</v>
      </c>
      <c r="E807" s="568" t="s">
        <v>25</v>
      </c>
      <c r="F807" s="567" t="s">
        <v>25</v>
      </c>
      <c r="G807" s="567">
        <v>89255</v>
      </c>
      <c r="H807" s="567" t="s">
        <v>934</v>
      </c>
      <c r="I807" s="567" t="s">
        <v>11</v>
      </c>
      <c r="J807" s="567" t="s">
        <v>253</v>
      </c>
      <c r="K807" s="568">
        <v>145.43</v>
      </c>
      <c r="L807" s="567" t="s">
        <v>254</v>
      </c>
    </row>
    <row r="808" spans="1:12" x14ac:dyDescent="0.35">
      <c r="A808" s="567" t="s">
        <v>440</v>
      </c>
      <c r="B808" s="567" t="s">
        <v>441</v>
      </c>
      <c r="C808" s="567" t="s">
        <v>724</v>
      </c>
      <c r="D808" s="567" t="s">
        <v>11755</v>
      </c>
      <c r="E808" s="568" t="s">
        <v>25</v>
      </c>
      <c r="F808" s="567" t="s">
        <v>25</v>
      </c>
      <c r="G808" s="567">
        <v>89256</v>
      </c>
      <c r="H808" s="567" t="s">
        <v>935</v>
      </c>
      <c r="I808" s="567" t="s">
        <v>11</v>
      </c>
      <c r="J808" s="567" t="s">
        <v>630</v>
      </c>
      <c r="K808" s="568">
        <v>81.33</v>
      </c>
      <c r="L808" s="567" t="s">
        <v>254</v>
      </c>
    </row>
    <row r="809" spans="1:12" x14ac:dyDescent="0.35">
      <c r="A809" s="567" t="s">
        <v>440</v>
      </c>
      <c r="B809" s="567" t="s">
        <v>441</v>
      </c>
      <c r="C809" s="567" t="s">
        <v>724</v>
      </c>
      <c r="D809" s="567" t="s">
        <v>11755</v>
      </c>
      <c r="E809" s="568" t="s">
        <v>25</v>
      </c>
      <c r="F809" s="567" t="s">
        <v>25</v>
      </c>
      <c r="G809" s="567">
        <v>89259</v>
      </c>
      <c r="H809" s="567" t="s">
        <v>936</v>
      </c>
      <c r="I809" s="567" t="s">
        <v>11</v>
      </c>
      <c r="J809" s="567" t="s">
        <v>253</v>
      </c>
      <c r="K809" s="568">
        <v>15.13</v>
      </c>
      <c r="L809" s="567" t="s">
        <v>254</v>
      </c>
    </row>
    <row r="810" spans="1:12" x14ac:dyDescent="0.35">
      <c r="A810" s="567" t="s">
        <v>440</v>
      </c>
      <c r="B810" s="567" t="s">
        <v>441</v>
      </c>
      <c r="C810" s="567" t="s">
        <v>724</v>
      </c>
      <c r="D810" s="567" t="s">
        <v>11755</v>
      </c>
      <c r="E810" s="568" t="s">
        <v>25</v>
      </c>
      <c r="F810" s="567" t="s">
        <v>25</v>
      </c>
      <c r="G810" s="567">
        <v>89260</v>
      </c>
      <c r="H810" s="567" t="s">
        <v>937</v>
      </c>
      <c r="I810" s="567" t="s">
        <v>11</v>
      </c>
      <c r="J810" s="567" t="s">
        <v>253</v>
      </c>
      <c r="K810" s="568">
        <v>3.16</v>
      </c>
      <c r="L810" s="567" t="s">
        <v>254</v>
      </c>
    </row>
    <row r="811" spans="1:12" x14ac:dyDescent="0.35">
      <c r="A811" s="567" t="s">
        <v>440</v>
      </c>
      <c r="B811" s="567" t="s">
        <v>441</v>
      </c>
      <c r="C811" s="567" t="s">
        <v>724</v>
      </c>
      <c r="D811" s="567" t="s">
        <v>11755</v>
      </c>
      <c r="E811" s="568" t="s">
        <v>25</v>
      </c>
      <c r="F811" s="567" t="s">
        <v>25</v>
      </c>
      <c r="G811" s="567">
        <v>89262</v>
      </c>
      <c r="H811" s="567" t="s">
        <v>938</v>
      </c>
      <c r="I811" s="567" t="s">
        <v>11</v>
      </c>
      <c r="J811" s="567" t="s">
        <v>253</v>
      </c>
      <c r="K811" s="568">
        <v>28.36</v>
      </c>
      <c r="L811" s="567" t="s">
        <v>254</v>
      </c>
    </row>
    <row r="812" spans="1:12" x14ac:dyDescent="0.35">
      <c r="A812" s="567" t="s">
        <v>440</v>
      </c>
      <c r="B812" s="567" t="s">
        <v>441</v>
      </c>
      <c r="C812" s="567" t="s">
        <v>724</v>
      </c>
      <c r="D812" s="567" t="s">
        <v>11755</v>
      </c>
      <c r="E812" s="568" t="s">
        <v>25</v>
      </c>
      <c r="F812" s="567" t="s">
        <v>25</v>
      </c>
      <c r="G812" s="567">
        <v>89264</v>
      </c>
      <c r="H812" s="567" t="s">
        <v>939</v>
      </c>
      <c r="I812" s="567" t="s">
        <v>11</v>
      </c>
      <c r="J812" s="567" t="s">
        <v>253</v>
      </c>
      <c r="K812" s="568">
        <v>12.01</v>
      </c>
      <c r="L812" s="567" t="s">
        <v>254</v>
      </c>
    </row>
    <row r="813" spans="1:12" x14ac:dyDescent="0.35">
      <c r="A813" s="567" t="s">
        <v>440</v>
      </c>
      <c r="B813" s="567" t="s">
        <v>441</v>
      </c>
      <c r="C813" s="567" t="s">
        <v>724</v>
      </c>
      <c r="D813" s="567" t="s">
        <v>11755</v>
      </c>
      <c r="E813" s="568" t="s">
        <v>25</v>
      </c>
      <c r="F813" s="567" t="s">
        <v>25</v>
      </c>
      <c r="G813" s="567">
        <v>89265</v>
      </c>
      <c r="H813" s="567" t="s">
        <v>940</v>
      </c>
      <c r="I813" s="567" t="s">
        <v>11</v>
      </c>
      <c r="J813" s="567" t="s">
        <v>253</v>
      </c>
      <c r="K813" s="568">
        <v>2.5099999999999998</v>
      </c>
      <c r="L813" s="567" t="s">
        <v>254</v>
      </c>
    </row>
    <row r="814" spans="1:12" x14ac:dyDescent="0.35">
      <c r="A814" s="567" t="s">
        <v>440</v>
      </c>
      <c r="B814" s="567" t="s">
        <v>441</v>
      </c>
      <c r="C814" s="567" t="s">
        <v>724</v>
      </c>
      <c r="D814" s="567" t="s">
        <v>11755</v>
      </c>
      <c r="E814" s="568" t="s">
        <v>25</v>
      </c>
      <c r="F814" s="567" t="s">
        <v>25</v>
      </c>
      <c r="G814" s="567">
        <v>89266</v>
      </c>
      <c r="H814" s="567" t="s">
        <v>941</v>
      </c>
      <c r="I814" s="567" t="s">
        <v>11</v>
      </c>
      <c r="J814" s="567" t="s">
        <v>253</v>
      </c>
      <c r="K814" s="568">
        <v>0.97</v>
      </c>
      <c r="L814" s="567" t="s">
        <v>254</v>
      </c>
    </row>
    <row r="815" spans="1:12" x14ac:dyDescent="0.35">
      <c r="A815" s="567" t="s">
        <v>440</v>
      </c>
      <c r="B815" s="567" t="s">
        <v>441</v>
      </c>
      <c r="C815" s="567" t="s">
        <v>724</v>
      </c>
      <c r="D815" s="567" t="s">
        <v>11755</v>
      </c>
      <c r="E815" s="568" t="s">
        <v>25</v>
      </c>
      <c r="F815" s="567" t="s">
        <v>25</v>
      </c>
      <c r="G815" s="567">
        <v>89267</v>
      </c>
      <c r="H815" s="567" t="s">
        <v>942</v>
      </c>
      <c r="I815" s="567" t="s">
        <v>11</v>
      </c>
      <c r="J815" s="567" t="s">
        <v>253</v>
      </c>
      <c r="K815" s="568">
        <v>42.45</v>
      </c>
      <c r="L815" s="567" t="s">
        <v>254</v>
      </c>
    </row>
    <row r="816" spans="1:12" x14ac:dyDescent="0.35">
      <c r="A816" s="567" t="s">
        <v>440</v>
      </c>
      <c r="B816" s="567" t="s">
        <v>441</v>
      </c>
      <c r="C816" s="567" t="s">
        <v>724</v>
      </c>
      <c r="D816" s="567" t="s">
        <v>11755</v>
      </c>
      <c r="E816" s="568" t="s">
        <v>25</v>
      </c>
      <c r="F816" s="567" t="s">
        <v>25</v>
      </c>
      <c r="G816" s="567">
        <v>89268</v>
      </c>
      <c r="H816" s="567" t="s">
        <v>943</v>
      </c>
      <c r="I816" s="567" t="s">
        <v>11</v>
      </c>
      <c r="J816" s="567" t="s">
        <v>253</v>
      </c>
      <c r="K816" s="568">
        <v>7.64</v>
      </c>
      <c r="L816" s="567" t="s">
        <v>254</v>
      </c>
    </row>
    <row r="817" spans="1:12" x14ac:dyDescent="0.35">
      <c r="A817" s="567" t="s">
        <v>440</v>
      </c>
      <c r="B817" s="567" t="s">
        <v>441</v>
      </c>
      <c r="C817" s="567" t="s">
        <v>724</v>
      </c>
      <c r="D817" s="567" t="s">
        <v>11755</v>
      </c>
      <c r="E817" s="568" t="s">
        <v>25</v>
      </c>
      <c r="F817" s="567" t="s">
        <v>25</v>
      </c>
      <c r="G817" s="567">
        <v>89269</v>
      </c>
      <c r="H817" s="567" t="s">
        <v>944</v>
      </c>
      <c r="I817" s="567" t="s">
        <v>11</v>
      </c>
      <c r="J817" s="567" t="s">
        <v>253</v>
      </c>
      <c r="K817" s="568">
        <v>2.97</v>
      </c>
      <c r="L817" s="567" t="s">
        <v>254</v>
      </c>
    </row>
    <row r="818" spans="1:12" x14ac:dyDescent="0.35">
      <c r="A818" s="567" t="s">
        <v>440</v>
      </c>
      <c r="B818" s="567" t="s">
        <v>441</v>
      </c>
      <c r="C818" s="567" t="s">
        <v>724</v>
      </c>
      <c r="D818" s="567" t="s">
        <v>11755</v>
      </c>
      <c r="E818" s="568" t="s">
        <v>25</v>
      </c>
      <c r="F818" s="567" t="s">
        <v>25</v>
      </c>
      <c r="G818" s="567">
        <v>89270</v>
      </c>
      <c r="H818" s="567" t="s">
        <v>945</v>
      </c>
      <c r="I818" s="567" t="s">
        <v>11</v>
      </c>
      <c r="J818" s="567" t="s">
        <v>253</v>
      </c>
      <c r="K818" s="568">
        <v>68.25</v>
      </c>
      <c r="L818" s="567" t="s">
        <v>254</v>
      </c>
    </row>
    <row r="819" spans="1:12" x14ac:dyDescent="0.35">
      <c r="A819" s="567" t="s">
        <v>440</v>
      </c>
      <c r="B819" s="567" t="s">
        <v>441</v>
      </c>
      <c r="C819" s="567" t="s">
        <v>724</v>
      </c>
      <c r="D819" s="567" t="s">
        <v>11755</v>
      </c>
      <c r="E819" s="568" t="s">
        <v>25</v>
      </c>
      <c r="F819" s="567" t="s">
        <v>25</v>
      </c>
      <c r="G819" s="567">
        <v>89271</v>
      </c>
      <c r="H819" s="567" t="s">
        <v>946</v>
      </c>
      <c r="I819" s="567" t="s">
        <v>11</v>
      </c>
      <c r="J819" s="567" t="s">
        <v>630</v>
      </c>
      <c r="K819" s="568">
        <v>27.83</v>
      </c>
      <c r="L819" s="567" t="s">
        <v>254</v>
      </c>
    </row>
    <row r="820" spans="1:12" x14ac:dyDescent="0.35">
      <c r="A820" s="567" t="s">
        <v>440</v>
      </c>
      <c r="B820" s="567" t="s">
        <v>441</v>
      </c>
      <c r="C820" s="567" t="s">
        <v>724</v>
      </c>
      <c r="D820" s="567" t="s">
        <v>11755</v>
      </c>
      <c r="E820" s="568" t="s">
        <v>25</v>
      </c>
      <c r="F820" s="567" t="s">
        <v>25</v>
      </c>
      <c r="G820" s="567">
        <v>89274</v>
      </c>
      <c r="H820" s="567" t="s">
        <v>947</v>
      </c>
      <c r="I820" s="567" t="s">
        <v>11</v>
      </c>
      <c r="J820" s="567" t="s">
        <v>308</v>
      </c>
      <c r="K820" s="568">
        <v>1.63</v>
      </c>
      <c r="L820" s="567" t="s">
        <v>254</v>
      </c>
    </row>
    <row r="821" spans="1:12" x14ac:dyDescent="0.35">
      <c r="A821" s="567" t="s">
        <v>440</v>
      </c>
      <c r="B821" s="567" t="s">
        <v>441</v>
      </c>
      <c r="C821" s="567" t="s">
        <v>724</v>
      </c>
      <c r="D821" s="567" t="s">
        <v>11755</v>
      </c>
      <c r="E821" s="568" t="s">
        <v>25</v>
      </c>
      <c r="F821" s="567" t="s">
        <v>25</v>
      </c>
      <c r="G821" s="567">
        <v>89275</v>
      </c>
      <c r="H821" s="567" t="s">
        <v>948</v>
      </c>
      <c r="I821" s="567" t="s">
        <v>11</v>
      </c>
      <c r="J821" s="567" t="s">
        <v>308</v>
      </c>
      <c r="K821" s="568">
        <v>0.19</v>
      </c>
      <c r="L821" s="567" t="s">
        <v>254</v>
      </c>
    </row>
    <row r="822" spans="1:12" x14ac:dyDescent="0.35">
      <c r="A822" s="567" t="s">
        <v>440</v>
      </c>
      <c r="B822" s="567" t="s">
        <v>441</v>
      </c>
      <c r="C822" s="567" t="s">
        <v>724</v>
      </c>
      <c r="D822" s="567" t="s">
        <v>11755</v>
      </c>
      <c r="E822" s="568" t="s">
        <v>25</v>
      </c>
      <c r="F822" s="567" t="s">
        <v>25</v>
      </c>
      <c r="G822" s="567">
        <v>89276</v>
      </c>
      <c r="H822" s="567" t="s">
        <v>949</v>
      </c>
      <c r="I822" s="567" t="s">
        <v>11</v>
      </c>
      <c r="J822" s="567" t="s">
        <v>308</v>
      </c>
      <c r="K822" s="568">
        <v>1.53</v>
      </c>
      <c r="L822" s="567" t="s">
        <v>254</v>
      </c>
    </row>
    <row r="823" spans="1:12" x14ac:dyDescent="0.35">
      <c r="A823" s="567" t="s">
        <v>440</v>
      </c>
      <c r="B823" s="567" t="s">
        <v>441</v>
      </c>
      <c r="C823" s="567" t="s">
        <v>724</v>
      </c>
      <c r="D823" s="567" t="s">
        <v>11755</v>
      </c>
      <c r="E823" s="568" t="s">
        <v>25</v>
      </c>
      <c r="F823" s="567" t="s">
        <v>25</v>
      </c>
      <c r="G823" s="567">
        <v>89277</v>
      </c>
      <c r="H823" s="567" t="s">
        <v>950</v>
      </c>
      <c r="I823" s="567" t="s">
        <v>11</v>
      </c>
      <c r="J823" s="567" t="s">
        <v>630</v>
      </c>
      <c r="K823" s="568">
        <v>8.15</v>
      </c>
      <c r="L823" s="567" t="s">
        <v>254</v>
      </c>
    </row>
    <row r="824" spans="1:12" x14ac:dyDescent="0.35">
      <c r="A824" s="567" t="s">
        <v>440</v>
      </c>
      <c r="B824" s="567" t="s">
        <v>441</v>
      </c>
      <c r="C824" s="567" t="s">
        <v>724</v>
      </c>
      <c r="D824" s="567" t="s">
        <v>11755</v>
      </c>
      <c r="E824" s="568" t="s">
        <v>25</v>
      </c>
      <c r="F824" s="567" t="s">
        <v>25</v>
      </c>
      <c r="G824" s="567">
        <v>89280</v>
      </c>
      <c r="H824" s="567" t="s">
        <v>951</v>
      </c>
      <c r="I824" s="567" t="s">
        <v>11</v>
      </c>
      <c r="J824" s="567" t="s">
        <v>253</v>
      </c>
      <c r="K824" s="568">
        <v>34.35</v>
      </c>
      <c r="L824" s="567" t="s">
        <v>254</v>
      </c>
    </row>
    <row r="825" spans="1:12" x14ac:dyDescent="0.35">
      <c r="A825" s="567" t="s">
        <v>440</v>
      </c>
      <c r="B825" s="567" t="s">
        <v>441</v>
      </c>
      <c r="C825" s="567" t="s">
        <v>724</v>
      </c>
      <c r="D825" s="567" t="s">
        <v>11755</v>
      </c>
      <c r="E825" s="568" t="s">
        <v>25</v>
      </c>
      <c r="F825" s="567" t="s">
        <v>25</v>
      </c>
      <c r="G825" s="567">
        <v>89281</v>
      </c>
      <c r="H825" s="567" t="s">
        <v>952</v>
      </c>
      <c r="I825" s="567" t="s">
        <v>11</v>
      </c>
      <c r="J825" s="567" t="s">
        <v>253</v>
      </c>
      <c r="K825" s="568">
        <v>4.76</v>
      </c>
      <c r="L825" s="567" t="s">
        <v>254</v>
      </c>
    </row>
    <row r="826" spans="1:12" x14ac:dyDescent="0.35">
      <c r="A826" s="567" t="s">
        <v>440</v>
      </c>
      <c r="B826" s="567" t="s">
        <v>441</v>
      </c>
      <c r="C826" s="567" t="s">
        <v>724</v>
      </c>
      <c r="D826" s="567" t="s">
        <v>11755</v>
      </c>
      <c r="E826" s="568" t="s">
        <v>25</v>
      </c>
      <c r="F826" s="567" t="s">
        <v>25</v>
      </c>
      <c r="G826" s="567">
        <v>89870</v>
      </c>
      <c r="H826" s="567" t="s">
        <v>953</v>
      </c>
      <c r="I826" s="567" t="s">
        <v>11</v>
      </c>
      <c r="J826" s="567" t="s">
        <v>253</v>
      </c>
      <c r="K826" s="568">
        <v>29.81</v>
      </c>
      <c r="L826" s="567" t="s">
        <v>254</v>
      </c>
    </row>
    <row r="827" spans="1:12" x14ac:dyDescent="0.35">
      <c r="A827" s="567" t="s">
        <v>440</v>
      </c>
      <c r="B827" s="567" t="s">
        <v>441</v>
      </c>
      <c r="C827" s="567" t="s">
        <v>724</v>
      </c>
      <c r="D827" s="567" t="s">
        <v>11755</v>
      </c>
      <c r="E827" s="568" t="s">
        <v>25</v>
      </c>
      <c r="F827" s="567" t="s">
        <v>25</v>
      </c>
      <c r="G827" s="567">
        <v>89871</v>
      </c>
      <c r="H827" s="567" t="s">
        <v>954</v>
      </c>
      <c r="I827" s="567" t="s">
        <v>11</v>
      </c>
      <c r="J827" s="567" t="s">
        <v>253</v>
      </c>
      <c r="K827" s="568">
        <v>5.5</v>
      </c>
      <c r="L827" s="567" t="s">
        <v>254</v>
      </c>
    </row>
    <row r="828" spans="1:12" x14ac:dyDescent="0.35">
      <c r="A828" s="567" t="s">
        <v>440</v>
      </c>
      <c r="B828" s="567" t="s">
        <v>441</v>
      </c>
      <c r="C828" s="567" t="s">
        <v>724</v>
      </c>
      <c r="D828" s="567" t="s">
        <v>11755</v>
      </c>
      <c r="E828" s="568" t="s">
        <v>25</v>
      </c>
      <c r="F828" s="567" t="s">
        <v>25</v>
      </c>
      <c r="G828" s="567">
        <v>89872</v>
      </c>
      <c r="H828" s="567" t="s">
        <v>955</v>
      </c>
      <c r="I828" s="567" t="s">
        <v>11</v>
      </c>
      <c r="J828" s="567" t="s">
        <v>253</v>
      </c>
      <c r="K828" s="568">
        <v>2.15</v>
      </c>
      <c r="L828" s="567" t="s">
        <v>254</v>
      </c>
    </row>
    <row r="829" spans="1:12" x14ac:dyDescent="0.35">
      <c r="A829" s="567" t="s">
        <v>440</v>
      </c>
      <c r="B829" s="567" t="s">
        <v>441</v>
      </c>
      <c r="C829" s="567" t="s">
        <v>724</v>
      </c>
      <c r="D829" s="567" t="s">
        <v>11755</v>
      </c>
      <c r="E829" s="568" t="s">
        <v>25</v>
      </c>
      <c r="F829" s="567" t="s">
        <v>25</v>
      </c>
      <c r="G829" s="567">
        <v>89873</v>
      </c>
      <c r="H829" s="567" t="s">
        <v>956</v>
      </c>
      <c r="I829" s="567" t="s">
        <v>11</v>
      </c>
      <c r="J829" s="567" t="s">
        <v>253</v>
      </c>
      <c r="K829" s="568">
        <v>55.9</v>
      </c>
      <c r="L829" s="567" t="s">
        <v>254</v>
      </c>
    </row>
    <row r="830" spans="1:12" x14ac:dyDescent="0.35">
      <c r="A830" s="567" t="s">
        <v>440</v>
      </c>
      <c r="B830" s="567" t="s">
        <v>441</v>
      </c>
      <c r="C830" s="567" t="s">
        <v>724</v>
      </c>
      <c r="D830" s="567" t="s">
        <v>11755</v>
      </c>
      <c r="E830" s="568" t="s">
        <v>25</v>
      </c>
      <c r="F830" s="567" t="s">
        <v>25</v>
      </c>
      <c r="G830" s="567">
        <v>89874</v>
      </c>
      <c r="H830" s="567" t="s">
        <v>957</v>
      </c>
      <c r="I830" s="567" t="s">
        <v>11</v>
      </c>
      <c r="J830" s="567" t="s">
        <v>630</v>
      </c>
      <c r="K830" s="568">
        <v>169.15</v>
      </c>
      <c r="L830" s="567" t="s">
        <v>254</v>
      </c>
    </row>
    <row r="831" spans="1:12" x14ac:dyDescent="0.35">
      <c r="A831" s="567" t="s">
        <v>440</v>
      </c>
      <c r="B831" s="567" t="s">
        <v>441</v>
      </c>
      <c r="C831" s="567" t="s">
        <v>724</v>
      </c>
      <c r="D831" s="567" t="s">
        <v>11755</v>
      </c>
      <c r="E831" s="568" t="s">
        <v>25</v>
      </c>
      <c r="F831" s="567" t="s">
        <v>25</v>
      </c>
      <c r="G831" s="567">
        <v>89878</v>
      </c>
      <c r="H831" s="567" t="s">
        <v>958</v>
      </c>
      <c r="I831" s="567" t="s">
        <v>11</v>
      </c>
      <c r="J831" s="567" t="s">
        <v>253</v>
      </c>
      <c r="K831" s="568">
        <v>31.48</v>
      </c>
      <c r="L831" s="567" t="s">
        <v>254</v>
      </c>
    </row>
    <row r="832" spans="1:12" x14ac:dyDescent="0.35">
      <c r="A832" s="567" t="s">
        <v>440</v>
      </c>
      <c r="B832" s="567" t="s">
        <v>441</v>
      </c>
      <c r="C832" s="567" t="s">
        <v>724</v>
      </c>
      <c r="D832" s="567" t="s">
        <v>11755</v>
      </c>
      <c r="E832" s="568" t="s">
        <v>25</v>
      </c>
      <c r="F832" s="567" t="s">
        <v>25</v>
      </c>
      <c r="G832" s="567">
        <v>89879</v>
      </c>
      <c r="H832" s="567" t="s">
        <v>959</v>
      </c>
      <c r="I832" s="567" t="s">
        <v>11</v>
      </c>
      <c r="J832" s="567" t="s">
        <v>253</v>
      </c>
      <c r="K832" s="568">
        <v>5.81</v>
      </c>
      <c r="L832" s="567" t="s">
        <v>254</v>
      </c>
    </row>
    <row r="833" spans="1:12" x14ac:dyDescent="0.35">
      <c r="A833" s="567" t="s">
        <v>440</v>
      </c>
      <c r="B833" s="567" t="s">
        <v>441</v>
      </c>
      <c r="C833" s="567" t="s">
        <v>724</v>
      </c>
      <c r="D833" s="567" t="s">
        <v>11755</v>
      </c>
      <c r="E833" s="568" t="s">
        <v>25</v>
      </c>
      <c r="F833" s="567" t="s">
        <v>25</v>
      </c>
      <c r="G833" s="567">
        <v>89880</v>
      </c>
      <c r="H833" s="567" t="s">
        <v>960</v>
      </c>
      <c r="I833" s="567" t="s">
        <v>11</v>
      </c>
      <c r="J833" s="567" t="s">
        <v>253</v>
      </c>
      <c r="K833" s="568">
        <v>2.2799999999999998</v>
      </c>
      <c r="L833" s="567" t="s">
        <v>254</v>
      </c>
    </row>
    <row r="834" spans="1:12" x14ac:dyDescent="0.35">
      <c r="A834" s="567" t="s">
        <v>440</v>
      </c>
      <c r="B834" s="567" t="s">
        <v>441</v>
      </c>
      <c r="C834" s="567" t="s">
        <v>724</v>
      </c>
      <c r="D834" s="567" t="s">
        <v>11755</v>
      </c>
      <c r="E834" s="568" t="s">
        <v>25</v>
      </c>
      <c r="F834" s="567" t="s">
        <v>25</v>
      </c>
      <c r="G834" s="567">
        <v>89881</v>
      </c>
      <c r="H834" s="567" t="s">
        <v>961</v>
      </c>
      <c r="I834" s="567" t="s">
        <v>11</v>
      </c>
      <c r="J834" s="567" t="s">
        <v>253</v>
      </c>
      <c r="K834" s="568">
        <v>59.04</v>
      </c>
      <c r="L834" s="567" t="s">
        <v>254</v>
      </c>
    </row>
    <row r="835" spans="1:12" x14ac:dyDescent="0.35">
      <c r="A835" s="567" t="s">
        <v>440</v>
      </c>
      <c r="B835" s="567" t="s">
        <v>441</v>
      </c>
      <c r="C835" s="567" t="s">
        <v>724</v>
      </c>
      <c r="D835" s="567" t="s">
        <v>11755</v>
      </c>
      <c r="E835" s="568" t="s">
        <v>25</v>
      </c>
      <c r="F835" s="567" t="s">
        <v>25</v>
      </c>
      <c r="G835" s="567">
        <v>89882</v>
      </c>
      <c r="H835" s="567" t="s">
        <v>962</v>
      </c>
      <c r="I835" s="567" t="s">
        <v>11</v>
      </c>
      <c r="J835" s="567" t="s">
        <v>630</v>
      </c>
      <c r="K835" s="568">
        <v>195.16</v>
      </c>
      <c r="L835" s="567" t="s">
        <v>254</v>
      </c>
    </row>
    <row r="836" spans="1:12" x14ac:dyDescent="0.35">
      <c r="A836" s="567" t="s">
        <v>440</v>
      </c>
      <c r="B836" s="567" t="s">
        <v>441</v>
      </c>
      <c r="C836" s="567" t="s">
        <v>724</v>
      </c>
      <c r="D836" s="567" t="s">
        <v>11755</v>
      </c>
      <c r="E836" s="568" t="s">
        <v>25</v>
      </c>
      <c r="F836" s="567" t="s">
        <v>25</v>
      </c>
      <c r="G836" s="567">
        <v>90582</v>
      </c>
      <c r="H836" s="567" t="s">
        <v>963</v>
      </c>
      <c r="I836" s="567" t="s">
        <v>11</v>
      </c>
      <c r="J836" s="567" t="s">
        <v>253</v>
      </c>
      <c r="K836" s="568">
        <v>0.39</v>
      </c>
      <c r="L836" s="567" t="s">
        <v>254</v>
      </c>
    </row>
    <row r="837" spans="1:12" x14ac:dyDescent="0.35">
      <c r="A837" s="567" t="s">
        <v>440</v>
      </c>
      <c r="B837" s="567" t="s">
        <v>441</v>
      </c>
      <c r="C837" s="567" t="s">
        <v>724</v>
      </c>
      <c r="D837" s="567" t="s">
        <v>11755</v>
      </c>
      <c r="E837" s="568" t="s">
        <v>25</v>
      </c>
      <c r="F837" s="567" t="s">
        <v>25</v>
      </c>
      <c r="G837" s="567">
        <v>90583</v>
      </c>
      <c r="H837" s="567" t="s">
        <v>964</v>
      </c>
      <c r="I837" s="567" t="s">
        <v>11</v>
      </c>
      <c r="J837" s="567" t="s">
        <v>253</v>
      </c>
      <c r="K837" s="568">
        <v>0.04</v>
      </c>
      <c r="L837" s="567" t="s">
        <v>254</v>
      </c>
    </row>
    <row r="838" spans="1:12" x14ac:dyDescent="0.35">
      <c r="A838" s="567" t="s">
        <v>440</v>
      </c>
      <c r="B838" s="567" t="s">
        <v>441</v>
      </c>
      <c r="C838" s="567" t="s">
        <v>724</v>
      </c>
      <c r="D838" s="567" t="s">
        <v>11755</v>
      </c>
      <c r="E838" s="568" t="s">
        <v>25</v>
      </c>
      <c r="F838" s="567" t="s">
        <v>25</v>
      </c>
      <c r="G838" s="567">
        <v>90584</v>
      </c>
      <c r="H838" s="567" t="s">
        <v>965</v>
      </c>
      <c r="I838" s="567" t="s">
        <v>11</v>
      </c>
      <c r="J838" s="567" t="s">
        <v>253</v>
      </c>
      <c r="K838" s="568">
        <v>0.3</v>
      </c>
      <c r="L838" s="567" t="s">
        <v>254</v>
      </c>
    </row>
    <row r="839" spans="1:12" x14ac:dyDescent="0.35">
      <c r="A839" s="567" t="s">
        <v>440</v>
      </c>
      <c r="B839" s="567" t="s">
        <v>441</v>
      </c>
      <c r="C839" s="567" t="s">
        <v>724</v>
      </c>
      <c r="D839" s="567" t="s">
        <v>11755</v>
      </c>
      <c r="E839" s="568" t="s">
        <v>25</v>
      </c>
      <c r="F839" s="567" t="s">
        <v>25</v>
      </c>
      <c r="G839" s="567">
        <v>90585</v>
      </c>
      <c r="H839" s="567" t="s">
        <v>966</v>
      </c>
      <c r="I839" s="567" t="s">
        <v>11</v>
      </c>
      <c r="J839" s="567" t="s">
        <v>308</v>
      </c>
      <c r="K839" s="568">
        <v>1.1299999999999999</v>
      </c>
      <c r="L839" s="567" t="s">
        <v>254</v>
      </c>
    </row>
    <row r="840" spans="1:12" x14ac:dyDescent="0.35">
      <c r="A840" s="567" t="s">
        <v>440</v>
      </c>
      <c r="B840" s="567" t="s">
        <v>441</v>
      </c>
      <c r="C840" s="567" t="s">
        <v>724</v>
      </c>
      <c r="D840" s="567" t="s">
        <v>11755</v>
      </c>
      <c r="E840" s="568" t="s">
        <v>25</v>
      </c>
      <c r="F840" s="567" t="s">
        <v>25</v>
      </c>
      <c r="G840" s="567">
        <v>90621</v>
      </c>
      <c r="H840" s="567" t="s">
        <v>967</v>
      </c>
      <c r="I840" s="567" t="s">
        <v>11</v>
      </c>
      <c r="J840" s="567" t="s">
        <v>308</v>
      </c>
      <c r="K840" s="568">
        <v>2.09</v>
      </c>
      <c r="L840" s="567" t="s">
        <v>254</v>
      </c>
    </row>
    <row r="841" spans="1:12" x14ac:dyDescent="0.35">
      <c r="A841" s="567" t="s">
        <v>440</v>
      </c>
      <c r="B841" s="567" t="s">
        <v>441</v>
      </c>
      <c r="C841" s="567" t="s">
        <v>724</v>
      </c>
      <c r="D841" s="567" t="s">
        <v>11755</v>
      </c>
      <c r="E841" s="568" t="s">
        <v>25</v>
      </c>
      <c r="F841" s="567" t="s">
        <v>25</v>
      </c>
      <c r="G841" s="567">
        <v>90622</v>
      </c>
      <c r="H841" s="567" t="s">
        <v>968</v>
      </c>
      <c r="I841" s="567" t="s">
        <v>11</v>
      </c>
      <c r="J841" s="567" t="s">
        <v>308</v>
      </c>
      <c r="K841" s="568">
        <v>0.24</v>
      </c>
      <c r="L841" s="567" t="s">
        <v>254</v>
      </c>
    </row>
    <row r="842" spans="1:12" x14ac:dyDescent="0.35">
      <c r="A842" s="567" t="s">
        <v>440</v>
      </c>
      <c r="B842" s="567" t="s">
        <v>441</v>
      </c>
      <c r="C842" s="567" t="s">
        <v>724</v>
      </c>
      <c r="D842" s="567" t="s">
        <v>11755</v>
      </c>
      <c r="E842" s="568" t="s">
        <v>25</v>
      </c>
      <c r="F842" s="567" t="s">
        <v>25</v>
      </c>
      <c r="G842" s="567">
        <v>90623</v>
      </c>
      <c r="H842" s="567" t="s">
        <v>969</v>
      </c>
      <c r="I842" s="567" t="s">
        <v>11</v>
      </c>
      <c r="J842" s="567" t="s">
        <v>308</v>
      </c>
      <c r="K842" s="568">
        <v>2.61</v>
      </c>
      <c r="L842" s="567" t="s">
        <v>254</v>
      </c>
    </row>
    <row r="843" spans="1:12" x14ac:dyDescent="0.35">
      <c r="A843" s="567" t="s">
        <v>440</v>
      </c>
      <c r="B843" s="567" t="s">
        <v>441</v>
      </c>
      <c r="C843" s="567" t="s">
        <v>724</v>
      </c>
      <c r="D843" s="567" t="s">
        <v>11755</v>
      </c>
      <c r="E843" s="568" t="s">
        <v>25</v>
      </c>
      <c r="F843" s="567" t="s">
        <v>25</v>
      </c>
      <c r="G843" s="567">
        <v>90624</v>
      </c>
      <c r="H843" s="567" t="s">
        <v>970</v>
      </c>
      <c r="I843" s="567" t="s">
        <v>11</v>
      </c>
      <c r="J843" s="567" t="s">
        <v>308</v>
      </c>
      <c r="K843" s="568">
        <v>2.84</v>
      </c>
      <c r="L843" s="567" t="s">
        <v>254</v>
      </c>
    </row>
    <row r="844" spans="1:12" x14ac:dyDescent="0.35">
      <c r="A844" s="567" t="s">
        <v>440</v>
      </c>
      <c r="B844" s="567" t="s">
        <v>441</v>
      </c>
      <c r="C844" s="567" t="s">
        <v>724</v>
      </c>
      <c r="D844" s="567" t="s">
        <v>11755</v>
      </c>
      <c r="E844" s="568" t="s">
        <v>25</v>
      </c>
      <c r="F844" s="567" t="s">
        <v>25</v>
      </c>
      <c r="G844" s="567">
        <v>90627</v>
      </c>
      <c r="H844" s="567" t="s">
        <v>971</v>
      </c>
      <c r="I844" s="567" t="s">
        <v>11</v>
      </c>
      <c r="J844" s="567" t="s">
        <v>253</v>
      </c>
      <c r="K844" s="568">
        <v>38.19</v>
      </c>
      <c r="L844" s="567" t="s">
        <v>254</v>
      </c>
    </row>
    <row r="845" spans="1:12" x14ac:dyDescent="0.35">
      <c r="A845" s="567" t="s">
        <v>440</v>
      </c>
      <c r="B845" s="567" t="s">
        <v>441</v>
      </c>
      <c r="C845" s="567" t="s">
        <v>724</v>
      </c>
      <c r="D845" s="567" t="s">
        <v>11755</v>
      </c>
      <c r="E845" s="568" t="s">
        <v>25</v>
      </c>
      <c r="F845" s="567" t="s">
        <v>25</v>
      </c>
      <c r="G845" s="567">
        <v>90628</v>
      </c>
      <c r="H845" s="567" t="s">
        <v>972</v>
      </c>
      <c r="I845" s="567" t="s">
        <v>11</v>
      </c>
      <c r="J845" s="567" t="s">
        <v>253</v>
      </c>
      <c r="K845" s="568">
        <v>5.44</v>
      </c>
      <c r="L845" s="567" t="s">
        <v>254</v>
      </c>
    </row>
    <row r="846" spans="1:12" x14ac:dyDescent="0.35">
      <c r="A846" s="567" t="s">
        <v>440</v>
      </c>
      <c r="B846" s="567" t="s">
        <v>441</v>
      </c>
      <c r="C846" s="567" t="s">
        <v>724</v>
      </c>
      <c r="D846" s="567" t="s">
        <v>11755</v>
      </c>
      <c r="E846" s="568" t="s">
        <v>25</v>
      </c>
      <c r="F846" s="567" t="s">
        <v>25</v>
      </c>
      <c r="G846" s="567">
        <v>90629</v>
      </c>
      <c r="H846" s="567" t="s">
        <v>973</v>
      </c>
      <c r="I846" s="567" t="s">
        <v>11</v>
      </c>
      <c r="J846" s="567" t="s">
        <v>253</v>
      </c>
      <c r="K846" s="568">
        <v>47.79</v>
      </c>
      <c r="L846" s="567" t="s">
        <v>254</v>
      </c>
    </row>
    <row r="847" spans="1:12" x14ac:dyDescent="0.35">
      <c r="A847" s="567" t="s">
        <v>440</v>
      </c>
      <c r="B847" s="567" t="s">
        <v>441</v>
      </c>
      <c r="C847" s="567" t="s">
        <v>724</v>
      </c>
      <c r="D847" s="567" t="s">
        <v>11755</v>
      </c>
      <c r="E847" s="568" t="s">
        <v>25</v>
      </c>
      <c r="F847" s="567" t="s">
        <v>25</v>
      </c>
      <c r="G847" s="567">
        <v>90630</v>
      </c>
      <c r="H847" s="567" t="s">
        <v>974</v>
      </c>
      <c r="I847" s="567" t="s">
        <v>11</v>
      </c>
      <c r="J847" s="567" t="s">
        <v>308</v>
      </c>
      <c r="K847" s="568">
        <v>11.53</v>
      </c>
      <c r="L847" s="567" t="s">
        <v>254</v>
      </c>
    </row>
    <row r="848" spans="1:12" x14ac:dyDescent="0.35">
      <c r="A848" s="567" t="s">
        <v>440</v>
      </c>
      <c r="B848" s="567" t="s">
        <v>441</v>
      </c>
      <c r="C848" s="567" t="s">
        <v>724</v>
      </c>
      <c r="D848" s="567" t="s">
        <v>11755</v>
      </c>
      <c r="E848" s="568" t="s">
        <v>25</v>
      </c>
      <c r="F848" s="567" t="s">
        <v>25</v>
      </c>
      <c r="G848" s="567">
        <v>90633</v>
      </c>
      <c r="H848" s="567" t="s">
        <v>975</v>
      </c>
      <c r="I848" s="567" t="s">
        <v>11</v>
      </c>
      <c r="J848" s="567" t="s">
        <v>308</v>
      </c>
      <c r="K848" s="568">
        <v>4.1500000000000004</v>
      </c>
      <c r="L848" s="567" t="s">
        <v>254</v>
      </c>
    </row>
    <row r="849" spans="1:12" x14ac:dyDescent="0.35">
      <c r="A849" s="567" t="s">
        <v>440</v>
      </c>
      <c r="B849" s="567" t="s">
        <v>441</v>
      </c>
      <c r="C849" s="567" t="s">
        <v>724</v>
      </c>
      <c r="D849" s="567" t="s">
        <v>11755</v>
      </c>
      <c r="E849" s="568" t="s">
        <v>25</v>
      </c>
      <c r="F849" s="567" t="s">
        <v>25</v>
      </c>
      <c r="G849" s="567">
        <v>90634</v>
      </c>
      <c r="H849" s="567" t="s">
        <v>976</v>
      </c>
      <c r="I849" s="567" t="s">
        <v>11</v>
      </c>
      <c r="J849" s="567" t="s">
        <v>308</v>
      </c>
      <c r="K849" s="568">
        <v>0.49</v>
      </c>
      <c r="L849" s="567" t="s">
        <v>254</v>
      </c>
    </row>
    <row r="850" spans="1:12" x14ac:dyDescent="0.35">
      <c r="A850" s="567" t="s">
        <v>440</v>
      </c>
      <c r="B850" s="567" t="s">
        <v>441</v>
      </c>
      <c r="C850" s="567" t="s">
        <v>724</v>
      </c>
      <c r="D850" s="567" t="s">
        <v>11755</v>
      </c>
      <c r="E850" s="568" t="s">
        <v>25</v>
      </c>
      <c r="F850" s="567" t="s">
        <v>25</v>
      </c>
      <c r="G850" s="567">
        <v>90635</v>
      </c>
      <c r="H850" s="567" t="s">
        <v>977</v>
      </c>
      <c r="I850" s="567" t="s">
        <v>11</v>
      </c>
      <c r="J850" s="567" t="s">
        <v>308</v>
      </c>
      <c r="K850" s="568">
        <v>4.54</v>
      </c>
      <c r="L850" s="567" t="s">
        <v>254</v>
      </c>
    </row>
    <row r="851" spans="1:12" x14ac:dyDescent="0.35">
      <c r="A851" s="567" t="s">
        <v>440</v>
      </c>
      <c r="B851" s="567" t="s">
        <v>441</v>
      </c>
      <c r="C851" s="567" t="s">
        <v>724</v>
      </c>
      <c r="D851" s="567" t="s">
        <v>11755</v>
      </c>
      <c r="E851" s="568" t="s">
        <v>25</v>
      </c>
      <c r="F851" s="567" t="s">
        <v>25</v>
      </c>
      <c r="G851" s="567">
        <v>90636</v>
      </c>
      <c r="H851" s="567" t="s">
        <v>978</v>
      </c>
      <c r="I851" s="567" t="s">
        <v>11</v>
      </c>
      <c r="J851" s="567" t="s">
        <v>308</v>
      </c>
      <c r="K851" s="568">
        <v>5.69</v>
      </c>
      <c r="L851" s="567" t="s">
        <v>254</v>
      </c>
    </row>
    <row r="852" spans="1:12" x14ac:dyDescent="0.35">
      <c r="A852" s="567" t="s">
        <v>440</v>
      </c>
      <c r="B852" s="567" t="s">
        <v>441</v>
      </c>
      <c r="C852" s="567" t="s">
        <v>724</v>
      </c>
      <c r="D852" s="567" t="s">
        <v>11755</v>
      </c>
      <c r="E852" s="568" t="s">
        <v>25</v>
      </c>
      <c r="F852" s="567" t="s">
        <v>25</v>
      </c>
      <c r="G852" s="567">
        <v>90639</v>
      </c>
      <c r="H852" s="567" t="s">
        <v>979</v>
      </c>
      <c r="I852" s="567" t="s">
        <v>11</v>
      </c>
      <c r="J852" s="567" t="s">
        <v>308</v>
      </c>
      <c r="K852" s="568">
        <v>6.19</v>
      </c>
      <c r="L852" s="567" t="s">
        <v>254</v>
      </c>
    </row>
    <row r="853" spans="1:12" x14ac:dyDescent="0.35">
      <c r="A853" s="567" t="s">
        <v>440</v>
      </c>
      <c r="B853" s="567" t="s">
        <v>441</v>
      </c>
      <c r="C853" s="567" t="s">
        <v>724</v>
      </c>
      <c r="D853" s="567" t="s">
        <v>11755</v>
      </c>
      <c r="E853" s="568" t="s">
        <v>25</v>
      </c>
      <c r="F853" s="567" t="s">
        <v>25</v>
      </c>
      <c r="G853" s="567">
        <v>90640</v>
      </c>
      <c r="H853" s="567" t="s">
        <v>980</v>
      </c>
      <c r="I853" s="567" t="s">
        <v>11</v>
      </c>
      <c r="J853" s="567" t="s">
        <v>308</v>
      </c>
      <c r="K853" s="568">
        <v>0.73</v>
      </c>
      <c r="L853" s="567" t="s">
        <v>254</v>
      </c>
    </row>
    <row r="854" spans="1:12" x14ac:dyDescent="0.35">
      <c r="A854" s="567" t="s">
        <v>440</v>
      </c>
      <c r="B854" s="567" t="s">
        <v>441</v>
      </c>
      <c r="C854" s="567" t="s">
        <v>724</v>
      </c>
      <c r="D854" s="567" t="s">
        <v>11755</v>
      </c>
      <c r="E854" s="568" t="s">
        <v>25</v>
      </c>
      <c r="F854" s="567" t="s">
        <v>25</v>
      </c>
      <c r="G854" s="567">
        <v>90641</v>
      </c>
      <c r="H854" s="567" t="s">
        <v>981</v>
      </c>
      <c r="I854" s="567" t="s">
        <v>11</v>
      </c>
      <c r="J854" s="567" t="s">
        <v>308</v>
      </c>
      <c r="K854" s="568">
        <v>6.77</v>
      </c>
      <c r="L854" s="567" t="s">
        <v>254</v>
      </c>
    </row>
    <row r="855" spans="1:12" x14ac:dyDescent="0.35">
      <c r="A855" s="567" t="s">
        <v>440</v>
      </c>
      <c r="B855" s="567" t="s">
        <v>441</v>
      </c>
      <c r="C855" s="567" t="s">
        <v>724</v>
      </c>
      <c r="D855" s="567" t="s">
        <v>11755</v>
      </c>
      <c r="E855" s="568" t="s">
        <v>25</v>
      </c>
      <c r="F855" s="567" t="s">
        <v>25</v>
      </c>
      <c r="G855" s="567">
        <v>90642</v>
      </c>
      <c r="H855" s="567" t="s">
        <v>982</v>
      </c>
      <c r="I855" s="567" t="s">
        <v>11</v>
      </c>
      <c r="J855" s="567" t="s">
        <v>630</v>
      </c>
      <c r="K855" s="568">
        <v>8.83</v>
      </c>
      <c r="L855" s="567" t="s">
        <v>254</v>
      </c>
    </row>
    <row r="856" spans="1:12" x14ac:dyDescent="0.35">
      <c r="A856" s="567" t="s">
        <v>440</v>
      </c>
      <c r="B856" s="567" t="s">
        <v>441</v>
      </c>
      <c r="C856" s="567" t="s">
        <v>724</v>
      </c>
      <c r="D856" s="567" t="s">
        <v>11755</v>
      </c>
      <c r="E856" s="568" t="s">
        <v>25</v>
      </c>
      <c r="F856" s="567" t="s">
        <v>25</v>
      </c>
      <c r="G856" s="567">
        <v>90646</v>
      </c>
      <c r="H856" s="567" t="s">
        <v>983</v>
      </c>
      <c r="I856" s="567" t="s">
        <v>11</v>
      </c>
      <c r="J856" s="567" t="s">
        <v>308</v>
      </c>
      <c r="K856" s="568">
        <v>0.69</v>
      </c>
      <c r="L856" s="567" t="s">
        <v>254</v>
      </c>
    </row>
    <row r="857" spans="1:12" x14ac:dyDescent="0.35">
      <c r="A857" s="567" t="s">
        <v>440</v>
      </c>
      <c r="B857" s="567" t="s">
        <v>441</v>
      </c>
      <c r="C857" s="567" t="s">
        <v>724</v>
      </c>
      <c r="D857" s="567" t="s">
        <v>11755</v>
      </c>
      <c r="E857" s="568" t="s">
        <v>25</v>
      </c>
      <c r="F857" s="567" t="s">
        <v>25</v>
      </c>
      <c r="G857" s="567">
        <v>90647</v>
      </c>
      <c r="H857" s="567" t="s">
        <v>984</v>
      </c>
      <c r="I857" s="567" t="s">
        <v>11</v>
      </c>
      <c r="J857" s="567" t="s">
        <v>308</v>
      </c>
      <c r="K857" s="568">
        <v>0.08</v>
      </c>
      <c r="L857" s="567" t="s">
        <v>254</v>
      </c>
    </row>
    <row r="858" spans="1:12" x14ac:dyDescent="0.35">
      <c r="A858" s="567" t="s">
        <v>440</v>
      </c>
      <c r="B858" s="567" t="s">
        <v>441</v>
      </c>
      <c r="C858" s="567" t="s">
        <v>724</v>
      </c>
      <c r="D858" s="567" t="s">
        <v>11755</v>
      </c>
      <c r="E858" s="568" t="s">
        <v>25</v>
      </c>
      <c r="F858" s="567" t="s">
        <v>25</v>
      </c>
      <c r="G858" s="567">
        <v>90648</v>
      </c>
      <c r="H858" s="567" t="s">
        <v>985</v>
      </c>
      <c r="I858" s="567" t="s">
        <v>11</v>
      </c>
      <c r="J858" s="567" t="s">
        <v>308</v>
      </c>
      <c r="K858" s="568">
        <v>0.75</v>
      </c>
      <c r="L858" s="567" t="s">
        <v>254</v>
      </c>
    </row>
    <row r="859" spans="1:12" x14ac:dyDescent="0.35">
      <c r="A859" s="567" t="s">
        <v>440</v>
      </c>
      <c r="B859" s="567" t="s">
        <v>441</v>
      </c>
      <c r="C859" s="567" t="s">
        <v>724</v>
      </c>
      <c r="D859" s="567" t="s">
        <v>11755</v>
      </c>
      <c r="E859" s="568" t="s">
        <v>25</v>
      </c>
      <c r="F859" s="567" t="s">
        <v>25</v>
      </c>
      <c r="G859" s="567">
        <v>90649</v>
      </c>
      <c r="H859" s="567" t="s">
        <v>986</v>
      </c>
      <c r="I859" s="567" t="s">
        <v>11</v>
      </c>
      <c r="J859" s="567" t="s">
        <v>630</v>
      </c>
      <c r="K859" s="568">
        <v>8.84</v>
      </c>
      <c r="L859" s="567" t="s">
        <v>254</v>
      </c>
    </row>
    <row r="860" spans="1:12" x14ac:dyDescent="0.35">
      <c r="A860" s="567" t="s">
        <v>440</v>
      </c>
      <c r="B860" s="567" t="s">
        <v>441</v>
      </c>
      <c r="C860" s="567" t="s">
        <v>724</v>
      </c>
      <c r="D860" s="567" t="s">
        <v>11755</v>
      </c>
      <c r="E860" s="568" t="s">
        <v>25</v>
      </c>
      <c r="F860" s="567" t="s">
        <v>25</v>
      </c>
      <c r="G860" s="567">
        <v>90652</v>
      </c>
      <c r="H860" s="567" t="s">
        <v>987</v>
      </c>
      <c r="I860" s="567" t="s">
        <v>11</v>
      </c>
      <c r="J860" s="567" t="s">
        <v>308</v>
      </c>
      <c r="K860" s="568">
        <v>4.03</v>
      </c>
      <c r="L860" s="567" t="s">
        <v>254</v>
      </c>
    </row>
    <row r="861" spans="1:12" x14ac:dyDescent="0.35">
      <c r="A861" s="567" t="s">
        <v>440</v>
      </c>
      <c r="B861" s="567" t="s">
        <v>441</v>
      </c>
      <c r="C861" s="567" t="s">
        <v>724</v>
      </c>
      <c r="D861" s="567" t="s">
        <v>11755</v>
      </c>
      <c r="E861" s="568" t="s">
        <v>25</v>
      </c>
      <c r="F861" s="567" t="s">
        <v>25</v>
      </c>
      <c r="G861" s="567">
        <v>90653</v>
      </c>
      <c r="H861" s="567" t="s">
        <v>988</v>
      </c>
      <c r="I861" s="567" t="s">
        <v>11</v>
      </c>
      <c r="J861" s="567" t="s">
        <v>308</v>
      </c>
      <c r="K861" s="568">
        <v>0.47</v>
      </c>
      <c r="L861" s="567" t="s">
        <v>254</v>
      </c>
    </row>
    <row r="862" spans="1:12" x14ac:dyDescent="0.35">
      <c r="A862" s="567" t="s">
        <v>440</v>
      </c>
      <c r="B862" s="567" t="s">
        <v>441</v>
      </c>
      <c r="C862" s="567" t="s">
        <v>724</v>
      </c>
      <c r="D862" s="567" t="s">
        <v>11755</v>
      </c>
      <c r="E862" s="568" t="s">
        <v>25</v>
      </c>
      <c r="F862" s="567" t="s">
        <v>25</v>
      </c>
      <c r="G862" s="567">
        <v>90654</v>
      </c>
      <c r="H862" s="567" t="s">
        <v>989</v>
      </c>
      <c r="I862" s="567" t="s">
        <v>11</v>
      </c>
      <c r="J862" s="567" t="s">
        <v>308</v>
      </c>
      <c r="K862" s="568">
        <v>4.41</v>
      </c>
      <c r="L862" s="567" t="s">
        <v>254</v>
      </c>
    </row>
    <row r="863" spans="1:12" x14ac:dyDescent="0.35">
      <c r="A863" s="567" t="s">
        <v>440</v>
      </c>
      <c r="B863" s="567" t="s">
        <v>441</v>
      </c>
      <c r="C863" s="567" t="s">
        <v>724</v>
      </c>
      <c r="D863" s="567" t="s">
        <v>11755</v>
      </c>
      <c r="E863" s="568" t="s">
        <v>25</v>
      </c>
      <c r="F863" s="567" t="s">
        <v>25</v>
      </c>
      <c r="G863" s="567">
        <v>90655</v>
      </c>
      <c r="H863" s="567" t="s">
        <v>990</v>
      </c>
      <c r="I863" s="567" t="s">
        <v>11</v>
      </c>
      <c r="J863" s="567" t="s">
        <v>630</v>
      </c>
      <c r="K863" s="568">
        <v>5.82</v>
      </c>
      <c r="L863" s="567" t="s">
        <v>254</v>
      </c>
    </row>
    <row r="864" spans="1:12" x14ac:dyDescent="0.35">
      <c r="A864" s="567" t="s">
        <v>440</v>
      </c>
      <c r="B864" s="567" t="s">
        <v>441</v>
      </c>
      <c r="C864" s="567" t="s">
        <v>724</v>
      </c>
      <c r="D864" s="567" t="s">
        <v>11755</v>
      </c>
      <c r="E864" s="568" t="s">
        <v>25</v>
      </c>
      <c r="F864" s="567" t="s">
        <v>25</v>
      </c>
      <c r="G864" s="567">
        <v>90658</v>
      </c>
      <c r="H864" s="567" t="s">
        <v>991</v>
      </c>
      <c r="I864" s="567" t="s">
        <v>11</v>
      </c>
      <c r="J864" s="567" t="s">
        <v>308</v>
      </c>
      <c r="K864" s="568">
        <v>4.32</v>
      </c>
      <c r="L864" s="567" t="s">
        <v>254</v>
      </c>
    </row>
    <row r="865" spans="1:12" x14ac:dyDescent="0.35">
      <c r="A865" s="567" t="s">
        <v>440</v>
      </c>
      <c r="B865" s="567" t="s">
        <v>441</v>
      </c>
      <c r="C865" s="567" t="s">
        <v>724</v>
      </c>
      <c r="D865" s="567" t="s">
        <v>11755</v>
      </c>
      <c r="E865" s="568" t="s">
        <v>25</v>
      </c>
      <c r="F865" s="567" t="s">
        <v>25</v>
      </c>
      <c r="G865" s="567">
        <v>90659</v>
      </c>
      <c r="H865" s="567" t="s">
        <v>992</v>
      </c>
      <c r="I865" s="567" t="s">
        <v>11</v>
      </c>
      <c r="J865" s="567" t="s">
        <v>308</v>
      </c>
      <c r="K865" s="568">
        <v>0.51</v>
      </c>
      <c r="L865" s="567" t="s">
        <v>254</v>
      </c>
    </row>
    <row r="866" spans="1:12" x14ac:dyDescent="0.35">
      <c r="A866" s="567" t="s">
        <v>440</v>
      </c>
      <c r="B866" s="567" t="s">
        <v>441</v>
      </c>
      <c r="C866" s="567" t="s">
        <v>724</v>
      </c>
      <c r="D866" s="567" t="s">
        <v>11755</v>
      </c>
      <c r="E866" s="568" t="s">
        <v>25</v>
      </c>
      <c r="F866" s="567" t="s">
        <v>25</v>
      </c>
      <c r="G866" s="567">
        <v>90660</v>
      </c>
      <c r="H866" s="567" t="s">
        <v>993</v>
      </c>
      <c r="I866" s="567" t="s">
        <v>11</v>
      </c>
      <c r="J866" s="567" t="s">
        <v>308</v>
      </c>
      <c r="K866" s="568">
        <v>4.72</v>
      </c>
      <c r="L866" s="567" t="s">
        <v>254</v>
      </c>
    </row>
    <row r="867" spans="1:12" x14ac:dyDescent="0.35">
      <c r="A867" s="567" t="s">
        <v>440</v>
      </c>
      <c r="B867" s="567" t="s">
        <v>441</v>
      </c>
      <c r="C867" s="567" t="s">
        <v>724</v>
      </c>
      <c r="D867" s="567" t="s">
        <v>11755</v>
      </c>
      <c r="E867" s="568" t="s">
        <v>25</v>
      </c>
      <c r="F867" s="567" t="s">
        <v>25</v>
      </c>
      <c r="G867" s="567">
        <v>90661</v>
      </c>
      <c r="H867" s="567" t="s">
        <v>994</v>
      </c>
      <c r="I867" s="567" t="s">
        <v>11</v>
      </c>
      <c r="J867" s="567" t="s">
        <v>630</v>
      </c>
      <c r="K867" s="568">
        <v>5.82</v>
      </c>
      <c r="L867" s="567" t="s">
        <v>254</v>
      </c>
    </row>
    <row r="868" spans="1:12" x14ac:dyDescent="0.35">
      <c r="A868" s="567" t="s">
        <v>440</v>
      </c>
      <c r="B868" s="567" t="s">
        <v>441</v>
      </c>
      <c r="C868" s="567" t="s">
        <v>724</v>
      </c>
      <c r="D868" s="567" t="s">
        <v>11755</v>
      </c>
      <c r="E868" s="568" t="s">
        <v>25</v>
      </c>
      <c r="F868" s="567" t="s">
        <v>25</v>
      </c>
      <c r="G868" s="567">
        <v>90664</v>
      </c>
      <c r="H868" s="567" t="s">
        <v>995</v>
      </c>
      <c r="I868" s="567" t="s">
        <v>11</v>
      </c>
      <c r="J868" s="567" t="s">
        <v>253</v>
      </c>
      <c r="K868" s="568">
        <v>5.58</v>
      </c>
      <c r="L868" s="567" t="s">
        <v>254</v>
      </c>
    </row>
    <row r="869" spans="1:12" x14ac:dyDescent="0.35">
      <c r="A869" s="567" t="s">
        <v>440</v>
      </c>
      <c r="B869" s="567" t="s">
        <v>441</v>
      </c>
      <c r="C869" s="567" t="s">
        <v>724</v>
      </c>
      <c r="D869" s="567" t="s">
        <v>11755</v>
      </c>
      <c r="E869" s="568" t="s">
        <v>25</v>
      </c>
      <c r="F869" s="567" t="s">
        <v>25</v>
      </c>
      <c r="G869" s="567">
        <v>90665</v>
      </c>
      <c r="H869" s="567" t="s">
        <v>996</v>
      </c>
      <c r="I869" s="567" t="s">
        <v>11</v>
      </c>
      <c r="J869" s="567" t="s">
        <v>253</v>
      </c>
      <c r="K869" s="568">
        <v>0.64</v>
      </c>
      <c r="L869" s="567" t="s">
        <v>254</v>
      </c>
    </row>
    <row r="870" spans="1:12" x14ac:dyDescent="0.35">
      <c r="A870" s="567" t="s">
        <v>440</v>
      </c>
      <c r="B870" s="567" t="s">
        <v>441</v>
      </c>
      <c r="C870" s="567" t="s">
        <v>724</v>
      </c>
      <c r="D870" s="567" t="s">
        <v>11755</v>
      </c>
      <c r="E870" s="568" t="s">
        <v>25</v>
      </c>
      <c r="F870" s="567" t="s">
        <v>25</v>
      </c>
      <c r="G870" s="567">
        <v>90666</v>
      </c>
      <c r="H870" s="567" t="s">
        <v>997</v>
      </c>
      <c r="I870" s="567" t="s">
        <v>11</v>
      </c>
      <c r="J870" s="567" t="s">
        <v>253</v>
      </c>
      <c r="K870" s="568">
        <v>6.09</v>
      </c>
      <c r="L870" s="567" t="s">
        <v>254</v>
      </c>
    </row>
    <row r="871" spans="1:12" x14ac:dyDescent="0.35">
      <c r="A871" s="567" t="s">
        <v>440</v>
      </c>
      <c r="B871" s="567" t="s">
        <v>441</v>
      </c>
      <c r="C871" s="567" t="s">
        <v>724</v>
      </c>
      <c r="D871" s="567" t="s">
        <v>11755</v>
      </c>
      <c r="E871" s="568" t="s">
        <v>25</v>
      </c>
      <c r="F871" s="567" t="s">
        <v>25</v>
      </c>
      <c r="G871" s="567">
        <v>90667</v>
      </c>
      <c r="H871" s="567" t="s">
        <v>998</v>
      </c>
      <c r="I871" s="567" t="s">
        <v>11</v>
      </c>
      <c r="J871" s="567" t="s">
        <v>630</v>
      </c>
      <c r="K871" s="568">
        <v>14.35</v>
      </c>
      <c r="L871" s="567" t="s">
        <v>254</v>
      </c>
    </row>
    <row r="872" spans="1:12" x14ac:dyDescent="0.35">
      <c r="A872" s="567" t="s">
        <v>440</v>
      </c>
      <c r="B872" s="567" t="s">
        <v>441</v>
      </c>
      <c r="C872" s="567" t="s">
        <v>724</v>
      </c>
      <c r="D872" s="567" t="s">
        <v>11755</v>
      </c>
      <c r="E872" s="568" t="s">
        <v>25</v>
      </c>
      <c r="F872" s="567" t="s">
        <v>25</v>
      </c>
      <c r="G872" s="567">
        <v>90670</v>
      </c>
      <c r="H872" s="567" t="s">
        <v>999</v>
      </c>
      <c r="I872" s="567" t="s">
        <v>11</v>
      </c>
      <c r="J872" s="567" t="s">
        <v>253</v>
      </c>
      <c r="K872" s="568">
        <v>175.26</v>
      </c>
      <c r="L872" s="567" t="s">
        <v>254</v>
      </c>
    </row>
    <row r="873" spans="1:12" x14ac:dyDescent="0.35">
      <c r="A873" s="567" t="s">
        <v>440</v>
      </c>
      <c r="B873" s="567" t="s">
        <v>441</v>
      </c>
      <c r="C873" s="567" t="s">
        <v>724</v>
      </c>
      <c r="D873" s="567" t="s">
        <v>11755</v>
      </c>
      <c r="E873" s="568" t="s">
        <v>25</v>
      </c>
      <c r="F873" s="567" t="s">
        <v>25</v>
      </c>
      <c r="G873" s="567">
        <v>90671</v>
      </c>
      <c r="H873" s="567" t="s">
        <v>1000</v>
      </c>
      <c r="I873" s="567" t="s">
        <v>11</v>
      </c>
      <c r="J873" s="567" t="s">
        <v>253</v>
      </c>
      <c r="K873" s="568">
        <v>24.33</v>
      </c>
      <c r="L873" s="567" t="s">
        <v>254</v>
      </c>
    </row>
    <row r="874" spans="1:12" x14ac:dyDescent="0.35">
      <c r="A874" s="567" t="s">
        <v>440</v>
      </c>
      <c r="B874" s="567" t="s">
        <v>441</v>
      </c>
      <c r="C874" s="567" t="s">
        <v>724</v>
      </c>
      <c r="D874" s="567" t="s">
        <v>11755</v>
      </c>
      <c r="E874" s="568" t="s">
        <v>25</v>
      </c>
      <c r="F874" s="567" t="s">
        <v>25</v>
      </c>
      <c r="G874" s="567">
        <v>90672</v>
      </c>
      <c r="H874" s="567" t="s">
        <v>1001</v>
      </c>
      <c r="I874" s="567" t="s">
        <v>11</v>
      </c>
      <c r="J874" s="567" t="s">
        <v>253</v>
      </c>
      <c r="K874" s="568">
        <v>219.32</v>
      </c>
      <c r="L874" s="567" t="s">
        <v>254</v>
      </c>
    </row>
    <row r="875" spans="1:12" x14ac:dyDescent="0.35">
      <c r="A875" s="567" t="s">
        <v>440</v>
      </c>
      <c r="B875" s="567" t="s">
        <v>441</v>
      </c>
      <c r="C875" s="567" t="s">
        <v>724</v>
      </c>
      <c r="D875" s="567" t="s">
        <v>11755</v>
      </c>
      <c r="E875" s="568" t="s">
        <v>25</v>
      </c>
      <c r="F875" s="567" t="s">
        <v>25</v>
      </c>
      <c r="G875" s="567">
        <v>90673</v>
      </c>
      <c r="H875" s="567" t="s">
        <v>1002</v>
      </c>
      <c r="I875" s="567" t="s">
        <v>11</v>
      </c>
      <c r="J875" s="567" t="s">
        <v>630</v>
      </c>
      <c r="K875" s="568">
        <v>114.8</v>
      </c>
      <c r="L875" s="567" t="s">
        <v>254</v>
      </c>
    </row>
    <row r="876" spans="1:12" x14ac:dyDescent="0.35">
      <c r="A876" s="567" t="s">
        <v>440</v>
      </c>
      <c r="B876" s="567" t="s">
        <v>441</v>
      </c>
      <c r="C876" s="567" t="s">
        <v>724</v>
      </c>
      <c r="D876" s="567" t="s">
        <v>11755</v>
      </c>
      <c r="E876" s="568" t="s">
        <v>25</v>
      </c>
      <c r="F876" s="567" t="s">
        <v>25</v>
      </c>
      <c r="G876" s="567">
        <v>90676</v>
      </c>
      <c r="H876" s="567" t="s">
        <v>1003</v>
      </c>
      <c r="I876" s="567" t="s">
        <v>11</v>
      </c>
      <c r="J876" s="567" t="s">
        <v>253</v>
      </c>
      <c r="K876" s="568">
        <v>91.77</v>
      </c>
      <c r="L876" s="567" t="s">
        <v>254</v>
      </c>
    </row>
    <row r="877" spans="1:12" x14ac:dyDescent="0.35">
      <c r="A877" s="567" t="s">
        <v>440</v>
      </c>
      <c r="B877" s="567" t="s">
        <v>441</v>
      </c>
      <c r="C877" s="567" t="s">
        <v>724</v>
      </c>
      <c r="D877" s="567" t="s">
        <v>11755</v>
      </c>
      <c r="E877" s="568" t="s">
        <v>25</v>
      </c>
      <c r="F877" s="567" t="s">
        <v>25</v>
      </c>
      <c r="G877" s="567">
        <v>90677</v>
      </c>
      <c r="H877" s="567" t="s">
        <v>1004</v>
      </c>
      <c r="I877" s="567" t="s">
        <v>11</v>
      </c>
      <c r="J877" s="567" t="s">
        <v>253</v>
      </c>
      <c r="K877" s="568">
        <v>12.73</v>
      </c>
      <c r="L877" s="567" t="s">
        <v>254</v>
      </c>
    </row>
    <row r="878" spans="1:12" x14ac:dyDescent="0.35">
      <c r="A878" s="567" t="s">
        <v>440</v>
      </c>
      <c r="B878" s="567" t="s">
        <v>441</v>
      </c>
      <c r="C878" s="567" t="s">
        <v>724</v>
      </c>
      <c r="D878" s="567" t="s">
        <v>11755</v>
      </c>
      <c r="E878" s="568" t="s">
        <v>25</v>
      </c>
      <c r="F878" s="567" t="s">
        <v>25</v>
      </c>
      <c r="G878" s="567">
        <v>90678</v>
      </c>
      <c r="H878" s="567" t="s">
        <v>1005</v>
      </c>
      <c r="I878" s="567" t="s">
        <v>11</v>
      </c>
      <c r="J878" s="567" t="s">
        <v>253</v>
      </c>
      <c r="K878" s="568">
        <v>114.84</v>
      </c>
      <c r="L878" s="567" t="s">
        <v>254</v>
      </c>
    </row>
    <row r="879" spans="1:12" x14ac:dyDescent="0.35">
      <c r="A879" s="567" t="s">
        <v>440</v>
      </c>
      <c r="B879" s="567" t="s">
        <v>441</v>
      </c>
      <c r="C879" s="567" t="s">
        <v>724</v>
      </c>
      <c r="D879" s="567" t="s">
        <v>11755</v>
      </c>
      <c r="E879" s="568" t="s">
        <v>25</v>
      </c>
      <c r="F879" s="567" t="s">
        <v>25</v>
      </c>
      <c r="G879" s="567">
        <v>90679</v>
      </c>
      <c r="H879" s="567" t="s">
        <v>1006</v>
      </c>
      <c r="I879" s="567" t="s">
        <v>11</v>
      </c>
      <c r="J879" s="567" t="s">
        <v>630</v>
      </c>
      <c r="K879" s="568">
        <v>87.99</v>
      </c>
      <c r="L879" s="567" t="s">
        <v>254</v>
      </c>
    </row>
    <row r="880" spans="1:12" x14ac:dyDescent="0.35">
      <c r="A880" s="567" t="s">
        <v>440</v>
      </c>
      <c r="B880" s="567" t="s">
        <v>441</v>
      </c>
      <c r="C880" s="567" t="s">
        <v>724</v>
      </c>
      <c r="D880" s="567" t="s">
        <v>11755</v>
      </c>
      <c r="E880" s="568" t="s">
        <v>25</v>
      </c>
      <c r="F880" s="567" t="s">
        <v>25</v>
      </c>
      <c r="G880" s="567">
        <v>90682</v>
      </c>
      <c r="H880" s="567" t="s">
        <v>1007</v>
      </c>
      <c r="I880" s="567" t="s">
        <v>11</v>
      </c>
      <c r="J880" s="567" t="s">
        <v>253</v>
      </c>
      <c r="K880" s="568">
        <v>29.53</v>
      </c>
      <c r="L880" s="567" t="s">
        <v>254</v>
      </c>
    </row>
    <row r="881" spans="1:12" x14ac:dyDescent="0.35">
      <c r="A881" s="567" t="s">
        <v>440</v>
      </c>
      <c r="B881" s="567" t="s">
        <v>441</v>
      </c>
      <c r="C881" s="567" t="s">
        <v>724</v>
      </c>
      <c r="D881" s="567" t="s">
        <v>11755</v>
      </c>
      <c r="E881" s="568" t="s">
        <v>25</v>
      </c>
      <c r="F881" s="567" t="s">
        <v>25</v>
      </c>
      <c r="G881" s="567">
        <v>90683</v>
      </c>
      <c r="H881" s="567" t="s">
        <v>1008</v>
      </c>
      <c r="I881" s="567" t="s">
        <v>11</v>
      </c>
      <c r="J881" s="567" t="s">
        <v>253</v>
      </c>
      <c r="K881" s="568">
        <v>3.5</v>
      </c>
      <c r="L881" s="567" t="s">
        <v>254</v>
      </c>
    </row>
    <row r="882" spans="1:12" x14ac:dyDescent="0.35">
      <c r="A882" s="567" t="s">
        <v>440</v>
      </c>
      <c r="B882" s="567" t="s">
        <v>441</v>
      </c>
      <c r="C882" s="567" t="s">
        <v>724</v>
      </c>
      <c r="D882" s="567" t="s">
        <v>11755</v>
      </c>
      <c r="E882" s="568" t="s">
        <v>25</v>
      </c>
      <c r="F882" s="567" t="s">
        <v>25</v>
      </c>
      <c r="G882" s="567">
        <v>90684</v>
      </c>
      <c r="H882" s="567" t="s">
        <v>1009</v>
      </c>
      <c r="I882" s="567" t="s">
        <v>11</v>
      </c>
      <c r="J882" s="567" t="s">
        <v>253</v>
      </c>
      <c r="K882" s="568">
        <v>32.299999999999997</v>
      </c>
      <c r="L882" s="567" t="s">
        <v>254</v>
      </c>
    </row>
    <row r="883" spans="1:12" x14ac:dyDescent="0.35">
      <c r="A883" s="567" t="s">
        <v>440</v>
      </c>
      <c r="B883" s="567" t="s">
        <v>441</v>
      </c>
      <c r="C883" s="567" t="s">
        <v>724</v>
      </c>
      <c r="D883" s="567" t="s">
        <v>11755</v>
      </c>
      <c r="E883" s="568" t="s">
        <v>25</v>
      </c>
      <c r="F883" s="567" t="s">
        <v>25</v>
      </c>
      <c r="G883" s="567">
        <v>90685</v>
      </c>
      <c r="H883" s="567" t="s">
        <v>1010</v>
      </c>
      <c r="I883" s="567" t="s">
        <v>11</v>
      </c>
      <c r="J883" s="567" t="s">
        <v>630</v>
      </c>
      <c r="K883" s="568">
        <v>54.58</v>
      </c>
      <c r="L883" s="567" t="s">
        <v>254</v>
      </c>
    </row>
    <row r="884" spans="1:12" x14ac:dyDescent="0.35">
      <c r="A884" s="567" t="s">
        <v>440</v>
      </c>
      <c r="B884" s="567" t="s">
        <v>441</v>
      </c>
      <c r="C884" s="567" t="s">
        <v>724</v>
      </c>
      <c r="D884" s="567" t="s">
        <v>11755</v>
      </c>
      <c r="E884" s="568" t="s">
        <v>25</v>
      </c>
      <c r="F884" s="567" t="s">
        <v>25</v>
      </c>
      <c r="G884" s="567">
        <v>90688</v>
      </c>
      <c r="H884" s="567" t="s">
        <v>1011</v>
      </c>
      <c r="I884" s="567" t="s">
        <v>11</v>
      </c>
      <c r="J884" s="567" t="s">
        <v>253</v>
      </c>
      <c r="K884" s="568">
        <v>15.18</v>
      </c>
      <c r="L884" s="567" t="s">
        <v>254</v>
      </c>
    </row>
    <row r="885" spans="1:12" x14ac:dyDescent="0.35">
      <c r="A885" s="567" t="s">
        <v>440</v>
      </c>
      <c r="B885" s="567" t="s">
        <v>441</v>
      </c>
      <c r="C885" s="567" t="s">
        <v>724</v>
      </c>
      <c r="D885" s="567" t="s">
        <v>11755</v>
      </c>
      <c r="E885" s="568" t="s">
        <v>25</v>
      </c>
      <c r="F885" s="567" t="s">
        <v>25</v>
      </c>
      <c r="G885" s="567">
        <v>90689</v>
      </c>
      <c r="H885" s="567" t="s">
        <v>1012</v>
      </c>
      <c r="I885" s="567" t="s">
        <v>11</v>
      </c>
      <c r="J885" s="567" t="s">
        <v>253</v>
      </c>
      <c r="K885" s="568">
        <v>1.53</v>
      </c>
      <c r="L885" s="567" t="s">
        <v>254</v>
      </c>
    </row>
    <row r="886" spans="1:12" x14ac:dyDescent="0.35">
      <c r="A886" s="567" t="s">
        <v>440</v>
      </c>
      <c r="B886" s="567" t="s">
        <v>441</v>
      </c>
      <c r="C886" s="567" t="s">
        <v>724</v>
      </c>
      <c r="D886" s="567" t="s">
        <v>11755</v>
      </c>
      <c r="E886" s="568" t="s">
        <v>25</v>
      </c>
      <c r="F886" s="567" t="s">
        <v>25</v>
      </c>
      <c r="G886" s="567">
        <v>90690</v>
      </c>
      <c r="H886" s="567" t="s">
        <v>1013</v>
      </c>
      <c r="I886" s="567" t="s">
        <v>11</v>
      </c>
      <c r="J886" s="567" t="s">
        <v>253</v>
      </c>
      <c r="K886" s="568">
        <v>18.97</v>
      </c>
      <c r="L886" s="567" t="s">
        <v>254</v>
      </c>
    </row>
    <row r="887" spans="1:12" x14ac:dyDescent="0.35">
      <c r="A887" s="567" t="s">
        <v>440</v>
      </c>
      <c r="B887" s="567" t="s">
        <v>441</v>
      </c>
      <c r="C887" s="567" t="s">
        <v>724</v>
      </c>
      <c r="D887" s="567" t="s">
        <v>11755</v>
      </c>
      <c r="E887" s="568" t="s">
        <v>25</v>
      </c>
      <c r="F887" s="567" t="s">
        <v>25</v>
      </c>
      <c r="G887" s="567">
        <v>90691</v>
      </c>
      <c r="H887" s="567" t="s">
        <v>1014</v>
      </c>
      <c r="I887" s="567" t="s">
        <v>11</v>
      </c>
      <c r="J887" s="567" t="s">
        <v>630</v>
      </c>
      <c r="K887" s="568">
        <v>50.28</v>
      </c>
      <c r="L887" s="567" t="s">
        <v>254</v>
      </c>
    </row>
    <row r="888" spans="1:12" x14ac:dyDescent="0.35">
      <c r="A888" s="567" t="s">
        <v>440</v>
      </c>
      <c r="B888" s="567" t="s">
        <v>441</v>
      </c>
      <c r="C888" s="567" t="s">
        <v>724</v>
      </c>
      <c r="D888" s="567" t="s">
        <v>11755</v>
      </c>
      <c r="E888" s="568" t="s">
        <v>25</v>
      </c>
      <c r="F888" s="567" t="s">
        <v>25</v>
      </c>
      <c r="G888" s="567">
        <v>90957</v>
      </c>
      <c r="H888" s="567" t="s">
        <v>1015</v>
      </c>
      <c r="I888" s="567" t="s">
        <v>11</v>
      </c>
      <c r="J888" s="567" t="s">
        <v>253</v>
      </c>
      <c r="K888" s="568">
        <v>3.45</v>
      </c>
      <c r="L888" s="567" t="s">
        <v>254</v>
      </c>
    </row>
    <row r="889" spans="1:12" x14ac:dyDescent="0.35">
      <c r="A889" s="567" t="s">
        <v>440</v>
      </c>
      <c r="B889" s="567" t="s">
        <v>441</v>
      </c>
      <c r="C889" s="567" t="s">
        <v>724</v>
      </c>
      <c r="D889" s="567" t="s">
        <v>11755</v>
      </c>
      <c r="E889" s="568" t="s">
        <v>25</v>
      </c>
      <c r="F889" s="567" t="s">
        <v>25</v>
      </c>
      <c r="G889" s="567">
        <v>90958</v>
      </c>
      <c r="H889" s="567" t="s">
        <v>1016</v>
      </c>
      <c r="I889" s="567" t="s">
        <v>11</v>
      </c>
      <c r="J889" s="567" t="s">
        <v>253</v>
      </c>
      <c r="K889" s="568">
        <v>0.47</v>
      </c>
      <c r="L889" s="567" t="s">
        <v>254</v>
      </c>
    </row>
    <row r="890" spans="1:12" x14ac:dyDescent="0.35">
      <c r="A890" s="567" t="s">
        <v>440</v>
      </c>
      <c r="B890" s="567" t="s">
        <v>441</v>
      </c>
      <c r="C890" s="567" t="s">
        <v>724</v>
      </c>
      <c r="D890" s="567" t="s">
        <v>11755</v>
      </c>
      <c r="E890" s="568" t="s">
        <v>25</v>
      </c>
      <c r="F890" s="567" t="s">
        <v>25</v>
      </c>
      <c r="G890" s="567">
        <v>90960</v>
      </c>
      <c r="H890" s="567" t="s">
        <v>1017</v>
      </c>
      <c r="I890" s="567" t="s">
        <v>11</v>
      </c>
      <c r="J890" s="567" t="s">
        <v>253</v>
      </c>
      <c r="K890" s="568">
        <v>4.6100000000000003</v>
      </c>
      <c r="L890" s="567" t="s">
        <v>254</v>
      </c>
    </row>
    <row r="891" spans="1:12" x14ac:dyDescent="0.35">
      <c r="A891" s="567" t="s">
        <v>440</v>
      </c>
      <c r="B891" s="567" t="s">
        <v>441</v>
      </c>
      <c r="C891" s="567" t="s">
        <v>724</v>
      </c>
      <c r="D891" s="567" t="s">
        <v>11755</v>
      </c>
      <c r="E891" s="568" t="s">
        <v>25</v>
      </c>
      <c r="F891" s="567" t="s">
        <v>25</v>
      </c>
      <c r="G891" s="567">
        <v>90961</v>
      </c>
      <c r="H891" s="567" t="s">
        <v>1018</v>
      </c>
      <c r="I891" s="567" t="s">
        <v>11</v>
      </c>
      <c r="J891" s="567" t="s">
        <v>253</v>
      </c>
      <c r="K891" s="568">
        <v>0.64</v>
      </c>
      <c r="L891" s="567" t="s">
        <v>254</v>
      </c>
    </row>
    <row r="892" spans="1:12" x14ac:dyDescent="0.35">
      <c r="A892" s="567" t="s">
        <v>440</v>
      </c>
      <c r="B892" s="567" t="s">
        <v>441</v>
      </c>
      <c r="C892" s="567" t="s">
        <v>724</v>
      </c>
      <c r="D892" s="567" t="s">
        <v>11755</v>
      </c>
      <c r="E892" s="568" t="s">
        <v>25</v>
      </c>
      <c r="F892" s="567" t="s">
        <v>25</v>
      </c>
      <c r="G892" s="567">
        <v>90962</v>
      </c>
      <c r="H892" s="567" t="s">
        <v>1019</v>
      </c>
      <c r="I892" s="567" t="s">
        <v>11</v>
      </c>
      <c r="J892" s="567" t="s">
        <v>253</v>
      </c>
      <c r="K892" s="568">
        <v>5.77</v>
      </c>
      <c r="L892" s="567" t="s">
        <v>254</v>
      </c>
    </row>
    <row r="893" spans="1:12" x14ac:dyDescent="0.35">
      <c r="A893" s="567" t="s">
        <v>440</v>
      </c>
      <c r="B893" s="567" t="s">
        <v>441</v>
      </c>
      <c r="C893" s="567" t="s">
        <v>724</v>
      </c>
      <c r="D893" s="567" t="s">
        <v>11755</v>
      </c>
      <c r="E893" s="568" t="s">
        <v>25</v>
      </c>
      <c r="F893" s="567" t="s">
        <v>25</v>
      </c>
      <c r="G893" s="567">
        <v>90963</v>
      </c>
      <c r="H893" s="567" t="s">
        <v>1020</v>
      </c>
      <c r="I893" s="567" t="s">
        <v>11</v>
      </c>
      <c r="J893" s="567" t="s">
        <v>630</v>
      </c>
      <c r="K893" s="568">
        <v>14.35</v>
      </c>
      <c r="L893" s="567" t="s">
        <v>254</v>
      </c>
    </row>
    <row r="894" spans="1:12" x14ac:dyDescent="0.35">
      <c r="A894" s="567" t="s">
        <v>440</v>
      </c>
      <c r="B894" s="567" t="s">
        <v>441</v>
      </c>
      <c r="C894" s="567" t="s">
        <v>724</v>
      </c>
      <c r="D894" s="567" t="s">
        <v>11755</v>
      </c>
      <c r="E894" s="568" t="s">
        <v>25</v>
      </c>
      <c r="F894" s="567" t="s">
        <v>25</v>
      </c>
      <c r="G894" s="567">
        <v>90968</v>
      </c>
      <c r="H894" s="567" t="s">
        <v>1021</v>
      </c>
      <c r="I894" s="567" t="s">
        <v>11</v>
      </c>
      <c r="J894" s="567" t="s">
        <v>253</v>
      </c>
      <c r="K894" s="568">
        <v>4.62</v>
      </c>
      <c r="L894" s="567" t="s">
        <v>254</v>
      </c>
    </row>
    <row r="895" spans="1:12" x14ac:dyDescent="0.35">
      <c r="A895" s="567" t="s">
        <v>440</v>
      </c>
      <c r="B895" s="567" t="s">
        <v>441</v>
      </c>
      <c r="C895" s="567" t="s">
        <v>724</v>
      </c>
      <c r="D895" s="567" t="s">
        <v>11755</v>
      </c>
      <c r="E895" s="568" t="s">
        <v>25</v>
      </c>
      <c r="F895" s="567" t="s">
        <v>25</v>
      </c>
      <c r="G895" s="567">
        <v>90969</v>
      </c>
      <c r="H895" s="567" t="s">
        <v>1022</v>
      </c>
      <c r="I895" s="567" t="s">
        <v>11</v>
      </c>
      <c r="J895" s="567" t="s">
        <v>253</v>
      </c>
      <c r="K895" s="568">
        <v>0.64</v>
      </c>
      <c r="L895" s="567" t="s">
        <v>254</v>
      </c>
    </row>
    <row r="896" spans="1:12" x14ac:dyDescent="0.35">
      <c r="A896" s="567" t="s">
        <v>440</v>
      </c>
      <c r="B896" s="567" t="s">
        <v>441</v>
      </c>
      <c r="C896" s="567" t="s">
        <v>724</v>
      </c>
      <c r="D896" s="567" t="s">
        <v>11755</v>
      </c>
      <c r="E896" s="568" t="s">
        <v>25</v>
      </c>
      <c r="F896" s="567" t="s">
        <v>25</v>
      </c>
      <c r="G896" s="567">
        <v>90970</v>
      </c>
      <c r="H896" s="567" t="s">
        <v>1023</v>
      </c>
      <c r="I896" s="567" t="s">
        <v>11</v>
      </c>
      <c r="J896" s="567" t="s">
        <v>253</v>
      </c>
      <c r="K896" s="568">
        <v>5.79</v>
      </c>
      <c r="L896" s="567" t="s">
        <v>254</v>
      </c>
    </row>
    <row r="897" spans="1:12" x14ac:dyDescent="0.35">
      <c r="A897" s="567" t="s">
        <v>440</v>
      </c>
      <c r="B897" s="567" t="s">
        <v>441</v>
      </c>
      <c r="C897" s="567" t="s">
        <v>724</v>
      </c>
      <c r="D897" s="567" t="s">
        <v>11755</v>
      </c>
      <c r="E897" s="568" t="s">
        <v>25</v>
      </c>
      <c r="F897" s="567" t="s">
        <v>25</v>
      </c>
      <c r="G897" s="567">
        <v>90971</v>
      </c>
      <c r="H897" s="567" t="s">
        <v>1024</v>
      </c>
      <c r="I897" s="567" t="s">
        <v>11</v>
      </c>
      <c r="J897" s="567" t="s">
        <v>630</v>
      </c>
      <c r="K897" s="568">
        <v>58.14</v>
      </c>
      <c r="L897" s="567" t="s">
        <v>254</v>
      </c>
    </row>
    <row r="898" spans="1:12" x14ac:dyDescent="0.35">
      <c r="A898" s="567" t="s">
        <v>440</v>
      </c>
      <c r="B898" s="567" t="s">
        <v>441</v>
      </c>
      <c r="C898" s="567" t="s">
        <v>724</v>
      </c>
      <c r="D898" s="567" t="s">
        <v>11755</v>
      </c>
      <c r="E898" s="568" t="s">
        <v>25</v>
      </c>
      <c r="F898" s="567" t="s">
        <v>25</v>
      </c>
      <c r="G898" s="567">
        <v>90975</v>
      </c>
      <c r="H898" s="567" t="s">
        <v>1025</v>
      </c>
      <c r="I898" s="567" t="s">
        <v>11</v>
      </c>
      <c r="J898" s="567" t="s">
        <v>253</v>
      </c>
      <c r="K898" s="568">
        <v>11.74</v>
      </c>
      <c r="L898" s="567" t="s">
        <v>254</v>
      </c>
    </row>
    <row r="899" spans="1:12" x14ac:dyDescent="0.35">
      <c r="A899" s="567" t="s">
        <v>440</v>
      </c>
      <c r="B899" s="567" t="s">
        <v>441</v>
      </c>
      <c r="C899" s="567" t="s">
        <v>724</v>
      </c>
      <c r="D899" s="567" t="s">
        <v>11755</v>
      </c>
      <c r="E899" s="568" t="s">
        <v>25</v>
      </c>
      <c r="F899" s="567" t="s">
        <v>25</v>
      </c>
      <c r="G899" s="567">
        <v>90976</v>
      </c>
      <c r="H899" s="567" t="s">
        <v>1026</v>
      </c>
      <c r="I899" s="567" t="s">
        <v>11</v>
      </c>
      <c r="J899" s="567" t="s">
        <v>253</v>
      </c>
      <c r="K899" s="568">
        <v>1.63</v>
      </c>
      <c r="L899" s="567" t="s">
        <v>254</v>
      </c>
    </row>
    <row r="900" spans="1:12" x14ac:dyDescent="0.35">
      <c r="A900" s="567" t="s">
        <v>440</v>
      </c>
      <c r="B900" s="567" t="s">
        <v>441</v>
      </c>
      <c r="C900" s="567" t="s">
        <v>724</v>
      </c>
      <c r="D900" s="567" t="s">
        <v>11755</v>
      </c>
      <c r="E900" s="568" t="s">
        <v>25</v>
      </c>
      <c r="F900" s="567" t="s">
        <v>25</v>
      </c>
      <c r="G900" s="567">
        <v>90977</v>
      </c>
      <c r="H900" s="567" t="s">
        <v>1027</v>
      </c>
      <c r="I900" s="567" t="s">
        <v>11</v>
      </c>
      <c r="J900" s="567" t="s">
        <v>253</v>
      </c>
      <c r="K900" s="568">
        <v>14.7</v>
      </c>
      <c r="L900" s="567" t="s">
        <v>254</v>
      </c>
    </row>
    <row r="901" spans="1:12" x14ac:dyDescent="0.35">
      <c r="A901" s="567" t="s">
        <v>440</v>
      </c>
      <c r="B901" s="567" t="s">
        <v>441</v>
      </c>
      <c r="C901" s="567" t="s">
        <v>724</v>
      </c>
      <c r="D901" s="567" t="s">
        <v>11755</v>
      </c>
      <c r="E901" s="568" t="s">
        <v>25</v>
      </c>
      <c r="F901" s="567" t="s">
        <v>25</v>
      </c>
      <c r="G901" s="567">
        <v>90978</v>
      </c>
      <c r="H901" s="567" t="s">
        <v>1028</v>
      </c>
      <c r="I901" s="567" t="s">
        <v>11</v>
      </c>
      <c r="J901" s="567" t="s">
        <v>630</v>
      </c>
      <c r="K901" s="568">
        <v>150.84</v>
      </c>
      <c r="L901" s="567" t="s">
        <v>254</v>
      </c>
    </row>
    <row r="902" spans="1:12" x14ac:dyDescent="0.35">
      <c r="A902" s="567" t="s">
        <v>440</v>
      </c>
      <c r="B902" s="567" t="s">
        <v>441</v>
      </c>
      <c r="C902" s="567" t="s">
        <v>724</v>
      </c>
      <c r="D902" s="567" t="s">
        <v>11755</v>
      </c>
      <c r="E902" s="568" t="s">
        <v>25</v>
      </c>
      <c r="F902" s="567" t="s">
        <v>25</v>
      </c>
      <c r="G902" s="567">
        <v>90992</v>
      </c>
      <c r="H902" s="567" t="s">
        <v>1029</v>
      </c>
      <c r="I902" s="567" t="s">
        <v>11</v>
      </c>
      <c r="J902" s="567" t="s">
        <v>253</v>
      </c>
      <c r="K902" s="568">
        <v>5.48</v>
      </c>
      <c r="L902" s="567" t="s">
        <v>254</v>
      </c>
    </row>
    <row r="903" spans="1:12" x14ac:dyDescent="0.35">
      <c r="A903" s="567" t="s">
        <v>440</v>
      </c>
      <c r="B903" s="567" t="s">
        <v>441</v>
      </c>
      <c r="C903" s="567" t="s">
        <v>724</v>
      </c>
      <c r="D903" s="567" t="s">
        <v>11755</v>
      </c>
      <c r="E903" s="568" t="s">
        <v>25</v>
      </c>
      <c r="F903" s="567" t="s">
        <v>25</v>
      </c>
      <c r="G903" s="567">
        <v>90993</v>
      </c>
      <c r="H903" s="567" t="s">
        <v>1030</v>
      </c>
      <c r="I903" s="567" t="s">
        <v>11</v>
      </c>
      <c r="J903" s="567" t="s">
        <v>253</v>
      </c>
      <c r="K903" s="568">
        <v>0.76</v>
      </c>
      <c r="L903" s="567" t="s">
        <v>254</v>
      </c>
    </row>
    <row r="904" spans="1:12" x14ac:dyDescent="0.35">
      <c r="A904" s="567" t="s">
        <v>440</v>
      </c>
      <c r="B904" s="567" t="s">
        <v>441</v>
      </c>
      <c r="C904" s="567" t="s">
        <v>724</v>
      </c>
      <c r="D904" s="567" t="s">
        <v>11755</v>
      </c>
      <c r="E904" s="568" t="s">
        <v>25</v>
      </c>
      <c r="F904" s="567" t="s">
        <v>25</v>
      </c>
      <c r="G904" s="567">
        <v>90994</v>
      </c>
      <c r="H904" s="567" t="s">
        <v>1031</v>
      </c>
      <c r="I904" s="567" t="s">
        <v>11</v>
      </c>
      <c r="J904" s="567" t="s">
        <v>253</v>
      </c>
      <c r="K904" s="568">
        <v>6.86</v>
      </c>
      <c r="L904" s="567" t="s">
        <v>254</v>
      </c>
    </row>
    <row r="905" spans="1:12" x14ac:dyDescent="0.35">
      <c r="A905" s="567" t="s">
        <v>440</v>
      </c>
      <c r="B905" s="567" t="s">
        <v>441</v>
      </c>
      <c r="C905" s="567" t="s">
        <v>724</v>
      </c>
      <c r="D905" s="567" t="s">
        <v>11755</v>
      </c>
      <c r="E905" s="568" t="s">
        <v>25</v>
      </c>
      <c r="F905" s="567" t="s">
        <v>25</v>
      </c>
      <c r="G905" s="567">
        <v>90995</v>
      </c>
      <c r="H905" s="567" t="s">
        <v>1032</v>
      </c>
      <c r="I905" s="567" t="s">
        <v>11</v>
      </c>
      <c r="J905" s="567" t="s">
        <v>630</v>
      </c>
      <c r="K905" s="568">
        <v>78.98</v>
      </c>
      <c r="L905" s="567" t="s">
        <v>254</v>
      </c>
    </row>
    <row r="906" spans="1:12" x14ac:dyDescent="0.35">
      <c r="A906" s="567" t="s">
        <v>440</v>
      </c>
      <c r="B906" s="567" t="s">
        <v>441</v>
      </c>
      <c r="C906" s="567" t="s">
        <v>724</v>
      </c>
      <c r="D906" s="567" t="s">
        <v>11755</v>
      </c>
      <c r="E906" s="568" t="s">
        <v>25</v>
      </c>
      <c r="F906" s="567" t="s">
        <v>25</v>
      </c>
      <c r="G906" s="567">
        <v>91021</v>
      </c>
      <c r="H906" s="567" t="s">
        <v>1033</v>
      </c>
      <c r="I906" s="567" t="s">
        <v>11</v>
      </c>
      <c r="J906" s="567" t="s">
        <v>253</v>
      </c>
      <c r="K906" s="568">
        <v>4.99</v>
      </c>
      <c r="L906" s="567" t="s">
        <v>254</v>
      </c>
    </row>
    <row r="907" spans="1:12" x14ac:dyDescent="0.35">
      <c r="A907" s="567" t="s">
        <v>440</v>
      </c>
      <c r="B907" s="567" t="s">
        <v>441</v>
      </c>
      <c r="C907" s="567" t="s">
        <v>724</v>
      </c>
      <c r="D907" s="567" t="s">
        <v>11755</v>
      </c>
      <c r="E907" s="568" t="s">
        <v>25</v>
      </c>
      <c r="F907" s="567" t="s">
        <v>25</v>
      </c>
      <c r="G907" s="567">
        <v>91026</v>
      </c>
      <c r="H907" s="567" t="s">
        <v>1034</v>
      </c>
      <c r="I907" s="567" t="s">
        <v>11</v>
      </c>
      <c r="J907" s="567" t="s">
        <v>253</v>
      </c>
      <c r="K907" s="568">
        <v>16.98</v>
      </c>
      <c r="L907" s="567" t="s">
        <v>254</v>
      </c>
    </row>
    <row r="908" spans="1:12" x14ac:dyDescent="0.35">
      <c r="A908" s="567" t="s">
        <v>440</v>
      </c>
      <c r="B908" s="567" t="s">
        <v>441</v>
      </c>
      <c r="C908" s="567" t="s">
        <v>724</v>
      </c>
      <c r="D908" s="567" t="s">
        <v>11755</v>
      </c>
      <c r="E908" s="568" t="s">
        <v>25</v>
      </c>
      <c r="F908" s="567" t="s">
        <v>25</v>
      </c>
      <c r="G908" s="567">
        <v>91027</v>
      </c>
      <c r="H908" s="567" t="s">
        <v>1035</v>
      </c>
      <c r="I908" s="567" t="s">
        <v>11</v>
      </c>
      <c r="J908" s="567" t="s">
        <v>253</v>
      </c>
      <c r="K908" s="568">
        <v>3.56</v>
      </c>
      <c r="L908" s="567" t="s">
        <v>254</v>
      </c>
    </row>
    <row r="909" spans="1:12" x14ac:dyDescent="0.35">
      <c r="A909" s="567" t="s">
        <v>440</v>
      </c>
      <c r="B909" s="567" t="s">
        <v>441</v>
      </c>
      <c r="C909" s="567" t="s">
        <v>724</v>
      </c>
      <c r="D909" s="567" t="s">
        <v>11755</v>
      </c>
      <c r="E909" s="568" t="s">
        <v>25</v>
      </c>
      <c r="F909" s="567" t="s">
        <v>25</v>
      </c>
      <c r="G909" s="567">
        <v>91028</v>
      </c>
      <c r="H909" s="567" t="s">
        <v>1036</v>
      </c>
      <c r="I909" s="567" t="s">
        <v>11</v>
      </c>
      <c r="J909" s="567" t="s">
        <v>253</v>
      </c>
      <c r="K909" s="568">
        <v>1.38</v>
      </c>
      <c r="L909" s="567" t="s">
        <v>254</v>
      </c>
    </row>
    <row r="910" spans="1:12" x14ac:dyDescent="0.35">
      <c r="A910" s="567" t="s">
        <v>440</v>
      </c>
      <c r="B910" s="567" t="s">
        <v>441</v>
      </c>
      <c r="C910" s="567" t="s">
        <v>724</v>
      </c>
      <c r="D910" s="567" t="s">
        <v>11755</v>
      </c>
      <c r="E910" s="568" t="s">
        <v>25</v>
      </c>
      <c r="F910" s="567" t="s">
        <v>25</v>
      </c>
      <c r="G910" s="567">
        <v>91029</v>
      </c>
      <c r="H910" s="567" t="s">
        <v>1037</v>
      </c>
      <c r="I910" s="567" t="s">
        <v>11</v>
      </c>
      <c r="J910" s="567" t="s">
        <v>253</v>
      </c>
      <c r="K910" s="568">
        <v>31.84</v>
      </c>
      <c r="L910" s="567" t="s">
        <v>254</v>
      </c>
    </row>
    <row r="911" spans="1:12" x14ac:dyDescent="0.35">
      <c r="A911" s="567" t="s">
        <v>440</v>
      </c>
      <c r="B911" s="567" t="s">
        <v>441</v>
      </c>
      <c r="C911" s="567" t="s">
        <v>724</v>
      </c>
      <c r="D911" s="567" t="s">
        <v>11755</v>
      </c>
      <c r="E911" s="568" t="s">
        <v>25</v>
      </c>
      <c r="F911" s="567" t="s">
        <v>25</v>
      </c>
      <c r="G911" s="567">
        <v>91030</v>
      </c>
      <c r="H911" s="567" t="s">
        <v>1038</v>
      </c>
      <c r="I911" s="567" t="s">
        <v>11</v>
      </c>
      <c r="J911" s="567" t="s">
        <v>630</v>
      </c>
      <c r="K911" s="568">
        <v>136.61000000000001</v>
      </c>
      <c r="L911" s="567" t="s">
        <v>254</v>
      </c>
    </row>
    <row r="912" spans="1:12" x14ac:dyDescent="0.35">
      <c r="A912" s="567" t="s">
        <v>440</v>
      </c>
      <c r="B912" s="567" t="s">
        <v>441</v>
      </c>
      <c r="C912" s="567" t="s">
        <v>724</v>
      </c>
      <c r="D912" s="567" t="s">
        <v>11755</v>
      </c>
      <c r="E912" s="568" t="s">
        <v>25</v>
      </c>
      <c r="F912" s="567" t="s">
        <v>25</v>
      </c>
      <c r="G912" s="567">
        <v>91273</v>
      </c>
      <c r="H912" s="567" t="s">
        <v>1039</v>
      </c>
      <c r="I912" s="567" t="s">
        <v>11</v>
      </c>
      <c r="J912" s="567" t="s">
        <v>253</v>
      </c>
      <c r="K912" s="568">
        <v>0.48</v>
      </c>
      <c r="L912" s="567" t="s">
        <v>254</v>
      </c>
    </row>
    <row r="913" spans="1:12" x14ac:dyDescent="0.35">
      <c r="A913" s="567" t="s">
        <v>440</v>
      </c>
      <c r="B913" s="567" t="s">
        <v>441</v>
      </c>
      <c r="C913" s="567" t="s">
        <v>724</v>
      </c>
      <c r="D913" s="567" t="s">
        <v>11755</v>
      </c>
      <c r="E913" s="568" t="s">
        <v>25</v>
      </c>
      <c r="F913" s="567" t="s">
        <v>25</v>
      </c>
      <c r="G913" s="567">
        <v>91274</v>
      </c>
      <c r="H913" s="567" t="s">
        <v>1040</v>
      </c>
      <c r="I913" s="567" t="s">
        <v>11</v>
      </c>
      <c r="J913" s="567" t="s">
        <v>253</v>
      </c>
      <c r="K913" s="568">
        <v>0.06</v>
      </c>
      <c r="L913" s="567" t="s">
        <v>254</v>
      </c>
    </row>
    <row r="914" spans="1:12" x14ac:dyDescent="0.35">
      <c r="A914" s="567" t="s">
        <v>440</v>
      </c>
      <c r="B914" s="567" t="s">
        <v>441</v>
      </c>
      <c r="C914" s="567" t="s">
        <v>724</v>
      </c>
      <c r="D914" s="567" t="s">
        <v>11755</v>
      </c>
      <c r="E914" s="568" t="s">
        <v>25</v>
      </c>
      <c r="F914" s="567" t="s">
        <v>25</v>
      </c>
      <c r="G914" s="567">
        <v>91275</v>
      </c>
      <c r="H914" s="567" t="s">
        <v>1041</v>
      </c>
      <c r="I914" s="567" t="s">
        <v>11</v>
      </c>
      <c r="J914" s="567" t="s">
        <v>253</v>
      </c>
      <c r="K914" s="568">
        <v>0.6</v>
      </c>
      <c r="L914" s="567" t="s">
        <v>254</v>
      </c>
    </row>
    <row r="915" spans="1:12" x14ac:dyDescent="0.35">
      <c r="A915" s="567" t="s">
        <v>440</v>
      </c>
      <c r="B915" s="567" t="s">
        <v>441</v>
      </c>
      <c r="C915" s="567" t="s">
        <v>724</v>
      </c>
      <c r="D915" s="567" t="s">
        <v>11755</v>
      </c>
      <c r="E915" s="568" t="s">
        <v>25</v>
      </c>
      <c r="F915" s="567" t="s">
        <v>25</v>
      </c>
      <c r="G915" s="567">
        <v>91276</v>
      </c>
      <c r="H915" s="567" t="s">
        <v>1042</v>
      </c>
      <c r="I915" s="567" t="s">
        <v>11</v>
      </c>
      <c r="J915" s="567" t="s">
        <v>630</v>
      </c>
      <c r="K915" s="568">
        <v>9.48</v>
      </c>
      <c r="L915" s="567" t="s">
        <v>254</v>
      </c>
    </row>
    <row r="916" spans="1:12" x14ac:dyDescent="0.35">
      <c r="A916" s="567" t="s">
        <v>440</v>
      </c>
      <c r="B916" s="567" t="s">
        <v>441</v>
      </c>
      <c r="C916" s="567" t="s">
        <v>724</v>
      </c>
      <c r="D916" s="567" t="s">
        <v>11755</v>
      </c>
      <c r="E916" s="568" t="s">
        <v>25</v>
      </c>
      <c r="F916" s="567" t="s">
        <v>25</v>
      </c>
      <c r="G916" s="567">
        <v>91279</v>
      </c>
      <c r="H916" s="567" t="s">
        <v>1043</v>
      </c>
      <c r="I916" s="567" t="s">
        <v>11</v>
      </c>
      <c r="J916" s="567" t="s">
        <v>308</v>
      </c>
      <c r="K916" s="568">
        <v>0.97</v>
      </c>
      <c r="L916" s="567" t="s">
        <v>254</v>
      </c>
    </row>
    <row r="917" spans="1:12" x14ac:dyDescent="0.35">
      <c r="A917" s="567" t="s">
        <v>440</v>
      </c>
      <c r="B917" s="567" t="s">
        <v>441</v>
      </c>
      <c r="C917" s="567" t="s">
        <v>724</v>
      </c>
      <c r="D917" s="567" t="s">
        <v>11755</v>
      </c>
      <c r="E917" s="568" t="s">
        <v>25</v>
      </c>
      <c r="F917" s="567" t="s">
        <v>25</v>
      </c>
      <c r="G917" s="567">
        <v>91280</v>
      </c>
      <c r="H917" s="567" t="s">
        <v>1044</v>
      </c>
      <c r="I917" s="567" t="s">
        <v>11</v>
      </c>
      <c r="J917" s="567" t="s">
        <v>308</v>
      </c>
      <c r="K917" s="568">
        <v>0.11</v>
      </c>
      <c r="L917" s="567" t="s">
        <v>254</v>
      </c>
    </row>
    <row r="918" spans="1:12" x14ac:dyDescent="0.35">
      <c r="A918" s="567" t="s">
        <v>440</v>
      </c>
      <c r="B918" s="567" t="s">
        <v>441</v>
      </c>
      <c r="C918" s="567" t="s">
        <v>724</v>
      </c>
      <c r="D918" s="567" t="s">
        <v>11755</v>
      </c>
      <c r="E918" s="568" t="s">
        <v>25</v>
      </c>
      <c r="F918" s="567" t="s">
        <v>25</v>
      </c>
      <c r="G918" s="567">
        <v>91281</v>
      </c>
      <c r="H918" s="567" t="s">
        <v>1045</v>
      </c>
      <c r="I918" s="567" t="s">
        <v>11</v>
      </c>
      <c r="J918" s="567" t="s">
        <v>308</v>
      </c>
      <c r="K918" s="568">
        <v>1.22</v>
      </c>
      <c r="L918" s="567" t="s">
        <v>254</v>
      </c>
    </row>
    <row r="919" spans="1:12" x14ac:dyDescent="0.35">
      <c r="A919" s="567" t="s">
        <v>440</v>
      </c>
      <c r="B919" s="567" t="s">
        <v>441</v>
      </c>
      <c r="C919" s="567" t="s">
        <v>724</v>
      </c>
      <c r="D919" s="567" t="s">
        <v>11755</v>
      </c>
      <c r="E919" s="568" t="s">
        <v>25</v>
      </c>
      <c r="F919" s="567" t="s">
        <v>25</v>
      </c>
      <c r="G919" s="567">
        <v>91282</v>
      </c>
      <c r="H919" s="567" t="s">
        <v>1046</v>
      </c>
      <c r="I919" s="567" t="s">
        <v>11</v>
      </c>
      <c r="J919" s="567" t="s">
        <v>630</v>
      </c>
      <c r="K919" s="568">
        <v>22.67</v>
      </c>
      <c r="L919" s="567" t="s">
        <v>254</v>
      </c>
    </row>
    <row r="920" spans="1:12" x14ac:dyDescent="0.35">
      <c r="A920" s="567" t="s">
        <v>440</v>
      </c>
      <c r="B920" s="567" t="s">
        <v>441</v>
      </c>
      <c r="C920" s="567" t="s">
        <v>724</v>
      </c>
      <c r="D920" s="567" t="s">
        <v>11755</v>
      </c>
      <c r="E920" s="568" t="s">
        <v>25</v>
      </c>
      <c r="F920" s="567" t="s">
        <v>25</v>
      </c>
      <c r="G920" s="567">
        <v>91354</v>
      </c>
      <c r="H920" s="567" t="s">
        <v>1047</v>
      </c>
      <c r="I920" s="567" t="s">
        <v>11</v>
      </c>
      <c r="J920" s="567" t="s">
        <v>253</v>
      </c>
      <c r="K920" s="568">
        <v>13.17</v>
      </c>
      <c r="L920" s="567" t="s">
        <v>254</v>
      </c>
    </row>
    <row r="921" spans="1:12" x14ac:dyDescent="0.35">
      <c r="A921" s="567" t="s">
        <v>440</v>
      </c>
      <c r="B921" s="567" t="s">
        <v>441</v>
      </c>
      <c r="C921" s="567" t="s">
        <v>724</v>
      </c>
      <c r="D921" s="567" t="s">
        <v>11755</v>
      </c>
      <c r="E921" s="568" t="s">
        <v>25</v>
      </c>
      <c r="F921" s="567" t="s">
        <v>25</v>
      </c>
      <c r="G921" s="567">
        <v>91355</v>
      </c>
      <c r="H921" s="567" t="s">
        <v>1048</v>
      </c>
      <c r="I921" s="567" t="s">
        <v>11</v>
      </c>
      <c r="J921" s="567" t="s">
        <v>253</v>
      </c>
      <c r="K921" s="568">
        <v>2.76</v>
      </c>
      <c r="L921" s="567" t="s">
        <v>254</v>
      </c>
    </row>
    <row r="922" spans="1:12" x14ac:dyDescent="0.35">
      <c r="A922" s="567" t="s">
        <v>440</v>
      </c>
      <c r="B922" s="567" t="s">
        <v>441</v>
      </c>
      <c r="C922" s="567" t="s">
        <v>724</v>
      </c>
      <c r="D922" s="567" t="s">
        <v>11755</v>
      </c>
      <c r="E922" s="568" t="s">
        <v>25</v>
      </c>
      <c r="F922" s="567" t="s">
        <v>25</v>
      </c>
      <c r="G922" s="567">
        <v>91356</v>
      </c>
      <c r="H922" s="567" t="s">
        <v>1049</v>
      </c>
      <c r="I922" s="567" t="s">
        <v>11</v>
      </c>
      <c r="J922" s="567" t="s">
        <v>253</v>
      </c>
      <c r="K922" s="568">
        <v>1.07</v>
      </c>
      <c r="L922" s="567" t="s">
        <v>254</v>
      </c>
    </row>
    <row r="923" spans="1:12" x14ac:dyDescent="0.35">
      <c r="A923" s="567" t="s">
        <v>440</v>
      </c>
      <c r="B923" s="567" t="s">
        <v>441</v>
      </c>
      <c r="C923" s="567" t="s">
        <v>724</v>
      </c>
      <c r="D923" s="567" t="s">
        <v>11755</v>
      </c>
      <c r="E923" s="568" t="s">
        <v>25</v>
      </c>
      <c r="F923" s="567" t="s">
        <v>25</v>
      </c>
      <c r="G923" s="567">
        <v>91359</v>
      </c>
      <c r="H923" s="567" t="s">
        <v>1050</v>
      </c>
      <c r="I923" s="567" t="s">
        <v>11</v>
      </c>
      <c r="J923" s="567" t="s">
        <v>253</v>
      </c>
      <c r="K923" s="568">
        <v>14.99</v>
      </c>
      <c r="L923" s="567" t="s">
        <v>254</v>
      </c>
    </row>
    <row r="924" spans="1:12" x14ac:dyDescent="0.35">
      <c r="A924" s="567" t="s">
        <v>440</v>
      </c>
      <c r="B924" s="567" t="s">
        <v>441</v>
      </c>
      <c r="C924" s="567" t="s">
        <v>724</v>
      </c>
      <c r="D924" s="567" t="s">
        <v>11755</v>
      </c>
      <c r="E924" s="568" t="s">
        <v>25</v>
      </c>
      <c r="F924" s="567" t="s">
        <v>25</v>
      </c>
      <c r="G924" s="567">
        <v>91360</v>
      </c>
      <c r="H924" s="567" t="s">
        <v>1051</v>
      </c>
      <c r="I924" s="567" t="s">
        <v>11</v>
      </c>
      <c r="J924" s="567" t="s">
        <v>253</v>
      </c>
      <c r="K924" s="568">
        <v>3.14</v>
      </c>
      <c r="L924" s="567" t="s">
        <v>254</v>
      </c>
    </row>
    <row r="925" spans="1:12" x14ac:dyDescent="0.35">
      <c r="A925" s="567" t="s">
        <v>440</v>
      </c>
      <c r="B925" s="567" t="s">
        <v>441</v>
      </c>
      <c r="C925" s="567" t="s">
        <v>724</v>
      </c>
      <c r="D925" s="567" t="s">
        <v>11755</v>
      </c>
      <c r="E925" s="568" t="s">
        <v>25</v>
      </c>
      <c r="F925" s="567" t="s">
        <v>25</v>
      </c>
      <c r="G925" s="567">
        <v>91361</v>
      </c>
      <c r="H925" s="567" t="s">
        <v>1052</v>
      </c>
      <c r="I925" s="567" t="s">
        <v>11</v>
      </c>
      <c r="J925" s="567" t="s">
        <v>253</v>
      </c>
      <c r="K925" s="568">
        <v>1.21</v>
      </c>
      <c r="L925" s="567" t="s">
        <v>254</v>
      </c>
    </row>
    <row r="926" spans="1:12" x14ac:dyDescent="0.35">
      <c r="A926" s="567" t="s">
        <v>440</v>
      </c>
      <c r="B926" s="567" t="s">
        <v>441</v>
      </c>
      <c r="C926" s="567" t="s">
        <v>724</v>
      </c>
      <c r="D926" s="567" t="s">
        <v>11755</v>
      </c>
      <c r="E926" s="568" t="s">
        <v>25</v>
      </c>
      <c r="F926" s="567" t="s">
        <v>25</v>
      </c>
      <c r="G926" s="567">
        <v>91367</v>
      </c>
      <c r="H926" s="567" t="s">
        <v>1053</v>
      </c>
      <c r="I926" s="567" t="s">
        <v>11</v>
      </c>
      <c r="J926" s="567" t="s">
        <v>253</v>
      </c>
      <c r="K926" s="568">
        <v>19.309999999999999</v>
      </c>
      <c r="L926" s="567" t="s">
        <v>254</v>
      </c>
    </row>
    <row r="927" spans="1:12" x14ac:dyDescent="0.35">
      <c r="A927" s="567" t="s">
        <v>440</v>
      </c>
      <c r="B927" s="567" t="s">
        <v>441</v>
      </c>
      <c r="C927" s="567" t="s">
        <v>724</v>
      </c>
      <c r="D927" s="567" t="s">
        <v>11755</v>
      </c>
      <c r="E927" s="568" t="s">
        <v>25</v>
      </c>
      <c r="F927" s="567" t="s">
        <v>25</v>
      </c>
      <c r="G927" s="567">
        <v>91368</v>
      </c>
      <c r="H927" s="567" t="s">
        <v>1054</v>
      </c>
      <c r="I927" s="567" t="s">
        <v>11</v>
      </c>
      <c r="J927" s="567" t="s">
        <v>253</v>
      </c>
      <c r="K927" s="568">
        <v>3.57</v>
      </c>
      <c r="L927" s="567" t="s">
        <v>254</v>
      </c>
    </row>
    <row r="928" spans="1:12" x14ac:dyDescent="0.35">
      <c r="A928" s="567" t="s">
        <v>440</v>
      </c>
      <c r="B928" s="567" t="s">
        <v>441</v>
      </c>
      <c r="C928" s="567" t="s">
        <v>724</v>
      </c>
      <c r="D928" s="567" t="s">
        <v>11755</v>
      </c>
      <c r="E928" s="568" t="s">
        <v>25</v>
      </c>
      <c r="F928" s="567" t="s">
        <v>25</v>
      </c>
      <c r="G928" s="567">
        <v>91369</v>
      </c>
      <c r="H928" s="567" t="s">
        <v>1055</v>
      </c>
      <c r="I928" s="567" t="s">
        <v>11</v>
      </c>
      <c r="J928" s="567" t="s">
        <v>253</v>
      </c>
      <c r="K928" s="568">
        <v>1.39</v>
      </c>
      <c r="L928" s="567" t="s">
        <v>254</v>
      </c>
    </row>
    <row r="929" spans="1:12" x14ac:dyDescent="0.35">
      <c r="A929" s="567" t="s">
        <v>440</v>
      </c>
      <c r="B929" s="567" t="s">
        <v>441</v>
      </c>
      <c r="C929" s="567" t="s">
        <v>724</v>
      </c>
      <c r="D929" s="567" t="s">
        <v>11755</v>
      </c>
      <c r="E929" s="568" t="s">
        <v>25</v>
      </c>
      <c r="F929" s="567" t="s">
        <v>25</v>
      </c>
      <c r="G929" s="567">
        <v>91375</v>
      </c>
      <c r="H929" s="567" t="s">
        <v>1056</v>
      </c>
      <c r="I929" s="567" t="s">
        <v>11</v>
      </c>
      <c r="J929" s="567" t="s">
        <v>253</v>
      </c>
      <c r="K929" s="568">
        <v>11.09</v>
      </c>
      <c r="L929" s="567" t="s">
        <v>254</v>
      </c>
    </row>
    <row r="930" spans="1:12" x14ac:dyDescent="0.35">
      <c r="A930" s="567" t="s">
        <v>440</v>
      </c>
      <c r="B930" s="567" t="s">
        <v>441</v>
      </c>
      <c r="C930" s="567" t="s">
        <v>724</v>
      </c>
      <c r="D930" s="567" t="s">
        <v>11755</v>
      </c>
      <c r="E930" s="568" t="s">
        <v>25</v>
      </c>
      <c r="F930" s="567" t="s">
        <v>25</v>
      </c>
      <c r="G930" s="567">
        <v>91376</v>
      </c>
      <c r="H930" s="567" t="s">
        <v>1057</v>
      </c>
      <c r="I930" s="567" t="s">
        <v>11</v>
      </c>
      <c r="J930" s="567" t="s">
        <v>253</v>
      </c>
      <c r="K930" s="568">
        <v>2.3199999999999998</v>
      </c>
      <c r="L930" s="567" t="s">
        <v>254</v>
      </c>
    </row>
    <row r="931" spans="1:12" x14ac:dyDescent="0.35">
      <c r="A931" s="567" t="s">
        <v>440</v>
      </c>
      <c r="B931" s="567" t="s">
        <v>441</v>
      </c>
      <c r="C931" s="567" t="s">
        <v>724</v>
      </c>
      <c r="D931" s="567" t="s">
        <v>11755</v>
      </c>
      <c r="E931" s="568" t="s">
        <v>25</v>
      </c>
      <c r="F931" s="567" t="s">
        <v>25</v>
      </c>
      <c r="G931" s="567">
        <v>91377</v>
      </c>
      <c r="H931" s="567" t="s">
        <v>1058</v>
      </c>
      <c r="I931" s="567" t="s">
        <v>11</v>
      </c>
      <c r="J931" s="567" t="s">
        <v>253</v>
      </c>
      <c r="K931" s="568">
        <v>0.9</v>
      </c>
      <c r="L931" s="567" t="s">
        <v>254</v>
      </c>
    </row>
    <row r="932" spans="1:12" x14ac:dyDescent="0.35">
      <c r="A932" s="567" t="s">
        <v>440</v>
      </c>
      <c r="B932" s="567" t="s">
        <v>441</v>
      </c>
      <c r="C932" s="567" t="s">
        <v>724</v>
      </c>
      <c r="D932" s="567" t="s">
        <v>11755</v>
      </c>
      <c r="E932" s="568" t="s">
        <v>25</v>
      </c>
      <c r="F932" s="567" t="s">
        <v>25</v>
      </c>
      <c r="G932" s="567">
        <v>91380</v>
      </c>
      <c r="H932" s="567" t="s">
        <v>1059</v>
      </c>
      <c r="I932" s="567" t="s">
        <v>11</v>
      </c>
      <c r="J932" s="567" t="s">
        <v>253</v>
      </c>
      <c r="K932" s="568">
        <v>21.83</v>
      </c>
      <c r="L932" s="567" t="s">
        <v>254</v>
      </c>
    </row>
    <row r="933" spans="1:12" x14ac:dyDescent="0.35">
      <c r="A933" s="567" t="s">
        <v>440</v>
      </c>
      <c r="B933" s="567" t="s">
        <v>441</v>
      </c>
      <c r="C933" s="567" t="s">
        <v>724</v>
      </c>
      <c r="D933" s="567" t="s">
        <v>11755</v>
      </c>
      <c r="E933" s="568" t="s">
        <v>25</v>
      </c>
      <c r="F933" s="567" t="s">
        <v>25</v>
      </c>
      <c r="G933" s="567">
        <v>91381</v>
      </c>
      <c r="H933" s="567" t="s">
        <v>1060</v>
      </c>
      <c r="I933" s="567" t="s">
        <v>11</v>
      </c>
      <c r="J933" s="567" t="s">
        <v>253</v>
      </c>
      <c r="K933" s="568">
        <v>4.03</v>
      </c>
      <c r="L933" s="567" t="s">
        <v>254</v>
      </c>
    </row>
    <row r="934" spans="1:12" x14ac:dyDescent="0.35">
      <c r="A934" s="567" t="s">
        <v>440</v>
      </c>
      <c r="B934" s="567" t="s">
        <v>441</v>
      </c>
      <c r="C934" s="567" t="s">
        <v>724</v>
      </c>
      <c r="D934" s="567" t="s">
        <v>11755</v>
      </c>
      <c r="E934" s="568" t="s">
        <v>25</v>
      </c>
      <c r="F934" s="567" t="s">
        <v>25</v>
      </c>
      <c r="G934" s="567">
        <v>91382</v>
      </c>
      <c r="H934" s="567" t="s">
        <v>1061</v>
      </c>
      <c r="I934" s="567" t="s">
        <v>11</v>
      </c>
      <c r="J934" s="567" t="s">
        <v>253</v>
      </c>
      <c r="K934" s="568">
        <v>1.57</v>
      </c>
      <c r="L934" s="567" t="s">
        <v>254</v>
      </c>
    </row>
    <row r="935" spans="1:12" x14ac:dyDescent="0.35">
      <c r="A935" s="567" t="s">
        <v>440</v>
      </c>
      <c r="B935" s="567" t="s">
        <v>441</v>
      </c>
      <c r="C935" s="567" t="s">
        <v>724</v>
      </c>
      <c r="D935" s="567" t="s">
        <v>11755</v>
      </c>
      <c r="E935" s="568" t="s">
        <v>25</v>
      </c>
      <c r="F935" s="567" t="s">
        <v>25</v>
      </c>
      <c r="G935" s="567">
        <v>91383</v>
      </c>
      <c r="H935" s="567" t="s">
        <v>1062</v>
      </c>
      <c r="I935" s="567" t="s">
        <v>11</v>
      </c>
      <c r="J935" s="567" t="s">
        <v>253</v>
      </c>
      <c r="K935" s="568">
        <v>40.94</v>
      </c>
      <c r="L935" s="567" t="s">
        <v>254</v>
      </c>
    </row>
    <row r="936" spans="1:12" x14ac:dyDescent="0.35">
      <c r="A936" s="567" t="s">
        <v>440</v>
      </c>
      <c r="B936" s="567" t="s">
        <v>441</v>
      </c>
      <c r="C936" s="567" t="s">
        <v>724</v>
      </c>
      <c r="D936" s="567" t="s">
        <v>11755</v>
      </c>
      <c r="E936" s="568" t="s">
        <v>25</v>
      </c>
      <c r="F936" s="567" t="s">
        <v>25</v>
      </c>
      <c r="G936" s="567">
        <v>91384</v>
      </c>
      <c r="H936" s="567" t="s">
        <v>1063</v>
      </c>
      <c r="I936" s="567" t="s">
        <v>11</v>
      </c>
      <c r="J936" s="567" t="s">
        <v>630</v>
      </c>
      <c r="K936" s="568">
        <v>136.03</v>
      </c>
      <c r="L936" s="567" t="s">
        <v>254</v>
      </c>
    </row>
    <row r="937" spans="1:12" x14ac:dyDescent="0.35">
      <c r="A937" s="567" t="s">
        <v>440</v>
      </c>
      <c r="B937" s="567" t="s">
        <v>441</v>
      </c>
      <c r="C937" s="567" t="s">
        <v>724</v>
      </c>
      <c r="D937" s="567" t="s">
        <v>11755</v>
      </c>
      <c r="E937" s="568" t="s">
        <v>25</v>
      </c>
      <c r="F937" s="567" t="s">
        <v>25</v>
      </c>
      <c r="G937" s="567">
        <v>91390</v>
      </c>
      <c r="H937" s="567" t="s">
        <v>1064</v>
      </c>
      <c r="I937" s="567" t="s">
        <v>11</v>
      </c>
      <c r="J937" s="567" t="s">
        <v>253</v>
      </c>
      <c r="K937" s="568">
        <v>14.26</v>
      </c>
      <c r="L937" s="567" t="s">
        <v>254</v>
      </c>
    </row>
    <row r="938" spans="1:12" x14ac:dyDescent="0.35">
      <c r="A938" s="567" t="s">
        <v>440</v>
      </c>
      <c r="B938" s="567" t="s">
        <v>441</v>
      </c>
      <c r="C938" s="567" t="s">
        <v>724</v>
      </c>
      <c r="D938" s="567" t="s">
        <v>11755</v>
      </c>
      <c r="E938" s="568" t="s">
        <v>25</v>
      </c>
      <c r="F938" s="567" t="s">
        <v>25</v>
      </c>
      <c r="G938" s="567">
        <v>91391</v>
      </c>
      <c r="H938" s="567" t="s">
        <v>1065</v>
      </c>
      <c r="I938" s="567" t="s">
        <v>11</v>
      </c>
      <c r="J938" s="567" t="s">
        <v>253</v>
      </c>
      <c r="K938" s="568">
        <v>2.99</v>
      </c>
      <c r="L938" s="567" t="s">
        <v>254</v>
      </c>
    </row>
    <row r="939" spans="1:12" x14ac:dyDescent="0.35">
      <c r="A939" s="567" t="s">
        <v>440</v>
      </c>
      <c r="B939" s="567" t="s">
        <v>441</v>
      </c>
      <c r="C939" s="567" t="s">
        <v>724</v>
      </c>
      <c r="D939" s="567" t="s">
        <v>11755</v>
      </c>
      <c r="E939" s="568" t="s">
        <v>25</v>
      </c>
      <c r="F939" s="567" t="s">
        <v>25</v>
      </c>
      <c r="G939" s="567">
        <v>91392</v>
      </c>
      <c r="H939" s="567" t="s">
        <v>1066</v>
      </c>
      <c r="I939" s="567" t="s">
        <v>11</v>
      </c>
      <c r="J939" s="567" t="s">
        <v>253</v>
      </c>
      <c r="K939" s="568">
        <v>1.1599999999999999</v>
      </c>
      <c r="L939" s="567" t="s">
        <v>254</v>
      </c>
    </row>
    <row r="940" spans="1:12" x14ac:dyDescent="0.35">
      <c r="A940" s="567" t="s">
        <v>440</v>
      </c>
      <c r="B940" s="567" t="s">
        <v>441</v>
      </c>
      <c r="C940" s="567" t="s">
        <v>724</v>
      </c>
      <c r="D940" s="567" t="s">
        <v>11755</v>
      </c>
      <c r="E940" s="568" t="s">
        <v>25</v>
      </c>
      <c r="F940" s="567" t="s">
        <v>25</v>
      </c>
      <c r="G940" s="567">
        <v>91396</v>
      </c>
      <c r="H940" s="567" t="s">
        <v>1067</v>
      </c>
      <c r="I940" s="567" t="s">
        <v>11</v>
      </c>
      <c r="J940" s="567" t="s">
        <v>253</v>
      </c>
      <c r="K940" s="568">
        <v>19.22</v>
      </c>
      <c r="L940" s="567" t="s">
        <v>254</v>
      </c>
    </row>
    <row r="941" spans="1:12" x14ac:dyDescent="0.35">
      <c r="A941" s="567" t="s">
        <v>440</v>
      </c>
      <c r="B941" s="567" t="s">
        <v>441</v>
      </c>
      <c r="C941" s="567" t="s">
        <v>724</v>
      </c>
      <c r="D941" s="567" t="s">
        <v>11755</v>
      </c>
      <c r="E941" s="568" t="s">
        <v>25</v>
      </c>
      <c r="F941" s="567" t="s">
        <v>25</v>
      </c>
      <c r="G941" s="567">
        <v>91397</v>
      </c>
      <c r="H941" s="567" t="s">
        <v>1068</v>
      </c>
      <c r="I941" s="567" t="s">
        <v>11</v>
      </c>
      <c r="J941" s="567" t="s">
        <v>253</v>
      </c>
      <c r="K941" s="568">
        <v>4.0199999999999996</v>
      </c>
      <c r="L941" s="567" t="s">
        <v>254</v>
      </c>
    </row>
    <row r="942" spans="1:12" x14ac:dyDescent="0.35">
      <c r="A942" s="567" t="s">
        <v>440</v>
      </c>
      <c r="B942" s="567" t="s">
        <v>441</v>
      </c>
      <c r="C942" s="567" t="s">
        <v>724</v>
      </c>
      <c r="D942" s="567" t="s">
        <v>11755</v>
      </c>
      <c r="E942" s="568" t="s">
        <v>25</v>
      </c>
      <c r="F942" s="567" t="s">
        <v>25</v>
      </c>
      <c r="G942" s="567">
        <v>91398</v>
      </c>
      <c r="H942" s="567" t="s">
        <v>1069</v>
      </c>
      <c r="I942" s="567" t="s">
        <v>11</v>
      </c>
      <c r="J942" s="567" t="s">
        <v>253</v>
      </c>
      <c r="K942" s="568">
        <v>1.56</v>
      </c>
      <c r="L942" s="567" t="s">
        <v>254</v>
      </c>
    </row>
    <row r="943" spans="1:12" x14ac:dyDescent="0.35">
      <c r="A943" s="567" t="s">
        <v>440</v>
      </c>
      <c r="B943" s="567" t="s">
        <v>441</v>
      </c>
      <c r="C943" s="567" t="s">
        <v>724</v>
      </c>
      <c r="D943" s="567" t="s">
        <v>11755</v>
      </c>
      <c r="E943" s="568" t="s">
        <v>25</v>
      </c>
      <c r="F943" s="567" t="s">
        <v>25</v>
      </c>
      <c r="G943" s="567">
        <v>91402</v>
      </c>
      <c r="H943" s="567" t="s">
        <v>1070</v>
      </c>
      <c r="I943" s="567" t="s">
        <v>11</v>
      </c>
      <c r="J943" s="567" t="s">
        <v>253</v>
      </c>
      <c r="K943" s="568">
        <v>1.32</v>
      </c>
      <c r="L943" s="567" t="s">
        <v>254</v>
      </c>
    </row>
    <row r="944" spans="1:12" x14ac:dyDescent="0.35">
      <c r="A944" s="567" t="s">
        <v>440</v>
      </c>
      <c r="B944" s="567" t="s">
        <v>441</v>
      </c>
      <c r="C944" s="567" t="s">
        <v>724</v>
      </c>
      <c r="D944" s="567" t="s">
        <v>11755</v>
      </c>
      <c r="E944" s="568" t="s">
        <v>25</v>
      </c>
      <c r="F944" s="567" t="s">
        <v>25</v>
      </c>
      <c r="G944" s="567">
        <v>91466</v>
      </c>
      <c r="H944" s="567" t="s">
        <v>1071</v>
      </c>
      <c r="I944" s="567" t="s">
        <v>11</v>
      </c>
      <c r="J944" s="567" t="s">
        <v>253</v>
      </c>
      <c r="K944" s="568">
        <v>1.22</v>
      </c>
      <c r="L944" s="567" t="s">
        <v>254</v>
      </c>
    </row>
    <row r="945" spans="1:12" x14ac:dyDescent="0.35">
      <c r="A945" s="567" t="s">
        <v>440</v>
      </c>
      <c r="B945" s="567" t="s">
        <v>441</v>
      </c>
      <c r="C945" s="567" t="s">
        <v>724</v>
      </c>
      <c r="D945" s="567" t="s">
        <v>11755</v>
      </c>
      <c r="E945" s="568" t="s">
        <v>25</v>
      </c>
      <c r="F945" s="567" t="s">
        <v>25</v>
      </c>
      <c r="G945" s="567">
        <v>91467</v>
      </c>
      <c r="H945" s="567" t="s">
        <v>1072</v>
      </c>
      <c r="I945" s="567" t="s">
        <v>11</v>
      </c>
      <c r="J945" s="567" t="s">
        <v>630</v>
      </c>
      <c r="K945" s="568">
        <v>151.69999999999999</v>
      </c>
      <c r="L945" s="567" t="s">
        <v>254</v>
      </c>
    </row>
    <row r="946" spans="1:12" x14ac:dyDescent="0.35">
      <c r="A946" s="567" t="s">
        <v>440</v>
      </c>
      <c r="B946" s="567" t="s">
        <v>441</v>
      </c>
      <c r="C946" s="567" t="s">
        <v>724</v>
      </c>
      <c r="D946" s="567" t="s">
        <v>11755</v>
      </c>
      <c r="E946" s="568" t="s">
        <v>25</v>
      </c>
      <c r="F946" s="567" t="s">
        <v>25</v>
      </c>
      <c r="G946" s="567">
        <v>91468</v>
      </c>
      <c r="H946" s="567" t="s">
        <v>1073</v>
      </c>
      <c r="I946" s="567" t="s">
        <v>11</v>
      </c>
      <c r="J946" s="567" t="s">
        <v>253</v>
      </c>
      <c r="K946" s="568">
        <v>20.25</v>
      </c>
      <c r="L946" s="567" t="s">
        <v>254</v>
      </c>
    </row>
    <row r="947" spans="1:12" x14ac:dyDescent="0.35">
      <c r="A947" s="567" t="s">
        <v>440</v>
      </c>
      <c r="B947" s="567" t="s">
        <v>441</v>
      </c>
      <c r="C947" s="567" t="s">
        <v>724</v>
      </c>
      <c r="D947" s="567" t="s">
        <v>11755</v>
      </c>
      <c r="E947" s="568" t="s">
        <v>25</v>
      </c>
      <c r="F947" s="567" t="s">
        <v>25</v>
      </c>
      <c r="G947" s="567">
        <v>91469</v>
      </c>
      <c r="H947" s="567" t="s">
        <v>1074</v>
      </c>
      <c r="I947" s="567" t="s">
        <v>11</v>
      </c>
      <c r="J947" s="567" t="s">
        <v>253</v>
      </c>
      <c r="K947" s="568">
        <v>4.37</v>
      </c>
      <c r="L947" s="567" t="s">
        <v>254</v>
      </c>
    </row>
    <row r="948" spans="1:12" x14ac:dyDescent="0.35">
      <c r="A948" s="567" t="s">
        <v>440</v>
      </c>
      <c r="B948" s="567" t="s">
        <v>441</v>
      </c>
      <c r="C948" s="567" t="s">
        <v>724</v>
      </c>
      <c r="D948" s="567" t="s">
        <v>11755</v>
      </c>
      <c r="E948" s="568" t="s">
        <v>25</v>
      </c>
      <c r="F948" s="567" t="s">
        <v>25</v>
      </c>
      <c r="G948" s="567">
        <v>91484</v>
      </c>
      <c r="H948" s="567" t="s">
        <v>1075</v>
      </c>
      <c r="I948" s="567" t="s">
        <v>11</v>
      </c>
      <c r="J948" s="567" t="s">
        <v>253</v>
      </c>
      <c r="K948" s="568">
        <v>1.39</v>
      </c>
      <c r="L948" s="567" t="s">
        <v>254</v>
      </c>
    </row>
    <row r="949" spans="1:12" x14ac:dyDescent="0.35">
      <c r="A949" s="567" t="s">
        <v>440</v>
      </c>
      <c r="B949" s="567" t="s">
        <v>441</v>
      </c>
      <c r="C949" s="567" t="s">
        <v>724</v>
      </c>
      <c r="D949" s="567" t="s">
        <v>11755</v>
      </c>
      <c r="E949" s="568" t="s">
        <v>25</v>
      </c>
      <c r="F949" s="567" t="s">
        <v>25</v>
      </c>
      <c r="G949" s="567">
        <v>91485</v>
      </c>
      <c r="H949" s="567" t="s">
        <v>1076</v>
      </c>
      <c r="I949" s="567" t="s">
        <v>11</v>
      </c>
      <c r="J949" s="567" t="s">
        <v>630</v>
      </c>
      <c r="K949" s="568">
        <v>205.89</v>
      </c>
      <c r="L949" s="567" t="s">
        <v>254</v>
      </c>
    </row>
    <row r="950" spans="1:12" x14ac:dyDescent="0.35">
      <c r="A950" s="567" t="s">
        <v>440</v>
      </c>
      <c r="B950" s="567" t="s">
        <v>441</v>
      </c>
      <c r="C950" s="567" t="s">
        <v>724</v>
      </c>
      <c r="D950" s="567" t="s">
        <v>11755</v>
      </c>
      <c r="E950" s="568" t="s">
        <v>25</v>
      </c>
      <c r="F950" s="567" t="s">
        <v>25</v>
      </c>
      <c r="G950" s="567">
        <v>91529</v>
      </c>
      <c r="H950" s="567" t="s">
        <v>1077</v>
      </c>
      <c r="I950" s="567" t="s">
        <v>11</v>
      </c>
      <c r="J950" s="567" t="s">
        <v>253</v>
      </c>
      <c r="K950" s="568">
        <v>0.71</v>
      </c>
      <c r="L950" s="567" t="s">
        <v>254</v>
      </c>
    </row>
    <row r="951" spans="1:12" x14ac:dyDescent="0.35">
      <c r="A951" s="567" t="s">
        <v>440</v>
      </c>
      <c r="B951" s="567" t="s">
        <v>441</v>
      </c>
      <c r="C951" s="567" t="s">
        <v>724</v>
      </c>
      <c r="D951" s="567" t="s">
        <v>11755</v>
      </c>
      <c r="E951" s="568" t="s">
        <v>25</v>
      </c>
      <c r="F951" s="567" t="s">
        <v>25</v>
      </c>
      <c r="G951" s="567">
        <v>91530</v>
      </c>
      <c r="H951" s="567" t="s">
        <v>1078</v>
      </c>
      <c r="I951" s="567" t="s">
        <v>11</v>
      </c>
      <c r="J951" s="567" t="s">
        <v>253</v>
      </c>
      <c r="K951" s="568">
        <v>0.09</v>
      </c>
      <c r="L951" s="567" t="s">
        <v>254</v>
      </c>
    </row>
    <row r="952" spans="1:12" x14ac:dyDescent="0.35">
      <c r="A952" s="567" t="s">
        <v>440</v>
      </c>
      <c r="B952" s="567" t="s">
        <v>441</v>
      </c>
      <c r="C952" s="567" t="s">
        <v>724</v>
      </c>
      <c r="D952" s="567" t="s">
        <v>11755</v>
      </c>
      <c r="E952" s="568" t="s">
        <v>25</v>
      </c>
      <c r="F952" s="567" t="s">
        <v>25</v>
      </c>
      <c r="G952" s="567">
        <v>91531</v>
      </c>
      <c r="H952" s="567" t="s">
        <v>1079</v>
      </c>
      <c r="I952" s="567" t="s">
        <v>11</v>
      </c>
      <c r="J952" s="567" t="s">
        <v>253</v>
      </c>
      <c r="K952" s="568">
        <v>0.9</v>
      </c>
      <c r="L952" s="567" t="s">
        <v>254</v>
      </c>
    </row>
    <row r="953" spans="1:12" x14ac:dyDescent="0.35">
      <c r="A953" s="567" t="s">
        <v>440</v>
      </c>
      <c r="B953" s="567" t="s">
        <v>441</v>
      </c>
      <c r="C953" s="567" t="s">
        <v>724</v>
      </c>
      <c r="D953" s="567" t="s">
        <v>11755</v>
      </c>
      <c r="E953" s="568" t="s">
        <v>25</v>
      </c>
      <c r="F953" s="567" t="s">
        <v>25</v>
      </c>
      <c r="G953" s="567">
        <v>91532</v>
      </c>
      <c r="H953" s="567" t="s">
        <v>1080</v>
      </c>
      <c r="I953" s="567" t="s">
        <v>11</v>
      </c>
      <c r="J953" s="567" t="s">
        <v>630</v>
      </c>
      <c r="K953" s="568">
        <v>6.88</v>
      </c>
      <c r="L953" s="567" t="s">
        <v>254</v>
      </c>
    </row>
    <row r="954" spans="1:12" x14ac:dyDescent="0.35">
      <c r="A954" s="567" t="s">
        <v>440</v>
      </c>
      <c r="B954" s="567" t="s">
        <v>441</v>
      </c>
      <c r="C954" s="567" t="s">
        <v>724</v>
      </c>
      <c r="D954" s="567" t="s">
        <v>11755</v>
      </c>
      <c r="E954" s="568" t="s">
        <v>25</v>
      </c>
      <c r="F954" s="567" t="s">
        <v>25</v>
      </c>
      <c r="G954" s="567">
        <v>91629</v>
      </c>
      <c r="H954" s="567" t="s">
        <v>1081</v>
      </c>
      <c r="I954" s="567" t="s">
        <v>11</v>
      </c>
      <c r="J954" s="567" t="s">
        <v>253</v>
      </c>
      <c r="K954" s="568">
        <v>13.96</v>
      </c>
      <c r="L954" s="567" t="s">
        <v>254</v>
      </c>
    </row>
    <row r="955" spans="1:12" x14ac:dyDescent="0.35">
      <c r="A955" s="567" t="s">
        <v>440</v>
      </c>
      <c r="B955" s="567" t="s">
        <v>441</v>
      </c>
      <c r="C955" s="567" t="s">
        <v>724</v>
      </c>
      <c r="D955" s="567" t="s">
        <v>11755</v>
      </c>
      <c r="E955" s="568" t="s">
        <v>25</v>
      </c>
      <c r="F955" s="567" t="s">
        <v>25</v>
      </c>
      <c r="G955" s="567">
        <v>91630</v>
      </c>
      <c r="H955" s="567" t="s">
        <v>1082</v>
      </c>
      <c r="I955" s="567" t="s">
        <v>11</v>
      </c>
      <c r="J955" s="567" t="s">
        <v>253</v>
      </c>
      <c r="K955" s="568">
        <v>2.92</v>
      </c>
      <c r="L955" s="567" t="s">
        <v>254</v>
      </c>
    </row>
    <row r="956" spans="1:12" x14ac:dyDescent="0.35">
      <c r="A956" s="567" t="s">
        <v>440</v>
      </c>
      <c r="B956" s="567" t="s">
        <v>441</v>
      </c>
      <c r="C956" s="567" t="s">
        <v>724</v>
      </c>
      <c r="D956" s="567" t="s">
        <v>11755</v>
      </c>
      <c r="E956" s="568" t="s">
        <v>25</v>
      </c>
      <c r="F956" s="567" t="s">
        <v>25</v>
      </c>
      <c r="G956" s="567">
        <v>91631</v>
      </c>
      <c r="H956" s="567" t="s">
        <v>1083</v>
      </c>
      <c r="I956" s="567" t="s">
        <v>11</v>
      </c>
      <c r="J956" s="567" t="s">
        <v>253</v>
      </c>
      <c r="K956" s="568">
        <v>1.1299999999999999</v>
      </c>
      <c r="L956" s="567" t="s">
        <v>254</v>
      </c>
    </row>
    <row r="957" spans="1:12" x14ac:dyDescent="0.35">
      <c r="A957" s="567" t="s">
        <v>440</v>
      </c>
      <c r="B957" s="567" t="s">
        <v>441</v>
      </c>
      <c r="C957" s="567" t="s">
        <v>724</v>
      </c>
      <c r="D957" s="567" t="s">
        <v>11755</v>
      </c>
      <c r="E957" s="568" t="s">
        <v>25</v>
      </c>
      <c r="F957" s="567" t="s">
        <v>25</v>
      </c>
      <c r="G957" s="567">
        <v>91632</v>
      </c>
      <c r="H957" s="567" t="s">
        <v>1084</v>
      </c>
      <c r="I957" s="567" t="s">
        <v>11</v>
      </c>
      <c r="J957" s="567" t="s">
        <v>253</v>
      </c>
      <c r="K957" s="568">
        <v>26.17</v>
      </c>
      <c r="L957" s="567" t="s">
        <v>254</v>
      </c>
    </row>
    <row r="958" spans="1:12" x14ac:dyDescent="0.35">
      <c r="A958" s="567" t="s">
        <v>440</v>
      </c>
      <c r="B958" s="567" t="s">
        <v>441</v>
      </c>
      <c r="C958" s="567" t="s">
        <v>724</v>
      </c>
      <c r="D958" s="567" t="s">
        <v>11755</v>
      </c>
      <c r="E958" s="568" t="s">
        <v>25</v>
      </c>
      <c r="F958" s="567" t="s">
        <v>25</v>
      </c>
      <c r="G958" s="567">
        <v>91633</v>
      </c>
      <c r="H958" s="567" t="s">
        <v>1085</v>
      </c>
      <c r="I958" s="567" t="s">
        <v>11</v>
      </c>
      <c r="J958" s="567" t="s">
        <v>630</v>
      </c>
      <c r="K958" s="568">
        <v>128.4</v>
      </c>
      <c r="L958" s="567" t="s">
        <v>254</v>
      </c>
    </row>
    <row r="959" spans="1:12" x14ac:dyDescent="0.35">
      <c r="A959" s="567" t="s">
        <v>440</v>
      </c>
      <c r="B959" s="567" t="s">
        <v>441</v>
      </c>
      <c r="C959" s="567" t="s">
        <v>724</v>
      </c>
      <c r="D959" s="567" t="s">
        <v>11755</v>
      </c>
      <c r="E959" s="568" t="s">
        <v>25</v>
      </c>
      <c r="F959" s="567" t="s">
        <v>25</v>
      </c>
      <c r="G959" s="567">
        <v>91640</v>
      </c>
      <c r="H959" s="567" t="s">
        <v>1086</v>
      </c>
      <c r="I959" s="567" t="s">
        <v>11</v>
      </c>
      <c r="J959" s="567" t="s">
        <v>253</v>
      </c>
      <c r="K959" s="568">
        <v>31.29</v>
      </c>
      <c r="L959" s="567" t="s">
        <v>254</v>
      </c>
    </row>
    <row r="960" spans="1:12" x14ac:dyDescent="0.35">
      <c r="A960" s="567" t="s">
        <v>440</v>
      </c>
      <c r="B960" s="567" t="s">
        <v>441</v>
      </c>
      <c r="C960" s="567" t="s">
        <v>724</v>
      </c>
      <c r="D960" s="567" t="s">
        <v>11755</v>
      </c>
      <c r="E960" s="568" t="s">
        <v>25</v>
      </c>
      <c r="F960" s="567" t="s">
        <v>25</v>
      </c>
      <c r="G960" s="567">
        <v>91641</v>
      </c>
      <c r="H960" s="567" t="s">
        <v>1087</v>
      </c>
      <c r="I960" s="567" t="s">
        <v>11</v>
      </c>
      <c r="J960" s="567" t="s">
        <v>253</v>
      </c>
      <c r="K960" s="568">
        <v>6.56</v>
      </c>
      <c r="L960" s="567" t="s">
        <v>254</v>
      </c>
    </row>
    <row r="961" spans="1:12" x14ac:dyDescent="0.35">
      <c r="A961" s="567" t="s">
        <v>440</v>
      </c>
      <c r="B961" s="567" t="s">
        <v>441</v>
      </c>
      <c r="C961" s="567" t="s">
        <v>724</v>
      </c>
      <c r="D961" s="567" t="s">
        <v>11755</v>
      </c>
      <c r="E961" s="568" t="s">
        <v>25</v>
      </c>
      <c r="F961" s="567" t="s">
        <v>25</v>
      </c>
      <c r="G961" s="567">
        <v>91642</v>
      </c>
      <c r="H961" s="567" t="s">
        <v>1088</v>
      </c>
      <c r="I961" s="567" t="s">
        <v>11</v>
      </c>
      <c r="J961" s="567" t="s">
        <v>253</v>
      </c>
      <c r="K961" s="568">
        <v>2.54</v>
      </c>
      <c r="L961" s="567" t="s">
        <v>254</v>
      </c>
    </row>
    <row r="962" spans="1:12" x14ac:dyDescent="0.35">
      <c r="A962" s="567" t="s">
        <v>440</v>
      </c>
      <c r="B962" s="567" t="s">
        <v>441</v>
      </c>
      <c r="C962" s="567" t="s">
        <v>724</v>
      </c>
      <c r="D962" s="567" t="s">
        <v>11755</v>
      </c>
      <c r="E962" s="568" t="s">
        <v>25</v>
      </c>
      <c r="F962" s="567" t="s">
        <v>25</v>
      </c>
      <c r="G962" s="567">
        <v>91643</v>
      </c>
      <c r="H962" s="567" t="s">
        <v>1089</v>
      </c>
      <c r="I962" s="567" t="s">
        <v>11</v>
      </c>
      <c r="J962" s="567" t="s">
        <v>253</v>
      </c>
      <c r="K962" s="568">
        <v>58.67</v>
      </c>
      <c r="L962" s="567" t="s">
        <v>254</v>
      </c>
    </row>
    <row r="963" spans="1:12" x14ac:dyDescent="0.35">
      <c r="A963" s="567" t="s">
        <v>440</v>
      </c>
      <c r="B963" s="567" t="s">
        <v>441</v>
      </c>
      <c r="C963" s="567" t="s">
        <v>724</v>
      </c>
      <c r="D963" s="567" t="s">
        <v>11755</v>
      </c>
      <c r="E963" s="568" t="s">
        <v>25</v>
      </c>
      <c r="F963" s="567" t="s">
        <v>25</v>
      </c>
      <c r="G963" s="567">
        <v>91644</v>
      </c>
      <c r="H963" s="567" t="s">
        <v>1090</v>
      </c>
      <c r="I963" s="567" t="s">
        <v>11</v>
      </c>
      <c r="J963" s="567" t="s">
        <v>630</v>
      </c>
      <c r="K963" s="568">
        <v>288.95</v>
      </c>
      <c r="L963" s="567" t="s">
        <v>254</v>
      </c>
    </row>
    <row r="964" spans="1:12" x14ac:dyDescent="0.35">
      <c r="A964" s="567" t="s">
        <v>440</v>
      </c>
      <c r="B964" s="567" t="s">
        <v>441</v>
      </c>
      <c r="C964" s="567" t="s">
        <v>724</v>
      </c>
      <c r="D964" s="567" t="s">
        <v>11755</v>
      </c>
      <c r="E964" s="568" t="s">
        <v>25</v>
      </c>
      <c r="F964" s="567" t="s">
        <v>25</v>
      </c>
      <c r="G964" s="567">
        <v>91688</v>
      </c>
      <c r="H964" s="567" t="s">
        <v>1091</v>
      </c>
      <c r="I964" s="567" t="s">
        <v>11</v>
      </c>
      <c r="J964" s="567" t="s">
        <v>308</v>
      </c>
      <c r="K964" s="568">
        <v>0.11</v>
      </c>
      <c r="L964" s="567" t="s">
        <v>254</v>
      </c>
    </row>
    <row r="965" spans="1:12" x14ac:dyDescent="0.35">
      <c r="A965" s="567" t="s">
        <v>440</v>
      </c>
      <c r="B965" s="567" t="s">
        <v>441</v>
      </c>
      <c r="C965" s="567" t="s">
        <v>724</v>
      </c>
      <c r="D965" s="567" t="s">
        <v>11755</v>
      </c>
      <c r="E965" s="568" t="s">
        <v>25</v>
      </c>
      <c r="F965" s="567" t="s">
        <v>25</v>
      </c>
      <c r="G965" s="567">
        <v>91689</v>
      </c>
      <c r="H965" s="567" t="s">
        <v>1092</v>
      </c>
      <c r="I965" s="567" t="s">
        <v>11</v>
      </c>
      <c r="J965" s="567" t="s">
        <v>308</v>
      </c>
      <c r="K965" s="568">
        <v>0.02</v>
      </c>
      <c r="L965" s="567" t="s">
        <v>254</v>
      </c>
    </row>
    <row r="966" spans="1:12" x14ac:dyDescent="0.35">
      <c r="A966" s="567" t="s">
        <v>440</v>
      </c>
      <c r="B966" s="567" t="s">
        <v>441</v>
      </c>
      <c r="C966" s="567" t="s">
        <v>724</v>
      </c>
      <c r="D966" s="567" t="s">
        <v>11755</v>
      </c>
      <c r="E966" s="568" t="s">
        <v>25</v>
      </c>
      <c r="F966" s="567" t="s">
        <v>25</v>
      </c>
      <c r="G966" s="567">
        <v>91690</v>
      </c>
      <c r="H966" s="567" t="s">
        <v>1093</v>
      </c>
      <c r="I966" s="567" t="s">
        <v>11</v>
      </c>
      <c r="J966" s="567" t="s">
        <v>308</v>
      </c>
      <c r="K966" s="568">
        <v>7.0000000000000007E-2</v>
      </c>
      <c r="L966" s="567" t="s">
        <v>254</v>
      </c>
    </row>
    <row r="967" spans="1:12" x14ac:dyDescent="0.35">
      <c r="A967" s="567" t="s">
        <v>440</v>
      </c>
      <c r="B967" s="567" t="s">
        <v>441</v>
      </c>
      <c r="C967" s="567" t="s">
        <v>724</v>
      </c>
      <c r="D967" s="567" t="s">
        <v>11755</v>
      </c>
      <c r="E967" s="568" t="s">
        <v>25</v>
      </c>
      <c r="F967" s="567" t="s">
        <v>25</v>
      </c>
      <c r="G967" s="567">
        <v>91691</v>
      </c>
      <c r="H967" s="567" t="s">
        <v>1094</v>
      </c>
      <c r="I967" s="567" t="s">
        <v>11</v>
      </c>
      <c r="J967" s="567" t="s">
        <v>308</v>
      </c>
      <c r="K967" s="568">
        <v>2.88</v>
      </c>
      <c r="L967" s="567" t="s">
        <v>254</v>
      </c>
    </row>
    <row r="968" spans="1:12" x14ac:dyDescent="0.35">
      <c r="A968" s="567" t="s">
        <v>440</v>
      </c>
      <c r="B968" s="567" t="s">
        <v>441</v>
      </c>
      <c r="C968" s="567" t="s">
        <v>724</v>
      </c>
      <c r="D968" s="567" t="s">
        <v>11755</v>
      </c>
      <c r="E968" s="568" t="s">
        <v>25</v>
      </c>
      <c r="F968" s="567" t="s">
        <v>25</v>
      </c>
      <c r="G968" s="567">
        <v>92040</v>
      </c>
      <c r="H968" s="567" t="s">
        <v>1095</v>
      </c>
      <c r="I968" s="567" t="s">
        <v>11</v>
      </c>
      <c r="J968" s="567" t="s">
        <v>253</v>
      </c>
      <c r="K968" s="568">
        <v>5.9</v>
      </c>
      <c r="L968" s="567" t="s">
        <v>254</v>
      </c>
    </row>
    <row r="969" spans="1:12" x14ac:dyDescent="0.35">
      <c r="A969" s="567" t="s">
        <v>440</v>
      </c>
      <c r="B969" s="567" t="s">
        <v>441</v>
      </c>
      <c r="C969" s="567" t="s">
        <v>724</v>
      </c>
      <c r="D969" s="567" t="s">
        <v>11755</v>
      </c>
      <c r="E969" s="568" t="s">
        <v>25</v>
      </c>
      <c r="F969" s="567" t="s">
        <v>25</v>
      </c>
      <c r="G969" s="567">
        <v>92041</v>
      </c>
      <c r="H969" s="567" t="s">
        <v>1096</v>
      </c>
      <c r="I969" s="567" t="s">
        <v>11</v>
      </c>
      <c r="J969" s="567" t="s">
        <v>253</v>
      </c>
      <c r="K969" s="568">
        <v>0.62</v>
      </c>
      <c r="L969" s="567" t="s">
        <v>254</v>
      </c>
    </row>
    <row r="970" spans="1:12" x14ac:dyDescent="0.35">
      <c r="A970" s="567" t="s">
        <v>440</v>
      </c>
      <c r="B970" s="567" t="s">
        <v>441</v>
      </c>
      <c r="C970" s="567" t="s">
        <v>724</v>
      </c>
      <c r="D970" s="567" t="s">
        <v>11755</v>
      </c>
      <c r="E970" s="568" t="s">
        <v>25</v>
      </c>
      <c r="F970" s="567" t="s">
        <v>25</v>
      </c>
      <c r="G970" s="567">
        <v>92042</v>
      </c>
      <c r="H970" s="567" t="s">
        <v>1097</v>
      </c>
      <c r="I970" s="567" t="s">
        <v>11</v>
      </c>
      <c r="J970" s="567" t="s">
        <v>253</v>
      </c>
      <c r="K970" s="568">
        <v>4.92</v>
      </c>
      <c r="L970" s="567" t="s">
        <v>254</v>
      </c>
    </row>
    <row r="971" spans="1:12" x14ac:dyDescent="0.35">
      <c r="A971" s="567" t="s">
        <v>440</v>
      </c>
      <c r="B971" s="567" t="s">
        <v>441</v>
      </c>
      <c r="C971" s="567" t="s">
        <v>724</v>
      </c>
      <c r="D971" s="567" t="s">
        <v>11755</v>
      </c>
      <c r="E971" s="568" t="s">
        <v>25</v>
      </c>
      <c r="F971" s="567" t="s">
        <v>25</v>
      </c>
      <c r="G971" s="567">
        <v>92101</v>
      </c>
      <c r="H971" s="567" t="s">
        <v>1098</v>
      </c>
      <c r="I971" s="567" t="s">
        <v>11</v>
      </c>
      <c r="J971" s="567" t="s">
        <v>253</v>
      </c>
      <c r="K971" s="568">
        <v>21.85</v>
      </c>
      <c r="L971" s="567" t="s">
        <v>254</v>
      </c>
    </row>
    <row r="972" spans="1:12" x14ac:dyDescent="0.35">
      <c r="A972" s="567" t="s">
        <v>440</v>
      </c>
      <c r="B972" s="567" t="s">
        <v>441</v>
      </c>
      <c r="C972" s="567" t="s">
        <v>724</v>
      </c>
      <c r="D972" s="567" t="s">
        <v>11755</v>
      </c>
      <c r="E972" s="568" t="s">
        <v>25</v>
      </c>
      <c r="F972" s="567" t="s">
        <v>25</v>
      </c>
      <c r="G972" s="567">
        <v>92102</v>
      </c>
      <c r="H972" s="567" t="s">
        <v>1099</v>
      </c>
      <c r="I972" s="567" t="s">
        <v>11</v>
      </c>
      <c r="J972" s="567" t="s">
        <v>253</v>
      </c>
      <c r="K972" s="568">
        <v>4.58</v>
      </c>
      <c r="L972" s="567" t="s">
        <v>254</v>
      </c>
    </row>
    <row r="973" spans="1:12" x14ac:dyDescent="0.35">
      <c r="A973" s="567" t="s">
        <v>440</v>
      </c>
      <c r="B973" s="567" t="s">
        <v>441</v>
      </c>
      <c r="C973" s="567" t="s">
        <v>724</v>
      </c>
      <c r="D973" s="567" t="s">
        <v>11755</v>
      </c>
      <c r="E973" s="568" t="s">
        <v>25</v>
      </c>
      <c r="F973" s="567" t="s">
        <v>25</v>
      </c>
      <c r="G973" s="567">
        <v>92103</v>
      </c>
      <c r="H973" s="567" t="s">
        <v>1100</v>
      </c>
      <c r="I973" s="567" t="s">
        <v>11</v>
      </c>
      <c r="J973" s="567" t="s">
        <v>253</v>
      </c>
      <c r="K973" s="568">
        <v>1.77</v>
      </c>
      <c r="L973" s="567" t="s">
        <v>254</v>
      </c>
    </row>
    <row r="974" spans="1:12" x14ac:dyDescent="0.35">
      <c r="A974" s="567" t="s">
        <v>440</v>
      </c>
      <c r="B974" s="567" t="s">
        <v>441</v>
      </c>
      <c r="C974" s="567" t="s">
        <v>724</v>
      </c>
      <c r="D974" s="567" t="s">
        <v>11755</v>
      </c>
      <c r="E974" s="568" t="s">
        <v>25</v>
      </c>
      <c r="F974" s="567" t="s">
        <v>25</v>
      </c>
      <c r="G974" s="567">
        <v>92104</v>
      </c>
      <c r="H974" s="567" t="s">
        <v>1101</v>
      </c>
      <c r="I974" s="567" t="s">
        <v>11</v>
      </c>
      <c r="J974" s="567" t="s">
        <v>253</v>
      </c>
      <c r="K974" s="568">
        <v>40.97</v>
      </c>
      <c r="L974" s="567" t="s">
        <v>254</v>
      </c>
    </row>
    <row r="975" spans="1:12" x14ac:dyDescent="0.35">
      <c r="A975" s="567" t="s">
        <v>440</v>
      </c>
      <c r="B975" s="567" t="s">
        <v>441</v>
      </c>
      <c r="C975" s="567" t="s">
        <v>724</v>
      </c>
      <c r="D975" s="567" t="s">
        <v>11755</v>
      </c>
      <c r="E975" s="568" t="s">
        <v>25</v>
      </c>
      <c r="F975" s="567" t="s">
        <v>25</v>
      </c>
      <c r="G975" s="567">
        <v>92105</v>
      </c>
      <c r="H975" s="567" t="s">
        <v>1102</v>
      </c>
      <c r="I975" s="567" t="s">
        <v>11</v>
      </c>
      <c r="J975" s="567" t="s">
        <v>630</v>
      </c>
      <c r="K975" s="568">
        <v>184.59</v>
      </c>
      <c r="L975" s="567" t="s">
        <v>254</v>
      </c>
    </row>
    <row r="976" spans="1:12" x14ac:dyDescent="0.35">
      <c r="A976" s="567" t="s">
        <v>440</v>
      </c>
      <c r="B976" s="567" t="s">
        <v>441</v>
      </c>
      <c r="C976" s="567" t="s">
        <v>724</v>
      </c>
      <c r="D976" s="567" t="s">
        <v>11755</v>
      </c>
      <c r="E976" s="568" t="s">
        <v>25</v>
      </c>
      <c r="F976" s="567" t="s">
        <v>25</v>
      </c>
      <c r="G976" s="567">
        <v>92108</v>
      </c>
      <c r="H976" s="567" t="s">
        <v>1103</v>
      </c>
      <c r="I976" s="567" t="s">
        <v>11</v>
      </c>
      <c r="J976" s="567" t="s">
        <v>308</v>
      </c>
      <c r="K976" s="568">
        <v>0.97</v>
      </c>
      <c r="L976" s="567" t="s">
        <v>254</v>
      </c>
    </row>
    <row r="977" spans="1:12" x14ac:dyDescent="0.35">
      <c r="A977" s="567" t="s">
        <v>440</v>
      </c>
      <c r="B977" s="567" t="s">
        <v>441</v>
      </c>
      <c r="C977" s="567" t="s">
        <v>724</v>
      </c>
      <c r="D977" s="567" t="s">
        <v>11755</v>
      </c>
      <c r="E977" s="568" t="s">
        <v>25</v>
      </c>
      <c r="F977" s="567" t="s">
        <v>25</v>
      </c>
      <c r="G977" s="567">
        <v>92109</v>
      </c>
      <c r="H977" s="567" t="s">
        <v>1104</v>
      </c>
      <c r="I977" s="567" t="s">
        <v>11</v>
      </c>
      <c r="J977" s="567" t="s">
        <v>308</v>
      </c>
      <c r="K977" s="568">
        <v>0.11</v>
      </c>
      <c r="L977" s="567" t="s">
        <v>254</v>
      </c>
    </row>
    <row r="978" spans="1:12" x14ac:dyDescent="0.35">
      <c r="A978" s="567" t="s">
        <v>440</v>
      </c>
      <c r="B978" s="567" t="s">
        <v>441</v>
      </c>
      <c r="C978" s="567" t="s">
        <v>724</v>
      </c>
      <c r="D978" s="567" t="s">
        <v>11755</v>
      </c>
      <c r="E978" s="568" t="s">
        <v>25</v>
      </c>
      <c r="F978" s="567" t="s">
        <v>25</v>
      </c>
      <c r="G978" s="567">
        <v>92110</v>
      </c>
      <c r="H978" s="567" t="s">
        <v>1105</v>
      </c>
      <c r="I978" s="567" t="s">
        <v>11</v>
      </c>
      <c r="J978" s="567" t="s">
        <v>308</v>
      </c>
      <c r="K978" s="568">
        <v>0.75</v>
      </c>
      <c r="L978" s="567" t="s">
        <v>254</v>
      </c>
    </row>
    <row r="979" spans="1:12" x14ac:dyDescent="0.35">
      <c r="A979" s="567" t="s">
        <v>440</v>
      </c>
      <c r="B979" s="567" t="s">
        <v>441</v>
      </c>
      <c r="C979" s="567" t="s">
        <v>724</v>
      </c>
      <c r="D979" s="567" t="s">
        <v>11755</v>
      </c>
      <c r="E979" s="568" t="s">
        <v>25</v>
      </c>
      <c r="F979" s="567" t="s">
        <v>25</v>
      </c>
      <c r="G979" s="567">
        <v>92111</v>
      </c>
      <c r="H979" s="567" t="s">
        <v>1106</v>
      </c>
      <c r="I979" s="567" t="s">
        <v>11</v>
      </c>
      <c r="J979" s="567" t="s">
        <v>308</v>
      </c>
      <c r="K979" s="568">
        <v>1.1299999999999999</v>
      </c>
      <c r="L979" s="567" t="s">
        <v>254</v>
      </c>
    </row>
    <row r="980" spans="1:12" x14ac:dyDescent="0.35">
      <c r="A980" s="567" t="s">
        <v>440</v>
      </c>
      <c r="B980" s="567" t="s">
        <v>441</v>
      </c>
      <c r="C980" s="567" t="s">
        <v>724</v>
      </c>
      <c r="D980" s="567" t="s">
        <v>11755</v>
      </c>
      <c r="E980" s="568" t="s">
        <v>25</v>
      </c>
      <c r="F980" s="567" t="s">
        <v>25</v>
      </c>
      <c r="G980" s="567">
        <v>92114</v>
      </c>
      <c r="H980" s="567" t="s">
        <v>1107</v>
      </c>
      <c r="I980" s="567" t="s">
        <v>11</v>
      </c>
      <c r="J980" s="567" t="s">
        <v>308</v>
      </c>
      <c r="K980" s="568">
        <v>0.1</v>
      </c>
      <c r="L980" s="567" t="s">
        <v>254</v>
      </c>
    </row>
    <row r="981" spans="1:12" x14ac:dyDescent="0.35">
      <c r="A981" s="567" t="s">
        <v>440</v>
      </c>
      <c r="B981" s="567" t="s">
        <v>441</v>
      </c>
      <c r="C981" s="567" t="s">
        <v>724</v>
      </c>
      <c r="D981" s="567" t="s">
        <v>11755</v>
      </c>
      <c r="E981" s="568" t="s">
        <v>25</v>
      </c>
      <c r="F981" s="567" t="s">
        <v>25</v>
      </c>
      <c r="G981" s="567">
        <v>92115</v>
      </c>
      <c r="H981" s="567" t="s">
        <v>1108</v>
      </c>
      <c r="I981" s="567" t="s">
        <v>11</v>
      </c>
      <c r="J981" s="567" t="s">
        <v>308</v>
      </c>
      <c r="K981" s="568">
        <v>0.01</v>
      </c>
      <c r="L981" s="567" t="s">
        <v>254</v>
      </c>
    </row>
    <row r="982" spans="1:12" x14ac:dyDescent="0.35">
      <c r="A982" s="567" t="s">
        <v>440</v>
      </c>
      <c r="B982" s="567" t="s">
        <v>441</v>
      </c>
      <c r="C982" s="567" t="s">
        <v>724</v>
      </c>
      <c r="D982" s="567" t="s">
        <v>11755</v>
      </c>
      <c r="E982" s="568" t="s">
        <v>25</v>
      </c>
      <c r="F982" s="567" t="s">
        <v>25</v>
      </c>
      <c r="G982" s="567">
        <v>92116</v>
      </c>
      <c r="H982" s="567" t="s">
        <v>1109</v>
      </c>
      <c r="I982" s="567" t="s">
        <v>11</v>
      </c>
      <c r="J982" s="567" t="s">
        <v>308</v>
      </c>
      <c r="K982" s="568">
        <v>0.13</v>
      </c>
      <c r="L982" s="567" t="s">
        <v>254</v>
      </c>
    </row>
    <row r="983" spans="1:12" x14ac:dyDescent="0.35">
      <c r="A983" s="567" t="s">
        <v>440</v>
      </c>
      <c r="B983" s="567" t="s">
        <v>441</v>
      </c>
      <c r="C983" s="567" t="s">
        <v>724</v>
      </c>
      <c r="D983" s="567" t="s">
        <v>11755</v>
      </c>
      <c r="E983" s="568" t="s">
        <v>25</v>
      </c>
      <c r="F983" s="567" t="s">
        <v>25</v>
      </c>
      <c r="G983" s="567">
        <v>92133</v>
      </c>
      <c r="H983" s="567" t="s">
        <v>1110</v>
      </c>
      <c r="I983" s="567" t="s">
        <v>11</v>
      </c>
      <c r="J983" s="567" t="s">
        <v>630</v>
      </c>
      <c r="K983" s="568">
        <v>11.15</v>
      </c>
      <c r="L983" s="567" t="s">
        <v>254</v>
      </c>
    </row>
    <row r="984" spans="1:12" x14ac:dyDescent="0.35">
      <c r="A984" s="567" t="s">
        <v>440</v>
      </c>
      <c r="B984" s="567" t="s">
        <v>441</v>
      </c>
      <c r="C984" s="567" t="s">
        <v>724</v>
      </c>
      <c r="D984" s="567" t="s">
        <v>11755</v>
      </c>
      <c r="E984" s="568" t="s">
        <v>25</v>
      </c>
      <c r="F984" s="567" t="s">
        <v>25</v>
      </c>
      <c r="G984" s="567">
        <v>92134</v>
      </c>
      <c r="H984" s="567" t="s">
        <v>1111</v>
      </c>
      <c r="I984" s="567" t="s">
        <v>11</v>
      </c>
      <c r="J984" s="567" t="s">
        <v>630</v>
      </c>
      <c r="K984" s="568">
        <v>1.76</v>
      </c>
      <c r="L984" s="567" t="s">
        <v>254</v>
      </c>
    </row>
    <row r="985" spans="1:12" x14ac:dyDescent="0.35">
      <c r="A985" s="567" t="s">
        <v>440</v>
      </c>
      <c r="B985" s="567" t="s">
        <v>441</v>
      </c>
      <c r="C985" s="567" t="s">
        <v>724</v>
      </c>
      <c r="D985" s="567" t="s">
        <v>11755</v>
      </c>
      <c r="E985" s="568" t="s">
        <v>25</v>
      </c>
      <c r="F985" s="567" t="s">
        <v>25</v>
      </c>
      <c r="G985" s="567">
        <v>92135</v>
      </c>
      <c r="H985" s="567" t="s">
        <v>1112</v>
      </c>
      <c r="I985" s="567" t="s">
        <v>11</v>
      </c>
      <c r="J985" s="567" t="s">
        <v>630</v>
      </c>
      <c r="K985" s="568">
        <v>0.69</v>
      </c>
      <c r="L985" s="567" t="s">
        <v>254</v>
      </c>
    </row>
    <row r="986" spans="1:12" x14ac:dyDescent="0.35">
      <c r="A986" s="567" t="s">
        <v>440</v>
      </c>
      <c r="B986" s="567" t="s">
        <v>441</v>
      </c>
      <c r="C986" s="567" t="s">
        <v>724</v>
      </c>
      <c r="D986" s="567" t="s">
        <v>11755</v>
      </c>
      <c r="E986" s="568" t="s">
        <v>25</v>
      </c>
      <c r="F986" s="567" t="s">
        <v>25</v>
      </c>
      <c r="G986" s="567">
        <v>92136</v>
      </c>
      <c r="H986" s="567" t="s">
        <v>1113</v>
      </c>
      <c r="I986" s="567" t="s">
        <v>11</v>
      </c>
      <c r="J986" s="567" t="s">
        <v>630</v>
      </c>
      <c r="K986" s="568">
        <v>13.94</v>
      </c>
      <c r="L986" s="567" t="s">
        <v>254</v>
      </c>
    </row>
    <row r="987" spans="1:12" x14ac:dyDescent="0.35">
      <c r="A987" s="567" t="s">
        <v>440</v>
      </c>
      <c r="B987" s="567" t="s">
        <v>441</v>
      </c>
      <c r="C987" s="567" t="s">
        <v>724</v>
      </c>
      <c r="D987" s="567" t="s">
        <v>11755</v>
      </c>
      <c r="E987" s="568" t="s">
        <v>25</v>
      </c>
      <c r="F987" s="567" t="s">
        <v>25</v>
      </c>
      <c r="G987" s="567">
        <v>92137</v>
      </c>
      <c r="H987" s="567" t="s">
        <v>1114</v>
      </c>
      <c r="I987" s="567" t="s">
        <v>11</v>
      </c>
      <c r="J987" s="567" t="s">
        <v>630</v>
      </c>
      <c r="K987" s="568">
        <v>37.99</v>
      </c>
      <c r="L987" s="567" t="s">
        <v>254</v>
      </c>
    </row>
    <row r="988" spans="1:12" x14ac:dyDescent="0.35">
      <c r="A988" s="567" t="s">
        <v>440</v>
      </c>
      <c r="B988" s="567" t="s">
        <v>441</v>
      </c>
      <c r="C988" s="567" t="s">
        <v>724</v>
      </c>
      <c r="D988" s="567" t="s">
        <v>11755</v>
      </c>
      <c r="E988" s="568" t="s">
        <v>25</v>
      </c>
      <c r="F988" s="567" t="s">
        <v>25</v>
      </c>
      <c r="G988" s="567">
        <v>92140</v>
      </c>
      <c r="H988" s="567" t="s">
        <v>1115</v>
      </c>
      <c r="I988" s="567" t="s">
        <v>11</v>
      </c>
      <c r="J988" s="567" t="s">
        <v>308</v>
      </c>
      <c r="K988" s="568">
        <v>3.4</v>
      </c>
      <c r="L988" s="567" t="s">
        <v>254</v>
      </c>
    </row>
    <row r="989" spans="1:12" x14ac:dyDescent="0.35">
      <c r="A989" s="567" t="s">
        <v>440</v>
      </c>
      <c r="B989" s="567" t="s">
        <v>441</v>
      </c>
      <c r="C989" s="567" t="s">
        <v>724</v>
      </c>
      <c r="D989" s="567" t="s">
        <v>11755</v>
      </c>
      <c r="E989" s="568" t="s">
        <v>25</v>
      </c>
      <c r="F989" s="567" t="s">
        <v>25</v>
      </c>
      <c r="G989" s="567">
        <v>92141</v>
      </c>
      <c r="H989" s="567" t="s">
        <v>1116</v>
      </c>
      <c r="I989" s="567" t="s">
        <v>11</v>
      </c>
      <c r="J989" s="567" t="s">
        <v>308</v>
      </c>
      <c r="K989" s="568">
        <v>0.53</v>
      </c>
      <c r="L989" s="567" t="s">
        <v>254</v>
      </c>
    </row>
    <row r="990" spans="1:12" x14ac:dyDescent="0.35">
      <c r="A990" s="567" t="s">
        <v>440</v>
      </c>
      <c r="B990" s="567" t="s">
        <v>441</v>
      </c>
      <c r="C990" s="567" t="s">
        <v>724</v>
      </c>
      <c r="D990" s="567" t="s">
        <v>11755</v>
      </c>
      <c r="E990" s="568" t="s">
        <v>25</v>
      </c>
      <c r="F990" s="567" t="s">
        <v>25</v>
      </c>
      <c r="G990" s="567">
        <v>92142</v>
      </c>
      <c r="H990" s="567" t="s">
        <v>1117</v>
      </c>
      <c r="I990" s="567" t="s">
        <v>11</v>
      </c>
      <c r="J990" s="567" t="s">
        <v>308</v>
      </c>
      <c r="K990" s="568">
        <v>0.21</v>
      </c>
      <c r="L990" s="567" t="s">
        <v>254</v>
      </c>
    </row>
    <row r="991" spans="1:12" x14ac:dyDescent="0.35">
      <c r="A991" s="567" t="s">
        <v>440</v>
      </c>
      <c r="B991" s="567" t="s">
        <v>441</v>
      </c>
      <c r="C991" s="567" t="s">
        <v>724</v>
      </c>
      <c r="D991" s="567" t="s">
        <v>11755</v>
      </c>
      <c r="E991" s="568" t="s">
        <v>25</v>
      </c>
      <c r="F991" s="567" t="s">
        <v>25</v>
      </c>
      <c r="G991" s="567">
        <v>92143</v>
      </c>
      <c r="H991" s="567" t="s">
        <v>1118</v>
      </c>
      <c r="I991" s="567" t="s">
        <v>11</v>
      </c>
      <c r="J991" s="567" t="s">
        <v>308</v>
      </c>
      <c r="K991" s="568">
        <v>4.25</v>
      </c>
      <c r="L991" s="567" t="s">
        <v>254</v>
      </c>
    </row>
    <row r="992" spans="1:12" x14ac:dyDescent="0.35">
      <c r="A992" s="567" t="s">
        <v>440</v>
      </c>
      <c r="B992" s="567" t="s">
        <v>441</v>
      </c>
      <c r="C992" s="567" t="s">
        <v>724</v>
      </c>
      <c r="D992" s="567" t="s">
        <v>11755</v>
      </c>
      <c r="E992" s="568" t="s">
        <v>25</v>
      </c>
      <c r="F992" s="567" t="s">
        <v>25</v>
      </c>
      <c r="G992" s="567">
        <v>92144</v>
      </c>
      <c r="H992" s="567" t="s">
        <v>1119</v>
      </c>
      <c r="I992" s="567" t="s">
        <v>11</v>
      </c>
      <c r="J992" s="567" t="s">
        <v>630</v>
      </c>
      <c r="K992" s="568">
        <v>44.68</v>
      </c>
      <c r="L992" s="567" t="s">
        <v>254</v>
      </c>
    </row>
    <row r="993" spans="1:12" x14ac:dyDescent="0.35">
      <c r="A993" s="567" t="s">
        <v>440</v>
      </c>
      <c r="B993" s="567" t="s">
        <v>441</v>
      </c>
      <c r="C993" s="567" t="s">
        <v>724</v>
      </c>
      <c r="D993" s="567" t="s">
        <v>11755</v>
      </c>
      <c r="E993" s="568" t="s">
        <v>25</v>
      </c>
      <c r="F993" s="567" t="s">
        <v>25</v>
      </c>
      <c r="G993" s="567">
        <v>92237</v>
      </c>
      <c r="H993" s="567" t="s">
        <v>1120</v>
      </c>
      <c r="I993" s="567" t="s">
        <v>11</v>
      </c>
      <c r="J993" s="567" t="s">
        <v>253</v>
      </c>
      <c r="K993" s="568">
        <v>22.91</v>
      </c>
      <c r="L993" s="567" t="s">
        <v>254</v>
      </c>
    </row>
    <row r="994" spans="1:12" x14ac:dyDescent="0.35">
      <c r="A994" s="567" t="s">
        <v>440</v>
      </c>
      <c r="B994" s="567" t="s">
        <v>441</v>
      </c>
      <c r="C994" s="567" t="s">
        <v>724</v>
      </c>
      <c r="D994" s="567" t="s">
        <v>11755</v>
      </c>
      <c r="E994" s="568" t="s">
        <v>25</v>
      </c>
      <c r="F994" s="567" t="s">
        <v>25</v>
      </c>
      <c r="G994" s="567">
        <v>92238</v>
      </c>
      <c r="H994" s="567" t="s">
        <v>1121</v>
      </c>
      <c r="I994" s="567" t="s">
        <v>11</v>
      </c>
      <c r="J994" s="567" t="s">
        <v>253</v>
      </c>
      <c r="K994" s="568">
        <v>4.8</v>
      </c>
      <c r="L994" s="567" t="s">
        <v>254</v>
      </c>
    </row>
    <row r="995" spans="1:12" x14ac:dyDescent="0.35">
      <c r="A995" s="567" t="s">
        <v>440</v>
      </c>
      <c r="B995" s="567" t="s">
        <v>441</v>
      </c>
      <c r="C995" s="567" t="s">
        <v>724</v>
      </c>
      <c r="D995" s="567" t="s">
        <v>11755</v>
      </c>
      <c r="E995" s="568" t="s">
        <v>25</v>
      </c>
      <c r="F995" s="567" t="s">
        <v>25</v>
      </c>
      <c r="G995" s="567">
        <v>92239</v>
      </c>
      <c r="H995" s="567" t="s">
        <v>1122</v>
      </c>
      <c r="I995" s="567" t="s">
        <v>11</v>
      </c>
      <c r="J995" s="567" t="s">
        <v>253</v>
      </c>
      <c r="K995" s="568">
        <v>1.86</v>
      </c>
      <c r="L995" s="567" t="s">
        <v>254</v>
      </c>
    </row>
    <row r="996" spans="1:12" x14ac:dyDescent="0.35">
      <c r="A996" s="567" t="s">
        <v>440</v>
      </c>
      <c r="B996" s="567" t="s">
        <v>441</v>
      </c>
      <c r="C996" s="567" t="s">
        <v>724</v>
      </c>
      <c r="D996" s="567" t="s">
        <v>11755</v>
      </c>
      <c r="E996" s="568" t="s">
        <v>25</v>
      </c>
      <c r="F996" s="567" t="s">
        <v>25</v>
      </c>
      <c r="G996" s="567">
        <v>92240</v>
      </c>
      <c r="H996" s="567" t="s">
        <v>1123</v>
      </c>
      <c r="I996" s="567" t="s">
        <v>11</v>
      </c>
      <c r="J996" s="567" t="s">
        <v>253</v>
      </c>
      <c r="K996" s="568">
        <v>42.95</v>
      </c>
      <c r="L996" s="567" t="s">
        <v>254</v>
      </c>
    </row>
    <row r="997" spans="1:12" x14ac:dyDescent="0.35">
      <c r="A997" s="567" t="s">
        <v>440</v>
      </c>
      <c r="B997" s="567" t="s">
        <v>441</v>
      </c>
      <c r="C997" s="567" t="s">
        <v>724</v>
      </c>
      <c r="D997" s="567" t="s">
        <v>11755</v>
      </c>
      <c r="E997" s="568" t="s">
        <v>25</v>
      </c>
      <c r="F997" s="567" t="s">
        <v>25</v>
      </c>
      <c r="G997" s="567">
        <v>92241</v>
      </c>
      <c r="H997" s="567" t="s">
        <v>1124</v>
      </c>
      <c r="I997" s="567" t="s">
        <v>11</v>
      </c>
      <c r="J997" s="567" t="s">
        <v>630</v>
      </c>
      <c r="K997" s="568">
        <v>264.89999999999998</v>
      </c>
      <c r="L997" s="567" t="s">
        <v>254</v>
      </c>
    </row>
    <row r="998" spans="1:12" x14ac:dyDescent="0.35">
      <c r="A998" s="567" t="s">
        <v>440</v>
      </c>
      <c r="B998" s="567" t="s">
        <v>441</v>
      </c>
      <c r="C998" s="567" t="s">
        <v>724</v>
      </c>
      <c r="D998" s="567" t="s">
        <v>11755</v>
      </c>
      <c r="E998" s="568" t="s">
        <v>25</v>
      </c>
      <c r="F998" s="567" t="s">
        <v>25</v>
      </c>
      <c r="G998" s="567">
        <v>92712</v>
      </c>
      <c r="H998" s="567" t="s">
        <v>1125</v>
      </c>
      <c r="I998" s="567" t="s">
        <v>11</v>
      </c>
      <c r="J998" s="567" t="s">
        <v>308</v>
      </c>
      <c r="K998" s="568">
        <v>0.28999999999999998</v>
      </c>
      <c r="L998" s="567" t="s">
        <v>254</v>
      </c>
    </row>
    <row r="999" spans="1:12" x14ac:dyDescent="0.35">
      <c r="A999" s="567" t="s">
        <v>440</v>
      </c>
      <c r="B999" s="567" t="s">
        <v>441</v>
      </c>
      <c r="C999" s="567" t="s">
        <v>724</v>
      </c>
      <c r="D999" s="567" t="s">
        <v>11755</v>
      </c>
      <c r="E999" s="568" t="s">
        <v>25</v>
      </c>
      <c r="F999" s="567" t="s">
        <v>25</v>
      </c>
      <c r="G999" s="567">
        <v>92713</v>
      </c>
      <c r="H999" s="567" t="s">
        <v>1126</v>
      </c>
      <c r="I999" s="567" t="s">
        <v>11</v>
      </c>
      <c r="J999" s="567" t="s">
        <v>308</v>
      </c>
      <c r="K999" s="568">
        <v>0.03</v>
      </c>
      <c r="L999" s="567" t="s">
        <v>254</v>
      </c>
    </row>
    <row r="1000" spans="1:12" x14ac:dyDescent="0.35">
      <c r="A1000" s="567" t="s">
        <v>440</v>
      </c>
      <c r="B1000" s="567" t="s">
        <v>441</v>
      </c>
      <c r="C1000" s="567" t="s">
        <v>724</v>
      </c>
      <c r="D1000" s="567" t="s">
        <v>11755</v>
      </c>
      <c r="E1000" s="568" t="s">
        <v>25</v>
      </c>
      <c r="F1000" s="567" t="s">
        <v>25</v>
      </c>
      <c r="G1000" s="567">
        <v>92714</v>
      </c>
      <c r="H1000" s="567" t="s">
        <v>1127</v>
      </c>
      <c r="I1000" s="567" t="s">
        <v>11</v>
      </c>
      <c r="J1000" s="567" t="s">
        <v>308</v>
      </c>
      <c r="K1000" s="568">
        <v>0.37</v>
      </c>
      <c r="L1000" s="567" t="s">
        <v>254</v>
      </c>
    </row>
    <row r="1001" spans="1:12" x14ac:dyDescent="0.35">
      <c r="A1001" s="567" t="s">
        <v>440</v>
      </c>
      <c r="B1001" s="567" t="s">
        <v>441</v>
      </c>
      <c r="C1001" s="567" t="s">
        <v>724</v>
      </c>
      <c r="D1001" s="567" t="s">
        <v>11755</v>
      </c>
      <c r="E1001" s="568" t="s">
        <v>25</v>
      </c>
      <c r="F1001" s="567" t="s">
        <v>25</v>
      </c>
      <c r="G1001" s="567">
        <v>92715</v>
      </c>
      <c r="H1001" s="567" t="s">
        <v>1128</v>
      </c>
      <c r="I1001" s="567" t="s">
        <v>11</v>
      </c>
      <c r="J1001" s="567" t="s">
        <v>308</v>
      </c>
      <c r="K1001" s="568">
        <v>26.01</v>
      </c>
      <c r="L1001" s="567" t="s">
        <v>254</v>
      </c>
    </row>
    <row r="1002" spans="1:12" x14ac:dyDescent="0.35">
      <c r="A1002" s="567" t="s">
        <v>440</v>
      </c>
      <c r="B1002" s="567" t="s">
        <v>441</v>
      </c>
      <c r="C1002" s="567" t="s">
        <v>724</v>
      </c>
      <c r="D1002" s="567" t="s">
        <v>11755</v>
      </c>
      <c r="E1002" s="568" t="s">
        <v>25</v>
      </c>
      <c r="F1002" s="567" t="s">
        <v>25</v>
      </c>
      <c r="G1002" s="567">
        <v>92956</v>
      </c>
      <c r="H1002" s="567" t="s">
        <v>1129</v>
      </c>
      <c r="I1002" s="567" t="s">
        <v>11</v>
      </c>
      <c r="J1002" s="567" t="s">
        <v>253</v>
      </c>
      <c r="K1002" s="568">
        <v>4.51</v>
      </c>
      <c r="L1002" s="567" t="s">
        <v>254</v>
      </c>
    </row>
    <row r="1003" spans="1:12" x14ac:dyDescent="0.35">
      <c r="A1003" s="567" t="s">
        <v>440</v>
      </c>
      <c r="B1003" s="567" t="s">
        <v>441</v>
      </c>
      <c r="C1003" s="567" t="s">
        <v>724</v>
      </c>
      <c r="D1003" s="567" t="s">
        <v>11755</v>
      </c>
      <c r="E1003" s="568" t="s">
        <v>25</v>
      </c>
      <c r="F1003" s="567" t="s">
        <v>25</v>
      </c>
      <c r="G1003" s="567">
        <v>92957</v>
      </c>
      <c r="H1003" s="567" t="s">
        <v>1130</v>
      </c>
      <c r="I1003" s="567" t="s">
        <v>11</v>
      </c>
      <c r="J1003" s="567" t="s">
        <v>253</v>
      </c>
      <c r="K1003" s="568">
        <v>0.53</v>
      </c>
      <c r="L1003" s="567" t="s">
        <v>254</v>
      </c>
    </row>
    <row r="1004" spans="1:12" x14ac:dyDescent="0.35">
      <c r="A1004" s="567" t="s">
        <v>440</v>
      </c>
      <c r="B1004" s="567" t="s">
        <v>441</v>
      </c>
      <c r="C1004" s="567" t="s">
        <v>724</v>
      </c>
      <c r="D1004" s="567" t="s">
        <v>11755</v>
      </c>
      <c r="E1004" s="568" t="s">
        <v>25</v>
      </c>
      <c r="F1004" s="567" t="s">
        <v>25</v>
      </c>
      <c r="G1004" s="567">
        <v>92958</v>
      </c>
      <c r="H1004" s="567" t="s">
        <v>1131</v>
      </c>
      <c r="I1004" s="567" t="s">
        <v>11</v>
      </c>
      <c r="J1004" s="567" t="s">
        <v>253</v>
      </c>
      <c r="K1004" s="568">
        <v>4.93</v>
      </c>
      <c r="L1004" s="567" t="s">
        <v>254</v>
      </c>
    </row>
    <row r="1005" spans="1:12" x14ac:dyDescent="0.35">
      <c r="A1005" s="567" t="s">
        <v>440</v>
      </c>
      <c r="B1005" s="567" t="s">
        <v>441</v>
      </c>
      <c r="C1005" s="567" t="s">
        <v>724</v>
      </c>
      <c r="D1005" s="567" t="s">
        <v>11755</v>
      </c>
      <c r="E1005" s="568" t="s">
        <v>25</v>
      </c>
      <c r="F1005" s="567" t="s">
        <v>25</v>
      </c>
      <c r="G1005" s="567">
        <v>92959</v>
      </c>
      <c r="H1005" s="567" t="s">
        <v>1132</v>
      </c>
      <c r="I1005" s="567" t="s">
        <v>11</v>
      </c>
      <c r="J1005" s="567" t="s">
        <v>630</v>
      </c>
      <c r="K1005" s="568">
        <v>8.89</v>
      </c>
      <c r="L1005" s="567" t="s">
        <v>254</v>
      </c>
    </row>
    <row r="1006" spans="1:12" x14ac:dyDescent="0.35">
      <c r="A1006" s="567" t="s">
        <v>440</v>
      </c>
      <c r="B1006" s="567" t="s">
        <v>441</v>
      </c>
      <c r="C1006" s="567" t="s">
        <v>724</v>
      </c>
      <c r="D1006" s="567" t="s">
        <v>11755</v>
      </c>
      <c r="E1006" s="568" t="s">
        <v>25</v>
      </c>
      <c r="F1006" s="567" t="s">
        <v>25</v>
      </c>
      <c r="G1006" s="567">
        <v>92963</v>
      </c>
      <c r="H1006" s="567" t="s">
        <v>1133</v>
      </c>
      <c r="I1006" s="567" t="s">
        <v>11</v>
      </c>
      <c r="J1006" s="567" t="s">
        <v>308</v>
      </c>
      <c r="K1006" s="568">
        <v>1.61</v>
      </c>
      <c r="L1006" s="567" t="s">
        <v>254</v>
      </c>
    </row>
    <row r="1007" spans="1:12" x14ac:dyDescent="0.35">
      <c r="A1007" s="567" t="s">
        <v>440</v>
      </c>
      <c r="B1007" s="567" t="s">
        <v>441</v>
      </c>
      <c r="C1007" s="567" t="s">
        <v>724</v>
      </c>
      <c r="D1007" s="567" t="s">
        <v>11755</v>
      </c>
      <c r="E1007" s="568" t="s">
        <v>25</v>
      </c>
      <c r="F1007" s="567" t="s">
        <v>25</v>
      </c>
      <c r="G1007" s="567">
        <v>92964</v>
      </c>
      <c r="H1007" s="567" t="s">
        <v>1134</v>
      </c>
      <c r="I1007" s="567" t="s">
        <v>11</v>
      </c>
      <c r="J1007" s="567" t="s">
        <v>308</v>
      </c>
      <c r="K1007" s="568">
        <v>0.19</v>
      </c>
      <c r="L1007" s="567" t="s">
        <v>254</v>
      </c>
    </row>
    <row r="1008" spans="1:12" x14ac:dyDescent="0.35">
      <c r="A1008" s="567" t="s">
        <v>440</v>
      </c>
      <c r="B1008" s="567" t="s">
        <v>441</v>
      </c>
      <c r="C1008" s="567" t="s">
        <v>724</v>
      </c>
      <c r="D1008" s="567" t="s">
        <v>11755</v>
      </c>
      <c r="E1008" s="568" t="s">
        <v>25</v>
      </c>
      <c r="F1008" s="567" t="s">
        <v>25</v>
      </c>
      <c r="G1008" s="567">
        <v>92965</v>
      </c>
      <c r="H1008" s="567" t="s">
        <v>1135</v>
      </c>
      <c r="I1008" s="567" t="s">
        <v>11</v>
      </c>
      <c r="J1008" s="567" t="s">
        <v>308</v>
      </c>
      <c r="K1008" s="568">
        <v>2.02</v>
      </c>
      <c r="L1008" s="567" t="s">
        <v>254</v>
      </c>
    </row>
    <row r="1009" spans="1:12" x14ac:dyDescent="0.35">
      <c r="A1009" s="567" t="s">
        <v>440</v>
      </c>
      <c r="B1009" s="567" t="s">
        <v>441</v>
      </c>
      <c r="C1009" s="567" t="s">
        <v>724</v>
      </c>
      <c r="D1009" s="567" t="s">
        <v>11755</v>
      </c>
      <c r="E1009" s="568" t="s">
        <v>25</v>
      </c>
      <c r="F1009" s="567" t="s">
        <v>25</v>
      </c>
      <c r="G1009" s="567">
        <v>93220</v>
      </c>
      <c r="H1009" s="567" t="s">
        <v>1136</v>
      </c>
      <c r="I1009" s="567" t="s">
        <v>11</v>
      </c>
      <c r="J1009" s="567" t="s">
        <v>253</v>
      </c>
      <c r="K1009" s="568">
        <v>272.52999999999997</v>
      </c>
      <c r="L1009" s="567" t="s">
        <v>254</v>
      </c>
    </row>
    <row r="1010" spans="1:12" x14ac:dyDescent="0.35">
      <c r="A1010" s="567" t="s">
        <v>440</v>
      </c>
      <c r="B1010" s="567" t="s">
        <v>441</v>
      </c>
      <c r="C1010" s="567" t="s">
        <v>724</v>
      </c>
      <c r="D1010" s="567" t="s">
        <v>11755</v>
      </c>
      <c r="E1010" s="568" t="s">
        <v>25</v>
      </c>
      <c r="F1010" s="567" t="s">
        <v>25</v>
      </c>
      <c r="G1010" s="567">
        <v>93221</v>
      </c>
      <c r="H1010" s="567" t="s">
        <v>1137</v>
      </c>
      <c r="I1010" s="567" t="s">
        <v>11</v>
      </c>
      <c r="J1010" s="567" t="s">
        <v>253</v>
      </c>
      <c r="K1010" s="568">
        <v>37.83</v>
      </c>
      <c r="L1010" s="567" t="s">
        <v>254</v>
      </c>
    </row>
    <row r="1011" spans="1:12" x14ac:dyDescent="0.35">
      <c r="A1011" s="567" t="s">
        <v>440</v>
      </c>
      <c r="B1011" s="567" t="s">
        <v>441</v>
      </c>
      <c r="C1011" s="567" t="s">
        <v>724</v>
      </c>
      <c r="D1011" s="567" t="s">
        <v>11755</v>
      </c>
      <c r="E1011" s="568" t="s">
        <v>25</v>
      </c>
      <c r="F1011" s="567" t="s">
        <v>25</v>
      </c>
      <c r="G1011" s="567">
        <v>93222</v>
      </c>
      <c r="H1011" s="567" t="s">
        <v>1138</v>
      </c>
      <c r="I1011" s="567" t="s">
        <v>11</v>
      </c>
      <c r="J1011" s="567" t="s">
        <v>253</v>
      </c>
      <c r="K1011" s="568">
        <v>341.04</v>
      </c>
      <c r="L1011" s="567" t="s">
        <v>254</v>
      </c>
    </row>
    <row r="1012" spans="1:12" x14ac:dyDescent="0.35">
      <c r="A1012" s="567" t="s">
        <v>440</v>
      </c>
      <c r="B1012" s="567" t="s">
        <v>441</v>
      </c>
      <c r="C1012" s="567" t="s">
        <v>724</v>
      </c>
      <c r="D1012" s="567" t="s">
        <v>11755</v>
      </c>
      <c r="E1012" s="568" t="s">
        <v>25</v>
      </c>
      <c r="F1012" s="567" t="s">
        <v>25</v>
      </c>
      <c r="G1012" s="567">
        <v>93223</v>
      </c>
      <c r="H1012" s="567" t="s">
        <v>1139</v>
      </c>
      <c r="I1012" s="567" t="s">
        <v>11</v>
      </c>
      <c r="J1012" s="567" t="s">
        <v>630</v>
      </c>
      <c r="K1012" s="568">
        <v>149.91999999999999</v>
      </c>
      <c r="L1012" s="567" t="s">
        <v>254</v>
      </c>
    </row>
    <row r="1013" spans="1:12" x14ac:dyDescent="0.35">
      <c r="A1013" s="567" t="s">
        <v>440</v>
      </c>
      <c r="B1013" s="567" t="s">
        <v>441</v>
      </c>
      <c r="C1013" s="567" t="s">
        <v>724</v>
      </c>
      <c r="D1013" s="567" t="s">
        <v>11755</v>
      </c>
      <c r="E1013" s="568" t="s">
        <v>25</v>
      </c>
      <c r="F1013" s="567" t="s">
        <v>25</v>
      </c>
      <c r="G1013" s="567">
        <v>93229</v>
      </c>
      <c r="H1013" s="567" t="s">
        <v>1140</v>
      </c>
      <c r="I1013" s="567" t="s">
        <v>11</v>
      </c>
      <c r="J1013" s="567" t="s">
        <v>308</v>
      </c>
      <c r="K1013" s="568">
        <v>0.41</v>
      </c>
      <c r="L1013" s="567" t="s">
        <v>254</v>
      </c>
    </row>
    <row r="1014" spans="1:12" x14ac:dyDescent="0.35">
      <c r="A1014" s="567" t="s">
        <v>440</v>
      </c>
      <c r="B1014" s="567" t="s">
        <v>441</v>
      </c>
      <c r="C1014" s="567" t="s">
        <v>724</v>
      </c>
      <c r="D1014" s="567" t="s">
        <v>11755</v>
      </c>
      <c r="E1014" s="568" t="s">
        <v>25</v>
      </c>
      <c r="F1014" s="567" t="s">
        <v>25</v>
      </c>
      <c r="G1014" s="567">
        <v>93230</v>
      </c>
      <c r="H1014" s="567" t="s">
        <v>1141</v>
      </c>
      <c r="I1014" s="567" t="s">
        <v>11</v>
      </c>
      <c r="J1014" s="567" t="s">
        <v>308</v>
      </c>
      <c r="K1014" s="568">
        <v>0.04</v>
      </c>
      <c r="L1014" s="567" t="s">
        <v>254</v>
      </c>
    </row>
    <row r="1015" spans="1:12" x14ac:dyDescent="0.35">
      <c r="A1015" s="567" t="s">
        <v>440</v>
      </c>
      <c r="B1015" s="567" t="s">
        <v>441</v>
      </c>
      <c r="C1015" s="567" t="s">
        <v>724</v>
      </c>
      <c r="D1015" s="567" t="s">
        <v>11755</v>
      </c>
      <c r="E1015" s="568" t="s">
        <v>25</v>
      </c>
      <c r="F1015" s="567" t="s">
        <v>25</v>
      </c>
      <c r="G1015" s="567">
        <v>93231</v>
      </c>
      <c r="H1015" s="567" t="s">
        <v>1142</v>
      </c>
      <c r="I1015" s="567" t="s">
        <v>11</v>
      </c>
      <c r="J1015" s="567" t="s">
        <v>308</v>
      </c>
      <c r="K1015" s="568">
        <v>0.38</v>
      </c>
      <c r="L1015" s="567" t="s">
        <v>254</v>
      </c>
    </row>
    <row r="1016" spans="1:12" x14ac:dyDescent="0.35">
      <c r="A1016" s="567" t="s">
        <v>440</v>
      </c>
      <c r="B1016" s="567" t="s">
        <v>441</v>
      </c>
      <c r="C1016" s="567" t="s">
        <v>724</v>
      </c>
      <c r="D1016" s="567" t="s">
        <v>11755</v>
      </c>
      <c r="E1016" s="568" t="s">
        <v>25</v>
      </c>
      <c r="F1016" s="567" t="s">
        <v>25</v>
      </c>
      <c r="G1016" s="567">
        <v>93232</v>
      </c>
      <c r="H1016" s="567" t="s">
        <v>1143</v>
      </c>
      <c r="I1016" s="567" t="s">
        <v>11</v>
      </c>
      <c r="J1016" s="567" t="s">
        <v>630</v>
      </c>
      <c r="K1016" s="568">
        <v>9.61</v>
      </c>
      <c r="L1016" s="567" t="s">
        <v>254</v>
      </c>
    </row>
    <row r="1017" spans="1:12" x14ac:dyDescent="0.35">
      <c r="A1017" s="567" t="s">
        <v>440</v>
      </c>
      <c r="B1017" s="567" t="s">
        <v>441</v>
      </c>
      <c r="C1017" s="567" t="s">
        <v>724</v>
      </c>
      <c r="D1017" s="567" t="s">
        <v>11755</v>
      </c>
      <c r="E1017" s="568" t="s">
        <v>25</v>
      </c>
      <c r="F1017" s="567" t="s">
        <v>25</v>
      </c>
      <c r="G1017" s="567">
        <v>93235</v>
      </c>
      <c r="H1017" s="567" t="s">
        <v>1144</v>
      </c>
      <c r="I1017" s="567" t="s">
        <v>11</v>
      </c>
      <c r="J1017" s="567" t="s">
        <v>253</v>
      </c>
      <c r="K1017" s="568">
        <v>0.88</v>
      </c>
      <c r="L1017" s="567" t="s">
        <v>254</v>
      </c>
    </row>
    <row r="1018" spans="1:12" x14ac:dyDescent="0.35">
      <c r="A1018" s="567" t="s">
        <v>440</v>
      </c>
      <c r="B1018" s="567" t="s">
        <v>441</v>
      </c>
      <c r="C1018" s="567" t="s">
        <v>724</v>
      </c>
      <c r="D1018" s="567" t="s">
        <v>11755</v>
      </c>
      <c r="E1018" s="568" t="s">
        <v>25</v>
      </c>
      <c r="F1018" s="567" t="s">
        <v>25</v>
      </c>
      <c r="G1018" s="567">
        <v>93238</v>
      </c>
      <c r="H1018" s="567" t="s">
        <v>1145</v>
      </c>
      <c r="I1018" s="567" t="s">
        <v>11</v>
      </c>
      <c r="J1018" s="567" t="s">
        <v>253</v>
      </c>
      <c r="K1018" s="568">
        <v>1.17</v>
      </c>
      <c r="L1018" s="567" t="s">
        <v>254</v>
      </c>
    </row>
    <row r="1019" spans="1:12" x14ac:dyDescent="0.35">
      <c r="A1019" s="567" t="s">
        <v>440</v>
      </c>
      <c r="B1019" s="567" t="s">
        <v>441</v>
      </c>
      <c r="C1019" s="567" t="s">
        <v>724</v>
      </c>
      <c r="D1019" s="567" t="s">
        <v>11755</v>
      </c>
      <c r="E1019" s="568" t="s">
        <v>25</v>
      </c>
      <c r="F1019" s="567" t="s">
        <v>25</v>
      </c>
      <c r="G1019" s="567">
        <v>93239</v>
      </c>
      <c r="H1019" s="567" t="s">
        <v>1146</v>
      </c>
      <c r="I1019" s="567" t="s">
        <v>11</v>
      </c>
      <c r="J1019" s="567" t="s">
        <v>253</v>
      </c>
      <c r="K1019" s="568">
        <v>5.3</v>
      </c>
      <c r="L1019" s="567" t="s">
        <v>254</v>
      </c>
    </row>
    <row r="1020" spans="1:12" x14ac:dyDescent="0.35">
      <c r="A1020" s="567" t="s">
        <v>440</v>
      </c>
      <c r="B1020" s="567" t="s">
        <v>441</v>
      </c>
      <c r="C1020" s="567" t="s">
        <v>724</v>
      </c>
      <c r="D1020" s="567" t="s">
        <v>11755</v>
      </c>
      <c r="E1020" s="568" t="s">
        <v>25</v>
      </c>
      <c r="F1020" s="567" t="s">
        <v>25</v>
      </c>
      <c r="G1020" s="567">
        <v>93240</v>
      </c>
      <c r="H1020" s="567" t="s">
        <v>1147</v>
      </c>
      <c r="I1020" s="567" t="s">
        <v>11</v>
      </c>
      <c r="J1020" s="567" t="s">
        <v>630</v>
      </c>
      <c r="K1020" s="568">
        <v>11.48</v>
      </c>
      <c r="L1020" s="567" t="s">
        <v>254</v>
      </c>
    </row>
    <row r="1021" spans="1:12" x14ac:dyDescent="0.35">
      <c r="A1021" s="567" t="s">
        <v>440</v>
      </c>
      <c r="B1021" s="567" t="s">
        <v>441</v>
      </c>
      <c r="C1021" s="567" t="s">
        <v>724</v>
      </c>
      <c r="D1021" s="567" t="s">
        <v>11755</v>
      </c>
      <c r="E1021" s="568" t="s">
        <v>25</v>
      </c>
      <c r="F1021" s="567" t="s">
        <v>25</v>
      </c>
      <c r="G1021" s="567">
        <v>93267</v>
      </c>
      <c r="H1021" s="567" t="s">
        <v>1148</v>
      </c>
      <c r="I1021" s="567" t="s">
        <v>11</v>
      </c>
      <c r="J1021" s="567" t="s">
        <v>253</v>
      </c>
      <c r="K1021" s="568">
        <v>38.85</v>
      </c>
      <c r="L1021" s="567" t="s">
        <v>254</v>
      </c>
    </row>
    <row r="1022" spans="1:12" x14ac:dyDescent="0.35">
      <c r="A1022" s="567" t="s">
        <v>440</v>
      </c>
      <c r="B1022" s="567" t="s">
        <v>441</v>
      </c>
      <c r="C1022" s="567" t="s">
        <v>724</v>
      </c>
      <c r="D1022" s="567" t="s">
        <v>11755</v>
      </c>
      <c r="E1022" s="568" t="s">
        <v>25</v>
      </c>
      <c r="F1022" s="567" t="s">
        <v>25</v>
      </c>
      <c r="G1022" s="567">
        <v>93269</v>
      </c>
      <c r="H1022" s="567" t="s">
        <v>1149</v>
      </c>
      <c r="I1022" s="567" t="s">
        <v>11</v>
      </c>
      <c r="J1022" s="567" t="s">
        <v>253</v>
      </c>
      <c r="K1022" s="568">
        <v>4.6100000000000003</v>
      </c>
      <c r="L1022" s="567" t="s">
        <v>254</v>
      </c>
    </row>
    <row r="1023" spans="1:12" x14ac:dyDescent="0.35">
      <c r="A1023" s="567" t="s">
        <v>440</v>
      </c>
      <c r="B1023" s="567" t="s">
        <v>441</v>
      </c>
      <c r="C1023" s="567" t="s">
        <v>724</v>
      </c>
      <c r="D1023" s="567" t="s">
        <v>11755</v>
      </c>
      <c r="E1023" s="568" t="s">
        <v>25</v>
      </c>
      <c r="F1023" s="567" t="s">
        <v>25</v>
      </c>
      <c r="G1023" s="567">
        <v>93270</v>
      </c>
      <c r="H1023" s="567" t="s">
        <v>1150</v>
      </c>
      <c r="I1023" s="567" t="s">
        <v>11</v>
      </c>
      <c r="J1023" s="567" t="s">
        <v>253</v>
      </c>
      <c r="K1023" s="568">
        <v>42.49</v>
      </c>
      <c r="L1023" s="567" t="s">
        <v>254</v>
      </c>
    </row>
    <row r="1024" spans="1:12" x14ac:dyDescent="0.35">
      <c r="A1024" s="567" t="s">
        <v>440</v>
      </c>
      <c r="B1024" s="567" t="s">
        <v>441</v>
      </c>
      <c r="C1024" s="567" t="s">
        <v>724</v>
      </c>
      <c r="D1024" s="567" t="s">
        <v>11755</v>
      </c>
      <c r="E1024" s="568" t="s">
        <v>25</v>
      </c>
      <c r="F1024" s="567" t="s">
        <v>25</v>
      </c>
      <c r="G1024" s="567">
        <v>93271</v>
      </c>
      <c r="H1024" s="567" t="s">
        <v>1151</v>
      </c>
      <c r="I1024" s="567" t="s">
        <v>11</v>
      </c>
      <c r="J1024" s="567" t="s">
        <v>308</v>
      </c>
      <c r="K1024" s="568">
        <v>8.5</v>
      </c>
      <c r="L1024" s="567" t="s">
        <v>254</v>
      </c>
    </row>
    <row r="1025" spans="1:12" x14ac:dyDescent="0.35">
      <c r="A1025" s="567" t="s">
        <v>440</v>
      </c>
      <c r="B1025" s="567" t="s">
        <v>441</v>
      </c>
      <c r="C1025" s="567" t="s">
        <v>724</v>
      </c>
      <c r="D1025" s="567" t="s">
        <v>11755</v>
      </c>
      <c r="E1025" s="568" t="s">
        <v>25</v>
      </c>
      <c r="F1025" s="567" t="s">
        <v>25</v>
      </c>
      <c r="G1025" s="567">
        <v>93277</v>
      </c>
      <c r="H1025" s="567" t="s">
        <v>1152</v>
      </c>
      <c r="I1025" s="567" t="s">
        <v>11</v>
      </c>
      <c r="J1025" s="567" t="s">
        <v>308</v>
      </c>
      <c r="K1025" s="568">
        <v>0.33</v>
      </c>
      <c r="L1025" s="567" t="s">
        <v>254</v>
      </c>
    </row>
    <row r="1026" spans="1:12" x14ac:dyDescent="0.35">
      <c r="A1026" s="567" t="s">
        <v>440</v>
      </c>
      <c r="B1026" s="567" t="s">
        <v>441</v>
      </c>
      <c r="C1026" s="567" t="s">
        <v>724</v>
      </c>
      <c r="D1026" s="567" t="s">
        <v>11755</v>
      </c>
      <c r="E1026" s="568" t="s">
        <v>25</v>
      </c>
      <c r="F1026" s="567" t="s">
        <v>25</v>
      </c>
      <c r="G1026" s="567">
        <v>93278</v>
      </c>
      <c r="H1026" s="567" t="s">
        <v>1153</v>
      </c>
      <c r="I1026" s="567" t="s">
        <v>11</v>
      </c>
      <c r="J1026" s="567" t="s">
        <v>308</v>
      </c>
      <c r="K1026" s="568">
        <v>0.03</v>
      </c>
      <c r="L1026" s="567" t="s">
        <v>254</v>
      </c>
    </row>
    <row r="1027" spans="1:12" x14ac:dyDescent="0.35">
      <c r="A1027" s="567" t="s">
        <v>440</v>
      </c>
      <c r="B1027" s="567" t="s">
        <v>441</v>
      </c>
      <c r="C1027" s="567" t="s">
        <v>724</v>
      </c>
      <c r="D1027" s="567" t="s">
        <v>11755</v>
      </c>
      <c r="E1027" s="568" t="s">
        <v>25</v>
      </c>
      <c r="F1027" s="567" t="s">
        <v>25</v>
      </c>
      <c r="G1027" s="567">
        <v>93279</v>
      </c>
      <c r="H1027" s="567" t="s">
        <v>1154</v>
      </c>
      <c r="I1027" s="567" t="s">
        <v>11</v>
      </c>
      <c r="J1027" s="567" t="s">
        <v>308</v>
      </c>
      <c r="K1027" s="568">
        <v>0.31</v>
      </c>
      <c r="L1027" s="567" t="s">
        <v>254</v>
      </c>
    </row>
    <row r="1028" spans="1:12" x14ac:dyDescent="0.35">
      <c r="A1028" s="567" t="s">
        <v>440</v>
      </c>
      <c r="B1028" s="567" t="s">
        <v>441</v>
      </c>
      <c r="C1028" s="567" t="s">
        <v>724</v>
      </c>
      <c r="D1028" s="567" t="s">
        <v>11755</v>
      </c>
      <c r="E1028" s="568" t="s">
        <v>25</v>
      </c>
      <c r="F1028" s="567" t="s">
        <v>25</v>
      </c>
      <c r="G1028" s="567">
        <v>93280</v>
      </c>
      <c r="H1028" s="567" t="s">
        <v>1155</v>
      </c>
      <c r="I1028" s="567" t="s">
        <v>11</v>
      </c>
      <c r="J1028" s="567" t="s">
        <v>308</v>
      </c>
      <c r="K1028" s="568">
        <v>0.7</v>
      </c>
      <c r="L1028" s="567" t="s">
        <v>254</v>
      </c>
    </row>
    <row r="1029" spans="1:12" x14ac:dyDescent="0.35">
      <c r="A1029" s="567" t="s">
        <v>440</v>
      </c>
      <c r="B1029" s="567" t="s">
        <v>441</v>
      </c>
      <c r="C1029" s="567" t="s">
        <v>724</v>
      </c>
      <c r="D1029" s="567" t="s">
        <v>11755</v>
      </c>
      <c r="E1029" s="568" t="s">
        <v>25</v>
      </c>
      <c r="F1029" s="567" t="s">
        <v>25</v>
      </c>
      <c r="G1029" s="567">
        <v>93283</v>
      </c>
      <c r="H1029" s="567" t="s">
        <v>1156</v>
      </c>
      <c r="I1029" s="567" t="s">
        <v>11</v>
      </c>
      <c r="J1029" s="567" t="s">
        <v>253</v>
      </c>
      <c r="K1029" s="568">
        <v>81.650000000000006</v>
      </c>
      <c r="L1029" s="567" t="s">
        <v>254</v>
      </c>
    </row>
    <row r="1030" spans="1:12" x14ac:dyDescent="0.35">
      <c r="A1030" s="567" t="s">
        <v>440</v>
      </c>
      <c r="B1030" s="567" t="s">
        <v>441</v>
      </c>
      <c r="C1030" s="567" t="s">
        <v>724</v>
      </c>
      <c r="D1030" s="567" t="s">
        <v>11755</v>
      </c>
      <c r="E1030" s="568" t="s">
        <v>25</v>
      </c>
      <c r="F1030" s="567" t="s">
        <v>25</v>
      </c>
      <c r="G1030" s="567">
        <v>93284</v>
      </c>
      <c r="H1030" s="567" t="s">
        <v>1157</v>
      </c>
      <c r="I1030" s="567" t="s">
        <v>11</v>
      </c>
      <c r="J1030" s="567" t="s">
        <v>253</v>
      </c>
      <c r="K1030" s="568">
        <v>15.51</v>
      </c>
      <c r="L1030" s="567" t="s">
        <v>254</v>
      </c>
    </row>
    <row r="1031" spans="1:12" x14ac:dyDescent="0.35">
      <c r="A1031" s="567" t="s">
        <v>440</v>
      </c>
      <c r="B1031" s="567" t="s">
        <v>441</v>
      </c>
      <c r="C1031" s="567" t="s">
        <v>724</v>
      </c>
      <c r="D1031" s="567" t="s">
        <v>11755</v>
      </c>
      <c r="E1031" s="568" t="s">
        <v>25</v>
      </c>
      <c r="F1031" s="567" t="s">
        <v>25</v>
      </c>
      <c r="G1031" s="567">
        <v>93285</v>
      </c>
      <c r="H1031" s="567" t="s">
        <v>1158</v>
      </c>
      <c r="I1031" s="567" t="s">
        <v>11</v>
      </c>
      <c r="J1031" s="567" t="s">
        <v>253</v>
      </c>
      <c r="K1031" s="568">
        <v>131.25</v>
      </c>
      <c r="L1031" s="567" t="s">
        <v>254</v>
      </c>
    </row>
    <row r="1032" spans="1:12" x14ac:dyDescent="0.35">
      <c r="A1032" s="567" t="s">
        <v>440</v>
      </c>
      <c r="B1032" s="567" t="s">
        <v>441</v>
      </c>
      <c r="C1032" s="567" t="s">
        <v>724</v>
      </c>
      <c r="D1032" s="567" t="s">
        <v>11755</v>
      </c>
      <c r="E1032" s="568" t="s">
        <v>25</v>
      </c>
      <c r="F1032" s="567" t="s">
        <v>25</v>
      </c>
      <c r="G1032" s="567">
        <v>93286</v>
      </c>
      <c r="H1032" s="567" t="s">
        <v>1159</v>
      </c>
      <c r="I1032" s="567" t="s">
        <v>11</v>
      </c>
      <c r="J1032" s="567" t="s">
        <v>308</v>
      </c>
      <c r="K1032" s="568">
        <v>201.11</v>
      </c>
      <c r="L1032" s="567" t="s">
        <v>254</v>
      </c>
    </row>
    <row r="1033" spans="1:12" x14ac:dyDescent="0.35">
      <c r="A1033" s="567" t="s">
        <v>440</v>
      </c>
      <c r="B1033" s="567" t="s">
        <v>441</v>
      </c>
      <c r="C1033" s="567" t="s">
        <v>724</v>
      </c>
      <c r="D1033" s="567" t="s">
        <v>11755</v>
      </c>
      <c r="E1033" s="568" t="s">
        <v>25</v>
      </c>
      <c r="F1033" s="567" t="s">
        <v>25</v>
      </c>
      <c r="G1033" s="567">
        <v>93296</v>
      </c>
      <c r="H1033" s="567" t="s">
        <v>1160</v>
      </c>
      <c r="I1033" s="567" t="s">
        <v>11</v>
      </c>
      <c r="J1033" s="567" t="s">
        <v>253</v>
      </c>
      <c r="K1033" s="568">
        <v>5.71</v>
      </c>
      <c r="L1033" s="567" t="s">
        <v>254</v>
      </c>
    </row>
    <row r="1034" spans="1:12" x14ac:dyDescent="0.35">
      <c r="A1034" s="567" t="s">
        <v>440</v>
      </c>
      <c r="B1034" s="567" t="s">
        <v>441</v>
      </c>
      <c r="C1034" s="567" t="s">
        <v>724</v>
      </c>
      <c r="D1034" s="567" t="s">
        <v>11755</v>
      </c>
      <c r="E1034" s="568" t="s">
        <v>25</v>
      </c>
      <c r="F1034" s="567" t="s">
        <v>25</v>
      </c>
      <c r="G1034" s="567">
        <v>93397</v>
      </c>
      <c r="H1034" s="567" t="s">
        <v>1161</v>
      </c>
      <c r="I1034" s="567" t="s">
        <v>11</v>
      </c>
      <c r="J1034" s="567" t="s">
        <v>253</v>
      </c>
      <c r="K1034" s="568">
        <v>13.96</v>
      </c>
      <c r="L1034" s="567" t="s">
        <v>254</v>
      </c>
    </row>
    <row r="1035" spans="1:12" x14ac:dyDescent="0.35">
      <c r="A1035" s="567" t="s">
        <v>440</v>
      </c>
      <c r="B1035" s="567" t="s">
        <v>441</v>
      </c>
      <c r="C1035" s="567" t="s">
        <v>724</v>
      </c>
      <c r="D1035" s="567" t="s">
        <v>11755</v>
      </c>
      <c r="E1035" s="568" t="s">
        <v>25</v>
      </c>
      <c r="F1035" s="567" t="s">
        <v>25</v>
      </c>
      <c r="G1035" s="567">
        <v>93398</v>
      </c>
      <c r="H1035" s="567" t="s">
        <v>1162</v>
      </c>
      <c r="I1035" s="567" t="s">
        <v>11</v>
      </c>
      <c r="J1035" s="567" t="s">
        <v>253</v>
      </c>
      <c r="K1035" s="568">
        <v>2.92</v>
      </c>
      <c r="L1035" s="567" t="s">
        <v>254</v>
      </c>
    </row>
    <row r="1036" spans="1:12" x14ac:dyDescent="0.35">
      <c r="A1036" s="567" t="s">
        <v>440</v>
      </c>
      <c r="B1036" s="567" t="s">
        <v>441</v>
      </c>
      <c r="C1036" s="567" t="s">
        <v>724</v>
      </c>
      <c r="D1036" s="567" t="s">
        <v>11755</v>
      </c>
      <c r="E1036" s="568" t="s">
        <v>25</v>
      </c>
      <c r="F1036" s="567" t="s">
        <v>25</v>
      </c>
      <c r="G1036" s="567">
        <v>93399</v>
      </c>
      <c r="H1036" s="567" t="s">
        <v>1163</v>
      </c>
      <c r="I1036" s="567" t="s">
        <v>11</v>
      </c>
      <c r="J1036" s="567" t="s">
        <v>253</v>
      </c>
      <c r="K1036" s="568">
        <v>1.1299999999999999</v>
      </c>
      <c r="L1036" s="567" t="s">
        <v>254</v>
      </c>
    </row>
    <row r="1037" spans="1:12" x14ac:dyDescent="0.35">
      <c r="A1037" s="567" t="s">
        <v>440</v>
      </c>
      <c r="B1037" s="567" t="s">
        <v>441</v>
      </c>
      <c r="C1037" s="567" t="s">
        <v>724</v>
      </c>
      <c r="D1037" s="567" t="s">
        <v>11755</v>
      </c>
      <c r="E1037" s="568" t="s">
        <v>25</v>
      </c>
      <c r="F1037" s="567" t="s">
        <v>25</v>
      </c>
      <c r="G1037" s="567">
        <v>93400</v>
      </c>
      <c r="H1037" s="567" t="s">
        <v>1164</v>
      </c>
      <c r="I1037" s="567" t="s">
        <v>11</v>
      </c>
      <c r="J1037" s="567" t="s">
        <v>253</v>
      </c>
      <c r="K1037" s="568">
        <v>26.17</v>
      </c>
      <c r="L1037" s="567" t="s">
        <v>254</v>
      </c>
    </row>
    <row r="1038" spans="1:12" x14ac:dyDescent="0.35">
      <c r="A1038" s="567" t="s">
        <v>440</v>
      </c>
      <c r="B1038" s="567" t="s">
        <v>441</v>
      </c>
      <c r="C1038" s="567" t="s">
        <v>724</v>
      </c>
      <c r="D1038" s="567" t="s">
        <v>11755</v>
      </c>
      <c r="E1038" s="568" t="s">
        <v>25</v>
      </c>
      <c r="F1038" s="567" t="s">
        <v>25</v>
      </c>
      <c r="G1038" s="567">
        <v>93401</v>
      </c>
      <c r="H1038" s="567" t="s">
        <v>1165</v>
      </c>
      <c r="I1038" s="567" t="s">
        <v>11</v>
      </c>
      <c r="J1038" s="567" t="s">
        <v>630</v>
      </c>
      <c r="K1038" s="568">
        <v>151.69999999999999</v>
      </c>
      <c r="L1038" s="567" t="s">
        <v>254</v>
      </c>
    </row>
    <row r="1039" spans="1:12" x14ac:dyDescent="0.35">
      <c r="A1039" s="567" t="s">
        <v>440</v>
      </c>
      <c r="B1039" s="567" t="s">
        <v>441</v>
      </c>
      <c r="C1039" s="567" t="s">
        <v>724</v>
      </c>
      <c r="D1039" s="567" t="s">
        <v>11755</v>
      </c>
      <c r="E1039" s="568" t="s">
        <v>25</v>
      </c>
      <c r="F1039" s="567" t="s">
        <v>25</v>
      </c>
      <c r="G1039" s="567">
        <v>93404</v>
      </c>
      <c r="H1039" s="567" t="s">
        <v>1166</v>
      </c>
      <c r="I1039" s="567" t="s">
        <v>11</v>
      </c>
      <c r="J1039" s="567" t="s">
        <v>253</v>
      </c>
      <c r="K1039" s="568">
        <v>6.5</v>
      </c>
      <c r="L1039" s="567" t="s">
        <v>254</v>
      </c>
    </row>
    <row r="1040" spans="1:12" x14ac:dyDescent="0.35">
      <c r="A1040" s="567" t="s">
        <v>440</v>
      </c>
      <c r="B1040" s="567" t="s">
        <v>441</v>
      </c>
      <c r="C1040" s="567" t="s">
        <v>724</v>
      </c>
      <c r="D1040" s="567" t="s">
        <v>11755</v>
      </c>
      <c r="E1040" s="568" t="s">
        <v>25</v>
      </c>
      <c r="F1040" s="567" t="s">
        <v>25</v>
      </c>
      <c r="G1040" s="567">
        <v>93405</v>
      </c>
      <c r="H1040" s="567" t="s">
        <v>1167</v>
      </c>
      <c r="I1040" s="567" t="s">
        <v>11</v>
      </c>
      <c r="J1040" s="567" t="s">
        <v>253</v>
      </c>
      <c r="K1040" s="568">
        <v>0.65</v>
      </c>
      <c r="L1040" s="567" t="s">
        <v>254</v>
      </c>
    </row>
    <row r="1041" spans="1:12" x14ac:dyDescent="0.35">
      <c r="A1041" s="567" t="s">
        <v>440</v>
      </c>
      <c r="B1041" s="567" t="s">
        <v>441</v>
      </c>
      <c r="C1041" s="567" t="s">
        <v>724</v>
      </c>
      <c r="D1041" s="567" t="s">
        <v>11755</v>
      </c>
      <c r="E1041" s="568" t="s">
        <v>25</v>
      </c>
      <c r="F1041" s="567" t="s">
        <v>25</v>
      </c>
      <c r="G1041" s="567">
        <v>93406</v>
      </c>
      <c r="H1041" s="567" t="s">
        <v>1168</v>
      </c>
      <c r="I1041" s="567" t="s">
        <v>11</v>
      </c>
      <c r="J1041" s="567" t="s">
        <v>253</v>
      </c>
      <c r="K1041" s="568">
        <v>8.1300000000000008</v>
      </c>
      <c r="L1041" s="567" t="s">
        <v>254</v>
      </c>
    </row>
    <row r="1042" spans="1:12" x14ac:dyDescent="0.35">
      <c r="A1042" s="567" t="s">
        <v>440</v>
      </c>
      <c r="B1042" s="567" t="s">
        <v>441</v>
      </c>
      <c r="C1042" s="567" t="s">
        <v>724</v>
      </c>
      <c r="D1042" s="567" t="s">
        <v>11755</v>
      </c>
      <c r="E1042" s="568" t="s">
        <v>25</v>
      </c>
      <c r="F1042" s="567" t="s">
        <v>25</v>
      </c>
      <c r="G1042" s="567">
        <v>93407</v>
      </c>
      <c r="H1042" s="567" t="s">
        <v>1169</v>
      </c>
      <c r="I1042" s="567" t="s">
        <v>11</v>
      </c>
      <c r="J1042" s="567" t="s">
        <v>630</v>
      </c>
      <c r="K1042" s="568">
        <v>45.23</v>
      </c>
      <c r="L1042" s="567" t="s">
        <v>254</v>
      </c>
    </row>
    <row r="1043" spans="1:12" x14ac:dyDescent="0.35">
      <c r="A1043" s="567" t="s">
        <v>440</v>
      </c>
      <c r="B1043" s="567" t="s">
        <v>441</v>
      </c>
      <c r="C1043" s="567" t="s">
        <v>724</v>
      </c>
      <c r="D1043" s="567" t="s">
        <v>11755</v>
      </c>
      <c r="E1043" s="568" t="s">
        <v>25</v>
      </c>
      <c r="F1043" s="567" t="s">
        <v>25</v>
      </c>
      <c r="G1043" s="567">
        <v>93411</v>
      </c>
      <c r="H1043" s="567" t="s">
        <v>1170</v>
      </c>
      <c r="I1043" s="567" t="s">
        <v>11</v>
      </c>
      <c r="J1043" s="567" t="s">
        <v>253</v>
      </c>
      <c r="K1043" s="568">
        <v>0.23</v>
      </c>
      <c r="L1043" s="567" t="s">
        <v>254</v>
      </c>
    </row>
    <row r="1044" spans="1:12" x14ac:dyDescent="0.35">
      <c r="A1044" s="567" t="s">
        <v>440</v>
      </c>
      <c r="B1044" s="567" t="s">
        <v>441</v>
      </c>
      <c r="C1044" s="567" t="s">
        <v>724</v>
      </c>
      <c r="D1044" s="567" t="s">
        <v>11755</v>
      </c>
      <c r="E1044" s="568" t="s">
        <v>25</v>
      </c>
      <c r="F1044" s="567" t="s">
        <v>25</v>
      </c>
      <c r="G1044" s="567">
        <v>93412</v>
      </c>
      <c r="H1044" s="567" t="s">
        <v>1171</v>
      </c>
      <c r="I1044" s="567" t="s">
        <v>11</v>
      </c>
      <c r="J1044" s="567" t="s">
        <v>253</v>
      </c>
      <c r="K1044" s="568">
        <v>0.04</v>
      </c>
      <c r="L1044" s="567" t="s">
        <v>254</v>
      </c>
    </row>
    <row r="1045" spans="1:12" x14ac:dyDescent="0.35">
      <c r="A1045" s="567" t="s">
        <v>440</v>
      </c>
      <c r="B1045" s="567" t="s">
        <v>441</v>
      </c>
      <c r="C1045" s="567" t="s">
        <v>724</v>
      </c>
      <c r="D1045" s="567" t="s">
        <v>11755</v>
      </c>
      <c r="E1045" s="568" t="s">
        <v>25</v>
      </c>
      <c r="F1045" s="567" t="s">
        <v>25</v>
      </c>
      <c r="G1045" s="567">
        <v>93413</v>
      </c>
      <c r="H1045" s="567" t="s">
        <v>1172</v>
      </c>
      <c r="I1045" s="567" t="s">
        <v>11</v>
      </c>
      <c r="J1045" s="567" t="s">
        <v>253</v>
      </c>
      <c r="K1045" s="568">
        <v>0.21</v>
      </c>
      <c r="L1045" s="567" t="s">
        <v>254</v>
      </c>
    </row>
    <row r="1046" spans="1:12" x14ac:dyDescent="0.35">
      <c r="A1046" s="567" t="s">
        <v>440</v>
      </c>
      <c r="B1046" s="567" t="s">
        <v>441</v>
      </c>
      <c r="C1046" s="567" t="s">
        <v>724</v>
      </c>
      <c r="D1046" s="567" t="s">
        <v>11755</v>
      </c>
      <c r="E1046" s="568" t="s">
        <v>25</v>
      </c>
      <c r="F1046" s="567" t="s">
        <v>25</v>
      </c>
      <c r="G1046" s="567">
        <v>93414</v>
      </c>
      <c r="H1046" s="567" t="s">
        <v>1173</v>
      </c>
      <c r="I1046" s="567" t="s">
        <v>11</v>
      </c>
      <c r="J1046" s="567" t="s">
        <v>630</v>
      </c>
      <c r="K1046" s="568">
        <v>16.579999999999998</v>
      </c>
      <c r="L1046" s="567" t="s">
        <v>254</v>
      </c>
    </row>
    <row r="1047" spans="1:12" x14ac:dyDescent="0.35">
      <c r="A1047" s="567" t="s">
        <v>440</v>
      </c>
      <c r="B1047" s="567" t="s">
        <v>441</v>
      </c>
      <c r="C1047" s="567" t="s">
        <v>724</v>
      </c>
      <c r="D1047" s="567" t="s">
        <v>11755</v>
      </c>
      <c r="E1047" s="568" t="s">
        <v>25</v>
      </c>
      <c r="F1047" s="567" t="s">
        <v>25</v>
      </c>
      <c r="G1047" s="567">
        <v>93417</v>
      </c>
      <c r="H1047" s="567" t="s">
        <v>1174</v>
      </c>
      <c r="I1047" s="567" t="s">
        <v>11</v>
      </c>
      <c r="J1047" s="567" t="s">
        <v>253</v>
      </c>
      <c r="K1047" s="568">
        <v>3.1</v>
      </c>
      <c r="L1047" s="567" t="s">
        <v>254</v>
      </c>
    </row>
    <row r="1048" spans="1:12" x14ac:dyDescent="0.35">
      <c r="A1048" s="567" t="s">
        <v>440</v>
      </c>
      <c r="B1048" s="567" t="s">
        <v>441</v>
      </c>
      <c r="C1048" s="567" t="s">
        <v>724</v>
      </c>
      <c r="D1048" s="567" t="s">
        <v>11755</v>
      </c>
      <c r="E1048" s="568" t="s">
        <v>25</v>
      </c>
      <c r="F1048" s="567" t="s">
        <v>25</v>
      </c>
      <c r="G1048" s="567">
        <v>93418</v>
      </c>
      <c r="H1048" s="567" t="s">
        <v>1175</v>
      </c>
      <c r="I1048" s="567" t="s">
        <v>11</v>
      </c>
      <c r="J1048" s="567" t="s">
        <v>253</v>
      </c>
      <c r="K1048" s="568">
        <v>0.55000000000000004</v>
      </c>
      <c r="L1048" s="567" t="s">
        <v>254</v>
      </c>
    </row>
    <row r="1049" spans="1:12" x14ac:dyDescent="0.35">
      <c r="A1049" s="567" t="s">
        <v>440</v>
      </c>
      <c r="B1049" s="567" t="s">
        <v>441</v>
      </c>
      <c r="C1049" s="567" t="s">
        <v>724</v>
      </c>
      <c r="D1049" s="567" t="s">
        <v>11755</v>
      </c>
      <c r="E1049" s="568" t="s">
        <v>25</v>
      </c>
      <c r="F1049" s="567" t="s">
        <v>25</v>
      </c>
      <c r="G1049" s="567">
        <v>93419</v>
      </c>
      <c r="H1049" s="567" t="s">
        <v>1176</v>
      </c>
      <c r="I1049" s="567" t="s">
        <v>11</v>
      </c>
      <c r="J1049" s="567" t="s">
        <v>253</v>
      </c>
      <c r="K1049" s="568">
        <v>2.76</v>
      </c>
      <c r="L1049" s="567" t="s">
        <v>254</v>
      </c>
    </row>
    <row r="1050" spans="1:12" x14ac:dyDescent="0.35">
      <c r="A1050" s="567" t="s">
        <v>440</v>
      </c>
      <c r="B1050" s="567" t="s">
        <v>441</v>
      </c>
      <c r="C1050" s="567" t="s">
        <v>724</v>
      </c>
      <c r="D1050" s="567" t="s">
        <v>11755</v>
      </c>
      <c r="E1050" s="568" t="s">
        <v>25</v>
      </c>
      <c r="F1050" s="567" t="s">
        <v>25</v>
      </c>
      <c r="G1050" s="567">
        <v>93420</v>
      </c>
      <c r="H1050" s="567" t="s">
        <v>1177</v>
      </c>
      <c r="I1050" s="567" t="s">
        <v>11</v>
      </c>
      <c r="J1050" s="567" t="s">
        <v>630</v>
      </c>
      <c r="K1050" s="568">
        <v>64.34</v>
      </c>
      <c r="L1050" s="567" t="s">
        <v>254</v>
      </c>
    </row>
    <row r="1051" spans="1:12" x14ac:dyDescent="0.35">
      <c r="A1051" s="567" t="s">
        <v>440</v>
      </c>
      <c r="B1051" s="567" t="s">
        <v>441</v>
      </c>
      <c r="C1051" s="567" t="s">
        <v>724</v>
      </c>
      <c r="D1051" s="567" t="s">
        <v>11755</v>
      </c>
      <c r="E1051" s="568" t="s">
        <v>25</v>
      </c>
      <c r="F1051" s="567" t="s">
        <v>25</v>
      </c>
      <c r="G1051" s="567">
        <v>93423</v>
      </c>
      <c r="H1051" s="567" t="s">
        <v>1178</v>
      </c>
      <c r="I1051" s="567" t="s">
        <v>11</v>
      </c>
      <c r="J1051" s="567" t="s">
        <v>253</v>
      </c>
      <c r="K1051" s="568">
        <v>4.38</v>
      </c>
      <c r="L1051" s="567" t="s">
        <v>254</v>
      </c>
    </row>
    <row r="1052" spans="1:12" x14ac:dyDescent="0.35">
      <c r="A1052" s="567" t="s">
        <v>440</v>
      </c>
      <c r="B1052" s="567" t="s">
        <v>441</v>
      </c>
      <c r="C1052" s="567" t="s">
        <v>724</v>
      </c>
      <c r="D1052" s="567" t="s">
        <v>11755</v>
      </c>
      <c r="E1052" s="568" t="s">
        <v>25</v>
      </c>
      <c r="F1052" s="567" t="s">
        <v>25</v>
      </c>
      <c r="G1052" s="567">
        <v>93424</v>
      </c>
      <c r="H1052" s="567" t="s">
        <v>1179</v>
      </c>
      <c r="I1052" s="567" t="s">
        <v>11</v>
      </c>
      <c r="J1052" s="567" t="s">
        <v>253</v>
      </c>
      <c r="K1052" s="568">
        <v>0.78</v>
      </c>
      <c r="L1052" s="567" t="s">
        <v>254</v>
      </c>
    </row>
    <row r="1053" spans="1:12" x14ac:dyDescent="0.35">
      <c r="A1053" s="567" t="s">
        <v>440</v>
      </c>
      <c r="B1053" s="567" t="s">
        <v>441</v>
      </c>
      <c r="C1053" s="567" t="s">
        <v>724</v>
      </c>
      <c r="D1053" s="567" t="s">
        <v>11755</v>
      </c>
      <c r="E1053" s="568" t="s">
        <v>25</v>
      </c>
      <c r="F1053" s="567" t="s">
        <v>25</v>
      </c>
      <c r="G1053" s="567">
        <v>93425</v>
      </c>
      <c r="H1053" s="567" t="s">
        <v>1180</v>
      </c>
      <c r="I1053" s="567" t="s">
        <v>11</v>
      </c>
      <c r="J1053" s="567" t="s">
        <v>253</v>
      </c>
      <c r="K1053" s="568">
        <v>3.91</v>
      </c>
      <c r="L1053" s="567" t="s">
        <v>254</v>
      </c>
    </row>
    <row r="1054" spans="1:12" x14ac:dyDescent="0.35">
      <c r="A1054" s="567" t="s">
        <v>440</v>
      </c>
      <c r="B1054" s="567" t="s">
        <v>441</v>
      </c>
      <c r="C1054" s="567" t="s">
        <v>724</v>
      </c>
      <c r="D1054" s="567" t="s">
        <v>11755</v>
      </c>
      <c r="E1054" s="568" t="s">
        <v>25</v>
      </c>
      <c r="F1054" s="567" t="s">
        <v>25</v>
      </c>
      <c r="G1054" s="567">
        <v>93426</v>
      </c>
      <c r="H1054" s="567" t="s">
        <v>1181</v>
      </c>
      <c r="I1054" s="567" t="s">
        <v>11</v>
      </c>
      <c r="J1054" s="567" t="s">
        <v>630</v>
      </c>
      <c r="K1054" s="568">
        <v>153.77000000000001</v>
      </c>
      <c r="L1054" s="567" t="s">
        <v>254</v>
      </c>
    </row>
    <row r="1055" spans="1:12" x14ac:dyDescent="0.35">
      <c r="A1055" s="567" t="s">
        <v>440</v>
      </c>
      <c r="B1055" s="567" t="s">
        <v>441</v>
      </c>
      <c r="C1055" s="567" t="s">
        <v>724</v>
      </c>
      <c r="D1055" s="567" t="s">
        <v>11755</v>
      </c>
      <c r="E1055" s="568" t="s">
        <v>25</v>
      </c>
      <c r="F1055" s="567" t="s">
        <v>25</v>
      </c>
      <c r="G1055" s="567">
        <v>93429</v>
      </c>
      <c r="H1055" s="567" t="s">
        <v>1182</v>
      </c>
      <c r="I1055" s="567" t="s">
        <v>11</v>
      </c>
      <c r="J1055" s="567" t="s">
        <v>253</v>
      </c>
      <c r="K1055" s="568">
        <v>105.69</v>
      </c>
      <c r="L1055" s="567" t="s">
        <v>254</v>
      </c>
    </row>
    <row r="1056" spans="1:12" x14ac:dyDescent="0.35">
      <c r="A1056" s="567" t="s">
        <v>440</v>
      </c>
      <c r="B1056" s="567" t="s">
        <v>441</v>
      </c>
      <c r="C1056" s="567" t="s">
        <v>724</v>
      </c>
      <c r="D1056" s="567" t="s">
        <v>11755</v>
      </c>
      <c r="E1056" s="568" t="s">
        <v>25</v>
      </c>
      <c r="F1056" s="567" t="s">
        <v>25</v>
      </c>
      <c r="G1056" s="567">
        <v>93430</v>
      </c>
      <c r="H1056" s="567" t="s">
        <v>1183</v>
      </c>
      <c r="I1056" s="567" t="s">
        <v>11</v>
      </c>
      <c r="J1056" s="567" t="s">
        <v>253</v>
      </c>
      <c r="K1056" s="568">
        <v>19.02</v>
      </c>
      <c r="L1056" s="567" t="s">
        <v>254</v>
      </c>
    </row>
    <row r="1057" spans="1:12" x14ac:dyDescent="0.35">
      <c r="A1057" s="567" t="s">
        <v>440</v>
      </c>
      <c r="B1057" s="567" t="s">
        <v>441</v>
      </c>
      <c r="C1057" s="567" t="s">
        <v>724</v>
      </c>
      <c r="D1057" s="567" t="s">
        <v>11755</v>
      </c>
      <c r="E1057" s="568" t="s">
        <v>25</v>
      </c>
      <c r="F1057" s="567" t="s">
        <v>25</v>
      </c>
      <c r="G1057" s="567">
        <v>93431</v>
      </c>
      <c r="H1057" s="567" t="s">
        <v>1184</v>
      </c>
      <c r="I1057" s="567" t="s">
        <v>11</v>
      </c>
      <c r="J1057" s="567" t="s">
        <v>253</v>
      </c>
      <c r="K1057" s="568">
        <v>169.9</v>
      </c>
      <c r="L1057" s="567" t="s">
        <v>254</v>
      </c>
    </row>
    <row r="1058" spans="1:12" x14ac:dyDescent="0.35">
      <c r="A1058" s="567" t="s">
        <v>440</v>
      </c>
      <c r="B1058" s="567" t="s">
        <v>441</v>
      </c>
      <c r="C1058" s="567" t="s">
        <v>724</v>
      </c>
      <c r="D1058" s="567" t="s">
        <v>11755</v>
      </c>
      <c r="E1058" s="568" t="s">
        <v>25</v>
      </c>
      <c r="F1058" s="567" t="s">
        <v>25</v>
      </c>
      <c r="G1058" s="567">
        <v>93432</v>
      </c>
      <c r="H1058" s="567" t="s">
        <v>1185</v>
      </c>
      <c r="I1058" s="567" t="s">
        <v>11</v>
      </c>
      <c r="J1058" s="567" t="s">
        <v>630</v>
      </c>
      <c r="K1058" s="569">
        <v>2755.2</v>
      </c>
      <c r="L1058" s="567" t="s">
        <v>254</v>
      </c>
    </row>
    <row r="1059" spans="1:12" x14ac:dyDescent="0.35">
      <c r="A1059" s="567" t="s">
        <v>440</v>
      </c>
      <c r="B1059" s="567" t="s">
        <v>441</v>
      </c>
      <c r="C1059" s="567" t="s">
        <v>724</v>
      </c>
      <c r="D1059" s="567" t="s">
        <v>11755</v>
      </c>
      <c r="E1059" s="568" t="s">
        <v>25</v>
      </c>
      <c r="F1059" s="567" t="s">
        <v>25</v>
      </c>
      <c r="G1059" s="567">
        <v>93435</v>
      </c>
      <c r="H1059" s="567" t="s">
        <v>1186</v>
      </c>
      <c r="I1059" s="567" t="s">
        <v>11</v>
      </c>
      <c r="J1059" s="567" t="s">
        <v>253</v>
      </c>
      <c r="K1059" s="568">
        <v>5.72</v>
      </c>
      <c r="L1059" s="567" t="s">
        <v>254</v>
      </c>
    </row>
    <row r="1060" spans="1:12" x14ac:dyDescent="0.35">
      <c r="A1060" s="567" t="s">
        <v>440</v>
      </c>
      <c r="B1060" s="567" t="s">
        <v>441</v>
      </c>
      <c r="C1060" s="567" t="s">
        <v>724</v>
      </c>
      <c r="D1060" s="567" t="s">
        <v>11755</v>
      </c>
      <c r="E1060" s="568" t="s">
        <v>25</v>
      </c>
      <c r="F1060" s="567" t="s">
        <v>25</v>
      </c>
      <c r="G1060" s="567">
        <v>93436</v>
      </c>
      <c r="H1060" s="567" t="s">
        <v>1187</v>
      </c>
      <c r="I1060" s="567" t="s">
        <v>11</v>
      </c>
      <c r="J1060" s="567" t="s">
        <v>253</v>
      </c>
      <c r="K1060" s="568">
        <v>1.2</v>
      </c>
      <c r="L1060" s="567" t="s">
        <v>254</v>
      </c>
    </row>
    <row r="1061" spans="1:12" x14ac:dyDescent="0.35">
      <c r="A1061" s="567" t="s">
        <v>440</v>
      </c>
      <c r="B1061" s="567" t="s">
        <v>441</v>
      </c>
      <c r="C1061" s="567" t="s">
        <v>724</v>
      </c>
      <c r="D1061" s="567" t="s">
        <v>11755</v>
      </c>
      <c r="E1061" s="568" t="s">
        <v>25</v>
      </c>
      <c r="F1061" s="567" t="s">
        <v>25</v>
      </c>
      <c r="G1061" s="567">
        <v>93437</v>
      </c>
      <c r="H1061" s="567" t="s">
        <v>1188</v>
      </c>
      <c r="I1061" s="567" t="s">
        <v>11</v>
      </c>
      <c r="J1061" s="567" t="s">
        <v>253</v>
      </c>
      <c r="K1061" s="568">
        <v>10.72</v>
      </c>
      <c r="L1061" s="567" t="s">
        <v>254</v>
      </c>
    </row>
    <row r="1062" spans="1:12" x14ac:dyDescent="0.35">
      <c r="A1062" s="567" t="s">
        <v>440</v>
      </c>
      <c r="B1062" s="567" t="s">
        <v>441</v>
      </c>
      <c r="C1062" s="567" t="s">
        <v>724</v>
      </c>
      <c r="D1062" s="567" t="s">
        <v>11755</v>
      </c>
      <c r="E1062" s="568" t="s">
        <v>25</v>
      </c>
      <c r="F1062" s="567" t="s">
        <v>25</v>
      </c>
      <c r="G1062" s="567">
        <v>93438</v>
      </c>
      <c r="H1062" s="567" t="s">
        <v>1189</v>
      </c>
      <c r="I1062" s="567" t="s">
        <v>11</v>
      </c>
      <c r="J1062" s="567" t="s">
        <v>630</v>
      </c>
      <c r="K1062" s="568">
        <v>28.48</v>
      </c>
      <c r="L1062" s="567" t="s">
        <v>254</v>
      </c>
    </row>
    <row r="1063" spans="1:12" x14ac:dyDescent="0.35">
      <c r="A1063" s="567" t="s">
        <v>440</v>
      </c>
      <c r="B1063" s="567" t="s">
        <v>441</v>
      </c>
      <c r="C1063" s="567" t="s">
        <v>724</v>
      </c>
      <c r="D1063" s="567" t="s">
        <v>11755</v>
      </c>
      <c r="E1063" s="568" t="s">
        <v>25</v>
      </c>
      <c r="F1063" s="567" t="s">
        <v>25</v>
      </c>
      <c r="G1063" s="567">
        <v>95114</v>
      </c>
      <c r="H1063" s="567" t="s">
        <v>1190</v>
      </c>
      <c r="I1063" s="567" t="s">
        <v>11</v>
      </c>
      <c r="J1063" s="567" t="s">
        <v>308</v>
      </c>
      <c r="K1063" s="568">
        <v>1.57</v>
      </c>
      <c r="L1063" s="567" t="s">
        <v>254</v>
      </c>
    </row>
    <row r="1064" spans="1:12" x14ac:dyDescent="0.35">
      <c r="A1064" s="567" t="s">
        <v>440</v>
      </c>
      <c r="B1064" s="567" t="s">
        <v>441</v>
      </c>
      <c r="C1064" s="567" t="s">
        <v>724</v>
      </c>
      <c r="D1064" s="567" t="s">
        <v>11755</v>
      </c>
      <c r="E1064" s="568" t="s">
        <v>25</v>
      </c>
      <c r="F1064" s="567" t="s">
        <v>25</v>
      </c>
      <c r="G1064" s="567">
        <v>95115</v>
      </c>
      <c r="H1064" s="567" t="s">
        <v>1191</v>
      </c>
      <c r="I1064" s="567" t="s">
        <v>11</v>
      </c>
      <c r="J1064" s="567" t="s">
        <v>308</v>
      </c>
      <c r="K1064" s="568">
        <v>0.18</v>
      </c>
      <c r="L1064" s="567" t="s">
        <v>254</v>
      </c>
    </row>
    <row r="1065" spans="1:12" x14ac:dyDescent="0.35">
      <c r="A1065" s="567" t="s">
        <v>440</v>
      </c>
      <c r="B1065" s="567" t="s">
        <v>441</v>
      </c>
      <c r="C1065" s="567" t="s">
        <v>724</v>
      </c>
      <c r="D1065" s="567" t="s">
        <v>11755</v>
      </c>
      <c r="E1065" s="568" t="s">
        <v>25</v>
      </c>
      <c r="F1065" s="567" t="s">
        <v>25</v>
      </c>
      <c r="G1065" s="567">
        <v>95116</v>
      </c>
      <c r="H1065" s="567" t="s">
        <v>1192</v>
      </c>
      <c r="I1065" s="567" t="s">
        <v>11</v>
      </c>
      <c r="J1065" s="567" t="s">
        <v>253</v>
      </c>
      <c r="K1065" s="568">
        <v>31.99</v>
      </c>
      <c r="L1065" s="567" t="s">
        <v>254</v>
      </c>
    </row>
    <row r="1066" spans="1:12" x14ac:dyDescent="0.35">
      <c r="A1066" s="567" t="s">
        <v>440</v>
      </c>
      <c r="B1066" s="567" t="s">
        <v>441</v>
      </c>
      <c r="C1066" s="567" t="s">
        <v>724</v>
      </c>
      <c r="D1066" s="567" t="s">
        <v>11755</v>
      </c>
      <c r="E1066" s="568" t="s">
        <v>25</v>
      </c>
      <c r="F1066" s="567" t="s">
        <v>25</v>
      </c>
      <c r="G1066" s="567">
        <v>95117</v>
      </c>
      <c r="H1066" s="567" t="s">
        <v>1193</v>
      </c>
      <c r="I1066" s="567" t="s">
        <v>11</v>
      </c>
      <c r="J1066" s="567" t="s">
        <v>253</v>
      </c>
      <c r="K1066" s="568">
        <v>5.04</v>
      </c>
      <c r="L1066" s="567" t="s">
        <v>254</v>
      </c>
    </row>
    <row r="1067" spans="1:12" x14ac:dyDescent="0.35">
      <c r="A1067" s="567" t="s">
        <v>440</v>
      </c>
      <c r="B1067" s="567" t="s">
        <v>441</v>
      </c>
      <c r="C1067" s="567" t="s">
        <v>724</v>
      </c>
      <c r="D1067" s="567" t="s">
        <v>11755</v>
      </c>
      <c r="E1067" s="568" t="s">
        <v>25</v>
      </c>
      <c r="F1067" s="567" t="s">
        <v>25</v>
      </c>
      <c r="G1067" s="567">
        <v>95118</v>
      </c>
      <c r="H1067" s="567" t="s">
        <v>1194</v>
      </c>
      <c r="I1067" s="567" t="s">
        <v>11</v>
      </c>
      <c r="J1067" s="567" t="s">
        <v>253</v>
      </c>
      <c r="K1067" s="568">
        <v>54.52</v>
      </c>
      <c r="L1067" s="567" t="s">
        <v>254</v>
      </c>
    </row>
    <row r="1068" spans="1:12" x14ac:dyDescent="0.35">
      <c r="A1068" s="567" t="s">
        <v>440</v>
      </c>
      <c r="B1068" s="567" t="s">
        <v>441</v>
      </c>
      <c r="C1068" s="567" t="s">
        <v>724</v>
      </c>
      <c r="D1068" s="567" t="s">
        <v>11755</v>
      </c>
      <c r="E1068" s="568" t="s">
        <v>25</v>
      </c>
      <c r="F1068" s="567" t="s">
        <v>25</v>
      </c>
      <c r="G1068" s="567">
        <v>95119</v>
      </c>
      <c r="H1068" s="567" t="s">
        <v>1195</v>
      </c>
      <c r="I1068" s="567" t="s">
        <v>11</v>
      </c>
      <c r="J1068" s="567" t="s">
        <v>253</v>
      </c>
      <c r="K1068" s="568">
        <v>9.81</v>
      </c>
      <c r="L1068" s="567" t="s">
        <v>254</v>
      </c>
    </row>
    <row r="1069" spans="1:12" x14ac:dyDescent="0.35">
      <c r="A1069" s="567" t="s">
        <v>440</v>
      </c>
      <c r="B1069" s="567" t="s">
        <v>441</v>
      </c>
      <c r="C1069" s="567" t="s">
        <v>724</v>
      </c>
      <c r="D1069" s="567" t="s">
        <v>11755</v>
      </c>
      <c r="E1069" s="568" t="s">
        <v>25</v>
      </c>
      <c r="F1069" s="567" t="s">
        <v>25</v>
      </c>
      <c r="G1069" s="567">
        <v>95120</v>
      </c>
      <c r="H1069" s="567" t="s">
        <v>1196</v>
      </c>
      <c r="I1069" s="567" t="s">
        <v>11</v>
      </c>
      <c r="J1069" s="567" t="s">
        <v>308</v>
      </c>
      <c r="K1069" s="568">
        <v>58.01</v>
      </c>
      <c r="L1069" s="567" t="s">
        <v>254</v>
      </c>
    </row>
    <row r="1070" spans="1:12" x14ac:dyDescent="0.35">
      <c r="A1070" s="567" t="s">
        <v>440</v>
      </c>
      <c r="B1070" s="567" t="s">
        <v>441</v>
      </c>
      <c r="C1070" s="567" t="s">
        <v>724</v>
      </c>
      <c r="D1070" s="567" t="s">
        <v>11755</v>
      </c>
      <c r="E1070" s="568" t="s">
        <v>25</v>
      </c>
      <c r="F1070" s="567" t="s">
        <v>25</v>
      </c>
      <c r="G1070" s="567">
        <v>95123</v>
      </c>
      <c r="H1070" s="567" t="s">
        <v>1197</v>
      </c>
      <c r="I1070" s="567" t="s">
        <v>11</v>
      </c>
      <c r="J1070" s="567" t="s">
        <v>253</v>
      </c>
      <c r="K1070" s="568">
        <v>16.3</v>
      </c>
      <c r="L1070" s="567" t="s">
        <v>254</v>
      </c>
    </row>
    <row r="1071" spans="1:12" x14ac:dyDescent="0.35">
      <c r="A1071" s="567" t="s">
        <v>440</v>
      </c>
      <c r="B1071" s="567" t="s">
        <v>441</v>
      </c>
      <c r="C1071" s="567" t="s">
        <v>724</v>
      </c>
      <c r="D1071" s="567" t="s">
        <v>11755</v>
      </c>
      <c r="E1071" s="568" t="s">
        <v>25</v>
      </c>
      <c r="F1071" s="567" t="s">
        <v>25</v>
      </c>
      <c r="G1071" s="567">
        <v>95124</v>
      </c>
      <c r="H1071" s="567" t="s">
        <v>1198</v>
      </c>
      <c r="I1071" s="567" t="s">
        <v>11</v>
      </c>
      <c r="J1071" s="567" t="s">
        <v>253</v>
      </c>
      <c r="K1071" s="568">
        <v>2.56</v>
      </c>
      <c r="L1071" s="567" t="s">
        <v>254</v>
      </c>
    </row>
    <row r="1072" spans="1:12" x14ac:dyDescent="0.35">
      <c r="A1072" s="567" t="s">
        <v>440</v>
      </c>
      <c r="B1072" s="567" t="s">
        <v>441</v>
      </c>
      <c r="C1072" s="567" t="s">
        <v>724</v>
      </c>
      <c r="D1072" s="567" t="s">
        <v>11755</v>
      </c>
      <c r="E1072" s="568" t="s">
        <v>25</v>
      </c>
      <c r="F1072" s="567" t="s">
        <v>25</v>
      </c>
      <c r="G1072" s="567">
        <v>95125</v>
      </c>
      <c r="H1072" s="567" t="s">
        <v>1199</v>
      </c>
      <c r="I1072" s="567" t="s">
        <v>11</v>
      </c>
      <c r="J1072" s="567" t="s">
        <v>253</v>
      </c>
      <c r="K1072" s="568">
        <v>17.84</v>
      </c>
      <c r="L1072" s="567" t="s">
        <v>254</v>
      </c>
    </row>
    <row r="1073" spans="1:12" x14ac:dyDescent="0.35">
      <c r="A1073" s="567" t="s">
        <v>440</v>
      </c>
      <c r="B1073" s="567" t="s">
        <v>441</v>
      </c>
      <c r="C1073" s="567" t="s">
        <v>724</v>
      </c>
      <c r="D1073" s="567" t="s">
        <v>11755</v>
      </c>
      <c r="E1073" s="568" t="s">
        <v>25</v>
      </c>
      <c r="F1073" s="567" t="s">
        <v>25</v>
      </c>
      <c r="G1073" s="567">
        <v>95126</v>
      </c>
      <c r="H1073" s="567" t="s">
        <v>1200</v>
      </c>
      <c r="I1073" s="567" t="s">
        <v>11</v>
      </c>
      <c r="J1073" s="567" t="s">
        <v>630</v>
      </c>
      <c r="K1073" s="568">
        <v>141.26</v>
      </c>
      <c r="L1073" s="567" t="s">
        <v>254</v>
      </c>
    </row>
    <row r="1074" spans="1:12" x14ac:dyDescent="0.35">
      <c r="A1074" s="567" t="s">
        <v>440</v>
      </c>
      <c r="B1074" s="567" t="s">
        <v>441</v>
      </c>
      <c r="C1074" s="567" t="s">
        <v>724</v>
      </c>
      <c r="D1074" s="567" t="s">
        <v>11755</v>
      </c>
      <c r="E1074" s="568" t="s">
        <v>25</v>
      </c>
      <c r="F1074" s="567" t="s">
        <v>25</v>
      </c>
      <c r="G1074" s="567">
        <v>95129</v>
      </c>
      <c r="H1074" s="567" t="s">
        <v>1201</v>
      </c>
      <c r="I1074" s="567" t="s">
        <v>11</v>
      </c>
      <c r="J1074" s="567" t="s">
        <v>253</v>
      </c>
      <c r="K1074" s="568">
        <v>28.93</v>
      </c>
      <c r="L1074" s="567" t="s">
        <v>254</v>
      </c>
    </row>
    <row r="1075" spans="1:12" x14ac:dyDescent="0.35">
      <c r="A1075" s="567" t="s">
        <v>440</v>
      </c>
      <c r="B1075" s="567" t="s">
        <v>441</v>
      </c>
      <c r="C1075" s="567" t="s">
        <v>724</v>
      </c>
      <c r="D1075" s="567" t="s">
        <v>11755</v>
      </c>
      <c r="E1075" s="568" t="s">
        <v>25</v>
      </c>
      <c r="F1075" s="567" t="s">
        <v>25</v>
      </c>
      <c r="G1075" s="567">
        <v>95130</v>
      </c>
      <c r="H1075" s="567" t="s">
        <v>1202</v>
      </c>
      <c r="I1075" s="567" t="s">
        <v>11</v>
      </c>
      <c r="J1075" s="567" t="s">
        <v>253</v>
      </c>
      <c r="K1075" s="568">
        <v>5.2</v>
      </c>
      <c r="L1075" s="567" t="s">
        <v>254</v>
      </c>
    </row>
    <row r="1076" spans="1:12" x14ac:dyDescent="0.35">
      <c r="A1076" s="567" t="s">
        <v>440</v>
      </c>
      <c r="B1076" s="567" t="s">
        <v>441</v>
      </c>
      <c r="C1076" s="567" t="s">
        <v>724</v>
      </c>
      <c r="D1076" s="567" t="s">
        <v>11755</v>
      </c>
      <c r="E1076" s="568" t="s">
        <v>25</v>
      </c>
      <c r="F1076" s="567" t="s">
        <v>25</v>
      </c>
      <c r="G1076" s="567">
        <v>95131</v>
      </c>
      <c r="H1076" s="567" t="s">
        <v>1203</v>
      </c>
      <c r="I1076" s="567" t="s">
        <v>11</v>
      </c>
      <c r="J1076" s="567" t="s">
        <v>253</v>
      </c>
      <c r="K1076" s="568">
        <v>54.25</v>
      </c>
      <c r="L1076" s="567" t="s">
        <v>254</v>
      </c>
    </row>
    <row r="1077" spans="1:12" x14ac:dyDescent="0.35">
      <c r="A1077" s="567" t="s">
        <v>440</v>
      </c>
      <c r="B1077" s="567" t="s">
        <v>441</v>
      </c>
      <c r="C1077" s="567" t="s">
        <v>724</v>
      </c>
      <c r="D1077" s="567" t="s">
        <v>11755</v>
      </c>
      <c r="E1077" s="568" t="s">
        <v>25</v>
      </c>
      <c r="F1077" s="567" t="s">
        <v>25</v>
      </c>
      <c r="G1077" s="567">
        <v>95132</v>
      </c>
      <c r="H1077" s="567" t="s">
        <v>1204</v>
      </c>
      <c r="I1077" s="567" t="s">
        <v>11</v>
      </c>
      <c r="J1077" s="567" t="s">
        <v>630</v>
      </c>
      <c r="K1077" s="568">
        <v>30.93</v>
      </c>
      <c r="L1077" s="567" t="s">
        <v>254</v>
      </c>
    </row>
    <row r="1078" spans="1:12" x14ac:dyDescent="0.35">
      <c r="A1078" s="567" t="s">
        <v>440</v>
      </c>
      <c r="B1078" s="567" t="s">
        <v>441</v>
      </c>
      <c r="C1078" s="567" t="s">
        <v>724</v>
      </c>
      <c r="D1078" s="567" t="s">
        <v>11755</v>
      </c>
      <c r="E1078" s="568" t="s">
        <v>25</v>
      </c>
      <c r="F1078" s="567" t="s">
        <v>25</v>
      </c>
      <c r="G1078" s="567">
        <v>95136</v>
      </c>
      <c r="H1078" s="567" t="s">
        <v>1205</v>
      </c>
      <c r="I1078" s="567" t="s">
        <v>11</v>
      </c>
      <c r="J1078" s="567" t="s">
        <v>630</v>
      </c>
      <c r="K1078" s="568">
        <v>0.03</v>
      </c>
      <c r="L1078" s="567" t="s">
        <v>254</v>
      </c>
    </row>
    <row r="1079" spans="1:12" x14ac:dyDescent="0.35">
      <c r="A1079" s="567" t="s">
        <v>440</v>
      </c>
      <c r="B1079" s="567" t="s">
        <v>441</v>
      </c>
      <c r="C1079" s="567" t="s">
        <v>724</v>
      </c>
      <c r="D1079" s="567" t="s">
        <v>11755</v>
      </c>
      <c r="E1079" s="568" t="s">
        <v>25</v>
      </c>
      <c r="F1079" s="567" t="s">
        <v>25</v>
      </c>
      <c r="G1079" s="567">
        <v>95137</v>
      </c>
      <c r="H1079" s="567" t="s">
        <v>1206</v>
      </c>
      <c r="I1079" s="567" t="s">
        <v>11</v>
      </c>
      <c r="J1079" s="567" t="s">
        <v>630</v>
      </c>
      <c r="K1079" s="568">
        <v>0.01</v>
      </c>
      <c r="L1079" s="567" t="s">
        <v>254</v>
      </c>
    </row>
    <row r="1080" spans="1:12" x14ac:dyDescent="0.35">
      <c r="A1080" s="567" t="s">
        <v>440</v>
      </c>
      <c r="B1080" s="567" t="s">
        <v>441</v>
      </c>
      <c r="C1080" s="567" t="s">
        <v>724</v>
      </c>
      <c r="D1080" s="567" t="s">
        <v>11755</v>
      </c>
      <c r="E1080" s="568" t="s">
        <v>25</v>
      </c>
      <c r="F1080" s="567" t="s">
        <v>25</v>
      </c>
      <c r="G1080" s="567">
        <v>95138</v>
      </c>
      <c r="H1080" s="567" t="s">
        <v>1207</v>
      </c>
      <c r="I1080" s="567" t="s">
        <v>11</v>
      </c>
      <c r="J1080" s="567" t="s">
        <v>630</v>
      </c>
      <c r="K1080" s="568">
        <v>0.03</v>
      </c>
      <c r="L1080" s="567" t="s">
        <v>254</v>
      </c>
    </row>
    <row r="1081" spans="1:12" x14ac:dyDescent="0.35">
      <c r="A1081" s="567" t="s">
        <v>440</v>
      </c>
      <c r="B1081" s="567" t="s">
        <v>441</v>
      </c>
      <c r="C1081" s="567" t="s">
        <v>724</v>
      </c>
      <c r="D1081" s="567" t="s">
        <v>11755</v>
      </c>
      <c r="E1081" s="568" t="s">
        <v>25</v>
      </c>
      <c r="F1081" s="567" t="s">
        <v>25</v>
      </c>
      <c r="G1081" s="567">
        <v>95208</v>
      </c>
      <c r="H1081" s="567" t="s">
        <v>1208</v>
      </c>
      <c r="I1081" s="567" t="s">
        <v>11</v>
      </c>
      <c r="J1081" s="567" t="s">
        <v>253</v>
      </c>
      <c r="K1081" s="568">
        <v>44.01</v>
      </c>
      <c r="L1081" s="567" t="s">
        <v>254</v>
      </c>
    </row>
    <row r="1082" spans="1:12" x14ac:dyDescent="0.35">
      <c r="A1082" s="567" t="s">
        <v>440</v>
      </c>
      <c r="B1082" s="567" t="s">
        <v>441</v>
      </c>
      <c r="C1082" s="567" t="s">
        <v>724</v>
      </c>
      <c r="D1082" s="567" t="s">
        <v>11755</v>
      </c>
      <c r="E1082" s="568" t="s">
        <v>25</v>
      </c>
      <c r="F1082" s="567" t="s">
        <v>25</v>
      </c>
      <c r="G1082" s="567">
        <v>95209</v>
      </c>
      <c r="H1082" s="567" t="s">
        <v>1209</v>
      </c>
      <c r="I1082" s="567" t="s">
        <v>11</v>
      </c>
      <c r="J1082" s="567" t="s">
        <v>253</v>
      </c>
      <c r="K1082" s="568">
        <v>5.22</v>
      </c>
      <c r="L1082" s="567" t="s">
        <v>254</v>
      </c>
    </row>
    <row r="1083" spans="1:12" x14ac:dyDescent="0.35">
      <c r="A1083" s="567" t="s">
        <v>440</v>
      </c>
      <c r="B1083" s="567" t="s">
        <v>441</v>
      </c>
      <c r="C1083" s="567" t="s">
        <v>724</v>
      </c>
      <c r="D1083" s="567" t="s">
        <v>11755</v>
      </c>
      <c r="E1083" s="568" t="s">
        <v>25</v>
      </c>
      <c r="F1083" s="567" t="s">
        <v>25</v>
      </c>
      <c r="G1083" s="567">
        <v>95210</v>
      </c>
      <c r="H1083" s="567" t="s">
        <v>1210</v>
      </c>
      <c r="I1083" s="567" t="s">
        <v>11</v>
      </c>
      <c r="J1083" s="567" t="s">
        <v>253</v>
      </c>
      <c r="K1083" s="568">
        <v>48.14</v>
      </c>
      <c r="L1083" s="567" t="s">
        <v>254</v>
      </c>
    </row>
    <row r="1084" spans="1:12" x14ac:dyDescent="0.35">
      <c r="A1084" s="567" t="s">
        <v>440</v>
      </c>
      <c r="B1084" s="567" t="s">
        <v>441</v>
      </c>
      <c r="C1084" s="567" t="s">
        <v>724</v>
      </c>
      <c r="D1084" s="567" t="s">
        <v>11755</v>
      </c>
      <c r="E1084" s="568" t="s">
        <v>25</v>
      </c>
      <c r="F1084" s="567" t="s">
        <v>25</v>
      </c>
      <c r="G1084" s="567">
        <v>95211</v>
      </c>
      <c r="H1084" s="567" t="s">
        <v>1211</v>
      </c>
      <c r="I1084" s="567" t="s">
        <v>11</v>
      </c>
      <c r="J1084" s="567" t="s">
        <v>308</v>
      </c>
      <c r="K1084" s="568">
        <v>8.5</v>
      </c>
      <c r="L1084" s="567" t="s">
        <v>254</v>
      </c>
    </row>
    <row r="1085" spans="1:12" x14ac:dyDescent="0.35">
      <c r="A1085" s="567" t="s">
        <v>440</v>
      </c>
      <c r="B1085" s="567" t="s">
        <v>441</v>
      </c>
      <c r="C1085" s="567" t="s">
        <v>724</v>
      </c>
      <c r="D1085" s="567" t="s">
        <v>11755</v>
      </c>
      <c r="E1085" s="568" t="s">
        <v>25</v>
      </c>
      <c r="F1085" s="567" t="s">
        <v>25</v>
      </c>
      <c r="G1085" s="567">
        <v>95217</v>
      </c>
      <c r="H1085" s="567" t="s">
        <v>1212</v>
      </c>
      <c r="I1085" s="567" t="s">
        <v>11</v>
      </c>
      <c r="J1085" s="567" t="s">
        <v>308</v>
      </c>
      <c r="K1085" s="568">
        <v>0.56999999999999995</v>
      </c>
      <c r="L1085" s="567" t="s">
        <v>254</v>
      </c>
    </row>
    <row r="1086" spans="1:12" x14ac:dyDescent="0.35">
      <c r="A1086" s="567" t="s">
        <v>440</v>
      </c>
      <c r="B1086" s="567" t="s">
        <v>441</v>
      </c>
      <c r="C1086" s="567" t="s">
        <v>724</v>
      </c>
      <c r="D1086" s="567" t="s">
        <v>11755</v>
      </c>
      <c r="E1086" s="568" t="s">
        <v>25</v>
      </c>
      <c r="F1086" s="567" t="s">
        <v>25</v>
      </c>
      <c r="G1086" s="567">
        <v>95255</v>
      </c>
      <c r="H1086" s="567" t="s">
        <v>1213</v>
      </c>
      <c r="I1086" s="567" t="s">
        <v>11</v>
      </c>
      <c r="J1086" s="567" t="s">
        <v>308</v>
      </c>
      <c r="K1086" s="568">
        <v>1.39</v>
      </c>
      <c r="L1086" s="567" t="s">
        <v>254</v>
      </c>
    </row>
    <row r="1087" spans="1:12" x14ac:dyDescent="0.35">
      <c r="A1087" s="567" t="s">
        <v>440</v>
      </c>
      <c r="B1087" s="567" t="s">
        <v>441</v>
      </c>
      <c r="C1087" s="567" t="s">
        <v>724</v>
      </c>
      <c r="D1087" s="567" t="s">
        <v>11755</v>
      </c>
      <c r="E1087" s="568" t="s">
        <v>25</v>
      </c>
      <c r="F1087" s="567" t="s">
        <v>25</v>
      </c>
      <c r="G1087" s="567">
        <v>95256</v>
      </c>
      <c r="H1087" s="567" t="s">
        <v>1214</v>
      </c>
      <c r="I1087" s="567" t="s">
        <v>11</v>
      </c>
      <c r="J1087" s="567" t="s">
        <v>308</v>
      </c>
      <c r="K1087" s="568">
        <v>0.16</v>
      </c>
      <c r="L1087" s="567" t="s">
        <v>254</v>
      </c>
    </row>
    <row r="1088" spans="1:12" x14ac:dyDescent="0.35">
      <c r="A1088" s="567" t="s">
        <v>440</v>
      </c>
      <c r="B1088" s="567" t="s">
        <v>441</v>
      </c>
      <c r="C1088" s="567" t="s">
        <v>724</v>
      </c>
      <c r="D1088" s="567" t="s">
        <v>11755</v>
      </c>
      <c r="E1088" s="568" t="s">
        <v>25</v>
      </c>
      <c r="F1088" s="567" t="s">
        <v>25</v>
      </c>
      <c r="G1088" s="567">
        <v>95257</v>
      </c>
      <c r="H1088" s="567" t="s">
        <v>1215</v>
      </c>
      <c r="I1088" s="567" t="s">
        <v>11</v>
      </c>
      <c r="J1088" s="567" t="s">
        <v>308</v>
      </c>
      <c r="K1088" s="568">
        <v>1.74</v>
      </c>
      <c r="L1088" s="567" t="s">
        <v>254</v>
      </c>
    </row>
    <row r="1089" spans="1:12" x14ac:dyDescent="0.35">
      <c r="A1089" s="567" t="s">
        <v>440</v>
      </c>
      <c r="B1089" s="567" t="s">
        <v>441</v>
      </c>
      <c r="C1089" s="567" t="s">
        <v>724</v>
      </c>
      <c r="D1089" s="567" t="s">
        <v>11755</v>
      </c>
      <c r="E1089" s="568" t="s">
        <v>25</v>
      </c>
      <c r="F1089" s="567" t="s">
        <v>25</v>
      </c>
      <c r="G1089" s="567">
        <v>95260</v>
      </c>
      <c r="H1089" s="567" t="s">
        <v>1216</v>
      </c>
      <c r="I1089" s="567" t="s">
        <v>11</v>
      </c>
      <c r="J1089" s="567" t="s">
        <v>253</v>
      </c>
      <c r="K1089" s="568">
        <v>0.57999999999999996</v>
      </c>
      <c r="L1089" s="567" t="s">
        <v>254</v>
      </c>
    </row>
    <row r="1090" spans="1:12" x14ac:dyDescent="0.35">
      <c r="A1090" s="567" t="s">
        <v>440</v>
      </c>
      <c r="B1090" s="567" t="s">
        <v>441</v>
      </c>
      <c r="C1090" s="567" t="s">
        <v>724</v>
      </c>
      <c r="D1090" s="567" t="s">
        <v>11755</v>
      </c>
      <c r="E1090" s="568" t="s">
        <v>25</v>
      </c>
      <c r="F1090" s="567" t="s">
        <v>25</v>
      </c>
      <c r="G1090" s="567">
        <v>95261</v>
      </c>
      <c r="H1090" s="567" t="s">
        <v>1217</v>
      </c>
      <c r="I1090" s="567" t="s">
        <v>11</v>
      </c>
      <c r="J1090" s="567" t="s">
        <v>308</v>
      </c>
      <c r="K1090" s="568">
        <v>0.16</v>
      </c>
      <c r="L1090" s="567" t="s">
        <v>254</v>
      </c>
    </row>
    <row r="1091" spans="1:12" x14ac:dyDescent="0.35">
      <c r="A1091" s="567" t="s">
        <v>440</v>
      </c>
      <c r="B1091" s="567" t="s">
        <v>441</v>
      </c>
      <c r="C1091" s="567" t="s">
        <v>724</v>
      </c>
      <c r="D1091" s="567" t="s">
        <v>11755</v>
      </c>
      <c r="E1091" s="568" t="s">
        <v>25</v>
      </c>
      <c r="F1091" s="567" t="s">
        <v>25</v>
      </c>
      <c r="G1091" s="567">
        <v>95262</v>
      </c>
      <c r="H1091" s="567" t="s">
        <v>1218</v>
      </c>
      <c r="I1091" s="567" t="s">
        <v>11</v>
      </c>
      <c r="J1091" s="567" t="s">
        <v>308</v>
      </c>
      <c r="K1091" s="568">
        <v>1.45</v>
      </c>
      <c r="L1091" s="567" t="s">
        <v>254</v>
      </c>
    </row>
    <row r="1092" spans="1:12" x14ac:dyDescent="0.35">
      <c r="A1092" s="567" t="s">
        <v>440</v>
      </c>
      <c r="B1092" s="567" t="s">
        <v>441</v>
      </c>
      <c r="C1092" s="567" t="s">
        <v>724</v>
      </c>
      <c r="D1092" s="567" t="s">
        <v>11755</v>
      </c>
      <c r="E1092" s="568" t="s">
        <v>25</v>
      </c>
      <c r="F1092" s="567" t="s">
        <v>25</v>
      </c>
      <c r="G1092" s="567">
        <v>95263</v>
      </c>
      <c r="H1092" s="567" t="s">
        <v>1219</v>
      </c>
      <c r="I1092" s="567" t="s">
        <v>11</v>
      </c>
      <c r="J1092" s="567" t="s">
        <v>630</v>
      </c>
      <c r="K1092" s="568">
        <v>5.14</v>
      </c>
      <c r="L1092" s="567" t="s">
        <v>254</v>
      </c>
    </row>
    <row r="1093" spans="1:12" x14ac:dyDescent="0.35">
      <c r="A1093" s="567" t="s">
        <v>440</v>
      </c>
      <c r="B1093" s="567" t="s">
        <v>441</v>
      </c>
      <c r="C1093" s="567" t="s">
        <v>724</v>
      </c>
      <c r="D1093" s="567" t="s">
        <v>11755</v>
      </c>
      <c r="E1093" s="568" t="s">
        <v>25</v>
      </c>
      <c r="F1093" s="567" t="s">
        <v>25</v>
      </c>
      <c r="G1093" s="567">
        <v>95266</v>
      </c>
      <c r="H1093" s="567" t="s">
        <v>1220</v>
      </c>
      <c r="I1093" s="567" t="s">
        <v>11</v>
      </c>
      <c r="J1093" s="567" t="s">
        <v>253</v>
      </c>
      <c r="K1093" s="568">
        <v>0.43</v>
      </c>
      <c r="L1093" s="567" t="s">
        <v>254</v>
      </c>
    </row>
    <row r="1094" spans="1:12" x14ac:dyDescent="0.35">
      <c r="A1094" s="567" t="s">
        <v>440</v>
      </c>
      <c r="B1094" s="567" t="s">
        <v>441</v>
      </c>
      <c r="C1094" s="567" t="s">
        <v>724</v>
      </c>
      <c r="D1094" s="567" t="s">
        <v>11755</v>
      </c>
      <c r="E1094" s="568" t="s">
        <v>25</v>
      </c>
      <c r="F1094" s="567" t="s">
        <v>25</v>
      </c>
      <c r="G1094" s="567">
        <v>95267</v>
      </c>
      <c r="H1094" s="567" t="s">
        <v>1221</v>
      </c>
      <c r="I1094" s="567" t="s">
        <v>11</v>
      </c>
      <c r="J1094" s="567" t="s">
        <v>253</v>
      </c>
      <c r="K1094" s="568">
        <v>0.04</v>
      </c>
      <c r="L1094" s="567" t="s">
        <v>254</v>
      </c>
    </row>
    <row r="1095" spans="1:12" x14ac:dyDescent="0.35">
      <c r="A1095" s="567" t="s">
        <v>440</v>
      </c>
      <c r="B1095" s="567" t="s">
        <v>441</v>
      </c>
      <c r="C1095" s="567" t="s">
        <v>724</v>
      </c>
      <c r="D1095" s="567" t="s">
        <v>11755</v>
      </c>
      <c r="E1095" s="568" t="s">
        <v>25</v>
      </c>
      <c r="F1095" s="567" t="s">
        <v>25</v>
      </c>
      <c r="G1095" s="567">
        <v>95268</v>
      </c>
      <c r="H1095" s="567" t="s">
        <v>1222</v>
      </c>
      <c r="I1095" s="567" t="s">
        <v>11</v>
      </c>
      <c r="J1095" s="567" t="s">
        <v>253</v>
      </c>
      <c r="K1095" s="568">
        <v>0.42</v>
      </c>
      <c r="L1095" s="567" t="s">
        <v>254</v>
      </c>
    </row>
    <row r="1096" spans="1:12" x14ac:dyDescent="0.35">
      <c r="A1096" s="567" t="s">
        <v>440</v>
      </c>
      <c r="B1096" s="567" t="s">
        <v>441</v>
      </c>
      <c r="C1096" s="567" t="s">
        <v>724</v>
      </c>
      <c r="D1096" s="567" t="s">
        <v>11755</v>
      </c>
      <c r="E1096" s="568" t="s">
        <v>25</v>
      </c>
      <c r="F1096" s="567" t="s">
        <v>25</v>
      </c>
      <c r="G1096" s="567">
        <v>95269</v>
      </c>
      <c r="H1096" s="567" t="s">
        <v>1223</v>
      </c>
      <c r="I1096" s="567" t="s">
        <v>11</v>
      </c>
      <c r="J1096" s="567" t="s">
        <v>630</v>
      </c>
      <c r="K1096" s="568">
        <v>9.61</v>
      </c>
      <c r="L1096" s="567" t="s">
        <v>254</v>
      </c>
    </row>
    <row r="1097" spans="1:12" x14ac:dyDescent="0.35">
      <c r="A1097" s="567" t="s">
        <v>440</v>
      </c>
      <c r="B1097" s="567" t="s">
        <v>441</v>
      </c>
      <c r="C1097" s="567" t="s">
        <v>724</v>
      </c>
      <c r="D1097" s="567" t="s">
        <v>11755</v>
      </c>
      <c r="E1097" s="568" t="s">
        <v>25</v>
      </c>
      <c r="F1097" s="567" t="s">
        <v>25</v>
      </c>
      <c r="G1097" s="567">
        <v>95272</v>
      </c>
      <c r="H1097" s="567" t="s">
        <v>1224</v>
      </c>
      <c r="I1097" s="567" t="s">
        <v>11</v>
      </c>
      <c r="J1097" s="567" t="s">
        <v>253</v>
      </c>
      <c r="K1097" s="568">
        <v>0.42</v>
      </c>
      <c r="L1097" s="567" t="s">
        <v>254</v>
      </c>
    </row>
    <row r="1098" spans="1:12" x14ac:dyDescent="0.35">
      <c r="A1098" s="567" t="s">
        <v>440</v>
      </c>
      <c r="B1098" s="567" t="s">
        <v>441</v>
      </c>
      <c r="C1098" s="567" t="s">
        <v>724</v>
      </c>
      <c r="D1098" s="567" t="s">
        <v>11755</v>
      </c>
      <c r="E1098" s="568" t="s">
        <v>25</v>
      </c>
      <c r="F1098" s="567" t="s">
        <v>25</v>
      </c>
      <c r="G1098" s="567">
        <v>95273</v>
      </c>
      <c r="H1098" s="567" t="s">
        <v>1225</v>
      </c>
      <c r="I1098" s="567" t="s">
        <v>11</v>
      </c>
      <c r="J1098" s="567" t="s">
        <v>253</v>
      </c>
      <c r="K1098" s="568">
        <v>0.05</v>
      </c>
      <c r="L1098" s="567" t="s">
        <v>254</v>
      </c>
    </row>
    <row r="1099" spans="1:12" x14ac:dyDescent="0.35">
      <c r="A1099" s="567" t="s">
        <v>440</v>
      </c>
      <c r="B1099" s="567" t="s">
        <v>441</v>
      </c>
      <c r="C1099" s="567" t="s">
        <v>724</v>
      </c>
      <c r="D1099" s="567" t="s">
        <v>11755</v>
      </c>
      <c r="E1099" s="568" t="s">
        <v>25</v>
      </c>
      <c r="F1099" s="567" t="s">
        <v>25</v>
      </c>
      <c r="G1099" s="567">
        <v>95274</v>
      </c>
      <c r="H1099" s="567" t="s">
        <v>1226</v>
      </c>
      <c r="I1099" s="567" t="s">
        <v>11</v>
      </c>
      <c r="J1099" s="567" t="s">
        <v>253</v>
      </c>
      <c r="K1099" s="568">
        <v>0.33</v>
      </c>
      <c r="L1099" s="567" t="s">
        <v>254</v>
      </c>
    </row>
    <row r="1100" spans="1:12" x14ac:dyDescent="0.35">
      <c r="A1100" s="567" t="s">
        <v>440</v>
      </c>
      <c r="B1100" s="567" t="s">
        <v>441</v>
      </c>
      <c r="C1100" s="567" t="s">
        <v>724</v>
      </c>
      <c r="D1100" s="567" t="s">
        <v>11755</v>
      </c>
      <c r="E1100" s="568" t="s">
        <v>25</v>
      </c>
      <c r="F1100" s="567" t="s">
        <v>25</v>
      </c>
      <c r="G1100" s="567">
        <v>95275</v>
      </c>
      <c r="H1100" s="567" t="s">
        <v>1227</v>
      </c>
      <c r="I1100" s="567" t="s">
        <v>11</v>
      </c>
      <c r="J1100" s="567" t="s">
        <v>308</v>
      </c>
      <c r="K1100" s="568">
        <v>2.31</v>
      </c>
      <c r="L1100" s="567" t="s">
        <v>254</v>
      </c>
    </row>
    <row r="1101" spans="1:12" x14ac:dyDescent="0.35">
      <c r="A1101" s="567" t="s">
        <v>440</v>
      </c>
      <c r="B1101" s="567" t="s">
        <v>441</v>
      </c>
      <c r="C1101" s="567" t="s">
        <v>724</v>
      </c>
      <c r="D1101" s="567" t="s">
        <v>11755</v>
      </c>
      <c r="E1101" s="568" t="s">
        <v>25</v>
      </c>
      <c r="F1101" s="567" t="s">
        <v>25</v>
      </c>
      <c r="G1101" s="567">
        <v>95278</v>
      </c>
      <c r="H1101" s="567" t="s">
        <v>1228</v>
      </c>
      <c r="I1101" s="567" t="s">
        <v>11</v>
      </c>
      <c r="J1101" s="567" t="s">
        <v>253</v>
      </c>
      <c r="K1101" s="568">
        <v>0.46</v>
      </c>
      <c r="L1101" s="567" t="s">
        <v>254</v>
      </c>
    </row>
    <row r="1102" spans="1:12" x14ac:dyDescent="0.35">
      <c r="A1102" s="567" t="s">
        <v>440</v>
      </c>
      <c r="B1102" s="567" t="s">
        <v>441</v>
      </c>
      <c r="C1102" s="567" t="s">
        <v>724</v>
      </c>
      <c r="D1102" s="567" t="s">
        <v>11755</v>
      </c>
      <c r="E1102" s="568" t="s">
        <v>25</v>
      </c>
      <c r="F1102" s="567" t="s">
        <v>25</v>
      </c>
      <c r="G1102" s="567">
        <v>95279</v>
      </c>
      <c r="H1102" s="567" t="s">
        <v>1229</v>
      </c>
      <c r="I1102" s="567" t="s">
        <v>11</v>
      </c>
      <c r="J1102" s="567" t="s">
        <v>253</v>
      </c>
      <c r="K1102" s="568">
        <v>0.05</v>
      </c>
      <c r="L1102" s="567" t="s">
        <v>254</v>
      </c>
    </row>
    <row r="1103" spans="1:12" x14ac:dyDescent="0.35">
      <c r="A1103" s="567" t="s">
        <v>440</v>
      </c>
      <c r="B1103" s="567" t="s">
        <v>441</v>
      </c>
      <c r="C1103" s="567" t="s">
        <v>724</v>
      </c>
      <c r="D1103" s="567" t="s">
        <v>11755</v>
      </c>
      <c r="E1103" s="568" t="s">
        <v>25</v>
      </c>
      <c r="F1103" s="567" t="s">
        <v>25</v>
      </c>
      <c r="G1103" s="567">
        <v>95280</v>
      </c>
      <c r="H1103" s="567" t="s">
        <v>1230</v>
      </c>
      <c r="I1103" s="567" t="s">
        <v>11</v>
      </c>
      <c r="J1103" s="567" t="s">
        <v>253</v>
      </c>
      <c r="K1103" s="568">
        <v>0.36</v>
      </c>
      <c r="L1103" s="567" t="s">
        <v>254</v>
      </c>
    </row>
    <row r="1104" spans="1:12" x14ac:dyDescent="0.35">
      <c r="A1104" s="567" t="s">
        <v>440</v>
      </c>
      <c r="B1104" s="567" t="s">
        <v>441</v>
      </c>
      <c r="C1104" s="567" t="s">
        <v>724</v>
      </c>
      <c r="D1104" s="567" t="s">
        <v>11755</v>
      </c>
      <c r="E1104" s="568" t="s">
        <v>25</v>
      </c>
      <c r="F1104" s="567" t="s">
        <v>25</v>
      </c>
      <c r="G1104" s="567">
        <v>95281</v>
      </c>
      <c r="H1104" s="567" t="s">
        <v>1231</v>
      </c>
      <c r="I1104" s="567" t="s">
        <v>11</v>
      </c>
      <c r="J1104" s="567" t="s">
        <v>630</v>
      </c>
      <c r="K1104" s="568">
        <v>9.61</v>
      </c>
      <c r="L1104" s="567" t="s">
        <v>254</v>
      </c>
    </row>
    <row r="1105" spans="1:12" x14ac:dyDescent="0.35">
      <c r="A1105" s="567" t="s">
        <v>440</v>
      </c>
      <c r="B1105" s="567" t="s">
        <v>441</v>
      </c>
      <c r="C1105" s="567" t="s">
        <v>724</v>
      </c>
      <c r="D1105" s="567" t="s">
        <v>11755</v>
      </c>
      <c r="E1105" s="568" t="s">
        <v>25</v>
      </c>
      <c r="F1105" s="567" t="s">
        <v>25</v>
      </c>
      <c r="G1105" s="567">
        <v>95617</v>
      </c>
      <c r="H1105" s="567" t="s">
        <v>1232</v>
      </c>
      <c r="I1105" s="567" t="s">
        <v>11</v>
      </c>
      <c r="J1105" s="567" t="s">
        <v>308</v>
      </c>
      <c r="K1105" s="568">
        <v>1.1399999999999999</v>
      </c>
      <c r="L1105" s="567" t="s">
        <v>254</v>
      </c>
    </row>
    <row r="1106" spans="1:12" x14ac:dyDescent="0.35">
      <c r="A1106" s="567" t="s">
        <v>440</v>
      </c>
      <c r="B1106" s="567" t="s">
        <v>441</v>
      </c>
      <c r="C1106" s="567" t="s">
        <v>724</v>
      </c>
      <c r="D1106" s="567" t="s">
        <v>11755</v>
      </c>
      <c r="E1106" s="568" t="s">
        <v>25</v>
      </c>
      <c r="F1106" s="567" t="s">
        <v>25</v>
      </c>
      <c r="G1106" s="567">
        <v>95618</v>
      </c>
      <c r="H1106" s="567" t="s">
        <v>1233</v>
      </c>
      <c r="I1106" s="567" t="s">
        <v>11</v>
      </c>
      <c r="J1106" s="567" t="s">
        <v>308</v>
      </c>
      <c r="K1106" s="568">
        <v>0.13</v>
      </c>
      <c r="L1106" s="567" t="s">
        <v>254</v>
      </c>
    </row>
    <row r="1107" spans="1:12" x14ac:dyDescent="0.35">
      <c r="A1107" s="567" t="s">
        <v>440</v>
      </c>
      <c r="B1107" s="567" t="s">
        <v>441</v>
      </c>
      <c r="C1107" s="567" t="s">
        <v>724</v>
      </c>
      <c r="D1107" s="567" t="s">
        <v>11755</v>
      </c>
      <c r="E1107" s="568" t="s">
        <v>25</v>
      </c>
      <c r="F1107" s="567" t="s">
        <v>25</v>
      </c>
      <c r="G1107" s="567">
        <v>95619</v>
      </c>
      <c r="H1107" s="567" t="s">
        <v>1234</v>
      </c>
      <c r="I1107" s="567" t="s">
        <v>11</v>
      </c>
      <c r="J1107" s="567" t="s">
        <v>308</v>
      </c>
      <c r="K1107" s="568">
        <v>1.43</v>
      </c>
      <c r="L1107" s="567" t="s">
        <v>254</v>
      </c>
    </row>
    <row r="1108" spans="1:12" x14ac:dyDescent="0.35">
      <c r="A1108" s="567" t="s">
        <v>440</v>
      </c>
      <c r="B1108" s="567" t="s">
        <v>441</v>
      </c>
      <c r="C1108" s="567" t="s">
        <v>724</v>
      </c>
      <c r="D1108" s="567" t="s">
        <v>11755</v>
      </c>
      <c r="E1108" s="568" t="s">
        <v>25</v>
      </c>
      <c r="F1108" s="567" t="s">
        <v>25</v>
      </c>
      <c r="G1108" s="567">
        <v>95627</v>
      </c>
      <c r="H1108" s="567" t="s">
        <v>1235</v>
      </c>
      <c r="I1108" s="567" t="s">
        <v>11</v>
      </c>
      <c r="J1108" s="567" t="s">
        <v>253</v>
      </c>
      <c r="K1108" s="568">
        <v>41.84</v>
      </c>
      <c r="L1108" s="567" t="s">
        <v>254</v>
      </c>
    </row>
    <row r="1109" spans="1:12" x14ac:dyDescent="0.35">
      <c r="A1109" s="567" t="s">
        <v>440</v>
      </c>
      <c r="B1109" s="567" t="s">
        <v>441</v>
      </c>
      <c r="C1109" s="567" t="s">
        <v>724</v>
      </c>
      <c r="D1109" s="567" t="s">
        <v>11755</v>
      </c>
      <c r="E1109" s="568" t="s">
        <v>25</v>
      </c>
      <c r="F1109" s="567" t="s">
        <v>25</v>
      </c>
      <c r="G1109" s="567">
        <v>95628</v>
      </c>
      <c r="H1109" s="567" t="s">
        <v>1236</v>
      </c>
      <c r="I1109" s="567" t="s">
        <v>11</v>
      </c>
      <c r="J1109" s="567" t="s">
        <v>253</v>
      </c>
      <c r="K1109" s="568">
        <v>5.81</v>
      </c>
      <c r="L1109" s="567" t="s">
        <v>254</v>
      </c>
    </row>
    <row r="1110" spans="1:12" x14ac:dyDescent="0.35">
      <c r="A1110" s="567" t="s">
        <v>440</v>
      </c>
      <c r="B1110" s="567" t="s">
        <v>441</v>
      </c>
      <c r="C1110" s="567" t="s">
        <v>724</v>
      </c>
      <c r="D1110" s="567" t="s">
        <v>11755</v>
      </c>
      <c r="E1110" s="568" t="s">
        <v>25</v>
      </c>
      <c r="F1110" s="567" t="s">
        <v>25</v>
      </c>
      <c r="G1110" s="567">
        <v>95629</v>
      </c>
      <c r="H1110" s="567" t="s">
        <v>1237</v>
      </c>
      <c r="I1110" s="567" t="s">
        <v>11</v>
      </c>
      <c r="J1110" s="567" t="s">
        <v>253</v>
      </c>
      <c r="K1110" s="568">
        <v>52.36</v>
      </c>
      <c r="L1110" s="567" t="s">
        <v>254</v>
      </c>
    </row>
    <row r="1111" spans="1:12" x14ac:dyDescent="0.35">
      <c r="A1111" s="567" t="s">
        <v>440</v>
      </c>
      <c r="B1111" s="567" t="s">
        <v>441</v>
      </c>
      <c r="C1111" s="567" t="s">
        <v>724</v>
      </c>
      <c r="D1111" s="567" t="s">
        <v>11755</v>
      </c>
      <c r="E1111" s="568" t="s">
        <v>25</v>
      </c>
      <c r="F1111" s="567" t="s">
        <v>25</v>
      </c>
      <c r="G1111" s="567">
        <v>95630</v>
      </c>
      <c r="H1111" s="567" t="s">
        <v>1238</v>
      </c>
      <c r="I1111" s="567" t="s">
        <v>11</v>
      </c>
      <c r="J1111" s="567" t="s">
        <v>630</v>
      </c>
      <c r="K1111" s="568">
        <v>85.64</v>
      </c>
      <c r="L1111" s="567" t="s">
        <v>254</v>
      </c>
    </row>
    <row r="1112" spans="1:12" x14ac:dyDescent="0.35">
      <c r="A1112" s="567" t="s">
        <v>440</v>
      </c>
      <c r="B1112" s="567" t="s">
        <v>441</v>
      </c>
      <c r="C1112" s="567" t="s">
        <v>724</v>
      </c>
      <c r="D1112" s="567" t="s">
        <v>11755</v>
      </c>
      <c r="E1112" s="568" t="s">
        <v>25</v>
      </c>
      <c r="F1112" s="567" t="s">
        <v>25</v>
      </c>
      <c r="G1112" s="567">
        <v>95698</v>
      </c>
      <c r="H1112" s="567" t="s">
        <v>1239</v>
      </c>
      <c r="I1112" s="567" t="s">
        <v>11</v>
      </c>
      <c r="J1112" s="567" t="s">
        <v>308</v>
      </c>
      <c r="K1112" s="568">
        <v>4.6399999999999997</v>
      </c>
      <c r="L1112" s="567" t="s">
        <v>254</v>
      </c>
    </row>
    <row r="1113" spans="1:12" x14ac:dyDescent="0.35">
      <c r="A1113" s="567" t="s">
        <v>440</v>
      </c>
      <c r="B1113" s="567" t="s">
        <v>441</v>
      </c>
      <c r="C1113" s="567" t="s">
        <v>724</v>
      </c>
      <c r="D1113" s="567" t="s">
        <v>11755</v>
      </c>
      <c r="E1113" s="568" t="s">
        <v>25</v>
      </c>
      <c r="F1113" s="567" t="s">
        <v>25</v>
      </c>
      <c r="G1113" s="567">
        <v>95699</v>
      </c>
      <c r="H1113" s="567" t="s">
        <v>1240</v>
      </c>
      <c r="I1113" s="567" t="s">
        <v>11</v>
      </c>
      <c r="J1113" s="567" t="s">
        <v>308</v>
      </c>
      <c r="K1113" s="568">
        <v>0.55000000000000004</v>
      </c>
      <c r="L1113" s="567" t="s">
        <v>254</v>
      </c>
    </row>
    <row r="1114" spans="1:12" x14ac:dyDescent="0.35">
      <c r="A1114" s="567" t="s">
        <v>440</v>
      </c>
      <c r="B1114" s="567" t="s">
        <v>441</v>
      </c>
      <c r="C1114" s="567" t="s">
        <v>724</v>
      </c>
      <c r="D1114" s="567" t="s">
        <v>11755</v>
      </c>
      <c r="E1114" s="568" t="s">
        <v>25</v>
      </c>
      <c r="F1114" s="567" t="s">
        <v>25</v>
      </c>
      <c r="G1114" s="567">
        <v>95700</v>
      </c>
      <c r="H1114" s="567" t="s">
        <v>1241</v>
      </c>
      <c r="I1114" s="567" t="s">
        <v>11</v>
      </c>
      <c r="J1114" s="567" t="s">
        <v>308</v>
      </c>
      <c r="K1114" s="568">
        <v>5.8</v>
      </c>
      <c r="L1114" s="567" t="s">
        <v>254</v>
      </c>
    </row>
    <row r="1115" spans="1:12" x14ac:dyDescent="0.35">
      <c r="A1115" s="567" t="s">
        <v>440</v>
      </c>
      <c r="B1115" s="567" t="s">
        <v>441</v>
      </c>
      <c r="C1115" s="567" t="s">
        <v>724</v>
      </c>
      <c r="D1115" s="567" t="s">
        <v>11755</v>
      </c>
      <c r="E1115" s="568" t="s">
        <v>25</v>
      </c>
      <c r="F1115" s="567" t="s">
        <v>25</v>
      </c>
      <c r="G1115" s="567">
        <v>95701</v>
      </c>
      <c r="H1115" s="567" t="s">
        <v>1242</v>
      </c>
      <c r="I1115" s="567" t="s">
        <v>11</v>
      </c>
      <c r="J1115" s="567" t="s">
        <v>308</v>
      </c>
      <c r="K1115" s="568">
        <v>2.84</v>
      </c>
      <c r="L1115" s="567" t="s">
        <v>254</v>
      </c>
    </row>
    <row r="1116" spans="1:12" x14ac:dyDescent="0.35">
      <c r="A1116" s="567" t="s">
        <v>440</v>
      </c>
      <c r="B1116" s="567" t="s">
        <v>441</v>
      </c>
      <c r="C1116" s="567" t="s">
        <v>724</v>
      </c>
      <c r="D1116" s="567" t="s">
        <v>11755</v>
      </c>
      <c r="E1116" s="568" t="s">
        <v>25</v>
      </c>
      <c r="F1116" s="567" t="s">
        <v>25</v>
      </c>
      <c r="G1116" s="567">
        <v>95704</v>
      </c>
      <c r="H1116" s="567" t="s">
        <v>1243</v>
      </c>
      <c r="I1116" s="567" t="s">
        <v>11</v>
      </c>
      <c r="J1116" s="567" t="s">
        <v>253</v>
      </c>
      <c r="K1116" s="568">
        <v>36.6</v>
      </c>
      <c r="L1116" s="567" t="s">
        <v>254</v>
      </c>
    </row>
    <row r="1117" spans="1:12" x14ac:dyDescent="0.35">
      <c r="A1117" s="567" t="s">
        <v>440</v>
      </c>
      <c r="B1117" s="567" t="s">
        <v>441</v>
      </c>
      <c r="C1117" s="567" t="s">
        <v>724</v>
      </c>
      <c r="D1117" s="567" t="s">
        <v>11755</v>
      </c>
      <c r="E1117" s="568" t="s">
        <v>25</v>
      </c>
      <c r="F1117" s="567" t="s">
        <v>25</v>
      </c>
      <c r="G1117" s="567">
        <v>95705</v>
      </c>
      <c r="H1117" s="567" t="s">
        <v>1244</v>
      </c>
      <c r="I1117" s="567" t="s">
        <v>11</v>
      </c>
      <c r="J1117" s="567" t="s">
        <v>253</v>
      </c>
      <c r="K1117" s="568">
        <v>5.21</v>
      </c>
      <c r="L1117" s="567" t="s">
        <v>254</v>
      </c>
    </row>
    <row r="1118" spans="1:12" x14ac:dyDescent="0.35">
      <c r="A1118" s="567" t="s">
        <v>440</v>
      </c>
      <c r="B1118" s="567" t="s">
        <v>441</v>
      </c>
      <c r="C1118" s="567" t="s">
        <v>724</v>
      </c>
      <c r="D1118" s="567" t="s">
        <v>11755</v>
      </c>
      <c r="E1118" s="568" t="s">
        <v>25</v>
      </c>
      <c r="F1118" s="567" t="s">
        <v>25</v>
      </c>
      <c r="G1118" s="567">
        <v>95706</v>
      </c>
      <c r="H1118" s="567" t="s">
        <v>1245</v>
      </c>
      <c r="I1118" s="567" t="s">
        <v>11</v>
      </c>
      <c r="J1118" s="567" t="s">
        <v>253</v>
      </c>
      <c r="K1118" s="568">
        <v>45.8</v>
      </c>
      <c r="L1118" s="567" t="s">
        <v>254</v>
      </c>
    </row>
    <row r="1119" spans="1:12" x14ac:dyDescent="0.35">
      <c r="A1119" s="567" t="s">
        <v>440</v>
      </c>
      <c r="B1119" s="567" t="s">
        <v>441</v>
      </c>
      <c r="C1119" s="567" t="s">
        <v>724</v>
      </c>
      <c r="D1119" s="567" t="s">
        <v>11755</v>
      </c>
      <c r="E1119" s="568" t="s">
        <v>25</v>
      </c>
      <c r="F1119" s="567" t="s">
        <v>25</v>
      </c>
      <c r="G1119" s="567">
        <v>95707</v>
      </c>
      <c r="H1119" s="567" t="s">
        <v>1246</v>
      </c>
      <c r="I1119" s="567" t="s">
        <v>11</v>
      </c>
      <c r="J1119" s="567" t="s">
        <v>308</v>
      </c>
      <c r="K1119" s="568">
        <v>31.74</v>
      </c>
      <c r="L1119" s="567" t="s">
        <v>254</v>
      </c>
    </row>
    <row r="1120" spans="1:12" x14ac:dyDescent="0.35">
      <c r="A1120" s="567" t="s">
        <v>440</v>
      </c>
      <c r="B1120" s="567" t="s">
        <v>441</v>
      </c>
      <c r="C1120" s="567" t="s">
        <v>724</v>
      </c>
      <c r="D1120" s="567" t="s">
        <v>11755</v>
      </c>
      <c r="E1120" s="568" t="s">
        <v>25</v>
      </c>
      <c r="F1120" s="567" t="s">
        <v>25</v>
      </c>
      <c r="G1120" s="567">
        <v>95710</v>
      </c>
      <c r="H1120" s="567" t="s">
        <v>1247</v>
      </c>
      <c r="I1120" s="567" t="s">
        <v>11</v>
      </c>
      <c r="J1120" s="567" t="s">
        <v>253</v>
      </c>
      <c r="K1120" s="568">
        <v>43.99</v>
      </c>
      <c r="L1120" s="567" t="s">
        <v>254</v>
      </c>
    </row>
    <row r="1121" spans="1:12" x14ac:dyDescent="0.35">
      <c r="A1121" s="567" t="s">
        <v>440</v>
      </c>
      <c r="B1121" s="567" t="s">
        <v>441</v>
      </c>
      <c r="C1121" s="567" t="s">
        <v>724</v>
      </c>
      <c r="D1121" s="567" t="s">
        <v>11755</v>
      </c>
      <c r="E1121" s="568" t="s">
        <v>25</v>
      </c>
      <c r="F1121" s="567" t="s">
        <v>25</v>
      </c>
      <c r="G1121" s="567">
        <v>95711</v>
      </c>
      <c r="H1121" s="567" t="s">
        <v>1248</v>
      </c>
      <c r="I1121" s="567" t="s">
        <v>11</v>
      </c>
      <c r="J1121" s="567" t="s">
        <v>253</v>
      </c>
      <c r="K1121" s="568">
        <v>5.97</v>
      </c>
      <c r="L1121" s="567" t="s">
        <v>254</v>
      </c>
    </row>
    <row r="1122" spans="1:12" x14ac:dyDescent="0.35">
      <c r="A1122" s="567" t="s">
        <v>440</v>
      </c>
      <c r="B1122" s="567" t="s">
        <v>441</v>
      </c>
      <c r="C1122" s="567" t="s">
        <v>724</v>
      </c>
      <c r="D1122" s="567" t="s">
        <v>11755</v>
      </c>
      <c r="E1122" s="568" t="s">
        <v>25</v>
      </c>
      <c r="F1122" s="567" t="s">
        <v>25</v>
      </c>
      <c r="G1122" s="567">
        <v>95712</v>
      </c>
      <c r="H1122" s="567" t="s">
        <v>1249</v>
      </c>
      <c r="I1122" s="567" t="s">
        <v>11</v>
      </c>
      <c r="J1122" s="567" t="s">
        <v>253</v>
      </c>
      <c r="K1122" s="568">
        <v>54.99</v>
      </c>
      <c r="L1122" s="567" t="s">
        <v>254</v>
      </c>
    </row>
    <row r="1123" spans="1:12" x14ac:dyDescent="0.35">
      <c r="A1123" s="567" t="s">
        <v>440</v>
      </c>
      <c r="B1123" s="567" t="s">
        <v>441</v>
      </c>
      <c r="C1123" s="567" t="s">
        <v>724</v>
      </c>
      <c r="D1123" s="567" t="s">
        <v>11755</v>
      </c>
      <c r="E1123" s="568" t="s">
        <v>25</v>
      </c>
      <c r="F1123" s="567" t="s">
        <v>25</v>
      </c>
      <c r="G1123" s="567">
        <v>95713</v>
      </c>
      <c r="H1123" s="567" t="s">
        <v>1250</v>
      </c>
      <c r="I1123" s="567" t="s">
        <v>11</v>
      </c>
      <c r="J1123" s="567" t="s">
        <v>630</v>
      </c>
      <c r="K1123" s="568">
        <v>86.27</v>
      </c>
      <c r="L1123" s="567" t="s">
        <v>254</v>
      </c>
    </row>
    <row r="1124" spans="1:12" x14ac:dyDescent="0.35">
      <c r="A1124" s="567" t="s">
        <v>440</v>
      </c>
      <c r="B1124" s="567" t="s">
        <v>441</v>
      </c>
      <c r="C1124" s="567" t="s">
        <v>724</v>
      </c>
      <c r="D1124" s="567" t="s">
        <v>11755</v>
      </c>
      <c r="E1124" s="568" t="s">
        <v>25</v>
      </c>
      <c r="F1124" s="567" t="s">
        <v>25</v>
      </c>
      <c r="G1124" s="567">
        <v>95716</v>
      </c>
      <c r="H1124" s="567" t="s">
        <v>1251</v>
      </c>
      <c r="I1124" s="567" t="s">
        <v>11</v>
      </c>
      <c r="J1124" s="567" t="s">
        <v>253</v>
      </c>
      <c r="K1124" s="568">
        <v>42.35</v>
      </c>
      <c r="L1124" s="567" t="s">
        <v>254</v>
      </c>
    </row>
    <row r="1125" spans="1:12" x14ac:dyDescent="0.35">
      <c r="A1125" s="567" t="s">
        <v>440</v>
      </c>
      <c r="B1125" s="567" t="s">
        <v>441</v>
      </c>
      <c r="C1125" s="567" t="s">
        <v>724</v>
      </c>
      <c r="D1125" s="567" t="s">
        <v>11755</v>
      </c>
      <c r="E1125" s="568" t="s">
        <v>25</v>
      </c>
      <c r="F1125" s="567" t="s">
        <v>25</v>
      </c>
      <c r="G1125" s="567">
        <v>95717</v>
      </c>
      <c r="H1125" s="567" t="s">
        <v>1252</v>
      </c>
      <c r="I1125" s="567" t="s">
        <v>11</v>
      </c>
      <c r="J1125" s="567" t="s">
        <v>253</v>
      </c>
      <c r="K1125" s="568">
        <v>5.74</v>
      </c>
      <c r="L1125" s="567" t="s">
        <v>254</v>
      </c>
    </row>
    <row r="1126" spans="1:12" x14ac:dyDescent="0.35">
      <c r="A1126" s="567" t="s">
        <v>440</v>
      </c>
      <c r="B1126" s="567" t="s">
        <v>441</v>
      </c>
      <c r="C1126" s="567" t="s">
        <v>724</v>
      </c>
      <c r="D1126" s="567" t="s">
        <v>11755</v>
      </c>
      <c r="E1126" s="568" t="s">
        <v>25</v>
      </c>
      <c r="F1126" s="567" t="s">
        <v>25</v>
      </c>
      <c r="G1126" s="567">
        <v>95718</v>
      </c>
      <c r="H1126" s="567" t="s">
        <v>1253</v>
      </c>
      <c r="I1126" s="567" t="s">
        <v>11</v>
      </c>
      <c r="J1126" s="567" t="s">
        <v>253</v>
      </c>
      <c r="K1126" s="568">
        <v>52.93</v>
      </c>
      <c r="L1126" s="567" t="s">
        <v>254</v>
      </c>
    </row>
    <row r="1127" spans="1:12" x14ac:dyDescent="0.35">
      <c r="A1127" s="567" t="s">
        <v>440</v>
      </c>
      <c r="B1127" s="567" t="s">
        <v>441</v>
      </c>
      <c r="C1127" s="567" t="s">
        <v>724</v>
      </c>
      <c r="D1127" s="567" t="s">
        <v>11755</v>
      </c>
      <c r="E1127" s="568" t="s">
        <v>25</v>
      </c>
      <c r="F1127" s="567" t="s">
        <v>25</v>
      </c>
      <c r="G1127" s="567">
        <v>95719</v>
      </c>
      <c r="H1127" s="567" t="s">
        <v>1254</v>
      </c>
      <c r="I1127" s="567" t="s">
        <v>11</v>
      </c>
      <c r="J1127" s="567" t="s">
        <v>630</v>
      </c>
      <c r="K1127" s="568">
        <v>86.27</v>
      </c>
      <c r="L1127" s="567" t="s">
        <v>254</v>
      </c>
    </row>
    <row r="1128" spans="1:12" x14ac:dyDescent="0.35">
      <c r="A1128" s="567" t="s">
        <v>440</v>
      </c>
      <c r="B1128" s="567" t="s">
        <v>441</v>
      </c>
      <c r="C1128" s="567" t="s">
        <v>724</v>
      </c>
      <c r="D1128" s="567" t="s">
        <v>11755</v>
      </c>
      <c r="E1128" s="568" t="s">
        <v>25</v>
      </c>
      <c r="F1128" s="567" t="s">
        <v>25</v>
      </c>
      <c r="G1128" s="567">
        <v>95869</v>
      </c>
      <c r="H1128" s="567" t="s">
        <v>1255</v>
      </c>
      <c r="I1128" s="567" t="s">
        <v>11</v>
      </c>
      <c r="J1128" s="567" t="s">
        <v>253</v>
      </c>
      <c r="K1128" s="568">
        <v>1.26</v>
      </c>
      <c r="L1128" s="567" t="s">
        <v>254</v>
      </c>
    </row>
    <row r="1129" spans="1:12" x14ac:dyDescent="0.35">
      <c r="A1129" s="567" t="s">
        <v>440</v>
      </c>
      <c r="B1129" s="567" t="s">
        <v>441</v>
      </c>
      <c r="C1129" s="567" t="s">
        <v>724</v>
      </c>
      <c r="D1129" s="567" t="s">
        <v>11755</v>
      </c>
      <c r="E1129" s="568" t="s">
        <v>25</v>
      </c>
      <c r="F1129" s="567" t="s">
        <v>25</v>
      </c>
      <c r="G1129" s="567">
        <v>95870</v>
      </c>
      <c r="H1129" s="567" t="s">
        <v>1256</v>
      </c>
      <c r="I1129" s="567" t="s">
        <v>11</v>
      </c>
      <c r="J1129" s="567" t="s">
        <v>253</v>
      </c>
      <c r="K1129" s="568">
        <v>6.25</v>
      </c>
      <c r="L1129" s="567" t="s">
        <v>254</v>
      </c>
    </row>
    <row r="1130" spans="1:12" x14ac:dyDescent="0.35">
      <c r="A1130" s="567" t="s">
        <v>440</v>
      </c>
      <c r="B1130" s="567" t="s">
        <v>441</v>
      </c>
      <c r="C1130" s="567" t="s">
        <v>724</v>
      </c>
      <c r="D1130" s="567" t="s">
        <v>11755</v>
      </c>
      <c r="E1130" s="568" t="s">
        <v>25</v>
      </c>
      <c r="F1130" s="567" t="s">
        <v>25</v>
      </c>
      <c r="G1130" s="567">
        <v>95871</v>
      </c>
      <c r="H1130" s="567" t="s">
        <v>1257</v>
      </c>
      <c r="I1130" s="567" t="s">
        <v>11</v>
      </c>
      <c r="J1130" s="567" t="s">
        <v>630</v>
      </c>
      <c r="K1130" s="568">
        <v>261.97000000000003</v>
      </c>
      <c r="L1130" s="567" t="s">
        <v>254</v>
      </c>
    </row>
    <row r="1131" spans="1:12" x14ac:dyDescent="0.35">
      <c r="A1131" s="567" t="s">
        <v>440</v>
      </c>
      <c r="B1131" s="567" t="s">
        <v>441</v>
      </c>
      <c r="C1131" s="567" t="s">
        <v>724</v>
      </c>
      <c r="D1131" s="567" t="s">
        <v>11755</v>
      </c>
      <c r="E1131" s="568" t="s">
        <v>25</v>
      </c>
      <c r="F1131" s="567" t="s">
        <v>25</v>
      </c>
      <c r="G1131" s="567">
        <v>95874</v>
      </c>
      <c r="H1131" s="567" t="s">
        <v>1258</v>
      </c>
      <c r="I1131" s="567" t="s">
        <v>11</v>
      </c>
      <c r="J1131" s="567" t="s">
        <v>253</v>
      </c>
      <c r="K1131" s="568">
        <v>7.01</v>
      </c>
      <c r="L1131" s="567" t="s">
        <v>254</v>
      </c>
    </row>
    <row r="1132" spans="1:12" x14ac:dyDescent="0.35">
      <c r="A1132" s="567" t="s">
        <v>440</v>
      </c>
      <c r="B1132" s="567" t="s">
        <v>441</v>
      </c>
      <c r="C1132" s="567" t="s">
        <v>724</v>
      </c>
      <c r="D1132" s="567" t="s">
        <v>11755</v>
      </c>
      <c r="E1132" s="568" t="s">
        <v>25</v>
      </c>
      <c r="F1132" s="567" t="s">
        <v>25</v>
      </c>
      <c r="G1132" s="567">
        <v>96008</v>
      </c>
      <c r="H1132" s="567" t="s">
        <v>1259</v>
      </c>
      <c r="I1132" s="567" t="s">
        <v>11</v>
      </c>
      <c r="J1132" s="567" t="s">
        <v>253</v>
      </c>
      <c r="K1132" s="568">
        <v>20.52</v>
      </c>
      <c r="L1132" s="567" t="s">
        <v>254</v>
      </c>
    </row>
    <row r="1133" spans="1:12" x14ac:dyDescent="0.35">
      <c r="A1133" s="567" t="s">
        <v>440</v>
      </c>
      <c r="B1133" s="567" t="s">
        <v>441</v>
      </c>
      <c r="C1133" s="567" t="s">
        <v>724</v>
      </c>
      <c r="D1133" s="567" t="s">
        <v>11755</v>
      </c>
      <c r="E1133" s="568" t="s">
        <v>25</v>
      </c>
      <c r="F1133" s="567" t="s">
        <v>25</v>
      </c>
      <c r="G1133" s="567">
        <v>96009</v>
      </c>
      <c r="H1133" s="567" t="s">
        <v>1260</v>
      </c>
      <c r="I1133" s="567" t="s">
        <v>11</v>
      </c>
      <c r="J1133" s="567" t="s">
        <v>253</v>
      </c>
      <c r="K1133" s="568">
        <v>2.85</v>
      </c>
      <c r="L1133" s="567" t="s">
        <v>254</v>
      </c>
    </row>
    <row r="1134" spans="1:12" x14ac:dyDescent="0.35">
      <c r="A1134" s="567" t="s">
        <v>440</v>
      </c>
      <c r="B1134" s="567" t="s">
        <v>441</v>
      </c>
      <c r="C1134" s="567" t="s">
        <v>724</v>
      </c>
      <c r="D1134" s="567" t="s">
        <v>11755</v>
      </c>
      <c r="E1134" s="568" t="s">
        <v>25</v>
      </c>
      <c r="F1134" s="567" t="s">
        <v>25</v>
      </c>
      <c r="G1134" s="567">
        <v>96011</v>
      </c>
      <c r="H1134" s="567" t="s">
        <v>1261</v>
      </c>
      <c r="I1134" s="567" t="s">
        <v>11</v>
      </c>
      <c r="J1134" s="567" t="s">
        <v>253</v>
      </c>
      <c r="K1134" s="568">
        <v>22.46</v>
      </c>
      <c r="L1134" s="567" t="s">
        <v>254</v>
      </c>
    </row>
    <row r="1135" spans="1:12" x14ac:dyDescent="0.35">
      <c r="A1135" s="567" t="s">
        <v>440</v>
      </c>
      <c r="B1135" s="567" t="s">
        <v>441</v>
      </c>
      <c r="C1135" s="567" t="s">
        <v>724</v>
      </c>
      <c r="D1135" s="567" t="s">
        <v>11755</v>
      </c>
      <c r="E1135" s="568" t="s">
        <v>25</v>
      </c>
      <c r="F1135" s="567" t="s">
        <v>25</v>
      </c>
      <c r="G1135" s="567">
        <v>96012</v>
      </c>
      <c r="H1135" s="567" t="s">
        <v>1262</v>
      </c>
      <c r="I1135" s="567" t="s">
        <v>11</v>
      </c>
      <c r="J1135" s="567" t="s">
        <v>630</v>
      </c>
      <c r="K1135" s="568">
        <v>164.91</v>
      </c>
      <c r="L1135" s="567" t="s">
        <v>254</v>
      </c>
    </row>
    <row r="1136" spans="1:12" x14ac:dyDescent="0.35">
      <c r="A1136" s="567" t="s">
        <v>440</v>
      </c>
      <c r="B1136" s="567" t="s">
        <v>441</v>
      </c>
      <c r="C1136" s="567" t="s">
        <v>724</v>
      </c>
      <c r="D1136" s="567" t="s">
        <v>11755</v>
      </c>
      <c r="E1136" s="568" t="s">
        <v>25</v>
      </c>
      <c r="F1136" s="567" t="s">
        <v>25</v>
      </c>
      <c r="G1136" s="567">
        <v>96015</v>
      </c>
      <c r="H1136" s="567" t="s">
        <v>1263</v>
      </c>
      <c r="I1136" s="567" t="s">
        <v>11</v>
      </c>
      <c r="J1136" s="567" t="s">
        <v>253</v>
      </c>
      <c r="K1136" s="568">
        <v>20.27</v>
      </c>
      <c r="L1136" s="567" t="s">
        <v>254</v>
      </c>
    </row>
    <row r="1137" spans="1:12" x14ac:dyDescent="0.35">
      <c r="A1137" s="567" t="s">
        <v>440</v>
      </c>
      <c r="B1137" s="567" t="s">
        <v>441</v>
      </c>
      <c r="C1137" s="567" t="s">
        <v>724</v>
      </c>
      <c r="D1137" s="567" t="s">
        <v>11755</v>
      </c>
      <c r="E1137" s="568" t="s">
        <v>25</v>
      </c>
      <c r="F1137" s="567" t="s">
        <v>25</v>
      </c>
      <c r="G1137" s="567">
        <v>96016</v>
      </c>
      <c r="H1137" s="567" t="s">
        <v>1264</v>
      </c>
      <c r="I1137" s="567" t="s">
        <v>11</v>
      </c>
      <c r="J1137" s="567" t="s">
        <v>253</v>
      </c>
      <c r="K1137" s="568">
        <v>2.81</v>
      </c>
      <c r="L1137" s="567" t="s">
        <v>254</v>
      </c>
    </row>
    <row r="1138" spans="1:12" x14ac:dyDescent="0.35">
      <c r="A1138" s="567" t="s">
        <v>440</v>
      </c>
      <c r="B1138" s="567" t="s">
        <v>441</v>
      </c>
      <c r="C1138" s="567" t="s">
        <v>724</v>
      </c>
      <c r="D1138" s="567" t="s">
        <v>11755</v>
      </c>
      <c r="E1138" s="568" t="s">
        <v>25</v>
      </c>
      <c r="F1138" s="567" t="s">
        <v>25</v>
      </c>
      <c r="G1138" s="567">
        <v>96018</v>
      </c>
      <c r="H1138" s="567" t="s">
        <v>1265</v>
      </c>
      <c r="I1138" s="567" t="s">
        <v>11</v>
      </c>
      <c r="J1138" s="567" t="s">
        <v>253</v>
      </c>
      <c r="K1138" s="568">
        <v>22.18</v>
      </c>
      <c r="L1138" s="567" t="s">
        <v>254</v>
      </c>
    </row>
    <row r="1139" spans="1:12" x14ac:dyDescent="0.35">
      <c r="A1139" s="567" t="s">
        <v>440</v>
      </c>
      <c r="B1139" s="567" t="s">
        <v>441</v>
      </c>
      <c r="C1139" s="567" t="s">
        <v>724</v>
      </c>
      <c r="D1139" s="567" t="s">
        <v>11755</v>
      </c>
      <c r="E1139" s="568" t="s">
        <v>25</v>
      </c>
      <c r="F1139" s="567" t="s">
        <v>25</v>
      </c>
      <c r="G1139" s="567">
        <v>96019</v>
      </c>
      <c r="H1139" s="567" t="s">
        <v>1266</v>
      </c>
      <c r="I1139" s="567" t="s">
        <v>11</v>
      </c>
      <c r="J1139" s="567" t="s">
        <v>630</v>
      </c>
      <c r="K1139" s="568">
        <v>164.91</v>
      </c>
      <c r="L1139" s="567" t="s">
        <v>254</v>
      </c>
    </row>
    <row r="1140" spans="1:12" x14ac:dyDescent="0.35">
      <c r="A1140" s="567" t="s">
        <v>440</v>
      </c>
      <c r="B1140" s="567" t="s">
        <v>441</v>
      </c>
      <c r="C1140" s="567" t="s">
        <v>724</v>
      </c>
      <c r="D1140" s="567" t="s">
        <v>11755</v>
      </c>
      <c r="E1140" s="568" t="s">
        <v>25</v>
      </c>
      <c r="F1140" s="567" t="s">
        <v>25</v>
      </c>
      <c r="G1140" s="567">
        <v>96023</v>
      </c>
      <c r="H1140" s="567" t="s">
        <v>1267</v>
      </c>
      <c r="I1140" s="567" t="s">
        <v>11</v>
      </c>
      <c r="J1140" s="567" t="s">
        <v>253</v>
      </c>
      <c r="K1140" s="568">
        <v>16</v>
      </c>
      <c r="L1140" s="567" t="s">
        <v>254</v>
      </c>
    </row>
    <row r="1141" spans="1:12" x14ac:dyDescent="0.35">
      <c r="A1141" s="567" t="s">
        <v>440</v>
      </c>
      <c r="B1141" s="567" t="s">
        <v>441</v>
      </c>
      <c r="C1141" s="567" t="s">
        <v>724</v>
      </c>
      <c r="D1141" s="567" t="s">
        <v>11755</v>
      </c>
      <c r="E1141" s="568" t="s">
        <v>25</v>
      </c>
      <c r="F1141" s="567" t="s">
        <v>25</v>
      </c>
      <c r="G1141" s="567">
        <v>96024</v>
      </c>
      <c r="H1141" s="567" t="s">
        <v>1268</v>
      </c>
      <c r="I1141" s="567" t="s">
        <v>11</v>
      </c>
      <c r="J1141" s="567" t="s">
        <v>253</v>
      </c>
      <c r="K1141" s="568">
        <v>2.21</v>
      </c>
      <c r="L1141" s="567" t="s">
        <v>254</v>
      </c>
    </row>
    <row r="1142" spans="1:12" x14ac:dyDescent="0.35">
      <c r="A1142" s="567" t="s">
        <v>440</v>
      </c>
      <c r="B1142" s="567" t="s">
        <v>441</v>
      </c>
      <c r="C1142" s="567" t="s">
        <v>724</v>
      </c>
      <c r="D1142" s="567" t="s">
        <v>11755</v>
      </c>
      <c r="E1142" s="568" t="s">
        <v>25</v>
      </c>
      <c r="F1142" s="567" t="s">
        <v>25</v>
      </c>
      <c r="G1142" s="567">
        <v>96026</v>
      </c>
      <c r="H1142" s="567" t="s">
        <v>1269</v>
      </c>
      <c r="I1142" s="567" t="s">
        <v>11</v>
      </c>
      <c r="J1142" s="567" t="s">
        <v>253</v>
      </c>
      <c r="K1142" s="568">
        <v>17.5</v>
      </c>
      <c r="L1142" s="567" t="s">
        <v>254</v>
      </c>
    </row>
    <row r="1143" spans="1:12" x14ac:dyDescent="0.35">
      <c r="A1143" s="567" t="s">
        <v>440</v>
      </c>
      <c r="B1143" s="567" t="s">
        <v>441</v>
      </c>
      <c r="C1143" s="567" t="s">
        <v>724</v>
      </c>
      <c r="D1143" s="567" t="s">
        <v>11755</v>
      </c>
      <c r="E1143" s="568" t="s">
        <v>25</v>
      </c>
      <c r="F1143" s="567" t="s">
        <v>25</v>
      </c>
      <c r="G1143" s="567">
        <v>96027</v>
      </c>
      <c r="H1143" s="567" t="s">
        <v>1270</v>
      </c>
      <c r="I1143" s="567" t="s">
        <v>11</v>
      </c>
      <c r="J1143" s="567" t="s">
        <v>630</v>
      </c>
      <c r="K1143" s="568">
        <v>114.91</v>
      </c>
      <c r="L1143" s="567" t="s">
        <v>254</v>
      </c>
    </row>
    <row r="1144" spans="1:12" x14ac:dyDescent="0.35">
      <c r="A1144" s="567" t="s">
        <v>440</v>
      </c>
      <c r="B1144" s="567" t="s">
        <v>441</v>
      </c>
      <c r="C1144" s="567" t="s">
        <v>724</v>
      </c>
      <c r="D1144" s="567" t="s">
        <v>11755</v>
      </c>
      <c r="E1144" s="568" t="s">
        <v>25</v>
      </c>
      <c r="F1144" s="567" t="s">
        <v>25</v>
      </c>
      <c r="G1144" s="567">
        <v>96030</v>
      </c>
      <c r="H1144" s="567" t="s">
        <v>1271</v>
      </c>
      <c r="I1144" s="567" t="s">
        <v>11</v>
      </c>
      <c r="J1144" s="567" t="s">
        <v>253</v>
      </c>
      <c r="K1144" s="568">
        <v>25.11</v>
      </c>
      <c r="L1144" s="567" t="s">
        <v>254</v>
      </c>
    </row>
    <row r="1145" spans="1:12" x14ac:dyDescent="0.35">
      <c r="A1145" s="567" t="s">
        <v>440</v>
      </c>
      <c r="B1145" s="567" t="s">
        <v>441</v>
      </c>
      <c r="C1145" s="567" t="s">
        <v>724</v>
      </c>
      <c r="D1145" s="567" t="s">
        <v>11755</v>
      </c>
      <c r="E1145" s="568" t="s">
        <v>25</v>
      </c>
      <c r="F1145" s="567" t="s">
        <v>25</v>
      </c>
      <c r="G1145" s="567">
        <v>96031</v>
      </c>
      <c r="H1145" s="567" t="s">
        <v>1272</v>
      </c>
      <c r="I1145" s="567" t="s">
        <v>11</v>
      </c>
      <c r="J1145" s="567" t="s">
        <v>253</v>
      </c>
      <c r="K1145" s="568">
        <v>4.63</v>
      </c>
      <c r="L1145" s="567" t="s">
        <v>254</v>
      </c>
    </row>
    <row r="1146" spans="1:12" x14ac:dyDescent="0.35">
      <c r="A1146" s="567" t="s">
        <v>440</v>
      </c>
      <c r="B1146" s="567" t="s">
        <v>441</v>
      </c>
      <c r="C1146" s="567" t="s">
        <v>724</v>
      </c>
      <c r="D1146" s="567" t="s">
        <v>11755</v>
      </c>
      <c r="E1146" s="568" t="s">
        <v>25</v>
      </c>
      <c r="F1146" s="567" t="s">
        <v>25</v>
      </c>
      <c r="G1146" s="567">
        <v>96032</v>
      </c>
      <c r="H1146" s="567" t="s">
        <v>1273</v>
      </c>
      <c r="I1146" s="567" t="s">
        <v>11</v>
      </c>
      <c r="J1146" s="567" t="s">
        <v>253</v>
      </c>
      <c r="K1146" s="568">
        <v>1.8</v>
      </c>
      <c r="L1146" s="567" t="s">
        <v>254</v>
      </c>
    </row>
    <row r="1147" spans="1:12" x14ac:dyDescent="0.35">
      <c r="A1147" s="567" t="s">
        <v>440</v>
      </c>
      <c r="B1147" s="567" t="s">
        <v>441</v>
      </c>
      <c r="C1147" s="567" t="s">
        <v>724</v>
      </c>
      <c r="D1147" s="567" t="s">
        <v>11755</v>
      </c>
      <c r="E1147" s="568" t="s">
        <v>25</v>
      </c>
      <c r="F1147" s="567" t="s">
        <v>25</v>
      </c>
      <c r="G1147" s="567">
        <v>96033</v>
      </c>
      <c r="H1147" s="567" t="s">
        <v>1274</v>
      </c>
      <c r="I1147" s="567" t="s">
        <v>11</v>
      </c>
      <c r="J1147" s="567" t="s">
        <v>253</v>
      </c>
      <c r="K1147" s="568">
        <v>47.09</v>
      </c>
      <c r="L1147" s="567" t="s">
        <v>254</v>
      </c>
    </row>
    <row r="1148" spans="1:12" x14ac:dyDescent="0.35">
      <c r="A1148" s="567" t="s">
        <v>440</v>
      </c>
      <c r="B1148" s="567" t="s">
        <v>441</v>
      </c>
      <c r="C1148" s="567" t="s">
        <v>724</v>
      </c>
      <c r="D1148" s="567" t="s">
        <v>11755</v>
      </c>
      <c r="E1148" s="568" t="s">
        <v>25</v>
      </c>
      <c r="F1148" s="567" t="s">
        <v>25</v>
      </c>
      <c r="G1148" s="567">
        <v>96034</v>
      </c>
      <c r="H1148" s="567" t="s">
        <v>1275</v>
      </c>
      <c r="I1148" s="567" t="s">
        <v>11</v>
      </c>
      <c r="J1148" s="567" t="s">
        <v>630</v>
      </c>
      <c r="K1148" s="568">
        <v>136.03</v>
      </c>
      <c r="L1148" s="567" t="s">
        <v>254</v>
      </c>
    </row>
    <row r="1149" spans="1:12" x14ac:dyDescent="0.35">
      <c r="A1149" s="567" t="s">
        <v>440</v>
      </c>
      <c r="B1149" s="567" t="s">
        <v>441</v>
      </c>
      <c r="C1149" s="567" t="s">
        <v>724</v>
      </c>
      <c r="D1149" s="567" t="s">
        <v>11755</v>
      </c>
      <c r="E1149" s="568" t="s">
        <v>25</v>
      </c>
      <c r="F1149" s="567" t="s">
        <v>25</v>
      </c>
      <c r="G1149" s="567">
        <v>96053</v>
      </c>
      <c r="H1149" s="567" t="s">
        <v>1276</v>
      </c>
      <c r="I1149" s="567" t="s">
        <v>11</v>
      </c>
      <c r="J1149" s="567" t="s">
        <v>253</v>
      </c>
      <c r="K1149" s="568">
        <v>16.25</v>
      </c>
      <c r="L1149" s="567" t="s">
        <v>254</v>
      </c>
    </row>
    <row r="1150" spans="1:12" x14ac:dyDescent="0.35">
      <c r="A1150" s="567" t="s">
        <v>440</v>
      </c>
      <c r="B1150" s="567" t="s">
        <v>441</v>
      </c>
      <c r="C1150" s="567" t="s">
        <v>724</v>
      </c>
      <c r="D1150" s="567" t="s">
        <v>11755</v>
      </c>
      <c r="E1150" s="568" t="s">
        <v>25</v>
      </c>
      <c r="F1150" s="567" t="s">
        <v>25</v>
      </c>
      <c r="G1150" s="567">
        <v>96054</v>
      </c>
      <c r="H1150" s="567" t="s">
        <v>1277</v>
      </c>
      <c r="I1150" s="567" t="s">
        <v>11</v>
      </c>
      <c r="J1150" s="567" t="s">
        <v>253</v>
      </c>
      <c r="K1150" s="568">
        <v>21.99</v>
      </c>
      <c r="L1150" s="567" t="s">
        <v>254</v>
      </c>
    </row>
    <row r="1151" spans="1:12" x14ac:dyDescent="0.35">
      <c r="A1151" s="567" t="s">
        <v>440</v>
      </c>
      <c r="B1151" s="567" t="s">
        <v>441</v>
      </c>
      <c r="C1151" s="567" t="s">
        <v>724</v>
      </c>
      <c r="D1151" s="567" t="s">
        <v>11755</v>
      </c>
      <c r="E1151" s="568" t="s">
        <v>25</v>
      </c>
      <c r="F1151" s="567" t="s">
        <v>25</v>
      </c>
      <c r="G1151" s="567">
        <v>96055</v>
      </c>
      <c r="H1151" s="567" t="s">
        <v>1278</v>
      </c>
      <c r="I1151" s="567" t="s">
        <v>11</v>
      </c>
      <c r="J1151" s="567" t="s">
        <v>253</v>
      </c>
      <c r="K1151" s="568">
        <v>2.25</v>
      </c>
      <c r="L1151" s="567" t="s">
        <v>254</v>
      </c>
    </row>
    <row r="1152" spans="1:12" x14ac:dyDescent="0.35">
      <c r="A1152" s="567" t="s">
        <v>440</v>
      </c>
      <c r="B1152" s="567" t="s">
        <v>441</v>
      </c>
      <c r="C1152" s="567" t="s">
        <v>724</v>
      </c>
      <c r="D1152" s="567" t="s">
        <v>11755</v>
      </c>
      <c r="E1152" s="568" t="s">
        <v>25</v>
      </c>
      <c r="F1152" s="567" t="s">
        <v>25</v>
      </c>
      <c r="G1152" s="567">
        <v>96056</v>
      </c>
      <c r="H1152" s="567" t="s">
        <v>1279</v>
      </c>
      <c r="I1152" s="567" t="s">
        <v>11</v>
      </c>
      <c r="J1152" s="567" t="s">
        <v>253</v>
      </c>
      <c r="K1152" s="568">
        <v>17.78</v>
      </c>
      <c r="L1152" s="567" t="s">
        <v>254</v>
      </c>
    </row>
    <row r="1153" spans="1:12" x14ac:dyDescent="0.35">
      <c r="A1153" s="567" t="s">
        <v>440</v>
      </c>
      <c r="B1153" s="567" t="s">
        <v>441</v>
      </c>
      <c r="C1153" s="567" t="s">
        <v>724</v>
      </c>
      <c r="D1153" s="567" t="s">
        <v>11755</v>
      </c>
      <c r="E1153" s="568" t="s">
        <v>25</v>
      </c>
      <c r="F1153" s="567" t="s">
        <v>25</v>
      </c>
      <c r="G1153" s="567">
        <v>96057</v>
      </c>
      <c r="H1153" s="567" t="s">
        <v>1280</v>
      </c>
      <c r="I1153" s="567" t="s">
        <v>11</v>
      </c>
      <c r="J1153" s="567" t="s">
        <v>630</v>
      </c>
      <c r="K1153" s="568">
        <v>114.91</v>
      </c>
      <c r="L1153" s="567" t="s">
        <v>254</v>
      </c>
    </row>
    <row r="1154" spans="1:12" x14ac:dyDescent="0.35">
      <c r="A1154" s="567" t="s">
        <v>440</v>
      </c>
      <c r="B1154" s="567" t="s">
        <v>441</v>
      </c>
      <c r="C1154" s="567" t="s">
        <v>724</v>
      </c>
      <c r="D1154" s="567" t="s">
        <v>11755</v>
      </c>
      <c r="E1154" s="568" t="s">
        <v>25</v>
      </c>
      <c r="F1154" s="567" t="s">
        <v>25</v>
      </c>
      <c r="G1154" s="567">
        <v>96060</v>
      </c>
      <c r="H1154" s="567" t="s">
        <v>1281</v>
      </c>
      <c r="I1154" s="567" t="s">
        <v>11</v>
      </c>
      <c r="J1154" s="567" t="s">
        <v>253</v>
      </c>
      <c r="K1154" s="568">
        <v>2.21</v>
      </c>
      <c r="L1154" s="567" t="s">
        <v>254</v>
      </c>
    </row>
    <row r="1155" spans="1:12" x14ac:dyDescent="0.35">
      <c r="A1155" s="567" t="s">
        <v>440</v>
      </c>
      <c r="B1155" s="567" t="s">
        <v>441</v>
      </c>
      <c r="C1155" s="567" t="s">
        <v>724</v>
      </c>
      <c r="D1155" s="567" t="s">
        <v>11755</v>
      </c>
      <c r="E1155" s="568" t="s">
        <v>25</v>
      </c>
      <c r="F1155" s="567" t="s">
        <v>25</v>
      </c>
      <c r="G1155" s="567">
        <v>96061</v>
      </c>
      <c r="H1155" s="567" t="s">
        <v>1282</v>
      </c>
      <c r="I1155" s="567" t="s">
        <v>11</v>
      </c>
      <c r="J1155" s="567" t="s">
        <v>253</v>
      </c>
      <c r="K1155" s="568">
        <v>27.48</v>
      </c>
      <c r="L1155" s="567" t="s">
        <v>254</v>
      </c>
    </row>
    <row r="1156" spans="1:12" x14ac:dyDescent="0.35">
      <c r="A1156" s="567" t="s">
        <v>440</v>
      </c>
      <c r="B1156" s="567" t="s">
        <v>441</v>
      </c>
      <c r="C1156" s="567" t="s">
        <v>724</v>
      </c>
      <c r="D1156" s="567" t="s">
        <v>11755</v>
      </c>
      <c r="E1156" s="568" t="s">
        <v>25</v>
      </c>
      <c r="F1156" s="567" t="s">
        <v>25</v>
      </c>
      <c r="G1156" s="567">
        <v>96062</v>
      </c>
      <c r="H1156" s="567" t="s">
        <v>1283</v>
      </c>
      <c r="I1156" s="567" t="s">
        <v>11</v>
      </c>
      <c r="J1156" s="567" t="s">
        <v>630</v>
      </c>
      <c r="K1156" s="568">
        <v>50.28</v>
      </c>
      <c r="L1156" s="567" t="s">
        <v>254</v>
      </c>
    </row>
    <row r="1157" spans="1:12" x14ac:dyDescent="0.35">
      <c r="A1157" s="567" t="s">
        <v>440</v>
      </c>
      <c r="B1157" s="567" t="s">
        <v>441</v>
      </c>
      <c r="C1157" s="567" t="s">
        <v>724</v>
      </c>
      <c r="D1157" s="567" t="s">
        <v>11755</v>
      </c>
      <c r="E1157" s="568" t="s">
        <v>25</v>
      </c>
      <c r="F1157" s="567" t="s">
        <v>25</v>
      </c>
      <c r="G1157" s="567">
        <v>96241</v>
      </c>
      <c r="H1157" s="567" t="s">
        <v>1284</v>
      </c>
      <c r="I1157" s="567" t="s">
        <v>11</v>
      </c>
      <c r="J1157" s="567" t="s">
        <v>253</v>
      </c>
      <c r="K1157" s="568">
        <v>16.13</v>
      </c>
      <c r="L1157" s="567" t="s">
        <v>254</v>
      </c>
    </row>
    <row r="1158" spans="1:12" x14ac:dyDescent="0.35">
      <c r="A1158" s="567" t="s">
        <v>440</v>
      </c>
      <c r="B1158" s="567" t="s">
        <v>441</v>
      </c>
      <c r="C1158" s="567" t="s">
        <v>724</v>
      </c>
      <c r="D1158" s="567" t="s">
        <v>11755</v>
      </c>
      <c r="E1158" s="568" t="s">
        <v>25</v>
      </c>
      <c r="F1158" s="567" t="s">
        <v>25</v>
      </c>
      <c r="G1158" s="567">
        <v>96242</v>
      </c>
      <c r="H1158" s="567" t="s">
        <v>1285</v>
      </c>
      <c r="I1158" s="567" t="s">
        <v>11</v>
      </c>
      <c r="J1158" s="567" t="s">
        <v>253</v>
      </c>
      <c r="K1158" s="568">
        <v>2.1800000000000002</v>
      </c>
      <c r="L1158" s="567" t="s">
        <v>254</v>
      </c>
    </row>
    <row r="1159" spans="1:12" x14ac:dyDescent="0.35">
      <c r="A1159" s="567" t="s">
        <v>440</v>
      </c>
      <c r="B1159" s="567" t="s">
        <v>441</v>
      </c>
      <c r="C1159" s="567" t="s">
        <v>724</v>
      </c>
      <c r="D1159" s="567" t="s">
        <v>11755</v>
      </c>
      <c r="E1159" s="568" t="s">
        <v>25</v>
      </c>
      <c r="F1159" s="567" t="s">
        <v>25</v>
      </c>
      <c r="G1159" s="567">
        <v>96243</v>
      </c>
      <c r="H1159" s="567" t="s">
        <v>1286</v>
      </c>
      <c r="I1159" s="567" t="s">
        <v>11</v>
      </c>
      <c r="J1159" s="567" t="s">
        <v>253</v>
      </c>
      <c r="K1159" s="568">
        <v>20.16</v>
      </c>
      <c r="L1159" s="567" t="s">
        <v>254</v>
      </c>
    </row>
    <row r="1160" spans="1:12" x14ac:dyDescent="0.35">
      <c r="A1160" s="567" t="s">
        <v>440</v>
      </c>
      <c r="B1160" s="567" t="s">
        <v>441</v>
      </c>
      <c r="C1160" s="567" t="s">
        <v>724</v>
      </c>
      <c r="D1160" s="567" t="s">
        <v>11755</v>
      </c>
      <c r="E1160" s="568" t="s">
        <v>25</v>
      </c>
      <c r="F1160" s="567" t="s">
        <v>25</v>
      </c>
      <c r="G1160" s="567">
        <v>96244</v>
      </c>
      <c r="H1160" s="567" t="s">
        <v>1287</v>
      </c>
      <c r="I1160" s="567" t="s">
        <v>11</v>
      </c>
      <c r="J1160" s="567" t="s">
        <v>630</v>
      </c>
      <c r="K1160" s="568">
        <v>16.7</v>
      </c>
      <c r="L1160" s="567" t="s">
        <v>254</v>
      </c>
    </row>
    <row r="1161" spans="1:12" x14ac:dyDescent="0.35">
      <c r="A1161" s="567" t="s">
        <v>440</v>
      </c>
      <c r="B1161" s="567" t="s">
        <v>441</v>
      </c>
      <c r="C1161" s="567" t="s">
        <v>724</v>
      </c>
      <c r="D1161" s="567" t="s">
        <v>11755</v>
      </c>
      <c r="E1161" s="568" t="s">
        <v>25</v>
      </c>
      <c r="F1161" s="567" t="s">
        <v>25</v>
      </c>
      <c r="G1161" s="567">
        <v>96301</v>
      </c>
      <c r="H1161" s="567" t="s">
        <v>1288</v>
      </c>
      <c r="I1161" s="567" t="s">
        <v>11</v>
      </c>
      <c r="J1161" s="567" t="s">
        <v>630</v>
      </c>
      <c r="K1161" s="568">
        <v>47.12</v>
      </c>
      <c r="L1161" s="567" t="s">
        <v>254</v>
      </c>
    </row>
    <row r="1162" spans="1:12" x14ac:dyDescent="0.35">
      <c r="A1162" s="567" t="s">
        <v>440</v>
      </c>
      <c r="B1162" s="567" t="s">
        <v>441</v>
      </c>
      <c r="C1162" s="567" t="s">
        <v>724</v>
      </c>
      <c r="D1162" s="567" t="s">
        <v>11755</v>
      </c>
      <c r="E1162" s="568" t="s">
        <v>25</v>
      </c>
      <c r="F1162" s="567" t="s">
        <v>25</v>
      </c>
      <c r="G1162" s="567">
        <v>96457</v>
      </c>
      <c r="H1162" s="567" t="s">
        <v>1289</v>
      </c>
      <c r="I1162" s="567" t="s">
        <v>11</v>
      </c>
      <c r="J1162" s="567" t="s">
        <v>630</v>
      </c>
      <c r="K1162" s="568">
        <v>61.24</v>
      </c>
      <c r="L1162" s="567" t="s">
        <v>254</v>
      </c>
    </row>
    <row r="1163" spans="1:12" x14ac:dyDescent="0.35">
      <c r="A1163" s="567" t="s">
        <v>440</v>
      </c>
      <c r="B1163" s="567" t="s">
        <v>441</v>
      </c>
      <c r="C1163" s="567" t="s">
        <v>724</v>
      </c>
      <c r="D1163" s="567" t="s">
        <v>11755</v>
      </c>
      <c r="E1163" s="568" t="s">
        <v>25</v>
      </c>
      <c r="F1163" s="567" t="s">
        <v>25</v>
      </c>
      <c r="G1163" s="567">
        <v>96458</v>
      </c>
      <c r="H1163" s="567" t="s">
        <v>1290</v>
      </c>
      <c r="I1163" s="567" t="s">
        <v>11</v>
      </c>
      <c r="J1163" s="567" t="s">
        <v>253</v>
      </c>
      <c r="K1163" s="568">
        <v>58.07</v>
      </c>
      <c r="L1163" s="567" t="s">
        <v>254</v>
      </c>
    </row>
    <row r="1164" spans="1:12" x14ac:dyDescent="0.35">
      <c r="A1164" s="567" t="s">
        <v>440</v>
      </c>
      <c r="B1164" s="567" t="s">
        <v>441</v>
      </c>
      <c r="C1164" s="567" t="s">
        <v>724</v>
      </c>
      <c r="D1164" s="567" t="s">
        <v>11755</v>
      </c>
      <c r="E1164" s="568" t="s">
        <v>25</v>
      </c>
      <c r="F1164" s="567" t="s">
        <v>25</v>
      </c>
      <c r="G1164" s="567">
        <v>96459</v>
      </c>
      <c r="H1164" s="567" t="s">
        <v>1291</v>
      </c>
      <c r="I1164" s="567" t="s">
        <v>11</v>
      </c>
      <c r="J1164" s="567" t="s">
        <v>253</v>
      </c>
      <c r="K1164" s="568">
        <v>6.44</v>
      </c>
      <c r="L1164" s="567" t="s">
        <v>254</v>
      </c>
    </row>
    <row r="1165" spans="1:12" x14ac:dyDescent="0.35">
      <c r="A1165" s="567" t="s">
        <v>440</v>
      </c>
      <c r="B1165" s="567" t="s">
        <v>441</v>
      </c>
      <c r="C1165" s="567" t="s">
        <v>724</v>
      </c>
      <c r="D1165" s="567" t="s">
        <v>11755</v>
      </c>
      <c r="E1165" s="568" t="s">
        <v>25</v>
      </c>
      <c r="F1165" s="567" t="s">
        <v>25</v>
      </c>
      <c r="G1165" s="567">
        <v>96460</v>
      </c>
      <c r="H1165" s="567" t="s">
        <v>1292</v>
      </c>
      <c r="I1165" s="567" t="s">
        <v>11</v>
      </c>
      <c r="J1165" s="567" t="s">
        <v>253</v>
      </c>
      <c r="K1165" s="568">
        <v>46.41</v>
      </c>
      <c r="L1165" s="567" t="s">
        <v>254</v>
      </c>
    </row>
    <row r="1166" spans="1:12" x14ac:dyDescent="0.35">
      <c r="A1166" s="567" t="s">
        <v>440</v>
      </c>
      <c r="B1166" s="567" t="s">
        <v>441</v>
      </c>
      <c r="C1166" s="567" t="s">
        <v>724</v>
      </c>
      <c r="D1166" s="567" t="s">
        <v>11755</v>
      </c>
      <c r="E1166" s="568" t="s">
        <v>25</v>
      </c>
      <c r="F1166" s="567" t="s">
        <v>25</v>
      </c>
      <c r="G1166" s="567">
        <v>98760</v>
      </c>
      <c r="H1166" s="567" t="s">
        <v>1293</v>
      </c>
      <c r="I1166" s="567" t="s">
        <v>11</v>
      </c>
      <c r="J1166" s="567" t="s">
        <v>630</v>
      </c>
      <c r="K1166" s="568">
        <v>0.11</v>
      </c>
      <c r="L1166" s="567" t="s">
        <v>254</v>
      </c>
    </row>
    <row r="1167" spans="1:12" x14ac:dyDescent="0.35">
      <c r="A1167" s="567" t="s">
        <v>440</v>
      </c>
      <c r="B1167" s="567" t="s">
        <v>441</v>
      </c>
      <c r="C1167" s="567" t="s">
        <v>724</v>
      </c>
      <c r="D1167" s="567" t="s">
        <v>11755</v>
      </c>
      <c r="E1167" s="568" t="s">
        <v>25</v>
      </c>
      <c r="F1167" s="567" t="s">
        <v>25</v>
      </c>
      <c r="G1167" s="567">
        <v>98761</v>
      </c>
      <c r="H1167" s="567" t="s">
        <v>1294</v>
      </c>
      <c r="I1167" s="567" t="s">
        <v>11</v>
      </c>
      <c r="J1167" s="567" t="s">
        <v>630</v>
      </c>
      <c r="K1167" s="568">
        <v>0.02</v>
      </c>
      <c r="L1167" s="567" t="s">
        <v>254</v>
      </c>
    </row>
    <row r="1168" spans="1:12" x14ac:dyDescent="0.35">
      <c r="A1168" s="567" t="s">
        <v>440</v>
      </c>
      <c r="B1168" s="567" t="s">
        <v>441</v>
      </c>
      <c r="C1168" s="567" t="s">
        <v>724</v>
      </c>
      <c r="D1168" s="567" t="s">
        <v>11755</v>
      </c>
      <c r="E1168" s="568" t="s">
        <v>25</v>
      </c>
      <c r="F1168" s="567" t="s">
        <v>25</v>
      </c>
      <c r="G1168" s="567">
        <v>98762</v>
      </c>
      <c r="H1168" s="567" t="s">
        <v>1295</v>
      </c>
      <c r="I1168" s="567" t="s">
        <v>11</v>
      </c>
      <c r="J1168" s="567" t="s">
        <v>630</v>
      </c>
      <c r="K1168" s="568">
        <v>0.14000000000000001</v>
      </c>
      <c r="L1168" s="567" t="s">
        <v>254</v>
      </c>
    </row>
    <row r="1169" spans="1:12" x14ac:dyDescent="0.35">
      <c r="A1169" s="567" t="s">
        <v>440</v>
      </c>
      <c r="B1169" s="567" t="s">
        <v>441</v>
      </c>
      <c r="C1169" s="567" t="s">
        <v>724</v>
      </c>
      <c r="D1169" s="567" t="s">
        <v>11755</v>
      </c>
      <c r="E1169" s="568" t="s">
        <v>25</v>
      </c>
      <c r="F1169" s="567" t="s">
        <v>25</v>
      </c>
      <c r="G1169" s="567">
        <v>98763</v>
      </c>
      <c r="H1169" s="567" t="s">
        <v>1296</v>
      </c>
      <c r="I1169" s="567" t="s">
        <v>11</v>
      </c>
      <c r="J1169" s="567" t="s">
        <v>308</v>
      </c>
      <c r="K1169" s="568">
        <v>4.17</v>
      </c>
      <c r="L1169" s="567" t="s">
        <v>254</v>
      </c>
    </row>
    <row r="1170" spans="1:12" x14ac:dyDescent="0.35">
      <c r="A1170" s="567" t="s">
        <v>440</v>
      </c>
      <c r="B1170" s="567" t="s">
        <v>441</v>
      </c>
      <c r="C1170" s="567" t="s">
        <v>724</v>
      </c>
      <c r="D1170" s="567" t="s">
        <v>11755</v>
      </c>
      <c r="E1170" s="568" t="s">
        <v>25</v>
      </c>
      <c r="F1170" s="567" t="s">
        <v>25</v>
      </c>
      <c r="G1170" s="567">
        <v>99829</v>
      </c>
      <c r="H1170" s="567" t="s">
        <v>1297</v>
      </c>
      <c r="I1170" s="567" t="s">
        <v>11</v>
      </c>
      <c r="J1170" s="567" t="s">
        <v>630</v>
      </c>
      <c r="K1170" s="568">
        <v>0.2</v>
      </c>
      <c r="L1170" s="567" t="s">
        <v>254</v>
      </c>
    </row>
    <row r="1171" spans="1:12" x14ac:dyDescent="0.35">
      <c r="A1171" s="567" t="s">
        <v>440</v>
      </c>
      <c r="B1171" s="567" t="s">
        <v>441</v>
      </c>
      <c r="C1171" s="567" t="s">
        <v>724</v>
      </c>
      <c r="D1171" s="567" t="s">
        <v>11755</v>
      </c>
      <c r="E1171" s="568" t="s">
        <v>25</v>
      </c>
      <c r="F1171" s="567" t="s">
        <v>25</v>
      </c>
      <c r="G1171" s="567">
        <v>99830</v>
      </c>
      <c r="H1171" s="567" t="s">
        <v>1298</v>
      </c>
      <c r="I1171" s="567" t="s">
        <v>11</v>
      </c>
      <c r="J1171" s="567" t="s">
        <v>630</v>
      </c>
      <c r="K1171" s="568">
        <v>0.02</v>
      </c>
      <c r="L1171" s="567" t="s">
        <v>254</v>
      </c>
    </row>
    <row r="1172" spans="1:12" x14ac:dyDescent="0.35">
      <c r="A1172" s="567" t="s">
        <v>440</v>
      </c>
      <c r="B1172" s="567" t="s">
        <v>441</v>
      </c>
      <c r="C1172" s="567" t="s">
        <v>724</v>
      </c>
      <c r="D1172" s="567" t="s">
        <v>11755</v>
      </c>
      <c r="E1172" s="568" t="s">
        <v>25</v>
      </c>
      <c r="F1172" s="567" t="s">
        <v>25</v>
      </c>
      <c r="G1172" s="567">
        <v>99831</v>
      </c>
      <c r="H1172" s="567" t="s">
        <v>1299</v>
      </c>
      <c r="I1172" s="567" t="s">
        <v>11</v>
      </c>
      <c r="J1172" s="567" t="s">
        <v>630</v>
      </c>
      <c r="K1172" s="568">
        <v>0.28999999999999998</v>
      </c>
      <c r="L1172" s="567" t="s">
        <v>254</v>
      </c>
    </row>
    <row r="1173" spans="1:12" x14ac:dyDescent="0.35">
      <c r="A1173" s="567" t="s">
        <v>440</v>
      </c>
      <c r="B1173" s="567" t="s">
        <v>441</v>
      </c>
      <c r="C1173" s="567" t="s">
        <v>724</v>
      </c>
      <c r="D1173" s="567" t="s">
        <v>11755</v>
      </c>
      <c r="E1173" s="568" t="s">
        <v>25</v>
      </c>
      <c r="F1173" s="567" t="s">
        <v>25</v>
      </c>
      <c r="G1173" s="567">
        <v>99832</v>
      </c>
      <c r="H1173" s="567" t="s">
        <v>1300</v>
      </c>
      <c r="I1173" s="567" t="s">
        <v>11</v>
      </c>
      <c r="J1173" s="567" t="s">
        <v>308</v>
      </c>
      <c r="K1173" s="568">
        <v>1.08</v>
      </c>
      <c r="L1173" s="567" t="s">
        <v>254</v>
      </c>
    </row>
    <row r="1174" spans="1:12" x14ac:dyDescent="0.35">
      <c r="A1174" s="567" t="s">
        <v>440</v>
      </c>
      <c r="B1174" s="567" t="s">
        <v>441</v>
      </c>
      <c r="C1174" s="567" t="s">
        <v>724</v>
      </c>
      <c r="D1174" s="567" t="s">
        <v>11755</v>
      </c>
      <c r="E1174" s="568" t="s">
        <v>25</v>
      </c>
      <c r="F1174" s="567" t="s">
        <v>25</v>
      </c>
      <c r="G1174" s="567">
        <v>100637</v>
      </c>
      <c r="H1174" s="567" t="s">
        <v>1301</v>
      </c>
      <c r="I1174" s="567" t="s">
        <v>11</v>
      </c>
      <c r="J1174" s="567" t="s">
        <v>253</v>
      </c>
      <c r="K1174" s="568">
        <v>129.83000000000001</v>
      </c>
      <c r="L1174" s="567" t="s">
        <v>254</v>
      </c>
    </row>
    <row r="1175" spans="1:12" x14ac:dyDescent="0.35">
      <c r="A1175" s="567" t="s">
        <v>440</v>
      </c>
      <c r="B1175" s="567" t="s">
        <v>441</v>
      </c>
      <c r="C1175" s="567" t="s">
        <v>724</v>
      </c>
      <c r="D1175" s="567" t="s">
        <v>11755</v>
      </c>
      <c r="E1175" s="568" t="s">
        <v>25</v>
      </c>
      <c r="F1175" s="567" t="s">
        <v>25</v>
      </c>
      <c r="G1175" s="567">
        <v>100638</v>
      </c>
      <c r="H1175" s="567" t="s">
        <v>1302</v>
      </c>
      <c r="I1175" s="567" t="s">
        <v>11</v>
      </c>
      <c r="J1175" s="567" t="s">
        <v>253</v>
      </c>
      <c r="K1175" s="568">
        <v>23.36</v>
      </c>
      <c r="L1175" s="567" t="s">
        <v>254</v>
      </c>
    </row>
    <row r="1176" spans="1:12" x14ac:dyDescent="0.35">
      <c r="A1176" s="567" t="s">
        <v>440</v>
      </c>
      <c r="B1176" s="567" t="s">
        <v>441</v>
      </c>
      <c r="C1176" s="567" t="s">
        <v>724</v>
      </c>
      <c r="D1176" s="567" t="s">
        <v>11755</v>
      </c>
      <c r="E1176" s="568" t="s">
        <v>25</v>
      </c>
      <c r="F1176" s="567" t="s">
        <v>25</v>
      </c>
      <c r="G1176" s="567">
        <v>100639</v>
      </c>
      <c r="H1176" s="567" t="s">
        <v>1303</v>
      </c>
      <c r="I1176" s="567" t="s">
        <v>11</v>
      </c>
      <c r="J1176" s="567" t="s">
        <v>253</v>
      </c>
      <c r="K1176" s="568">
        <v>208.7</v>
      </c>
      <c r="L1176" s="567" t="s">
        <v>254</v>
      </c>
    </row>
    <row r="1177" spans="1:12" x14ac:dyDescent="0.35">
      <c r="A1177" s="567" t="s">
        <v>440</v>
      </c>
      <c r="B1177" s="567" t="s">
        <v>441</v>
      </c>
      <c r="C1177" s="567" t="s">
        <v>724</v>
      </c>
      <c r="D1177" s="567" t="s">
        <v>11755</v>
      </c>
      <c r="E1177" s="568" t="s">
        <v>25</v>
      </c>
      <c r="F1177" s="567" t="s">
        <v>25</v>
      </c>
      <c r="G1177" s="567">
        <v>100640</v>
      </c>
      <c r="H1177" s="567" t="s">
        <v>1304</v>
      </c>
      <c r="I1177" s="567" t="s">
        <v>11</v>
      </c>
      <c r="J1177" s="567" t="s">
        <v>308</v>
      </c>
      <c r="K1177" s="568">
        <v>216.58</v>
      </c>
      <c r="L1177" s="567" t="s">
        <v>254</v>
      </c>
    </row>
    <row r="1178" spans="1:12" x14ac:dyDescent="0.35">
      <c r="A1178" s="567" t="s">
        <v>440</v>
      </c>
      <c r="B1178" s="567" t="s">
        <v>441</v>
      </c>
      <c r="C1178" s="567" t="s">
        <v>724</v>
      </c>
      <c r="D1178" s="567" t="s">
        <v>11755</v>
      </c>
      <c r="E1178" s="568" t="s">
        <v>25</v>
      </c>
      <c r="F1178" s="567" t="s">
        <v>25</v>
      </c>
      <c r="G1178" s="567">
        <v>100643</v>
      </c>
      <c r="H1178" s="567" t="s">
        <v>1305</v>
      </c>
      <c r="I1178" s="567" t="s">
        <v>11</v>
      </c>
      <c r="J1178" s="567" t="s">
        <v>253</v>
      </c>
      <c r="K1178" s="568">
        <v>341.83</v>
      </c>
      <c r="L1178" s="567" t="s">
        <v>254</v>
      </c>
    </row>
    <row r="1179" spans="1:12" x14ac:dyDescent="0.35">
      <c r="A1179" s="567" t="s">
        <v>440</v>
      </c>
      <c r="B1179" s="567" t="s">
        <v>441</v>
      </c>
      <c r="C1179" s="567" t="s">
        <v>724</v>
      </c>
      <c r="D1179" s="567" t="s">
        <v>11755</v>
      </c>
      <c r="E1179" s="568" t="s">
        <v>25</v>
      </c>
      <c r="F1179" s="567" t="s">
        <v>25</v>
      </c>
      <c r="G1179" s="567">
        <v>100644</v>
      </c>
      <c r="H1179" s="567" t="s">
        <v>1306</v>
      </c>
      <c r="I1179" s="567" t="s">
        <v>11</v>
      </c>
      <c r="J1179" s="567" t="s">
        <v>253</v>
      </c>
      <c r="K1179" s="568">
        <v>61.53</v>
      </c>
      <c r="L1179" s="567" t="s">
        <v>254</v>
      </c>
    </row>
    <row r="1180" spans="1:12" x14ac:dyDescent="0.35">
      <c r="A1180" s="567" t="s">
        <v>440</v>
      </c>
      <c r="B1180" s="567" t="s">
        <v>441</v>
      </c>
      <c r="C1180" s="567" t="s">
        <v>724</v>
      </c>
      <c r="D1180" s="567" t="s">
        <v>11755</v>
      </c>
      <c r="E1180" s="568" t="s">
        <v>25</v>
      </c>
      <c r="F1180" s="567" t="s">
        <v>25</v>
      </c>
      <c r="G1180" s="567">
        <v>100645</v>
      </c>
      <c r="H1180" s="567" t="s">
        <v>1307</v>
      </c>
      <c r="I1180" s="567" t="s">
        <v>11</v>
      </c>
      <c r="J1180" s="567" t="s">
        <v>253</v>
      </c>
      <c r="K1180" s="568">
        <v>549.5</v>
      </c>
      <c r="L1180" s="567" t="s">
        <v>254</v>
      </c>
    </row>
    <row r="1181" spans="1:12" x14ac:dyDescent="0.35">
      <c r="A1181" s="567" t="s">
        <v>440</v>
      </c>
      <c r="B1181" s="567" t="s">
        <v>441</v>
      </c>
      <c r="C1181" s="567" t="s">
        <v>724</v>
      </c>
      <c r="D1181" s="567" t="s">
        <v>11755</v>
      </c>
      <c r="E1181" s="568" t="s">
        <v>25</v>
      </c>
      <c r="F1181" s="567" t="s">
        <v>25</v>
      </c>
      <c r="G1181" s="567">
        <v>100646</v>
      </c>
      <c r="H1181" s="567" t="s">
        <v>1308</v>
      </c>
      <c r="I1181" s="567" t="s">
        <v>11</v>
      </c>
      <c r="J1181" s="567" t="s">
        <v>308</v>
      </c>
      <c r="K1181" s="568">
        <v>309.39999999999998</v>
      </c>
      <c r="L1181" s="567" t="s">
        <v>254</v>
      </c>
    </row>
    <row r="1182" spans="1:12" x14ac:dyDescent="0.35">
      <c r="A1182" s="567" t="s">
        <v>440</v>
      </c>
      <c r="B1182" s="567" t="s">
        <v>441</v>
      </c>
      <c r="C1182" s="567" t="s">
        <v>724</v>
      </c>
      <c r="D1182" s="567" t="s">
        <v>11755</v>
      </c>
      <c r="E1182" s="568" t="s">
        <v>25</v>
      </c>
      <c r="F1182" s="567" t="s">
        <v>25</v>
      </c>
      <c r="G1182" s="567">
        <v>102270</v>
      </c>
      <c r="H1182" s="567" t="s">
        <v>11756</v>
      </c>
      <c r="I1182" s="567" t="s">
        <v>11</v>
      </c>
      <c r="J1182" s="567" t="s">
        <v>630</v>
      </c>
      <c r="K1182" s="568">
        <v>0.81</v>
      </c>
      <c r="L1182" s="567" t="s">
        <v>254</v>
      </c>
    </row>
    <row r="1183" spans="1:12" x14ac:dyDescent="0.35">
      <c r="A1183" s="567" t="s">
        <v>440</v>
      </c>
      <c r="B1183" s="567" t="s">
        <v>441</v>
      </c>
      <c r="C1183" s="567" t="s">
        <v>724</v>
      </c>
      <c r="D1183" s="567" t="s">
        <v>11755</v>
      </c>
      <c r="E1183" s="568" t="s">
        <v>25</v>
      </c>
      <c r="F1183" s="567" t="s">
        <v>25</v>
      </c>
      <c r="G1183" s="567">
        <v>102271</v>
      </c>
      <c r="H1183" s="567" t="s">
        <v>11757</v>
      </c>
      <c r="I1183" s="567" t="s">
        <v>11</v>
      </c>
      <c r="J1183" s="567" t="s">
        <v>630</v>
      </c>
      <c r="K1183" s="568">
        <v>0.23</v>
      </c>
      <c r="L1183" s="567" t="s">
        <v>254</v>
      </c>
    </row>
    <row r="1184" spans="1:12" x14ac:dyDescent="0.35">
      <c r="A1184" s="567" t="s">
        <v>440</v>
      </c>
      <c r="B1184" s="567" t="s">
        <v>441</v>
      </c>
      <c r="C1184" s="567" t="s">
        <v>724</v>
      </c>
      <c r="D1184" s="567" t="s">
        <v>11755</v>
      </c>
      <c r="E1184" s="568" t="s">
        <v>25</v>
      </c>
      <c r="F1184" s="567" t="s">
        <v>25</v>
      </c>
      <c r="G1184" s="567">
        <v>102272</v>
      </c>
      <c r="H1184" s="567" t="s">
        <v>11758</v>
      </c>
      <c r="I1184" s="567" t="s">
        <v>11</v>
      </c>
      <c r="J1184" s="567" t="s">
        <v>630</v>
      </c>
      <c r="K1184" s="568">
        <v>0.53</v>
      </c>
      <c r="L1184" s="567" t="s">
        <v>254</v>
      </c>
    </row>
    <row r="1185" spans="1:12" x14ac:dyDescent="0.35">
      <c r="A1185" s="567" t="s">
        <v>440</v>
      </c>
      <c r="B1185" s="567" t="s">
        <v>441</v>
      </c>
      <c r="C1185" s="567" t="s">
        <v>724</v>
      </c>
      <c r="D1185" s="567" t="s">
        <v>11755</v>
      </c>
      <c r="E1185" s="568" t="s">
        <v>25</v>
      </c>
      <c r="F1185" s="567" t="s">
        <v>25</v>
      </c>
      <c r="G1185" s="567">
        <v>102273</v>
      </c>
      <c r="H1185" s="567" t="s">
        <v>11759</v>
      </c>
      <c r="I1185" s="567" t="s">
        <v>11</v>
      </c>
      <c r="J1185" s="567" t="s">
        <v>308</v>
      </c>
      <c r="K1185" s="568">
        <v>1.54</v>
      </c>
      <c r="L1185" s="567" t="s">
        <v>254</v>
      </c>
    </row>
    <row r="1186" spans="1:12" x14ac:dyDescent="0.35">
      <c r="A1186" s="567" t="s">
        <v>440</v>
      </c>
      <c r="B1186" s="567" t="s">
        <v>441</v>
      </c>
      <c r="C1186" s="567" t="s">
        <v>724</v>
      </c>
      <c r="D1186" s="567" t="s">
        <v>11755</v>
      </c>
      <c r="E1186" s="568" t="s">
        <v>25</v>
      </c>
      <c r="F1186" s="567" t="s">
        <v>25</v>
      </c>
      <c r="G1186" s="567">
        <v>102809</v>
      </c>
      <c r="H1186" s="567" t="s">
        <v>11760</v>
      </c>
      <c r="I1186" s="567" t="s">
        <v>11</v>
      </c>
      <c r="J1186" s="567" t="s">
        <v>630</v>
      </c>
      <c r="K1186" s="568">
        <v>20.23</v>
      </c>
      <c r="L1186" s="567" t="s">
        <v>254</v>
      </c>
    </row>
    <row r="1187" spans="1:12" x14ac:dyDescent="0.35">
      <c r="A1187" s="567" t="s">
        <v>440</v>
      </c>
      <c r="B1187" s="567" t="s">
        <v>441</v>
      </c>
      <c r="C1187" s="567" t="s">
        <v>724</v>
      </c>
      <c r="D1187" s="567" t="s">
        <v>11755</v>
      </c>
      <c r="E1187" s="568" t="s">
        <v>25</v>
      </c>
      <c r="F1187" s="567" t="s">
        <v>25</v>
      </c>
      <c r="G1187" s="567">
        <v>102815</v>
      </c>
      <c r="H1187" s="567" t="s">
        <v>11761</v>
      </c>
      <c r="I1187" s="567" t="s">
        <v>11</v>
      </c>
      <c r="J1187" s="567" t="s">
        <v>308</v>
      </c>
      <c r="K1187" s="568">
        <v>3.09</v>
      </c>
      <c r="L1187" s="567" t="s">
        <v>254</v>
      </c>
    </row>
    <row r="1188" spans="1:12" x14ac:dyDescent="0.35">
      <c r="A1188" s="567" t="s">
        <v>440</v>
      </c>
      <c r="B1188" s="567" t="s">
        <v>441</v>
      </c>
      <c r="C1188" s="567" t="s">
        <v>724</v>
      </c>
      <c r="D1188" s="567" t="s">
        <v>11755</v>
      </c>
      <c r="E1188" s="568" t="s">
        <v>25</v>
      </c>
      <c r="F1188" s="567" t="s">
        <v>25</v>
      </c>
      <c r="G1188" s="567">
        <v>102826</v>
      </c>
      <c r="H1188" s="567" t="s">
        <v>11762</v>
      </c>
      <c r="I1188" s="567" t="s">
        <v>11</v>
      </c>
      <c r="J1188" s="567" t="s">
        <v>308</v>
      </c>
      <c r="K1188" s="568">
        <v>15.47</v>
      </c>
      <c r="L1188" s="567" t="s">
        <v>254</v>
      </c>
    </row>
    <row r="1189" spans="1:12" x14ac:dyDescent="0.35">
      <c r="A1189" s="567" t="s">
        <v>440</v>
      </c>
      <c r="B1189" s="567" t="s">
        <v>441</v>
      </c>
      <c r="C1189" s="567" t="s">
        <v>724</v>
      </c>
      <c r="D1189" s="567" t="s">
        <v>11755</v>
      </c>
      <c r="E1189" s="568" t="s">
        <v>25</v>
      </c>
      <c r="F1189" s="567" t="s">
        <v>25</v>
      </c>
      <c r="G1189" s="567">
        <v>102832</v>
      </c>
      <c r="H1189" s="567" t="s">
        <v>11763</v>
      </c>
      <c r="I1189" s="567" t="s">
        <v>11</v>
      </c>
      <c r="J1189" s="567" t="s">
        <v>308</v>
      </c>
      <c r="K1189" s="568">
        <v>7.73</v>
      </c>
      <c r="L1189" s="567" t="s">
        <v>254</v>
      </c>
    </row>
    <row r="1190" spans="1:12" x14ac:dyDescent="0.35">
      <c r="A1190" s="567" t="s">
        <v>440</v>
      </c>
      <c r="B1190" s="567" t="s">
        <v>441</v>
      </c>
      <c r="C1190" s="567" t="s">
        <v>724</v>
      </c>
      <c r="D1190" s="567" t="s">
        <v>11755</v>
      </c>
      <c r="E1190" s="568" t="s">
        <v>25</v>
      </c>
      <c r="F1190" s="567" t="s">
        <v>25</v>
      </c>
      <c r="G1190" s="567">
        <v>102843</v>
      </c>
      <c r="H1190" s="567" t="s">
        <v>11764</v>
      </c>
      <c r="I1190" s="567" t="s">
        <v>11</v>
      </c>
      <c r="J1190" s="567" t="s">
        <v>630</v>
      </c>
      <c r="K1190" s="568">
        <v>129.15</v>
      </c>
      <c r="L1190" s="567" t="s">
        <v>254</v>
      </c>
    </row>
    <row r="1191" spans="1:12" x14ac:dyDescent="0.35">
      <c r="A1191" s="567" t="s">
        <v>440</v>
      </c>
      <c r="B1191" s="567" t="s">
        <v>441</v>
      </c>
      <c r="C1191" s="567" t="s">
        <v>724</v>
      </c>
      <c r="D1191" s="567" t="s">
        <v>11755</v>
      </c>
      <c r="E1191" s="568" t="s">
        <v>25</v>
      </c>
      <c r="F1191" s="567" t="s">
        <v>25</v>
      </c>
      <c r="G1191" s="567">
        <v>102849</v>
      </c>
      <c r="H1191" s="567" t="s">
        <v>11765</v>
      </c>
      <c r="I1191" s="567" t="s">
        <v>11</v>
      </c>
      <c r="J1191" s="567" t="s">
        <v>630</v>
      </c>
      <c r="K1191" s="568">
        <v>63.14</v>
      </c>
      <c r="L1191" s="567" t="s">
        <v>254</v>
      </c>
    </row>
    <row r="1192" spans="1:12" x14ac:dyDescent="0.35">
      <c r="A1192" s="567" t="s">
        <v>440</v>
      </c>
      <c r="B1192" s="567" t="s">
        <v>441</v>
      </c>
      <c r="C1192" s="567" t="s">
        <v>724</v>
      </c>
      <c r="D1192" s="567" t="s">
        <v>11755</v>
      </c>
      <c r="E1192" s="568" t="s">
        <v>25</v>
      </c>
      <c r="F1192" s="567" t="s">
        <v>25</v>
      </c>
      <c r="G1192" s="567">
        <v>102855</v>
      </c>
      <c r="H1192" s="567" t="s">
        <v>11766</v>
      </c>
      <c r="I1192" s="567" t="s">
        <v>11</v>
      </c>
      <c r="J1192" s="567" t="s">
        <v>630</v>
      </c>
      <c r="K1192" s="568">
        <v>63.14</v>
      </c>
      <c r="L1192" s="567" t="s">
        <v>254</v>
      </c>
    </row>
    <row r="1193" spans="1:12" x14ac:dyDescent="0.35">
      <c r="A1193" s="567" t="s">
        <v>440</v>
      </c>
      <c r="B1193" s="567" t="s">
        <v>441</v>
      </c>
      <c r="C1193" s="567" t="s">
        <v>724</v>
      </c>
      <c r="D1193" s="567" t="s">
        <v>11755</v>
      </c>
      <c r="E1193" s="568" t="s">
        <v>25</v>
      </c>
      <c r="F1193" s="567" t="s">
        <v>25</v>
      </c>
      <c r="G1193" s="567">
        <v>102861</v>
      </c>
      <c r="H1193" s="567" t="s">
        <v>11767</v>
      </c>
      <c r="I1193" s="567" t="s">
        <v>11</v>
      </c>
      <c r="J1193" s="567" t="s">
        <v>308</v>
      </c>
      <c r="K1193" s="568">
        <v>1.1299999999999999</v>
      </c>
      <c r="L1193" s="567" t="s">
        <v>254</v>
      </c>
    </row>
    <row r="1194" spans="1:12" x14ac:dyDescent="0.35">
      <c r="A1194" s="567" t="s">
        <v>440</v>
      </c>
      <c r="B1194" s="567" t="s">
        <v>441</v>
      </c>
      <c r="C1194" s="567" t="s">
        <v>724</v>
      </c>
      <c r="D1194" s="567" t="s">
        <v>11755</v>
      </c>
      <c r="E1194" s="568" t="s">
        <v>25</v>
      </c>
      <c r="F1194" s="567" t="s">
        <v>25</v>
      </c>
      <c r="G1194" s="567">
        <v>102867</v>
      </c>
      <c r="H1194" s="567" t="s">
        <v>11768</v>
      </c>
      <c r="I1194" s="567" t="s">
        <v>11</v>
      </c>
      <c r="J1194" s="567" t="s">
        <v>308</v>
      </c>
      <c r="K1194" s="568">
        <v>0.61</v>
      </c>
      <c r="L1194" s="567" t="s">
        <v>254</v>
      </c>
    </row>
    <row r="1195" spans="1:12" x14ac:dyDescent="0.35">
      <c r="A1195" s="567" t="s">
        <v>440</v>
      </c>
      <c r="B1195" s="567" t="s">
        <v>441</v>
      </c>
      <c r="C1195" s="567" t="s">
        <v>724</v>
      </c>
      <c r="D1195" s="567" t="s">
        <v>11755</v>
      </c>
      <c r="E1195" s="568" t="s">
        <v>25</v>
      </c>
      <c r="F1195" s="567" t="s">
        <v>25</v>
      </c>
      <c r="G1195" s="567">
        <v>102873</v>
      </c>
      <c r="H1195" s="567" t="s">
        <v>11769</v>
      </c>
      <c r="I1195" s="567" t="s">
        <v>11</v>
      </c>
      <c r="J1195" s="567" t="s">
        <v>630</v>
      </c>
      <c r="K1195" s="568">
        <v>114.74</v>
      </c>
      <c r="L1195" s="567" t="s">
        <v>254</v>
      </c>
    </row>
    <row r="1196" spans="1:12" x14ac:dyDescent="0.35">
      <c r="A1196" s="567" t="s">
        <v>440</v>
      </c>
      <c r="B1196" s="567" t="s">
        <v>441</v>
      </c>
      <c r="C1196" s="567" t="s">
        <v>724</v>
      </c>
      <c r="D1196" s="567" t="s">
        <v>11755</v>
      </c>
      <c r="E1196" s="568" t="s">
        <v>25</v>
      </c>
      <c r="F1196" s="567" t="s">
        <v>25</v>
      </c>
      <c r="G1196" s="567">
        <v>102879</v>
      </c>
      <c r="H1196" s="567" t="s">
        <v>11770</v>
      </c>
      <c r="I1196" s="567" t="s">
        <v>11</v>
      </c>
      <c r="J1196" s="567" t="s">
        <v>630</v>
      </c>
      <c r="K1196" s="568">
        <v>172.2</v>
      </c>
      <c r="L1196" s="567" t="s">
        <v>254</v>
      </c>
    </row>
    <row r="1197" spans="1:12" x14ac:dyDescent="0.35">
      <c r="A1197" s="567" t="s">
        <v>440</v>
      </c>
      <c r="B1197" s="567" t="s">
        <v>441</v>
      </c>
      <c r="C1197" s="567" t="s">
        <v>724</v>
      </c>
      <c r="D1197" s="567" t="s">
        <v>11755</v>
      </c>
      <c r="E1197" s="568" t="s">
        <v>25</v>
      </c>
      <c r="F1197" s="567" t="s">
        <v>25</v>
      </c>
      <c r="G1197" s="567">
        <v>102885</v>
      </c>
      <c r="H1197" s="567" t="s">
        <v>11771</v>
      </c>
      <c r="I1197" s="567" t="s">
        <v>11</v>
      </c>
      <c r="J1197" s="567" t="s">
        <v>308</v>
      </c>
      <c r="K1197" s="568">
        <v>1.1599999999999999</v>
      </c>
      <c r="L1197" s="567" t="s">
        <v>254</v>
      </c>
    </row>
    <row r="1198" spans="1:12" x14ac:dyDescent="0.35">
      <c r="A1198" s="567" t="s">
        <v>440</v>
      </c>
      <c r="B1198" s="567" t="s">
        <v>441</v>
      </c>
      <c r="C1198" s="567" t="s">
        <v>724</v>
      </c>
      <c r="D1198" s="567" t="s">
        <v>11755</v>
      </c>
      <c r="E1198" s="568" t="s">
        <v>25</v>
      </c>
      <c r="F1198" s="567" t="s">
        <v>25</v>
      </c>
      <c r="G1198" s="567">
        <v>102891</v>
      </c>
      <c r="H1198" s="567" t="s">
        <v>11772</v>
      </c>
      <c r="I1198" s="567" t="s">
        <v>11</v>
      </c>
      <c r="J1198" s="567" t="s">
        <v>308</v>
      </c>
      <c r="K1198" s="568">
        <v>1.1599999999999999</v>
      </c>
      <c r="L1198" s="567" t="s">
        <v>254</v>
      </c>
    </row>
    <row r="1199" spans="1:12" x14ac:dyDescent="0.35">
      <c r="A1199" s="567" t="s">
        <v>440</v>
      </c>
      <c r="B1199" s="567" t="s">
        <v>441</v>
      </c>
      <c r="C1199" s="567" t="s">
        <v>724</v>
      </c>
      <c r="D1199" s="567" t="s">
        <v>11755</v>
      </c>
      <c r="E1199" s="568" t="s">
        <v>25</v>
      </c>
      <c r="F1199" s="567" t="s">
        <v>25</v>
      </c>
      <c r="G1199" s="567">
        <v>102897</v>
      </c>
      <c r="H1199" s="567" t="s">
        <v>11773</v>
      </c>
      <c r="I1199" s="567" t="s">
        <v>11</v>
      </c>
      <c r="J1199" s="567" t="s">
        <v>630</v>
      </c>
      <c r="K1199" s="568">
        <v>76.849999999999994</v>
      </c>
      <c r="L1199" s="567" t="s">
        <v>254</v>
      </c>
    </row>
    <row r="1200" spans="1:12" x14ac:dyDescent="0.35">
      <c r="A1200" s="567" t="s">
        <v>440</v>
      </c>
      <c r="B1200" s="567" t="s">
        <v>441</v>
      </c>
      <c r="C1200" s="567" t="s">
        <v>724</v>
      </c>
      <c r="D1200" s="567" t="s">
        <v>11755</v>
      </c>
      <c r="E1200" s="568" t="s">
        <v>25</v>
      </c>
      <c r="F1200" s="567" t="s">
        <v>25</v>
      </c>
      <c r="G1200" s="567">
        <v>102903</v>
      </c>
      <c r="H1200" s="567" t="s">
        <v>11774</v>
      </c>
      <c r="I1200" s="567" t="s">
        <v>11</v>
      </c>
      <c r="J1200" s="567" t="s">
        <v>630</v>
      </c>
      <c r="K1200" s="568">
        <v>11.19</v>
      </c>
      <c r="L1200" s="567" t="s">
        <v>254</v>
      </c>
    </row>
    <row r="1201" spans="1:12" x14ac:dyDescent="0.35">
      <c r="A1201" s="567" t="s">
        <v>440</v>
      </c>
      <c r="B1201" s="567" t="s">
        <v>441</v>
      </c>
      <c r="C1201" s="567" t="s">
        <v>724</v>
      </c>
      <c r="D1201" s="567" t="s">
        <v>11755</v>
      </c>
      <c r="E1201" s="568" t="s">
        <v>25</v>
      </c>
      <c r="F1201" s="567" t="s">
        <v>25</v>
      </c>
      <c r="G1201" s="567">
        <v>102909</v>
      </c>
      <c r="H1201" s="567" t="s">
        <v>11775</v>
      </c>
      <c r="I1201" s="567" t="s">
        <v>11</v>
      </c>
      <c r="J1201" s="567" t="s">
        <v>308</v>
      </c>
      <c r="K1201" s="568">
        <v>88.95</v>
      </c>
      <c r="L1201" s="567" t="s">
        <v>254</v>
      </c>
    </row>
    <row r="1202" spans="1:12" x14ac:dyDescent="0.35">
      <c r="A1202" s="567" t="s">
        <v>440</v>
      </c>
      <c r="B1202" s="567" t="s">
        <v>441</v>
      </c>
      <c r="C1202" s="567" t="s">
        <v>724</v>
      </c>
      <c r="D1202" s="567" t="s">
        <v>11755</v>
      </c>
      <c r="E1202" s="568" t="s">
        <v>25</v>
      </c>
      <c r="F1202" s="567" t="s">
        <v>25</v>
      </c>
      <c r="G1202" s="567">
        <v>102915</v>
      </c>
      <c r="H1202" s="567" t="s">
        <v>11776</v>
      </c>
      <c r="I1202" s="567" t="s">
        <v>11</v>
      </c>
      <c r="J1202" s="567" t="s">
        <v>308</v>
      </c>
      <c r="K1202" s="568">
        <v>0.56999999999999995</v>
      </c>
      <c r="L1202" s="567" t="s">
        <v>254</v>
      </c>
    </row>
    <row r="1203" spans="1:12" x14ac:dyDescent="0.35">
      <c r="A1203" s="567" t="s">
        <v>440</v>
      </c>
      <c r="B1203" s="567" t="s">
        <v>441</v>
      </c>
      <c r="C1203" s="567" t="s">
        <v>724</v>
      </c>
      <c r="D1203" s="567" t="s">
        <v>11755</v>
      </c>
      <c r="E1203" s="568" t="s">
        <v>25</v>
      </c>
      <c r="F1203" s="567" t="s">
        <v>25</v>
      </c>
      <c r="G1203" s="567">
        <v>102927</v>
      </c>
      <c r="H1203" s="567" t="s">
        <v>11777</v>
      </c>
      <c r="I1203" s="567" t="s">
        <v>11</v>
      </c>
      <c r="J1203" s="567" t="s">
        <v>308</v>
      </c>
      <c r="K1203" s="568">
        <v>0.85</v>
      </c>
      <c r="L1203" s="567" t="s">
        <v>254</v>
      </c>
    </row>
    <row r="1204" spans="1:12" x14ac:dyDescent="0.35">
      <c r="A1204" s="567" t="s">
        <v>440</v>
      </c>
      <c r="B1204" s="567" t="s">
        <v>441</v>
      </c>
      <c r="C1204" s="567" t="s">
        <v>724</v>
      </c>
      <c r="D1204" s="567" t="s">
        <v>11755</v>
      </c>
      <c r="E1204" s="568" t="s">
        <v>25</v>
      </c>
      <c r="F1204" s="567" t="s">
        <v>25</v>
      </c>
      <c r="G1204" s="567">
        <v>102933</v>
      </c>
      <c r="H1204" s="567" t="s">
        <v>11778</v>
      </c>
      <c r="I1204" s="567" t="s">
        <v>11</v>
      </c>
      <c r="J1204" s="567" t="s">
        <v>308</v>
      </c>
      <c r="K1204" s="568">
        <v>0.85</v>
      </c>
      <c r="L1204" s="567" t="s">
        <v>254</v>
      </c>
    </row>
    <row r="1205" spans="1:12" x14ac:dyDescent="0.35">
      <c r="A1205" s="567" t="s">
        <v>440</v>
      </c>
      <c r="B1205" s="567" t="s">
        <v>441</v>
      </c>
      <c r="C1205" s="567" t="s">
        <v>724</v>
      </c>
      <c r="D1205" s="567" t="s">
        <v>11755</v>
      </c>
      <c r="E1205" s="568" t="s">
        <v>25</v>
      </c>
      <c r="F1205" s="567" t="s">
        <v>25</v>
      </c>
      <c r="G1205" s="567">
        <v>102939</v>
      </c>
      <c r="H1205" s="567" t="s">
        <v>11779</v>
      </c>
      <c r="I1205" s="567" t="s">
        <v>11</v>
      </c>
      <c r="J1205" s="567" t="s">
        <v>308</v>
      </c>
      <c r="K1205" s="568">
        <v>8.5</v>
      </c>
      <c r="L1205" s="567" t="s">
        <v>254</v>
      </c>
    </row>
    <row r="1206" spans="1:12" x14ac:dyDescent="0.35">
      <c r="A1206" s="567" t="s">
        <v>440</v>
      </c>
      <c r="B1206" s="567" t="s">
        <v>441</v>
      </c>
      <c r="C1206" s="567" t="s">
        <v>724</v>
      </c>
      <c r="D1206" s="567" t="s">
        <v>11755</v>
      </c>
      <c r="E1206" s="568" t="s">
        <v>25</v>
      </c>
      <c r="F1206" s="567" t="s">
        <v>25</v>
      </c>
      <c r="G1206" s="567">
        <v>102945</v>
      </c>
      <c r="H1206" s="567" t="s">
        <v>11780</v>
      </c>
      <c r="I1206" s="567" t="s">
        <v>11</v>
      </c>
      <c r="J1206" s="567" t="s">
        <v>308</v>
      </c>
      <c r="K1206" s="568">
        <v>0.01</v>
      </c>
      <c r="L1206" s="567" t="s">
        <v>254</v>
      </c>
    </row>
    <row r="1207" spans="1:12" x14ac:dyDescent="0.35">
      <c r="A1207" s="567" t="s">
        <v>440</v>
      </c>
      <c r="B1207" s="567" t="s">
        <v>441</v>
      </c>
      <c r="C1207" s="567" t="s">
        <v>724</v>
      </c>
      <c r="D1207" s="567" t="s">
        <v>11755</v>
      </c>
      <c r="E1207" s="568" t="s">
        <v>25</v>
      </c>
      <c r="F1207" s="567" t="s">
        <v>25</v>
      </c>
      <c r="G1207" s="567">
        <v>102951</v>
      </c>
      <c r="H1207" s="567" t="s">
        <v>11781</v>
      </c>
      <c r="I1207" s="567" t="s">
        <v>11</v>
      </c>
      <c r="J1207" s="567" t="s">
        <v>308</v>
      </c>
      <c r="K1207" s="568">
        <v>0.56000000000000005</v>
      </c>
      <c r="L1207" s="567" t="s">
        <v>254</v>
      </c>
    </row>
    <row r="1208" spans="1:12" x14ac:dyDescent="0.35">
      <c r="A1208" s="567" t="s">
        <v>440</v>
      </c>
      <c r="B1208" s="567" t="s">
        <v>441</v>
      </c>
      <c r="C1208" s="567" t="s">
        <v>724</v>
      </c>
      <c r="D1208" s="567" t="s">
        <v>11755</v>
      </c>
      <c r="E1208" s="568" t="s">
        <v>25</v>
      </c>
      <c r="F1208" s="567" t="s">
        <v>25</v>
      </c>
      <c r="G1208" s="567">
        <v>102957</v>
      </c>
      <c r="H1208" s="567" t="s">
        <v>11782</v>
      </c>
      <c r="I1208" s="567" t="s">
        <v>11</v>
      </c>
      <c r="J1208" s="567" t="s">
        <v>630</v>
      </c>
      <c r="K1208" s="568">
        <v>48.96</v>
      </c>
      <c r="L1208" s="567" t="s">
        <v>254</v>
      </c>
    </row>
    <row r="1209" spans="1:12" x14ac:dyDescent="0.35">
      <c r="A1209" s="567" t="s">
        <v>440</v>
      </c>
      <c r="B1209" s="567" t="s">
        <v>441</v>
      </c>
      <c r="C1209" s="567" t="s">
        <v>724</v>
      </c>
      <c r="D1209" s="567" t="s">
        <v>11755</v>
      </c>
      <c r="E1209" s="568" t="s">
        <v>25</v>
      </c>
      <c r="F1209" s="567" t="s">
        <v>25</v>
      </c>
      <c r="G1209" s="567">
        <v>102963</v>
      </c>
      <c r="H1209" s="567" t="s">
        <v>11783</v>
      </c>
      <c r="I1209" s="567" t="s">
        <v>11</v>
      </c>
      <c r="J1209" s="567" t="s">
        <v>630</v>
      </c>
      <c r="K1209" s="568">
        <v>81.33</v>
      </c>
      <c r="L1209" s="567" t="s">
        <v>254</v>
      </c>
    </row>
    <row r="1210" spans="1:12" x14ac:dyDescent="0.35">
      <c r="A1210" s="567" t="s">
        <v>440</v>
      </c>
      <c r="B1210" s="567" t="s">
        <v>441</v>
      </c>
      <c r="C1210" s="567" t="s">
        <v>724</v>
      </c>
      <c r="D1210" s="567" t="s">
        <v>11755</v>
      </c>
      <c r="E1210" s="568" t="s">
        <v>25</v>
      </c>
      <c r="F1210" s="567" t="s">
        <v>25</v>
      </c>
      <c r="G1210" s="567">
        <v>102969</v>
      </c>
      <c r="H1210" s="567" t="s">
        <v>11784</v>
      </c>
      <c r="I1210" s="567" t="s">
        <v>11</v>
      </c>
      <c r="J1210" s="567" t="s">
        <v>308</v>
      </c>
      <c r="K1210" s="568">
        <v>1.1499999999999999</v>
      </c>
      <c r="L1210" s="567" t="s">
        <v>254</v>
      </c>
    </row>
    <row r="1211" spans="1:12" x14ac:dyDescent="0.35">
      <c r="A1211" s="567" t="s">
        <v>440</v>
      </c>
      <c r="B1211" s="567" t="s">
        <v>441</v>
      </c>
      <c r="C1211" s="567" t="s">
        <v>724</v>
      </c>
      <c r="D1211" s="567" t="s">
        <v>11755</v>
      </c>
      <c r="E1211" s="568" t="s">
        <v>25</v>
      </c>
      <c r="F1211" s="567" t="s">
        <v>25</v>
      </c>
      <c r="G1211" s="567">
        <v>102985</v>
      </c>
      <c r="H1211" s="567" t="s">
        <v>11785</v>
      </c>
      <c r="I1211" s="567" t="s">
        <v>11</v>
      </c>
      <c r="J1211" s="567" t="s">
        <v>630</v>
      </c>
      <c r="K1211" s="568">
        <v>3.21</v>
      </c>
      <c r="L1211" s="567" t="s">
        <v>254</v>
      </c>
    </row>
    <row r="1212" spans="1:12" x14ac:dyDescent="0.35">
      <c r="A1212" s="567" t="s">
        <v>440</v>
      </c>
      <c r="B1212" s="567" t="s">
        <v>441</v>
      </c>
      <c r="C1212" s="567" t="s">
        <v>724</v>
      </c>
      <c r="D1212" s="567" t="s">
        <v>11755</v>
      </c>
      <c r="E1212" s="568" t="s">
        <v>25</v>
      </c>
      <c r="F1212" s="567" t="s">
        <v>25</v>
      </c>
      <c r="G1212" s="567">
        <v>103156</v>
      </c>
      <c r="H1212" s="567" t="s">
        <v>11786</v>
      </c>
      <c r="I1212" s="567" t="s">
        <v>11</v>
      </c>
      <c r="J1212" s="567" t="s">
        <v>308</v>
      </c>
      <c r="K1212" s="568">
        <v>2.16</v>
      </c>
      <c r="L1212" s="567" t="s">
        <v>254</v>
      </c>
    </row>
    <row r="1213" spans="1:12" x14ac:dyDescent="0.35">
      <c r="A1213" s="567" t="s">
        <v>440</v>
      </c>
      <c r="B1213" s="567" t="s">
        <v>441</v>
      </c>
      <c r="C1213" s="567" t="s">
        <v>724</v>
      </c>
      <c r="D1213" s="567" t="s">
        <v>11755</v>
      </c>
      <c r="E1213" s="568" t="s">
        <v>25</v>
      </c>
      <c r="F1213" s="567" t="s">
        <v>25</v>
      </c>
      <c r="G1213" s="567">
        <v>103162</v>
      </c>
      <c r="H1213" s="567" t="s">
        <v>11787</v>
      </c>
      <c r="I1213" s="567" t="s">
        <v>11</v>
      </c>
      <c r="J1213" s="567" t="s">
        <v>308</v>
      </c>
      <c r="K1213" s="568">
        <v>2.7</v>
      </c>
      <c r="L1213" s="567" t="s">
        <v>254</v>
      </c>
    </row>
    <row r="1214" spans="1:12" x14ac:dyDescent="0.35">
      <c r="A1214" s="567" t="s">
        <v>440</v>
      </c>
      <c r="B1214" s="567" t="s">
        <v>441</v>
      </c>
      <c r="C1214" s="567" t="s">
        <v>724</v>
      </c>
      <c r="D1214" s="567" t="s">
        <v>11755</v>
      </c>
      <c r="E1214" s="568" t="s">
        <v>25</v>
      </c>
      <c r="F1214" s="567" t="s">
        <v>25</v>
      </c>
      <c r="G1214" s="567">
        <v>103168</v>
      </c>
      <c r="H1214" s="567" t="s">
        <v>11788</v>
      </c>
      <c r="I1214" s="567" t="s">
        <v>11</v>
      </c>
      <c r="J1214" s="567" t="s">
        <v>308</v>
      </c>
      <c r="K1214" s="568">
        <v>3.09</v>
      </c>
      <c r="L1214" s="567" t="s">
        <v>254</v>
      </c>
    </row>
    <row r="1215" spans="1:12" x14ac:dyDescent="0.35">
      <c r="A1215" s="567" t="s">
        <v>440</v>
      </c>
      <c r="B1215" s="567" t="s">
        <v>441</v>
      </c>
      <c r="C1215" s="567" t="s">
        <v>724</v>
      </c>
      <c r="D1215" s="567" t="s">
        <v>11755</v>
      </c>
      <c r="E1215" s="568" t="s">
        <v>25</v>
      </c>
      <c r="F1215" s="567" t="s">
        <v>25</v>
      </c>
      <c r="G1215" s="567">
        <v>103174</v>
      </c>
      <c r="H1215" s="567" t="s">
        <v>11789</v>
      </c>
      <c r="I1215" s="567" t="s">
        <v>11</v>
      </c>
      <c r="J1215" s="567" t="s">
        <v>308</v>
      </c>
      <c r="K1215" s="568">
        <v>7.73</v>
      </c>
      <c r="L1215" s="567" t="s">
        <v>254</v>
      </c>
    </row>
    <row r="1216" spans="1:12" x14ac:dyDescent="0.35">
      <c r="A1216" s="567" t="s">
        <v>440</v>
      </c>
      <c r="B1216" s="567" t="s">
        <v>441</v>
      </c>
      <c r="C1216" s="567" t="s">
        <v>724</v>
      </c>
      <c r="D1216" s="567" t="s">
        <v>11755</v>
      </c>
      <c r="E1216" s="568" t="s">
        <v>25</v>
      </c>
      <c r="F1216" s="567" t="s">
        <v>25</v>
      </c>
      <c r="G1216" s="567">
        <v>103180</v>
      </c>
      <c r="H1216" s="567" t="s">
        <v>11790</v>
      </c>
      <c r="I1216" s="567" t="s">
        <v>11</v>
      </c>
      <c r="J1216" s="567" t="s">
        <v>308</v>
      </c>
      <c r="K1216" s="568">
        <v>17.79</v>
      </c>
      <c r="L1216" s="567" t="s">
        <v>254</v>
      </c>
    </row>
    <row r="1217" spans="1:12" x14ac:dyDescent="0.35">
      <c r="A1217" s="567" t="s">
        <v>440</v>
      </c>
      <c r="B1217" s="567" t="s">
        <v>441</v>
      </c>
      <c r="C1217" s="567" t="s">
        <v>724</v>
      </c>
      <c r="D1217" s="567" t="s">
        <v>11755</v>
      </c>
      <c r="E1217" s="568" t="s">
        <v>25</v>
      </c>
      <c r="F1217" s="567" t="s">
        <v>25</v>
      </c>
      <c r="G1217" s="567">
        <v>103223</v>
      </c>
      <c r="H1217" s="567" t="s">
        <v>11791</v>
      </c>
      <c r="I1217" s="567" t="s">
        <v>11</v>
      </c>
      <c r="J1217" s="567" t="s">
        <v>630</v>
      </c>
      <c r="K1217" s="568">
        <v>33.65</v>
      </c>
      <c r="L1217" s="567" t="s">
        <v>254</v>
      </c>
    </row>
    <row r="1218" spans="1:12" x14ac:dyDescent="0.35">
      <c r="A1218" s="567" t="s">
        <v>440</v>
      </c>
      <c r="B1218" s="567" t="s">
        <v>441</v>
      </c>
      <c r="C1218" s="567" t="s">
        <v>724</v>
      </c>
      <c r="D1218" s="567" t="s">
        <v>11755</v>
      </c>
      <c r="E1218" s="568" t="s">
        <v>25</v>
      </c>
      <c r="F1218" s="567" t="s">
        <v>25</v>
      </c>
      <c r="G1218" s="567">
        <v>103229</v>
      </c>
      <c r="H1218" s="567" t="s">
        <v>11792</v>
      </c>
      <c r="I1218" s="567" t="s">
        <v>11</v>
      </c>
      <c r="J1218" s="567" t="s">
        <v>630</v>
      </c>
      <c r="K1218" s="568">
        <v>83.5</v>
      </c>
      <c r="L1218" s="567" t="s">
        <v>254</v>
      </c>
    </row>
    <row r="1219" spans="1:12" x14ac:dyDescent="0.35">
      <c r="A1219" s="567" t="s">
        <v>440</v>
      </c>
      <c r="B1219" s="567" t="s">
        <v>441</v>
      </c>
      <c r="C1219" s="567" t="s">
        <v>724</v>
      </c>
      <c r="D1219" s="567" t="s">
        <v>11755</v>
      </c>
      <c r="E1219" s="568" t="s">
        <v>25</v>
      </c>
      <c r="F1219" s="567" t="s">
        <v>25</v>
      </c>
      <c r="G1219" s="567">
        <v>103235</v>
      </c>
      <c r="H1219" s="567" t="s">
        <v>11793</v>
      </c>
      <c r="I1219" s="567" t="s">
        <v>11</v>
      </c>
      <c r="J1219" s="567" t="s">
        <v>630</v>
      </c>
      <c r="K1219" s="568">
        <v>147.72999999999999</v>
      </c>
      <c r="L1219" s="567" t="s">
        <v>254</v>
      </c>
    </row>
    <row r="1220" spans="1:12" x14ac:dyDescent="0.35">
      <c r="A1220" s="567" t="s">
        <v>440</v>
      </c>
      <c r="B1220" s="567" t="s">
        <v>441</v>
      </c>
      <c r="C1220" s="567" t="s">
        <v>724</v>
      </c>
      <c r="D1220" s="567" t="s">
        <v>11755</v>
      </c>
      <c r="E1220" s="568" t="s">
        <v>25</v>
      </c>
      <c r="F1220" s="567" t="s">
        <v>25</v>
      </c>
      <c r="G1220" s="567">
        <v>103241</v>
      </c>
      <c r="H1220" s="567" t="s">
        <v>11794</v>
      </c>
      <c r="I1220" s="567" t="s">
        <v>11</v>
      </c>
      <c r="J1220" s="567" t="s">
        <v>308</v>
      </c>
      <c r="K1220" s="568">
        <v>8.24</v>
      </c>
      <c r="L1220" s="567" t="s">
        <v>254</v>
      </c>
    </row>
    <row r="1221" spans="1:12" x14ac:dyDescent="0.35">
      <c r="A1221" s="567" t="s">
        <v>163</v>
      </c>
      <c r="B1221" s="567" t="s">
        <v>1309</v>
      </c>
      <c r="C1221" s="567" t="s">
        <v>1310</v>
      </c>
      <c r="D1221" s="567" t="s">
        <v>11795</v>
      </c>
      <c r="E1221" s="568" t="s">
        <v>25</v>
      </c>
      <c r="F1221" s="567" t="s">
        <v>25</v>
      </c>
      <c r="G1221" s="567">
        <v>92259</v>
      </c>
      <c r="H1221" s="567" t="s">
        <v>1311</v>
      </c>
      <c r="I1221" s="567" t="s">
        <v>24</v>
      </c>
      <c r="J1221" s="567" t="s">
        <v>253</v>
      </c>
      <c r="K1221" s="568">
        <v>353.67</v>
      </c>
      <c r="L1221" s="567" t="s">
        <v>254</v>
      </c>
    </row>
    <row r="1222" spans="1:12" x14ac:dyDescent="0.35">
      <c r="A1222" s="567" t="s">
        <v>163</v>
      </c>
      <c r="B1222" s="567" t="s">
        <v>1309</v>
      </c>
      <c r="C1222" s="567" t="s">
        <v>1310</v>
      </c>
      <c r="D1222" s="567" t="s">
        <v>11795</v>
      </c>
      <c r="E1222" s="568" t="s">
        <v>25</v>
      </c>
      <c r="F1222" s="567" t="s">
        <v>25</v>
      </c>
      <c r="G1222" s="567">
        <v>92260</v>
      </c>
      <c r="H1222" s="567" t="s">
        <v>1312</v>
      </c>
      <c r="I1222" s="567" t="s">
        <v>24</v>
      </c>
      <c r="J1222" s="567" t="s">
        <v>253</v>
      </c>
      <c r="K1222" s="568">
        <v>398.17</v>
      </c>
      <c r="L1222" s="567" t="s">
        <v>254</v>
      </c>
    </row>
    <row r="1223" spans="1:12" x14ac:dyDescent="0.35">
      <c r="A1223" s="567" t="s">
        <v>163</v>
      </c>
      <c r="B1223" s="567" t="s">
        <v>1309</v>
      </c>
      <c r="C1223" s="567" t="s">
        <v>1310</v>
      </c>
      <c r="D1223" s="567" t="s">
        <v>11795</v>
      </c>
      <c r="E1223" s="568" t="s">
        <v>25</v>
      </c>
      <c r="F1223" s="567" t="s">
        <v>25</v>
      </c>
      <c r="G1223" s="567">
        <v>92261</v>
      </c>
      <c r="H1223" s="567" t="s">
        <v>1313</v>
      </c>
      <c r="I1223" s="567" t="s">
        <v>24</v>
      </c>
      <c r="J1223" s="567" t="s">
        <v>253</v>
      </c>
      <c r="K1223" s="568">
        <v>441.29</v>
      </c>
      <c r="L1223" s="567" t="s">
        <v>254</v>
      </c>
    </row>
    <row r="1224" spans="1:12" x14ac:dyDescent="0.35">
      <c r="A1224" s="567" t="s">
        <v>163</v>
      </c>
      <c r="B1224" s="567" t="s">
        <v>1309</v>
      </c>
      <c r="C1224" s="567" t="s">
        <v>1310</v>
      </c>
      <c r="D1224" s="567" t="s">
        <v>11795</v>
      </c>
      <c r="E1224" s="568" t="s">
        <v>25</v>
      </c>
      <c r="F1224" s="567" t="s">
        <v>25</v>
      </c>
      <c r="G1224" s="567">
        <v>92262</v>
      </c>
      <c r="H1224" s="567" t="s">
        <v>1314</v>
      </c>
      <c r="I1224" s="567" t="s">
        <v>24</v>
      </c>
      <c r="J1224" s="567" t="s">
        <v>253</v>
      </c>
      <c r="K1224" s="568">
        <v>510.73</v>
      </c>
      <c r="L1224" s="567" t="s">
        <v>254</v>
      </c>
    </row>
    <row r="1225" spans="1:12" x14ac:dyDescent="0.35">
      <c r="A1225" s="567" t="s">
        <v>163</v>
      </c>
      <c r="B1225" s="567" t="s">
        <v>1309</v>
      </c>
      <c r="C1225" s="567" t="s">
        <v>1310</v>
      </c>
      <c r="D1225" s="567" t="s">
        <v>11795</v>
      </c>
      <c r="E1225" s="568" t="s">
        <v>25</v>
      </c>
      <c r="F1225" s="567" t="s">
        <v>25</v>
      </c>
      <c r="G1225" s="567">
        <v>92539</v>
      </c>
      <c r="H1225" s="567" t="s">
        <v>1315</v>
      </c>
      <c r="I1225" s="567" t="s">
        <v>31</v>
      </c>
      <c r="J1225" s="567" t="s">
        <v>308</v>
      </c>
      <c r="K1225" s="568">
        <v>53.72</v>
      </c>
      <c r="L1225" s="567" t="s">
        <v>254</v>
      </c>
    </row>
    <row r="1226" spans="1:12" x14ac:dyDescent="0.35">
      <c r="A1226" s="567" t="s">
        <v>163</v>
      </c>
      <c r="B1226" s="567" t="s">
        <v>1309</v>
      </c>
      <c r="C1226" s="567" t="s">
        <v>1310</v>
      </c>
      <c r="D1226" s="567" t="s">
        <v>11795</v>
      </c>
      <c r="E1226" s="568" t="s">
        <v>25</v>
      </c>
      <c r="F1226" s="567" t="s">
        <v>25</v>
      </c>
      <c r="G1226" s="567">
        <v>92540</v>
      </c>
      <c r="H1226" s="567" t="s">
        <v>1316</v>
      </c>
      <c r="I1226" s="567" t="s">
        <v>31</v>
      </c>
      <c r="J1226" s="567" t="s">
        <v>308</v>
      </c>
      <c r="K1226" s="568">
        <v>60.35</v>
      </c>
      <c r="L1226" s="567" t="s">
        <v>254</v>
      </c>
    </row>
    <row r="1227" spans="1:12" x14ac:dyDescent="0.35">
      <c r="A1227" s="567" t="s">
        <v>163</v>
      </c>
      <c r="B1227" s="567" t="s">
        <v>1309</v>
      </c>
      <c r="C1227" s="567" t="s">
        <v>1310</v>
      </c>
      <c r="D1227" s="567" t="s">
        <v>11795</v>
      </c>
      <c r="E1227" s="568" t="s">
        <v>25</v>
      </c>
      <c r="F1227" s="567" t="s">
        <v>25</v>
      </c>
      <c r="G1227" s="567">
        <v>92541</v>
      </c>
      <c r="H1227" s="567" t="s">
        <v>1317</v>
      </c>
      <c r="I1227" s="567" t="s">
        <v>31</v>
      </c>
      <c r="J1227" s="567" t="s">
        <v>308</v>
      </c>
      <c r="K1227" s="568">
        <v>57.82</v>
      </c>
      <c r="L1227" s="567" t="s">
        <v>254</v>
      </c>
    </row>
    <row r="1228" spans="1:12" x14ac:dyDescent="0.35">
      <c r="A1228" s="567" t="s">
        <v>163</v>
      </c>
      <c r="B1228" s="567" t="s">
        <v>1309</v>
      </c>
      <c r="C1228" s="567" t="s">
        <v>1310</v>
      </c>
      <c r="D1228" s="567" t="s">
        <v>11795</v>
      </c>
      <c r="E1228" s="568" t="s">
        <v>25</v>
      </c>
      <c r="F1228" s="567" t="s">
        <v>25</v>
      </c>
      <c r="G1228" s="567">
        <v>92542</v>
      </c>
      <c r="H1228" s="567" t="s">
        <v>1318</v>
      </c>
      <c r="I1228" s="567" t="s">
        <v>31</v>
      </c>
      <c r="J1228" s="567" t="s">
        <v>308</v>
      </c>
      <c r="K1228" s="568">
        <v>70.03</v>
      </c>
      <c r="L1228" s="567" t="s">
        <v>254</v>
      </c>
    </row>
    <row r="1229" spans="1:12" x14ac:dyDescent="0.35">
      <c r="A1229" s="567" t="s">
        <v>163</v>
      </c>
      <c r="B1229" s="567" t="s">
        <v>1309</v>
      </c>
      <c r="C1229" s="567" t="s">
        <v>1310</v>
      </c>
      <c r="D1229" s="567" t="s">
        <v>11795</v>
      </c>
      <c r="E1229" s="568" t="s">
        <v>25</v>
      </c>
      <c r="F1229" s="567" t="s">
        <v>25</v>
      </c>
      <c r="G1229" s="567">
        <v>92543</v>
      </c>
      <c r="H1229" s="567" t="s">
        <v>1319</v>
      </c>
      <c r="I1229" s="567" t="s">
        <v>31</v>
      </c>
      <c r="J1229" s="567" t="s">
        <v>308</v>
      </c>
      <c r="K1229" s="568">
        <v>15.99</v>
      </c>
      <c r="L1229" s="567" t="s">
        <v>254</v>
      </c>
    </row>
    <row r="1230" spans="1:12" x14ac:dyDescent="0.35">
      <c r="A1230" s="567" t="s">
        <v>163</v>
      </c>
      <c r="B1230" s="567" t="s">
        <v>1309</v>
      </c>
      <c r="C1230" s="567" t="s">
        <v>1310</v>
      </c>
      <c r="D1230" s="567" t="s">
        <v>11795</v>
      </c>
      <c r="E1230" s="568" t="s">
        <v>25</v>
      </c>
      <c r="F1230" s="567" t="s">
        <v>25</v>
      </c>
      <c r="G1230" s="567">
        <v>92544</v>
      </c>
      <c r="H1230" s="567" t="s">
        <v>1320</v>
      </c>
      <c r="I1230" s="567" t="s">
        <v>31</v>
      </c>
      <c r="J1230" s="567" t="s">
        <v>308</v>
      </c>
      <c r="K1230" s="568">
        <v>12.69</v>
      </c>
      <c r="L1230" s="567" t="s">
        <v>254</v>
      </c>
    </row>
    <row r="1231" spans="1:12" x14ac:dyDescent="0.35">
      <c r="A1231" s="567" t="s">
        <v>163</v>
      </c>
      <c r="B1231" s="567" t="s">
        <v>1309</v>
      </c>
      <c r="C1231" s="567" t="s">
        <v>1310</v>
      </c>
      <c r="D1231" s="567" t="s">
        <v>11795</v>
      </c>
      <c r="E1231" s="568" t="s">
        <v>25</v>
      </c>
      <c r="F1231" s="567" t="s">
        <v>25</v>
      </c>
      <c r="G1231" s="567">
        <v>92545</v>
      </c>
      <c r="H1231" s="567" t="s">
        <v>1321</v>
      </c>
      <c r="I1231" s="567" t="s">
        <v>24</v>
      </c>
      <c r="J1231" s="567" t="s">
        <v>253</v>
      </c>
      <c r="K1231" s="568">
        <v>751.34</v>
      </c>
      <c r="L1231" s="567" t="s">
        <v>254</v>
      </c>
    </row>
    <row r="1232" spans="1:12" x14ac:dyDescent="0.35">
      <c r="A1232" s="567" t="s">
        <v>163</v>
      </c>
      <c r="B1232" s="567" t="s">
        <v>1309</v>
      </c>
      <c r="C1232" s="567" t="s">
        <v>1310</v>
      </c>
      <c r="D1232" s="567" t="s">
        <v>11795</v>
      </c>
      <c r="E1232" s="568" t="s">
        <v>25</v>
      </c>
      <c r="F1232" s="567" t="s">
        <v>25</v>
      </c>
      <c r="G1232" s="567">
        <v>92546</v>
      </c>
      <c r="H1232" s="567" t="s">
        <v>1322</v>
      </c>
      <c r="I1232" s="567" t="s">
        <v>24</v>
      </c>
      <c r="J1232" s="567" t="s">
        <v>253</v>
      </c>
      <c r="K1232" s="568">
        <v>914.19</v>
      </c>
      <c r="L1232" s="567" t="s">
        <v>254</v>
      </c>
    </row>
    <row r="1233" spans="1:12" x14ac:dyDescent="0.35">
      <c r="A1233" s="567" t="s">
        <v>163</v>
      </c>
      <c r="B1233" s="567" t="s">
        <v>1309</v>
      </c>
      <c r="C1233" s="567" t="s">
        <v>1310</v>
      </c>
      <c r="D1233" s="567" t="s">
        <v>11795</v>
      </c>
      <c r="E1233" s="568" t="s">
        <v>25</v>
      </c>
      <c r="F1233" s="567" t="s">
        <v>25</v>
      </c>
      <c r="G1233" s="567">
        <v>92547</v>
      </c>
      <c r="H1233" s="567" t="s">
        <v>1323</v>
      </c>
      <c r="I1233" s="567" t="s">
        <v>24</v>
      </c>
      <c r="J1233" s="567" t="s">
        <v>253</v>
      </c>
      <c r="K1233" s="568">
        <v>965.34</v>
      </c>
      <c r="L1233" s="567" t="s">
        <v>254</v>
      </c>
    </row>
    <row r="1234" spans="1:12" x14ac:dyDescent="0.35">
      <c r="A1234" s="567" t="s">
        <v>163</v>
      </c>
      <c r="B1234" s="567" t="s">
        <v>1309</v>
      </c>
      <c r="C1234" s="567" t="s">
        <v>1310</v>
      </c>
      <c r="D1234" s="567" t="s">
        <v>11795</v>
      </c>
      <c r="E1234" s="568" t="s">
        <v>25</v>
      </c>
      <c r="F1234" s="567" t="s">
        <v>25</v>
      </c>
      <c r="G1234" s="567">
        <v>92548</v>
      </c>
      <c r="H1234" s="567" t="s">
        <v>1324</v>
      </c>
      <c r="I1234" s="567" t="s">
        <v>24</v>
      </c>
      <c r="J1234" s="567" t="s">
        <v>253</v>
      </c>
      <c r="K1234" s="569">
        <v>1070.4000000000001</v>
      </c>
      <c r="L1234" s="567" t="s">
        <v>254</v>
      </c>
    </row>
    <row r="1235" spans="1:12" x14ac:dyDescent="0.35">
      <c r="A1235" s="567" t="s">
        <v>163</v>
      </c>
      <c r="B1235" s="567" t="s">
        <v>1309</v>
      </c>
      <c r="C1235" s="567" t="s">
        <v>1310</v>
      </c>
      <c r="D1235" s="567" t="s">
        <v>11795</v>
      </c>
      <c r="E1235" s="568" t="s">
        <v>25</v>
      </c>
      <c r="F1235" s="567" t="s">
        <v>25</v>
      </c>
      <c r="G1235" s="567">
        <v>92549</v>
      </c>
      <c r="H1235" s="567" t="s">
        <v>1325</v>
      </c>
      <c r="I1235" s="567" t="s">
        <v>24</v>
      </c>
      <c r="J1235" s="567" t="s">
        <v>253</v>
      </c>
      <c r="K1235" s="569">
        <v>1328.4</v>
      </c>
      <c r="L1235" s="567" t="s">
        <v>254</v>
      </c>
    </row>
    <row r="1236" spans="1:12" x14ac:dyDescent="0.35">
      <c r="A1236" s="567" t="s">
        <v>163</v>
      </c>
      <c r="B1236" s="567" t="s">
        <v>1309</v>
      </c>
      <c r="C1236" s="567" t="s">
        <v>1310</v>
      </c>
      <c r="D1236" s="567" t="s">
        <v>11795</v>
      </c>
      <c r="E1236" s="568" t="s">
        <v>25</v>
      </c>
      <c r="F1236" s="567" t="s">
        <v>25</v>
      </c>
      <c r="G1236" s="567">
        <v>92550</v>
      </c>
      <c r="H1236" s="567" t="s">
        <v>1326</v>
      </c>
      <c r="I1236" s="567" t="s">
        <v>24</v>
      </c>
      <c r="J1236" s="567" t="s">
        <v>253</v>
      </c>
      <c r="K1236" s="569">
        <v>1692.78</v>
      </c>
      <c r="L1236" s="567" t="s">
        <v>254</v>
      </c>
    </row>
    <row r="1237" spans="1:12" x14ac:dyDescent="0.35">
      <c r="A1237" s="567" t="s">
        <v>163</v>
      </c>
      <c r="B1237" s="567" t="s">
        <v>1309</v>
      </c>
      <c r="C1237" s="567" t="s">
        <v>1310</v>
      </c>
      <c r="D1237" s="567" t="s">
        <v>11795</v>
      </c>
      <c r="E1237" s="568" t="s">
        <v>25</v>
      </c>
      <c r="F1237" s="567" t="s">
        <v>25</v>
      </c>
      <c r="G1237" s="567">
        <v>92551</v>
      </c>
      <c r="H1237" s="567" t="s">
        <v>1327</v>
      </c>
      <c r="I1237" s="567" t="s">
        <v>24</v>
      </c>
      <c r="J1237" s="567" t="s">
        <v>253</v>
      </c>
      <c r="K1237" s="569">
        <v>1757.96</v>
      </c>
      <c r="L1237" s="567" t="s">
        <v>254</v>
      </c>
    </row>
    <row r="1238" spans="1:12" x14ac:dyDescent="0.35">
      <c r="A1238" s="567" t="s">
        <v>163</v>
      </c>
      <c r="B1238" s="567" t="s">
        <v>1309</v>
      </c>
      <c r="C1238" s="567" t="s">
        <v>1310</v>
      </c>
      <c r="D1238" s="567" t="s">
        <v>11795</v>
      </c>
      <c r="E1238" s="568" t="s">
        <v>25</v>
      </c>
      <c r="F1238" s="567" t="s">
        <v>25</v>
      </c>
      <c r="G1238" s="567">
        <v>92552</v>
      </c>
      <c r="H1238" s="567" t="s">
        <v>1328</v>
      </c>
      <c r="I1238" s="567" t="s">
        <v>24</v>
      </c>
      <c r="J1238" s="567" t="s">
        <v>253</v>
      </c>
      <c r="K1238" s="569">
        <v>1902</v>
      </c>
      <c r="L1238" s="567" t="s">
        <v>254</v>
      </c>
    </row>
    <row r="1239" spans="1:12" x14ac:dyDescent="0.35">
      <c r="A1239" s="567" t="s">
        <v>163</v>
      </c>
      <c r="B1239" s="567" t="s">
        <v>1309</v>
      </c>
      <c r="C1239" s="567" t="s">
        <v>1310</v>
      </c>
      <c r="D1239" s="567" t="s">
        <v>11795</v>
      </c>
      <c r="E1239" s="568" t="s">
        <v>25</v>
      </c>
      <c r="F1239" s="567" t="s">
        <v>25</v>
      </c>
      <c r="G1239" s="567">
        <v>92553</v>
      </c>
      <c r="H1239" s="567" t="s">
        <v>1329</v>
      </c>
      <c r="I1239" s="567" t="s">
        <v>24</v>
      </c>
      <c r="J1239" s="567" t="s">
        <v>253</v>
      </c>
      <c r="K1239" s="569">
        <v>2169.67</v>
      </c>
      <c r="L1239" s="567" t="s">
        <v>254</v>
      </c>
    </row>
    <row r="1240" spans="1:12" x14ac:dyDescent="0.35">
      <c r="A1240" s="567" t="s">
        <v>163</v>
      </c>
      <c r="B1240" s="567" t="s">
        <v>1309</v>
      </c>
      <c r="C1240" s="567" t="s">
        <v>1310</v>
      </c>
      <c r="D1240" s="567" t="s">
        <v>11795</v>
      </c>
      <c r="E1240" s="568" t="s">
        <v>25</v>
      </c>
      <c r="F1240" s="567" t="s">
        <v>25</v>
      </c>
      <c r="G1240" s="567">
        <v>92554</v>
      </c>
      <c r="H1240" s="567" t="s">
        <v>1330</v>
      </c>
      <c r="I1240" s="567" t="s">
        <v>24</v>
      </c>
      <c r="J1240" s="567" t="s">
        <v>253</v>
      </c>
      <c r="K1240" s="569">
        <v>2244.1999999999998</v>
      </c>
      <c r="L1240" s="567" t="s">
        <v>254</v>
      </c>
    </row>
    <row r="1241" spans="1:12" x14ac:dyDescent="0.35">
      <c r="A1241" s="567" t="s">
        <v>163</v>
      </c>
      <c r="B1241" s="567" t="s">
        <v>1309</v>
      </c>
      <c r="C1241" s="567" t="s">
        <v>1310</v>
      </c>
      <c r="D1241" s="567" t="s">
        <v>11795</v>
      </c>
      <c r="E1241" s="568" t="s">
        <v>25</v>
      </c>
      <c r="F1241" s="567" t="s">
        <v>25</v>
      </c>
      <c r="G1241" s="567">
        <v>92555</v>
      </c>
      <c r="H1241" s="567" t="s">
        <v>1331</v>
      </c>
      <c r="I1241" s="567" t="s">
        <v>24</v>
      </c>
      <c r="J1241" s="567" t="s">
        <v>253</v>
      </c>
      <c r="K1241" s="568">
        <v>741.93</v>
      </c>
      <c r="L1241" s="567" t="s">
        <v>254</v>
      </c>
    </row>
    <row r="1242" spans="1:12" x14ac:dyDescent="0.35">
      <c r="A1242" s="567" t="s">
        <v>163</v>
      </c>
      <c r="B1242" s="567" t="s">
        <v>1309</v>
      </c>
      <c r="C1242" s="567" t="s">
        <v>1310</v>
      </c>
      <c r="D1242" s="567" t="s">
        <v>11795</v>
      </c>
      <c r="E1242" s="568" t="s">
        <v>25</v>
      </c>
      <c r="F1242" s="567" t="s">
        <v>25</v>
      </c>
      <c r="G1242" s="567">
        <v>92556</v>
      </c>
      <c r="H1242" s="567" t="s">
        <v>1332</v>
      </c>
      <c r="I1242" s="567" t="s">
        <v>24</v>
      </c>
      <c r="J1242" s="567" t="s">
        <v>253</v>
      </c>
      <c r="K1242" s="568">
        <v>897.7</v>
      </c>
      <c r="L1242" s="567" t="s">
        <v>254</v>
      </c>
    </row>
    <row r="1243" spans="1:12" x14ac:dyDescent="0.35">
      <c r="A1243" s="567" t="s">
        <v>163</v>
      </c>
      <c r="B1243" s="567" t="s">
        <v>1309</v>
      </c>
      <c r="C1243" s="567" t="s">
        <v>1310</v>
      </c>
      <c r="D1243" s="567" t="s">
        <v>11795</v>
      </c>
      <c r="E1243" s="568" t="s">
        <v>25</v>
      </c>
      <c r="F1243" s="567" t="s">
        <v>25</v>
      </c>
      <c r="G1243" s="567">
        <v>92557</v>
      </c>
      <c r="H1243" s="567" t="s">
        <v>1333</v>
      </c>
      <c r="I1243" s="567" t="s">
        <v>24</v>
      </c>
      <c r="J1243" s="567" t="s">
        <v>253</v>
      </c>
      <c r="K1243" s="568">
        <v>948.85</v>
      </c>
      <c r="L1243" s="567" t="s">
        <v>254</v>
      </c>
    </row>
    <row r="1244" spans="1:12" x14ac:dyDescent="0.35">
      <c r="A1244" s="567" t="s">
        <v>163</v>
      </c>
      <c r="B1244" s="567" t="s">
        <v>1309</v>
      </c>
      <c r="C1244" s="567" t="s">
        <v>1310</v>
      </c>
      <c r="D1244" s="567" t="s">
        <v>11795</v>
      </c>
      <c r="E1244" s="568" t="s">
        <v>25</v>
      </c>
      <c r="F1244" s="567" t="s">
        <v>25</v>
      </c>
      <c r="G1244" s="567">
        <v>92558</v>
      </c>
      <c r="H1244" s="567" t="s">
        <v>1334</v>
      </c>
      <c r="I1244" s="567" t="s">
        <v>24</v>
      </c>
      <c r="J1244" s="567" t="s">
        <v>253</v>
      </c>
      <c r="K1244" s="569">
        <v>1060.99</v>
      </c>
      <c r="L1244" s="567" t="s">
        <v>254</v>
      </c>
    </row>
    <row r="1245" spans="1:12" x14ac:dyDescent="0.35">
      <c r="A1245" s="567" t="s">
        <v>163</v>
      </c>
      <c r="B1245" s="567" t="s">
        <v>1309</v>
      </c>
      <c r="C1245" s="567" t="s">
        <v>1310</v>
      </c>
      <c r="D1245" s="567" t="s">
        <v>11795</v>
      </c>
      <c r="E1245" s="568" t="s">
        <v>25</v>
      </c>
      <c r="F1245" s="567" t="s">
        <v>25</v>
      </c>
      <c r="G1245" s="567">
        <v>92559</v>
      </c>
      <c r="H1245" s="567" t="s">
        <v>1335</v>
      </c>
      <c r="I1245" s="567" t="s">
        <v>24</v>
      </c>
      <c r="J1245" s="567" t="s">
        <v>253</v>
      </c>
      <c r="K1245" s="569">
        <v>1310.88</v>
      </c>
      <c r="L1245" s="567" t="s">
        <v>254</v>
      </c>
    </row>
    <row r="1246" spans="1:12" x14ac:dyDescent="0.35">
      <c r="A1246" s="567" t="s">
        <v>163</v>
      </c>
      <c r="B1246" s="567" t="s">
        <v>1309</v>
      </c>
      <c r="C1246" s="567" t="s">
        <v>1310</v>
      </c>
      <c r="D1246" s="567" t="s">
        <v>11795</v>
      </c>
      <c r="E1246" s="568" t="s">
        <v>25</v>
      </c>
      <c r="F1246" s="567" t="s">
        <v>25</v>
      </c>
      <c r="G1246" s="567">
        <v>92560</v>
      </c>
      <c r="H1246" s="567" t="s">
        <v>1336</v>
      </c>
      <c r="I1246" s="567" t="s">
        <v>24</v>
      </c>
      <c r="J1246" s="567" t="s">
        <v>253</v>
      </c>
      <c r="K1246" s="569">
        <v>1668.92</v>
      </c>
      <c r="L1246" s="567" t="s">
        <v>254</v>
      </c>
    </row>
    <row r="1247" spans="1:12" x14ac:dyDescent="0.35">
      <c r="A1247" s="567" t="s">
        <v>163</v>
      </c>
      <c r="B1247" s="567" t="s">
        <v>1309</v>
      </c>
      <c r="C1247" s="567" t="s">
        <v>1310</v>
      </c>
      <c r="D1247" s="567" t="s">
        <v>11795</v>
      </c>
      <c r="E1247" s="568" t="s">
        <v>25</v>
      </c>
      <c r="F1247" s="567" t="s">
        <v>25</v>
      </c>
      <c r="G1247" s="567">
        <v>92561</v>
      </c>
      <c r="H1247" s="567" t="s">
        <v>1337</v>
      </c>
      <c r="I1247" s="567" t="s">
        <v>24</v>
      </c>
      <c r="J1247" s="567" t="s">
        <v>253</v>
      </c>
      <c r="K1247" s="569">
        <v>1734.75</v>
      </c>
      <c r="L1247" s="567" t="s">
        <v>254</v>
      </c>
    </row>
    <row r="1248" spans="1:12" x14ac:dyDescent="0.35">
      <c r="A1248" s="567" t="s">
        <v>163</v>
      </c>
      <c r="B1248" s="567" t="s">
        <v>1309</v>
      </c>
      <c r="C1248" s="567" t="s">
        <v>1310</v>
      </c>
      <c r="D1248" s="567" t="s">
        <v>11795</v>
      </c>
      <c r="E1248" s="568" t="s">
        <v>25</v>
      </c>
      <c r="F1248" s="567" t="s">
        <v>25</v>
      </c>
      <c r="G1248" s="567">
        <v>92562</v>
      </c>
      <c r="H1248" s="567" t="s">
        <v>1338</v>
      </c>
      <c r="I1248" s="567" t="s">
        <v>24</v>
      </c>
      <c r="J1248" s="567" t="s">
        <v>253</v>
      </c>
      <c r="K1248" s="569">
        <v>1862.3</v>
      </c>
      <c r="L1248" s="567" t="s">
        <v>254</v>
      </c>
    </row>
    <row r="1249" spans="1:12" x14ac:dyDescent="0.35">
      <c r="A1249" s="567" t="s">
        <v>163</v>
      </c>
      <c r="B1249" s="567" t="s">
        <v>1309</v>
      </c>
      <c r="C1249" s="567" t="s">
        <v>1310</v>
      </c>
      <c r="D1249" s="567" t="s">
        <v>11795</v>
      </c>
      <c r="E1249" s="568" t="s">
        <v>25</v>
      </c>
      <c r="F1249" s="567" t="s">
        <v>25</v>
      </c>
      <c r="G1249" s="567">
        <v>92563</v>
      </c>
      <c r="H1249" s="567" t="s">
        <v>1339</v>
      </c>
      <c r="I1249" s="567" t="s">
        <v>24</v>
      </c>
      <c r="J1249" s="567" t="s">
        <v>253</v>
      </c>
      <c r="K1249" s="569">
        <v>2123.25</v>
      </c>
      <c r="L1249" s="567" t="s">
        <v>254</v>
      </c>
    </row>
    <row r="1250" spans="1:12" x14ac:dyDescent="0.35">
      <c r="A1250" s="567" t="s">
        <v>163</v>
      </c>
      <c r="B1250" s="567" t="s">
        <v>1309</v>
      </c>
      <c r="C1250" s="567" t="s">
        <v>1310</v>
      </c>
      <c r="D1250" s="567" t="s">
        <v>11795</v>
      </c>
      <c r="E1250" s="568" t="s">
        <v>25</v>
      </c>
      <c r="F1250" s="567" t="s">
        <v>25</v>
      </c>
      <c r="G1250" s="567">
        <v>92564</v>
      </c>
      <c r="H1250" s="567" t="s">
        <v>1340</v>
      </c>
      <c r="I1250" s="567" t="s">
        <v>24</v>
      </c>
      <c r="J1250" s="567" t="s">
        <v>253</v>
      </c>
      <c r="K1250" s="569">
        <v>2187.34</v>
      </c>
      <c r="L1250" s="567" t="s">
        <v>254</v>
      </c>
    </row>
    <row r="1251" spans="1:12" x14ac:dyDescent="0.35">
      <c r="A1251" s="567" t="s">
        <v>163</v>
      </c>
      <c r="B1251" s="567" t="s">
        <v>1309</v>
      </c>
      <c r="C1251" s="567" t="s">
        <v>1310</v>
      </c>
      <c r="D1251" s="567" t="s">
        <v>11795</v>
      </c>
      <c r="E1251" s="568" t="s">
        <v>25</v>
      </c>
      <c r="F1251" s="567" t="s">
        <v>25</v>
      </c>
      <c r="G1251" s="567">
        <v>92565</v>
      </c>
      <c r="H1251" s="567" t="s">
        <v>1341</v>
      </c>
      <c r="I1251" s="567" t="s">
        <v>31</v>
      </c>
      <c r="J1251" s="567" t="s">
        <v>308</v>
      </c>
      <c r="K1251" s="568">
        <v>28.4</v>
      </c>
      <c r="L1251" s="567" t="s">
        <v>254</v>
      </c>
    </row>
    <row r="1252" spans="1:12" x14ac:dyDescent="0.35">
      <c r="A1252" s="567" t="s">
        <v>163</v>
      </c>
      <c r="B1252" s="567" t="s">
        <v>1309</v>
      </c>
      <c r="C1252" s="567" t="s">
        <v>1310</v>
      </c>
      <c r="D1252" s="567" t="s">
        <v>11795</v>
      </c>
      <c r="E1252" s="568" t="s">
        <v>25</v>
      </c>
      <c r="F1252" s="567" t="s">
        <v>25</v>
      </c>
      <c r="G1252" s="567">
        <v>92566</v>
      </c>
      <c r="H1252" s="567" t="s">
        <v>1342</v>
      </c>
      <c r="I1252" s="567" t="s">
        <v>31</v>
      </c>
      <c r="J1252" s="567" t="s">
        <v>308</v>
      </c>
      <c r="K1252" s="568">
        <v>17.149999999999999</v>
      </c>
      <c r="L1252" s="567" t="s">
        <v>254</v>
      </c>
    </row>
    <row r="1253" spans="1:12" x14ac:dyDescent="0.35">
      <c r="A1253" s="567" t="s">
        <v>163</v>
      </c>
      <c r="B1253" s="567" t="s">
        <v>1309</v>
      </c>
      <c r="C1253" s="567" t="s">
        <v>1310</v>
      </c>
      <c r="D1253" s="567" t="s">
        <v>11795</v>
      </c>
      <c r="E1253" s="568" t="s">
        <v>25</v>
      </c>
      <c r="F1253" s="567" t="s">
        <v>25</v>
      </c>
      <c r="G1253" s="567">
        <v>92567</v>
      </c>
      <c r="H1253" s="567" t="s">
        <v>1343</v>
      </c>
      <c r="I1253" s="567" t="s">
        <v>31</v>
      </c>
      <c r="J1253" s="567" t="s">
        <v>308</v>
      </c>
      <c r="K1253" s="568">
        <v>25.69</v>
      </c>
      <c r="L1253" s="567" t="s">
        <v>254</v>
      </c>
    </row>
    <row r="1254" spans="1:12" x14ac:dyDescent="0.35">
      <c r="A1254" s="567" t="s">
        <v>163</v>
      </c>
      <c r="B1254" s="567" t="s">
        <v>1309</v>
      </c>
      <c r="C1254" s="567" t="s">
        <v>1310</v>
      </c>
      <c r="D1254" s="567" t="s">
        <v>11795</v>
      </c>
      <c r="E1254" s="568" t="s">
        <v>25</v>
      </c>
      <c r="F1254" s="567" t="s">
        <v>25</v>
      </c>
      <c r="G1254" s="567">
        <v>100379</v>
      </c>
      <c r="H1254" s="567" t="s">
        <v>1344</v>
      </c>
      <c r="I1254" s="567" t="s">
        <v>31</v>
      </c>
      <c r="J1254" s="567" t="s">
        <v>308</v>
      </c>
      <c r="K1254" s="568">
        <v>28.4</v>
      </c>
      <c r="L1254" s="567" t="s">
        <v>254</v>
      </c>
    </row>
    <row r="1255" spans="1:12" x14ac:dyDescent="0.35">
      <c r="A1255" s="567" t="s">
        <v>163</v>
      </c>
      <c r="B1255" s="567" t="s">
        <v>1309</v>
      </c>
      <c r="C1255" s="567" t="s">
        <v>1310</v>
      </c>
      <c r="D1255" s="567" t="s">
        <v>11795</v>
      </c>
      <c r="E1255" s="568" t="s">
        <v>25</v>
      </c>
      <c r="F1255" s="567" t="s">
        <v>25</v>
      </c>
      <c r="G1255" s="567">
        <v>100380</v>
      </c>
      <c r="H1255" s="567" t="s">
        <v>1345</v>
      </c>
      <c r="I1255" s="567" t="s">
        <v>31</v>
      </c>
      <c r="J1255" s="567" t="s">
        <v>253</v>
      </c>
      <c r="K1255" s="568">
        <v>37.07</v>
      </c>
      <c r="L1255" s="567" t="s">
        <v>254</v>
      </c>
    </row>
    <row r="1256" spans="1:12" x14ac:dyDescent="0.35">
      <c r="A1256" s="567" t="s">
        <v>163</v>
      </c>
      <c r="B1256" s="567" t="s">
        <v>1309</v>
      </c>
      <c r="C1256" s="567" t="s">
        <v>1310</v>
      </c>
      <c r="D1256" s="567" t="s">
        <v>11795</v>
      </c>
      <c r="E1256" s="568" t="s">
        <v>25</v>
      </c>
      <c r="F1256" s="567" t="s">
        <v>25</v>
      </c>
      <c r="G1256" s="567">
        <v>100381</v>
      </c>
      <c r="H1256" s="567" t="s">
        <v>1346</v>
      </c>
      <c r="I1256" s="567" t="s">
        <v>31</v>
      </c>
      <c r="J1256" s="567" t="s">
        <v>308</v>
      </c>
      <c r="K1256" s="568">
        <v>41.11</v>
      </c>
      <c r="L1256" s="567" t="s">
        <v>254</v>
      </c>
    </row>
    <row r="1257" spans="1:12" x14ac:dyDescent="0.35">
      <c r="A1257" s="567" t="s">
        <v>163</v>
      </c>
      <c r="B1257" s="567" t="s">
        <v>1309</v>
      </c>
      <c r="C1257" s="567" t="s">
        <v>1310</v>
      </c>
      <c r="D1257" s="567" t="s">
        <v>11795</v>
      </c>
      <c r="E1257" s="568" t="s">
        <v>25</v>
      </c>
      <c r="F1257" s="567" t="s">
        <v>25</v>
      </c>
      <c r="G1257" s="567">
        <v>100383</v>
      </c>
      <c r="H1257" s="567" t="s">
        <v>1347</v>
      </c>
      <c r="I1257" s="567" t="s">
        <v>31</v>
      </c>
      <c r="J1257" s="567" t="s">
        <v>253</v>
      </c>
      <c r="K1257" s="568">
        <v>18.690000000000001</v>
      </c>
      <c r="L1257" s="567" t="s">
        <v>254</v>
      </c>
    </row>
    <row r="1258" spans="1:12" x14ac:dyDescent="0.35">
      <c r="A1258" s="567" t="s">
        <v>163</v>
      </c>
      <c r="B1258" s="567" t="s">
        <v>1309</v>
      </c>
      <c r="C1258" s="567" t="s">
        <v>1310</v>
      </c>
      <c r="D1258" s="567" t="s">
        <v>11795</v>
      </c>
      <c r="E1258" s="568" t="s">
        <v>25</v>
      </c>
      <c r="F1258" s="567" t="s">
        <v>25</v>
      </c>
      <c r="G1258" s="567">
        <v>100384</v>
      </c>
      <c r="H1258" s="567" t="s">
        <v>1348</v>
      </c>
      <c r="I1258" s="567" t="s">
        <v>31</v>
      </c>
      <c r="J1258" s="567" t="s">
        <v>308</v>
      </c>
      <c r="K1258" s="568">
        <v>19.43</v>
      </c>
      <c r="L1258" s="567" t="s">
        <v>254</v>
      </c>
    </row>
    <row r="1259" spans="1:12" x14ac:dyDescent="0.35">
      <c r="A1259" s="567" t="s">
        <v>163</v>
      </c>
      <c r="B1259" s="567" t="s">
        <v>1309</v>
      </c>
      <c r="C1259" s="567" t="s">
        <v>1310</v>
      </c>
      <c r="D1259" s="567" t="s">
        <v>11795</v>
      </c>
      <c r="E1259" s="568" t="s">
        <v>25</v>
      </c>
      <c r="F1259" s="567" t="s">
        <v>25</v>
      </c>
      <c r="G1259" s="567">
        <v>100385</v>
      </c>
      <c r="H1259" s="567" t="s">
        <v>1349</v>
      </c>
      <c r="I1259" s="567" t="s">
        <v>31</v>
      </c>
      <c r="J1259" s="567" t="s">
        <v>308</v>
      </c>
      <c r="K1259" s="568">
        <v>25.69</v>
      </c>
      <c r="L1259" s="567" t="s">
        <v>254</v>
      </c>
    </row>
    <row r="1260" spans="1:12" x14ac:dyDescent="0.35">
      <c r="A1260" s="567" t="s">
        <v>163</v>
      </c>
      <c r="B1260" s="567" t="s">
        <v>1309</v>
      </c>
      <c r="C1260" s="567" t="s">
        <v>1310</v>
      </c>
      <c r="D1260" s="567" t="s">
        <v>11795</v>
      </c>
      <c r="E1260" s="568" t="s">
        <v>25</v>
      </c>
      <c r="F1260" s="567" t="s">
        <v>25</v>
      </c>
      <c r="G1260" s="567">
        <v>100386</v>
      </c>
      <c r="H1260" s="567" t="s">
        <v>1350</v>
      </c>
      <c r="I1260" s="567" t="s">
        <v>31</v>
      </c>
      <c r="J1260" s="567" t="s">
        <v>253</v>
      </c>
      <c r="K1260" s="568">
        <v>32.57</v>
      </c>
      <c r="L1260" s="567" t="s">
        <v>254</v>
      </c>
    </row>
    <row r="1261" spans="1:12" x14ac:dyDescent="0.35">
      <c r="A1261" s="567" t="s">
        <v>163</v>
      </c>
      <c r="B1261" s="567" t="s">
        <v>1309</v>
      </c>
      <c r="C1261" s="567" t="s">
        <v>1310</v>
      </c>
      <c r="D1261" s="567" t="s">
        <v>11795</v>
      </c>
      <c r="E1261" s="568" t="s">
        <v>25</v>
      </c>
      <c r="F1261" s="567" t="s">
        <v>25</v>
      </c>
      <c r="G1261" s="567">
        <v>100387</v>
      </c>
      <c r="H1261" s="567" t="s">
        <v>1351</v>
      </c>
      <c r="I1261" s="567" t="s">
        <v>31</v>
      </c>
      <c r="J1261" s="567" t="s">
        <v>308</v>
      </c>
      <c r="K1261" s="568">
        <v>38.99</v>
      </c>
      <c r="L1261" s="567" t="s">
        <v>254</v>
      </c>
    </row>
    <row r="1262" spans="1:12" x14ac:dyDescent="0.35">
      <c r="A1262" s="567" t="s">
        <v>163</v>
      </c>
      <c r="B1262" s="567" t="s">
        <v>1309</v>
      </c>
      <c r="C1262" s="567" t="s">
        <v>1310</v>
      </c>
      <c r="D1262" s="567" t="s">
        <v>11795</v>
      </c>
      <c r="E1262" s="568" t="s">
        <v>25</v>
      </c>
      <c r="F1262" s="567" t="s">
        <v>25</v>
      </c>
      <c r="G1262" s="567">
        <v>100388</v>
      </c>
      <c r="H1262" s="567" t="s">
        <v>1352</v>
      </c>
      <c r="I1262" s="567" t="s">
        <v>31</v>
      </c>
      <c r="J1262" s="567" t="s">
        <v>308</v>
      </c>
      <c r="K1262" s="568">
        <v>13.51</v>
      </c>
      <c r="L1262" s="567" t="s">
        <v>254</v>
      </c>
    </row>
    <row r="1263" spans="1:12" x14ac:dyDescent="0.35">
      <c r="A1263" s="567" t="s">
        <v>163</v>
      </c>
      <c r="B1263" s="567" t="s">
        <v>1309</v>
      </c>
      <c r="C1263" s="567" t="s">
        <v>1310</v>
      </c>
      <c r="D1263" s="567" t="s">
        <v>11795</v>
      </c>
      <c r="E1263" s="568" t="s">
        <v>25</v>
      </c>
      <c r="F1263" s="567" t="s">
        <v>25</v>
      </c>
      <c r="G1263" s="567">
        <v>100389</v>
      </c>
      <c r="H1263" s="567" t="s">
        <v>1353</v>
      </c>
      <c r="I1263" s="567" t="s">
        <v>31</v>
      </c>
      <c r="J1263" s="567" t="s">
        <v>308</v>
      </c>
      <c r="K1263" s="568">
        <v>12.37</v>
      </c>
      <c r="L1263" s="567" t="s">
        <v>254</v>
      </c>
    </row>
    <row r="1264" spans="1:12" x14ac:dyDescent="0.35">
      <c r="A1264" s="567" t="s">
        <v>163</v>
      </c>
      <c r="B1264" s="567" t="s">
        <v>1309</v>
      </c>
      <c r="C1264" s="567" t="s">
        <v>1310</v>
      </c>
      <c r="D1264" s="567" t="s">
        <v>11795</v>
      </c>
      <c r="E1264" s="568" t="s">
        <v>25</v>
      </c>
      <c r="F1264" s="567" t="s">
        <v>25</v>
      </c>
      <c r="G1264" s="567">
        <v>100390</v>
      </c>
      <c r="H1264" s="567" t="s">
        <v>1354</v>
      </c>
      <c r="I1264" s="567" t="s">
        <v>31</v>
      </c>
      <c r="J1264" s="567" t="s">
        <v>308</v>
      </c>
      <c r="K1264" s="568">
        <v>16.13</v>
      </c>
      <c r="L1264" s="567" t="s">
        <v>254</v>
      </c>
    </row>
    <row r="1265" spans="1:12" x14ac:dyDescent="0.35">
      <c r="A1265" s="567" t="s">
        <v>163</v>
      </c>
      <c r="B1265" s="567" t="s">
        <v>1309</v>
      </c>
      <c r="C1265" s="567" t="s">
        <v>1310</v>
      </c>
      <c r="D1265" s="567" t="s">
        <v>11795</v>
      </c>
      <c r="E1265" s="568" t="s">
        <v>25</v>
      </c>
      <c r="F1265" s="567" t="s">
        <v>25</v>
      </c>
      <c r="G1265" s="567">
        <v>100391</v>
      </c>
      <c r="H1265" s="567" t="s">
        <v>1355</v>
      </c>
      <c r="I1265" s="567" t="s">
        <v>31</v>
      </c>
      <c r="J1265" s="567" t="s">
        <v>308</v>
      </c>
      <c r="K1265" s="568">
        <v>14.19</v>
      </c>
      <c r="L1265" s="567" t="s">
        <v>254</v>
      </c>
    </row>
    <row r="1266" spans="1:12" x14ac:dyDescent="0.35">
      <c r="A1266" s="567" t="s">
        <v>163</v>
      </c>
      <c r="B1266" s="567" t="s">
        <v>1309</v>
      </c>
      <c r="C1266" s="567" t="s">
        <v>1310</v>
      </c>
      <c r="D1266" s="567" t="s">
        <v>11795</v>
      </c>
      <c r="E1266" s="568" t="s">
        <v>25</v>
      </c>
      <c r="F1266" s="567" t="s">
        <v>25</v>
      </c>
      <c r="G1266" s="567">
        <v>100392</v>
      </c>
      <c r="H1266" s="567" t="s">
        <v>1356</v>
      </c>
      <c r="I1266" s="567" t="s">
        <v>31</v>
      </c>
      <c r="J1266" s="567" t="s">
        <v>308</v>
      </c>
      <c r="K1266" s="568">
        <v>10.71</v>
      </c>
      <c r="L1266" s="567" t="s">
        <v>254</v>
      </c>
    </row>
    <row r="1267" spans="1:12" x14ac:dyDescent="0.35">
      <c r="A1267" s="567" t="s">
        <v>163</v>
      </c>
      <c r="B1267" s="567" t="s">
        <v>1309</v>
      </c>
      <c r="C1267" s="567" t="s">
        <v>1310</v>
      </c>
      <c r="D1267" s="567" t="s">
        <v>11795</v>
      </c>
      <c r="E1267" s="568" t="s">
        <v>25</v>
      </c>
      <c r="F1267" s="567" t="s">
        <v>25</v>
      </c>
      <c r="G1267" s="567">
        <v>100393</v>
      </c>
      <c r="H1267" s="567" t="s">
        <v>1357</v>
      </c>
      <c r="I1267" s="567" t="s">
        <v>31</v>
      </c>
      <c r="J1267" s="567" t="s">
        <v>308</v>
      </c>
      <c r="K1267" s="568">
        <v>14.19</v>
      </c>
      <c r="L1267" s="567" t="s">
        <v>254</v>
      </c>
    </row>
    <row r="1268" spans="1:12" x14ac:dyDescent="0.35">
      <c r="A1268" s="567" t="s">
        <v>163</v>
      </c>
      <c r="B1268" s="567" t="s">
        <v>1309</v>
      </c>
      <c r="C1268" s="567" t="s">
        <v>1310</v>
      </c>
      <c r="D1268" s="567" t="s">
        <v>11795</v>
      </c>
      <c r="E1268" s="568" t="s">
        <v>25</v>
      </c>
      <c r="F1268" s="567" t="s">
        <v>25</v>
      </c>
      <c r="G1268" s="567">
        <v>100394</v>
      </c>
      <c r="H1268" s="567" t="s">
        <v>1358</v>
      </c>
      <c r="I1268" s="567" t="s">
        <v>31</v>
      </c>
      <c r="J1268" s="567" t="s">
        <v>308</v>
      </c>
      <c r="K1268" s="568">
        <v>12.78</v>
      </c>
      <c r="L1268" s="567" t="s">
        <v>254</v>
      </c>
    </row>
    <row r="1269" spans="1:12" x14ac:dyDescent="0.35">
      <c r="A1269" s="567" t="s">
        <v>163</v>
      </c>
      <c r="B1269" s="567" t="s">
        <v>1309</v>
      </c>
      <c r="C1269" s="567" t="s">
        <v>1310</v>
      </c>
      <c r="D1269" s="567" t="s">
        <v>11795</v>
      </c>
      <c r="E1269" s="568" t="s">
        <v>25</v>
      </c>
      <c r="F1269" s="567" t="s">
        <v>25</v>
      </c>
      <c r="G1269" s="567">
        <v>100395</v>
      </c>
      <c r="H1269" s="567" t="s">
        <v>1359</v>
      </c>
      <c r="I1269" s="567" t="s">
        <v>31</v>
      </c>
      <c r="J1269" s="567" t="s">
        <v>308</v>
      </c>
      <c r="K1269" s="568">
        <v>16.82</v>
      </c>
      <c r="L1269" s="567" t="s">
        <v>254</v>
      </c>
    </row>
    <row r="1270" spans="1:12" x14ac:dyDescent="0.35">
      <c r="A1270" s="567" t="s">
        <v>163</v>
      </c>
      <c r="B1270" s="567" t="s">
        <v>1309</v>
      </c>
      <c r="C1270" s="567" t="s">
        <v>1360</v>
      </c>
      <c r="D1270" s="567" t="s">
        <v>11796</v>
      </c>
      <c r="E1270" s="568" t="s">
        <v>25</v>
      </c>
      <c r="F1270" s="567" t="s">
        <v>25</v>
      </c>
      <c r="G1270" s="567">
        <v>94189</v>
      </c>
      <c r="H1270" s="567" t="s">
        <v>1361</v>
      </c>
      <c r="I1270" s="567" t="s">
        <v>31</v>
      </c>
      <c r="J1270" s="567" t="s">
        <v>308</v>
      </c>
      <c r="K1270" s="568">
        <v>35.82</v>
      </c>
      <c r="L1270" s="567" t="s">
        <v>254</v>
      </c>
    </row>
    <row r="1271" spans="1:12" x14ac:dyDescent="0.35">
      <c r="A1271" s="567" t="s">
        <v>163</v>
      </c>
      <c r="B1271" s="567" t="s">
        <v>1309</v>
      </c>
      <c r="C1271" s="567" t="s">
        <v>1360</v>
      </c>
      <c r="D1271" s="567" t="s">
        <v>11796</v>
      </c>
      <c r="E1271" s="568" t="s">
        <v>25</v>
      </c>
      <c r="F1271" s="567" t="s">
        <v>25</v>
      </c>
      <c r="G1271" s="567">
        <v>94192</v>
      </c>
      <c r="H1271" s="567" t="s">
        <v>1362</v>
      </c>
      <c r="I1271" s="567" t="s">
        <v>31</v>
      </c>
      <c r="J1271" s="567" t="s">
        <v>308</v>
      </c>
      <c r="K1271" s="568">
        <v>37.72</v>
      </c>
      <c r="L1271" s="567" t="s">
        <v>254</v>
      </c>
    </row>
    <row r="1272" spans="1:12" x14ac:dyDescent="0.35">
      <c r="A1272" s="567" t="s">
        <v>163</v>
      </c>
      <c r="B1272" s="567" t="s">
        <v>1309</v>
      </c>
      <c r="C1272" s="567" t="s">
        <v>1360</v>
      </c>
      <c r="D1272" s="567" t="s">
        <v>11796</v>
      </c>
      <c r="E1272" s="568" t="s">
        <v>25</v>
      </c>
      <c r="F1272" s="567" t="s">
        <v>25</v>
      </c>
      <c r="G1272" s="567">
        <v>94195</v>
      </c>
      <c r="H1272" s="567" t="s">
        <v>1363</v>
      </c>
      <c r="I1272" s="567" t="s">
        <v>31</v>
      </c>
      <c r="J1272" s="567" t="s">
        <v>308</v>
      </c>
      <c r="K1272" s="568">
        <v>42.14</v>
      </c>
      <c r="L1272" s="567" t="s">
        <v>254</v>
      </c>
    </row>
    <row r="1273" spans="1:12" x14ac:dyDescent="0.35">
      <c r="A1273" s="567" t="s">
        <v>163</v>
      </c>
      <c r="B1273" s="567" t="s">
        <v>1309</v>
      </c>
      <c r="C1273" s="567" t="s">
        <v>1360</v>
      </c>
      <c r="D1273" s="567" t="s">
        <v>11796</v>
      </c>
      <c r="E1273" s="568" t="s">
        <v>25</v>
      </c>
      <c r="F1273" s="567" t="s">
        <v>25</v>
      </c>
      <c r="G1273" s="567">
        <v>94198</v>
      </c>
      <c r="H1273" s="567" t="s">
        <v>1364</v>
      </c>
      <c r="I1273" s="567" t="s">
        <v>31</v>
      </c>
      <c r="J1273" s="567" t="s">
        <v>308</v>
      </c>
      <c r="K1273" s="568">
        <v>44.64</v>
      </c>
      <c r="L1273" s="567" t="s">
        <v>254</v>
      </c>
    </row>
    <row r="1274" spans="1:12" x14ac:dyDescent="0.35">
      <c r="A1274" s="567" t="s">
        <v>163</v>
      </c>
      <c r="B1274" s="567" t="s">
        <v>1309</v>
      </c>
      <c r="C1274" s="567" t="s">
        <v>1360</v>
      </c>
      <c r="D1274" s="567" t="s">
        <v>11796</v>
      </c>
      <c r="E1274" s="568" t="s">
        <v>25</v>
      </c>
      <c r="F1274" s="567" t="s">
        <v>25</v>
      </c>
      <c r="G1274" s="567">
        <v>94201</v>
      </c>
      <c r="H1274" s="567" t="s">
        <v>1365</v>
      </c>
      <c r="I1274" s="567" t="s">
        <v>31</v>
      </c>
      <c r="J1274" s="567" t="s">
        <v>308</v>
      </c>
      <c r="K1274" s="568">
        <v>59.19</v>
      </c>
      <c r="L1274" s="567" t="s">
        <v>254</v>
      </c>
    </row>
    <row r="1275" spans="1:12" x14ac:dyDescent="0.35">
      <c r="A1275" s="567" t="s">
        <v>163</v>
      </c>
      <c r="B1275" s="567" t="s">
        <v>1309</v>
      </c>
      <c r="C1275" s="567" t="s">
        <v>1360</v>
      </c>
      <c r="D1275" s="567" t="s">
        <v>11796</v>
      </c>
      <c r="E1275" s="568" t="s">
        <v>25</v>
      </c>
      <c r="F1275" s="567" t="s">
        <v>25</v>
      </c>
      <c r="G1275" s="567">
        <v>94204</v>
      </c>
      <c r="H1275" s="567" t="s">
        <v>1366</v>
      </c>
      <c r="I1275" s="567" t="s">
        <v>31</v>
      </c>
      <c r="J1275" s="567" t="s">
        <v>308</v>
      </c>
      <c r="K1275" s="568">
        <v>63.45</v>
      </c>
      <c r="L1275" s="567" t="s">
        <v>254</v>
      </c>
    </row>
    <row r="1276" spans="1:12" x14ac:dyDescent="0.35">
      <c r="A1276" s="567" t="s">
        <v>163</v>
      </c>
      <c r="B1276" s="567" t="s">
        <v>1309</v>
      </c>
      <c r="C1276" s="567" t="s">
        <v>1360</v>
      </c>
      <c r="D1276" s="567" t="s">
        <v>11796</v>
      </c>
      <c r="E1276" s="568" t="s">
        <v>25</v>
      </c>
      <c r="F1276" s="567" t="s">
        <v>25</v>
      </c>
      <c r="G1276" s="567">
        <v>94224</v>
      </c>
      <c r="H1276" s="567" t="s">
        <v>1367</v>
      </c>
      <c r="I1276" s="567" t="s">
        <v>72</v>
      </c>
      <c r="J1276" s="567" t="s">
        <v>308</v>
      </c>
      <c r="K1276" s="568">
        <v>19.010000000000002</v>
      </c>
      <c r="L1276" s="567" t="s">
        <v>254</v>
      </c>
    </row>
    <row r="1277" spans="1:12" x14ac:dyDescent="0.35">
      <c r="A1277" s="567" t="s">
        <v>163</v>
      </c>
      <c r="B1277" s="567" t="s">
        <v>1309</v>
      </c>
      <c r="C1277" s="567" t="s">
        <v>1360</v>
      </c>
      <c r="D1277" s="567" t="s">
        <v>11796</v>
      </c>
      <c r="E1277" s="568" t="s">
        <v>25</v>
      </c>
      <c r="F1277" s="567" t="s">
        <v>25</v>
      </c>
      <c r="G1277" s="567">
        <v>94226</v>
      </c>
      <c r="H1277" s="567" t="s">
        <v>1368</v>
      </c>
      <c r="I1277" s="567" t="s">
        <v>31</v>
      </c>
      <c r="J1277" s="567" t="s">
        <v>308</v>
      </c>
      <c r="K1277" s="568">
        <v>18.149999999999999</v>
      </c>
      <c r="L1277" s="567" t="s">
        <v>254</v>
      </c>
    </row>
    <row r="1278" spans="1:12" x14ac:dyDescent="0.35">
      <c r="A1278" s="567" t="s">
        <v>163</v>
      </c>
      <c r="B1278" s="567" t="s">
        <v>1309</v>
      </c>
      <c r="C1278" s="567" t="s">
        <v>1360</v>
      </c>
      <c r="D1278" s="567" t="s">
        <v>11796</v>
      </c>
      <c r="E1278" s="568" t="s">
        <v>25</v>
      </c>
      <c r="F1278" s="567" t="s">
        <v>25</v>
      </c>
      <c r="G1278" s="567">
        <v>94232</v>
      </c>
      <c r="H1278" s="567" t="s">
        <v>1369</v>
      </c>
      <c r="I1278" s="567" t="s">
        <v>24</v>
      </c>
      <c r="J1278" s="567" t="s">
        <v>308</v>
      </c>
      <c r="K1278" s="568">
        <v>2.17</v>
      </c>
      <c r="L1278" s="567" t="s">
        <v>254</v>
      </c>
    </row>
    <row r="1279" spans="1:12" x14ac:dyDescent="0.35">
      <c r="A1279" s="567" t="s">
        <v>163</v>
      </c>
      <c r="B1279" s="567" t="s">
        <v>1309</v>
      </c>
      <c r="C1279" s="567" t="s">
        <v>1360</v>
      </c>
      <c r="D1279" s="567" t="s">
        <v>11796</v>
      </c>
      <c r="E1279" s="568" t="s">
        <v>25</v>
      </c>
      <c r="F1279" s="567" t="s">
        <v>25</v>
      </c>
      <c r="G1279" s="567">
        <v>94440</v>
      </c>
      <c r="H1279" s="567" t="s">
        <v>1370</v>
      </c>
      <c r="I1279" s="567" t="s">
        <v>31</v>
      </c>
      <c r="J1279" s="567" t="s">
        <v>308</v>
      </c>
      <c r="K1279" s="568">
        <v>42.14</v>
      </c>
      <c r="L1279" s="567" t="s">
        <v>254</v>
      </c>
    </row>
    <row r="1280" spans="1:12" x14ac:dyDescent="0.35">
      <c r="A1280" s="567" t="s">
        <v>163</v>
      </c>
      <c r="B1280" s="567" t="s">
        <v>1309</v>
      </c>
      <c r="C1280" s="567" t="s">
        <v>1360</v>
      </c>
      <c r="D1280" s="567" t="s">
        <v>11796</v>
      </c>
      <c r="E1280" s="568" t="s">
        <v>25</v>
      </c>
      <c r="F1280" s="567" t="s">
        <v>25</v>
      </c>
      <c r="G1280" s="567">
        <v>94441</v>
      </c>
      <c r="H1280" s="567" t="s">
        <v>1371</v>
      </c>
      <c r="I1280" s="567" t="s">
        <v>31</v>
      </c>
      <c r="J1280" s="567" t="s">
        <v>308</v>
      </c>
      <c r="K1280" s="568">
        <v>44.64</v>
      </c>
      <c r="L1280" s="567" t="s">
        <v>254</v>
      </c>
    </row>
    <row r="1281" spans="1:12" x14ac:dyDescent="0.35">
      <c r="A1281" s="567" t="s">
        <v>163</v>
      </c>
      <c r="B1281" s="567" t="s">
        <v>1309</v>
      </c>
      <c r="C1281" s="567" t="s">
        <v>1360</v>
      </c>
      <c r="D1281" s="567" t="s">
        <v>11796</v>
      </c>
      <c r="E1281" s="568" t="s">
        <v>25</v>
      </c>
      <c r="F1281" s="567" t="s">
        <v>25</v>
      </c>
      <c r="G1281" s="567">
        <v>94442</v>
      </c>
      <c r="H1281" s="567" t="s">
        <v>1372</v>
      </c>
      <c r="I1281" s="567" t="s">
        <v>31</v>
      </c>
      <c r="J1281" s="567" t="s">
        <v>308</v>
      </c>
      <c r="K1281" s="568">
        <v>42.14</v>
      </c>
      <c r="L1281" s="567" t="s">
        <v>254</v>
      </c>
    </row>
    <row r="1282" spans="1:12" x14ac:dyDescent="0.35">
      <c r="A1282" s="567" t="s">
        <v>163</v>
      </c>
      <c r="B1282" s="567" t="s">
        <v>1309</v>
      </c>
      <c r="C1282" s="567" t="s">
        <v>1360</v>
      </c>
      <c r="D1282" s="567" t="s">
        <v>11796</v>
      </c>
      <c r="E1282" s="568" t="s">
        <v>25</v>
      </c>
      <c r="F1282" s="567" t="s">
        <v>25</v>
      </c>
      <c r="G1282" s="567">
        <v>94443</v>
      </c>
      <c r="H1282" s="567" t="s">
        <v>1373</v>
      </c>
      <c r="I1282" s="567" t="s">
        <v>31</v>
      </c>
      <c r="J1282" s="567" t="s">
        <v>308</v>
      </c>
      <c r="K1282" s="568">
        <v>44.64</v>
      </c>
      <c r="L1282" s="567" t="s">
        <v>254</v>
      </c>
    </row>
    <row r="1283" spans="1:12" x14ac:dyDescent="0.35">
      <c r="A1283" s="567" t="s">
        <v>163</v>
      </c>
      <c r="B1283" s="567" t="s">
        <v>1309</v>
      </c>
      <c r="C1283" s="567" t="s">
        <v>1360</v>
      </c>
      <c r="D1283" s="567" t="s">
        <v>11796</v>
      </c>
      <c r="E1283" s="568" t="s">
        <v>25</v>
      </c>
      <c r="F1283" s="567" t="s">
        <v>25</v>
      </c>
      <c r="G1283" s="567">
        <v>94445</v>
      </c>
      <c r="H1283" s="567" t="s">
        <v>1374</v>
      </c>
      <c r="I1283" s="567" t="s">
        <v>31</v>
      </c>
      <c r="J1283" s="567" t="s">
        <v>308</v>
      </c>
      <c r="K1283" s="568">
        <v>59.19</v>
      </c>
      <c r="L1283" s="567" t="s">
        <v>254</v>
      </c>
    </row>
    <row r="1284" spans="1:12" x14ac:dyDescent="0.35">
      <c r="A1284" s="567" t="s">
        <v>163</v>
      </c>
      <c r="B1284" s="567" t="s">
        <v>1309</v>
      </c>
      <c r="C1284" s="567" t="s">
        <v>1360</v>
      </c>
      <c r="D1284" s="567" t="s">
        <v>11796</v>
      </c>
      <c r="E1284" s="568" t="s">
        <v>25</v>
      </c>
      <c r="F1284" s="567" t="s">
        <v>25</v>
      </c>
      <c r="G1284" s="567">
        <v>94446</v>
      </c>
      <c r="H1284" s="567" t="s">
        <v>1375</v>
      </c>
      <c r="I1284" s="567" t="s">
        <v>31</v>
      </c>
      <c r="J1284" s="567" t="s">
        <v>308</v>
      </c>
      <c r="K1284" s="568">
        <v>63.45</v>
      </c>
      <c r="L1284" s="567" t="s">
        <v>254</v>
      </c>
    </row>
    <row r="1285" spans="1:12" x14ac:dyDescent="0.35">
      <c r="A1285" s="567" t="s">
        <v>163</v>
      </c>
      <c r="B1285" s="567" t="s">
        <v>1309</v>
      </c>
      <c r="C1285" s="567" t="s">
        <v>1360</v>
      </c>
      <c r="D1285" s="567" t="s">
        <v>11796</v>
      </c>
      <c r="E1285" s="568" t="s">
        <v>25</v>
      </c>
      <c r="F1285" s="567" t="s">
        <v>25</v>
      </c>
      <c r="G1285" s="567">
        <v>94447</v>
      </c>
      <c r="H1285" s="567" t="s">
        <v>1376</v>
      </c>
      <c r="I1285" s="567" t="s">
        <v>31</v>
      </c>
      <c r="J1285" s="567" t="s">
        <v>308</v>
      </c>
      <c r="K1285" s="568">
        <v>59.19</v>
      </c>
      <c r="L1285" s="567" t="s">
        <v>254</v>
      </c>
    </row>
    <row r="1286" spans="1:12" x14ac:dyDescent="0.35">
      <c r="A1286" s="567" t="s">
        <v>163</v>
      </c>
      <c r="B1286" s="567" t="s">
        <v>1309</v>
      </c>
      <c r="C1286" s="567" t="s">
        <v>1360</v>
      </c>
      <c r="D1286" s="567" t="s">
        <v>11796</v>
      </c>
      <c r="E1286" s="568" t="s">
        <v>25</v>
      </c>
      <c r="F1286" s="567" t="s">
        <v>25</v>
      </c>
      <c r="G1286" s="567">
        <v>94448</v>
      </c>
      <c r="H1286" s="567" t="s">
        <v>1377</v>
      </c>
      <c r="I1286" s="567" t="s">
        <v>31</v>
      </c>
      <c r="J1286" s="567" t="s">
        <v>308</v>
      </c>
      <c r="K1286" s="568">
        <v>63.45</v>
      </c>
      <c r="L1286" s="567" t="s">
        <v>254</v>
      </c>
    </row>
    <row r="1287" spans="1:12" x14ac:dyDescent="0.35">
      <c r="A1287" s="567" t="s">
        <v>163</v>
      </c>
      <c r="B1287" s="567" t="s">
        <v>1309</v>
      </c>
      <c r="C1287" s="567" t="s">
        <v>1378</v>
      </c>
      <c r="D1287" s="567" t="s">
        <v>11797</v>
      </c>
      <c r="E1287" s="568" t="s">
        <v>25</v>
      </c>
      <c r="F1287" s="567" t="s">
        <v>25</v>
      </c>
      <c r="G1287" s="567">
        <v>94207</v>
      </c>
      <c r="H1287" s="567" t="s">
        <v>1379</v>
      </c>
      <c r="I1287" s="567" t="s">
        <v>31</v>
      </c>
      <c r="J1287" s="567" t="s">
        <v>308</v>
      </c>
      <c r="K1287" s="568">
        <v>45.34</v>
      </c>
      <c r="L1287" s="567" t="s">
        <v>254</v>
      </c>
    </row>
    <row r="1288" spans="1:12" x14ac:dyDescent="0.35">
      <c r="A1288" s="567" t="s">
        <v>163</v>
      </c>
      <c r="B1288" s="567" t="s">
        <v>1309</v>
      </c>
      <c r="C1288" s="567" t="s">
        <v>1378</v>
      </c>
      <c r="D1288" s="567" t="s">
        <v>11797</v>
      </c>
      <c r="E1288" s="568" t="s">
        <v>25</v>
      </c>
      <c r="F1288" s="567" t="s">
        <v>25</v>
      </c>
      <c r="G1288" s="567">
        <v>94210</v>
      </c>
      <c r="H1288" s="567" t="s">
        <v>1380</v>
      </c>
      <c r="I1288" s="567" t="s">
        <v>31</v>
      </c>
      <c r="J1288" s="567" t="s">
        <v>308</v>
      </c>
      <c r="K1288" s="568">
        <v>48.08</v>
      </c>
      <c r="L1288" s="567" t="s">
        <v>254</v>
      </c>
    </row>
    <row r="1289" spans="1:12" x14ac:dyDescent="0.35">
      <c r="A1289" s="567" t="s">
        <v>163</v>
      </c>
      <c r="B1289" s="567" t="s">
        <v>1309</v>
      </c>
      <c r="C1289" s="567" t="s">
        <v>1378</v>
      </c>
      <c r="D1289" s="567" t="s">
        <v>11797</v>
      </c>
      <c r="E1289" s="568" t="s">
        <v>25</v>
      </c>
      <c r="F1289" s="567" t="s">
        <v>25</v>
      </c>
      <c r="G1289" s="567">
        <v>94218</v>
      </c>
      <c r="H1289" s="567" t="s">
        <v>11798</v>
      </c>
      <c r="I1289" s="567" t="s">
        <v>31</v>
      </c>
      <c r="J1289" s="567" t="s">
        <v>308</v>
      </c>
      <c r="K1289" s="568">
        <v>119.64</v>
      </c>
      <c r="L1289" s="567" t="s">
        <v>254</v>
      </c>
    </row>
    <row r="1290" spans="1:12" x14ac:dyDescent="0.35">
      <c r="A1290" s="567" t="s">
        <v>163</v>
      </c>
      <c r="B1290" s="567" t="s">
        <v>1309</v>
      </c>
      <c r="C1290" s="567" t="s">
        <v>1381</v>
      </c>
      <c r="D1290" s="567" t="s">
        <v>11799</v>
      </c>
      <c r="E1290" s="568" t="s">
        <v>25</v>
      </c>
      <c r="F1290" s="567" t="s">
        <v>25</v>
      </c>
      <c r="G1290" s="567">
        <v>94213</v>
      </c>
      <c r="H1290" s="567" t="s">
        <v>167</v>
      </c>
      <c r="I1290" s="567" t="s">
        <v>31</v>
      </c>
      <c r="J1290" s="567" t="s">
        <v>308</v>
      </c>
      <c r="K1290" s="568">
        <v>76</v>
      </c>
      <c r="L1290" s="567" t="s">
        <v>254</v>
      </c>
    </row>
    <row r="1291" spans="1:12" x14ac:dyDescent="0.35">
      <c r="A1291" s="567" t="s">
        <v>163</v>
      </c>
      <c r="B1291" s="567" t="s">
        <v>1309</v>
      </c>
      <c r="C1291" s="567" t="s">
        <v>1381</v>
      </c>
      <c r="D1291" s="567" t="s">
        <v>11799</v>
      </c>
      <c r="E1291" s="568" t="s">
        <v>25</v>
      </c>
      <c r="F1291" s="567" t="s">
        <v>25</v>
      </c>
      <c r="G1291" s="567">
        <v>94216</v>
      </c>
      <c r="H1291" s="567" t="s">
        <v>1382</v>
      </c>
      <c r="I1291" s="567" t="s">
        <v>31</v>
      </c>
      <c r="J1291" s="567" t="s">
        <v>308</v>
      </c>
      <c r="K1291" s="568">
        <v>222.45</v>
      </c>
      <c r="L1291" s="567" t="s">
        <v>254</v>
      </c>
    </row>
    <row r="1292" spans="1:12" x14ac:dyDescent="0.35">
      <c r="A1292" s="567" t="s">
        <v>163</v>
      </c>
      <c r="B1292" s="567" t="s">
        <v>1309</v>
      </c>
      <c r="C1292" s="567" t="s">
        <v>1383</v>
      </c>
      <c r="D1292" s="567" t="s">
        <v>11800</v>
      </c>
      <c r="E1292" s="568" t="s">
        <v>25</v>
      </c>
      <c r="F1292" s="567" t="s">
        <v>25</v>
      </c>
      <c r="G1292" s="567">
        <v>94219</v>
      </c>
      <c r="H1292" s="567" t="s">
        <v>1384</v>
      </c>
      <c r="I1292" s="567" t="s">
        <v>72</v>
      </c>
      <c r="J1292" s="567" t="s">
        <v>308</v>
      </c>
      <c r="K1292" s="568">
        <v>30.19</v>
      </c>
      <c r="L1292" s="567" t="s">
        <v>254</v>
      </c>
    </row>
    <row r="1293" spans="1:12" x14ac:dyDescent="0.35">
      <c r="A1293" s="567" t="s">
        <v>163</v>
      </c>
      <c r="B1293" s="567" t="s">
        <v>1309</v>
      </c>
      <c r="C1293" s="567" t="s">
        <v>1383</v>
      </c>
      <c r="D1293" s="567" t="s">
        <v>11800</v>
      </c>
      <c r="E1293" s="568" t="s">
        <v>25</v>
      </c>
      <c r="F1293" s="567" t="s">
        <v>25</v>
      </c>
      <c r="G1293" s="567">
        <v>94220</v>
      </c>
      <c r="H1293" s="567" t="s">
        <v>1385</v>
      </c>
      <c r="I1293" s="567" t="s">
        <v>72</v>
      </c>
      <c r="J1293" s="567" t="s">
        <v>308</v>
      </c>
      <c r="K1293" s="568">
        <v>46.6</v>
      </c>
      <c r="L1293" s="567" t="s">
        <v>254</v>
      </c>
    </row>
    <row r="1294" spans="1:12" x14ac:dyDescent="0.35">
      <c r="A1294" s="567" t="s">
        <v>163</v>
      </c>
      <c r="B1294" s="567" t="s">
        <v>1309</v>
      </c>
      <c r="C1294" s="567" t="s">
        <v>1383</v>
      </c>
      <c r="D1294" s="567" t="s">
        <v>11800</v>
      </c>
      <c r="E1294" s="568" t="s">
        <v>25</v>
      </c>
      <c r="F1294" s="567" t="s">
        <v>25</v>
      </c>
      <c r="G1294" s="567">
        <v>94221</v>
      </c>
      <c r="H1294" s="567" t="s">
        <v>1386</v>
      </c>
      <c r="I1294" s="567" t="s">
        <v>72</v>
      </c>
      <c r="J1294" s="567" t="s">
        <v>308</v>
      </c>
      <c r="K1294" s="568">
        <v>25.25</v>
      </c>
      <c r="L1294" s="567" t="s">
        <v>254</v>
      </c>
    </row>
    <row r="1295" spans="1:12" x14ac:dyDescent="0.35">
      <c r="A1295" s="567" t="s">
        <v>163</v>
      </c>
      <c r="B1295" s="567" t="s">
        <v>1309</v>
      </c>
      <c r="C1295" s="567" t="s">
        <v>1383</v>
      </c>
      <c r="D1295" s="567" t="s">
        <v>11800</v>
      </c>
      <c r="E1295" s="568" t="s">
        <v>25</v>
      </c>
      <c r="F1295" s="567" t="s">
        <v>25</v>
      </c>
      <c r="G1295" s="567">
        <v>94222</v>
      </c>
      <c r="H1295" s="567" t="s">
        <v>1387</v>
      </c>
      <c r="I1295" s="567" t="s">
        <v>72</v>
      </c>
      <c r="J1295" s="567" t="s">
        <v>308</v>
      </c>
      <c r="K1295" s="568">
        <v>41.66</v>
      </c>
      <c r="L1295" s="567" t="s">
        <v>254</v>
      </c>
    </row>
    <row r="1296" spans="1:12" x14ac:dyDescent="0.35">
      <c r="A1296" s="567" t="s">
        <v>163</v>
      </c>
      <c r="B1296" s="567" t="s">
        <v>1309</v>
      </c>
      <c r="C1296" s="567" t="s">
        <v>1388</v>
      </c>
      <c r="D1296" s="567" t="s">
        <v>11801</v>
      </c>
      <c r="E1296" s="568" t="s">
        <v>25</v>
      </c>
      <c r="F1296" s="567" t="s">
        <v>25</v>
      </c>
      <c r="G1296" s="567">
        <v>94223</v>
      </c>
      <c r="H1296" s="567" t="s">
        <v>1389</v>
      </c>
      <c r="I1296" s="567" t="s">
        <v>72</v>
      </c>
      <c r="J1296" s="567" t="s">
        <v>308</v>
      </c>
      <c r="K1296" s="568">
        <v>80.290000000000006</v>
      </c>
      <c r="L1296" s="567" t="s">
        <v>254</v>
      </c>
    </row>
    <row r="1297" spans="1:12" x14ac:dyDescent="0.35">
      <c r="A1297" s="567" t="s">
        <v>163</v>
      </c>
      <c r="B1297" s="567" t="s">
        <v>1309</v>
      </c>
      <c r="C1297" s="567" t="s">
        <v>1388</v>
      </c>
      <c r="D1297" s="567" t="s">
        <v>11801</v>
      </c>
      <c r="E1297" s="568" t="s">
        <v>25</v>
      </c>
      <c r="F1297" s="567" t="s">
        <v>25</v>
      </c>
      <c r="G1297" s="567">
        <v>94451</v>
      </c>
      <c r="H1297" s="567" t="s">
        <v>1390</v>
      </c>
      <c r="I1297" s="567" t="s">
        <v>72</v>
      </c>
      <c r="J1297" s="567" t="s">
        <v>308</v>
      </c>
      <c r="K1297" s="568">
        <v>89.64</v>
      </c>
      <c r="L1297" s="567" t="s">
        <v>254</v>
      </c>
    </row>
    <row r="1298" spans="1:12" x14ac:dyDescent="0.35">
      <c r="A1298" s="567" t="s">
        <v>163</v>
      </c>
      <c r="B1298" s="567" t="s">
        <v>1309</v>
      </c>
      <c r="C1298" s="567" t="s">
        <v>1388</v>
      </c>
      <c r="D1298" s="567" t="s">
        <v>11801</v>
      </c>
      <c r="E1298" s="568" t="s">
        <v>25</v>
      </c>
      <c r="F1298" s="567" t="s">
        <v>25</v>
      </c>
      <c r="G1298" s="567">
        <v>100325</v>
      </c>
      <c r="H1298" s="567" t="s">
        <v>89</v>
      </c>
      <c r="I1298" s="567" t="s">
        <v>72</v>
      </c>
      <c r="J1298" s="567" t="s">
        <v>308</v>
      </c>
      <c r="K1298" s="568">
        <v>87.31</v>
      </c>
      <c r="L1298" s="567" t="s">
        <v>254</v>
      </c>
    </row>
    <row r="1299" spans="1:12" x14ac:dyDescent="0.35">
      <c r="A1299" s="567" t="s">
        <v>163</v>
      </c>
      <c r="B1299" s="567" t="s">
        <v>1309</v>
      </c>
      <c r="C1299" s="567" t="s">
        <v>1388</v>
      </c>
      <c r="D1299" s="567" t="s">
        <v>11801</v>
      </c>
      <c r="E1299" s="568" t="s">
        <v>25</v>
      </c>
      <c r="F1299" s="567" t="s">
        <v>25</v>
      </c>
      <c r="G1299" s="567">
        <v>100327</v>
      </c>
      <c r="H1299" s="567" t="s">
        <v>1391</v>
      </c>
      <c r="I1299" s="567" t="s">
        <v>72</v>
      </c>
      <c r="J1299" s="567" t="s">
        <v>253</v>
      </c>
      <c r="K1299" s="568">
        <v>60.32</v>
      </c>
      <c r="L1299" s="567" t="s">
        <v>254</v>
      </c>
    </row>
    <row r="1300" spans="1:12" x14ac:dyDescent="0.35">
      <c r="A1300" s="567" t="s">
        <v>163</v>
      </c>
      <c r="B1300" s="567" t="s">
        <v>1309</v>
      </c>
      <c r="C1300" s="567" t="s">
        <v>1388</v>
      </c>
      <c r="D1300" s="567" t="s">
        <v>11801</v>
      </c>
      <c r="E1300" s="568" t="s">
        <v>25</v>
      </c>
      <c r="F1300" s="567" t="s">
        <v>25</v>
      </c>
      <c r="G1300" s="567">
        <v>100328</v>
      </c>
      <c r="H1300" s="567" t="s">
        <v>1392</v>
      </c>
      <c r="I1300" s="567" t="s">
        <v>31</v>
      </c>
      <c r="J1300" s="567" t="s">
        <v>308</v>
      </c>
      <c r="K1300" s="568">
        <v>13.27</v>
      </c>
      <c r="L1300" s="567" t="s">
        <v>254</v>
      </c>
    </row>
    <row r="1301" spans="1:12" x14ac:dyDescent="0.35">
      <c r="A1301" s="567" t="s">
        <v>163</v>
      </c>
      <c r="B1301" s="567" t="s">
        <v>1309</v>
      </c>
      <c r="C1301" s="567" t="s">
        <v>1388</v>
      </c>
      <c r="D1301" s="567" t="s">
        <v>11801</v>
      </c>
      <c r="E1301" s="568" t="s">
        <v>25</v>
      </c>
      <c r="F1301" s="567" t="s">
        <v>25</v>
      </c>
      <c r="G1301" s="567">
        <v>100329</v>
      </c>
      <c r="H1301" s="567" t="s">
        <v>1393</v>
      </c>
      <c r="I1301" s="567" t="s">
        <v>31</v>
      </c>
      <c r="J1301" s="567" t="s">
        <v>308</v>
      </c>
      <c r="K1301" s="568">
        <v>15.78</v>
      </c>
      <c r="L1301" s="567" t="s">
        <v>254</v>
      </c>
    </row>
    <row r="1302" spans="1:12" x14ac:dyDescent="0.35">
      <c r="A1302" s="567" t="s">
        <v>163</v>
      </c>
      <c r="B1302" s="567" t="s">
        <v>1309</v>
      </c>
      <c r="C1302" s="567" t="s">
        <v>1388</v>
      </c>
      <c r="D1302" s="567" t="s">
        <v>11801</v>
      </c>
      <c r="E1302" s="568" t="s">
        <v>25</v>
      </c>
      <c r="F1302" s="567" t="s">
        <v>25</v>
      </c>
      <c r="G1302" s="567">
        <v>100330</v>
      </c>
      <c r="H1302" s="567" t="s">
        <v>1394</v>
      </c>
      <c r="I1302" s="567" t="s">
        <v>31</v>
      </c>
      <c r="J1302" s="567" t="s">
        <v>308</v>
      </c>
      <c r="K1302" s="568">
        <v>18.05</v>
      </c>
      <c r="L1302" s="567" t="s">
        <v>254</v>
      </c>
    </row>
    <row r="1303" spans="1:12" x14ac:dyDescent="0.35">
      <c r="A1303" s="567" t="s">
        <v>163</v>
      </c>
      <c r="B1303" s="567" t="s">
        <v>1309</v>
      </c>
      <c r="C1303" s="567" t="s">
        <v>1388</v>
      </c>
      <c r="D1303" s="567" t="s">
        <v>11801</v>
      </c>
      <c r="E1303" s="568" t="s">
        <v>25</v>
      </c>
      <c r="F1303" s="567" t="s">
        <v>25</v>
      </c>
      <c r="G1303" s="567">
        <v>100331</v>
      </c>
      <c r="H1303" s="567" t="s">
        <v>1395</v>
      </c>
      <c r="I1303" s="567" t="s">
        <v>31</v>
      </c>
      <c r="J1303" s="567" t="s">
        <v>308</v>
      </c>
      <c r="K1303" s="568">
        <v>22.32</v>
      </c>
      <c r="L1303" s="567" t="s">
        <v>254</v>
      </c>
    </row>
    <row r="1304" spans="1:12" x14ac:dyDescent="0.35">
      <c r="A1304" s="567" t="s">
        <v>163</v>
      </c>
      <c r="B1304" s="567" t="s">
        <v>1309</v>
      </c>
      <c r="C1304" s="567" t="s">
        <v>1396</v>
      </c>
      <c r="D1304" s="567" t="s">
        <v>11802</v>
      </c>
      <c r="E1304" s="568" t="s">
        <v>25</v>
      </c>
      <c r="F1304" s="567" t="s">
        <v>25</v>
      </c>
      <c r="G1304" s="567">
        <v>100434</v>
      </c>
      <c r="H1304" s="567" t="s">
        <v>1397</v>
      </c>
      <c r="I1304" s="567" t="s">
        <v>72</v>
      </c>
      <c r="J1304" s="567" t="s">
        <v>253</v>
      </c>
      <c r="K1304" s="568">
        <v>70.319999999999993</v>
      </c>
      <c r="L1304" s="567" t="s">
        <v>254</v>
      </c>
    </row>
    <row r="1305" spans="1:12" x14ac:dyDescent="0.35">
      <c r="A1305" s="567" t="s">
        <v>163</v>
      </c>
      <c r="B1305" s="567" t="s">
        <v>1309</v>
      </c>
      <c r="C1305" s="567" t="s">
        <v>1396</v>
      </c>
      <c r="D1305" s="567" t="s">
        <v>11802</v>
      </c>
      <c r="E1305" s="568" t="s">
        <v>25</v>
      </c>
      <c r="F1305" s="567" t="s">
        <v>25</v>
      </c>
      <c r="G1305" s="567">
        <v>100435</v>
      </c>
      <c r="H1305" s="567" t="s">
        <v>1398</v>
      </c>
      <c r="I1305" s="567" t="s">
        <v>72</v>
      </c>
      <c r="J1305" s="567" t="s">
        <v>308</v>
      </c>
      <c r="K1305" s="568">
        <v>59.95</v>
      </c>
      <c r="L1305" s="567" t="s">
        <v>254</v>
      </c>
    </row>
    <row r="1306" spans="1:12" x14ac:dyDescent="0.35">
      <c r="A1306" s="567" t="s">
        <v>163</v>
      </c>
      <c r="B1306" s="567" t="s">
        <v>1309</v>
      </c>
      <c r="C1306" s="567" t="s">
        <v>1399</v>
      </c>
      <c r="D1306" s="567" t="s">
        <v>11803</v>
      </c>
      <c r="E1306" s="568" t="s">
        <v>25</v>
      </c>
      <c r="F1306" s="567" t="s">
        <v>25</v>
      </c>
      <c r="G1306" s="567">
        <v>94227</v>
      </c>
      <c r="H1306" s="567" t="s">
        <v>1400</v>
      </c>
      <c r="I1306" s="567" t="s">
        <v>72</v>
      </c>
      <c r="J1306" s="567" t="s">
        <v>253</v>
      </c>
      <c r="K1306" s="568">
        <v>69.36</v>
      </c>
      <c r="L1306" s="567" t="s">
        <v>254</v>
      </c>
    </row>
    <row r="1307" spans="1:12" x14ac:dyDescent="0.35">
      <c r="A1307" s="567" t="s">
        <v>163</v>
      </c>
      <c r="B1307" s="567" t="s">
        <v>1309</v>
      </c>
      <c r="C1307" s="567" t="s">
        <v>1399</v>
      </c>
      <c r="D1307" s="567" t="s">
        <v>11803</v>
      </c>
      <c r="E1307" s="568" t="s">
        <v>25</v>
      </c>
      <c r="F1307" s="567" t="s">
        <v>25</v>
      </c>
      <c r="G1307" s="567">
        <v>94228</v>
      </c>
      <c r="H1307" s="567" t="s">
        <v>1401</v>
      </c>
      <c r="I1307" s="567" t="s">
        <v>72</v>
      </c>
      <c r="J1307" s="567" t="s">
        <v>253</v>
      </c>
      <c r="K1307" s="568">
        <v>92.93</v>
      </c>
      <c r="L1307" s="567" t="s">
        <v>254</v>
      </c>
    </row>
    <row r="1308" spans="1:12" x14ac:dyDescent="0.35">
      <c r="A1308" s="567" t="s">
        <v>163</v>
      </c>
      <c r="B1308" s="567" t="s">
        <v>1309</v>
      </c>
      <c r="C1308" s="567" t="s">
        <v>1399</v>
      </c>
      <c r="D1308" s="567" t="s">
        <v>11803</v>
      </c>
      <c r="E1308" s="568" t="s">
        <v>25</v>
      </c>
      <c r="F1308" s="567" t="s">
        <v>25</v>
      </c>
      <c r="G1308" s="567">
        <v>94229</v>
      </c>
      <c r="H1308" s="567" t="s">
        <v>1402</v>
      </c>
      <c r="I1308" s="567" t="s">
        <v>72</v>
      </c>
      <c r="J1308" s="567" t="s">
        <v>253</v>
      </c>
      <c r="K1308" s="568">
        <v>180.53</v>
      </c>
      <c r="L1308" s="567" t="s">
        <v>254</v>
      </c>
    </row>
    <row r="1309" spans="1:12" x14ac:dyDescent="0.35">
      <c r="A1309" s="567" t="s">
        <v>163</v>
      </c>
      <c r="B1309" s="567" t="s">
        <v>1309</v>
      </c>
      <c r="C1309" s="567" t="s">
        <v>1403</v>
      </c>
      <c r="D1309" s="567" t="s">
        <v>11804</v>
      </c>
      <c r="E1309" s="568" t="s">
        <v>25</v>
      </c>
      <c r="F1309" s="567" t="s">
        <v>25</v>
      </c>
      <c r="G1309" s="567">
        <v>94231</v>
      </c>
      <c r="H1309" s="567" t="s">
        <v>1404</v>
      </c>
      <c r="I1309" s="567" t="s">
        <v>72</v>
      </c>
      <c r="J1309" s="567" t="s">
        <v>253</v>
      </c>
      <c r="K1309" s="568">
        <v>54.26</v>
      </c>
      <c r="L1309" s="567" t="s">
        <v>254</v>
      </c>
    </row>
    <row r="1310" spans="1:12" x14ac:dyDescent="0.35">
      <c r="A1310" s="567" t="s">
        <v>163</v>
      </c>
      <c r="B1310" s="567" t="s">
        <v>1309</v>
      </c>
      <c r="C1310" s="567" t="s">
        <v>1405</v>
      </c>
      <c r="D1310" s="567" t="s">
        <v>11805</v>
      </c>
      <c r="E1310" s="568" t="s">
        <v>25</v>
      </c>
      <c r="F1310" s="567" t="s">
        <v>25</v>
      </c>
      <c r="G1310" s="567">
        <v>94449</v>
      </c>
      <c r="H1310" s="567" t="s">
        <v>1406</v>
      </c>
      <c r="I1310" s="567" t="s">
        <v>31</v>
      </c>
      <c r="J1310" s="567" t="s">
        <v>308</v>
      </c>
      <c r="K1310" s="568">
        <v>55.62</v>
      </c>
      <c r="L1310" s="567" t="s">
        <v>254</v>
      </c>
    </row>
    <row r="1311" spans="1:12" x14ac:dyDescent="0.35">
      <c r="A1311" s="567" t="s">
        <v>163</v>
      </c>
      <c r="B1311" s="567" t="s">
        <v>1309</v>
      </c>
      <c r="C1311" s="567" t="s">
        <v>1407</v>
      </c>
      <c r="D1311" s="567" t="s">
        <v>11806</v>
      </c>
      <c r="E1311" s="568" t="s">
        <v>25</v>
      </c>
      <c r="F1311" s="567" t="s">
        <v>25</v>
      </c>
      <c r="G1311" s="567">
        <v>92255</v>
      </c>
      <c r="H1311" s="567" t="s">
        <v>1408</v>
      </c>
      <c r="I1311" s="567" t="s">
        <v>24</v>
      </c>
      <c r="J1311" s="567" t="s">
        <v>253</v>
      </c>
      <c r="K1311" s="568">
        <v>150.6</v>
      </c>
      <c r="L1311" s="567" t="s">
        <v>254</v>
      </c>
    </row>
    <row r="1312" spans="1:12" x14ac:dyDescent="0.35">
      <c r="A1312" s="567" t="s">
        <v>163</v>
      </c>
      <c r="B1312" s="567" t="s">
        <v>1309</v>
      </c>
      <c r="C1312" s="567" t="s">
        <v>1407</v>
      </c>
      <c r="D1312" s="567" t="s">
        <v>11806</v>
      </c>
      <c r="E1312" s="568" t="s">
        <v>25</v>
      </c>
      <c r="F1312" s="567" t="s">
        <v>25</v>
      </c>
      <c r="G1312" s="567">
        <v>92256</v>
      </c>
      <c r="H1312" s="567" t="s">
        <v>1409</v>
      </c>
      <c r="I1312" s="567" t="s">
        <v>24</v>
      </c>
      <c r="J1312" s="567" t="s">
        <v>253</v>
      </c>
      <c r="K1312" s="568">
        <v>176.16</v>
      </c>
      <c r="L1312" s="567" t="s">
        <v>254</v>
      </c>
    </row>
    <row r="1313" spans="1:12" x14ac:dyDescent="0.35">
      <c r="A1313" s="567" t="s">
        <v>163</v>
      </c>
      <c r="B1313" s="567" t="s">
        <v>1309</v>
      </c>
      <c r="C1313" s="567" t="s">
        <v>1407</v>
      </c>
      <c r="D1313" s="567" t="s">
        <v>11806</v>
      </c>
      <c r="E1313" s="568" t="s">
        <v>25</v>
      </c>
      <c r="F1313" s="567" t="s">
        <v>25</v>
      </c>
      <c r="G1313" s="567">
        <v>92257</v>
      </c>
      <c r="H1313" s="567" t="s">
        <v>1410</v>
      </c>
      <c r="I1313" s="567" t="s">
        <v>24</v>
      </c>
      <c r="J1313" s="567" t="s">
        <v>253</v>
      </c>
      <c r="K1313" s="568">
        <v>201.55</v>
      </c>
      <c r="L1313" s="567" t="s">
        <v>254</v>
      </c>
    </row>
    <row r="1314" spans="1:12" x14ac:dyDescent="0.35">
      <c r="A1314" s="567" t="s">
        <v>163</v>
      </c>
      <c r="B1314" s="567" t="s">
        <v>1309</v>
      </c>
      <c r="C1314" s="567" t="s">
        <v>1407</v>
      </c>
      <c r="D1314" s="567" t="s">
        <v>11806</v>
      </c>
      <c r="E1314" s="568" t="s">
        <v>25</v>
      </c>
      <c r="F1314" s="567" t="s">
        <v>25</v>
      </c>
      <c r="G1314" s="567">
        <v>92258</v>
      </c>
      <c r="H1314" s="567" t="s">
        <v>1411</v>
      </c>
      <c r="I1314" s="567" t="s">
        <v>24</v>
      </c>
      <c r="J1314" s="567" t="s">
        <v>253</v>
      </c>
      <c r="K1314" s="568">
        <v>242.37</v>
      </c>
      <c r="L1314" s="567" t="s">
        <v>254</v>
      </c>
    </row>
    <row r="1315" spans="1:12" x14ac:dyDescent="0.35">
      <c r="A1315" s="567" t="s">
        <v>163</v>
      </c>
      <c r="B1315" s="567" t="s">
        <v>1309</v>
      </c>
      <c r="C1315" s="567" t="s">
        <v>1407</v>
      </c>
      <c r="D1315" s="567" t="s">
        <v>11806</v>
      </c>
      <c r="E1315" s="568" t="s">
        <v>25</v>
      </c>
      <c r="F1315" s="567" t="s">
        <v>25</v>
      </c>
      <c r="G1315" s="567">
        <v>92568</v>
      </c>
      <c r="H1315" s="567" t="s">
        <v>1412</v>
      </c>
      <c r="I1315" s="567" t="s">
        <v>31</v>
      </c>
      <c r="J1315" s="567" t="s">
        <v>253</v>
      </c>
      <c r="K1315" s="568">
        <v>152.91999999999999</v>
      </c>
      <c r="L1315" s="567" t="s">
        <v>254</v>
      </c>
    </row>
    <row r="1316" spans="1:12" x14ac:dyDescent="0.35">
      <c r="A1316" s="567" t="s">
        <v>163</v>
      </c>
      <c r="B1316" s="567" t="s">
        <v>1309</v>
      </c>
      <c r="C1316" s="567" t="s">
        <v>1407</v>
      </c>
      <c r="D1316" s="567" t="s">
        <v>11806</v>
      </c>
      <c r="E1316" s="568" t="s">
        <v>25</v>
      </c>
      <c r="F1316" s="567" t="s">
        <v>25</v>
      </c>
      <c r="G1316" s="567">
        <v>92569</v>
      </c>
      <c r="H1316" s="567" t="s">
        <v>1413</v>
      </c>
      <c r="I1316" s="567" t="s">
        <v>31</v>
      </c>
      <c r="J1316" s="567" t="s">
        <v>253</v>
      </c>
      <c r="K1316" s="568">
        <v>86.09</v>
      </c>
      <c r="L1316" s="567" t="s">
        <v>254</v>
      </c>
    </row>
    <row r="1317" spans="1:12" x14ac:dyDescent="0.35">
      <c r="A1317" s="567" t="s">
        <v>163</v>
      </c>
      <c r="B1317" s="567" t="s">
        <v>1309</v>
      </c>
      <c r="C1317" s="567" t="s">
        <v>1407</v>
      </c>
      <c r="D1317" s="567" t="s">
        <v>11806</v>
      </c>
      <c r="E1317" s="568" t="s">
        <v>25</v>
      </c>
      <c r="F1317" s="567" t="s">
        <v>25</v>
      </c>
      <c r="G1317" s="567">
        <v>92570</v>
      </c>
      <c r="H1317" s="567" t="s">
        <v>1414</v>
      </c>
      <c r="I1317" s="567" t="s">
        <v>31</v>
      </c>
      <c r="J1317" s="567" t="s">
        <v>253</v>
      </c>
      <c r="K1317" s="568">
        <v>55.04</v>
      </c>
      <c r="L1317" s="567" t="s">
        <v>254</v>
      </c>
    </row>
    <row r="1318" spans="1:12" x14ac:dyDescent="0.35">
      <c r="A1318" s="567" t="s">
        <v>163</v>
      </c>
      <c r="B1318" s="567" t="s">
        <v>1309</v>
      </c>
      <c r="C1318" s="567" t="s">
        <v>1407</v>
      </c>
      <c r="D1318" s="567" t="s">
        <v>11806</v>
      </c>
      <c r="E1318" s="568" t="s">
        <v>25</v>
      </c>
      <c r="F1318" s="567" t="s">
        <v>25</v>
      </c>
      <c r="G1318" s="567">
        <v>92571</v>
      </c>
      <c r="H1318" s="567" t="s">
        <v>1415</v>
      </c>
      <c r="I1318" s="567" t="s">
        <v>31</v>
      </c>
      <c r="J1318" s="567" t="s">
        <v>253</v>
      </c>
      <c r="K1318" s="568">
        <v>158.58000000000001</v>
      </c>
      <c r="L1318" s="567" t="s">
        <v>254</v>
      </c>
    </row>
    <row r="1319" spans="1:12" x14ac:dyDescent="0.35">
      <c r="A1319" s="567" t="s">
        <v>163</v>
      </c>
      <c r="B1319" s="567" t="s">
        <v>1309</v>
      </c>
      <c r="C1319" s="567" t="s">
        <v>1407</v>
      </c>
      <c r="D1319" s="567" t="s">
        <v>11806</v>
      </c>
      <c r="E1319" s="568" t="s">
        <v>25</v>
      </c>
      <c r="F1319" s="567" t="s">
        <v>25</v>
      </c>
      <c r="G1319" s="567">
        <v>92572</v>
      </c>
      <c r="H1319" s="567" t="s">
        <v>1416</v>
      </c>
      <c r="I1319" s="567" t="s">
        <v>31</v>
      </c>
      <c r="J1319" s="567" t="s">
        <v>253</v>
      </c>
      <c r="K1319" s="568">
        <v>96.27</v>
      </c>
      <c r="L1319" s="567" t="s">
        <v>254</v>
      </c>
    </row>
    <row r="1320" spans="1:12" x14ac:dyDescent="0.35">
      <c r="A1320" s="567" t="s">
        <v>163</v>
      </c>
      <c r="B1320" s="567" t="s">
        <v>1309</v>
      </c>
      <c r="C1320" s="567" t="s">
        <v>1407</v>
      </c>
      <c r="D1320" s="567" t="s">
        <v>11806</v>
      </c>
      <c r="E1320" s="568" t="s">
        <v>25</v>
      </c>
      <c r="F1320" s="567" t="s">
        <v>25</v>
      </c>
      <c r="G1320" s="567">
        <v>92573</v>
      </c>
      <c r="H1320" s="567" t="s">
        <v>1417</v>
      </c>
      <c r="I1320" s="567" t="s">
        <v>31</v>
      </c>
      <c r="J1320" s="567" t="s">
        <v>253</v>
      </c>
      <c r="K1320" s="568">
        <v>57.33</v>
      </c>
      <c r="L1320" s="567" t="s">
        <v>254</v>
      </c>
    </row>
    <row r="1321" spans="1:12" x14ac:dyDescent="0.35">
      <c r="A1321" s="567" t="s">
        <v>163</v>
      </c>
      <c r="B1321" s="567" t="s">
        <v>1309</v>
      </c>
      <c r="C1321" s="567" t="s">
        <v>1407</v>
      </c>
      <c r="D1321" s="567" t="s">
        <v>11806</v>
      </c>
      <c r="E1321" s="568" t="s">
        <v>25</v>
      </c>
      <c r="F1321" s="567" t="s">
        <v>25</v>
      </c>
      <c r="G1321" s="567">
        <v>92574</v>
      </c>
      <c r="H1321" s="567" t="s">
        <v>1418</v>
      </c>
      <c r="I1321" s="567" t="s">
        <v>31</v>
      </c>
      <c r="J1321" s="567" t="s">
        <v>253</v>
      </c>
      <c r="K1321" s="568">
        <v>154.9</v>
      </c>
      <c r="L1321" s="567" t="s">
        <v>254</v>
      </c>
    </row>
    <row r="1322" spans="1:12" x14ac:dyDescent="0.35">
      <c r="A1322" s="567" t="s">
        <v>163</v>
      </c>
      <c r="B1322" s="567" t="s">
        <v>1309</v>
      </c>
      <c r="C1322" s="567" t="s">
        <v>1407</v>
      </c>
      <c r="D1322" s="567" t="s">
        <v>11806</v>
      </c>
      <c r="E1322" s="568" t="s">
        <v>25</v>
      </c>
      <c r="F1322" s="567" t="s">
        <v>25</v>
      </c>
      <c r="G1322" s="567">
        <v>92575</v>
      </c>
      <c r="H1322" s="567" t="s">
        <v>1419</v>
      </c>
      <c r="I1322" s="567" t="s">
        <v>31</v>
      </c>
      <c r="J1322" s="567" t="s">
        <v>253</v>
      </c>
      <c r="K1322" s="568">
        <v>78.48</v>
      </c>
      <c r="L1322" s="567" t="s">
        <v>254</v>
      </c>
    </row>
    <row r="1323" spans="1:12" x14ac:dyDescent="0.35">
      <c r="A1323" s="567" t="s">
        <v>163</v>
      </c>
      <c r="B1323" s="567" t="s">
        <v>1309</v>
      </c>
      <c r="C1323" s="567" t="s">
        <v>1407</v>
      </c>
      <c r="D1323" s="567" t="s">
        <v>11806</v>
      </c>
      <c r="E1323" s="568" t="s">
        <v>25</v>
      </c>
      <c r="F1323" s="567" t="s">
        <v>25</v>
      </c>
      <c r="G1323" s="567">
        <v>92576</v>
      </c>
      <c r="H1323" s="567" t="s">
        <v>1420</v>
      </c>
      <c r="I1323" s="567" t="s">
        <v>31</v>
      </c>
      <c r="J1323" s="567" t="s">
        <v>253</v>
      </c>
      <c r="K1323" s="568">
        <v>43.34</v>
      </c>
      <c r="L1323" s="567" t="s">
        <v>254</v>
      </c>
    </row>
    <row r="1324" spans="1:12" x14ac:dyDescent="0.35">
      <c r="A1324" s="567" t="s">
        <v>163</v>
      </c>
      <c r="B1324" s="567" t="s">
        <v>1309</v>
      </c>
      <c r="C1324" s="567" t="s">
        <v>1407</v>
      </c>
      <c r="D1324" s="567" t="s">
        <v>11806</v>
      </c>
      <c r="E1324" s="568" t="s">
        <v>25</v>
      </c>
      <c r="F1324" s="567" t="s">
        <v>25</v>
      </c>
      <c r="G1324" s="567">
        <v>92577</v>
      </c>
      <c r="H1324" s="567" t="s">
        <v>1421</v>
      </c>
      <c r="I1324" s="567" t="s">
        <v>31</v>
      </c>
      <c r="J1324" s="567" t="s">
        <v>253</v>
      </c>
      <c r="K1324" s="568">
        <v>161.16999999999999</v>
      </c>
      <c r="L1324" s="567" t="s">
        <v>254</v>
      </c>
    </row>
    <row r="1325" spans="1:12" x14ac:dyDescent="0.35">
      <c r="A1325" s="567" t="s">
        <v>163</v>
      </c>
      <c r="B1325" s="567" t="s">
        <v>1309</v>
      </c>
      <c r="C1325" s="567" t="s">
        <v>1407</v>
      </c>
      <c r="D1325" s="567" t="s">
        <v>11806</v>
      </c>
      <c r="E1325" s="568" t="s">
        <v>25</v>
      </c>
      <c r="F1325" s="567" t="s">
        <v>25</v>
      </c>
      <c r="G1325" s="567">
        <v>92578</v>
      </c>
      <c r="H1325" s="567" t="s">
        <v>1422</v>
      </c>
      <c r="I1325" s="567" t="s">
        <v>31</v>
      </c>
      <c r="J1325" s="567" t="s">
        <v>253</v>
      </c>
      <c r="K1325" s="568">
        <v>81.900000000000006</v>
      </c>
      <c r="L1325" s="567" t="s">
        <v>254</v>
      </c>
    </row>
    <row r="1326" spans="1:12" x14ac:dyDescent="0.35">
      <c r="A1326" s="567" t="s">
        <v>163</v>
      </c>
      <c r="B1326" s="567" t="s">
        <v>1309</v>
      </c>
      <c r="C1326" s="567" t="s">
        <v>1407</v>
      </c>
      <c r="D1326" s="567" t="s">
        <v>11806</v>
      </c>
      <c r="E1326" s="568" t="s">
        <v>25</v>
      </c>
      <c r="F1326" s="567" t="s">
        <v>25</v>
      </c>
      <c r="G1326" s="567">
        <v>92579</v>
      </c>
      <c r="H1326" s="567" t="s">
        <v>1423</v>
      </c>
      <c r="I1326" s="567" t="s">
        <v>31</v>
      </c>
      <c r="J1326" s="567" t="s">
        <v>253</v>
      </c>
      <c r="K1326" s="568">
        <v>45.17</v>
      </c>
      <c r="L1326" s="567" t="s">
        <v>254</v>
      </c>
    </row>
    <row r="1327" spans="1:12" x14ac:dyDescent="0.35">
      <c r="A1327" s="567" t="s">
        <v>163</v>
      </c>
      <c r="B1327" s="567" t="s">
        <v>1309</v>
      </c>
      <c r="C1327" s="567" t="s">
        <v>1407</v>
      </c>
      <c r="D1327" s="567" t="s">
        <v>11806</v>
      </c>
      <c r="E1327" s="568" t="s">
        <v>25</v>
      </c>
      <c r="F1327" s="567" t="s">
        <v>25</v>
      </c>
      <c r="G1327" s="567">
        <v>92580</v>
      </c>
      <c r="H1327" s="567" t="s">
        <v>1424</v>
      </c>
      <c r="I1327" s="567" t="s">
        <v>31</v>
      </c>
      <c r="J1327" s="567" t="s">
        <v>253</v>
      </c>
      <c r="K1327" s="568">
        <v>55.67</v>
      </c>
      <c r="L1327" s="567" t="s">
        <v>254</v>
      </c>
    </row>
    <row r="1328" spans="1:12" x14ac:dyDescent="0.35">
      <c r="A1328" s="567" t="s">
        <v>163</v>
      </c>
      <c r="B1328" s="567" t="s">
        <v>1309</v>
      </c>
      <c r="C1328" s="567" t="s">
        <v>1407</v>
      </c>
      <c r="D1328" s="567" t="s">
        <v>11806</v>
      </c>
      <c r="E1328" s="568" t="s">
        <v>25</v>
      </c>
      <c r="F1328" s="567" t="s">
        <v>25</v>
      </c>
      <c r="G1328" s="567">
        <v>92581</v>
      </c>
      <c r="H1328" s="567" t="s">
        <v>1425</v>
      </c>
      <c r="I1328" s="567" t="s">
        <v>31</v>
      </c>
      <c r="J1328" s="567" t="s">
        <v>253</v>
      </c>
      <c r="K1328" s="568">
        <v>58.7</v>
      </c>
      <c r="L1328" s="567" t="s">
        <v>254</v>
      </c>
    </row>
    <row r="1329" spans="1:12" x14ac:dyDescent="0.35">
      <c r="A1329" s="567" t="s">
        <v>163</v>
      </c>
      <c r="B1329" s="567" t="s">
        <v>1309</v>
      </c>
      <c r="C1329" s="567" t="s">
        <v>1407</v>
      </c>
      <c r="D1329" s="567" t="s">
        <v>11806</v>
      </c>
      <c r="E1329" s="568" t="s">
        <v>25</v>
      </c>
      <c r="F1329" s="567" t="s">
        <v>25</v>
      </c>
      <c r="G1329" s="567">
        <v>92582</v>
      </c>
      <c r="H1329" s="567" t="s">
        <v>1426</v>
      </c>
      <c r="I1329" s="567" t="s">
        <v>24</v>
      </c>
      <c r="J1329" s="567" t="s">
        <v>253</v>
      </c>
      <c r="K1329" s="568">
        <v>779.68</v>
      </c>
      <c r="L1329" s="567" t="s">
        <v>254</v>
      </c>
    </row>
    <row r="1330" spans="1:12" x14ac:dyDescent="0.35">
      <c r="A1330" s="567" t="s">
        <v>163</v>
      </c>
      <c r="B1330" s="567" t="s">
        <v>1309</v>
      </c>
      <c r="C1330" s="567" t="s">
        <v>1407</v>
      </c>
      <c r="D1330" s="567" t="s">
        <v>11806</v>
      </c>
      <c r="E1330" s="568" t="s">
        <v>25</v>
      </c>
      <c r="F1330" s="567" t="s">
        <v>25</v>
      </c>
      <c r="G1330" s="567">
        <v>92584</v>
      </c>
      <c r="H1330" s="567" t="s">
        <v>1427</v>
      </c>
      <c r="I1330" s="567" t="s">
        <v>24</v>
      </c>
      <c r="J1330" s="567" t="s">
        <v>253</v>
      </c>
      <c r="K1330" s="568">
        <v>933.78</v>
      </c>
      <c r="L1330" s="567" t="s">
        <v>254</v>
      </c>
    </row>
    <row r="1331" spans="1:12" x14ac:dyDescent="0.35">
      <c r="A1331" s="567" t="s">
        <v>163</v>
      </c>
      <c r="B1331" s="567" t="s">
        <v>1309</v>
      </c>
      <c r="C1331" s="567" t="s">
        <v>1407</v>
      </c>
      <c r="D1331" s="567" t="s">
        <v>11806</v>
      </c>
      <c r="E1331" s="568" t="s">
        <v>25</v>
      </c>
      <c r="F1331" s="567" t="s">
        <v>25</v>
      </c>
      <c r="G1331" s="567">
        <v>92586</v>
      </c>
      <c r="H1331" s="567" t="s">
        <v>1428</v>
      </c>
      <c r="I1331" s="567" t="s">
        <v>24</v>
      </c>
      <c r="J1331" s="567" t="s">
        <v>253</v>
      </c>
      <c r="K1331" s="569">
        <v>1087.8800000000001</v>
      </c>
      <c r="L1331" s="567" t="s">
        <v>254</v>
      </c>
    </row>
    <row r="1332" spans="1:12" x14ac:dyDescent="0.35">
      <c r="A1332" s="567" t="s">
        <v>163</v>
      </c>
      <c r="B1332" s="567" t="s">
        <v>1309</v>
      </c>
      <c r="C1332" s="567" t="s">
        <v>1407</v>
      </c>
      <c r="D1332" s="567" t="s">
        <v>11806</v>
      </c>
      <c r="E1332" s="568" t="s">
        <v>25</v>
      </c>
      <c r="F1332" s="567" t="s">
        <v>25</v>
      </c>
      <c r="G1332" s="567">
        <v>92588</v>
      </c>
      <c r="H1332" s="567" t="s">
        <v>1429</v>
      </c>
      <c r="I1332" s="567" t="s">
        <v>24</v>
      </c>
      <c r="J1332" s="567" t="s">
        <v>253</v>
      </c>
      <c r="K1332" s="569">
        <v>1361.38</v>
      </c>
      <c r="L1332" s="567" t="s">
        <v>254</v>
      </c>
    </row>
    <row r="1333" spans="1:12" x14ac:dyDescent="0.35">
      <c r="A1333" s="567" t="s">
        <v>163</v>
      </c>
      <c r="B1333" s="567" t="s">
        <v>1309</v>
      </c>
      <c r="C1333" s="567" t="s">
        <v>1407</v>
      </c>
      <c r="D1333" s="567" t="s">
        <v>11806</v>
      </c>
      <c r="E1333" s="568" t="s">
        <v>25</v>
      </c>
      <c r="F1333" s="567" t="s">
        <v>25</v>
      </c>
      <c r="G1333" s="567">
        <v>92590</v>
      </c>
      <c r="H1333" s="567" t="s">
        <v>1430</v>
      </c>
      <c r="I1333" s="567" t="s">
        <v>24</v>
      </c>
      <c r="J1333" s="567" t="s">
        <v>253</v>
      </c>
      <c r="K1333" s="569">
        <v>1515.47</v>
      </c>
      <c r="L1333" s="567" t="s">
        <v>254</v>
      </c>
    </row>
    <row r="1334" spans="1:12" x14ac:dyDescent="0.35">
      <c r="A1334" s="567" t="s">
        <v>163</v>
      </c>
      <c r="B1334" s="567" t="s">
        <v>1309</v>
      </c>
      <c r="C1334" s="567" t="s">
        <v>1407</v>
      </c>
      <c r="D1334" s="567" t="s">
        <v>11806</v>
      </c>
      <c r="E1334" s="568" t="s">
        <v>25</v>
      </c>
      <c r="F1334" s="567" t="s">
        <v>25</v>
      </c>
      <c r="G1334" s="567">
        <v>92592</v>
      </c>
      <c r="H1334" s="567" t="s">
        <v>1431</v>
      </c>
      <c r="I1334" s="567" t="s">
        <v>24</v>
      </c>
      <c r="J1334" s="567" t="s">
        <v>253</v>
      </c>
      <c r="K1334" s="569">
        <v>1694.96</v>
      </c>
      <c r="L1334" s="567" t="s">
        <v>254</v>
      </c>
    </row>
    <row r="1335" spans="1:12" x14ac:dyDescent="0.35">
      <c r="A1335" s="567" t="s">
        <v>163</v>
      </c>
      <c r="B1335" s="567" t="s">
        <v>1309</v>
      </c>
      <c r="C1335" s="567" t="s">
        <v>1407</v>
      </c>
      <c r="D1335" s="567" t="s">
        <v>11806</v>
      </c>
      <c r="E1335" s="568" t="s">
        <v>25</v>
      </c>
      <c r="F1335" s="567" t="s">
        <v>25</v>
      </c>
      <c r="G1335" s="567">
        <v>92593</v>
      </c>
      <c r="H1335" s="567" t="s">
        <v>1432</v>
      </c>
      <c r="I1335" s="567" t="s">
        <v>28</v>
      </c>
      <c r="J1335" s="567" t="s">
        <v>253</v>
      </c>
      <c r="K1335" s="568">
        <v>12.85</v>
      </c>
      <c r="L1335" s="567" t="s">
        <v>254</v>
      </c>
    </row>
    <row r="1336" spans="1:12" x14ac:dyDescent="0.35">
      <c r="A1336" s="567" t="s">
        <v>163</v>
      </c>
      <c r="B1336" s="567" t="s">
        <v>1309</v>
      </c>
      <c r="C1336" s="567" t="s">
        <v>1407</v>
      </c>
      <c r="D1336" s="567" t="s">
        <v>11806</v>
      </c>
      <c r="E1336" s="568" t="s">
        <v>25</v>
      </c>
      <c r="F1336" s="567" t="s">
        <v>25</v>
      </c>
      <c r="G1336" s="567">
        <v>92594</v>
      </c>
      <c r="H1336" s="567" t="s">
        <v>1433</v>
      </c>
      <c r="I1336" s="567" t="s">
        <v>24</v>
      </c>
      <c r="J1336" s="567" t="s">
        <v>253</v>
      </c>
      <c r="K1336" s="569">
        <v>1981.9</v>
      </c>
      <c r="L1336" s="567" t="s">
        <v>254</v>
      </c>
    </row>
    <row r="1337" spans="1:12" x14ac:dyDescent="0.35">
      <c r="A1337" s="567" t="s">
        <v>163</v>
      </c>
      <c r="B1337" s="567" t="s">
        <v>1309</v>
      </c>
      <c r="C1337" s="567" t="s">
        <v>1407</v>
      </c>
      <c r="D1337" s="567" t="s">
        <v>11806</v>
      </c>
      <c r="E1337" s="568" t="s">
        <v>25</v>
      </c>
      <c r="F1337" s="567" t="s">
        <v>25</v>
      </c>
      <c r="G1337" s="567">
        <v>92596</v>
      </c>
      <c r="H1337" s="567" t="s">
        <v>1434</v>
      </c>
      <c r="I1337" s="567" t="s">
        <v>24</v>
      </c>
      <c r="J1337" s="567" t="s">
        <v>253</v>
      </c>
      <c r="K1337" s="569">
        <v>2183.41</v>
      </c>
      <c r="L1337" s="567" t="s">
        <v>254</v>
      </c>
    </row>
    <row r="1338" spans="1:12" x14ac:dyDescent="0.35">
      <c r="A1338" s="567" t="s">
        <v>163</v>
      </c>
      <c r="B1338" s="567" t="s">
        <v>1309</v>
      </c>
      <c r="C1338" s="567" t="s">
        <v>1407</v>
      </c>
      <c r="D1338" s="567" t="s">
        <v>11806</v>
      </c>
      <c r="E1338" s="568" t="s">
        <v>25</v>
      </c>
      <c r="F1338" s="567" t="s">
        <v>25</v>
      </c>
      <c r="G1338" s="567">
        <v>92598</v>
      </c>
      <c r="H1338" s="567" t="s">
        <v>1435</v>
      </c>
      <c r="I1338" s="567" t="s">
        <v>24</v>
      </c>
      <c r="J1338" s="567" t="s">
        <v>253</v>
      </c>
      <c r="K1338" s="569">
        <v>2337.5100000000002</v>
      </c>
      <c r="L1338" s="567" t="s">
        <v>254</v>
      </c>
    </row>
    <row r="1339" spans="1:12" x14ac:dyDescent="0.35">
      <c r="A1339" s="567" t="s">
        <v>163</v>
      </c>
      <c r="B1339" s="567" t="s">
        <v>1309</v>
      </c>
      <c r="C1339" s="567" t="s">
        <v>1407</v>
      </c>
      <c r="D1339" s="567" t="s">
        <v>11806</v>
      </c>
      <c r="E1339" s="568" t="s">
        <v>25</v>
      </c>
      <c r="F1339" s="567" t="s">
        <v>25</v>
      </c>
      <c r="G1339" s="567">
        <v>92600</v>
      </c>
      <c r="H1339" s="567" t="s">
        <v>1436</v>
      </c>
      <c r="I1339" s="567" t="s">
        <v>24</v>
      </c>
      <c r="J1339" s="567" t="s">
        <v>253</v>
      </c>
      <c r="K1339" s="569">
        <v>2530.59</v>
      </c>
      <c r="L1339" s="567" t="s">
        <v>254</v>
      </c>
    </row>
    <row r="1340" spans="1:12" x14ac:dyDescent="0.35">
      <c r="A1340" s="567" t="s">
        <v>163</v>
      </c>
      <c r="B1340" s="567" t="s">
        <v>1309</v>
      </c>
      <c r="C1340" s="567" t="s">
        <v>1407</v>
      </c>
      <c r="D1340" s="567" t="s">
        <v>11806</v>
      </c>
      <c r="E1340" s="568" t="s">
        <v>25</v>
      </c>
      <c r="F1340" s="567" t="s">
        <v>25</v>
      </c>
      <c r="G1340" s="567">
        <v>92602</v>
      </c>
      <c r="H1340" s="567" t="s">
        <v>1437</v>
      </c>
      <c r="I1340" s="567" t="s">
        <v>24</v>
      </c>
      <c r="J1340" s="567" t="s">
        <v>253</v>
      </c>
      <c r="K1340" s="568">
        <v>779.68</v>
      </c>
      <c r="L1340" s="567" t="s">
        <v>254</v>
      </c>
    </row>
    <row r="1341" spans="1:12" x14ac:dyDescent="0.35">
      <c r="A1341" s="567" t="s">
        <v>163</v>
      </c>
      <c r="B1341" s="567" t="s">
        <v>1309</v>
      </c>
      <c r="C1341" s="567" t="s">
        <v>1407</v>
      </c>
      <c r="D1341" s="567" t="s">
        <v>11806</v>
      </c>
      <c r="E1341" s="568" t="s">
        <v>25</v>
      </c>
      <c r="F1341" s="567" t="s">
        <v>25</v>
      </c>
      <c r="G1341" s="567">
        <v>92604</v>
      </c>
      <c r="H1341" s="567" t="s">
        <v>1438</v>
      </c>
      <c r="I1341" s="567" t="s">
        <v>24</v>
      </c>
      <c r="J1341" s="567" t="s">
        <v>253</v>
      </c>
      <c r="K1341" s="568">
        <v>894.8</v>
      </c>
      <c r="L1341" s="567" t="s">
        <v>254</v>
      </c>
    </row>
    <row r="1342" spans="1:12" x14ac:dyDescent="0.35">
      <c r="A1342" s="567" t="s">
        <v>163</v>
      </c>
      <c r="B1342" s="567" t="s">
        <v>1309</v>
      </c>
      <c r="C1342" s="567" t="s">
        <v>1407</v>
      </c>
      <c r="D1342" s="567" t="s">
        <v>11806</v>
      </c>
      <c r="E1342" s="568" t="s">
        <v>25</v>
      </c>
      <c r="F1342" s="567" t="s">
        <v>25</v>
      </c>
      <c r="G1342" s="567">
        <v>92606</v>
      </c>
      <c r="H1342" s="567" t="s">
        <v>1439</v>
      </c>
      <c r="I1342" s="567" t="s">
        <v>24</v>
      </c>
      <c r="J1342" s="567" t="s">
        <v>253</v>
      </c>
      <c r="K1342" s="569">
        <v>1048.9000000000001</v>
      </c>
      <c r="L1342" s="567" t="s">
        <v>254</v>
      </c>
    </row>
    <row r="1343" spans="1:12" x14ac:dyDescent="0.35">
      <c r="A1343" s="567" t="s">
        <v>163</v>
      </c>
      <c r="B1343" s="567" t="s">
        <v>1309</v>
      </c>
      <c r="C1343" s="567" t="s">
        <v>1407</v>
      </c>
      <c r="D1343" s="567" t="s">
        <v>11806</v>
      </c>
      <c r="E1343" s="568" t="s">
        <v>25</v>
      </c>
      <c r="F1343" s="567" t="s">
        <v>25</v>
      </c>
      <c r="G1343" s="567">
        <v>92608</v>
      </c>
      <c r="H1343" s="567" t="s">
        <v>1440</v>
      </c>
      <c r="I1343" s="567" t="s">
        <v>24</v>
      </c>
      <c r="J1343" s="567" t="s">
        <v>253</v>
      </c>
      <c r="K1343" s="569">
        <v>1283.42</v>
      </c>
      <c r="L1343" s="567" t="s">
        <v>254</v>
      </c>
    </row>
    <row r="1344" spans="1:12" x14ac:dyDescent="0.35">
      <c r="A1344" s="567" t="s">
        <v>163</v>
      </c>
      <c r="B1344" s="567" t="s">
        <v>1309</v>
      </c>
      <c r="C1344" s="567" t="s">
        <v>1407</v>
      </c>
      <c r="D1344" s="567" t="s">
        <v>11806</v>
      </c>
      <c r="E1344" s="568" t="s">
        <v>25</v>
      </c>
      <c r="F1344" s="567" t="s">
        <v>25</v>
      </c>
      <c r="G1344" s="567">
        <v>92610</v>
      </c>
      <c r="H1344" s="567" t="s">
        <v>1441</v>
      </c>
      <c r="I1344" s="567" t="s">
        <v>24</v>
      </c>
      <c r="J1344" s="567" t="s">
        <v>253</v>
      </c>
      <c r="K1344" s="569">
        <v>1437.51</v>
      </c>
      <c r="L1344" s="567" t="s">
        <v>254</v>
      </c>
    </row>
    <row r="1345" spans="1:12" x14ac:dyDescent="0.35">
      <c r="A1345" s="567" t="s">
        <v>163</v>
      </c>
      <c r="B1345" s="567" t="s">
        <v>1309</v>
      </c>
      <c r="C1345" s="567" t="s">
        <v>1407</v>
      </c>
      <c r="D1345" s="567" t="s">
        <v>11806</v>
      </c>
      <c r="E1345" s="568" t="s">
        <v>25</v>
      </c>
      <c r="F1345" s="567" t="s">
        <v>25</v>
      </c>
      <c r="G1345" s="567">
        <v>92612</v>
      </c>
      <c r="H1345" s="567" t="s">
        <v>1442</v>
      </c>
      <c r="I1345" s="567" t="s">
        <v>24</v>
      </c>
      <c r="J1345" s="567" t="s">
        <v>253</v>
      </c>
      <c r="K1345" s="569">
        <v>1617</v>
      </c>
      <c r="L1345" s="567" t="s">
        <v>254</v>
      </c>
    </row>
    <row r="1346" spans="1:12" x14ac:dyDescent="0.35">
      <c r="A1346" s="567" t="s">
        <v>163</v>
      </c>
      <c r="B1346" s="567" t="s">
        <v>1309</v>
      </c>
      <c r="C1346" s="567" t="s">
        <v>1407</v>
      </c>
      <c r="D1346" s="567" t="s">
        <v>11806</v>
      </c>
      <c r="E1346" s="568" t="s">
        <v>25</v>
      </c>
      <c r="F1346" s="567" t="s">
        <v>25</v>
      </c>
      <c r="G1346" s="567">
        <v>92614</v>
      </c>
      <c r="H1346" s="567" t="s">
        <v>1443</v>
      </c>
      <c r="I1346" s="567" t="s">
        <v>24</v>
      </c>
      <c r="J1346" s="567" t="s">
        <v>253</v>
      </c>
      <c r="K1346" s="569">
        <v>1825.99</v>
      </c>
      <c r="L1346" s="567" t="s">
        <v>254</v>
      </c>
    </row>
    <row r="1347" spans="1:12" x14ac:dyDescent="0.35">
      <c r="A1347" s="567" t="s">
        <v>163</v>
      </c>
      <c r="B1347" s="567" t="s">
        <v>1309</v>
      </c>
      <c r="C1347" s="567" t="s">
        <v>1407</v>
      </c>
      <c r="D1347" s="567" t="s">
        <v>11806</v>
      </c>
      <c r="E1347" s="568" t="s">
        <v>25</v>
      </c>
      <c r="F1347" s="567" t="s">
        <v>25</v>
      </c>
      <c r="G1347" s="567">
        <v>92616</v>
      </c>
      <c r="H1347" s="567" t="s">
        <v>1444</v>
      </c>
      <c r="I1347" s="567" t="s">
        <v>24</v>
      </c>
      <c r="J1347" s="567" t="s">
        <v>253</v>
      </c>
      <c r="K1347" s="569">
        <v>2066.48</v>
      </c>
      <c r="L1347" s="567" t="s">
        <v>254</v>
      </c>
    </row>
    <row r="1348" spans="1:12" x14ac:dyDescent="0.35">
      <c r="A1348" s="567" t="s">
        <v>163</v>
      </c>
      <c r="B1348" s="567" t="s">
        <v>1309</v>
      </c>
      <c r="C1348" s="567" t="s">
        <v>1407</v>
      </c>
      <c r="D1348" s="567" t="s">
        <v>11806</v>
      </c>
      <c r="E1348" s="568" t="s">
        <v>25</v>
      </c>
      <c r="F1348" s="567" t="s">
        <v>25</v>
      </c>
      <c r="G1348" s="567">
        <v>92618</v>
      </c>
      <c r="H1348" s="567" t="s">
        <v>1445</v>
      </c>
      <c r="I1348" s="567" t="s">
        <v>24</v>
      </c>
      <c r="J1348" s="567" t="s">
        <v>253</v>
      </c>
      <c r="K1348" s="569">
        <v>2220.58</v>
      </c>
      <c r="L1348" s="567" t="s">
        <v>254</v>
      </c>
    </row>
    <row r="1349" spans="1:12" x14ac:dyDescent="0.35">
      <c r="A1349" s="567" t="s">
        <v>163</v>
      </c>
      <c r="B1349" s="567" t="s">
        <v>1309</v>
      </c>
      <c r="C1349" s="567" t="s">
        <v>1407</v>
      </c>
      <c r="D1349" s="567" t="s">
        <v>11806</v>
      </c>
      <c r="E1349" s="568" t="s">
        <v>25</v>
      </c>
      <c r="F1349" s="567" t="s">
        <v>25</v>
      </c>
      <c r="G1349" s="567">
        <v>92620</v>
      </c>
      <c r="H1349" s="567" t="s">
        <v>1446</v>
      </c>
      <c r="I1349" s="567" t="s">
        <v>24</v>
      </c>
      <c r="J1349" s="567" t="s">
        <v>253</v>
      </c>
      <c r="K1349" s="569">
        <v>2374.67</v>
      </c>
      <c r="L1349" s="567" t="s">
        <v>254</v>
      </c>
    </row>
    <row r="1350" spans="1:12" x14ac:dyDescent="0.35">
      <c r="A1350" s="567" t="s">
        <v>163</v>
      </c>
      <c r="B1350" s="567" t="s">
        <v>1309</v>
      </c>
      <c r="C1350" s="567" t="s">
        <v>1407</v>
      </c>
      <c r="D1350" s="567" t="s">
        <v>11806</v>
      </c>
      <c r="E1350" s="568" t="s">
        <v>25</v>
      </c>
      <c r="F1350" s="567" t="s">
        <v>25</v>
      </c>
      <c r="G1350" s="567">
        <v>100357</v>
      </c>
      <c r="H1350" s="567" t="s">
        <v>1447</v>
      </c>
      <c r="I1350" s="567" t="s">
        <v>24</v>
      </c>
      <c r="J1350" s="567" t="s">
        <v>253</v>
      </c>
      <c r="K1350" s="568">
        <v>776.15</v>
      </c>
      <c r="L1350" s="567" t="s">
        <v>254</v>
      </c>
    </row>
    <row r="1351" spans="1:12" x14ac:dyDescent="0.35">
      <c r="A1351" s="567" t="s">
        <v>163</v>
      </c>
      <c r="B1351" s="567" t="s">
        <v>1309</v>
      </c>
      <c r="C1351" s="567" t="s">
        <v>1407</v>
      </c>
      <c r="D1351" s="567" t="s">
        <v>11806</v>
      </c>
      <c r="E1351" s="568" t="s">
        <v>25</v>
      </c>
      <c r="F1351" s="567" t="s">
        <v>25</v>
      </c>
      <c r="G1351" s="567">
        <v>100358</v>
      </c>
      <c r="H1351" s="567" t="s">
        <v>1448</v>
      </c>
      <c r="I1351" s="567" t="s">
        <v>24</v>
      </c>
      <c r="J1351" s="567" t="s">
        <v>253</v>
      </c>
      <c r="K1351" s="569">
        <v>1037.01</v>
      </c>
      <c r="L1351" s="567" t="s">
        <v>254</v>
      </c>
    </row>
    <row r="1352" spans="1:12" x14ac:dyDescent="0.35">
      <c r="A1352" s="567" t="s">
        <v>163</v>
      </c>
      <c r="B1352" s="567" t="s">
        <v>1309</v>
      </c>
      <c r="C1352" s="567" t="s">
        <v>1407</v>
      </c>
      <c r="D1352" s="567" t="s">
        <v>11806</v>
      </c>
      <c r="E1352" s="568" t="s">
        <v>25</v>
      </c>
      <c r="F1352" s="567" t="s">
        <v>25</v>
      </c>
      <c r="G1352" s="567">
        <v>100359</v>
      </c>
      <c r="H1352" s="567" t="s">
        <v>1449</v>
      </c>
      <c r="I1352" s="567" t="s">
        <v>24</v>
      </c>
      <c r="J1352" s="567" t="s">
        <v>253</v>
      </c>
      <c r="K1352" s="569">
        <v>1088.67</v>
      </c>
      <c r="L1352" s="567" t="s">
        <v>254</v>
      </c>
    </row>
    <row r="1353" spans="1:12" x14ac:dyDescent="0.35">
      <c r="A1353" s="567" t="s">
        <v>163</v>
      </c>
      <c r="B1353" s="567" t="s">
        <v>1309</v>
      </c>
      <c r="C1353" s="567" t="s">
        <v>1407</v>
      </c>
      <c r="D1353" s="567" t="s">
        <v>11806</v>
      </c>
      <c r="E1353" s="568" t="s">
        <v>25</v>
      </c>
      <c r="F1353" s="567" t="s">
        <v>25</v>
      </c>
      <c r="G1353" s="567">
        <v>100360</v>
      </c>
      <c r="H1353" s="567" t="s">
        <v>1450</v>
      </c>
      <c r="I1353" s="567" t="s">
        <v>24</v>
      </c>
      <c r="J1353" s="567" t="s">
        <v>253</v>
      </c>
      <c r="K1353" s="569">
        <v>1202.99</v>
      </c>
      <c r="L1353" s="567" t="s">
        <v>254</v>
      </c>
    </row>
    <row r="1354" spans="1:12" x14ac:dyDescent="0.35">
      <c r="A1354" s="567" t="s">
        <v>163</v>
      </c>
      <c r="B1354" s="567" t="s">
        <v>1309</v>
      </c>
      <c r="C1354" s="567" t="s">
        <v>1407</v>
      </c>
      <c r="D1354" s="567" t="s">
        <v>11806</v>
      </c>
      <c r="E1354" s="568" t="s">
        <v>25</v>
      </c>
      <c r="F1354" s="567" t="s">
        <v>25</v>
      </c>
      <c r="G1354" s="567">
        <v>100361</v>
      </c>
      <c r="H1354" s="567" t="s">
        <v>1451</v>
      </c>
      <c r="I1354" s="567" t="s">
        <v>24</v>
      </c>
      <c r="J1354" s="567" t="s">
        <v>253</v>
      </c>
      <c r="K1354" s="569">
        <v>1484.71</v>
      </c>
      <c r="L1354" s="567" t="s">
        <v>254</v>
      </c>
    </row>
    <row r="1355" spans="1:12" x14ac:dyDescent="0.35">
      <c r="A1355" s="567" t="s">
        <v>163</v>
      </c>
      <c r="B1355" s="567" t="s">
        <v>1309</v>
      </c>
      <c r="C1355" s="567" t="s">
        <v>1407</v>
      </c>
      <c r="D1355" s="567" t="s">
        <v>11806</v>
      </c>
      <c r="E1355" s="568" t="s">
        <v>25</v>
      </c>
      <c r="F1355" s="567" t="s">
        <v>25</v>
      </c>
      <c r="G1355" s="567">
        <v>100362</v>
      </c>
      <c r="H1355" s="567" t="s">
        <v>1452</v>
      </c>
      <c r="I1355" s="567" t="s">
        <v>24</v>
      </c>
      <c r="J1355" s="567" t="s">
        <v>253</v>
      </c>
      <c r="K1355" s="569">
        <v>2098.9</v>
      </c>
      <c r="L1355" s="567" t="s">
        <v>254</v>
      </c>
    </row>
    <row r="1356" spans="1:12" x14ac:dyDescent="0.35">
      <c r="A1356" s="567" t="s">
        <v>163</v>
      </c>
      <c r="B1356" s="567" t="s">
        <v>1309</v>
      </c>
      <c r="C1356" s="567" t="s">
        <v>1407</v>
      </c>
      <c r="D1356" s="567" t="s">
        <v>11806</v>
      </c>
      <c r="E1356" s="568" t="s">
        <v>25</v>
      </c>
      <c r="F1356" s="567" t="s">
        <v>25</v>
      </c>
      <c r="G1356" s="567">
        <v>100363</v>
      </c>
      <c r="H1356" s="567" t="s">
        <v>1453</v>
      </c>
      <c r="I1356" s="567" t="s">
        <v>24</v>
      </c>
      <c r="J1356" s="567" t="s">
        <v>253</v>
      </c>
      <c r="K1356" s="569">
        <v>2164.6</v>
      </c>
      <c r="L1356" s="567" t="s">
        <v>254</v>
      </c>
    </row>
    <row r="1357" spans="1:12" x14ac:dyDescent="0.35">
      <c r="A1357" s="567" t="s">
        <v>163</v>
      </c>
      <c r="B1357" s="567" t="s">
        <v>1309</v>
      </c>
      <c r="C1357" s="567" t="s">
        <v>1407</v>
      </c>
      <c r="D1357" s="567" t="s">
        <v>11806</v>
      </c>
      <c r="E1357" s="568" t="s">
        <v>25</v>
      </c>
      <c r="F1357" s="567" t="s">
        <v>25</v>
      </c>
      <c r="G1357" s="567">
        <v>100364</v>
      </c>
      <c r="H1357" s="567" t="s">
        <v>1454</v>
      </c>
      <c r="I1357" s="567" t="s">
        <v>24</v>
      </c>
      <c r="J1357" s="567" t="s">
        <v>253</v>
      </c>
      <c r="K1357" s="569">
        <v>2336.62</v>
      </c>
      <c r="L1357" s="567" t="s">
        <v>254</v>
      </c>
    </row>
    <row r="1358" spans="1:12" x14ac:dyDescent="0.35">
      <c r="A1358" s="567" t="s">
        <v>163</v>
      </c>
      <c r="B1358" s="567" t="s">
        <v>1309</v>
      </c>
      <c r="C1358" s="567" t="s">
        <v>1407</v>
      </c>
      <c r="D1358" s="567" t="s">
        <v>11806</v>
      </c>
      <c r="E1358" s="568" t="s">
        <v>25</v>
      </c>
      <c r="F1358" s="567" t="s">
        <v>25</v>
      </c>
      <c r="G1358" s="567">
        <v>100365</v>
      </c>
      <c r="H1358" s="567" t="s">
        <v>1455</v>
      </c>
      <c r="I1358" s="567" t="s">
        <v>24</v>
      </c>
      <c r="J1358" s="567" t="s">
        <v>253</v>
      </c>
      <c r="K1358" s="569">
        <v>2658.53</v>
      </c>
      <c r="L1358" s="567" t="s">
        <v>254</v>
      </c>
    </row>
    <row r="1359" spans="1:12" x14ac:dyDescent="0.35">
      <c r="A1359" s="567" t="s">
        <v>163</v>
      </c>
      <c r="B1359" s="567" t="s">
        <v>1309</v>
      </c>
      <c r="C1359" s="567" t="s">
        <v>1407</v>
      </c>
      <c r="D1359" s="567" t="s">
        <v>11806</v>
      </c>
      <c r="E1359" s="568" t="s">
        <v>25</v>
      </c>
      <c r="F1359" s="567" t="s">
        <v>25</v>
      </c>
      <c r="G1359" s="567">
        <v>100366</v>
      </c>
      <c r="H1359" s="567" t="s">
        <v>1456</v>
      </c>
      <c r="I1359" s="567" t="s">
        <v>24</v>
      </c>
      <c r="J1359" s="567" t="s">
        <v>253</v>
      </c>
      <c r="K1359" s="569">
        <v>2826.2</v>
      </c>
      <c r="L1359" s="567" t="s">
        <v>254</v>
      </c>
    </row>
    <row r="1360" spans="1:12" x14ac:dyDescent="0.35">
      <c r="A1360" s="567" t="s">
        <v>163</v>
      </c>
      <c r="B1360" s="567" t="s">
        <v>1309</v>
      </c>
      <c r="C1360" s="567" t="s">
        <v>1407</v>
      </c>
      <c r="D1360" s="567" t="s">
        <v>11806</v>
      </c>
      <c r="E1360" s="568" t="s">
        <v>25</v>
      </c>
      <c r="F1360" s="567" t="s">
        <v>25</v>
      </c>
      <c r="G1360" s="567">
        <v>100367</v>
      </c>
      <c r="H1360" s="567" t="s">
        <v>1457</v>
      </c>
      <c r="I1360" s="567" t="s">
        <v>24</v>
      </c>
      <c r="J1360" s="567" t="s">
        <v>253</v>
      </c>
      <c r="K1360" s="568">
        <v>757.33</v>
      </c>
      <c r="L1360" s="567" t="s">
        <v>254</v>
      </c>
    </row>
    <row r="1361" spans="1:12" x14ac:dyDescent="0.35">
      <c r="A1361" s="567" t="s">
        <v>163</v>
      </c>
      <c r="B1361" s="567" t="s">
        <v>1309</v>
      </c>
      <c r="C1361" s="567" t="s">
        <v>1407</v>
      </c>
      <c r="D1361" s="567" t="s">
        <v>11806</v>
      </c>
      <c r="E1361" s="568" t="s">
        <v>25</v>
      </c>
      <c r="F1361" s="567" t="s">
        <v>25</v>
      </c>
      <c r="G1361" s="567">
        <v>100368</v>
      </c>
      <c r="H1361" s="567" t="s">
        <v>1458</v>
      </c>
      <c r="I1361" s="567" t="s">
        <v>24</v>
      </c>
      <c r="J1361" s="567" t="s">
        <v>253</v>
      </c>
      <c r="K1361" s="569">
        <v>1013.8</v>
      </c>
      <c r="L1361" s="567" t="s">
        <v>254</v>
      </c>
    </row>
    <row r="1362" spans="1:12" x14ac:dyDescent="0.35">
      <c r="A1362" s="567" t="s">
        <v>163</v>
      </c>
      <c r="B1362" s="567" t="s">
        <v>1309</v>
      </c>
      <c r="C1362" s="567" t="s">
        <v>1407</v>
      </c>
      <c r="D1362" s="567" t="s">
        <v>11806</v>
      </c>
      <c r="E1362" s="568" t="s">
        <v>25</v>
      </c>
      <c r="F1362" s="567" t="s">
        <v>25</v>
      </c>
      <c r="G1362" s="567">
        <v>100369</v>
      </c>
      <c r="H1362" s="567" t="s">
        <v>1459</v>
      </c>
      <c r="I1362" s="567" t="s">
        <v>24</v>
      </c>
      <c r="J1362" s="567" t="s">
        <v>253</v>
      </c>
      <c r="K1362" s="569">
        <v>1065.46</v>
      </c>
      <c r="L1362" s="567" t="s">
        <v>254</v>
      </c>
    </row>
    <row r="1363" spans="1:12" x14ac:dyDescent="0.35">
      <c r="A1363" s="567" t="s">
        <v>163</v>
      </c>
      <c r="B1363" s="567" t="s">
        <v>1309</v>
      </c>
      <c r="C1363" s="567" t="s">
        <v>1407</v>
      </c>
      <c r="D1363" s="567" t="s">
        <v>11806</v>
      </c>
      <c r="E1363" s="568" t="s">
        <v>25</v>
      </c>
      <c r="F1363" s="567" t="s">
        <v>25</v>
      </c>
      <c r="G1363" s="567">
        <v>100370</v>
      </c>
      <c r="H1363" s="567" t="s">
        <v>1460</v>
      </c>
      <c r="I1363" s="567" t="s">
        <v>24</v>
      </c>
      <c r="J1363" s="567" t="s">
        <v>253</v>
      </c>
      <c r="K1363" s="569">
        <v>1251.7</v>
      </c>
      <c r="L1363" s="567" t="s">
        <v>254</v>
      </c>
    </row>
    <row r="1364" spans="1:12" x14ac:dyDescent="0.35">
      <c r="A1364" s="567" t="s">
        <v>163</v>
      </c>
      <c r="B1364" s="567" t="s">
        <v>1309</v>
      </c>
      <c r="C1364" s="567" t="s">
        <v>1407</v>
      </c>
      <c r="D1364" s="567" t="s">
        <v>11806</v>
      </c>
      <c r="E1364" s="568" t="s">
        <v>25</v>
      </c>
      <c r="F1364" s="567" t="s">
        <v>25</v>
      </c>
      <c r="G1364" s="567">
        <v>100371</v>
      </c>
      <c r="H1364" s="567" t="s">
        <v>1461</v>
      </c>
      <c r="I1364" s="567" t="s">
        <v>24</v>
      </c>
      <c r="J1364" s="567" t="s">
        <v>253</v>
      </c>
      <c r="K1364" s="569">
        <v>1422.81</v>
      </c>
      <c r="L1364" s="567" t="s">
        <v>254</v>
      </c>
    </row>
    <row r="1365" spans="1:12" x14ac:dyDescent="0.35">
      <c r="A1365" s="567" t="s">
        <v>163</v>
      </c>
      <c r="B1365" s="567" t="s">
        <v>1309</v>
      </c>
      <c r="C1365" s="567" t="s">
        <v>1407</v>
      </c>
      <c r="D1365" s="567" t="s">
        <v>11806</v>
      </c>
      <c r="E1365" s="568" t="s">
        <v>25</v>
      </c>
      <c r="F1365" s="567" t="s">
        <v>25</v>
      </c>
      <c r="G1365" s="567">
        <v>100372</v>
      </c>
      <c r="H1365" s="567" t="s">
        <v>1462</v>
      </c>
      <c r="I1365" s="567" t="s">
        <v>24</v>
      </c>
      <c r="J1365" s="567" t="s">
        <v>253</v>
      </c>
      <c r="K1365" s="569">
        <v>1992.84</v>
      </c>
      <c r="L1365" s="567" t="s">
        <v>254</v>
      </c>
    </row>
    <row r="1366" spans="1:12" x14ac:dyDescent="0.35">
      <c r="A1366" s="567" t="s">
        <v>163</v>
      </c>
      <c r="B1366" s="567" t="s">
        <v>1309</v>
      </c>
      <c r="C1366" s="567" t="s">
        <v>1407</v>
      </c>
      <c r="D1366" s="567" t="s">
        <v>11806</v>
      </c>
      <c r="E1366" s="568" t="s">
        <v>25</v>
      </c>
      <c r="F1366" s="567" t="s">
        <v>25</v>
      </c>
      <c r="G1366" s="567">
        <v>100373</v>
      </c>
      <c r="H1366" s="567" t="s">
        <v>1463</v>
      </c>
      <c r="I1366" s="567" t="s">
        <v>24</v>
      </c>
      <c r="J1366" s="567" t="s">
        <v>253</v>
      </c>
      <c r="K1366" s="569">
        <v>2055.17</v>
      </c>
      <c r="L1366" s="567" t="s">
        <v>254</v>
      </c>
    </row>
    <row r="1367" spans="1:12" x14ac:dyDescent="0.35">
      <c r="A1367" s="567" t="s">
        <v>163</v>
      </c>
      <c r="B1367" s="567" t="s">
        <v>1309</v>
      </c>
      <c r="C1367" s="567" t="s">
        <v>1407</v>
      </c>
      <c r="D1367" s="567" t="s">
        <v>11806</v>
      </c>
      <c r="E1367" s="568" t="s">
        <v>25</v>
      </c>
      <c r="F1367" s="567" t="s">
        <v>25</v>
      </c>
      <c r="G1367" s="567">
        <v>100374</v>
      </c>
      <c r="H1367" s="567" t="s">
        <v>1464</v>
      </c>
      <c r="I1367" s="567" t="s">
        <v>24</v>
      </c>
      <c r="J1367" s="567" t="s">
        <v>253</v>
      </c>
      <c r="K1367" s="569">
        <v>2190.3000000000002</v>
      </c>
      <c r="L1367" s="567" t="s">
        <v>254</v>
      </c>
    </row>
    <row r="1368" spans="1:12" x14ac:dyDescent="0.35">
      <c r="A1368" s="567" t="s">
        <v>163</v>
      </c>
      <c r="B1368" s="567" t="s">
        <v>1309</v>
      </c>
      <c r="C1368" s="567" t="s">
        <v>1407</v>
      </c>
      <c r="D1368" s="567" t="s">
        <v>11806</v>
      </c>
      <c r="E1368" s="568" t="s">
        <v>25</v>
      </c>
      <c r="F1368" s="567" t="s">
        <v>25</v>
      </c>
      <c r="G1368" s="567">
        <v>100375</v>
      </c>
      <c r="H1368" s="567" t="s">
        <v>1465</v>
      </c>
      <c r="I1368" s="567" t="s">
        <v>24</v>
      </c>
      <c r="J1368" s="567" t="s">
        <v>253</v>
      </c>
      <c r="K1368" s="569">
        <v>2443.02</v>
      </c>
      <c r="L1368" s="567" t="s">
        <v>254</v>
      </c>
    </row>
    <row r="1369" spans="1:12" x14ac:dyDescent="0.35">
      <c r="A1369" s="567" t="s">
        <v>163</v>
      </c>
      <c r="B1369" s="567" t="s">
        <v>1309</v>
      </c>
      <c r="C1369" s="567" t="s">
        <v>1407</v>
      </c>
      <c r="D1369" s="567" t="s">
        <v>11806</v>
      </c>
      <c r="E1369" s="568" t="s">
        <v>25</v>
      </c>
      <c r="F1369" s="567" t="s">
        <v>25</v>
      </c>
      <c r="G1369" s="567">
        <v>100376</v>
      </c>
      <c r="H1369" s="567" t="s">
        <v>1466</v>
      </c>
      <c r="I1369" s="567" t="s">
        <v>24</v>
      </c>
      <c r="J1369" s="567" t="s">
        <v>253</v>
      </c>
      <c r="K1369" s="569">
        <v>2400.5</v>
      </c>
      <c r="L1369" s="567" t="s">
        <v>254</v>
      </c>
    </row>
    <row r="1370" spans="1:12" x14ac:dyDescent="0.35">
      <c r="A1370" s="567" t="s">
        <v>163</v>
      </c>
      <c r="B1370" s="567" t="s">
        <v>1309</v>
      </c>
      <c r="C1370" s="567" t="s">
        <v>1407</v>
      </c>
      <c r="D1370" s="567" t="s">
        <v>11806</v>
      </c>
      <c r="E1370" s="568" t="s">
        <v>25</v>
      </c>
      <c r="F1370" s="567" t="s">
        <v>25</v>
      </c>
      <c r="G1370" s="567">
        <v>100377</v>
      </c>
      <c r="H1370" s="567" t="s">
        <v>1467</v>
      </c>
      <c r="I1370" s="567" t="s">
        <v>28</v>
      </c>
      <c r="J1370" s="567" t="s">
        <v>253</v>
      </c>
      <c r="K1370" s="568">
        <v>13.41</v>
      </c>
      <c r="L1370" s="567" t="s">
        <v>254</v>
      </c>
    </row>
    <row r="1371" spans="1:12" x14ac:dyDescent="0.35">
      <c r="A1371" s="567" t="s">
        <v>163</v>
      </c>
      <c r="B1371" s="567" t="s">
        <v>1309</v>
      </c>
      <c r="C1371" s="567" t="s">
        <v>1407</v>
      </c>
      <c r="D1371" s="567" t="s">
        <v>11806</v>
      </c>
      <c r="E1371" s="568" t="s">
        <v>25</v>
      </c>
      <c r="F1371" s="567" t="s">
        <v>25</v>
      </c>
      <c r="G1371" s="567">
        <v>100378</v>
      </c>
      <c r="H1371" s="567" t="s">
        <v>1468</v>
      </c>
      <c r="I1371" s="567" t="s">
        <v>28</v>
      </c>
      <c r="J1371" s="567" t="s">
        <v>253</v>
      </c>
      <c r="K1371" s="568">
        <v>12.59</v>
      </c>
      <c r="L1371" s="567" t="s">
        <v>254</v>
      </c>
    </row>
    <row r="1372" spans="1:12" x14ac:dyDescent="0.35">
      <c r="A1372" s="567" t="s">
        <v>163</v>
      </c>
      <c r="B1372" s="567" t="s">
        <v>1309</v>
      </c>
      <c r="C1372" s="567" t="s">
        <v>1407</v>
      </c>
      <c r="D1372" s="567" t="s">
        <v>11806</v>
      </c>
      <c r="E1372" s="568" t="s">
        <v>25</v>
      </c>
      <c r="F1372" s="567" t="s">
        <v>25</v>
      </c>
      <c r="G1372" s="567">
        <v>100382</v>
      </c>
      <c r="H1372" s="567" t="s">
        <v>1469</v>
      </c>
      <c r="I1372" s="567" t="s">
        <v>31</v>
      </c>
      <c r="J1372" s="567" t="s">
        <v>308</v>
      </c>
      <c r="K1372" s="568">
        <v>17.149999999999999</v>
      </c>
      <c r="L1372" s="567" t="s">
        <v>254</v>
      </c>
    </row>
    <row r="1373" spans="1:12" x14ac:dyDescent="0.35">
      <c r="A1373" s="567" t="s">
        <v>163</v>
      </c>
      <c r="B1373" s="567" t="s">
        <v>1309</v>
      </c>
      <c r="C1373" s="567" t="s">
        <v>1470</v>
      </c>
      <c r="D1373" s="567" t="s">
        <v>11807</v>
      </c>
      <c r="E1373" s="568" t="s">
        <v>25</v>
      </c>
      <c r="F1373" s="567" t="s">
        <v>25</v>
      </c>
      <c r="G1373" s="567">
        <v>94444</v>
      </c>
      <c r="H1373" s="567" t="s">
        <v>1471</v>
      </c>
      <c r="I1373" s="567" t="s">
        <v>31</v>
      </c>
      <c r="J1373" s="567" t="s">
        <v>308</v>
      </c>
      <c r="K1373" s="568">
        <v>786.18</v>
      </c>
      <c r="L1373" s="567" t="s">
        <v>254</v>
      </c>
    </row>
    <row r="1374" spans="1:12" x14ac:dyDescent="0.35">
      <c r="A1374" s="567" t="s">
        <v>1472</v>
      </c>
      <c r="B1374" s="567" t="s">
        <v>1473</v>
      </c>
      <c r="C1374" s="567" t="s">
        <v>1474</v>
      </c>
      <c r="D1374" s="567" t="s">
        <v>11808</v>
      </c>
      <c r="E1374" s="568" t="s">
        <v>25</v>
      </c>
      <c r="F1374" s="567" t="s">
        <v>25</v>
      </c>
      <c r="G1374" s="567">
        <v>102661</v>
      </c>
      <c r="H1374" s="567" t="s">
        <v>11809</v>
      </c>
      <c r="I1374" s="567" t="s">
        <v>72</v>
      </c>
      <c r="J1374" s="567" t="s">
        <v>253</v>
      </c>
      <c r="K1374" s="568">
        <v>29.97</v>
      </c>
      <c r="L1374" s="567" t="s">
        <v>254</v>
      </c>
    </row>
    <row r="1375" spans="1:12" x14ac:dyDescent="0.35">
      <c r="A1375" s="567" t="s">
        <v>1472</v>
      </c>
      <c r="B1375" s="567" t="s">
        <v>1473</v>
      </c>
      <c r="C1375" s="567" t="s">
        <v>1474</v>
      </c>
      <c r="D1375" s="567" t="s">
        <v>11808</v>
      </c>
      <c r="E1375" s="568" t="s">
        <v>25</v>
      </c>
      <c r="F1375" s="567" t="s">
        <v>25</v>
      </c>
      <c r="G1375" s="567">
        <v>102663</v>
      </c>
      <c r="H1375" s="567" t="s">
        <v>11810</v>
      </c>
      <c r="I1375" s="567" t="s">
        <v>72</v>
      </c>
      <c r="J1375" s="567" t="s">
        <v>253</v>
      </c>
      <c r="K1375" s="568">
        <v>45.74</v>
      </c>
      <c r="L1375" s="567" t="s">
        <v>254</v>
      </c>
    </row>
    <row r="1376" spans="1:12" x14ac:dyDescent="0.35">
      <c r="A1376" s="567" t="s">
        <v>1472</v>
      </c>
      <c r="B1376" s="567" t="s">
        <v>1473</v>
      </c>
      <c r="C1376" s="567" t="s">
        <v>1474</v>
      </c>
      <c r="D1376" s="567" t="s">
        <v>11808</v>
      </c>
      <c r="E1376" s="568" t="s">
        <v>25</v>
      </c>
      <c r="F1376" s="567" t="s">
        <v>25</v>
      </c>
      <c r="G1376" s="567">
        <v>102664</v>
      </c>
      <c r="H1376" s="567" t="s">
        <v>11811</v>
      </c>
      <c r="I1376" s="567" t="s">
        <v>72</v>
      </c>
      <c r="J1376" s="567" t="s">
        <v>253</v>
      </c>
      <c r="K1376" s="568">
        <v>37.909999999999997</v>
      </c>
      <c r="L1376" s="567" t="s">
        <v>254</v>
      </c>
    </row>
    <row r="1377" spans="1:12" x14ac:dyDescent="0.35">
      <c r="A1377" s="567" t="s">
        <v>1472</v>
      </c>
      <c r="B1377" s="567" t="s">
        <v>1473</v>
      </c>
      <c r="C1377" s="567" t="s">
        <v>1474</v>
      </c>
      <c r="D1377" s="567" t="s">
        <v>11808</v>
      </c>
      <c r="E1377" s="568" t="s">
        <v>25</v>
      </c>
      <c r="F1377" s="567" t="s">
        <v>25</v>
      </c>
      <c r="G1377" s="567">
        <v>102665</v>
      </c>
      <c r="H1377" s="567" t="s">
        <v>11812</v>
      </c>
      <c r="I1377" s="567" t="s">
        <v>72</v>
      </c>
      <c r="J1377" s="567" t="s">
        <v>253</v>
      </c>
      <c r="K1377" s="568">
        <v>16.989999999999998</v>
      </c>
      <c r="L1377" s="567" t="s">
        <v>254</v>
      </c>
    </row>
    <row r="1378" spans="1:12" x14ac:dyDescent="0.35">
      <c r="A1378" s="567" t="s">
        <v>1472</v>
      </c>
      <c r="B1378" s="567" t="s">
        <v>1473</v>
      </c>
      <c r="C1378" s="567" t="s">
        <v>1474</v>
      </c>
      <c r="D1378" s="567" t="s">
        <v>11808</v>
      </c>
      <c r="E1378" s="568" t="s">
        <v>25</v>
      </c>
      <c r="F1378" s="567" t="s">
        <v>25</v>
      </c>
      <c r="G1378" s="567">
        <v>102666</v>
      </c>
      <c r="H1378" s="567" t="s">
        <v>11813</v>
      </c>
      <c r="I1378" s="567" t="s">
        <v>72</v>
      </c>
      <c r="J1378" s="567" t="s">
        <v>253</v>
      </c>
      <c r="K1378" s="568">
        <v>49.57</v>
      </c>
      <c r="L1378" s="567" t="s">
        <v>254</v>
      </c>
    </row>
    <row r="1379" spans="1:12" x14ac:dyDescent="0.35">
      <c r="A1379" s="567" t="s">
        <v>1472</v>
      </c>
      <c r="B1379" s="567" t="s">
        <v>1473</v>
      </c>
      <c r="C1379" s="567" t="s">
        <v>1474</v>
      </c>
      <c r="D1379" s="567" t="s">
        <v>11808</v>
      </c>
      <c r="E1379" s="568" t="s">
        <v>25</v>
      </c>
      <c r="F1379" s="567" t="s">
        <v>25</v>
      </c>
      <c r="G1379" s="567">
        <v>102669</v>
      </c>
      <c r="H1379" s="567" t="s">
        <v>11814</v>
      </c>
      <c r="I1379" s="567" t="s">
        <v>72</v>
      </c>
      <c r="J1379" s="567" t="s">
        <v>253</v>
      </c>
      <c r="K1379" s="568">
        <v>65.53</v>
      </c>
      <c r="L1379" s="567" t="s">
        <v>254</v>
      </c>
    </row>
    <row r="1380" spans="1:12" x14ac:dyDescent="0.35">
      <c r="A1380" s="567" t="s">
        <v>1472</v>
      </c>
      <c r="B1380" s="567" t="s">
        <v>1473</v>
      </c>
      <c r="C1380" s="567" t="s">
        <v>1474</v>
      </c>
      <c r="D1380" s="567" t="s">
        <v>11808</v>
      </c>
      <c r="E1380" s="568" t="s">
        <v>25</v>
      </c>
      <c r="F1380" s="567" t="s">
        <v>25</v>
      </c>
      <c r="G1380" s="567">
        <v>102670</v>
      </c>
      <c r="H1380" s="567" t="s">
        <v>11815</v>
      </c>
      <c r="I1380" s="567" t="s">
        <v>72</v>
      </c>
      <c r="J1380" s="567" t="s">
        <v>253</v>
      </c>
      <c r="K1380" s="568">
        <v>84.35</v>
      </c>
      <c r="L1380" s="567" t="s">
        <v>254</v>
      </c>
    </row>
    <row r="1381" spans="1:12" x14ac:dyDescent="0.35">
      <c r="A1381" s="567" t="s">
        <v>1472</v>
      </c>
      <c r="B1381" s="567" t="s">
        <v>1473</v>
      </c>
      <c r="C1381" s="567" t="s">
        <v>1474</v>
      </c>
      <c r="D1381" s="567" t="s">
        <v>11808</v>
      </c>
      <c r="E1381" s="568" t="s">
        <v>25</v>
      </c>
      <c r="F1381" s="567" t="s">
        <v>25</v>
      </c>
      <c r="G1381" s="567">
        <v>102673</v>
      </c>
      <c r="H1381" s="567" t="s">
        <v>11816</v>
      </c>
      <c r="I1381" s="567" t="s">
        <v>72</v>
      </c>
      <c r="J1381" s="567" t="s">
        <v>253</v>
      </c>
      <c r="K1381" s="568">
        <v>118.64</v>
      </c>
      <c r="L1381" s="567" t="s">
        <v>254</v>
      </c>
    </row>
    <row r="1382" spans="1:12" x14ac:dyDescent="0.35">
      <c r="A1382" s="567" t="s">
        <v>1472</v>
      </c>
      <c r="B1382" s="567" t="s">
        <v>1473</v>
      </c>
      <c r="C1382" s="567" t="s">
        <v>1474</v>
      </c>
      <c r="D1382" s="567" t="s">
        <v>11808</v>
      </c>
      <c r="E1382" s="568" t="s">
        <v>25</v>
      </c>
      <c r="F1382" s="567" t="s">
        <v>25</v>
      </c>
      <c r="G1382" s="567">
        <v>102674</v>
      </c>
      <c r="H1382" s="567" t="s">
        <v>11817</v>
      </c>
      <c r="I1382" s="567" t="s">
        <v>72</v>
      </c>
      <c r="J1382" s="567" t="s">
        <v>253</v>
      </c>
      <c r="K1382" s="568">
        <v>90.61</v>
      </c>
      <c r="L1382" s="567" t="s">
        <v>254</v>
      </c>
    </row>
    <row r="1383" spans="1:12" x14ac:dyDescent="0.35">
      <c r="A1383" s="567" t="s">
        <v>1472</v>
      </c>
      <c r="B1383" s="567" t="s">
        <v>1473</v>
      </c>
      <c r="C1383" s="567" t="s">
        <v>1474</v>
      </c>
      <c r="D1383" s="567" t="s">
        <v>11808</v>
      </c>
      <c r="E1383" s="568" t="s">
        <v>25</v>
      </c>
      <c r="F1383" s="567" t="s">
        <v>25</v>
      </c>
      <c r="G1383" s="567">
        <v>102677</v>
      </c>
      <c r="H1383" s="567" t="s">
        <v>11818</v>
      </c>
      <c r="I1383" s="567" t="s">
        <v>72</v>
      </c>
      <c r="J1383" s="567" t="s">
        <v>253</v>
      </c>
      <c r="K1383" s="568">
        <v>110.23</v>
      </c>
      <c r="L1383" s="567" t="s">
        <v>254</v>
      </c>
    </row>
    <row r="1384" spans="1:12" x14ac:dyDescent="0.35">
      <c r="A1384" s="567" t="s">
        <v>1472</v>
      </c>
      <c r="B1384" s="567" t="s">
        <v>1473</v>
      </c>
      <c r="C1384" s="567" t="s">
        <v>1474</v>
      </c>
      <c r="D1384" s="567" t="s">
        <v>11808</v>
      </c>
      <c r="E1384" s="568" t="s">
        <v>25</v>
      </c>
      <c r="F1384" s="567" t="s">
        <v>25</v>
      </c>
      <c r="G1384" s="567">
        <v>102678</v>
      </c>
      <c r="H1384" s="567" t="s">
        <v>11819</v>
      </c>
      <c r="I1384" s="567" t="s">
        <v>72</v>
      </c>
      <c r="J1384" s="567" t="s">
        <v>253</v>
      </c>
      <c r="K1384" s="568">
        <v>106.85</v>
      </c>
      <c r="L1384" s="567" t="s">
        <v>254</v>
      </c>
    </row>
    <row r="1385" spans="1:12" x14ac:dyDescent="0.35">
      <c r="A1385" s="567" t="s">
        <v>1472</v>
      </c>
      <c r="B1385" s="567" t="s">
        <v>1473</v>
      </c>
      <c r="C1385" s="567" t="s">
        <v>1474</v>
      </c>
      <c r="D1385" s="567" t="s">
        <v>11808</v>
      </c>
      <c r="E1385" s="568" t="s">
        <v>25</v>
      </c>
      <c r="F1385" s="567" t="s">
        <v>25</v>
      </c>
      <c r="G1385" s="567">
        <v>102679</v>
      </c>
      <c r="H1385" s="567" t="s">
        <v>11820</v>
      </c>
      <c r="I1385" s="567" t="s">
        <v>72</v>
      </c>
      <c r="J1385" s="567" t="s">
        <v>253</v>
      </c>
      <c r="K1385" s="568">
        <v>113.58</v>
      </c>
      <c r="L1385" s="567" t="s">
        <v>254</v>
      </c>
    </row>
    <row r="1386" spans="1:12" x14ac:dyDescent="0.35">
      <c r="A1386" s="567" t="s">
        <v>1472</v>
      </c>
      <c r="B1386" s="567" t="s">
        <v>1473</v>
      </c>
      <c r="C1386" s="567" t="s">
        <v>1474</v>
      </c>
      <c r="D1386" s="567" t="s">
        <v>11808</v>
      </c>
      <c r="E1386" s="568" t="s">
        <v>25</v>
      </c>
      <c r="F1386" s="567" t="s">
        <v>25</v>
      </c>
      <c r="G1386" s="567">
        <v>102680</v>
      </c>
      <c r="H1386" s="567" t="s">
        <v>11821</v>
      </c>
      <c r="I1386" s="567" t="s">
        <v>72</v>
      </c>
      <c r="J1386" s="567" t="s">
        <v>253</v>
      </c>
      <c r="K1386" s="568">
        <v>119.27</v>
      </c>
      <c r="L1386" s="567" t="s">
        <v>254</v>
      </c>
    </row>
    <row r="1387" spans="1:12" x14ac:dyDescent="0.35">
      <c r="A1387" s="567" t="s">
        <v>1472</v>
      </c>
      <c r="B1387" s="567" t="s">
        <v>1473</v>
      </c>
      <c r="C1387" s="567" t="s">
        <v>1474</v>
      </c>
      <c r="D1387" s="567" t="s">
        <v>11808</v>
      </c>
      <c r="E1387" s="568" t="s">
        <v>25</v>
      </c>
      <c r="F1387" s="567" t="s">
        <v>25</v>
      </c>
      <c r="G1387" s="567">
        <v>102683</v>
      </c>
      <c r="H1387" s="567" t="s">
        <v>11822</v>
      </c>
      <c r="I1387" s="567" t="s">
        <v>72</v>
      </c>
      <c r="J1387" s="567" t="s">
        <v>253</v>
      </c>
      <c r="K1387" s="568">
        <v>143.05000000000001</v>
      </c>
      <c r="L1387" s="567" t="s">
        <v>254</v>
      </c>
    </row>
    <row r="1388" spans="1:12" x14ac:dyDescent="0.35">
      <c r="A1388" s="567" t="s">
        <v>1472</v>
      </c>
      <c r="B1388" s="567" t="s">
        <v>1473</v>
      </c>
      <c r="C1388" s="567" t="s">
        <v>1474</v>
      </c>
      <c r="D1388" s="567" t="s">
        <v>11808</v>
      </c>
      <c r="E1388" s="568" t="s">
        <v>25</v>
      </c>
      <c r="F1388" s="567" t="s">
        <v>25</v>
      </c>
      <c r="G1388" s="567">
        <v>102684</v>
      </c>
      <c r="H1388" s="567" t="s">
        <v>11823</v>
      </c>
      <c r="I1388" s="567" t="s">
        <v>72</v>
      </c>
      <c r="J1388" s="567" t="s">
        <v>253</v>
      </c>
      <c r="K1388" s="568">
        <v>126.02</v>
      </c>
      <c r="L1388" s="567" t="s">
        <v>254</v>
      </c>
    </row>
    <row r="1389" spans="1:12" x14ac:dyDescent="0.35">
      <c r="A1389" s="567" t="s">
        <v>1472</v>
      </c>
      <c r="B1389" s="567" t="s">
        <v>1473</v>
      </c>
      <c r="C1389" s="567" t="s">
        <v>1474</v>
      </c>
      <c r="D1389" s="567" t="s">
        <v>11808</v>
      </c>
      <c r="E1389" s="568" t="s">
        <v>25</v>
      </c>
      <c r="F1389" s="567" t="s">
        <v>25</v>
      </c>
      <c r="G1389" s="567">
        <v>102687</v>
      </c>
      <c r="H1389" s="567" t="s">
        <v>11824</v>
      </c>
      <c r="I1389" s="567" t="s">
        <v>72</v>
      </c>
      <c r="J1389" s="567" t="s">
        <v>253</v>
      </c>
      <c r="K1389" s="568">
        <v>145.85</v>
      </c>
      <c r="L1389" s="567" t="s">
        <v>254</v>
      </c>
    </row>
    <row r="1390" spans="1:12" x14ac:dyDescent="0.35">
      <c r="A1390" s="567" t="s">
        <v>1472</v>
      </c>
      <c r="B1390" s="567" t="s">
        <v>1473</v>
      </c>
      <c r="C1390" s="567" t="s">
        <v>1474</v>
      </c>
      <c r="D1390" s="567" t="s">
        <v>11808</v>
      </c>
      <c r="E1390" s="568" t="s">
        <v>25</v>
      </c>
      <c r="F1390" s="567" t="s">
        <v>25</v>
      </c>
      <c r="G1390" s="567">
        <v>102688</v>
      </c>
      <c r="H1390" s="567" t="s">
        <v>11825</v>
      </c>
      <c r="I1390" s="567" t="s">
        <v>72</v>
      </c>
      <c r="J1390" s="567" t="s">
        <v>253</v>
      </c>
      <c r="K1390" s="568">
        <v>34.840000000000003</v>
      </c>
      <c r="L1390" s="567" t="s">
        <v>254</v>
      </c>
    </row>
    <row r="1391" spans="1:12" x14ac:dyDescent="0.35">
      <c r="A1391" s="567" t="s">
        <v>1472</v>
      </c>
      <c r="B1391" s="567" t="s">
        <v>1473</v>
      </c>
      <c r="C1391" s="567" t="s">
        <v>1474</v>
      </c>
      <c r="D1391" s="567" t="s">
        <v>11808</v>
      </c>
      <c r="E1391" s="568" t="s">
        <v>25</v>
      </c>
      <c r="F1391" s="567" t="s">
        <v>25</v>
      </c>
      <c r="G1391" s="567">
        <v>102690</v>
      </c>
      <c r="H1391" s="567" t="s">
        <v>11826</v>
      </c>
      <c r="I1391" s="567" t="s">
        <v>72</v>
      </c>
      <c r="J1391" s="567" t="s">
        <v>253</v>
      </c>
      <c r="K1391" s="568">
        <v>54.43</v>
      </c>
      <c r="L1391" s="567" t="s">
        <v>254</v>
      </c>
    </row>
    <row r="1392" spans="1:12" x14ac:dyDescent="0.35">
      <c r="A1392" s="567" t="s">
        <v>1472</v>
      </c>
      <c r="B1392" s="567" t="s">
        <v>1473</v>
      </c>
      <c r="C1392" s="567" t="s">
        <v>1474</v>
      </c>
      <c r="D1392" s="567" t="s">
        <v>11808</v>
      </c>
      <c r="E1392" s="568" t="s">
        <v>25</v>
      </c>
      <c r="F1392" s="567" t="s">
        <v>25</v>
      </c>
      <c r="G1392" s="567">
        <v>102694</v>
      </c>
      <c r="H1392" s="567" t="s">
        <v>11827</v>
      </c>
      <c r="I1392" s="567" t="s">
        <v>72</v>
      </c>
      <c r="J1392" s="567" t="s">
        <v>253</v>
      </c>
      <c r="K1392" s="568">
        <v>61.91</v>
      </c>
      <c r="L1392" s="567" t="s">
        <v>254</v>
      </c>
    </row>
    <row r="1393" spans="1:12" x14ac:dyDescent="0.35">
      <c r="A1393" s="567" t="s">
        <v>1472</v>
      </c>
      <c r="B1393" s="567" t="s">
        <v>1473</v>
      </c>
      <c r="C1393" s="567" t="s">
        <v>1474</v>
      </c>
      <c r="D1393" s="567" t="s">
        <v>11808</v>
      </c>
      <c r="E1393" s="568" t="s">
        <v>25</v>
      </c>
      <c r="F1393" s="567" t="s">
        <v>25</v>
      </c>
      <c r="G1393" s="567">
        <v>102697</v>
      </c>
      <c r="H1393" s="567" t="s">
        <v>11828</v>
      </c>
      <c r="I1393" s="567" t="s">
        <v>72</v>
      </c>
      <c r="J1393" s="567" t="s">
        <v>253</v>
      </c>
      <c r="K1393" s="568">
        <v>87.04</v>
      </c>
      <c r="L1393" s="567" t="s">
        <v>254</v>
      </c>
    </row>
    <row r="1394" spans="1:12" x14ac:dyDescent="0.35">
      <c r="A1394" s="567" t="s">
        <v>1472</v>
      </c>
      <c r="B1394" s="567" t="s">
        <v>1473</v>
      </c>
      <c r="C1394" s="567" t="s">
        <v>1474</v>
      </c>
      <c r="D1394" s="567" t="s">
        <v>11808</v>
      </c>
      <c r="E1394" s="568" t="s">
        <v>25</v>
      </c>
      <c r="F1394" s="567" t="s">
        <v>25</v>
      </c>
      <c r="G1394" s="567">
        <v>102704</v>
      </c>
      <c r="H1394" s="567" t="s">
        <v>11829</v>
      </c>
      <c r="I1394" s="567" t="s">
        <v>72</v>
      </c>
      <c r="J1394" s="567" t="s">
        <v>253</v>
      </c>
      <c r="K1394" s="568">
        <v>12.19</v>
      </c>
      <c r="L1394" s="567" t="s">
        <v>254</v>
      </c>
    </row>
    <row r="1395" spans="1:12" x14ac:dyDescent="0.35">
      <c r="A1395" s="567" t="s">
        <v>1472</v>
      </c>
      <c r="B1395" s="567" t="s">
        <v>1473</v>
      </c>
      <c r="C1395" s="567" t="s">
        <v>1474</v>
      </c>
      <c r="D1395" s="567" t="s">
        <v>11808</v>
      </c>
      <c r="E1395" s="568" t="s">
        <v>25</v>
      </c>
      <c r="F1395" s="567" t="s">
        <v>25</v>
      </c>
      <c r="G1395" s="567">
        <v>102706</v>
      </c>
      <c r="H1395" s="567" t="s">
        <v>11830</v>
      </c>
      <c r="I1395" s="567" t="s">
        <v>72</v>
      </c>
      <c r="J1395" s="567" t="s">
        <v>253</v>
      </c>
      <c r="K1395" s="568">
        <v>14.1</v>
      </c>
      <c r="L1395" s="567" t="s">
        <v>254</v>
      </c>
    </row>
    <row r="1396" spans="1:12" x14ac:dyDescent="0.35">
      <c r="A1396" s="567" t="s">
        <v>1472</v>
      </c>
      <c r="B1396" s="567" t="s">
        <v>1473</v>
      </c>
      <c r="C1396" s="567" t="s">
        <v>1474</v>
      </c>
      <c r="D1396" s="567" t="s">
        <v>11808</v>
      </c>
      <c r="E1396" s="568" t="s">
        <v>25</v>
      </c>
      <c r="F1396" s="567" t="s">
        <v>25</v>
      </c>
      <c r="G1396" s="567">
        <v>102707</v>
      </c>
      <c r="H1396" s="567" t="s">
        <v>11831</v>
      </c>
      <c r="I1396" s="567" t="s">
        <v>72</v>
      </c>
      <c r="J1396" s="567" t="s">
        <v>253</v>
      </c>
      <c r="K1396" s="568">
        <v>30.79</v>
      </c>
      <c r="L1396" s="567" t="s">
        <v>254</v>
      </c>
    </row>
    <row r="1397" spans="1:12" x14ac:dyDescent="0.35">
      <c r="A1397" s="567" t="s">
        <v>1472</v>
      </c>
      <c r="B1397" s="567" t="s">
        <v>1473</v>
      </c>
      <c r="C1397" s="567" t="s">
        <v>1474</v>
      </c>
      <c r="D1397" s="567" t="s">
        <v>11808</v>
      </c>
      <c r="E1397" s="568" t="s">
        <v>25</v>
      </c>
      <c r="F1397" s="567" t="s">
        <v>25</v>
      </c>
      <c r="G1397" s="567">
        <v>102708</v>
      </c>
      <c r="H1397" s="567" t="s">
        <v>11832</v>
      </c>
      <c r="I1397" s="567" t="s">
        <v>24</v>
      </c>
      <c r="J1397" s="567" t="s">
        <v>308</v>
      </c>
      <c r="K1397" s="568">
        <v>19.07</v>
      </c>
      <c r="L1397" s="567" t="s">
        <v>254</v>
      </c>
    </row>
    <row r="1398" spans="1:12" x14ac:dyDescent="0.35">
      <c r="A1398" s="567" t="s">
        <v>1472</v>
      </c>
      <c r="B1398" s="567" t="s">
        <v>1473</v>
      </c>
      <c r="C1398" s="567" t="s">
        <v>1474</v>
      </c>
      <c r="D1398" s="567" t="s">
        <v>11808</v>
      </c>
      <c r="E1398" s="568" t="s">
        <v>25</v>
      </c>
      <c r="F1398" s="567" t="s">
        <v>25</v>
      </c>
      <c r="G1398" s="567">
        <v>102710</v>
      </c>
      <c r="H1398" s="567" t="s">
        <v>11833</v>
      </c>
      <c r="I1398" s="567" t="s">
        <v>24</v>
      </c>
      <c r="J1398" s="567" t="s">
        <v>308</v>
      </c>
      <c r="K1398" s="568">
        <v>47.73</v>
      </c>
      <c r="L1398" s="567" t="s">
        <v>254</v>
      </c>
    </row>
    <row r="1399" spans="1:12" x14ac:dyDescent="0.35">
      <c r="A1399" s="567" t="s">
        <v>1472</v>
      </c>
      <c r="B1399" s="567" t="s">
        <v>1473</v>
      </c>
      <c r="C1399" s="567" t="s">
        <v>1474</v>
      </c>
      <c r="D1399" s="567" t="s">
        <v>11808</v>
      </c>
      <c r="E1399" s="568" t="s">
        <v>25</v>
      </c>
      <c r="F1399" s="567" t="s">
        <v>25</v>
      </c>
      <c r="G1399" s="567">
        <v>102711</v>
      </c>
      <c r="H1399" s="567" t="s">
        <v>11834</v>
      </c>
      <c r="I1399" s="567" t="s">
        <v>24</v>
      </c>
      <c r="J1399" s="567" t="s">
        <v>308</v>
      </c>
      <c r="K1399" s="568">
        <v>66.75</v>
      </c>
      <c r="L1399" s="567" t="s">
        <v>254</v>
      </c>
    </row>
    <row r="1400" spans="1:12" x14ac:dyDescent="0.35">
      <c r="A1400" s="567" t="s">
        <v>1472</v>
      </c>
      <c r="B1400" s="567" t="s">
        <v>1473</v>
      </c>
      <c r="C1400" s="567" t="s">
        <v>1474</v>
      </c>
      <c r="D1400" s="567" t="s">
        <v>11808</v>
      </c>
      <c r="E1400" s="568" t="s">
        <v>25</v>
      </c>
      <c r="F1400" s="567" t="s">
        <v>25</v>
      </c>
      <c r="G1400" s="567">
        <v>102712</v>
      </c>
      <c r="H1400" s="567" t="s">
        <v>11835</v>
      </c>
      <c r="I1400" s="567" t="s">
        <v>31</v>
      </c>
      <c r="J1400" s="567" t="s">
        <v>308</v>
      </c>
      <c r="K1400" s="568">
        <v>8.09</v>
      </c>
      <c r="L1400" s="567" t="s">
        <v>254</v>
      </c>
    </row>
    <row r="1401" spans="1:12" x14ac:dyDescent="0.35">
      <c r="A1401" s="567" t="s">
        <v>1472</v>
      </c>
      <c r="B1401" s="567" t="s">
        <v>1473</v>
      </c>
      <c r="C1401" s="567" t="s">
        <v>1474</v>
      </c>
      <c r="D1401" s="567" t="s">
        <v>11808</v>
      </c>
      <c r="E1401" s="568" t="s">
        <v>25</v>
      </c>
      <c r="F1401" s="567" t="s">
        <v>25</v>
      </c>
      <c r="G1401" s="567">
        <v>102713</v>
      </c>
      <c r="H1401" s="567" t="s">
        <v>11836</v>
      </c>
      <c r="I1401" s="567" t="s">
        <v>31</v>
      </c>
      <c r="J1401" s="567" t="s">
        <v>308</v>
      </c>
      <c r="K1401" s="568">
        <v>11.15</v>
      </c>
      <c r="L1401" s="567" t="s">
        <v>254</v>
      </c>
    </row>
    <row r="1402" spans="1:12" x14ac:dyDescent="0.35">
      <c r="A1402" s="567" t="s">
        <v>1472</v>
      </c>
      <c r="B1402" s="567" t="s">
        <v>1473</v>
      </c>
      <c r="C1402" s="567" t="s">
        <v>1474</v>
      </c>
      <c r="D1402" s="567" t="s">
        <v>11808</v>
      </c>
      <c r="E1402" s="568" t="s">
        <v>25</v>
      </c>
      <c r="F1402" s="567" t="s">
        <v>25</v>
      </c>
      <c r="G1402" s="567">
        <v>102715</v>
      </c>
      <c r="H1402" s="567" t="s">
        <v>11837</v>
      </c>
      <c r="I1402" s="567" t="s">
        <v>31</v>
      </c>
      <c r="J1402" s="567" t="s">
        <v>308</v>
      </c>
      <c r="K1402" s="568">
        <v>26.48</v>
      </c>
      <c r="L1402" s="567" t="s">
        <v>254</v>
      </c>
    </row>
    <row r="1403" spans="1:12" x14ac:dyDescent="0.35">
      <c r="A1403" s="567" t="s">
        <v>1472</v>
      </c>
      <c r="B1403" s="567" t="s">
        <v>1473</v>
      </c>
      <c r="C1403" s="567" t="s">
        <v>1474</v>
      </c>
      <c r="D1403" s="567" t="s">
        <v>11808</v>
      </c>
      <c r="E1403" s="568" t="s">
        <v>25</v>
      </c>
      <c r="F1403" s="567" t="s">
        <v>25</v>
      </c>
      <c r="G1403" s="567">
        <v>102716</v>
      </c>
      <c r="H1403" s="567" t="s">
        <v>11838</v>
      </c>
      <c r="I1403" s="567" t="s">
        <v>78</v>
      </c>
      <c r="J1403" s="567" t="s">
        <v>253</v>
      </c>
      <c r="K1403" s="568">
        <v>102.79</v>
      </c>
      <c r="L1403" s="567" t="s">
        <v>254</v>
      </c>
    </row>
    <row r="1404" spans="1:12" x14ac:dyDescent="0.35">
      <c r="A1404" s="567" t="s">
        <v>1472</v>
      </c>
      <c r="B1404" s="567" t="s">
        <v>1473</v>
      </c>
      <c r="C1404" s="567" t="s">
        <v>1474</v>
      </c>
      <c r="D1404" s="567" t="s">
        <v>11808</v>
      </c>
      <c r="E1404" s="568" t="s">
        <v>25</v>
      </c>
      <c r="F1404" s="567" t="s">
        <v>25</v>
      </c>
      <c r="G1404" s="567">
        <v>102717</v>
      </c>
      <c r="H1404" s="567" t="s">
        <v>11839</v>
      </c>
      <c r="I1404" s="567" t="s">
        <v>78</v>
      </c>
      <c r="J1404" s="567" t="s">
        <v>253</v>
      </c>
      <c r="K1404" s="568">
        <v>94.01</v>
      </c>
      <c r="L1404" s="567" t="s">
        <v>254</v>
      </c>
    </row>
    <row r="1405" spans="1:12" x14ac:dyDescent="0.35">
      <c r="A1405" s="567" t="s">
        <v>1472</v>
      </c>
      <c r="B1405" s="567" t="s">
        <v>1473</v>
      </c>
      <c r="C1405" s="567" t="s">
        <v>1474</v>
      </c>
      <c r="D1405" s="567" t="s">
        <v>11808</v>
      </c>
      <c r="E1405" s="568" t="s">
        <v>25</v>
      </c>
      <c r="F1405" s="567" t="s">
        <v>25</v>
      </c>
      <c r="G1405" s="567">
        <v>102718</v>
      </c>
      <c r="H1405" s="567" t="s">
        <v>11840</v>
      </c>
      <c r="I1405" s="567" t="s">
        <v>78</v>
      </c>
      <c r="J1405" s="567" t="s">
        <v>630</v>
      </c>
      <c r="K1405" s="568">
        <v>109.66</v>
      </c>
      <c r="L1405" s="567" t="s">
        <v>254</v>
      </c>
    </row>
    <row r="1406" spans="1:12" x14ac:dyDescent="0.35">
      <c r="A1406" s="567" t="s">
        <v>1472</v>
      </c>
      <c r="B1406" s="567" t="s">
        <v>1473</v>
      </c>
      <c r="C1406" s="567" t="s">
        <v>1474</v>
      </c>
      <c r="D1406" s="567" t="s">
        <v>11808</v>
      </c>
      <c r="E1406" s="568" t="s">
        <v>25</v>
      </c>
      <c r="F1406" s="567" t="s">
        <v>25</v>
      </c>
      <c r="G1406" s="567">
        <v>102719</v>
      </c>
      <c r="H1406" s="567" t="s">
        <v>11841</v>
      </c>
      <c r="I1406" s="567" t="s">
        <v>78</v>
      </c>
      <c r="J1406" s="567" t="s">
        <v>630</v>
      </c>
      <c r="K1406" s="568">
        <v>100.88</v>
      </c>
      <c r="L1406" s="567" t="s">
        <v>254</v>
      </c>
    </row>
    <row r="1407" spans="1:12" x14ac:dyDescent="0.35">
      <c r="A1407" s="567" t="s">
        <v>1472</v>
      </c>
      <c r="B1407" s="567" t="s">
        <v>1473</v>
      </c>
      <c r="C1407" s="567" t="s">
        <v>1474</v>
      </c>
      <c r="D1407" s="567" t="s">
        <v>11808</v>
      </c>
      <c r="E1407" s="568" t="s">
        <v>25</v>
      </c>
      <c r="F1407" s="567" t="s">
        <v>25</v>
      </c>
      <c r="G1407" s="567">
        <v>102722</v>
      </c>
      <c r="H1407" s="567" t="s">
        <v>11842</v>
      </c>
      <c r="I1407" s="567" t="s">
        <v>72</v>
      </c>
      <c r="J1407" s="567" t="s">
        <v>253</v>
      </c>
      <c r="K1407" s="568">
        <v>46.2</v>
      </c>
      <c r="L1407" s="567" t="s">
        <v>254</v>
      </c>
    </row>
    <row r="1408" spans="1:12" x14ac:dyDescent="0.35">
      <c r="A1408" s="567" t="s">
        <v>1472</v>
      </c>
      <c r="B1408" s="567" t="s">
        <v>1473</v>
      </c>
      <c r="C1408" s="567" t="s">
        <v>1474</v>
      </c>
      <c r="D1408" s="567" t="s">
        <v>11808</v>
      </c>
      <c r="E1408" s="568" t="s">
        <v>25</v>
      </c>
      <c r="F1408" s="567" t="s">
        <v>25</v>
      </c>
      <c r="G1408" s="567">
        <v>102723</v>
      </c>
      <c r="H1408" s="567" t="s">
        <v>11843</v>
      </c>
      <c r="I1408" s="567" t="s">
        <v>72</v>
      </c>
      <c r="J1408" s="567" t="s">
        <v>253</v>
      </c>
      <c r="K1408" s="568">
        <v>46.76</v>
      </c>
      <c r="L1408" s="567" t="s">
        <v>254</v>
      </c>
    </row>
    <row r="1409" spans="1:12" x14ac:dyDescent="0.35">
      <c r="A1409" s="567" t="s">
        <v>1472</v>
      </c>
      <c r="B1409" s="567" t="s">
        <v>1473</v>
      </c>
      <c r="C1409" s="567" t="s">
        <v>1474</v>
      </c>
      <c r="D1409" s="567" t="s">
        <v>11808</v>
      </c>
      <c r="E1409" s="568" t="s">
        <v>25</v>
      </c>
      <c r="F1409" s="567" t="s">
        <v>25</v>
      </c>
      <c r="G1409" s="567">
        <v>102724</v>
      </c>
      <c r="H1409" s="567" t="s">
        <v>11844</v>
      </c>
      <c r="I1409" s="567" t="s">
        <v>24</v>
      </c>
      <c r="J1409" s="567" t="s">
        <v>308</v>
      </c>
      <c r="K1409" s="568">
        <v>24.99</v>
      </c>
      <c r="L1409" s="567" t="s">
        <v>254</v>
      </c>
    </row>
    <row r="1410" spans="1:12" x14ac:dyDescent="0.35">
      <c r="A1410" s="567" t="s">
        <v>1472</v>
      </c>
      <c r="B1410" s="567" t="s">
        <v>1473</v>
      </c>
      <c r="C1410" s="567" t="s">
        <v>1474</v>
      </c>
      <c r="D1410" s="567" t="s">
        <v>11808</v>
      </c>
      <c r="E1410" s="568" t="s">
        <v>25</v>
      </c>
      <c r="F1410" s="567" t="s">
        <v>25</v>
      </c>
      <c r="G1410" s="567">
        <v>102725</v>
      </c>
      <c r="H1410" s="567" t="s">
        <v>11845</v>
      </c>
      <c r="I1410" s="567" t="s">
        <v>24</v>
      </c>
      <c r="J1410" s="567" t="s">
        <v>308</v>
      </c>
      <c r="K1410" s="568">
        <v>23.85</v>
      </c>
      <c r="L1410" s="567" t="s">
        <v>254</v>
      </c>
    </row>
    <row r="1411" spans="1:12" x14ac:dyDescent="0.35">
      <c r="A1411" s="567" t="s">
        <v>1472</v>
      </c>
      <c r="B1411" s="567" t="s">
        <v>1473</v>
      </c>
      <c r="C1411" s="567" t="s">
        <v>1474</v>
      </c>
      <c r="D1411" s="567" t="s">
        <v>11808</v>
      </c>
      <c r="E1411" s="568" t="s">
        <v>25</v>
      </c>
      <c r="F1411" s="567" t="s">
        <v>25</v>
      </c>
      <c r="G1411" s="567">
        <v>102726</v>
      </c>
      <c r="H1411" s="567" t="s">
        <v>11846</v>
      </c>
      <c r="I1411" s="567" t="s">
        <v>24</v>
      </c>
      <c r="J1411" s="567" t="s">
        <v>308</v>
      </c>
      <c r="K1411" s="568">
        <v>21.47</v>
      </c>
      <c r="L1411" s="567" t="s">
        <v>254</v>
      </c>
    </row>
    <row r="1412" spans="1:12" x14ac:dyDescent="0.35">
      <c r="A1412" s="567" t="s">
        <v>1472</v>
      </c>
      <c r="B1412" s="567" t="s">
        <v>1473</v>
      </c>
      <c r="C1412" s="567" t="s">
        <v>1475</v>
      </c>
      <c r="D1412" s="567" t="s">
        <v>11847</v>
      </c>
      <c r="E1412" s="568" t="s">
        <v>25</v>
      </c>
      <c r="F1412" s="567" t="s">
        <v>25</v>
      </c>
      <c r="G1412" s="567">
        <v>92743</v>
      </c>
      <c r="H1412" s="567" t="s">
        <v>1476</v>
      </c>
      <c r="I1412" s="567" t="s">
        <v>78</v>
      </c>
      <c r="J1412" s="567" t="s">
        <v>253</v>
      </c>
      <c r="K1412" s="568">
        <v>525.25</v>
      </c>
      <c r="L1412" s="567" t="s">
        <v>254</v>
      </c>
    </row>
    <row r="1413" spans="1:12" x14ac:dyDescent="0.35">
      <c r="A1413" s="567" t="s">
        <v>1472</v>
      </c>
      <c r="B1413" s="567" t="s">
        <v>1473</v>
      </c>
      <c r="C1413" s="567" t="s">
        <v>1475</v>
      </c>
      <c r="D1413" s="567" t="s">
        <v>11847</v>
      </c>
      <c r="E1413" s="568" t="s">
        <v>25</v>
      </c>
      <c r="F1413" s="567" t="s">
        <v>25</v>
      </c>
      <c r="G1413" s="567">
        <v>92744</v>
      </c>
      <c r="H1413" s="567" t="s">
        <v>1477</v>
      </c>
      <c r="I1413" s="567" t="s">
        <v>78</v>
      </c>
      <c r="J1413" s="567" t="s">
        <v>253</v>
      </c>
      <c r="K1413" s="568">
        <v>512.6</v>
      </c>
      <c r="L1413" s="567" t="s">
        <v>254</v>
      </c>
    </row>
    <row r="1414" spans="1:12" x14ac:dyDescent="0.35">
      <c r="A1414" s="567" t="s">
        <v>1472</v>
      </c>
      <c r="B1414" s="567" t="s">
        <v>1473</v>
      </c>
      <c r="C1414" s="567" t="s">
        <v>1475</v>
      </c>
      <c r="D1414" s="567" t="s">
        <v>11847</v>
      </c>
      <c r="E1414" s="568" t="s">
        <v>25</v>
      </c>
      <c r="F1414" s="567" t="s">
        <v>25</v>
      </c>
      <c r="G1414" s="567">
        <v>92745</v>
      </c>
      <c r="H1414" s="567" t="s">
        <v>1478</v>
      </c>
      <c r="I1414" s="567" t="s">
        <v>78</v>
      </c>
      <c r="J1414" s="567" t="s">
        <v>253</v>
      </c>
      <c r="K1414" s="568">
        <v>657.14</v>
      </c>
      <c r="L1414" s="567" t="s">
        <v>254</v>
      </c>
    </row>
    <row r="1415" spans="1:12" x14ac:dyDescent="0.35">
      <c r="A1415" s="567" t="s">
        <v>1472</v>
      </c>
      <c r="B1415" s="567" t="s">
        <v>1473</v>
      </c>
      <c r="C1415" s="567" t="s">
        <v>1475</v>
      </c>
      <c r="D1415" s="567" t="s">
        <v>11847</v>
      </c>
      <c r="E1415" s="568" t="s">
        <v>25</v>
      </c>
      <c r="F1415" s="567" t="s">
        <v>25</v>
      </c>
      <c r="G1415" s="567">
        <v>92746</v>
      </c>
      <c r="H1415" s="567" t="s">
        <v>1479</v>
      </c>
      <c r="I1415" s="567" t="s">
        <v>78</v>
      </c>
      <c r="J1415" s="567" t="s">
        <v>253</v>
      </c>
      <c r="K1415" s="568">
        <v>609.44000000000005</v>
      </c>
      <c r="L1415" s="567" t="s">
        <v>254</v>
      </c>
    </row>
    <row r="1416" spans="1:12" x14ac:dyDescent="0.35">
      <c r="A1416" s="567" t="s">
        <v>1472</v>
      </c>
      <c r="B1416" s="567" t="s">
        <v>1473</v>
      </c>
      <c r="C1416" s="567" t="s">
        <v>1475</v>
      </c>
      <c r="D1416" s="567" t="s">
        <v>11847</v>
      </c>
      <c r="E1416" s="568" t="s">
        <v>25</v>
      </c>
      <c r="F1416" s="567" t="s">
        <v>25</v>
      </c>
      <c r="G1416" s="567">
        <v>92747</v>
      </c>
      <c r="H1416" s="567" t="s">
        <v>1480</v>
      </c>
      <c r="I1416" s="567" t="s">
        <v>78</v>
      </c>
      <c r="J1416" s="567" t="s">
        <v>253</v>
      </c>
      <c r="K1416" s="568">
        <v>732.42</v>
      </c>
      <c r="L1416" s="567" t="s">
        <v>254</v>
      </c>
    </row>
    <row r="1417" spans="1:12" x14ac:dyDescent="0.35">
      <c r="A1417" s="567" t="s">
        <v>1472</v>
      </c>
      <c r="B1417" s="567" t="s">
        <v>1473</v>
      </c>
      <c r="C1417" s="567" t="s">
        <v>1475</v>
      </c>
      <c r="D1417" s="567" t="s">
        <v>11847</v>
      </c>
      <c r="E1417" s="568" t="s">
        <v>25</v>
      </c>
      <c r="F1417" s="567" t="s">
        <v>25</v>
      </c>
      <c r="G1417" s="567">
        <v>92748</v>
      </c>
      <c r="H1417" s="567" t="s">
        <v>1481</v>
      </c>
      <c r="I1417" s="567" t="s">
        <v>78</v>
      </c>
      <c r="J1417" s="567" t="s">
        <v>253</v>
      </c>
      <c r="K1417" s="568">
        <v>665.07</v>
      </c>
      <c r="L1417" s="567" t="s">
        <v>254</v>
      </c>
    </row>
    <row r="1418" spans="1:12" x14ac:dyDescent="0.35">
      <c r="A1418" s="567" t="s">
        <v>1472</v>
      </c>
      <c r="B1418" s="567" t="s">
        <v>1473</v>
      </c>
      <c r="C1418" s="567" t="s">
        <v>1475</v>
      </c>
      <c r="D1418" s="567" t="s">
        <v>11847</v>
      </c>
      <c r="E1418" s="568" t="s">
        <v>25</v>
      </c>
      <c r="F1418" s="567" t="s">
        <v>25</v>
      </c>
      <c r="G1418" s="567">
        <v>92749</v>
      </c>
      <c r="H1418" s="567" t="s">
        <v>1482</v>
      </c>
      <c r="I1418" s="567" t="s">
        <v>78</v>
      </c>
      <c r="J1418" s="567" t="s">
        <v>253</v>
      </c>
      <c r="K1418" s="568">
        <v>767.91</v>
      </c>
      <c r="L1418" s="567" t="s">
        <v>254</v>
      </c>
    </row>
    <row r="1419" spans="1:12" x14ac:dyDescent="0.35">
      <c r="A1419" s="567" t="s">
        <v>1472</v>
      </c>
      <c r="B1419" s="567" t="s">
        <v>1473</v>
      </c>
      <c r="C1419" s="567" t="s">
        <v>1475</v>
      </c>
      <c r="D1419" s="567" t="s">
        <v>11847</v>
      </c>
      <c r="E1419" s="568" t="s">
        <v>25</v>
      </c>
      <c r="F1419" s="567" t="s">
        <v>25</v>
      </c>
      <c r="G1419" s="567">
        <v>92750</v>
      </c>
      <c r="H1419" s="567" t="s">
        <v>1483</v>
      </c>
      <c r="I1419" s="567" t="s">
        <v>78</v>
      </c>
      <c r="J1419" s="567" t="s">
        <v>253</v>
      </c>
      <c r="K1419" s="569">
        <v>1341.91</v>
      </c>
      <c r="L1419" s="567" t="s">
        <v>254</v>
      </c>
    </row>
    <row r="1420" spans="1:12" x14ac:dyDescent="0.35">
      <c r="A1420" s="567" t="s">
        <v>1472</v>
      </c>
      <c r="B1420" s="567" t="s">
        <v>1473</v>
      </c>
      <c r="C1420" s="567" t="s">
        <v>1475</v>
      </c>
      <c r="D1420" s="567" t="s">
        <v>11847</v>
      </c>
      <c r="E1420" s="568" t="s">
        <v>25</v>
      </c>
      <c r="F1420" s="567" t="s">
        <v>25</v>
      </c>
      <c r="G1420" s="567">
        <v>92751</v>
      </c>
      <c r="H1420" s="567" t="s">
        <v>1484</v>
      </c>
      <c r="I1420" s="567" t="s">
        <v>78</v>
      </c>
      <c r="J1420" s="567" t="s">
        <v>253</v>
      </c>
      <c r="K1420" s="569">
        <v>1675.83</v>
      </c>
      <c r="L1420" s="567" t="s">
        <v>254</v>
      </c>
    </row>
    <row r="1421" spans="1:12" x14ac:dyDescent="0.35">
      <c r="A1421" s="567" t="s">
        <v>1472</v>
      </c>
      <c r="B1421" s="567" t="s">
        <v>1473</v>
      </c>
      <c r="C1421" s="567" t="s">
        <v>1475</v>
      </c>
      <c r="D1421" s="567" t="s">
        <v>11847</v>
      </c>
      <c r="E1421" s="568" t="s">
        <v>25</v>
      </c>
      <c r="F1421" s="567" t="s">
        <v>25</v>
      </c>
      <c r="G1421" s="567">
        <v>92752</v>
      </c>
      <c r="H1421" s="567" t="s">
        <v>1485</v>
      </c>
      <c r="I1421" s="567" t="s">
        <v>78</v>
      </c>
      <c r="J1421" s="567" t="s">
        <v>253</v>
      </c>
      <c r="K1421" s="569">
        <v>2008.57</v>
      </c>
      <c r="L1421" s="567" t="s">
        <v>254</v>
      </c>
    </row>
    <row r="1422" spans="1:12" x14ac:dyDescent="0.35">
      <c r="A1422" s="567" t="s">
        <v>1472</v>
      </c>
      <c r="B1422" s="567" t="s">
        <v>1473</v>
      </c>
      <c r="C1422" s="567" t="s">
        <v>1475</v>
      </c>
      <c r="D1422" s="567" t="s">
        <v>11847</v>
      </c>
      <c r="E1422" s="568" t="s">
        <v>25</v>
      </c>
      <c r="F1422" s="567" t="s">
        <v>25</v>
      </c>
      <c r="G1422" s="567">
        <v>92753</v>
      </c>
      <c r="H1422" s="567" t="s">
        <v>1486</v>
      </c>
      <c r="I1422" s="567" t="s">
        <v>78</v>
      </c>
      <c r="J1422" s="567" t="s">
        <v>253</v>
      </c>
      <c r="K1422" s="568">
        <v>514.39</v>
      </c>
      <c r="L1422" s="567" t="s">
        <v>254</v>
      </c>
    </row>
    <row r="1423" spans="1:12" x14ac:dyDescent="0.35">
      <c r="A1423" s="567" t="s">
        <v>1472</v>
      </c>
      <c r="B1423" s="567" t="s">
        <v>1473</v>
      </c>
      <c r="C1423" s="567" t="s">
        <v>1475</v>
      </c>
      <c r="D1423" s="567" t="s">
        <v>11847</v>
      </c>
      <c r="E1423" s="568" t="s">
        <v>25</v>
      </c>
      <c r="F1423" s="567" t="s">
        <v>25</v>
      </c>
      <c r="G1423" s="567">
        <v>92754</v>
      </c>
      <c r="H1423" s="567" t="s">
        <v>1487</v>
      </c>
      <c r="I1423" s="567" t="s">
        <v>78</v>
      </c>
      <c r="J1423" s="567" t="s">
        <v>253</v>
      </c>
      <c r="K1423" s="568">
        <v>469.71</v>
      </c>
      <c r="L1423" s="567" t="s">
        <v>254</v>
      </c>
    </row>
    <row r="1424" spans="1:12" x14ac:dyDescent="0.35">
      <c r="A1424" s="567" t="s">
        <v>1472</v>
      </c>
      <c r="B1424" s="567" t="s">
        <v>1473</v>
      </c>
      <c r="C1424" s="567" t="s">
        <v>1475</v>
      </c>
      <c r="D1424" s="567" t="s">
        <v>11847</v>
      </c>
      <c r="E1424" s="568" t="s">
        <v>25</v>
      </c>
      <c r="F1424" s="567" t="s">
        <v>25</v>
      </c>
      <c r="G1424" s="567">
        <v>92755</v>
      </c>
      <c r="H1424" s="567" t="s">
        <v>1488</v>
      </c>
      <c r="I1424" s="567" t="s">
        <v>31</v>
      </c>
      <c r="J1424" s="567" t="s">
        <v>253</v>
      </c>
      <c r="K1424" s="568">
        <v>197.63</v>
      </c>
      <c r="L1424" s="567" t="s">
        <v>254</v>
      </c>
    </row>
    <row r="1425" spans="1:12" x14ac:dyDescent="0.35">
      <c r="A1425" s="567" t="s">
        <v>1472</v>
      </c>
      <c r="B1425" s="567" t="s">
        <v>1473</v>
      </c>
      <c r="C1425" s="567" t="s">
        <v>1475</v>
      </c>
      <c r="D1425" s="567" t="s">
        <v>11847</v>
      </c>
      <c r="E1425" s="568" t="s">
        <v>25</v>
      </c>
      <c r="F1425" s="567" t="s">
        <v>25</v>
      </c>
      <c r="G1425" s="567">
        <v>92756</v>
      </c>
      <c r="H1425" s="567" t="s">
        <v>1489</v>
      </c>
      <c r="I1425" s="567" t="s">
        <v>31</v>
      </c>
      <c r="J1425" s="567" t="s">
        <v>253</v>
      </c>
      <c r="K1425" s="568">
        <v>223.27</v>
      </c>
      <c r="L1425" s="567" t="s">
        <v>254</v>
      </c>
    </row>
    <row r="1426" spans="1:12" x14ac:dyDescent="0.35">
      <c r="A1426" s="567" t="s">
        <v>1472</v>
      </c>
      <c r="B1426" s="567" t="s">
        <v>1473</v>
      </c>
      <c r="C1426" s="567" t="s">
        <v>1475</v>
      </c>
      <c r="D1426" s="567" t="s">
        <v>11847</v>
      </c>
      <c r="E1426" s="568" t="s">
        <v>25</v>
      </c>
      <c r="F1426" s="567" t="s">
        <v>25</v>
      </c>
      <c r="G1426" s="567">
        <v>92757</v>
      </c>
      <c r="H1426" s="567" t="s">
        <v>1490</v>
      </c>
      <c r="I1426" s="567" t="s">
        <v>31</v>
      </c>
      <c r="J1426" s="567" t="s">
        <v>253</v>
      </c>
      <c r="K1426" s="568">
        <v>254.52</v>
      </c>
      <c r="L1426" s="567" t="s">
        <v>254</v>
      </c>
    </row>
    <row r="1427" spans="1:12" x14ac:dyDescent="0.35">
      <c r="A1427" s="567" t="s">
        <v>1472</v>
      </c>
      <c r="B1427" s="567" t="s">
        <v>1473</v>
      </c>
      <c r="C1427" s="567" t="s">
        <v>1475</v>
      </c>
      <c r="D1427" s="567" t="s">
        <v>11847</v>
      </c>
      <c r="E1427" s="568" t="s">
        <v>25</v>
      </c>
      <c r="F1427" s="567" t="s">
        <v>25</v>
      </c>
      <c r="G1427" s="567">
        <v>92758</v>
      </c>
      <c r="H1427" s="567" t="s">
        <v>1491</v>
      </c>
      <c r="I1427" s="567" t="s">
        <v>78</v>
      </c>
      <c r="J1427" s="567" t="s">
        <v>253</v>
      </c>
      <c r="K1427" s="568">
        <v>606.67999999999995</v>
      </c>
      <c r="L1427" s="567" t="s">
        <v>254</v>
      </c>
    </row>
    <row r="1428" spans="1:12" x14ac:dyDescent="0.35">
      <c r="A1428" s="567" t="s">
        <v>1472</v>
      </c>
      <c r="B1428" s="567" t="s">
        <v>1473</v>
      </c>
      <c r="C1428" s="567" t="s">
        <v>1492</v>
      </c>
      <c r="D1428" s="567" t="s">
        <v>11848</v>
      </c>
      <c r="E1428" s="568" t="s">
        <v>25</v>
      </c>
      <c r="F1428" s="567" t="s">
        <v>25</v>
      </c>
      <c r="G1428" s="567">
        <v>91069</v>
      </c>
      <c r="H1428" s="567" t="s">
        <v>1493</v>
      </c>
      <c r="I1428" s="567" t="s">
        <v>31</v>
      </c>
      <c r="J1428" s="567" t="s">
        <v>253</v>
      </c>
      <c r="K1428" s="568">
        <v>113.91</v>
      </c>
      <c r="L1428" s="567" t="s">
        <v>254</v>
      </c>
    </row>
    <row r="1429" spans="1:12" x14ac:dyDescent="0.35">
      <c r="A1429" s="567" t="s">
        <v>1472</v>
      </c>
      <c r="B1429" s="567" t="s">
        <v>1473</v>
      </c>
      <c r="C1429" s="567" t="s">
        <v>1492</v>
      </c>
      <c r="D1429" s="567" t="s">
        <v>11848</v>
      </c>
      <c r="E1429" s="568" t="s">
        <v>25</v>
      </c>
      <c r="F1429" s="567" t="s">
        <v>25</v>
      </c>
      <c r="G1429" s="567">
        <v>91070</v>
      </c>
      <c r="H1429" s="567" t="s">
        <v>1494</v>
      </c>
      <c r="I1429" s="567" t="s">
        <v>31</v>
      </c>
      <c r="J1429" s="567" t="s">
        <v>253</v>
      </c>
      <c r="K1429" s="568">
        <v>124.88</v>
      </c>
      <c r="L1429" s="567" t="s">
        <v>254</v>
      </c>
    </row>
    <row r="1430" spans="1:12" x14ac:dyDescent="0.35">
      <c r="A1430" s="567" t="s">
        <v>1472</v>
      </c>
      <c r="B1430" s="567" t="s">
        <v>1473</v>
      </c>
      <c r="C1430" s="567" t="s">
        <v>1492</v>
      </c>
      <c r="D1430" s="567" t="s">
        <v>11848</v>
      </c>
      <c r="E1430" s="568" t="s">
        <v>25</v>
      </c>
      <c r="F1430" s="567" t="s">
        <v>25</v>
      </c>
      <c r="G1430" s="567">
        <v>91071</v>
      </c>
      <c r="H1430" s="567" t="s">
        <v>1495</v>
      </c>
      <c r="I1430" s="567" t="s">
        <v>31</v>
      </c>
      <c r="J1430" s="567" t="s">
        <v>253</v>
      </c>
      <c r="K1430" s="568">
        <v>144.29</v>
      </c>
      <c r="L1430" s="567" t="s">
        <v>254</v>
      </c>
    </row>
    <row r="1431" spans="1:12" x14ac:dyDescent="0.35">
      <c r="A1431" s="567" t="s">
        <v>1472</v>
      </c>
      <c r="B1431" s="567" t="s">
        <v>1473</v>
      </c>
      <c r="C1431" s="567" t="s">
        <v>1492</v>
      </c>
      <c r="D1431" s="567" t="s">
        <v>11848</v>
      </c>
      <c r="E1431" s="568" t="s">
        <v>25</v>
      </c>
      <c r="F1431" s="567" t="s">
        <v>25</v>
      </c>
      <c r="G1431" s="567">
        <v>91072</v>
      </c>
      <c r="H1431" s="567" t="s">
        <v>1496</v>
      </c>
      <c r="I1431" s="567" t="s">
        <v>31</v>
      </c>
      <c r="J1431" s="567" t="s">
        <v>253</v>
      </c>
      <c r="K1431" s="568">
        <v>155.19999999999999</v>
      </c>
      <c r="L1431" s="567" t="s">
        <v>254</v>
      </c>
    </row>
    <row r="1432" spans="1:12" x14ac:dyDescent="0.35">
      <c r="A1432" s="567" t="s">
        <v>1472</v>
      </c>
      <c r="B1432" s="567" t="s">
        <v>1473</v>
      </c>
      <c r="C1432" s="567" t="s">
        <v>1492</v>
      </c>
      <c r="D1432" s="567" t="s">
        <v>11848</v>
      </c>
      <c r="E1432" s="568" t="s">
        <v>25</v>
      </c>
      <c r="F1432" s="567" t="s">
        <v>25</v>
      </c>
      <c r="G1432" s="567">
        <v>91073</v>
      </c>
      <c r="H1432" s="567" t="s">
        <v>1497</v>
      </c>
      <c r="I1432" s="567" t="s">
        <v>31</v>
      </c>
      <c r="J1432" s="567" t="s">
        <v>253</v>
      </c>
      <c r="K1432" s="568">
        <v>123.98</v>
      </c>
      <c r="L1432" s="567" t="s">
        <v>254</v>
      </c>
    </row>
    <row r="1433" spans="1:12" x14ac:dyDescent="0.35">
      <c r="A1433" s="567" t="s">
        <v>1472</v>
      </c>
      <c r="B1433" s="567" t="s">
        <v>1473</v>
      </c>
      <c r="C1433" s="567" t="s">
        <v>1492</v>
      </c>
      <c r="D1433" s="567" t="s">
        <v>11848</v>
      </c>
      <c r="E1433" s="568" t="s">
        <v>25</v>
      </c>
      <c r="F1433" s="567" t="s">
        <v>25</v>
      </c>
      <c r="G1433" s="567">
        <v>91074</v>
      </c>
      <c r="H1433" s="567" t="s">
        <v>1498</v>
      </c>
      <c r="I1433" s="567" t="s">
        <v>31</v>
      </c>
      <c r="J1433" s="567" t="s">
        <v>253</v>
      </c>
      <c r="K1433" s="568">
        <v>135.99</v>
      </c>
      <c r="L1433" s="567" t="s">
        <v>254</v>
      </c>
    </row>
    <row r="1434" spans="1:12" x14ac:dyDescent="0.35">
      <c r="A1434" s="567" t="s">
        <v>1472</v>
      </c>
      <c r="B1434" s="567" t="s">
        <v>1473</v>
      </c>
      <c r="C1434" s="567" t="s">
        <v>1492</v>
      </c>
      <c r="D1434" s="567" t="s">
        <v>11848</v>
      </c>
      <c r="E1434" s="568" t="s">
        <v>25</v>
      </c>
      <c r="F1434" s="567" t="s">
        <v>25</v>
      </c>
      <c r="G1434" s="567">
        <v>91075</v>
      </c>
      <c r="H1434" s="567" t="s">
        <v>1499</v>
      </c>
      <c r="I1434" s="567" t="s">
        <v>31</v>
      </c>
      <c r="J1434" s="567" t="s">
        <v>253</v>
      </c>
      <c r="K1434" s="568">
        <v>155.88999999999999</v>
      </c>
      <c r="L1434" s="567" t="s">
        <v>254</v>
      </c>
    </row>
    <row r="1435" spans="1:12" x14ac:dyDescent="0.35">
      <c r="A1435" s="567" t="s">
        <v>1472</v>
      </c>
      <c r="B1435" s="567" t="s">
        <v>1473</v>
      </c>
      <c r="C1435" s="567" t="s">
        <v>1492</v>
      </c>
      <c r="D1435" s="567" t="s">
        <v>11848</v>
      </c>
      <c r="E1435" s="568" t="s">
        <v>25</v>
      </c>
      <c r="F1435" s="567" t="s">
        <v>25</v>
      </c>
      <c r="G1435" s="567">
        <v>91076</v>
      </c>
      <c r="H1435" s="567" t="s">
        <v>1500</v>
      </c>
      <c r="I1435" s="567" t="s">
        <v>31</v>
      </c>
      <c r="J1435" s="567" t="s">
        <v>253</v>
      </c>
      <c r="K1435" s="568">
        <v>167.91</v>
      </c>
      <c r="L1435" s="567" t="s">
        <v>254</v>
      </c>
    </row>
    <row r="1436" spans="1:12" x14ac:dyDescent="0.35">
      <c r="A1436" s="567" t="s">
        <v>1472</v>
      </c>
      <c r="B1436" s="567" t="s">
        <v>1473</v>
      </c>
      <c r="C1436" s="567" t="s">
        <v>1492</v>
      </c>
      <c r="D1436" s="567" t="s">
        <v>11848</v>
      </c>
      <c r="E1436" s="568" t="s">
        <v>25</v>
      </c>
      <c r="F1436" s="567" t="s">
        <v>25</v>
      </c>
      <c r="G1436" s="567">
        <v>91077</v>
      </c>
      <c r="H1436" s="567" t="s">
        <v>1501</v>
      </c>
      <c r="I1436" s="567" t="s">
        <v>31</v>
      </c>
      <c r="J1436" s="567" t="s">
        <v>253</v>
      </c>
      <c r="K1436" s="568">
        <v>120.21</v>
      </c>
      <c r="L1436" s="567" t="s">
        <v>254</v>
      </c>
    </row>
    <row r="1437" spans="1:12" x14ac:dyDescent="0.35">
      <c r="A1437" s="567" t="s">
        <v>1472</v>
      </c>
      <c r="B1437" s="567" t="s">
        <v>1473</v>
      </c>
      <c r="C1437" s="567" t="s">
        <v>1492</v>
      </c>
      <c r="D1437" s="567" t="s">
        <v>11848</v>
      </c>
      <c r="E1437" s="568" t="s">
        <v>25</v>
      </c>
      <c r="F1437" s="567" t="s">
        <v>25</v>
      </c>
      <c r="G1437" s="567">
        <v>91078</v>
      </c>
      <c r="H1437" s="567" t="s">
        <v>1502</v>
      </c>
      <c r="I1437" s="567" t="s">
        <v>31</v>
      </c>
      <c r="J1437" s="567" t="s">
        <v>253</v>
      </c>
      <c r="K1437" s="568">
        <v>141.56</v>
      </c>
      <c r="L1437" s="567" t="s">
        <v>254</v>
      </c>
    </row>
    <row r="1438" spans="1:12" x14ac:dyDescent="0.35">
      <c r="A1438" s="567" t="s">
        <v>1472</v>
      </c>
      <c r="B1438" s="567" t="s">
        <v>1473</v>
      </c>
      <c r="C1438" s="567" t="s">
        <v>1492</v>
      </c>
      <c r="D1438" s="567" t="s">
        <v>11848</v>
      </c>
      <c r="E1438" s="568" t="s">
        <v>25</v>
      </c>
      <c r="F1438" s="567" t="s">
        <v>25</v>
      </c>
      <c r="G1438" s="567">
        <v>91079</v>
      </c>
      <c r="H1438" s="567" t="s">
        <v>1503</v>
      </c>
      <c r="I1438" s="567" t="s">
        <v>31</v>
      </c>
      <c r="J1438" s="567" t="s">
        <v>253</v>
      </c>
      <c r="K1438" s="568">
        <v>124.82</v>
      </c>
      <c r="L1438" s="567" t="s">
        <v>254</v>
      </c>
    </row>
    <row r="1439" spans="1:12" x14ac:dyDescent="0.35">
      <c r="A1439" s="567" t="s">
        <v>1472</v>
      </c>
      <c r="B1439" s="567" t="s">
        <v>1473</v>
      </c>
      <c r="C1439" s="567" t="s">
        <v>1492</v>
      </c>
      <c r="D1439" s="567" t="s">
        <v>11848</v>
      </c>
      <c r="E1439" s="568" t="s">
        <v>25</v>
      </c>
      <c r="F1439" s="567" t="s">
        <v>25</v>
      </c>
      <c r="G1439" s="567">
        <v>91080</v>
      </c>
      <c r="H1439" s="567" t="s">
        <v>1504</v>
      </c>
      <c r="I1439" s="567" t="s">
        <v>31</v>
      </c>
      <c r="J1439" s="567" t="s">
        <v>253</v>
      </c>
      <c r="K1439" s="568">
        <v>145.97999999999999</v>
      </c>
      <c r="L1439" s="567" t="s">
        <v>254</v>
      </c>
    </row>
    <row r="1440" spans="1:12" x14ac:dyDescent="0.35">
      <c r="A1440" s="567" t="s">
        <v>1472</v>
      </c>
      <c r="B1440" s="567" t="s">
        <v>1473</v>
      </c>
      <c r="C1440" s="567" t="s">
        <v>1492</v>
      </c>
      <c r="D1440" s="567" t="s">
        <v>11848</v>
      </c>
      <c r="E1440" s="568" t="s">
        <v>25</v>
      </c>
      <c r="F1440" s="567" t="s">
        <v>25</v>
      </c>
      <c r="G1440" s="567">
        <v>91081</v>
      </c>
      <c r="H1440" s="567" t="s">
        <v>1505</v>
      </c>
      <c r="I1440" s="567" t="s">
        <v>31</v>
      </c>
      <c r="J1440" s="567" t="s">
        <v>253</v>
      </c>
      <c r="K1440" s="568">
        <v>131.62</v>
      </c>
      <c r="L1440" s="567" t="s">
        <v>254</v>
      </c>
    </row>
    <row r="1441" spans="1:12" x14ac:dyDescent="0.35">
      <c r="A1441" s="567" t="s">
        <v>1472</v>
      </c>
      <c r="B1441" s="567" t="s">
        <v>1473</v>
      </c>
      <c r="C1441" s="567" t="s">
        <v>1492</v>
      </c>
      <c r="D1441" s="567" t="s">
        <v>11848</v>
      </c>
      <c r="E1441" s="568" t="s">
        <v>25</v>
      </c>
      <c r="F1441" s="567" t="s">
        <v>25</v>
      </c>
      <c r="G1441" s="567">
        <v>91082</v>
      </c>
      <c r="H1441" s="567" t="s">
        <v>1506</v>
      </c>
      <c r="I1441" s="567" t="s">
        <v>31</v>
      </c>
      <c r="J1441" s="567" t="s">
        <v>253</v>
      </c>
      <c r="K1441" s="568">
        <v>153.9</v>
      </c>
      <c r="L1441" s="567" t="s">
        <v>254</v>
      </c>
    </row>
    <row r="1442" spans="1:12" x14ac:dyDescent="0.35">
      <c r="A1442" s="567" t="s">
        <v>1472</v>
      </c>
      <c r="B1442" s="567" t="s">
        <v>1473</v>
      </c>
      <c r="C1442" s="567" t="s">
        <v>1492</v>
      </c>
      <c r="D1442" s="567" t="s">
        <v>11848</v>
      </c>
      <c r="E1442" s="568" t="s">
        <v>25</v>
      </c>
      <c r="F1442" s="567" t="s">
        <v>25</v>
      </c>
      <c r="G1442" s="567">
        <v>91083</v>
      </c>
      <c r="H1442" s="567" t="s">
        <v>1507</v>
      </c>
      <c r="I1442" s="567" t="s">
        <v>31</v>
      </c>
      <c r="J1442" s="567" t="s">
        <v>253</v>
      </c>
      <c r="K1442" s="568">
        <v>139.52000000000001</v>
      </c>
      <c r="L1442" s="567" t="s">
        <v>254</v>
      </c>
    </row>
    <row r="1443" spans="1:12" x14ac:dyDescent="0.35">
      <c r="A1443" s="567" t="s">
        <v>1472</v>
      </c>
      <c r="B1443" s="567" t="s">
        <v>1473</v>
      </c>
      <c r="C1443" s="567" t="s">
        <v>1492</v>
      </c>
      <c r="D1443" s="567" t="s">
        <v>11848</v>
      </c>
      <c r="E1443" s="568" t="s">
        <v>25</v>
      </c>
      <c r="F1443" s="567" t="s">
        <v>25</v>
      </c>
      <c r="G1443" s="567">
        <v>91084</v>
      </c>
      <c r="H1443" s="567" t="s">
        <v>1508</v>
      </c>
      <c r="I1443" s="567" t="s">
        <v>31</v>
      </c>
      <c r="J1443" s="567" t="s">
        <v>253</v>
      </c>
      <c r="K1443" s="568">
        <v>161.58000000000001</v>
      </c>
      <c r="L1443" s="567" t="s">
        <v>254</v>
      </c>
    </row>
    <row r="1444" spans="1:12" x14ac:dyDescent="0.35">
      <c r="A1444" s="567" t="s">
        <v>1472</v>
      </c>
      <c r="B1444" s="567" t="s">
        <v>1473</v>
      </c>
      <c r="C1444" s="567" t="s">
        <v>1492</v>
      </c>
      <c r="D1444" s="567" t="s">
        <v>11848</v>
      </c>
      <c r="E1444" s="568" t="s">
        <v>25</v>
      </c>
      <c r="F1444" s="567" t="s">
        <v>25</v>
      </c>
      <c r="G1444" s="567">
        <v>91086</v>
      </c>
      <c r="H1444" s="567" t="s">
        <v>1509</v>
      </c>
      <c r="I1444" s="567" t="s">
        <v>31</v>
      </c>
      <c r="J1444" s="567" t="s">
        <v>253</v>
      </c>
      <c r="K1444" s="568">
        <v>122.07</v>
      </c>
      <c r="L1444" s="567" t="s">
        <v>254</v>
      </c>
    </row>
    <row r="1445" spans="1:12" x14ac:dyDescent="0.35">
      <c r="A1445" s="567" t="s">
        <v>1472</v>
      </c>
      <c r="B1445" s="567" t="s">
        <v>1473</v>
      </c>
      <c r="C1445" s="567" t="s">
        <v>1492</v>
      </c>
      <c r="D1445" s="567" t="s">
        <v>11848</v>
      </c>
      <c r="E1445" s="568" t="s">
        <v>25</v>
      </c>
      <c r="F1445" s="567" t="s">
        <v>25</v>
      </c>
      <c r="G1445" s="567">
        <v>91087</v>
      </c>
      <c r="H1445" s="567" t="s">
        <v>1510</v>
      </c>
      <c r="I1445" s="567" t="s">
        <v>31</v>
      </c>
      <c r="J1445" s="567" t="s">
        <v>253</v>
      </c>
      <c r="K1445" s="568">
        <v>133.29</v>
      </c>
      <c r="L1445" s="567" t="s">
        <v>254</v>
      </c>
    </row>
    <row r="1446" spans="1:12" x14ac:dyDescent="0.35">
      <c r="A1446" s="567" t="s">
        <v>1472</v>
      </c>
      <c r="B1446" s="567" t="s">
        <v>1473</v>
      </c>
      <c r="C1446" s="567" t="s">
        <v>1492</v>
      </c>
      <c r="D1446" s="567" t="s">
        <v>11848</v>
      </c>
      <c r="E1446" s="568" t="s">
        <v>25</v>
      </c>
      <c r="F1446" s="567" t="s">
        <v>25</v>
      </c>
      <c r="G1446" s="567">
        <v>91088</v>
      </c>
      <c r="H1446" s="567" t="s">
        <v>1511</v>
      </c>
      <c r="I1446" s="567" t="s">
        <v>31</v>
      </c>
      <c r="J1446" s="567" t="s">
        <v>253</v>
      </c>
      <c r="K1446" s="568">
        <v>153.49</v>
      </c>
      <c r="L1446" s="567" t="s">
        <v>254</v>
      </c>
    </row>
    <row r="1447" spans="1:12" x14ac:dyDescent="0.35">
      <c r="A1447" s="567" t="s">
        <v>1472</v>
      </c>
      <c r="B1447" s="567" t="s">
        <v>1473</v>
      </c>
      <c r="C1447" s="567" t="s">
        <v>1492</v>
      </c>
      <c r="D1447" s="567" t="s">
        <v>11848</v>
      </c>
      <c r="E1447" s="568" t="s">
        <v>25</v>
      </c>
      <c r="F1447" s="567" t="s">
        <v>25</v>
      </c>
      <c r="G1447" s="567">
        <v>91089</v>
      </c>
      <c r="H1447" s="567" t="s">
        <v>1512</v>
      </c>
      <c r="I1447" s="567" t="s">
        <v>31</v>
      </c>
      <c r="J1447" s="567" t="s">
        <v>253</v>
      </c>
      <c r="K1447" s="568">
        <v>164.83</v>
      </c>
      <c r="L1447" s="567" t="s">
        <v>254</v>
      </c>
    </row>
    <row r="1448" spans="1:12" x14ac:dyDescent="0.35">
      <c r="A1448" s="567" t="s">
        <v>1472</v>
      </c>
      <c r="B1448" s="567" t="s">
        <v>1473</v>
      </c>
      <c r="C1448" s="567" t="s">
        <v>1492</v>
      </c>
      <c r="D1448" s="567" t="s">
        <v>11848</v>
      </c>
      <c r="E1448" s="568" t="s">
        <v>25</v>
      </c>
      <c r="F1448" s="567" t="s">
        <v>25</v>
      </c>
      <c r="G1448" s="567">
        <v>91090</v>
      </c>
      <c r="H1448" s="567" t="s">
        <v>1513</v>
      </c>
      <c r="I1448" s="567" t="s">
        <v>31</v>
      </c>
      <c r="J1448" s="567" t="s">
        <v>253</v>
      </c>
      <c r="K1448" s="568">
        <v>130.53</v>
      </c>
      <c r="L1448" s="567" t="s">
        <v>254</v>
      </c>
    </row>
    <row r="1449" spans="1:12" x14ac:dyDescent="0.35">
      <c r="A1449" s="567" t="s">
        <v>1472</v>
      </c>
      <c r="B1449" s="567" t="s">
        <v>1473</v>
      </c>
      <c r="C1449" s="567" t="s">
        <v>1492</v>
      </c>
      <c r="D1449" s="567" t="s">
        <v>11848</v>
      </c>
      <c r="E1449" s="568" t="s">
        <v>25</v>
      </c>
      <c r="F1449" s="567" t="s">
        <v>25</v>
      </c>
      <c r="G1449" s="567">
        <v>91091</v>
      </c>
      <c r="H1449" s="567" t="s">
        <v>1514</v>
      </c>
      <c r="I1449" s="567" t="s">
        <v>31</v>
      </c>
      <c r="J1449" s="567" t="s">
        <v>253</v>
      </c>
      <c r="K1449" s="568">
        <v>142.97999999999999</v>
      </c>
      <c r="L1449" s="567" t="s">
        <v>254</v>
      </c>
    </row>
    <row r="1450" spans="1:12" x14ac:dyDescent="0.35">
      <c r="A1450" s="567" t="s">
        <v>1472</v>
      </c>
      <c r="B1450" s="567" t="s">
        <v>1473</v>
      </c>
      <c r="C1450" s="567" t="s">
        <v>1492</v>
      </c>
      <c r="D1450" s="567" t="s">
        <v>11848</v>
      </c>
      <c r="E1450" s="568" t="s">
        <v>25</v>
      </c>
      <c r="F1450" s="567" t="s">
        <v>25</v>
      </c>
      <c r="G1450" s="567">
        <v>91092</v>
      </c>
      <c r="H1450" s="567" t="s">
        <v>1515</v>
      </c>
      <c r="I1450" s="567" t="s">
        <v>31</v>
      </c>
      <c r="J1450" s="567" t="s">
        <v>253</v>
      </c>
      <c r="K1450" s="568">
        <v>163.15</v>
      </c>
      <c r="L1450" s="567" t="s">
        <v>254</v>
      </c>
    </row>
    <row r="1451" spans="1:12" x14ac:dyDescent="0.35">
      <c r="A1451" s="567" t="s">
        <v>1472</v>
      </c>
      <c r="B1451" s="567" t="s">
        <v>1473</v>
      </c>
      <c r="C1451" s="567" t="s">
        <v>1492</v>
      </c>
      <c r="D1451" s="567" t="s">
        <v>11848</v>
      </c>
      <c r="E1451" s="568" t="s">
        <v>25</v>
      </c>
      <c r="F1451" s="567" t="s">
        <v>25</v>
      </c>
      <c r="G1451" s="567">
        <v>91093</v>
      </c>
      <c r="H1451" s="567" t="s">
        <v>1516</v>
      </c>
      <c r="I1451" s="567" t="s">
        <v>31</v>
      </c>
      <c r="J1451" s="567" t="s">
        <v>253</v>
      </c>
      <c r="K1451" s="568">
        <v>175.81</v>
      </c>
      <c r="L1451" s="567" t="s">
        <v>254</v>
      </c>
    </row>
    <row r="1452" spans="1:12" x14ac:dyDescent="0.35">
      <c r="A1452" s="567" t="s">
        <v>1472</v>
      </c>
      <c r="B1452" s="567" t="s">
        <v>1473</v>
      </c>
      <c r="C1452" s="567" t="s">
        <v>1492</v>
      </c>
      <c r="D1452" s="567" t="s">
        <v>11848</v>
      </c>
      <c r="E1452" s="568" t="s">
        <v>25</v>
      </c>
      <c r="F1452" s="567" t="s">
        <v>25</v>
      </c>
      <c r="G1452" s="567">
        <v>91094</v>
      </c>
      <c r="H1452" s="567" t="s">
        <v>1517</v>
      </c>
      <c r="I1452" s="567" t="s">
        <v>31</v>
      </c>
      <c r="J1452" s="567" t="s">
        <v>253</v>
      </c>
      <c r="K1452" s="568">
        <v>124.63</v>
      </c>
      <c r="L1452" s="567" t="s">
        <v>254</v>
      </c>
    </row>
    <row r="1453" spans="1:12" x14ac:dyDescent="0.35">
      <c r="A1453" s="567" t="s">
        <v>1472</v>
      </c>
      <c r="B1453" s="567" t="s">
        <v>1473</v>
      </c>
      <c r="C1453" s="567" t="s">
        <v>1492</v>
      </c>
      <c r="D1453" s="567" t="s">
        <v>11848</v>
      </c>
      <c r="E1453" s="568" t="s">
        <v>25</v>
      </c>
      <c r="F1453" s="567" t="s">
        <v>25</v>
      </c>
      <c r="G1453" s="567">
        <v>91095</v>
      </c>
      <c r="H1453" s="567" t="s">
        <v>1518</v>
      </c>
      <c r="I1453" s="567" t="s">
        <v>31</v>
      </c>
      <c r="J1453" s="567" t="s">
        <v>253</v>
      </c>
      <c r="K1453" s="568">
        <v>146.32</v>
      </c>
      <c r="L1453" s="567" t="s">
        <v>254</v>
      </c>
    </row>
    <row r="1454" spans="1:12" x14ac:dyDescent="0.35">
      <c r="A1454" s="567" t="s">
        <v>1472</v>
      </c>
      <c r="B1454" s="567" t="s">
        <v>1473</v>
      </c>
      <c r="C1454" s="567" t="s">
        <v>1492</v>
      </c>
      <c r="D1454" s="567" t="s">
        <v>11848</v>
      </c>
      <c r="E1454" s="568" t="s">
        <v>25</v>
      </c>
      <c r="F1454" s="567" t="s">
        <v>25</v>
      </c>
      <c r="G1454" s="567">
        <v>91096</v>
      </c>
      <c r="H1454" s="567" t="s">
        <v>1519</v>
      </c>
      <c r="I1454" s="567" t="s">
        <v>31</v>
      </c>
      <c r="J1454" s="567" t="s">
        <v>253</v>
      </c>
      <c r="K1454" s="568">
        <v>127.03</v>
      </c>
      <c r="L1454" s="567" t="s">
        <v>254</v>
      </c>
    </row>
    <row r="1455" spans="1:12" x14ac:dyDescent="0.35">
      <c r="A1455" s="567" t="s">
        <v>1472</v>
      </c>
      <c r="B1455" s="567" t="s">
        <v>1473</v>
      </c>
      <c r="C1455" s="567" t="s">
        <v>1492</v>
      </c>
      <c r="D1455" s="567" t="s">
        <v>11848</v>
      </c>
      <c r="E1455" s="568" t="s">
        <v>25</v>
      </c>
      <c r="F1455" s="567" t="s">
        <v>25</v>
      </c>
      <c r="G1455" s="567">
        <v>91097</v>
      </c>
      <c r="H1455" s="567" t="s">
        <v>1520</v>
      </c>
      <c r="I1455" s="567" t="s">
        <v>31</v>
      </c>
      <c r="J1455" s="567" t="s">
        <v>253</v>
      </c>
      <c r="K1455" s="568">
        <v>148.59</v>
      </c>
      <c r="L1455" s="567" t="s">
        <v>254</v>
      </c>
    </row>
    <row r="1456" spans="1:12" x14ac:dyDescent="0.35">
      <c r="A1456" s="567" t="s">
        <v>1472</v>
      </c>
      <c r="B1456" s="567" t="s">
        <v>1473</v>
      </c>
      <c r="C1456" s="567" t="s">
        <v>1492</v>
      </c>
      <c r="D1456" s="567" t="s">
        <v>11848</v>
      </c>
      <c r="E1456" s="568" t="s">
        <v>25</v>
      </c>
      <c r="F1456" s="567" t="s">
        <v>25</v>
      </c>
      <c r="G1456" s="567">
        <v>91098</v>
      </c>
      <c r="H1456" s="567" t="s">
        <v>1521</v>
      </c>
      <c r="I1456" s="567" t="s">
        <v>31</v>
      </c>
      <c r="J1456" s="567" t="s">
        <v>253</v>
      </c>
      <c r="K1456" s="568">
        <v>135.80000000000001</v>
      </c>
      <c r="L1456" s="567" t="s">
        <v>254</v>
      </c>
    </row>
    <row r="1457" spans="1:12" x14ac:dyDescent="0.35">
      <c r="A1457" s="567" t="s">
        <v>1472</v>
      </c>
      <c r="B1457" s="567" t="s">
        <v>1473</v>
      </c>
      <c r="C1457" s="567" t="s">
        <v>1492</v>
      </c>
      <c r="D1457" s="567" t="s">
        <v>11848</v>
      </c>
      <c r="E1457" s="568" t="s">
        <v>25</v>
      </c>
      <c r="F1457" s="567" t="s">
        <v>25</v>
      </c>
      <c r="G1457" s="567">
        <v>91099</v>
      </c>
      <c r="H1457" s="567" t="s">
        <v>1522</v>
      </c>
      <c r="I1457" s="567" t="s">
        <v>31</v>
      </c>
      <c r="J1457" s="567" t="s">
        <v>253</v>
      </c>
      <c r="K1457" s="568">
        <v>158.5</v>
      </c>
      <c r="L1457" s="567" t="s">
        <v>254</v>
      </c>
    </row>
    <row r="1458" spans="1:12" x14ac:dyDescent="0.35">
      <c r="A1458" s="567" t="s">
        <v>1472</v>
      </c>
      <c r="B1458" s="567" t="s">
        <v>1473</v>
      </c>
      <c r="C1458" s="567" t="s">
        <v>1492</v>
      </c>
      <c r="D1458" s="567" t="s">
        <v>11848</v>
      </c>
      <c r="E1458" s="568" t="s">
        <v>25</v>
      </c>
      <c r="F1458" s="567" t="s">
        <v>25</v>
      </c>
      <c r="G1458" s="567">
        <v>91100</v>
      </c>
      <c r="H1458" s="567" t="s">
        <v>1523</v>
      </c>
      <c r="I1458" s="567" t="s">
        <v>31</v>
      </c>
      <c r="J1458" s="567" t="s">
        <v>253</v>
      </c>
      <c r="K1458" s="568">
        <v>142.11000000000001</v>
      </c>
      <c r="L1458" s="567" t="s">
        <v>254</v>
      </c>
    </row>
    <row r="1459" spans="1:12" x14ac:dyDescent="0.35">
      <c r="A1459" s="567" t="s">
        <v>1472</v>
      </c>
      <c r="B1459" s="567" t="s">
        <v>1473</v>
      </c>
      <c r="C1459" s="567" t="s">
        <v>1492</v>
      </c>
      <c r="D1459" s="567" t="s">
        <v>11848</v>
      </c>
      <c r="E1459" s="568" t="s">
        <v>25</v>
      </c>
      <c r="F1459" s="567" t="s">
        <v>25</v>
      </c>
      <c r="G1459" s="567">
        <v>91101</v>
      </c>
      <c r="H1459" s="567" t="s">
        <v>1524</v>
      </c>
      <c r="I1459" s="567" t="s">
        <v>31</v>
      </c>
      <c r="J1459" s="567" t="s">
        <v>253</v>
      </c>
      <c r="K1459" s="568">
        <v>164.73</v>
      </c>
      <c r="L1459" s="567" t="s">
        <v>254</v>
      </c>
    </row>
    <row r="1460" spans="1:12" x14ac:dyDescent="0.35">
      <c r="A1460" s="567" t="s">
        <v>1472</v>
      </c>
      <c r="B1460" s="567" t="s">
        <v>1473</v>
      </c>
      <c r="C1460" s="567" t="s">
        <v>1492</v>
      </c>
      <c r="D1460" s="567" t="s">
        <v>11848</v>
      </c>
      <c r="E1460" s="568" t="s">
        <v>25</v>
      </c>
      <c r="F1460" s="567" t="s">
        <v>25</v>
      </c>
      <c r="G1460" s="567">
        <v>93952</v>
      </c>
      <c r="H1460" s="567" t="s">
        <v>1525</v>
      </c>
      <c r="I1460" s="567" t="s">
        <v>72</v>
      </c>
      <c r="J1460" s="567" t="s">
        <v>253</v>
      </c>
      <c r="K1460" s="568">
        <v>189.63</v>
      </c>
      <c r="L1460" s="567" t="s">
        <v>254</v>
      </c>
    </row>
    <row r="1461" spans="1:12" x14ac:dyDescent="0.35">
      <c r="A1461" s="567" t="s">
        <v>1472</v>
      </c>
      <c r="B1461" s="567" t="s">
        <v>1473</v>
      </c>
      <c r="C1461" s="567" t="s">
        <v>1492</v>
      </c>
      <c r="D1461" s="567" t="s">
        <v>11848</v>
      </c>
      <c r="E1461" s="568" t="s">
        <v>25</v>
      </c>
      <c r="F1461" s="567" t="s">
        <v>25</v>
      </c>
      <c r="G1461" s="567">
        <v>93953</v>
      </c>
      <c r="H1461" s="567" t="s">
        <v>1526</v>
      </c>
      <c r="I1461" s="567" t="s">
        <v>72</v>
      </c>
      <c r="J1461" s="567" t="s">
        <v>253</v>
      </c>
      <c r="K1461" s="568">
        <v>177.93</v>
      </c>
      <c r="L1461" s="567" t="s">
        <v>254</v>
      </c>
    </row>
    <row r="1462" spans="1:12" x14ac:dyDescent="0.35">
      <c r="A1462" s="567" t="s">
        <v>1472</v>
      </c>
      <c r="B1462" s="567" t="s">
        <v>1473</v>
      </c>
      <c r="C1462" s="567" t="s">
        <v>1492</v>
      </c>
      <c r="D1462" s="567" t="s">
        <v>11848</v>
      </c>
      <c r="E1462" s="568" t="s">
        <v>25</v>
      </c>
      <c r="F1462" s="567" t="s">
        <v>25</v>
      </c>
      <c r="G1462" s="567">
        <v>93954</v>
      </c>
      <c r="H1462" s="567" t="s">
        <v>1527</v>
      </c>
      <c r="I1462" s="567" t="s">
        <v>72</v>
      </c>
      <c r="J1462" s="567" t="s">
        <v>253</v>
      </c>
      <c r="K1462" s="568">
        <v>170.86</v>
      </c>
      <c r="L1462" s="567" t="s">
        <v>254</v>
      </c>
    </row>
    <row r="1463" spans="1:12" x14ac:dyDescent="0.35">
      <c r="A1463" s="567" t="s">
        <v>1472</v>
      </c>
      <c r="B1463" s="567" t="s">
        <v>1473</v>
      </c>
      <c r="C1463" s="567" t="s">
        <v>1492</v>
      </c>
      <c r="D1463" s="567" t="s">
        <v>11848</v>
      </c>
      <c r="E1463" s="568" t="s">
        <v>25</v>
      </c>
      <c r="F1463" s="567" t="s">
        <v>25</v>
      </c>
      <c r="G1463" s="567">
        <v>93955</v>
      </c>
      <c r="H1463" s="567" t="s">
        <v>1528</v>
      </c>
      <c r="I1463" s="567" t="s">
        <v>72</v>
      </c>
      <c r="J1463" s="567" t="s">
        <v>253</v>
      </c>
      <c r="K1463" s="568">
        <v>165.84</v>
      </c>
      <c r="L1463" s="567" t="s">
        <v>254</v>
      </c>
    </row>
    <row r="1464" spans="1:12" x14ac:dyDescent="0.35">
      <c r="A1464" s="567" t="s">
        <v>1472</v>
      </c>
      <c r="B1464" s="567" t="s">
        <v>1473</v>
      </c>
      <c r="C1464" s="567" t="s">
        <v>1492</v>
      </c>
      <c r="D1464" s="567" t="s">
        <v>11848</v>
      </c>
      <c r="E1464" s="568" t="s">
        <v>25</v>
      </c>
      <c r="F1464" s="567" t="s">
        <v>25</v>
      </c>
      <c r="G1464" s="567">
        <v>93956</v>
      </c>
      <c r="H1464" s="567" t="s">
        <v>1529</v>
      </c>
      <c r="I1464" s="567" t="s">
        <v>72</v>
      </c>
      <c r="J1464" s="567" t="s">
        <v>253</v>
      </c>
      <c r="K1464" s="568">
        <v>161.85</v>
      </c>
      <c r="L1464" s="567" t="s">
        <v>254</v>
      </c>
    </row>
    <row r="1465" spans="1:12" x14ac:dyDescent="0.35">
      <c r="A1465" s="567" t="s">
        <v>1472</v>
      </c>
      <c r="B1465" s="567" t="s">
        <v>1473</v>
      </c>
      <c r="C1465" s="567" t="s">
        <v>1492</v>
      </c>
      <c r="D1465" s="567" t="s">
        <v>11848</v>
      </c>
      <c r="E1465" s="568" t="s">
        <v>25</v>
      </c>
      <c r="F1465" s="567" t="s">
        <v>25</v>
      </c>
      <c r="G1465" s="567">
        <v>93957</v>
      </c>
      <c r="H1465" s="567" t="s">
        <v>1530</v>
      </c>
      <c r="I1465" s="567" t="s">
        <v>72</v>
      </c>
      <c r="J1465" s="567" t="s">
        <v>253</v>
      </c>
      <c r="K1465" s="568">
        <v>206.94</v>
      </c>
      <c r="L1465" s="567" t="s">
        <v>254</v>
      </c>
    </row>
    <row r="1466" spans="1:12" x14ac:dyDescent="0.35">
      <c r="A1466" s="567" t="s">
        <v>1472</v>
      </c>
      <c r="B1466" s="567" t="s">
        <v>1473</v>
      </c>
      <c r="C1466" s="567" t="s">
        <v>1492</v>
      </c>
      <c r="D1466" s="567" t="s">
        <v>11848</v>
      </c>
      <c r="E1466" s="568" t="s">
        <v>25</v>
      </c>
      <c r="F1466" s="567" t="s">
        <v>25</v>
      </c>
      <c r="G1466" s="567">
        <v>93958</v>
      </c>
      <c r="H1466" s="567" t="s">
        <v>1531</v>
      </c>
      <c r="I1466" s="567" t="s">
        <v>72</v>
      </c>
      <c r="J1466" s="567" t="s">
        <v>253</v>
      </c>
      <c r="K1466" s="568">
        <v>194.47</v>
      </c>
      <c r="L1466" s="567" t="s">
        <v>254</v>
      </c>
    </row>
    <row r="1467" spans="1:12" x14ac:dyDescent="0.35">
      <c r="A1467" s="567" t="s">
        <v>1472</v>
      </c>
      <c r="B1467" s="567" t="s">
        <v>1473</v>
      </c>
      <c r="C1467" s="567" t="s">
        <v>1492</v>
      </c>
      <c r="D1467" s="567" t="s">
        <v>11848</v>
      </c>
      <c r="E1467" s="568" t="s">
        <v>25</v>
      </c>
      <c r="F1467" s="567" t="s">
        <v>25</v>
      </c>
      <c r="G1467" s="567">
        <v>93959</v>
      </c>
      <c r="H1467" s="567" t="s">
        <v>1532</v>
      </c>
      <c r="I1467" s="567" t="s">
        <v>72</v>
      </c>
      <c r="J1467" s="567" t="s">
        <v>253</v>
      </c>
      <c r="K1467" s="568">
        <v>187.03</v>
      </c>
      <c r="L1467" s="567" t="s">
        <v>254</v>
      </c>
    </row>
    <row r="1468" spans="1:12" x14ac:dyDescent="0.35">
      <c r="A1468" s="567" t="s">
        <v>1472</v>
      </c>
      <c r="B1468" s="567" t="s">
        <v>1473</v>
      </c>
      <c r="C1468" s="567" t="s">
        <v>1492</v>
      </c>
      <c r="D1468" s="567" t="s">
        <v>11848</v>
      </c>
      <c r="E1468" s="568" t="s">
        <v>25</v>
      </c>
      <c r="F1468" s="567" t="s">
        <v>25</v>
      </c>
      <c r="G1468" s="567">
        <v>93960</v>
      </c>
      <c r="H1468" s="567" t="s">
        <v>1533</v>
      </c>
      <c r="I1468" s="567" t="s">
        <v>72</v>
      </c>
      <c r="J1468" s="567" t="s">
        <v>253</v>
      </c>
      <c r="K1468" s="568">
        <v>181.78</v>
      </c>
      <c r="L1468" s="567" t="s">
        <v>254</v>
      </c>
    </row>
    <row r="1469" spans="1:12" x14ac:dyDescent="0.35">
      <c r="A1469" s="567" t="s">
        <v>1472</v>
      </c>
      <c r="B1469" s="567" t="s">
        <v>1473</v>
      </c>
      <c r="C1469" s="567" t="s">
        <v>1492</v>
      </c>
      <c r="D1469" s="567" t="s">
        <v>11848</v>
      </c>
      <c r="E1469" s="568" t="s">
        <v>25</v>
      </c>
      <c r="F1469" s="567" t="s">
        <v>25</v>
      </c>
      <c r="G1469" s="567">
        <v>93961</v>
      </c>
      <c r="H1469" s="567" t="s">
        <v>1534</v>
      </c>
      <c r="I1469" s="567" t="s">
        <v>72</v>
      </c>
      <c r="J1469" s="567" t="s">
        <v>253</v>
      </c>
      <c r="K1469" s="568">
        <v>177.64</v>
      </c>
      <c r="L1469" s="567" t="s">
        <v>254</v>
      </c>
    </row>
    <row r="1470" spans="1:12" x14ac:dyDescent="0.35">
      <c r="A1470" s="567" t="s">
        <v>1472</v>
      </c>
      <c r="B1470" s="567" t="s">
        <v>1473</v>
      </c>
      <c r="C1470" s="567" t="s">
        <v>1492</v>
      </c>
      <c r="D1470" s="567" t="s">
        <v>11848</v>
      </c>
      <c r="E1470" s="568" t="s">
        <v>25</v>
      </c>
      <c r="F1470" s="567" t="s">
        <v>25</v>
      </c>
      <c r="G1470" s="567">
        <v>93962</v>
      </c>
      <c r="H1470" s="567" t="s">
        <v>1535</v>
      </c>
      <c r="I1470" s="567" t="s">
        <v>72</v>
      </c>
      <c r="J1470" s="567" t="s">
        <v>253</v>
      </c>
      <c r="K1470" s="568">
        <v>177.83</v>
      </c>
      <c r="L1470" s="567" t="s">
        <v>254</v>
      </c>
    </row>
    <row r="1471" spans="1:12" x14ac:dyDescent="0.35">
      <c r="A1471" s="567" t="s">
        <v>1472</v>
      </c>
      <c r="B1471" s="567" t="s">
        <v>1473</v>
      </c>
      <c r="C1471" s="567" t="s">
        <v>1492</v>
      </c>
      <c r="D1471" s="567" t="s">
        <v>11848</v>
      </c>
      <c r="E1471" s="568" t="s">
        <v>25</v>
      </c>
      <c r="F1471" s="567" t="s">
        <v>25</v>
      </c>
      <c r="G1471" s="567">
        <v>93963</v>
      </c>
      <c r="H1471" s="567" t="s">
        <v>1536</v>
      </c>
      <c r="I1471" s="567" t="s">
        <v>72</v>
      </c>
      <c r="J1471" s="567" t="s">
        <v>253</v>
      </c>
      <c r="K1471" s="568">
        <v>166.16</v>
      </c>
      <c r="L1471" s="567" t="s">
        <v>254</v>
      </c>
    </row>
    <row r="1472" spans="1:12" x14ac:dyDescent="0.35">
      <c r="A1472" s="567" t="s">
        <v>1472</v>
      </c>
      <c r="B1472" s="567" t="s">
        <v>1473</v>
      </c>
      <c r="C1472" s="567" t="s">
        <v>1492</v>
      </c>
      <c r="D1472" s="567" t="s">
        <v>11848</v>
      </c>
      <c r="E1472" s="568" t="s">
        <v>25</v>
      </c>
      <c r="F1472" s="567" t="s">
        <v>25</v>
      </c>
      <c r="G1472" s="567">
        <v>93964</v>
      </c>
      <c r="H1472" s="567" t="s">
        <v>1537</v>
      </c>
      <c r="I1472" s="567" t="s">
        <v>72</v>
      </c>
      <c r="J1472" s="567" t="s">
        <v>253</v>
      </c>
      <c r="K1472" s="568">
        <v>159.16</v>
      </c>
      <c r="L1472" s="567" t="s">
        <v>254</v>
      </c>
    </row>
    <row r="1473" spans="1:12" x14ac:dyDescent="0.35">
      <c r="A1473" s="567" t="s">
        <v>1472</v>
      </c>
      <c r="B1473" s="567" t="s">
        <v>1473</v>
      </c>
      <c r="C1473" s="567" t="s">
        <v>1492</v>
      </c>
      <c r="D1473" s="567" t="s">
        <v>11848</v>
      </c>
      <c r="E1473" s="568" t="s">
        <v>25</v>
      </c>
      <c r="F1473" s="567" t="s">
        <v>25</v>
      </c>
      <c r="G1473" s="567">
        <v>93965</v>
      </c>
      <c r="H1473" s="567" t="s">
        <v>1538</v>
      </c>
      <c r="I1473" s="567" t="s">
        <v>72</v>
      </c>
      <c r="J1473" s="567" t="s">
        <v>253</v>
      </c>
      <c r="K1473" s="568">
        <v>152.71</v>
      </c>
      <c r="L1473" s="567" t="s">
        <v>254</v>
      </c>
    </row>
    <row r="1474" spans="1:12" x14ac:dyDescent="0.35">
      <c r="A1474" s="567" t="s">
        <v>1472</v>
      </c>
      <c r="B1474" s="567" t="s">
        <v>1473</v>
      </c>
      <c r="C1474" s="567" t="s">
        <v>1492</v>
      </c>
      <c r="D1474" s="567" t="s">
        <v>11848</v>
      </c>
      <c r="E1474" s="568" t="s">
        <v>25</v>
      </c>
      <c r="F1474" s="567" t="s">
        <v>25</v>
      </c>
      <c r="G1474" s="567">
        <v>93966</v>
      </c>
      <c r="H1474" s="567" t="s">
        <v>1539</v>
      </c>
      <c r="I1474" s="567" t="s">
        <v>72</v>
      </c>
      <c r="J1474" s="567" t="s">
        <v>253</v>
      </c>
      <c r="K1474" s="568">
        <v>150.19999999999999</v>
      </c>
      <c r="L1474" s="567" t="s">
        <v>254</v>
      </c>
    </row>
    <row r="1475" spans="1:12" x14ac:dyDescent="0.35">
      <c r="A1475" s="567" t="s">
        <v>1472</v>
      </c>
      <c r="B1475" s="567" t="s">
        <v>1473</v>
      </c>
      <c r="C1475" s="567" t="s">
        <v>1492</v>
      </c>
      <c r="D1475" s="567" t="s">
        <v>11848</v>
      </c>
      <c r="E1475" s="568" t="s">
        <v>25</v>
      </c>
      <c r="F1475" s="567" t="s">
        <v>25</v>
      </c>
      <c r="G1475" s="567">
        <v>93967</v>
      </c>
      <c r="H1475" s="567" t="s">
        <v>1540</v>
      </c>
      <c r="I1475" s="567" t="s">
        <v>72</v>
      </c>
      <c r="J1475" s="567" t="s">
        <v>253</v>
      </c>
      <c r="K1475" s="568">
        <v>195.15</v>
      </c>
      <c r="L1475" s="567" t="s">
        <v>254</v>
      </c>
    </row>
    <row r="1476" spans="1:12" x14ac:dyDescent="0.35">
      <c r="A1476" s="567" t="s">
        <v>1472</v>
      </c>
      <c r="B1476" s="567" t="s">
        <v>1473</v>
      </c>
      <c r="C1476" s="567" t="s">
        <v>1492</v>
      </c>
      <c r="D1476" s="567" t="s">
        <v>11848</v>
      </c>
      <c r="E1476" s="568" t="s">
        <v>25</v>
      </c>
      <c r="F1476" s="567" t="s">
        <v>25</v>
      </c>
      <c r="G1476" s="567">
        <v>93968</v>
      </c>
      <c r="H1476" s="567" t="s">
        <v>1541</v>
      </c>
      <c r="I1476" s="567" t="s">
        <v>72</v>
      </c>
      <c r="J1476" s="567" t="s">
        <v>253</v>
      </c>
      <c r="K1476" s="568">
        <v>182.72</v>
      </c>
      <c r="L1476" s="567" t="s">
        <v>254</v>
      </c>
    </row>
    <row r="1477" spans="1:12" x14ac:dyDescent="0.35">
      <c r="A1477" s="567" t="s">
        <v>1472</v>
      </c>
      <c r="B1477" s="567" t="s">
        <v>1473</v>
      </c>
      <c r="C1477" s="567" t="s">
        <v>1492</v>
      </c>
      <c r="D1477" s="567" t="s">
        <v>11848</v>
      </c>
      <c r="E1477" s="568" t="s">
        <v>25</v>
      </c>
      <c r="F1477" s="567" t="s">
        <v>25</v>
      </c>
      <c r="G1477" s="567">
        <v>93969</v>
      </c>
      <c r="H1477" s="567" t="s">
        <v>1542</v>
      </c>
      <c r="I1477" s="567" t="s">
        <v>72</v>
      </c>
      <c r="J1477" s="567" t="s">
        <v>253</v>
      </c>
      <c r="K1477" s="568">
        <v>175.3</v>
      </c>
      <c r="L1477" s="567" t="s">
        <v>254</v>
      </c>
    </row>
    <row r="1478" spans="1:12" x14ac:dyDescent="0.35">
      <c r="A1478" s="567" t="s">
        <v>1472</v>
      </c>
      <c r="B1478" s="567" t="s">
        <v>1473</v>
      </c>
      <c r="C1478" s="567" t="s">
        <v>1492</v>
      </c>
      <c r="D1478" s="567" t="s">
        <v>11848</v>
      </c>
      <c r="E1478" s="568" t="s">
        <v>25</v>
      </c>
      <c r="F1478" s="567" t="s">
        <v>25</v>
      </c>
      <c r="G1478" s="567">
        <v>93970</v>
      </c>
      <c r="H1478" s="567" t="s">
        <v>1543</v>
      </c>
      <c r="I1478" s="567" t="s">
        <v>72</v>
      </c>
      <c r="J1478" s="567" t="s">
        <v>253</v>
      </c>
      <c r="K1478" s="568">
        <v>170.08</v>
      </c>
      <c r="L1478" s="567" t="s">
        <v>254</v>
      </c>
    </row>
    <row r="1479" spans="1:12" x14ac:dyDescent="0.35">
      <c r="A1479" s="567" t="s">
        <v>1472</v>
      </c>
      <c r="B1479" s="567" t="s">
        <v>1473</v>
      </c>
      <c r="C1479" s="567" t="s">
        <v>1492</v>
      </c>
      <c r="D1479" s="567" t="s">
        <v>11848</v>
      </c>
      <c r="E1479" s="568" t="s">
        <v>25</v>
      </c>
      <c r="F1479" s="567" t="s">
        <v>25</v>
      </c>
      <c r="G1479" s="567">
        <v>93971</v>
      </c>
      <c r="H1479" s="567" t="s">
        <v>1544</v>
      </c>
      <c r="I1479" s="567" t="s">
        <v>72</v>
      </c>
      <c r="J1479" s="567" t="s">
        <v>253</v>
      </c>
      <c r="K1479" s="568">
        <v>161.47999999999999</v>
      </c>
      <c r="L1479" s="567" t="s">
        <v>254</v>
      </c>
    </row>
    <row r="1480" spans="1:12" x14ac:dyDescent="0.35">
      <c r="A1480" s="567" t="s">
        <v>1472</v>
      </c>
      <c r="B1480" s="567" t="s">
        <v>1473</v>
      </c>
      <c r="C1480" s="567" t="s">
        <v>1492</v>
      </c>
      <c r="D1480" s="567" t="s">
        <v>11848</v>
      </c>
      <c r="E1480" s="568" t="s">
        <v>25</v>
      </c>
      <c r="F1480" s="567" t="s">
        <v>25</v>
      </c>
      <c r="G1480" s="567">
        <v>95108</v>
      </c>
      <c r="H1480" s="567" t="s">
        <v>1545</v>
      </c>
      <c r="I1480" s="567" t="s">
        <v>24</v>
      </c>
      <c r="J1480" s="567" t="s">
        <v>308</v>
      </c>
      <c r="K1480" s="568">
        <v>23.46</v>
      </c>
      <c r="L1480" s="567" t="s">
        <v>254</v>
      </c>
    </row>
    <row r="1481" spans="1:12" x14ac:dyDescent="0.35">
      <c r="A1481" s="567" t="s">
        <v>1472</v>
      </c>
      <c r="B1481" s="567" t="s">
        <v>1473</v>
      </c>
      <c r="C1481" s="567" t="s">
        <v>1492</v>
      </c>
      <c r="D1481" s="567" t="s">
        <v>11848</v>
      </c>
      <c r="E1481" s="568" t="s">
        <v>25</v>
      </c>
      <c r="F1481" s="567" t="s">
        <v>25</v>
      </c>
      <c r="G1481" s="567">
        <v>100332</v>
      </c>
      <c r="H1481" s="567" t="s">
        <v>1546</v>
      </c>
      <c r="I1481" s="567" t="s">
        <v>31</v>
      </c>
      <c r="J1481" s="567" t="s">
        <v>253</v>
      </c>
      <c r="K1481" s="568">
        <v>997.36</v>
      </c>
      <c r="L1481" s="567" t="s">
        <v>254</v>
      </c>
    </row>
    <row r="1482" spans="1:12" x14ac:dyDescent="0.35">
      <c r="A1482" s="567" t="s">
        <v>1472</v>
      </c>
      <c r="B1482" s="567" t="s">
        <v>1473</v>
      </c>
      <c r="C1482" s="567" t="s">
        <v>1492</v>
      </c>
      <c r="D1482" s="567" t="s">
        <v>11848</v>
      </c>
      <c r="E1482" s="568" t="s">
        <v>25</v>
      </c>
      <c r="F1482" s="567" t="s">
        <v>25</v>
      </c>
      <c r="G1482" s="567">
        <v>100333</v>
      </c>
      <c r="H1482" s="567" t="s">
        <v>1547</v>
      </c>
      <c r="I1482" s="567" t="s">
        <v>31</v>
      </c>
      <c r="J1482" s="567" t="s">
        <v>253</v>
      </c>
      <c r="K1482" s="568">
        <v>598.30999999999995</v>
      </c>
      <c r="L1482" s="567" t="s">
        <v>254</v>
      </c>
    </row>
    <row r="1483" spans="1:12" x14ac:dyDescent="0.35">
      <c r="A1483" s="567" t="s">
        <v>1472</v>
      </c>
      <c r="B1483" s="567" t="s">
        <v>1473</v>
      </c>
      <c r="C1483" s="567" t="s">
        <v>1492</v>
      </c>
      <c r="D1483" s="567" t="s">
        <v>11848</v>
      </c>
      <c r="E1483" s="568" t="s">
        <v>25</v>
      </c>
      <c r="F1483" s="567" t="s">
        <v>25</v>
      </c>
      <c r="G1483" s="567">
        <v>100334</v>
      </c>
      <c r="H1483" s="567" t="s">
        <v>1548</v>
      </c>
      <c r="I1483" s="567" t="s">
        <v>31</v>
      </c>
      <c r="J1483" s="567" t="s">
        <v>253</v>
      </c>
      <c r="K1483" s="568">
        <v>781.96</v>
      </c>
      <c r="L1483" s="567" t="s">
        <v>254</v>
      </c>
    </row>
    <row r="1484" spans="1:12" x14ac:dyDescent="0.35">
      <c r="A1484" s="567" t="s">
        <v>1472</v>
      </c>
      <c r="B1484" s="567" t="s">
        <v>1473</v>
      </c>
      <c r="C1484" s="567" t="s">
        <v>1492</v>
      </c>
      <c r="D1484" s="567" t="s">
        <v>11848</v>
      </c>
      <c r="E1484" s="568" t="s">
        <v>25</v>
      </c>
      <c r="F1484" s="567" t="s">
        <v>25</v>
      </c>
      <c r="G1484" s="567">
        <v>100335</v>
      </c>
      <c r="H1484" s="567" t="s">
        <v>1549</v>
      </c>
      <c r="I1484" s="567" t="s">
        <v>31</v>
      </c>
      <c r="J1484" s="567" t="s">
        <v>253</v>
      </c>
      <c r="K1484" s="568">
        <v>482.68</v>
      </c>
      <c r="L1484" s="567" t="s">
        <v>254</v>
      </c>
    </row>
    <row r="1485" spans="1:12" x14ac:dyDescent="0.35">
      <c r="A1485" s="567" t="s">
        <v>1472</v>
      </c>
      <c r="B1485" s="567" t="s">
        <v>1473</v>
      </c>
      <c r="C1485" s="567" t="s">
        <v>1492</v>
      </c>
      <c r="D1485" s="567" t="s">
        <v>11848</v>
      </c>
      <c r="E1485" s="568" t="s">
        <v>25</v>
      </c>
      <c r="F1485" s="567" t="s">
        <v>25</v>
      </c>
      <c r="G1485" s="567">
        <v>100341</v>
      </c>
      <c r="H1485" s="567" t="s">
        <v>1550</v>
      </c>
      <c r="I1485" s="567" t="s">
        <v>31</v>
      </c>
      <c r="J1485" s="567" t="s">
        <v>308</v>
      </c>
      <c r="K1485" s="568">
        <v>29.84</v>
      </c>
      <c r="L1485" s="567" t="s">
        <v>254</v>
      </c>
    </row>
    <row r="1486" spans="1:12" x14ac:dyDescent="0.35">
      <c r="A1486" s="567" t="s">
        <v>1472</v>
      </c>
      <c r="B1486" s="567" t="s">
        <v>1473</v>
      </c>
      <c r="C1486" s="567" t="s">
        <v>1492</v>
      </c>
      <c r="D1486" s="567" t="s">
        <v>11848</v>
      </c>
      <c r="E1486" s="568" t="s">
        <v>25</v>
      </c>
      <c r="F1486" s="567" t="s">
        <v>25</v>
      </c>
      <c r="G1486" s="567">
        <v>100342</v>
      </c>
      <c r="H1486" s="567" t="s">
        <v>1551</v>
      </c>
      <c r="I1486" s="567" t="s">
        <v>28</v>
      </c>
      <c r="J1486" s="567" t="s">
        <v>253</v>
      </c>
      <c r="K1486" s="568">
        <v>17.600000000000001</v>
      </c>
      <c r="L1486" s="567" t="s">
        <v>254</v>
      </c>
    </row>
    <row r="1487" spans="1:12" x14ac:dyDescent="0.35">
      <c r="A1487" s="567" t="s">
        <v>1472</v>
      </c>
      <c r="B1487" s="567" t="s">
        <v>1473</v>
      </c>
      <c r="C1487" s="567" t="s">
        <v>1492</v>
      </c>
      <c r="D1487" s="567" t="s">
        <v>11848</v>
      </c>
      <c r="E1487" s="568" t="s">
        <v>25</v>
      </c>
      <c r="F1487" s="567" t="s">
        <v>25</v>
      </c>
      <c r="G1487" s="567">
        <v>100343</v>
      </c>
      <c r="H1487" s="567" t="s">
        <v>1552</v>
      </c>
      <c r="I1487" s="567" t="s">
        <v>28</v>
      </c>
      <c r="J1487" s="567" t="s">
        <v>253</v>
      </c>
      <c r="K1487" s="568">
        <v>17.16</v>
      </c>
      <c r="L1487" s="567" t="s">
        <v>254</v>
      </c>
    </row>
    <row r="1488" spans="1:12" x14ac:dyDescent="0.35">
      <c r="A1488" s="567" t="s">
        <v>1472</v>
      </c>
      <c r="B1488" s="567" t="s">
        <v>1473</v>
      </c>
      <c r="C1488" s="567" t="s">
        <v>1492</v>
      </c>
      <c r="D1488" s="567" t="s">
        <v>11848</v>
      </c>
      <c r="E1488" s="568" t="s">
        <v>25</v>
      </c>
      <c r="F1488" s="567" t="s">
        <v>25</v>
      </c>
      <c r="G1488" s="567">
        <v>100344</v>
      </c>
      <c r="H1488" s="567" t="s">
        <v>1553</v>
      </c>
      <c r="I1488" s="567" t="s">
        <v>28</v>
      </c>
      <c r="J1488" s="567" t="s">
        <v>253</v>
      </c>
      <c r="K1488" s="568">
        <v>15.66</v>
      </c>
      <c r="L1488" s="567" t="s">
        <v>254</v>
      </c>
    </row>
    <row r="1489" spans="1:12" x14ac:dyDescent="0.35">
      <c r="A1489" s="567" t="s">
        <v>1472</v>
      </c>
      <c r="B1489" s="567" t="s">
        <v>1473</v>
      </c>
      <c r="C1489" s="567" t="s">
        <v>1492</v>
      </c>
      <c r="D1489" s="567" t="s">
        <v>11848</v>
      </c>
      <c r="E1489" s="568" t="s">
        <v>25</v>
      </c>
      <c r="F1489" s="567" t="s">
        <v>25</v>
      </c>
      <c r="G1489" s="567">
        <v>100345</v>
      </c>
      <c r="H1489" s="567" t="s">
        <v>1554</v>
      </c>
      <c r="I1489" s="567" t="s">
        <v>28</v>
      </c>
      <c r="J1489" s="567" t="s">
        <v>253</v>
      </c>
      <c r="K1489" s="568">
        <v>13.38</v>
      </c>
      <c r="L1489" s="567" t="s">
        <v>254</v>
      </c>
    </row>
    <row r="1490" spans="1:12" x14ac:dyDescent="0.35">
      <c r="A1490" s="567" t="s">
        <v>1472</v>
      </c>
      <c r="B1490" s="567" t="s">
        <v>1473</v>
      </c>
      <c r="C1490" s="567" t="s">
        <v>1492</v>
      </c>
      <c r="D1490" s="567" t="s">
        <v>11848</v>
      </c>
      <c r="E1490" s="568" t="s">
        <v>25</v>
      </c>
      <c r="F1490" s="567" t="s">
        <v>25</v>
      </c>
      <c r="G1490" s="567">
        <v>100346</v>
      </c>
      <c r="H1490" s="567" t="s">
        <v>1555</v>
      </c>
      <c r="I1490" s="567" t="s">
        <v>28</v>
      </c>
      <c r="J1490" s="567" t="s">
        <v>253</v>
      </c>
      <c r="K1490" s="568">
        <v>12.96</v>
      </c>
      <c r="L1490" s="567" t="s">
        <v>254</v>
      </c>
    </row>
    <row r="1491" spans="1:12" x14ac:dyDescent="0.35">
      <c r="A1491" s="567" t="s">
        <v>1472</v>
      </c>
      <c r="B1491" s="567" t="s">
        <v>1473</v>
      </c>
      <c r="C1491" s="567" t="s">
        <v>1492</v>
      </c>
      <c r="D1491" s="567" t="s">
        <v>11848</v>
      </c>
      <c r="E1491" s="568" t="s">
        <v>25</v>
      </c>
      <c r="F1491" s="567" t="s">
        <v>25</v>
      </c>
      <c r="G1491" s="567">
        <v>100347</v>
      </c>
      <c r="H1491" s="567" t="s">
        <v>1556</v>
      </c>
      <c r="I1491" s="567" t="s">
        <v>28</v>
      </c>
      <c r="J1491" s="567" t="s">
        <v>253</v>
      </c>
      <c r="K1491" s="568">
        <v>14.85</v>
      </c>
      <c r="L1491" s="567" t="s">
        <v>254</v>
      </c>
    </row>
    <row r="1492" spans="1:12" x14ac:dyDescent="0.35">
      <c r="A1492" s="567" t="s">
        <v>1472</v>
      </c>
      <c r="B1492" s="567" t="s">
        <v>1473</v>
      </c>
      <c r="C1492" s="567" t="s">
        <v>1492</v>
      </c>
      <c r="D1492" s="567" t="s">
        <v>11848</v>
      </c>
      <c r="E1492" s="568" t="s">
        <v>25</v>
      </c>
      <c r="F1492" s="567" t="s">
        <v>25</v>
      </c>
      <c r="G1492" s="567">
        <v>100348</v>
      </c>
      <c r="H1492" s="567" t="s">
        <v>1557</v>
      </c>
      <c r="I1492" s="567" t="s">
        <v>28</v>
      </c>
      <c r="J1492" s="567" t="s">
        <v>253</v>
      </c>
      <c r="K1492" s="568">
        <v>14.66</v>
      </c>
      <c r="L1492" s="567" t="s">
        <v>254</v>
      </c>
    </row>
    <row r="1493" spans="1:12" x14ac:dyDescent="0.35">
      <c r="A1493" s="567" t="s">
        <v>1472</v>
      </c>
      <c r="B1493" s="567" t="s">
        <v>1473</v>
      </c>
      <c r="C1493" s="567" t="s">
        <v>1492</v>
      </c>
      <c r="D1493" s="567" t="s">
        <v>11848</v>
      </c>
      <c r="E1493" s="568" t="s">
        <v>25</v>
      </c>
      <c r="F1493" s="567" t="s">
        <v>25</v>
      </c>
      <c r="G1493" s="567">
        <v>100349</v>
      </c>
      <c r="H1493" s="567" t="s">
        <v>1558</v>
      </c>
      <c r="I1493" s="567" t="s">
        <v>78</v>
      </c>
      <c r="J1493" s="567" t="s">
        <v>253</v>
      </c>
      <c r="K1493" s="568">
        <v>647.59</v>
      </c>
      <c r="L1493" s="567" t="s">
        <v>254</v>
      </c>
    </row>
    <row r="1494" spans="1:12" x14ac:dyDescent="0.35">
      <c r="A1494" s="567" t="s">
        <v>1472</v>
      </c>
      <c r="B1494" s="567" t="s">
        <v>1473</v>
      </c>
      <c r="C1494" s="567" t="s">
        <v>11849</v>
      </c>
      <c r="D1494" s="567" t="s">
        <v>11850</v>
      </c>
      <c r="E1494" s="568" t="s">
        <v>25</v>
      </c>
      <c r="F1494" s="567" t="s">
        <v>25</v>
      </c>
      <c r="G1494" s="567">
        <v>102989</v>
      </c>
      <c r="H1494" s="567" t="s">
        <v>11851</v>
      </c>
      <c r="I1494" s="567" t="s">
        <v>72</v>
      </c>
      <c r="J1494" s="567" t="s">
        <v>253</v>
      </c>
      <c r="K1494" s="568">
        <v>26.36</v>
      </c>
      <c r="L1494" s="567" t="s">
        <v>254</v>
      </c>
    </row>
    <row r="1495" spans="1:12" x14ac:dyDescent="0.35">
      <c r="A1495" s="567" t="s">
        <v>1472</v>
      </c>
      <c r="B1495" s="567" t="s">
        <v>1473</v>
      </c>
      <c r="C1495" s="567" t="s">
        <v>11849</v>
      </c>
      <c r="D1495" s="567" t="s">
        <v>11850</v>
      </c>
      <c r="E1495" s="568" t="s">
        <v>25</v>
      </c>
      <c r="F1495" s="567" t="s">
        <v>25</v>
      </c>
      <c r="G1495" s="567">
        <v>102990</v>
      </c>
      <c r="H1495" s="567" t="s">
        <v>11852</v>
      </c>
      <c r="I1495" s="567" t="s">
        <v>72</v>
      </c>
      <c r="J1495" s="567" t="s">
        <v>253</v>
      </c>
      <c r="K1495" s="568">
        <v>32.07</v>
      </c>
      <c r="L1495" s="567" t="s">
        <v>254</v>
      </c>
    </row>
    <row r="1496" spans="1:12" x14ac:dyDescent="0.35">
      <c r="A1496" s="567" t="s">
        <v>1472</v>
      </c>
      <c r="B1496" s="567" t="s">
        <v>1473</v>
      </c>
      <c r="C1496" s="567" t="s">
        <v>11849</v>
      </c>
      <c r="D1496" s="567" t="s">
        <v>11850</v>
      </c>
      <c r="E1496" s="568" t="s">
        <v>25</v>
      </c>
      <c r="F1496" s="567" t="s">
        <v>25</v>
      </c>
      <c r="G1496" s="567">
        <v>102991</v>
      </c>
      <c r="H1496" s="567" t="s">
        <v>11853</v>
      </c>
      <c r="I1496" s="567" t="s">
        <v>72</v>
      </c>
      <c r="J1496" s="567" t="s">
        <v>253</v>
      </c>
      <c r="K1496" s="568">
        <v>41.53</v>
      </c>
      <c r="L1496" s="567" t="s">
        <v>254</v>
      </c>
    </row>
    <row r="1497" spans="1:12" x14ac:dyDescent="0.35">
      <c r="A1497" s="567" t="s">
        <v>1472</v>
      </c>
      <c r="B1497" s="567" t="s">
        <v>1473</v>
      </c>
      <c r="C1497" s="567" t="s">
        <v>11849</v>
      </c>
      <c r="D1497" s="567" t="s">
        <v>11850</v>
      </c>
      <c r="E1497" s="568" t="s">
        <v>25</v>
      </c>
      <c r="F1497" s="567" t="s">
        <v>25</v>
      </c>
      <c r="G1497" s="567">
        <v>102992</v>
      </c>
      <c r="H1497" s="567" t="s">
        <v>11854</v>
      </c>
      <c r="I1497" s="567" t="s">
        <v>72</v>
      </c>
      <c r="J1497" s="567" t="s">
        <v>253</v>
      </c>
      <c r="K1497" s="568">
        <v>60.92</v>
      </c>
      <c r="L1497" s="567" t="s">
        <v>254</v>
      </c>
    </row>
    <row r="1498" spans="1:12" x14ac:dyDescent="0.35">
      <c r="A1498" s="567" t="s">
        <v>1472</v>
      </c>
      <c r="B1498" s="567" t="s">
        <v>1473</v>
      </c>
      <c r="C1498" s="567" t="s">
        <v>11849</v>
      </c>
      <c r="D1498" s="567" t="s">
        <v>11850</v>
      </c>
      <c r="E1498" s="568" t="s">
        <v>25</v>
      </c>
      <c r="F1498" s="567" t="s">
        <v>25</v>
      </c>
      <c r="G1498" s="567">
        <v>102993</v>
      </c>
      <c r="H1498" s="567" t="s">
        <v>11855</v>
      </c>
      <c r="I1498" s="567" t="s">
        <v>72</v>
      </c>
      <c r="J1498" s="567" t="s">
        <v>253</v>
      </c>
      <c r="K1498" s="568">
        <v>79.33</v>
      </c>
      <c r="L1498" s="567" t="s">
        <v>254</v>
      </c>
    </row>
    <row r="1499" spans="1:12" x14ac:dyDescent="0.35">
      <c r="A1499" s="567" t="s">
        <v>1472</v>
      </c>
      <c r="B1499" s="567" t="s">
        <v>1473</v>
      </c>
      <c r="C1499" s="567" t="s">
        <v>11849</v>
      </c>
      <c r="D1499" s="567" t="s">
        <v>11850</v>
      </c>
      <c r="E1499" s="568" t="s">
        <v>25</v>
      </c>
      <c r="F1499" s="567" t="s">
        <v>25</v>
      </c>
      <c r="G1499" s="567">
        <v>102994</v>
      </c>
      <c r="H1499" s="567" t="s">
        <v>11856</v>
      </c>
      <c r="I1499" s="567" t="s">
        <v>72</v>
      </c>
      <c r="J1499" s="567" t="s">
        <v>253</v>
      </c>
      <c r="K1499" s="568">
        <v>134.88999999999999</v>
      </c>
      <c r="L1499" s="567" t="s">
        <v>254</v>
      </c>
    </row>
    <row r="1500" spans="1:12" x14ac:dyDescent="0.35">
      <c r="A1500" s="567" t="s">
        <v>1472</v>
      </c>
      <c r="B1500" s="567" t="s">
        <v>1473</v>
      </c>
      <c r="C1500" s="567" t="s">
        <v>11849</v>
      </c>
      <c r="D1500" s="567" t="s">
        <v>11850</v>
      </c>
      <c r="E1500" s="568" t="s">
        <v>25</v>
      </c>
      <c r="F1500" s="567" t="s">
        <v>25</v>
      </c>
      <c r="G1500" s="567">
        <v>102995</v>
      </c>
      <c r="H1500" s="567" t="s">
        <v>11857</v>
      </c>
      <c r="I1500" s="567" t="s">
        <v>72</v>
      </c>
      <c r="J1500" s="567" t="s">
        <v>308</v>
      </c>
      <c r="K1500" s="568">
        <v>41.14</v>
      </c>
      <c r="L1500" s="567" t="s">
        <v>254</v>
      </c>
    </row>
    <row r="1501" spans="1:12" x14ac:dyDescent="0.35">
      <c r="A1501" s="567" t="s">
        <v>1472</v>
      </c>
      <c r="B1501" s="567" t="s">
        <v>1473</v>
      </c>
      <c r="C1501" s="567" t="s">
        <v>11849</v>
      </c>
      <c r="D1501" s="567" t="s">
        <v>11850</v>
      </c>
      <c r="E1501" s="568" t="s">
        <v>25</v>
      </c>
      <c r="F1501" s="567" t="s">
        <v>25</v>
      </c>
      <c r="G1501" s="567">
        <v>102996</v>
      </c>
      <c r="H1501" s="567" t="s">
        <v>11858</v>
      </c>
      <c r="I1501" s="567" t="s">
        <v>72</v>
      </c>
      <c r="J1501" s="567" t="s">
        <v>308</v>
      </c>
      <c r="K1501" s="568">
        <v>58.23</v>
      </c>
      <c r="L1501" s="567" t="s">
        <v>254</v>
      </c>
    </row>
    <row r="1502" spans="1:12" x14ac:dyDescent="0.35">
      <c r="A1502" s="567" t="s">
        <v>1472</v>
      </c>
      <c r="B1502" s="567" t="s">
        <v>1473</v>
      </c>
      <c r="C1502" s="567" t="s">
        <v>11849</v>
      </c>
      <c r="D1502" s="567" t="s">
        <v>11850</v>
      </c>
      <c r="E1502" s="568" t="s">
        <v>25</v>
      </c>
      <c r="F1502" s="567" t="s">
        <v>25</v>
      </c>
      <c r="G1502" s="567">
        <v>102997</v>
      </c>
      <c r="H1502" s="567" t="s">
        <v>11859</v>
      </c>
      <c r="I1502" s="567" t="s">
        <v>72</v>
      </c>
      <c r="J1502" s="567" t="s">
        <v>308</v>
      </c>
      <c r="K1502" s="568">
        <v>78.260000000000005</v>
      </c>
      <c r="L1502" s="567" t="s">
        <v>254</v>
      </c>
    </row>
    <row r="1503" spans="1:12" x14ac:dyDescent="0.35">
      <c r="A1503" s="567" t="s">
        <v>1472</v>
      </c>
      <c r="B1503" s="567" t="s">
        <v>1473</v>
      </c>
      <c r="C1503" s="567" t="s">
        <v>11849</v>
      </c>
      <c r="D1503" s="567" t="s">
        <v>11850</v>
      </c>
      <c r="E1503" s="568" t="s">
        <v>25</v>
      </c>
      <c r="F1503" s="567" t="s">
        <v>25</v>
      </c>
      <c r="G1503" s="567">
        <v>102998</v>
      </c>
      <c r="H1503" s="567" t="s">
        <v>11860</v>
      </c>
      <c r="I1503" s="567" t="s">
        <v>72</v>
      </c>
      <c r="J1503" s="567" t="s">
        <v>308</v>
      </c>
      <c r="K1503" s="568">
        <v>74.7</v>
      </c>
      <c r="L1503" s="567" t="s">
        <v>254</v>
      </c>
    </row>
    <row r="1504" spans="1:12" x14ac:dyDescent="0.35">
      <c r="A1504" s="567" t="s">
        <v>1472</v>
      </c>
      <c r="B1504" s="567" t="s">
        <v>1473</v>
      </c>
      <c r="C1504" s="567" t="s">
        <v>11849</v>
      </c>
      <c r="D1504" s="567" t="s">
        <v>11850</v>
      </c>
      <c r="E1504" s="568" t="s">
        <v>25</v>
      </c>
      <c r="F1504" s="567" t="s">
        <v>25</v>
      </c>
      <c r="G1504" s="567">
        <v>102999</v>
      </c>
      <c r="H1504" s="567" t="s">
        <v>11861</v>
      </c>
      <c r="I1504" s="567" t="s">
        <v>72</v>
      </c>
      <c r="J1504" s="567" t="s">
        <v>308</v>
      </c>
      <c r="K1504" s="568">
        <v>94.55</v>
      </c>
      <c r="L1504" s="567" t="s">
        <v>254</v>
      </c>
    </row>
    <row r="1505" spans="1:12" x14ac:dyDescent="0.35">
      <c r="A1505" s="567" t="s">
        <v>1472</v>
      </c>
      <c r="B1505" s="567" t="s">
        <v>1473</v>
      </c>
      <c r="C1505" s="567" t="s">
        <v>11849</v>
      </c>
      <c r="D1505" s="567" t="s">
        <v>11850</v>
      </c>
      <c r="E1505" s="568" t="s">
        <v>25</v>
      </c>
      <c r="F1505" s="567" t="s">
        <v>25</v>
      </c>
      <c r="G1505" s="567">
        <v>103000</v>
      </c>
      <c r="H1505" s="567" t="s">
        <v>11862</v>
      </c>
      <c r="I1505" s="567" t="s">
        <v>72</v>
      </c>
      <c r="J1505" s="567" t="s">
        <v>308</v>
      </c>
      <c r="K1505" s="568">
        <v>94.94</v>
      </c>
      <c r="L1505" s="567" t="s">
        <v>254</v>
      </c>
    </row>
    <row r="1506" spans="1:12" x14ac:dyDescent="0.35">
      <c r="A1506" s="567" t="s">
        <v>1472</v>
      </c>
      <c r="B1506" s="567" t="s">
        <v>1473</v>
      </c>
      <c r="C1506" s="567" t="s">
        <v>11849</v>
      </c>
      <c r="D1506" s="567" t="s">
        <v>11850</v>
      </c>
      <c r="E1506" s="568" t="s">
        <v>25</v>
      </c>
      <c r="F1506" s="567" t="s">
        <v>25</v>
      </c>
      <c r="G1506" s="567">
        <v>103001</v>
      </c>
      <c r="H1506" s="567" t="s">
        <v>11863</v>
      </c>
      <c r="I1506" s="567" t="s">
        <v>24</v>
      </c>
      <c r="J1506" s="567" t="s">
        <v>253</v>
      </c>
      <c r="K1506" s="568">
        <v>241.59</v>
      </c>
      <c r="L1506" s="567" t="s">
        <v>254</v>
      </c>
    </row>
    <row r="1507" spans="1:12" x14ac:dyDescent="0.35">
      <c r="A1507" s="567" t="s">
        <v>1472</v>
      </c>
      <c r="B1507" s="567" t="s">
        <v>1473</v>
      </c>
      <c r="C1507" s="567" t="s">
        <v>11849</v>
      </c>
      <c r="D1507" s="567" t="s">
        <v>11850</v>
      </c>
      <c r="E1507" s="568" t="s">
        <v>25</v>
      </c>
      <c r="F1507" s="567" t="s">
        <v>25</v>
      </c>
      <c r="G1507" s="567">
        <v>103002</v>
      </c>
      <c r="H1507" s="567" t="s">
        <v>11864</v>
      </c>
      <c r="I1507" s="567" t="s">
        <v>24</v>
      </c>
      <c r="J1507" s="567" t="s">
        <v>253</v>
      </c>
      <c r="K1507" s="568">
        <v>302.83</v>
      </c>
      <c r="L1507" s="567" t="s">
        <v>254</v>
      </c>
    </row>
    <row r="1508" spans="1:12" x14ac:dyDescent="0.35">
      <c r="A1508" s="567" t="s">
        <v>1472</v>
      </c>
      <c r="B1508" s="567" t="s">
        <v>1473</v>
      </c>
      <c r="C1508" s="567" t="s">
        <v>11849</v>
      </c>
      <c r="D1508" s="567" t="s">
        <v>11850</v>
      </c>
      <c r="E1508" s="568" t="s">
        <v>25</v>
      </c>
      <c r="F1508" s="567" t="s">
        <v>25</v>
      </c>
      <c r="G1508" s="567">
        <v>103003</v>
      </c>
      <c r="H1508" s="567" t="s">
        <v>11865</v>
      </c>
      <c r="I1508" s="567" t="s">
        <v>24</v>
      </c>
      <c r="J1508" s="567" t="s">
        <v>253</v>
      </c>
      <c r="K1508" s="568">
        <v>425.34</v>
      </c>
      <c r="L1508" s="567" t="s">
        <v>254</v>
      </c>
    </row>
    <row r="1509" spans="1:12" x14ac:dyDescent="0.35">
      <c r="A1509" s="567" t="s">
        <v>1472</v>
      </c>
      <c r="B1509" s="567" t="s">
        <v>1473</v>
      </c>
      <c r="C1509" s="567" t="s">
        <v>11849</v>
      </c>
      <c r="D1509" s="567" t="s">
        <v>11850</v>
      </c>
      <c r="E1509" s="568" t="s">
        <v>25</v>
      </c>
      <c r="F1509" s="567" t="s">
        <v>25</v>
      </c>
      <c r="G1509" s="567">
        <v>103005</v>
      </c>
      <c r="H1509" s="567" t="s">
        <v>11866</v>
      </c>
      <c r="I1509" s="567" t="s">
        <v>24</v>
      </c>
      <c r="J1509" s="567" t="s">
        <v>253</v>
      </c>
      <c r="K1509" s="568">
        <v>553.70000000000005</v>
      </c>
      <c r="L1509" s="567" t="s">
        <v>254</v>
      </c>
    </row>
    <row r="1510" spans="1:12" x14ac:dyDescent="0.35">
      <c r="A1510" s="567" t="s">
        <v>1472</v>
      </c>
      <c r="B1510" s="567" t="s">
        <v>1473</v>
      </c>
      <c r="C1510" s="567" t="s">
        <v>11849</v>
      </c>
      <c r="D1510" s="567" t="s">
        <v>11850</v>
      </c>
      <c r="E1510" s="568" t="s">
        <v>25</v>
      </c>
      <c r="F1510" s="567" t="s">
        <v>25</v>
      </c>
      <c r="G1510" s="567">
        <v>103006</v>
      </c>
      <c r="H1510" s="567" t="s">
        <v>11867</v>
      </c>
      <c r="I1510" s="567" t="s">
        <v>24</v>
      </c>
      <c r="J1510" s="567" t="s">
        <v>253</v>
      </c>
      <c r="K1510" s="568">
        <v>751.32</v>
      </c>
      <c r="L1510" s="567" t="s">
        <v>254</v>
      </c>
    </row>
    <row r="1511" spans="1:12" x14ac:dyDescent="0.35">
      <c r="A1511" s="567" t="s">
        <v>1472</v>
      </c>
      <c r="B1511" s="567" t="s">
        <v>1473</v>
      </c>
      <c r="C1511" s="567" t="s">
        <v>11849</v>
      </c>
      <c r="D1511" s="567" t="s">
        <v>11850</v>
      </c>
      <c r="E1511" s="568" t="s">
        <v>25</v>
      </c>
      <c r="F1511" s="567" t="s">
        <v>25</v>
      </c>
      <c r="G1511" s="567">
        <v>103007</v>
      </c>
      <c r="H1511" s="567" t="s">
        <v>11868</v>
      </c>
      <c r="I1511" s="567" t="s">
        <v>24</v>
      </c>
      <c r="J1511" s="567" t="s">
        <v>253</v>
      </c>
      <c r="K1511" s="569">
        <v>1004.29</v>
      </c>
      <c r="L1511" s="567" t="s">
        <v>254</v>
      </c>
    </row>
    <row r="1512" spans="1:12" x14ac:dyDescent="0.35">
      <c r="A1512" s="567" t="s">
        <v>1472</v>
      </c>
      <c r="B1512" s="567" t="s">
        <v>1473</v>
      </c>
      <c r="C1512" s="567" t="s">
        <v>1559</v>
      </c>
      <c r="D1512" s="567" t="s">
        <v>11869</v>
      </c>
      <c r="E1512" s="568" t="s">
        <v>25</v>
      </c>
      <c r="F1512" s="567" t="s">
        <v>25</v>
      </c>
      <c r="G1512" s="567">
        <v>97933</v>
      </c>
      <c r="H1512" s="567" t="s">
        <v>11870</v>
      </c>
      <c r="I1512" s="567" t="s">
        <v>24</v>
      </c>
      <c r="J1512" s="567" t="s">
        <v>253</v>
      </c>
      <c r="K1512" s="568">
        <v>922.74</v>
      </c>
      <c r="L1512" s="567" t="s">
        <v>254</v>
      </c>
    </row>
    <row r="1513" spans="1:12" x14ac:dyDescent="0.35">
      <c r="A1513" s="567" t="s">
        <v>1472</v>
      </c>
      <c r="B1513" s="567" t="s">
        <v>1473</v>
      </c>
      <c r="C1513" s="567" t="s">
        <v>1559</v>
      </c>
      <c r="D1513" s="567" t="s">
        <v>11869</v>
      </c>
      <c r="E1513" s="568" t="s">
        <v>25</v>
      </c>
      <c r="F1513" s="567" t="s">
        <v>25</v>
      </c>
      <c r="G1513" s="567">
        <v>97934</v>
      </c>
      <c r="H1513" s="567" t="s">
        <v>11871</v>
      </c>
      <c r="I1513" s="567" t="s">
        <v>24</v>
      </c>
      <c r="J1513" s="567" t="s">
        <v>253</v>
      </c>
      <c r="K1513" s="569">
        <v>1953.45</v>
      </c>
      <c r="L1513" s="567" t="s">
        <v>254</v>
      </c>
    </row>
    <row r="1514" spans="1:12" x14ac:dyDescent="0.35">
      <c r="A1514" s="567" t="s">
        <v>1472</v>
      </c>
      <c r="B1514" s="567" t="s">
        <v>1473</v>
      </c>
      <c r="C1514" s="567" t="s">
        <v>1559</v>
      </c>
      <c r="D1514" s="567" t="s">
        <v>11869</v>
      </c>
      <c r="E1514" s="568" t="s">
        <v>25</v>
      </c>
      <c r="F1514" s="567" t="s">
        <v>25</v>
      </c>
      <c r="G1514" s="567">
        <v>97935</v>
      </c>
      <c r="H1514" s="567" t="s">
        <v>11872</v>
      </c>
      <c r="I1514" s="567" t="s">
        <v>24</v>
      </c>
      <c r="J1514" s="567" t="s">
        <v>253</v>
      </c>
      <c r="K1514" s="568">
        <v>746.02</v>
      </c>
      <c r="L1514" s="567" t="s">
        <v>254</v>
      </c>
    </row>
    <row r="1515" spans="1:12" x14ac:dyDescent="0.35">
      <c r="A1515" s="567" t="s">
        <v>1472</v>
      </c>
      <c r="B1515" s="567" t="s">
        <v>1473</v>
      </c>
      <c r="C1515" s="567" t="s">
        <v>1559</v>
      </c>
      <c r="D1515" s="567" t="s">
        <v>11869</v>
      </c>
      <c r="E1515" s="568" t="s">
        <v>25</v>
      </c>
      <c r="F1515" s="567" t="s">
        <v>25</v>
      </c>
      <c r="G1515" s="567">
        <v>97936</v>
      </c>
      <c r="H1515" s="567" t="s">
        <v>11873</v>
      </c>
      <c r="I1515" s="567" t="s">
        <v>24</v>
      </c>
      <c r="J1515" s="567" t="s">
        <v>253</v>
      </c>
      <c r="K1515" s="569">
        <v>1633.94</v>
      </c>
      <c r="L1515" s="567" t="s">
        <v>254</v>
      </c>
    </row>
    <row r="1516" spans="1:12" x14ac:dyDescent="0.35">
      <c r="A1516" s="567" t="s">
        <v>1472</v>
      </c>
      <c r="B1516" s="567" t="s">
        <v>1473</v>
      </c>
      <c r="C1516" s="567" t="s">
        <v>1559</v>
      </c>
      <c r="D1516" s="567" t="s">
        <v>11869</v>
      </c>
      <c r="E1516" s="568" t="s">
        <v>25</v>
      </c>
      <c r="F1516" s="567" t="s">
        <v>25</v>
      </c>
      <c r="G1516" s="567">
        <v>97947</v>
      </c>
      <c r="H1516" s="567" t="s">
        <v>11874</v>
      </c>
      <c r="I1516" s="567" t="s">
        <v>24</v>
      </c>
      <c r="J1516" s="567" t="s">
        <v>253</v>
      </c>
      <c r="K1516" s="569">
        <v>1553.68</v>
      </c>
      <c r="L1516" s="567" t="s">
        <v>254</v>
      </c>
    </row>
    <row r="1517" spans="1:12" x14ac:dyDescent="0.35">
      <c r="A1517" s="567" t="s">
        <v>1472</v>
      </c>
      <c r="B1517" s="567" t="s">
        <v>1473</v>
      </c>
      <c r="C1517" s="567" t="s">
        <v>1559</v>
      </c>
      <c r="D1517" s="567" t="s">
        <v>11869</v>
      </c>
      <c r="E1517" s="568" t="s">
        <v>25</v>
      </c>
      <c r="F1517" s="567" t="s">
        <v>25</v>
      </c>
      <c r="G1517" s="567">
        <v>97948</v>
      </c>
      <c r="H1517" s="567" t="s">
        <v>11875</v>
      </c>
      <c r="I1517" s="567" t="s">
        <v>24</v>
      </c>
      <c r="J1517" s="567" t="s">
        <v>253</v>
      </c>
      <c r="K1517" s="569">
        <v>2862.98</v>
      </c>
      <c r="L1517" s="567" t="s">
        <v>254</v>
      </c>
    </row>
    <row r="1518" spans="1:12" x14ac:dyDescent="0.35">
      <c r="A1518" s="567" t="s">
        <v>1472</v>
      </c>
      <c r="B1518" s="567" t="s">
        <v>1473</v>
      </c>
      <c r="C1518" s="567" t="s">
        <v>1559</v>
      </c>
      <c r="D1518" s="567" t="s">
        <v>11869</v>
      </c>
      <c r="E1518" s="568" t="s">
        <v>25</v>
      </c>
      <c r="F1518" s="567" t="s">
        <v>25</v>
      </c>
      <c r="G1518" s="567">
        <v>97949</v>
      </c>
      <c r="H1518" s="567" t="s">
        <v>11876</v>
      </c>
      <c r="I1518" s="567" t="s">
        <v>24</v>
      </c>
      <c r="J1518" s="567" t="s">
        <v>253</v>
      </c>
      <c r="K1518" s="569">
        <v>1549.55</v>
      </c>
      <c r="L1518" s="567" t="s">
        <v>254</v>
      </c>
    </row>
    <row r="1519" spans="1:12" x14ac:dyDescent="0.35">
      <c r="A1519" s="567" t="s">
        <v>1472</v>
      </c>
      <c r="B1519" s="567" t="s">
        <v>1473</v>
      </c>
      <c r="C1519" s="567" t="s">
        <v>1559</v>
      </c>
      <c r="D1519" s="567" t="s">
        <v>11869</v>
      </c>
      <c r="E1519" s="568" t="s">
        <v>25</v>
      </c>
      <c r="F1519" s="567" t="s">
        <v>25</v>
      </c>
      <c r="G1519" s="567">
        <v>97950</v>
      </c>
      <c r="H1519" s="567" t="s">
        <v>11877</v>
      </c>
      <c r="I1519" s="567" t="s">
        <v>24</v>
      </c>
      <c r="J1519" s="567" t="s">
        <v>253</v>
      </c>
      <c r="K1519" s="569">
        <v>2727.04</v>
      </c>
      <c r="L1519" s="567" t="s">
        <v>254</v>
      </c>
    </row>
    <row r="1520" spans="1:12" x14ac:dyDescent="0.35">
      <c r="A1520" s="567" t="s">
        <v>1472</v>
      </c>
      <c r="B1520" s="567" t="s">
        <v>1473</v>
      </c>
      <c r="C1520" s="567" t="s">
        <v>1559</v>
      </c>
      <c r="D1520" s="567" t="s">
        <v>11869</v>
      </c>
      <c r="E1520" s="568" t="s">
        <v>25</v>
      </c>
      <c r="F1520" s="567" t="s">
        <v>25</v>
      </c>
      <c r="G1520" s="567">
        <v>97951</v>
      </c>
      <c r="H1520" s="567" t="s">
        <v>11878</v>
      </c>
      <c r="I1520" s="567" t="s">
        <v>24</v>
      </c>
      <c r="J1520" s="567" t="s">
        <v>253</v>
      </c>
      <c r="K1520" s="569">
        <v>2484.46</v>
      </c>
      <c r="L1520" s="567" t="s">
        <v>254</v>
      </c>
    </row>
    <row r="1521" spans="1:12" x14ac:dyDescent="0.35">
      <c r="A1521" s="567" t="s">
        <v>1472</v>
      </c>
      <c r="B1521" s="567" t="s">
        <v>1473</v>
      </c>
      <c r="C1521" s="567" t="s">
        <v>1559</v>
      </c>
      <c r="D1521" s="567" t="s">
        <v>11869</v>
      </c>
      <c r="E1521" s="568" t="s">
        <v>25</v>
      </c>
      <c r="F1521" s="567" t="s">
        <v>25</v>
      </c>
      <c r="G1521" s="567">
        <v>97952</v>
      </c>
      <c r="H1521" s="567" t="s">
        <v>11879</v>
      </c>
      <c r="I1521" s="567" t="s">
        <v>24</v>
      </c>
      <c r="J1521" s="567" t="s">
        <v>253</v>
      </c>
      <c r="K1521" s="569">
        <v>4288.3</v>
      </c>
      <c r="L1521" s="567" t="s">
        <v>254</v>
      </c>
    </row>
    <row r="1522" spans="1:12" x14ac:dyDescent="0.35">
      <c r="A1522" s="567" t="s">
        <v>1472</v>
      </c>
      <c r="B1522" s="567" t="s">
        <v>1473</v>
      </c>
      <c r="C1522" s="567" t="s">
        <v>1559</v>
      </c>
      <c r="D1522" s="567" t="s">
        <v>11869</v>
      </c>
      <c r="E1522" s="568" t="s">
        <v>25</v>
      </c>
      <c r="F1522" s="567" t="s">
        <v>25</v>
      </c>
      <c r="G1522" s="567">
        <v>97953</v>
      </c>
      <c r="H1522" s="567" t="s">
        <v>11880</v>
      </c>
      <c r="I1522" s="567" t="s">
        <v>24</v>
      </c>
      <c r="J1522" s="567" t="s">
        <v>253</v>
      </c>
      <c r="K1522" s="569">
        <v>1121.94</v>
      </c>
      <c r="L1522" s="567" t="s">
        <v>254</v>
      </c>
    </row>
    <row r="1523" spans="1:12" x14ac:dyDescent="0.35">
      <c r="A1523" s="567" t="s">
        <v>1472</v>
      </c>
      <c r="B1523" s="567" t="s">
        <v>1473</v>
      </c>
      <c r="C1523" s="567" t="s">
        <v>1559</v>
      </c>
      <c r="D1523" s="567" t="s">
        <v>11869</v>
      </c>
      <c r="E1523" s="568" t="s">
        <v>25</v>
      </c>
      <c r="F1523" s="567" t="s">
        <v>25</v>
      </c>
      <c r="G1523" s="567">
        <v>97955</v>
      </c>
      <c r="H1523" s="567" t="s">
        <v>11881</v>
      </c>
      <c r="I1523" s="567" t="s">
        <v>24</v>
      </c>
      <c r="J1523" s="567" t="s">
        <v>253</v>
      </c>
      <c r="K1523" s="569">
        <v>2455.62</v>
      </c>
      <c r="L1523" s="567" t="s">
        <v>254</v>
      </c>
    </row>
    <row r="1524" spans="1:12" x14ac:dyDescent="0.35">
      <c r="A1524" s="567" t="s">
        <v>1472</v>
      </c>
      <c r="B1524" s="567" t="s">
        <v>1473</v>
      </c>
      <c r="C1524" s="567" t="s">
        <v>1559</v>
      </c>
      <c r="D1524" s="567" t="s">
        <v>11869</v>
      </c>
      <c r="E1524" s="568" t="s">
        <v>25</v>
      </c>
      <c r="F1524" s="567" t="s">
        <v>25</v>
      </c>
      <c r="G1524" s="567">
        <v>97956</v>
      </c>
      <c r="H1524" s="567" t="s">
        <v>11882</v>
      </c>
      <c r="I1524" s="567" t="s">
        <v>24</v>
      </c>
      <c r="J1524" s="567" t="s">
        <v>253</v>
      </c>
      <c r="K1524" s="569">
        <v>1184.17</v>
      </c>
      <c r="L1524" s="567" t="s">
        <v>254</v>
      </c>
    </row>
    <row r="1525" spans="1:12" x14ac:dyDescent="0.35">
      <c r="A1525" s="567" t="s">
        <v>1472</v>
      </c>
      <c r="B1525" s="567" t="s">
        <v>1473</v>
      </c>
      <c r="C1525" s="567" t="s">
        <v>1559</v>
      </c>
      <c r="D1525" s="567" t="s">
        <v>11869</v>
      </c>
      <c r="E1525" s="568" t="s">
        <v>25</v>
      </c>
      <c r="F1525" s="567" t="s">
        <v>25</v>
      </c>
      <c r="G1525" s="567">
        <v>97957</v>
      </c>
      <c r="H1525" s="567" t="s">
        <v>11883</v>
      </c>
      <c r="I1525" s="567" t="s">
        <v>24</v>
      </c>
      <c r="J1525" s="567" t="s">
        <v>253</v>
      </c>
      <c r="K1525" s="569">
        <v>2126.88</v>
      </c>
      <c r="L1525" s="567" t="s">
        <v>254</v>
      </c>
    </row>
    <row r="1526" spans="1:12" x14ac:dyDescent="0.35">
      <c r="A1526" s="567" t="s">
        <v>1472</v>
      </c>
      <c r="B1526" s="567" t="s">
        <v>1473</v>
      </c>
      <c r="C1526" s="567" t="s">
        <v>1559</v>
      </c>
      <c r="D1526" s="567" t="s">
        <v>11869</v>
      </c>
      <c r="E1526" s="568" t="s">
        <v>25</v>
      </c>
      <c r="F1526" s="567" t="s">
        <v>25</v>
      </c>
      <c r="G1526" s="567">
        <v>97961</v>
      </c>
      <c r="H1526" s="567" t="s">
        <v>11884</v>
      </c>
      <c r="I1526" s="567" t="s">
        <v>24</v>
      </c>
      <c r="J1526" s="567" t="s">
        <v>253</v>
      </c>
      <c r="K1526" s="569">
        <v>1947.18</v>
      </c>
      <c r="L1526" s="567" t="s">
        <v>254</v>
      </c>
    </row>
    <row r="1527" spans="1:12" x14ac:dyDescent="0.35">
      <c r="A1527" s="567" t="s">
        <v>1472</v>
      </c>
      <c r="B1527" s="567" t="s">
        <v>1473</v>
      </c>
      <c r="C1527" s="567" t="s">
        <v>1559</v>
      </c>
      <c r="D1527" s="567" t="s">
        <v>11869</v>
      </c>
      <c r="E1527" s="568" t="s">
        <v>25</v>
      </c>
      <c r="F1527" s="567" t="s">
        <v>25</v>
      </c>
      <c r="G1527" s="567">
        <v>97973</v>
      </c>
      <c r="H1527" s="567" t="s">
        <v>11885</v>
      </c>
      <c r="I1527" s="567" t="s">
        <v>24</v>
      </c>
      <c r="J1527" s="567" t="s">
        <v>253</v>
      </c>
      <c r="K1527" s="569">
        <v>3679.61</v>
      </c>
      <c r="L1527" s="567" t="s">
        <v>254</v>
      </c>
    </row>
    <row r="1528" spans="1:12" x14ac:dyDescent="0.35">
      <c r="A1528" s="567" t="s">
        <v>1472</v>
      </c>
      <c r="B1528" s="567" t="s">
        <v>1473</v>
      </c>
      <c r="C1528" s="567" t="s">
        <v>1559</v>
      </c>
      <c r="D1528" s="567" t="s">
        <v>11869</v>
      </c>
      <c r="E1528" s="568" t="s">
        <v>25</v>
      </c>
      <c r="F1528" s="567" t="s">
        <v>25</v>
      </c>
      <c r="G1528" s="567">
        <v>97974</v>
      </c>
      <c r="H1528" s="567" t="s">
        <v>11886</v>
      </c>
      <c r="I1528" s="567" t="s">
        <v>24</v>
      </c>
      <c r="J1528" s="567" t="s">
        <v>253</v>
      </c>
      <c r="K1528" s="568">
        <v>399.41</v>
      </c>
      <c r="L1528" s="567" t="s">
        <v>254</v>
      </c>
    </row>
    <row r="1529" spans="1:12" x14ac:dyDescent="0.35">
      <c r="A1529" s="567" t="s">
        <v>1472</v>
      </c>
      <c r="B1529" s="567" t="s">
        <v>1473</v>
      </c>
      <c r="C1529" s="567" t="s">
        <v>1559</v>
      </c>
      <c r="D1529" s="567" t="s">
        <v>11869</v>
      </c>
      <c r="E1529" s="568" t="s">
        <v>25</v>
      </c>
      <c r="F1529" s="567" t="s">
        <v>25</v>
      </c>
      <c r="G1529" s="567">
        <v>97975</v>
      </c>
      <c r="H1529" s="567" t="s">
        <v>11887</v>
      </c>
      <c r="I1529" s="567" t="s">
        <v>24</v>
      </c>
      <c r="J1529" s="567" t="s">
        <v>253</v>
      </c>
      <c r="K1529" s="568">
        <v>415.86</v>
      </c>
      <c r="L1529" s="567" t="s">
        <v>254</v>
      </c>
    </row>
    <row r="1530" spans="1:12" x14ac:dyDescent="0.35">
      <c r="A1530" s="567" t="s">
        <v>1472</v>
      </c>
      <c r="B1530" s="567" t="s">
        <v>1473</v>
      </c>
      <c r="C1530" s="567" t="s">
        <v>1559</v>
      </c>
      <c r="D1530" s="567" t="s">
        <v>11869</v>
      </c>
      <c r="E1530" s="568" t="s">
        <v>25</v>
      </c>
      <c r="F1530" s="567" t="s">
        <v>25</v>
      </c>
      <c r="G1530" s="567">
        <v>97976</v>
      </c>
      <c r="H1530" s="567" t="s">
        <v>11888</v>
      </c>
      <c r="I1530" s="567" t="s">
        <v>24</v>
      </c>
      <c r="J1530" s="567" t="s">
        <v>253</v>
      </c>
      <c r="K1530" s="568">
        <v>943.05</v>
      </c>
      <c r="L1530" s="567" t="s">
        <v>254</v>
      </c>
    </row>
    <row r="1531" spans="1:12" x14ac:dyDescent="0.35">
      <c r="A1531" s="567" t="s">
        <v>1472</v>
      </c>
      <c r="B1531" s="567" t="s">
        <v>1473</v>
      </c>
      <c r="C1531" s="567" t="s">
        <v>1559</v>
      </c>
      <c r="D1531" s="567" t="s">
        <v>11869</v>
      </c>
      <c r="E1531" s="568" t="s">
        <v>25</v>
      </c>
      <c r="F1531" s="567" t="s">
        <v>25</v>
      </c>
      <c r="G1531" s="567">
        <v>97977</v>
      </c>
      <c r="H1531" s="567" t="s">
        <v>11889</v>
      </c>
      <c r="I1531" s="567" t="s">
        <v>24</v>
      </c>
      <c r="J1531" s="567" t="s">
        <v>253</v>
      </c>
      <c r="K1531" s="569">
        <v>1333.81</v>
      </c>
      <c r="L1531" s="567" t="s">
        <v>254</v>
      </c>
    </row>
    <row r="1532" spans="1:12" x14ac:dyDescent="0.35">
      <c r="A1532" s="567" t="s">
        <v>1472</v>
      </c>
      <c r="B1532" s="567" t="s">
        <v>1473</v>
      </c>
      <c r="C1532" s="567" t="s">
        <v>1559</v>
      </c>
      <c r="D1532" s="567" t="s">
        <v>11869</v>
      </c>
      <c r="E1532" s="568" t="s">
        <v>25</v>
      </c>
      <c r="F1532" s="567" t="s">
        <v>25</v>
      </c>
      <c r="G1532" s="567">
        <v>97978</v>
      </c>
      <c r="H1532" s="567" t="s">
        <v>11890</v>
      </c>
      <c r="I1532" s="567" t="s">
        <v>24</v>
      </c>
      <c r="J1532" s="567" t="s">
        <v>253</v>
      </c>
      <c r="K1532" s="568">
        <v>782.75</v>
      </c>
      <c r="L1532" s="567" t="s">
        <v>254</v>
      </c>
    </row>
    <row r="1533" spans="1:12" x14ac:dyDescent="0.35">
      <c r="A1533" s="567" t="s">
        <v>1472</v>
      </c>
      <c r="B1533" s="567" t="s">
        <v>1473</v>
      </c>
      <c r="C1533" s="567" t="s">
        <v>1559</v>
      </c>
      <c r="D1533" s="567" t="s">
        <v>11869</v>
      </c>
      <c r="E1533" s="568" t="s">
        <v>25</v>
      </c>
      <c r="F1533" s="567" t="s">
        <v>25</v>
      </c>
      <c r="G1533" s="567">
        <v>97980</v>
      </c>
      <c r="H1533" s="567" t="s">
        <v>11891</v>
      </c>
      <c r="I1533" s="567" t="s">
        <v>24</v>
      </c>
      <c r="J1533" s="567" t="s">
        <v>253</v>
      </c>
      <c r="K1533" s="569">
        <v>1761.63</v>
      </c>
      <c r="L1533" s="567" t="s">
        <v>254</v>
      </c>
    </row>
    <row r="1534" spans="1:12" x14ac:dyDescent="0.35">
      <c r="A1534" s="567" t="s">
        <v>1472</v>
      </c>
      <c r="B1534" s="567" t="s">
        <v>1473</v>
      </c>
      <c r="C1534" s="567" t="s">
        <v>1559</v>
      </c>
      <c r="D1534" s="567" t="s">
        <v>11869</v>
      </c>
      <c r="E1534" s="568" t="s">
        <v>25</v>
      </c>
      <c r="F1534" s="567" t="s">
        <v>25</v>
      </c>
      <c r="G1534" s="567">
        <v>97981</v>
      </c>
      <c r="H1534" s="567" t="s">
        <v>11892</v>
      </c>
      <c r="I1534" s="567" t="s">
        <v>72</v>
      </c>
      <c r="J1534" s="567" t="s">
        <v>308</v>
      </c>
      <c r="K1534" s="568">
        <v>999.17</v>
      </c>
      <c r="L1534" s="567" t="s">
        <v>254</v>
      </c>
    </row>
    <row r="1535" spans="1:12" x14ac:dyDescent="0.35">
      <c r="A1535" s="567" t="s">
        <v>1472</v>
      </c>
      <c r="B1535" s="567" t="s">
        <v>1473</v>
      </c>
      <c r="C1535" s="567" t="s">
        <v>1559</v>
      </c>
      <c r="D1535" s="567" t="s">
        <v>11869</v>
      </c>
      <c r="E1535" s="568" t="s">
        <v>25</v>
      </c>
      <c r="F1535" s="567" t="s">
        <v>25</v>
      </c>
      <c r="G1535" s="567">
        <v>97983</v>
      </c>
      <c r="H1535" s="567" t="s">
        <v>11893</v>
      </c>
      <c r="I1535" s="567" t="s">
        <v>72</v>
      </c>
      <c r="J1535" s="567" t="s">
        <v>253</v>
      </c>
      <c r="K1535" s="568">
        <v>439.73</v>
      </c>
      <c r="L1535" s="567" t="s">
        <v>254</v>
      </c>
    </row>
    <row r="1536" spans="1:12" x14ac:dyDescent="0.35">
      <c r="A1536" s="567" t="s">
        <v>1472</v>
      </c>
      <c r="B1536" s="567" t="s">
        <v>1473</v>
      </c>
      <c r="C1536" s="567" t="s">
        <v>1559</v>
      </c>
      <c r="D1536" s="567" t="s">
        <v>11869</v>
      </c>
      <c r="E1536" s="568" t="s">
        <v>25</v>
      </c>
      <c r="F1536" s="567" t="s">
        <v>25</v>
      </c>
      <c r="G1536" s="567">
        <v>97985</v>
      </c>
      <c r="H1536" s="567" t="s">
        <v>11894</v>
      </c>
      <c r="I1536" s="567" t="s">
        <v>72</v>
      </c>
      <c r="J1536" s="567" t="s">
        <v>308</v>
      </c>
      <c r="K1536" s="569">
        <v>1207.08</v>
      </c>
      <c r="L1536" s="567" t="s">
        <v>254</v>
      </c>
    </row>
    <row r="1537" spans="1:12" x14ac:dyDescent="0.35">
      <c r="A1537" s="567" t="s">
        <v>1472</v>
      </c>
      <c r="B1537" s="567" t="s">
        <v>1473</v>
      </c>
      <c r="C1537" s="567" t="s">
        <v>1559</v>
      </c>
      <c r="D1537" s="567" t="s">
        <v>11869</v>
      </c>
      <c r="E1537" s="568" t="s">
        <v>25</v>
      </c>
      <c r="F1537" s="567" t="s">
        <v>25</v>
      </c>
      <c r="G1537" s="567">
        <v>97987</v>
      </c>
      <c r="H1537" s="567" t="s">
        <v>11895</v>
      </c>
      <c r="I1537" s="567" t="s">
        <v>72</v>
      </c>
      <c r="J1537" s="567" t="s">
        <v>253</v>
      </c>
      <c r="K1537" s="568">
        <v>586.96</v>
      </c>
      <c r="L1537" s="567" t="s">
        <v>254</v>
      </c>
    </row>
    <row r="1538" spans="1:12" x14ac:dyDescent="0.35">
      <c r="A1538" s="567" t="s">
        <v>1472</v>
      </c>
      <c r="B1538" s="567" t="s">
        <v>1473</v>
      </c>
      <c r="C1538" s="567" t="s">
        <v>1559</v>
      </c>
      <c r="D1538" s="567" t="s">
        <v>11869</v>
      </c>
      <c r="E1538" s="568" t="s">
        <v>25</v>
      </c>
      <c r="F1538" s="567" t="s">
        <v>25</v>
      </c>
      <c r="G1538" s="567">
        <v>97988</v>
      </c>
      <c r="H1538" s="567" t="s">
        <v>11896</v>
      </c>
      <c r="I1538" s="567" t="s">
        <v>24</v>
      </c>
      <c r="J1538" s="567" t="s">
        <v>253</v>
      </c>
      <c r="K1538" s="569">
        <v>2623.58</v>
      </c>
      <c r="L1538" s="567" t="s">
        <v>254</v>
      </c>
    </row>
    <row r="1539" spans="1:12" x14ac:dyDescent="0.35">
      <c r="A1539" s="567" t="s">
        <v>1472</v>
      </c>
      <c r="B1539" s="567" t="s">
        <v>1473</v>
      </c>
      <c r="C1539" s="567" t="s">
        <v>1559</v>
      </c>
      <c r="D1539" s="567" t="s">
        <v>11869</v>
      </c>
      <c r="E1539" s="568" t="s">
        <v>25</v>
      </c>
      <c r="F1539" s="567" t="s">
        <v>25</v>
      </c>
      <c r="G1539" s="567">
        <v>97989</v>
      </c>
      <c r="H1539" s="567" t="s">
        <v>11897</v>
      </c>
      <c r="I1539" s="567" t="s">
        <v>72</v>
      </c>
      <c r="J1539" s="567" t="s">
        <v>308</v>
      </c>
      <c r="K1539" s="569">
        <v>1415.03</v>
      </c>
      <c r="L1539" s="567" t="s">
        <v>254</v>
      </c>
    </row>
    <row r="1540" spans="1:12" x14ac:dyDescent="0.35">
      <c r="A1540" s="567" t="s">
        <v>1472</v>
      </c>
      <c r="B1540" s="567" t="s">
        <v>1473</v>
      </c>
      <c r="C1540" s="567" t="s">
        <v>1559</v>
      </c>
      <c r="D1540" s="567" t="s">
        <v>11869</v>
      </c>
      <c r="E1540" s="568" t="s">
        <v>25</v>
      </c>
      <c r="F1540" s="567" t="s">
        <v>25</v>
      </c>
      <c r="G1540" s="567">
        <v>97991</v>
      </c>
      <c r="H1540" s="567" t="s">
        <v>11898</v>
      </c>
      <c r="I1540" s="567" t="s">
        <v>72</v>
      </c>
      <c r="J1540" s="567" t="s">
        <v>253</v>
      </c>
      <c r="K1540" s="568">
        <v>837.45</v>
      </c>
      <c r="L1540" s="567" t="s">
        <v>254</v>
      </c>
    </row>
    <row r="1541" spans="1:12" x14ac:dyDescent="0.35">
      <c r="A1541" s="567" t="s">
        <v>1472</v>
      </c>
      <c r="B1541" s="567" t="s">
        <v>1473</v>
      </c>
      <c r="C1541" s="567" t="s">
        <v>1559</v>
      </c>
      <c r="D1541" s="567" t="s">
        <v>11869</v>
      </c>
      <c r="E1541" s="568" t="s">
        <v>25</v>
      </c>
      <c r="F1541" s="567" t="s">
        <v>25</v>
      </c>
      <c r="G1541" s="567">
        <v>97992</v>
      </c>
      <c r="H1541" s="567" t="s">
        <v>11899</v>
      </c>
      <c r="I1541" s="567" t="s">
        <v>24</v>
      </c>
      <c r="J1541" s="567" t="s">
        <v>253</v>
      </c>
      <c r="K1541" s="569">
        <v>3397.65</v>
      </c>
      <c r="L1541" s="567" t="s">
        <v>254</v>
      </c>
    </row>
    <row r="1542" spans="1:12" x14ac:dyDescent="0.35">
      <c r="A1542" s="567" t="s">
        <v>1472</v>
      </c>
      <c r="B1542" s="567" t="s">
        <v>1473</v>
      </c>
      <c r="C1542" s="567" t="s">
        <v>1559</v>
      </c>
      <c r="D1542" s="567" t="s">
        <v>11869</v>
      </c>
      <c r="E1542" s="568" t="s">
        <v>25</v>
      </c>
      <c r="F1542" s="567" t="s">
        <v>25</v>
      </c>
      <c r="G1542" s="567">
        <v>97993</v>
      </c>
      <c r="H1542" s="567" t="s">
        <v>11900</v>
      </c>
      <c r="I1542" s="567" t="s">
        <v>72</v>
      </c>
      <c r="J1542" s="567" t="s">
        <v>308</v>
      </c>
      <c r="K1542" s="569">
        <v>1726.92</v>
      </c>
      <c r="L1542" s="567" t="s">
        <v>254</v>
      </c>
    </row>
    <row r="1543" spans="1:12" x14ac:dyDescent="0.35">
      <c r="A1543" s="567" t="s">
        <v>1472</v>
      </c>
      <c r="B1543" s="567" t="s">
        <v>1473</v>
      </c>
      <c r="C1543" s="567" t="s">
        <v>1559</v>
      </c>
      <c r="D1543" s="567" t="s">
        <v>11869</v>
      </c>
      <c r="E1543" s="568" t="s">
        <v>25</v>
      </c>
      <c r="F1543" s="567" t="s">
        <v>25</v>
      </c>
      <c r="G1543" s="567">
        <v>97994</v>
      </c>
      <c r="H1543" s="567" t="s">
        <v>11901</v>
      </c>
      <c r="I1543" s="567" t="s">
        <v>24</v>
      </c>
      <c r="J1543" s="567" t="s">
        <v>253</v>
      </c>
      <c r="K1543" s="569">
        <v>2186.79</v>
      </c>
      <c r="L1543" s="567" t="s">
        <v>254</v>
      </c>
    </row>
    <row r="1544" spans="1:12" x14ac:dyDescent="0.35">
      <c r="A1544" s="567" t="s">
        <v>1472</v>
      </c>
      <c r="B1544" s="567" t="s">
        <v>1473</v>
      </c>
      <c r="C1544" s="567" t="s">
        <v>1559</v>
      </c>
      <c r="D1544" s="567" t="s">
        <v>11869</v>
      </c>
      <c r="E1544" s="568" t="s">
        <v>25</v>
      </c>
      <c r="F1544" s="567" t="s">
        <v>25</v>
      </c>
      <c r="G1544" s="567">
        <v>97995</v>
      </c>
      <c r="H1544" s="567" t="s">
        <v>11902</v>
      </c>
      <c r="I1544" s="567" t="s">
        <v>72</v>
      </c>
      <c r="J1544" s="567" t="s">
        <v>308</v>
      </c>
      <c r="K1544" s="569">
        <v>1036.31</v>
      </c>
      <c r="L1544" s="567" t="s">
        <v>254</v>
      </c>
    </row>
    <row r="1545" spans="1:12" x14ac:dyDescent="0.35">
      <c r="A1545" s="567" t="s">
        <v>1472</v>
      </c>
      <c r="B1545" s="567" t="s">
        <v>1473</v>
      </c>
      <c r="C1545" s="567" t="s">
        <v>1559</v>
      </c>
      <c r="D1545" s="567" t="s">
        <v>11869</v>
      </c>
      <c r="E1545" s="568" t="s">
        <v>25</v>
      </c>
      <c r="F1545" s="567" t="s">
        <v>25</v>
      </c>
      <c r="G1545" s="567">
        <v>97996</v>
      </c>
      <c r="H1545" s="567" t="s">
        <v>11903</v>
      </c>
      <c r="I1545" s="567" t="s">
        <v>24</v>
      </c>
      <c r="J1545" s="567" t="s">
        <v>253</v>
      </c>
      <c r="K1545" s="569">
        <v>2775.3</v>
      </c>
      <c r="L1545" s="567" t="s">
        <v>254</v>
      </c>
    </row>
    <row r="1546" spans="1:12" x14ac:dyDescent="0.35">
      <c r="A1546" s="567" t="s">
        <v>1472</v>
      </c>
      <c r="B1546" s="567" t="s">
        <v>1473</v>
      </c>
      <c r="C1546" s="567" t="s">
        <v>1559</v>
      </c>
      <c r="D1546" s="567" t="s">
        <v>11869</v>
      </c>
      <c r="E1546" s="568" t="s">
        <v>25</v>
      </c>
      <c r="F1546" s="567" t="s">
        <v>25</v>
      </c>
      <c r="G1546" s="567">
        <v>97997</v>
      </c>
      <c r="H1546" s="567" t="s">
        <v>11904</v>
      </c>
      <c r="I1546" s="567" t="s">
        <v>72</v>
      </c>
      <c r="J1546" s="567" t="s">
        <v>308</v>
      </c>
      <c r="K1546" s="569">
        <v>1236.55</v>
      </c>
      <c r="L1546" s="567" t="s">
        <v>254</v>
      </c>
    </row>
    <row r="1547" spans="1:12" x14ac:dyDescent="0.35">
      <c r="A1547" s="567" t="s">
        <v>1472</v>
      </c>
      <c r="B1547" s="567" t="s">
        <v>1473</v>
      </c>
      <c r="C1547" s="567" t="s">
        <v>1559</v>
      </c>
      <c r="D1547" s="567" t="s">
        <v>11869</v>
      </c>
      <c r="E1547" s="568" t="s">
        <v>25</v>
      </c>
      <c r="F1547" s="567" t="s">
        <v>25</v>
      </c>
      <c r="G1547" s="567">
        <v>97999</v>
      </c>
      <c r="H1547" s="567" t="s">
        <v>11905</v>
      </c>
      <c r="I1547" s="567" t="s">
        <v>72</v>
      </c>
      <c r="J1547" s="567" t="s">
        <v>308</v>
      </c>
      <c r="K1547" s="569">
        <v>1436.79</v>
      </c>
      <c r="L1547" s="567" t="s">
        <v>254</v>
      </c>
    </row>
    <row r="1548" spans="1:12" x14ac:dyDescent="0.35">
      <c r="A1548" s="567" t="s">
        <v>1472</v>
      </c>
      <c r="B1548" s="567" t="s">
        <v>1473</v>
      </c>
      <c r="C1548" s="567" t="s">
        <v>1559</v>
      </c>
      <c r="D1548" s="567" t="s">
        <v>11869</v>
      </c>
      <c r="E1548" s="568" t="s">
        <v>25</v>
      </c>
      <c r="F1548" s="567" t="s">
        <v>25</v>
      </c>
      <c r="G1548" s="567">
        <v>98001</v>
      </c>
      <c r="H1548" s="567" t="s">
        <v>11906</v>
      </c>
      <c r="I1548" s="567" t="s">
        <v>72</v>
      </c>
      <c r="J1548" s="567" t="s">
        <v>308</v>
      </c>
      <c r="K1548" s="569">
        <v>1637.04</v>
      </c>
      <c r="L1548" s="567" t="s">
        <v>254</v>
      </c>
    </row>
    <row r="1549" spans="1:12" x14ac:dyDescent="0.35">
      <c r="A1549" s="567" t="s">
        <v>1472</v>
      </c>
      <c r="B1549" s="567" t="s">
        <v>1473</v>
      </c>
      <c r="C1549" s="567" t="s">
        <v>1559</v>
      </c>
      <c r="D1549" s="567" t="s">
        <v>11869</v>
      </c>
      <c r="E1549" s="568" t="s">
        <v>25</v>
      </c>
      <c r="F1549" s="567" t="s">
        <v>25</v>
      </c>
      <c r="G1549" s="567">
        <v>98002</v>
      </c>
      <c r="H1549" s="567" t="s">
        <v>11907</v>
      </c>
      <c r="I1549" s="567" t="s">
        <v>24</v>
      </c>
      <c r="J1549" s="567" t="s">
        <v>253</v>
      </c>
      <c r="K1549" s="569">
        <v>4568.83</v>
      </c>
      <c r="L1549" s="567" t="s">
        <v>254</v>
      </c>
    </row>
    <row r="1550" spans="1:12" x14ac:dyDescent="0.35">
      <c r="A1550" s="567" t="s">
        <v>1472</v>
      </c>
      <c r="B1550" s="567" t="s">
        <v>1473</v>
      </c>
      <c r="C1550" s="567" t="s">
        <v>1559</v>
      </c>
      <c r="D1550" s="567" t="s">
        <v>11869</v>
      </c>
      <c r="E1550" s="568" t="s">
        <v>25</v>
      </c>
      <c r="F1550" s="567" t="s">
        <v>25</v>
      </c>
      <c r="G1550" s="567">
        <v>98003</v>
      </c>
      <c r="H1550" s="567" t="s">
        <v>11908</v>
      </c>
      <c r="I1550" s="567" t="s">
        <v>72</v>
      </c>
      <c r="J1550" s="567" t="s">
        <v>308</v>
      </c>
      <c r="K1550" s="569">
        <v>1837.31</v>
      </c>
      <c r="L1550" s="567" t="s">
        <v>254</v>
      </c>
    </row>
    <row r="1551" spans="1:12" x14ac:dyDescent="0.35">
      <c r="A1551" s="567" t="s">
        <v>1472</v>
      </c>
      <c r="B1551" s="567" t="s">
        <v>1473</v>
      </c>
      <c r="C1551" s="567" t="s">
        <v>1559</v>
      </c>
      <c r="D1551" s="567" t="s">
        <v>11869</v>
      </c>
      <c r="E1551" s="568" t="s">
        <v>25</v>
      </c>
      <c r="F1551" s="567" t="s">
        <v>25</v>
      </c>
      <c r="G1551" s="567">
        <v>98005</v>
      </c>
      <c r="H1551" s="567" t="s">
        <v>11909</v>
      </c>
      <c r="I1551" s="567" t="s">
        <v>72</v>
      </c>
      <c r="J1551" s="567" t="s">
        <v>308</v>
      </c>
      <c r="K1551" s="569">
        <v>2037.56</v>
      </c>
      <c r="L1551" s="567" t="s">
        <v>254</v>
      </c>
    </row>
    <row r="1552" spans="1:12" x14ac:dyDescent="0.35">
      <c r="A1552" s="567" t="s">
        <v>1472</v>
      </c>
      <c r="B1552" s="567" t="s">
        <v>1473</v>
      </c>
      <c r="C1552" s="567" t="s">
        <v>1559</v>
      </c>
      <c r="D1552" s="567" t="s">
        <v>11869</v>
      </c>
      <c r="E1552" s="568" t="s">
        <v>25</v>
      </c>
      <c r="F1552" s="567" t="s">
        <v>25</v>
      </c>
      <c r="G1552" s="567">
        <v>98006</v>
      </c>
      <c r="H1552" s="567" t="s">
        <v>11910</v>
      </c>
      <c r="I1552" s="567" t="s">
        <v>24</v>
      </c>
      <c r="J1552" s="567" t="s">
        <v>253</v>
      </c>
      <c r="K1552" s="569">
        <v>5749.52</v>
      </c>
      <c r="L1552" s="567" t="s">
        <v>254</v>
      </c>
    </row>
    <row r="1553" spans="1:12" x14ac:dyDescent="0.35">
      <c r="A1553" s="567" t="s">
        <v>1472</v>
      </c>
      <c r="B1553" s="567" t="s">
        <v>1473</v>
      </c>
      <c r="C1553" s="567" t="s">
        <v>1559</v>
      </c>
      <c r="D1553" s="567" t="s">
        <v>11869</v>
      </c>
      <c r="E1553" s="568" t="s">
        <v>25</v>
      </c>
      <c r="F1553" s="567" t="s">
        <v>25</v>
      </c>
      <c r="G1553" s="567">
        <v>98007</v>
      </c>
      <c r="H1553" s="567" t="s">
        <v>11911</v>
      </c>
      <c r="I1553" s="567" t="s">
        <v>72</v>
      </c>
      <c r="J1553" s="567" t="s">
        <v>308</v>
      </c>
      <c r="K1553" s="569">
        <v>2237.79</v>
      </c>
      <c r="L1553" s="567" t="s">
        <v>254</v>
      </c>
    </row>
    <row r="1554" spans="1:12" x14ac:dyDescent="0.35">
      <c r="A1554" s="567" t="s">
        <v>1472</v>
      </c>
      <c r="B1554" s="567" t="s">
        <v>1473</v>
      </c>
      <c r="C1554" s="567" t="s">
        <v>1559</v>
      </c>
      <c r="D1554" s="567" t="s">
        <v>11869</v>
      </c>
      <c r="E1554" s="568" t="s">
        <v>25</v>
      </c>
      <c r="F1554" s="567" t="s">
        <v>25</v>
      </c>
      <c r="G1554" s="567">
        <v>98008</v>
      </c>
      <c r="H1554" s="567" t="s">
        <v>11912</v>
      </c>
      <c r="I1554" s="567" t="s">
        <v>24</v>
      </c>
      <c r="J1554" s="567" t="s">
        <v>253</v>
      </c>
      <c r="K1554" s="569">
        <v>3463.34</v>
      </c>
      <c r="L1554" s="567" t="s">
        <v>254</v>
      </c>
    </row>
    <row r="1555" spans="1:12" x14ac:dyDescent="0.35">
      <c r="A1555" s="567" t="s">
        <v>1472</v>
      </c>
      <c r="B1555" s="567" t="s">
        <v>1473</v>
      </c>
      <c r="C1555" s="567" t="s">
        <v>1559</v>
      </c>
      <c r="D1555" s="567" t="s">
        <v>11869</v>
      </c>
      <c r="E1555" s="568" t="s">
        <v>25</v>
      </c>
      <c r="F1555" s="567" t="s">
        <v>25</v>
      </c>
      <c r="G1555" s="567">
        <v>98009</v>
      </c>
      <c r="H1555" s="567" t="s">
        <v>11913</v>
      </c>
      <c r="I1555" s="567" t="s">
        <v>72</v>
      </c>
      <c r="J1555" s="567" t="s">
        <v>308</v>
      </c>
      <c r="K1555" s="569">
        <v>1436.79</v>
      </c>
      <c r="L1555" s="567" t="s">
        <v>254</v>
      </c>
    </row>
    <row r="1556" spans="1:12" x14ac:dyDescent="0.35">
      <c r="A1556" s="567" t="s">
        <v>1472</v>
      </c>
      <c r="B1556" s="567" t="s">
        <v>1473</v>
      </c>
      <c r="C1556" s="567" t="s">
        <v>1559</v>
      </c>
      <c r="D1556" s="567" t="s">
        <v>11869</v>
      </c>
      <c r="E1556" s="568" t="s">
        <v>25</v>
      </c>
      <c r="F1556" s="567" t="s">
        <v>25</v>
      </c>
      <c r="G1556" s="567">
        <v>98010</v>
      </c>
      <c r="H1556" s="567" t="s">
        <v>11914</v>
      </c>
      <c r="I1556" s="567" t="s">
        <v>24</v>
      </c>
      <c r="J1556" s="567" t="s">
        <v>253</v>
      </c>
      <c r="K1556" s="569">
        <v>4237.63</v>
      </c>
      <c r="L1556" s="567" t="s">
        <v>254</v>
      </c>
    </row>
    <row r="1557" spans="1:12" x14ac:dyDescent="0.35">
      <c r="A1557" s="567" t="s">
        <v>1472</v>
      </c>
      <c r="B1557" s="567" t="s">
        <v>1473</v>
      </c>
      <c r="C1557" s="567" t="s">
        <v>1559</v>
      </c>
      <c r="D1557" s="567" t="s">
        <v>11869</v>
      </c>
      <c r="E1557" s="568" t="s">
        <v>25</v>
      </c>
      <c r="F1557" s="567" t="s">
        <v>25</v>
      </c>
      <c r="G1557" s="567">
        <v>98011</v>
      </c>
      <c r="H1557" s="567" t="s">
        <v>11915</v>
      </c>
      <c r="I1557" s="567" t="s">
        <v>72</v>
      </c>
      <c r="J1557" s="567" t="s">
        <v>308</v>
      </c>
      <c r="K1557" s="569">
        <v>1637.04</v>
      </c>
      <c r="L1557" s="567" t="s">
        <v>254</v>
      </c>
    </row>
    <row r="1558" spans="1:12" x14ac:dyDescent="0.35">
      <c r="A1558" s="567" t="s">
        <v>1472</v>
      </c>
      <c r="B1558" s="567" t="s">
        <v>1473</v>
      </c>
      <c r="C1558" s="567" t="s">
        <v>1559</v>
      </c>
      <c r="D1558" s="567" t="s">
        <v>11869</v>
      </c>
      <c r="E1558" s="568" t="s">
        <v>25</v>
      </c>
      <c r="F1558" s="567" t="s">
        <v>25</v>
      </c>
      <c r="G1558" s="567">
        <v>98012</v>
      </c>
      <c r="H1558" s="567" t="s">
        <v>11916</v>
      </c>
      <c r="I1558" s="567" t="s">
        <v>24</v>
      </c>
      <c r="J1558" s="567" t="s">
        <v>253</v>
      </c>
      <c r="K1558" s="569">
        <v>4989.4399999999996</v>
      </c>
      <c r="L1558" s="567" t="s">
        <v>254</v>
      </c>
    </row>
    <row r="1559" spans="1:12" x14ac:dyDescent="0.35">
      <c r="A1559" s="567" t="s">
        <v>1472</v>
      </c>
      <c r="B1559" s="567" t="s">
        <v>1473</v>
      </c>
      <c r="C1559" s="567" t="s">
        <v>1559</v>
      </c>
      <c r="D1559" s="567" t="s">
        <v>11869</v>
      </c>
      <c r="E1559" s="568" t="s">
        <v>25</v>
      </c>
      <c r="F1559" s="567" t="s">
        <v>25</v>
      </c>
      <c r="G1559" s="567">
        <v>98013</v>
      </c>
      <c r="H1559" s="567" t="s">
        <v>11917</v>
      </c>
      <c r="I1559" s="567" t="s">
        <v>72</v>
      </c>
      <c r="J1559" s="567" t="s">
        <v>308</v>
      </c>
      <c r="K1559" s="569">
        <v>1837.31</v>
      </c>
      <c r="L1559" s="567" t="s">
        <v>254</v>
      </c>
    </row>
    <row r="1560" spans="1:12" x14ac:dyDescent="0.35">
      <c r="A1560" s="567" t="s">
        <v>1472</v>
      </c>
      <c r="B1560" s="567" t="s">
        <v>1473</v>
      </c>
      <c r="C1560" s="567" t="s">
        <v>1559</v>
      </c>
      <c r="D1560" s="567" t="s">
        <v>11869</v>
      </c>
      <c r="E1560" s="568" t="s">
        <v>25</v>
      </c>
      <c r="F1560" s="567" t="s">
        <v>25</v>
      </c>
      <c r="G1560" s="567">
        <v>98014</v>
      </c>
      <c r="H1560" s="567" t="s">
        <v>11918</v>
      </c>
      <c r="I1560" s="567" t="s">
        <v>24</v>
      </c>
      <c r="J1560" s="567" t="s">
        <v>253</v>
      </c>
      <c r="K1560" s="569">
        <v>5741.23</v>
      </c>
      <c r="L1560" s="567" t="s">
        <v>254</v>
      </c>
    </row>
    <row r="1561" spans="1:12" x14ac:dyDescent="0.35">
      <c r="A1561" s="567" t="s">
        <v>1472</v>
      </c>
      <c r="B1561" s="567" t="s">
        <v>1473</v>
      </c>
      <c r="C1561" s="567" t="s">
        <v>1559</v>
      </c>
      <c r="D1561" s="567" t="s">
        <v>11869</v>
      </c>
      <c r="E1561" s="568" t="s">
        <v>25</v>
      </c>
      <c r="F1561" s="567" t="s">
        <v>25</v>
      </c>
      <c r="G1561" s="567">
        <v>98015</v>
      </c>
      <c r="H1561" s="567" t="s">
        <v>11919</v>
      </c>
      <c r="I1561" s="567" t="s">
        <v>72</v>
      </c>
      <c r="J1561" s="567" t="s">
        <v>308</v>
      </c>
      <c r="K1561" s="569">
        <v>2037.56</v>
      </c>
      <c r="L1561" s="567" t="s">
        <v>254</v>
      </c>
    </row>
    <row r="1562" spans="1:12" x14ac:dyDescent="0.35">
      <c r="A1562" s="567" t="s">
        <v>1472</v>
      </c>
      <c r="B1562" s="567" t="s">
        <v>1473</v>
      </c>
      <c r="C1562" s="567" t="s">
        <v>1559</v>
      </c>
      <c r="D1562" s="567" t="s">
        <v>11869</v>
      </c>
      <c r="E1562" s="568" t="s">
        <v>25</v>
      </c>
      <c r="F1562" s="567" t="s">
        <v>25</v>
      </c>
      <c r="G1562" s="567">
        <v>98016</v>
      </c>
      <c r="H1562" s="567" t="s">
        <v>11920</v>
      </c>
      <c r="I1562" s="567" t="s">
        <v>24</v>
      </c>
      <c r="J1562" s="567" t="s">
        <v>253</v>
      </c>
      <c r="K1562" s="569">
        <v>6497.41</v>
      </c>
      <c r="L1562" s="567" t="s">
        <v>254</v>
      </c>
    </row>
    <row r="1563" spans="1:12" x14ac:dyDescent="0.35">
      <c r="A1563" s="567" t="s">
        <v>1472</v>
      </c>
      <c r="B1563" s="567" t="s">
        <v>1473</v>
      </c>
      <c r="C1563" s="567" t="s">
        <v>1559</v>
      </c>
      <c r="D1563" s="567" t="s">
        <v>11869</v>
      </c>
      <c r="E1563" s="568" t="s">
        <v>25</v>
      </c>
      <c r="F1563" s="567" t="s">
        <v>25</v>
      </c>
      <c r="G1563" s="567">
        <v>98017</v>
      </c>
      <c r="H1563" s="567" t="s">
        <v>11921</v>
      </c>
      <c r="I1563" s="567" t="s">
        <v>72</v>
      </c>
      <c r="J1563" s="567" t="s">
        <v>308</v>
      </c>
      <c r="K1563" s="569">
        <v>2237.79</v>
      </c>
      <c r="L1563" s="567" t="s">
        <v>254</v>
      </c>
    </row>
    <row r="1564" spans="1:12" x14ac:dyDescent="0.35">
      <c r="A1564" s="567" t="s">
        <v>1472</v>
      </c>
      <c r="B1564" s="567" t="s">
        <v>1473</v>
      </c>
      <c r="C1564" s="567" t="s">
        <v>1559</v>
      </c>
      <c r="D1564" s="567" t="s">
        <v>11869</v>
      </c>
      <c r="E1564" s="568" t="s">
        <v>25</v>
      </c>
      <c r="F1564" s="567" t="s">
        <v>25</v>
      </c>
      <c r="G1564" s="567">
        <v>98018</v>
      </c>
      <c r="H1564" s="567" t="s">
        <v>11922</v>
      </c>
      <c r="I1564" s="567" t="s">
        <v>24</v>
      </c>
      <c r="J1564" s="567" t="s">
        <v>253</v>
      </c>
      <c r="K1564" s="569">
        <v>7244.91</v>
      </c>
      <c r="L1564" s="567" t="s">
        <v>254</v>
      </c>
    </row>
    <row r="1565" spans="1:12" x14ac:dyDescent="0.35">
      <c r="A1565" s="567" t="s">
        <v>1472</v>
      </c>
      <c r="B1565" s="567" t="s">
        <v>1473</v>
      </c>
      <c r="C1565" s="567" t="s">
        <v>1559</v>
      </c>
      <c r="D1565" s="567" t="s">
        <v>11869</v>
      </c>
      <c r="E1565" s="568" t="s">
        <v>25</v>
      </c>
      <c r="F1565" s="567" t="s">
        <v>25</v>
      </c>
      <c r="G1565" s="567">
        <v>98019</v>
      </c>
      <c r="H1565" s="567" t="s">
        <v>11923</v>
      </c>
      <c r="I1565" s="567" t="s">
        <v>72</v>
      </c>
      <c r="J1565" s="567" t="s">
        <v>308</v>
      </c>
      <c r="K1565" s="569">
        <v>2456.19</v>
      </c>
      <c r="L1565" s="567" t="s">
        <v>254</v>
      </c>
    </row>
    <row r="1566" spans="1:12" x14ac:dyDescent="0.35">
      <c r="A1566" s="567" t="s">
        <v>1472</v>
      </c>
      <c r="B1566" s="567" t="s">
        <v>1473</v>
      </c>
      <c r="C1566" s="567" t="s">
        <v>1559</v>
      </c>
      <c r="D1566" s="567" t="s">
        <v>11869</v>
      </c>
      <c r="E1566" s="568" t="s">
        <v>25</v>
      </c>
      <c r="F1566" s="567" t="s">
        <v>25</v>
      </c>
      <c r="G1566" s="567">
        <v>98020</v>
      </c>
      <c r="H1566" s="567" t="s">
        <v>11924</v>
      </c>
      <c r="I1566" s="567" t="s">
        <v>24</v>
      </c>
      <c r="J1566" s="567" t="s">
        <v>253</v>
      </c>
      <c r="K1566" s="569">
        <v>5135.2299999999996</v>
      </c>
      <c r="L1566" s="567" t="s">
        <v>254</v>
      </c>
    </row>
    <row r="1567" spans="1:12" x14ac:dyDescent="0.35">
      <c r="A1567" s="567" t="s">
        <v>1472</v>
      </c>
      <c r="B1567" s="567" t="s">
        <v>1473</v>
      </c>
      <c r="C1567" s="567" t="s">
        <v>1559</v>
      </c>
      <c r="D1567" s="567" t="s">
        <v>11869</v>
      </c>
      <c r="E1567" s="568" t="s">
        <v>25</v>
      </c>
      <c r="F1567" s="567" t="s">
        <v>25</v>
      </c>
      <c r="G1567" s="567">
        <v>98021</v>
      </c>
      <c r="H1567" s="567" t="s">
        <v>11925</v>
      </c>
      <c r="I1567" s="567" t="s">
        <v>72</v>
      </c>
      <c r="J1567" s="567" t="s">
        <v>308</v>
      </c>
      <c r="K1567" s="569">
        <v>1855.51</v>
      </c>
      <c r="L1567" s="567" t="s">
        <v>254</v>
      </c>
    </row>
    <row r="1568" spans="1:12" x14ac:dyDescent="0.35">
      <c r="A1568" s="567" t="s">
        <v>1472</v>
      </c>
      <c r="B1568" s="567" t="s">
        <v>1473</v>
      </c>
      <c r="C1568" s="567" t="s">
        <v>1559</v>
      </c>
      <c r="D1568" s="567" t="s">
        <v>11869</v>
      </c>
      <c r="E1568" s="568" t="s">
        <v>25</v>
      </c>
      <c r="F1568" s="567" t="s">
        <v>25</v>
      </c>
      <c r="G1568" s="567">
        <v>98022</v>
      </c>
      <c r="H1568" s="567" t="s">
        <v>11926</v>
      </c>
      <c r="I1568" s="567" t="s">
        <v>24</v>
      </c>
      <c r="J1568" s="567" t="s">
        <v>253</v>
      </c>
      <c r="K1568" s="569">
        <v>6040.2</v>
      </c>
      <c r="L1568" s="567" t="s">
        <v>254</v>
      </c>
    </row>
    <row r="1569" spans="1:12" x14ac:dyDescent="0.35">
      <c r="A1569" s="567" t="s">
        <v>1472</v>
      </c>
      <c r="B1569" s="567" t="s">
        <v>1473</v>
      </c>
      <c r="C1569" s="567" t="s">
        <v>1559</v>
      </c>
      <c r="D1569" s="567" t="s">
        <v>11869</v>
      </c>
      <c r="E1569" s="568" t="s">
        <v>25</v>
      </c>
      <c r="F1569" s="567" t="s">
        <v>25</v>
      </c>
      <c r="G1569" s="567">
        <v>98023</v>
      </c>
      <c r="H1569" s="567" t="s">
        <v>11927</v>
      </c>
      <c r="I1569" s="567" t="s">
        <v>72</v>
      </c>
      <c r="J1569" s="567" t="s">
        <v>308</v>
      </c>
      <c r="K1569" s="569">
        <v>2055.6999999999998</v>
      </c>
      <c r="L1569" s="567" t="s">
        <v>254</v>
      </c>
    </row>
    <row r="1570" spans="1:12" x14ac:dyDescent="0.35">
      <c r="A1570" s="567" t="s">
        <v>1472</v>
      </c>
      <c r="B1570" s="567" t="s">
        <v>1473</v>
      </c>
      <c r="C1570" s="567" t="s">
        <v>1559</v>
      </c>
      <c r="D1570" s="567" t="s">
        <v>11869</v>
      </c>
      <c r="E1570" s="568" t="s">
        <v>25</v>
      </c>
      <c r="F1570" s="567" t="s">
        <v>25</v>
      </c>
      <c r="G1570" s="567">
        <v>98024</v>
      </c>
      <c r="H1570" s="567" t="s">
        <v>11928</v>
      </c>
      <c r="I1570" s="567" t="s">
        <v>24</v>
      </c>
      <c r="J1570" s="567" t="s">
        <v>253</v>
      </c>
      <c r="K1570" s="569">
        <v>6990.56</v>
      </c>
      <c r="L1570" s="567" t="s">
        <v>254</v>
      </c>
    </row>
    <row r="1571" spans="1:12" x14ac:dyDescent="0.35">
      <c r="A1571" s="567" t="s">
        <v>1472</v>
      </c>
      <c r="B1571" s="567" t="s">
        <v>1473</v>
      </c>
      <c r="C1571" s="567" t="s">
        <v>1559</v>
      </c>
      <c r="D1571" s="567" t="s">
        <v>11869</v>
      </c>
      <c r="E1571" s="568" t="s">
        <v>25</v>
      </c>
      <c r="F1571" s="567" t="s">
        <v>25</v>
      </c>
      <c r="G1571" s="567">
        <v>98025</v>
      </c>
      <c r="H1571" s="567" t="s">
        <v>11929</v>
      </c>
      <c r="I1571" s="567" t="s">
        <v>72</v>
      </c>
      <c r="J1571" s="567" t="s">
        <v>308</v>
      </c>
      <c r="K1571" s="569">
        <v>2255.9899999999998</v>
      </c>
      <c r="L1571" s="567" t="s">
        <v>254</v>
      </c>
    </row>
    <row r="1572" spans="1:12" x14ac:dyDescent="0.35">
      <c r="A1572" s="567" t="s">
        <v>1472</v>
      </c>
      <c r="B1572" s="567" t="s">
        <v>1473</v>
      </c>
      <c r="C1572" s="567" t="s">
        <v>1559</v>
      </c>
      <c r="D1572" s="567" t="s">
        <v>11869</v>
      </c>
      <c r="E1572" s="568" t="s">
        <v>25</v>
      </c>
      <c r="F1572" s="567" t="s">
        <v>25</v>
      </c>
      <c r="G1572" s="567">
        <v>98026</v>
      </c>
      <c r="H1572" s="567" t="s">
        <v>11930</v>
      </c>
      <c r="I1572" s="567" t="s">
        <v>24</v>
      </c>
      <c r="J1572" s="567" t="s">
        <v>253</v>
      </c>
      <c r="K1572" s="569">
        <v>7897.49</v>
      </c>
      <c r="L1572" s="567" t="s">
        <v>254</v>
      </c>
    </row>
    <row r="1573" spans="1:12" x14ac:dyDescent="0.35">
      <c r="A1573" s="567" t="s">
        <v>1472</v>
      </c>
      <c r="B1573" s="567" t="s">
        <v>1473</v>
      </c>
      <c r="C1573" s="567" t="s">
        <v>1559</v>
      </c>
      <c r="D1573" s="567" t="s">
        <v>11869</v>
      </c>
      <c r="E1573" s="568" t="s">
        <v>25</v>
      </c>
      <c r="F1573" s="567" t="s">
        <v>25</v>
      </c>
      <c r="G1573" s="567">
        <v>98027</v>
      </c>
      <c r="H1573" s="567" t="s">
        <v>11931</v>
      </c>
      <c r="I1573" s="567" t="s">
        <v>72</v>
      </c>
      <c r="J1573" s="567" t="s">
        <v>308</v>
      </c>
      <c r="K1573" s="569">
        <v>2456.19</v>
      </c>
      <c r="L1573" s="567" t="s">
        <v>254</v>
      </c>
    </row>
    <row r="1574" spans="1:12" x14ac:dyDescent="0.35">
      <c r="A1574" s="567" t="s">
        <v>1472</v>
      </c>
      <c r="B1574" s="567" t="s">
        <v>1473</v>
      </c>
      <c r="C1574" s="567" t="s">
        <v>1559</v>
      </c>
      <c r="D1574" s="567" t="s">
        <v>11869</v>
      </c>
      <c r="E1574" s="568" t="s">
        <v>25</v>
      </c>
      <c r="F1574" s="567" t="s">
        <v>25</v>
      </c>
      <c r="G1574" s="567">
        <v>98028</v>
      </c>
      <c r="H1574" s="567" t="s">
        <v>11932</v>
      </c>
      <c r="I1574" s="567" t="s">
        <v>24</v>
      </c>
      <c r="J1574" s="567" t="s">
        <v>253</v>
      </c>
      <c r="K1574" s="569">
        <v>8804.4699999999993</v>
      </c>
      <c r="L1574" s="567" t="s">
        <v>254</v>
      </c>
    </row>
    <row r="1575" spans="1:12" x14ac:dyDescent="0.35">
      <c r="A1575" s="567" t="s">
        <v>1472</v>
      </c>
      <c r="B1575" s="567" t="s">
        <v>1473</v>
      </c>
      <c r="C1575" s="567" t="s">
        <v>1559</v>
      </c>
      <c r="D1575" s="567" t="s">
        <v>11869</v>
      </c>
      <c r="E1575" s="568" t="s">
        <v>25</v>
      </c>
      <c r="F1575" s="567" t="s">
        <v>25</v>
      </c>
      <c r="G1575" s="567">
        <v>98029</v>
      </c>
      <c r="H1575" s="567" t="s">
        <v>11933</v>
      </c>
      <c r="I1575" s="567" t="s">
        <v>72</v>
      </c>
      <c r="J1575" s="567" t="s">
        <v>308</v>
      </c>
      <c r="K1575" s="569">
        <v>2660.2</v>
      </c>
      <c r="L1575" s="567" t="s">
        <v>254</v>
      </c>
    </row>
    <row r="1576" spans="1:12" x14ac:dyDescent="0.35">
      <c r="A1576" s="567" t="s">
        <v>1472</v>
      </c>
      <c r="B1576" s="567" t="s">
        <v>1473</v>
      </c>
      <c r="C1576" s="567" t="s">
        <v>1559</v>
      </c>
      <c r="D1576" s="567" t="s">
        <v>11869</v>
      </c>
      <c r="E1576" s="568" t="s">
        <v>25</v>
      </c>
      <c r="F1576" s="567" t="s">
        <v>25</v>
      </c>
      <c r="G1576" s="567">
        <v>98030</v>
      </c>
      <c r="H1576" s="567" t="s">
        <v>11934</v>
      </c>
      <c r="I1576" s="567" t="s">
        <v>24</v>
      </c>
      <c r="J1576" s="567" t="s">
        <v>253</v>
      </c>
      <c r="K1576" s="569">
        <v>7186.44</v>
      </c>
      <c r="L1576" s="567" t="s">
        <v>254</v>
      </c>
    </row>
    <row r="1577" spans="1:12" x14ac:dyDescent="0.35">
      <c r="A1577" s="567" t="s">
        <v>1472</v>
      </c>
      <c r="B1577" s="567" t="s">
        <v>1473</v>
      </c>
      <c r="C1577" s="567" t="s">
        <v>1559</v>
      </c>
      <c r="D1577" s="567" t="s">
        <v>11869</v>
      </c>
      <c r="E1577" s="568" t="s">
        <v>25</v>
      </c>
      <c r="F1577" s="567" t="s">
        <v>25</v>
      </c>
      <c r="G1577" s="567">
        <v>98031</v>
      </c>
      <c r="H1577" s="567" t="s">
        <v>11935</v>
      </c>
      <c r="I1577" s="567" t="s">
        <v>72</v>
      </c>
      <c r="J1577" s="567" t="s">
        <v>308</v>
      </c>
      <c r="K1577" s="569">
        <v>2259.8000000000002</v>
      </c>
      <c r="L1577" s="567" t="s">
        <v>254</v>
      </c>
    </row>
    <row r="1578" spans="1:12" x14ac:dyDescent="0.35">
      <c r="A1578" s="567" t="s">
        <v>1472</v>
      </c>
      <c r="B1578" s="567" t="s">
        <v>1473</v>
      </c>
      <c r="C1578" s="567" t="s">
        <v>1559</v>
      </c>
      <c r="D1578" s="567" t="s">
        <v>11869</v>
      </c>
      <c r="E1578" s="568" t="s">
        <v>25</v>
      </c>
      <c r="F1578" s="567" t="s">
        <v>25</v>
      </c>
      <c r="G1578" s="567">
        <v>98032</v>
      </c>
      <c r="H1578" s="567" t="s">
        <v>11936</v>
      </c>
      <c r="I1578" s="567" t="s">
        <v>24</v>
      </c>
      <c r="J1578" s="567" t="s">
        <v>253</v>
      </c>
      <c r="K1578" s="569">
        <v>8287.25</v>
      </c>
      <c r="L1578" s="567" t="s">
        <v>254</v>
      </c>
    </row>
    <row r="1579" spans="1:12" x14ac:dyDescent="0.35">
      <c r="A1579" s="567" t="s">
        <v>1472</v>
      </c>
      <c r="B1579" s="567" t="s">
        <v>1473</v>
      </c>
      <c r="C1579" s="567" t="s">
        <v>1559</v>
      </c>
      <c r="D1579" s="567" t="s">
        <v>11869</v>
      </c>
      <c r="E1579" s="568" t="s">
        <v>25</v>
      </c>
      <c r="F1579" s="567" t="s">
        <v>25</v>
      </c>
      <c r="G1579" s="567">
        <v>98033</v>
      </c>
      <c r="H1579" s="567" t="s">
        <v>11937</v>
      </c>
      <c r="I1579" s="567" t="s">
        <v>72</v>
      </c>
      <c r="J1579" s="567" t="s">
        <v>308</v>
      </c>
      <c r="K1579" s="569">
        <v>2459.98</v>
      </c>
      <c r="L1579" s="567" t="s">
        <v>254</v>
      </c>
    </row>
    <row r="1580" spans="1:12" x14ac:dyDescent="0.35">
      <c r="A1580" s="567" t="s">
        <v>1472</v>
      </c>
      <c r="B1580" s="567" t="s">
        <v>1473</v>
      </c>
      <c r="C1580" s="567" t="s">
        <v>1559</v>
      </c>
      <c r="D1580" s="567" t="s">
        <v>11869</v>
      </c>
      <c r="E1580" s="568" t="s">
        <v>25</v>
      </c>
      <c r="F1580" s="567" t="s">
        <v>25</v>
      </c>
      <c r="G1580" s="567">
        <v>98034</v>
      </c>
      <c r="H1580" s="567" t="s">
        <v>11938</v>
      </c>
      <c r="I1580" s="567" t="s">
        <v>24</v>
      </c>
      <c r="J1580" s="567" t="s">
        <v>253</v>
      </c>
      <c r="K1580" s="569">
        <v>9388</v>
      </c>
      <c r="L1580" s="567" t="s">
        <v>254</v>
      </c>
    </row>
    <row r="1581" spans="1:12" x14ac:dyDescent="0.35">
      <c r="A1581" s="567" t="s">
        <v>1472</v>
      </c>
      <c r="B1581" s="567" t="s">
        <v>1473</v>
      </c>
      <c r="C1581" s="567" t="s">
        <v>1559</v>
      </c>
      <c r="D1581" s="567" t="s">
        <v>11869</v>
      </c>
      <c r="E1581" s="568" t="s">
        <v>25</v>
      </c>
      <c r="F1581" s="567" t="s">
        <v>25</v>
      </c>
      <c r="G1581" s="567">
        <v>98035</v>
      </c>
      <c r="H1581" s="567" t="s">
        <v>11939</v>
      </c>
      <c r="I1581" s="567" t="s">
        <v>72</v>
      </c>
      <c r="J1581" s="567" t="s">
        <v>308</v>
      </c>
      <c r="K1581" s="569">
        <v>2660.2</v>
      </c>
      <c r="L1581" s="567" t="s">
        <v>254</v>
      </c>
    </row>
    <row r="1582" spans="1:12" x14ac:dyDescent="0.35">
      <c r="A1582" s="567" t="s">
        <v>1472</v>
      </c>
      <c r="B1582" s="567" t="s">
        <v>1473</v>
      </c>
      <c r="C1582" s="567" t="s">
        <v>1559</v>
      </c>
      <c r="D1582" s="567" t="s">
        <v>11869</v>
      </c>
      <c r="E1582" s="568" t="s">
        <v>25</v>
      </c>
      <c r="F1582" s="567" t="s">
        <v>25</v>
      </c>
      <c r="G1582" s="567">
        <v>98036</v>
      </c>
      <c r="H1582" s="567" t="s">
        <v>11940</v>
      </c>
      <c r="I1582" s="567" t="s">
        <v>24</v>
      </c>
      <c r="J1582" s="567" t="s">
        <v>253</v>
      </c>
      <c r="K1582" s="569">
        <v>10488.8</v>
      </c>
      <c r="L1582" s="567" t="s">
        <v>254</v>
      </c>
    </row>
    <row r="1583" spans="1:12" x14ac:dyDescent="0.35">
      <c r="A1583" s="567" t="s">
        <v>1472</v>
      </c>
      <c r="B1583" s="567" t="s">
        <v>1473</v>
      </c>
      <c r="C1583" s="567" t="s">
        <v>1559</v>
      </c>
      <c r="D1583" s="567" t="s">
        <v>11869</v>
      </c>
      <c r="E1583" s="568" t="s">
        <v>25</v>
      </c>
      <c r="F1583" s="567" t="s">
        <v>25</v>
      </c>
      <c r="G1583" s="567">
        <v>98037</v>
      </c>
      <c r="H1583" s="567" t="s">
        <v>11941</v>
      </c>
      <c r="I1583" s="567" t="s">
        <v>72</v>
      </c>
      <c r="J1583" s="567" t="s">
        <v>308</v>
      </c>
      <c r="K1583" s="569">
        <v>2864.23</v>
      </c>
      <c r="L1583" s="567" t="s">
        <v>254</v>
      </c>
    </row>
    <row r="1584" spans="1:12" x14ac:dyDescent="0.35">
      <c r="A1584" s="567" t="s">
        <v>1472</v>
      </c>
      <c r="B1584" s="567" t="s">
        <v>1473</v>
      </c>
      <c r="C1584" s="567" t="s">
        <v>1559</v>
      </c>
      <c r="D1584" s="567" t="s">
        <v>11869</v>
      </c>
      <c r="E1584" s="568" t="s">
        <v>25</v>
      </c>
      <c r="F1584" s="567" t="s">
        <v>25</v>
      </c>
      <c r="G1584" s="567">
        <v>98038</v>
      </c>
      <c r="H1584" s="567" t="s">
        <v>11942</v>
      </c>
      <c r="I1584" s="567" t="s">
        <v>24</v>
      </c>
      <c r="J1584" s="567" t="s">
        <v>253</v>
      </c>
      <c r="K1584" s="569">
        <v>9597.08</v>
      </c>
      <c r="L1584" s="567" t="s">
        <v>254</v>
      </c>
    </row>
    <row r="1585" spans="1:12" x14ac:dyDescent="0.35">
      <c r="A1585" s="567" t="s">
        <v>1472</v>
      </c>
      <c r="B1585" s="567" t="s">
        <v>1473</v>
      </c>
      <c r="C1585" s="567" t="s">
        <v>1559</v>
      </c>
      <c r="D1585" s="567" t="s">
        <v>11869</v>
      </c>
      <c r="E1585" s="568" t="s">
        <v>25</v>
      </c>
      <c r="F1585" s="567" t="s">
        <v>25</v>
      </c>
      <c r="G1585" s="567">
        <v>98039</v>
      </c>
      <c r="H1585" s="567" t="s">
        <v>11943</v>
      </c>
      <c r="I1585" s="567" t="s">
        <v>72</v>
      </c>
      <c r="J1585" s="567" t="s">
        <v>308</v>
      </c>
      <c r="K1585" s="569">
        <v>2664</v>
      </c>
      <c r="L1585" s="567" t="s">
        <v>254</v>
      </c>
    </row>
    <row r="1586" spans="1:12" x14ac:dyDescent="0.35">
      <c r="A1586" s="567" t="s">
        <v>1472</v>
      </c>
      <c r="B1586" s="567" t="s">
        <v>1473</v>
      </c>
      <c r="C1586" s="567" t="s">
        <v>1559</v>
      </c>
      <c r="D1586" s="567" t="s">
        <v>11869</v>
      </c>
      <c r="E1586" s="568" t="s">
        <v>25</v>
      </c>
      <c r="F1586" s="567" t="s">
        <v>25</v>
      </c>
      <c r="G1586" s="567">
        <v>98040</v>
      </c>
      <c r="H1586" s="567" t="s">
        <v>11944</v>
      </c>
      <c r="I1586" s="567" t="s">
        <v>24</v>
      </c>
      <c r="J1586" s="567" t="s">
        <v>253</v>
      </c>
      <c r="K1586" s="569">
        <v>10867.67</v>
      </c>
      <c r="L1586" s="567" t="s">
        <v>254</v>
      </c>
    </row>
    <row r="1587" spans="1:12" x14ac:dyDescent="0.35">
      <c r="A1587" s="567" t="s">
        <v>1472</v>
      </c>
      <c r="B1587" s="567" t="s">
        <v>1473</v>
      </c>
      <c r="C1587" s="567" t="s">
        <v>1559</v>
      </c>
      <c r="D1587" s="567" t="s">
        <v>11869</v>
      </c>
      <c r="E1587" s="568" t="s">
        <v>25</v>
      </c>
      <c r="F1587" s="567" t="s">
        <v>25</v>
      </c>
      <c r="G1587" s="567">
        <v>98041</v>
      </c>
      <c r="H1587" s="567" t="s">
        <v>11945</v>
      </c>
      <c r="I1587" s="567" t="s">
        <v>72</v>
      </c>
      <c r="J1587" s="567" t="s">
        <v>308</v>
      </c>
      <c r="K1587" s="569">
        <v>2864.23</v>
      </c>
      <c r="L1587" s="567" t="s">
        <v>254</v>
      </c>
    </row>
    <row r="1588" spans="1:12" x14ac:dyDescent="0.35">
      <c r="A1588" s="567" t="s">
        <v>1472</v>
      </c>
      <c r="B1588" s="567" t="s">
        <v>1473</v>
      </c>
      <c r="C1588" s="567" t="s">
        <v>1559</v>
      </c>
      <c r="D1588" s="567" t="s">
        <v>11869</v>
      </c>
      <c r="E1588" s="568" t="s">
        <v>25</v>
      </c>
      <c r="F1588" s="567" t="s">
        <v>25</v>
      </c>
      <c r="G1588" s="567">
        <v>98042</v>
      </c>
      <c r="H1588" s="567" t="s">
        <v>11946</v>
      </c>
      <c r="I1588" s="567" t="s">
        <v>24</v>
      </c>
      <c r="J1588" s="567" t="s">
        <v>253</v>
      </c>
      <c r="K1588" s="569">
        <v>12138.25</v>
      </c>
      <c r="L1588" s="567" t="s">
        <v>254</v>
      </c>
    </row>
    <row r="1589" spans="1:12" x14ac:dyDescent="0.35">
      <c r="A1589" s="567" t="s">
        <v>1472</v>
      </c>
      <c r="B1589" s="567" t="s">
        <v>1473</v>
      </c>
      <c r="C1589" s="567" t="s">
        <v>1559</v>
      </c>
      <c r="D1589" s="567" t="s">
        <v>11869</v>
      </c>
      <c r="E1589" s="568" t="s">
        <v>25</v>
      </c>
      <c r="F1589" s="567" t="s">
        <v>25</v>
      </c>
      <c r="G1589" s="567">
        <v>98043</v>
      </c>
      <c r="H1589" s="567" t="s">
        <v>11947</v>
      </c>
      <c r="I1589" s="567" t="s">
        <v>72</v>
      </c>
      <c r="J1589" s="567" t="s">
        <v>308</v>
      </c>
      <c r="K1589" s="569">
        <v>3068.27</v>
      </c>
      <c r="L1589" s="567" t="s">
        <v>254</v>
      </c>
    </row>
    <row r="1590" spans="1:12" x14ac:dyDescent="0.35">
      <c r="A1590" s="567" t="s">
        <v>1472</v>
      </c>
      <c r="B1590" s="567" t="s">
        <v>1473</v>
      </c>
      <c r="C1590" s="567" t="s">
        <v>1559</v>
      </c>
      <c r="D1590" s="567" t="s">
        <v>11869</v>
      </c>
      <c r="E1590" s="568" t="s">
        <v>25</v>
      </c>
      <c r="F1590" s="567" t="s">
        <v>25</v>
      </c>
      <c r="G1590" s="567">
        <v>98044</v>
      </c>
      <c r="H1590" s="567" t="s">
        <v>11948</v>
      </c>
      <c r="I1590" s="567" t="s">
        <v>24</v>
      </c>
      <c r="J1590" s="567" t="s">
        <v>253</v>
      </c>
      <c r="K1590" s="569">
        <v>12339.3</v>
      </c>
      <c r="L1590" s="567" t="s">
        <v>254</v>
      </c>
    </row>
    <row r="1591" spans="1:12" x14ac:dyDescent="0.35">
      <c r="A1591" s="567" t="s">
        <v>1472</v>
      </c>
      <c r="B1591" s="567" t="s">
        <v>1473</v>
      </c>
      <c r="C1591" s="567" t="s">
        <v>1559</v>
      </c>
      <c r="D1591" s="567" t="s">
        <v>11869</v>
      </c>
      <c r="E1591" s="568" t="s">
        <v>25</v>
      </c>
      <c r="F1591" s="567" t="s">
        <v>25</v>
      </c>
      <c r="G1591" s="567">
        <v>98045</v>
      </c>
      <c r="H1591" s="567" t="s">
        <v>11949</v>
      </c>
      <c r="I1591" s="567" t="s">
        <v>72</v>
      </c>
      <c r="J1591" s="567" t="s">
        <v>308</v>
      </c>
      <c r="K1591" s="569">
        <v>3068.27</v>
      </c>
      <c r="L1591" s="567" t="s">
        <v>254</v>
      </c>
    </row>
    <row r="1592" spans="1:12" x14ac:dyDescent="0.35">
      <c r="A1592" s="567" t="s">
        <v>1472</v>
      </c>
      <c r="B1592" s="567" t="s">
        <v>1473</v>
      </c>
      <c r="C1592" s="567" t="s">
        <v>1559</v>
      </c>
      <c r="D1592" s="567" t="s">
        <v>11869</v>
      </c>
      <c r="E1592" s="568" t="s">
        <v>25</v>
      </c>
      <c r="F1592" s="567" t="s">
        <v>25</v>
      </c>
      <c r="G1592" s="567">
        <v>98046</v>
      </c>
      <c r="H1592" s="567" t="s">
        <v>11950</v>
      </c>
      <c r="I1592" s="567" t="s">
        <v>24</v>
      </c>
      <c r="J1592" s="567" t="s">
        <v>253</v>
      </c>
      <c r="K1592" s="569">
        <v>13787.65</v>
      </c>
      <c r="L1592" s="567" t="s">
        <v>254</v>
      </c>
    </row>
    <row r="1593" spans="1:12" x14ac:dyDescent="0.35">
      <c r="A1593" s="567" t="s">
        <v>1472</v>
      </c>
      <c r="B1593" s="567" t="s">
        <v>1473</v>
      </c>
      <c r="C1593" s="567" t="s">
        <v>1559</v>
      </c>
      <c r="D1593" s="567" t="s">
        <v>11869</v>
      </c>
      <c r="E1593" s="568" t="s">
        <v>25</v>
      </c>
      <c r="F1593" s="567" t="s">
        <v>25</v>
      </c>
      <c r="G1593" s="567">
        <v>98047</v>
      </c>
      <c r="H1593" s="567" t="s">
        <v>11951</v>
      </c>
      <c r="I1593" s="567" t="s">
        <v>72</v>
      </c>
      <c r="J1593" s="567" t="s">
        <v>308</v>
      </c>
      <c r="K1593" s="569">
        <v>3272.32</v>
      </c>
      <c r="L1593" s="567" t="s">
        <v>254</v>
      </c>
    </row>
    <row r="1594" spans="1:12" x14ac:dyDescent="0.35">
      <c r="A1594" s="567" t="s">
        <v>1472</v>
      </c>
      <c r="B1594" s="567" t="s">
        <v>1473</v>
      </c>
      <c r="C1594" s="567" t="s">
        <v>1559</v>
      </c>
      <c r="D1594" s="567" t="s">
        <v>11869</v>
      </c>
      <c r="E1594" s="568" t="s">
        <v>25</v>
      </c>
      <c r="F1594" s="567" t="s">
        <v>25</v>
      </c>
      <c r="G1594" s="567">
        <v>98048</v>
      </c>
      <c r="H1594" s="567" t="s">
        <v>11952</v>
      </c>
      <c r="I1594" s="567" t="s">
        <v>24</v>
      </c>
      <c r="J1594" s="567" t="s">
        <v>253</v>
      </c>
      <c r="K1594" s="569">
        <v>16099.4</v>
      </c>
      <c r="L1594" s="567" t="s">
        <v>254</v>
      </c>
    </row>
    <row r="1595" spans="1:12" x14ac:dyDescent="0.35">
      <c r="A1595" s="567" t="s">
        <v>1472</v>
      </c>
      <c r="B1595" s="567" t="s">
        <v>1473</v>
      </c>
      <c r="C1595" s="567" t="s">
        <v>1559</v>
      </c>
      <c r="D1595" s="567" t="s">
        <v>11869</v>
      </c>
      <c r="E1595" s="568" t="s">
        <v>25</v>
      </c>
      <c r="F1595" s="567" t="s">
        <v>25</v>
      </c>
      <c r="G1595" s="567">
        <v>98049</v>
      </c>
      <c r="H1595" s="567" t="s">
        <v>11953</v>
      </c>
      <c r="I1595" s="567" t="s">
        <v>72</v>
      </c>
      <c r="J1595" s="567" t="s">
        <v>308</v>
      </c>
      <c r="K1595" s="569">
        <v>3439.2</v>
      </c>
      <c r="L1595" s="567" t="s">
        <v>254</v>
      </c>
    </row>
    <row r="1596" spans="1:12" x14ac:dyDescent="0.35">
      <c r="A1596" s="567" t="s">
        <v>1472</v>
      </c>
      <c r="B1596" s="567" t="s">
        <v>1473</v>
      </c>
      <c r="C1596" s="567" t="s">
        <v>1559</v>
      </c>
      <c r="D1596" s="567" t="s">
        <v>11869</v>
      </c>
      <c r="E1596" s="568" t="s">
        <v>25</v>
      </c>
      <c r="F1596" s="567" t="s">
        <v>25</v>
      </c>
      <c r="G1596" s="567">
        <v>98050</v>
      </c>
      <c r="H1596" s="567" t="s">
        <v>11954</v>
      </c>
      <c r="I1596" s="567" t="s">
        <v>72</v>
      </c>
      <c r="J1596" s="567" t="s">
        <v>253</v>
      </c>
      <c r="K1596" s="568">
        <v>243.98</v>
      </c>
      <c r="L1596" s="567" t="s">
        <v>254</v>
      </c>
    </row>
    <row r="1597" spans="1:12" x14ac:dyDescent="0.35">
      <c r="A1597" s="567" t="s">
        <v>1472</v>
      </c>
      <c r="B1597" s="567" t="s">
        <v>1473</v>
      </c>
      <c r="C1597" s="567" t="s">
        <v>1559</v>
      </c>
      <c r="D1597" s="567" t="s">
        <v>11869</v>
      </c>
      <c r="E1597" s="568" t="s">
        <v>25</v>
      </c>
      <c r="F1597" s="567" t="s">
        <v>25</v>
      </c>
      <c r="G1597" s="567">
        <v>98051</v>
      </c>
      <c r="H1597" s="567" t="s">
        <v>11955</v>
      </c>
      <c r="I1597" s="567" t="s">
        <v>72</v>
      </c>
      <c r="J1597" s="567" t="s">
        <v>308</v>
      </c>
      <c r="K1597" s="568">
        <v>795.18</v>
      </c>
      <c r="L1597" s="567" t="s">
        <v>254</v>
      </c>
    </row>
    <row r="1598" spans="1:12" x14ac:dyDescent="0.35">
      <c r="A1598" s="567" t="s">
        <v>1472</v>
      </c>
      <c r="B1598" s="567" t="s">
        <v>1473</v>
      </c>
      <c r="C1598" s="567" t="s">
        <v>1559</v>
      </c>
      <c r="D1598" s="567" t="s">
        <v>11869</v>
      </c>
      <c r="E1598" s="568" t="s">
        <v>25</v>
      </c>
      <c r="F1598" s="567" t="s">
        <v>25</v>
      </c>
      <c r="G1598" s="567">
        <v>98405</v>
      </c>
      <c r="H1598" s="567" t="s">
        <v>11956</v>
      </c>
      <c r="I1598" s="567" t="s">
        <v>24</v>
      </c>
      <c r="J1598" s="567" t="s">
        <v>253</v>
      </c>
      <c r="K1598" s="569">
        <v>2190.27</v>
      </c>
      <c r="L1598" s="567" t="s">
        <v>254</v>
      </c>
    </row>
    <row r="1599" spans="1:12" x14ac:dyDescent="0.35">
      <c r="A1599" s="567" t="s">
        <v>1472</v>
      </c>
      <c r="B1599" s="567" t="s">
        <v>1473</v>
      </c>
      <c r="C1599" s="567" t="s">
        <v>1559</v>
      </c>
      <c r="D1599" s="567" t="s">
        <v>11869</v>
      </c>
      <c r="E1599" s="568" t="s">
        <v>25</v>
      </c>
      <c r="F1599" s="567" t="s">
        <v>25</v>
      </c>
      <c r="G1599" s="567">
        <v>98406</v>
      </c>
      <c r="H1599" s="567" t="s">
        <v>11957</v>
      </c>
      <c r="I1599" s="567" t="s">
        <v>24</v>
      </c>
      <c r="J1599" s="567" t="s">
        <v>253</v>
      </c>
      <c r="K1599" s="569">
        <v>5160.8500000000004</v>
      </c>
      <c r="L1599" s="567" t="s">
        <v>254</v>
      </c>
    </row>
    <row r="1600" spans="1:12" x14ac:dyDescent="0.35">
      <c r="A1600" s="567" t="s">
        <v>1472</v>
      </c>
      <c r="B1600" s="567" t="s">
        <v>1473</v>
      </c>
      <c r="C1600" s="567" t="s">
        <v>1559</v>
      </c>
      <c r="D1600" s="567" t="s">
        <v>11869</v>
      </c>
      <c r="E1600" s="568" t="s">
        <v>25</v>
      </c>
      <c r="F1600" s="567" t="s">
        <v>25</v>
      </c>
      <c r="G1600" s="567">
        <v>98407</v>
      </c>
      <c r="H1600" s="567" t="s">
        <v>11958</v>
      </c>
      <c r="I1600" s="567" t="s">
        <v>24</v>
      </c>
      <c r="J1600" s="567" t="s">
        <v>253</v>
      </c>
      <c r="K1600" s="569">
        <v>3363.68</v>
      </c>
      <c r="L1600" s="567" t="s">
        <v>254</v>
      </c>
    </row>
    <row r="1601" spans="1:12" x14ac:dyDescent="0.35">
      <c r="A1601" s="567" t="s">
        <v>1472</v>
      </c>
      <c r="B1601" s="567" t="s">
        <v>1473</v>
      </c>
      <c r="C1601" s="567" t="s">
        <v>1559</v>
      </c>
      <c r="D1601" s="567" t="s">
        <v>11869</v>
      </c>
      <c r="E1601" s="568" t="s">
        <v>25</v>
      </c>
      <c r="F1601" s="567" t="s">
        <v>25</v>
      </c>
      <c r="G1601" s="567">
        <v>98408</v>
      </c>
      <c r="H1601" s="567" t="s">
        <v>11959</v>
      </c>
      <c r="I1601" s="567" t="s">
        <v>24</v>
      </c>
      <c r="J1601" s="567" t="s">
        <v>253</v>
      </c>
      <c r="K1601" s="569">
        <v>3952.15</v>
      </c>
      <c r="L1601" s="567" t="s">
        <v>254</v>
      </c>
    </row>
    <row r="1602" spans="1:12" x14ac:dyDescent="0.35">
      <c r="A1602" s="567" t="s">
        <v>1472</v>
      </c>
      <c r="B1602" s="567" t="s">
        <v>1473</v>
      </c>
      <c r="C1602" s="567" t="s">
        <v>1559</v>
      </c>
      <c r="D1602" s="567" t="s">
        <v>11869</v>
      </c>
      <c r="E1602" s="568" t="s">
        <v>25</v>
      </c>
      <c r="F1602" s="567" t="s">
        <v>25</v>
      </c>
      <c r="G1602" s="567">
        <v>98409</v>
      </c>
      <c r="H1602" s="567" t="s">
        <v>11960</v>
      </c>
      <c r="I1602" s="567" t="s">
        <v>72</v>
      </c>
      <c r="J1602" s="567" t="s">
        <v>253</v>
      </c>
      <c r="K1602" s="568">
        <v>332.14</v>
      </c>
      <c r="L1602" s="567" t="s">
        <v>254</v>
      </c>
    </row>
    <row r="1603" spans="1:12" x14ac:dyDescent="0.35">
      <c r="A1603" s="567" t="s">
        <v>1472</v>
      </c>
      <c r="B1603" s="567" t="s">
        <v>1473</v>
      </c>
      <c r="C1603" s="567" t="s">
        <v>1559</v>
      </c>
      <c r="D1603" s="567" t="s">
        <v>11869</v>
      </c>
      <c r="E1603" s="568" t="s">
        <v>25</v>
      </c>
      <c r="F1603" s="567" t="s">
        <v>25</v>
      </c>
      <c r="G1603" s="567">
        <v>98410</v>
      </c>
      <c r="H1603" s="567" t="s">
        <v>11961</v>
      </c>
      <c r="I1603" s="567" t="s">
        <v>24</v>
      </c>
      <c r="J1603" s="567" t="s">
        <v>253</v>
      </c>
      <c r="K1603" s="569">
        <v>1049.97</v>
      </c>
      <c r="L1603" s="567" t="s">
        <v>254</v>
      </c>
    </row>
    <row r="1604" spans="1:12" x14ac:dyDescent="0.35">
      <c r="A1604" s="567" t="s">
        <v>1472</v>
      </c>
      <c r="B1604" s="567" t="s">
        <v>1473</v>
      </c>
      <c r="C1604" s="567" t="s">
        <v>1559</v>
      </c>
      <c r="D1604" s="567" t="s">
        <v>11869</v>
      </c>
      <c r="E1604" s="568" t="s">
        <v>25</v>
      </c>
      <c r="F1604" s="567" t="s">
        <v>25</v>
      </c>
      <c r="G1604" s="567">
        <v>98414</v>
      </c>
      <c r="H1604" s="567" t="s">
        <v>11962</v>
      </c>
      <c r="I1604" s="567" t="s">
        <v>24</v>
      </c>
      <c r="J1604" s="567" t="s">
        <v>253</v>
      </c>
      <c r="K1604" s="569">
        <v>1038.76</v>
      </c>
      <c r="L1604" s="567" t="s">
        <v>254</v>
      </c>
    </row>
    <row r="1605" spans="1:12" x14ac:dyDescent="0.35">
      <c r="A1605" s="567" t="s">
        <v>1472</v>
      </c>
      <c r="B1605" s="567" t="s">
        <v>1473</v>
      </c>
      <c r="C1605" s="567" t="s">
        <v>1559</v>
      </c>
      <c r="D1605" s="567" t="s">
        <v>11869</v>
      </c>
      <c r="E1605" s="568" t="s">
        <v>25</v>
      </c>
      <c r="F1605" s="567" t="s">
        <v>25</v>
      </c>
      <c r="G1605" s="567">
        <v>98415</v>
      </c>
      <c r="H1605" s="567" t="s">
        <v>1560</v>
      </c>
      <c r="I1605" s="567" t="s">
        <v>24</v>
      </c>
      <c r="J1605" s="567" t="s">
        <v>253</v>
      </c>
      <c r="K1605" s="569">
        <v>1187.6500000000001</v>
      </c>
      <c r="L1605" s="567" t="s">
        <v>254</v>
      </c>
    </row>
    <row r="1606" spans="1:12" x14ac:dyDescent="0.35">
      <c r="A1606" s="567" t="s">
        <v>1472</v>
      </c>
      <c r="B1606" s="567" t="s">
        <v>1473</v>
      </c>
      <c r="C1606" s="567" t="s">
        <v>1559</v>
      </c>
      <c r="D1606" s="567" t="s">
        <v>11869</v>
      </c>
      <c r="E1606" s="568" t="s">
        <v>25</v>
      </c>
      <c r="F1606" s="567" t="s">
        <v>25</v>
      </c>
      <c r="G1606" s="567">
        <v>98416</v>
      </c>
      <c r="H1606" s="567" t="s">
        <v>1561</v>
      </c>
      <c r="I1606" s="567" t="s">
        <v>24</v>
      </c>
      <c r="J1606" s="567" t="s">
        <v>253</v>
      </c>
      <c r="K1606" s="569">
        <v>1258.6199999999999</v>
      </c>
      <c r="L1606" s="567" t="s">
        <v>254</v>
      </c>
    </row>
    <row r="1607" spans="1:12" x14ac:dyDescent="0.35">
      <c r="A1607" s="567" t="s">
        <v>1472</v>
      </c>
      <c r="B1607" s="567" t="s">
        <v>1473</v>
      </c>
      <c r="C1607" s="567" t="s">
        <v>1559</v>
      </c>
      <c r="D1607" s="567" t="s">
        <v>11869</v>
      </c>
      <c r="E1607" s="568" t="s">
        <v>25</v>
      </c>
      <c r="F1607" s="567" t="s">
        <v>25</v>
      </c>
      <c r="G1607" s="567">
        <v>98417</v>
      </c>
      <c r="H1607" s="567" t="s">
        <v>1562</v>
      </c>
      <c r="I1607" s="567" t="s">
        <v>24</v>
      </c>
      <c r="J1607" s="567" t="s">
        <v>253</v>
      </c>
      <c r="K1607" s="569">
        <v>1478.49</v>
      </c>
      <c r="L1607" s="567" t="s">
        <v>254</v>
      </c>
    </row>
    <row r="1608" spans="1:12" x14ac:dyDescent="0.35">
      <c r="A1608" s="567" t="s">
        <v>1472</v>
      </c>
      <c r="B1608" s="567" t="s">
        <v>1473</v>
      </c>
      <c r="C1608" s="567" t="s">
        <v>1559</v>
      </c>
      <c r="D1608" s="567" t="s">
        <v>11869</v>
      </c>
      <c r="E1608" s="568" t="s">
        <v>25</v>
      </c>
      <c r="F1608" s="567" t="s">
        <v>25</v>
      </c>
      <c r="G1608" s="567">
        <v>98418</v>
      </c>
      <c r="H1608" s="567" t="s">
        <v>1563</v>
      </c>
      <c r="I1608" s="567" t="s">
        <v>24</v>
      </c>
      <c r="J1608" s="567" t="s">
        <v>253</v>
      </c>
      <c r="K1608" s="569">
        <v>1600.48</v>
      </c>
      <c r="L1608" s="567" t="s">
        <v>254</v>
      </c>
    </row>
    <row r="1609" spans="1:12" x14ac:dyDescent="0.35">
      <c r="A1609" s="567" t="s">
        <v>1472</v>
      </c>
      <c r="B1609" s="567" t="s">
        <v>1473</v>
      </c>
      <c r="C1609" s="567" t="s">
        <v>1559</v>
      </c>
      <c r="D1609" s="567" t="s">
        <v>11869</v>
      </c>
      <c r="E1609" s="568" t="s">
        <v>25</v>
      </c>
      <c r="F1609" s="567" t="s">
        <v>25</v>
      </c>
      <c r="G1609" s="567">
        <v>98419</v>
      </c>
      <c r="H1609" s="567" t="s">
        <v>1564</v>
      </c>
      <c r="I1609" s="567" t="s">
        <v>24</v>
      </c>
      <c r="J1609" s="567" t="s">
        <v>253</v>
      </c>
      <c r="K1609" s="569">
        <v>1722.47</v>
      </c>
      <c r="L1609" s="567" t="s">
        <v>254</v>
      </c>
    </row>
    <row r="1610" spans="1:12" x14ac:dyDescent="0.35">
      <c r="A1610" s="567" t="s">
        <v>1472</v>
      </c>
      <c r="B1610" s="567" t="s">
        <v>1473</v>
      </c>
      <c r="C1610" s="567" t="s">
        <v>1559</v>
      </c>
      <c r="D1610" s="567" t="s">
        <v>11869</v>
      </c>
      <c r="E1610" s="568" t="s">
        <v>25</v>
      </c>
      <c r="F1610" s="567" t="s">
        <v>25</v>
      </c>
      <c r="G1610" s="567">
        <v>98420</v>
      </c>
      <c r="H1610" s="567" t="s">
        <v>1565</v>
      </c>
      <c r="I1610" s="567" t="s">
        <v>24</v>
      </c>
      <c r="J1610" s="567" t="s">
        <v>253</v>
      </c>
      <c r="K1610" s="569">
        <v>1757.55</v>
      </c>
      <c r="L1610" s="567" t="s">
        <v>254</v>
      </c>
    </row>
    <row r="1611" spans="1:12" x14ac:dyDescent="0.35">
      <c r="A1611" s="567" t="s">
        <v>1472</v>
      </c>
      <c r="B1611" s="567" t="s">
        <v>1473</v>
      </c>
      <c r="C1611" s="567" t="s">
        <v>1559</v>
      </c>
      <c r="D1611" s="567" t="s">
        <v>11869</v>
      </c>
      <c r="E1611" s="568" t="s">
        <v>25</v>
      </c>
      <c r="F1611" s="567" t="s">
        <v>25</v>
      </c>
      <c r="G1611" s="567">
        <v>98421</v>
      </c>
      <c r="H1611" s="567" t="s">
        <v>1566</v>
      </c>
      <c r="I1611" s="567" t="s">
        <v>24</v>
      </c>
      <c r="J1611" s="567" t="s">
        <v>253</v>
      </c>
      <c r="K1611" s="569">
        <v>1977.41</v>
      </c>
      <c r="L1611" s="567" t="s">
        <v>254</v>
      </c>
    </row>
    <row r="1612" spans="1:12" x14ac:dyDescent="0.35">
      <c r="A1612" s="567" t="s">
        <v>1472</v>
      </c>
      <c r="B1612" s="567" t="s">
        <v>1473</v>
      </c>
      <c r="C1612" s="567" t="s">
        <v>1559</v>
      </c>
      <c r="D1612" s="567" t="s">
        <v>11869</v>
      </c>
      <c r="E1612" s="568" t="s">
        <v>25</v>
      </c>
      <c r="F1612" s="567" t="s">
        <v>25</v>
      </c>
      <c r="G1612" s="567">
        <v>98422</v>
      </c>
      <c r="H1612" s="567" t="s">
        <v>1567</v>
      </c>
      <c r="I1612" s="567" t="s">
        <v>24</v>
      </c>
      <c r="J1612" s="567" t="s">
        <v>253</v>
      </c>
      <c r="K1612" s="569">
        <v>2197.2800000000002</v>
      </c>
      <c r="L1612" s="567" t="s">
        <v>254</v>
      </c>
    </row>
    <row r="1613" spans="1:12" x14ac:dyDescent="0.35">
      <c r="A1613" s="567" t="s">
        <v>1472</v>
      </c>
      <c r="B1613" s="567" t="s">
        <v>1473</v>
      </c>
      <c r="C1613" s="567" t="s">
        <v>1559</v>
      </c>
      <c r="D1613" s="567" t="s">
        <v>11869</v>
      </c>
      <c r="E1613" s="568" t="s">
        <v>25</v>
      </c>
      <c r="F1613" s="567" t="s">
        <v>25</v>
      </c>
      <c r="G1613" s="567">
        <v>98423</v>
      </c>
      <c r="H1613" s="567" t="s">
        <v>1568</v>
      </c>
      <c r="I1613" s="567" t="s">
        <v>24</v>
      </c>
      <c r="J1613" s="567" t="s">
        <v>253</v>
      </c>
      <c r="K1613" s="569">
        <v>2319.27</v>
      </c>
      <c r="L1613" s="567" t="s">
        <v>254</v>
      </c>
    </row>
    <row r="1614" spans="1:12" x14ac:dyDescent="0.35">
      <c r="A1614" s="567" t="s">
        <v>1472</v>
      </c>
      <c r="B1614" s="567" t="s">
        <v>1473</v>
      </c>
      <c r="C1614" s="567" t="s">
        <v>1559</v>
      </c>
      <c r="D1614" s="567" t="s">
        <v>11869</v>
      </c>
      <c r="E1614" s="568" t="s">
        <v>25</v>
      </c>
      <c r="F1614" s="567" t="s">
        <v>25</v>
      </c>
      <c r="G1614" s="567">
        <v>98424</v>
      </c>
      <c r="H1614" s="567" t="s">
        <v>1569</v>
      </c>
      <c r="I1614" s="567" t="s">
        <v>24</v>
      </c>
      <c r="J1614" s="567" t="s">
        <v>253</v>
      </c>
      <c r="K1614" s="569">
        <v>2441.2600000000002</v>
      </c>
      <c r="L1614" s="567" t="s">
        <v>254</v>
      </c>
    </row>
    <row r="1615" spans="1:12" x14ac:dyDescent="0.35">
      <c r="A1615" s="567" t="s">
        <v>1472</v>
      </c>
      <c r="B1615" s="567" t="s">
        <v>1473</v>
      </c>
      <c r="C1615" s="567" t="s">
        <v>1559</v>
      </c>
      <c r="D1615" s="567" t="s">
        <v>11869</v>
      </c>
      <c r="E1615" s="568" t="s">
        <v>25</v>
      </c>
      <c r="F1615" s="567" t="s">
        <v>25</v>
      </c>
      <c r="G1615" s="567">
        <v>98425</v>
      </c>
      <c r="H1615" s="567" t="s">
        <v>1570</v>
      </c>
      <c r="I1615" s="567" t="s">
        <v>24</v>
      </c>
      <c r="J1615" s="567" t="s">
        <v>253</v>
      </c>
      <c r="K1615" s="569">
        <v>2623.58</v>
      </c>
      <c r="L1615" s="567" t="s">
        <v>254</v>
      </c>
    </row>
    <row r="1616" spans="1:12" x14ac:dyDescent="0.35">
      <c r="A1616" s="567" t="s">
        <v>1472</v>
      </c>
      <c r="B1616" s="567" t="s">
        <v>1473</v>
      </c>
      <c r="C1616" s="567" t="s">
        <v>1559</v>
      </c>
      <c r="D1616" s="567" t="s">
        <v>11869</v>
      </c>
      <c r="E1616" s="568" t="s">
        <v>25</v>
      </c>
      <c r="F1616" s="567" t="s">
        <v>25</v>
      </c>
      <c r="G1616" s="567">
        <v>98426</v>
      </c>
      <c r="H1616" s="567" t="s">
        <v>1571</v>
      </c>
      <c r="I1616" s="567" t="s">
        <v>24</v>
      </c>
      <c r="J1616" s="567" t="s">
        <v>253</v>
      </c>
      <c r="K1616" s="569">
        <v>3331.09</v>
      </c>
      <c r="L1616" s="567" t="s">
        <v>254</v>
      </c>
    </row>
    <row r="1617" spans="1:12" x14ac:dyDescent="0.35">
      <c r="A1617" s="567" t="s">
        <v>1472</v>
      </c>
      <c r="B1617" s="567" t="s">
        <v>1473</v>
      </c>
      <c r="C1617" s="567" t="s">
        <v>1559</v>
      </c>
      <c r="D1617" s="567" t="s">
        <v>11869</v>
      </c>
      <c r="E1617" s="568" t="s">
        <v>25</v>
      </c>
      <c r="F1617" s="567" t="s">
        <v>25</v>
      </c>
      <c r="G1617" s="567">
        <v>98427</v>
      </c>
      <c r="H1617" s="567" t="s">
        <v>1572</v>
      </c>
      <c r="I1617" s="567" t="s">
        <v>24</v>
      </c>
      <c r="J1617" s="567" t="s">
        <v>253</v>
      </c>
      <c r="K1617" s="569">
        <v>4038.61</v>
      </c>
      <c r="L1617" s="567" t="s">
        <v>254</v>
      </c>
    </row>
    <row r="1618" spans="1:12" x14ac:dyDescent="0.35">
      <c r="A1618" s="567" t="s">
        <v>1472</v>
      </c>
      <c r="B1618" s="567" t="s">
        <v>1473</v>
      </c>
      <c r="C1618" s="567" t="s">
        <v>1559</v>
      </c>
      <c r="D1618" s="567" t="s">
        <v>11869</v>
      </c>
      <c r="E1618" s="568" t="s">
        <v>25</v>
      </c>
      <c r="F1618" s="567" t="s">
        <v>25</v>
      </c>
      <c r="G1618" s="567">
        <v>98428</v>
      </c>
      <c r="H1618" s="567" t="s">
        <v>1573</v>
      </c>
      <c r="I1618" s="567" t="s">
        <v>24</v>
      </c>
      <c r="J1618" s="567" t="s">
        <v>253</v>
      </c>
      <c r="K1618" s="569">
        <v>4436.2</v>
      </c>
      <c r="L1618" s="567" t="s">
        <v>254</v>
      </c>
    </row>
    <row r="1619" spans="1:12" x14ac:dyDescent="0.35">
      <c r="A1619" s="567" t="s">
        <v>1472</v>
      </c>
      <c r="B1619" s="567" t="s">
        <v>1473</v>
      </c>
      <c r="C1619" s="567" t="s">
        <v>1559</v>
      </c>
      <c r="D1619" s="567" t="s">
        <v>11869</v>
      </c>
      <c r="E1619" s="568" t="s">
        <v>25</v>
      </c>
      <c r="F1619" s="567" t="s">
        <v>25</v>
      </c>
      <c r="G1619" s="567">
        <v>98429</v>
      </c>
      <c r="H1619" s="567" t="s">
        <v>1574</v>
      </c>
      <c r="I1619" s="567" t="s">
        <v>24</v>
      </c>
      <c r="J1619" s="567" t="s">
        <v>253</v>
      </c>
      <c r="K1619" s="569">
        <v>4833.79</v>
      </c>
      <c r="L1619" s="567" t="s">
        <v>254</v>
      </c>
    </row>
    <row r="1620" spans="1:12" x14ac:dyDescent="0.35">
      <c r="A1620" s="567" t="s">
        <v>1472</v>
      </c>
      <c r="B1620" s="567" t="s">
        <v>1473</v>
      </c>
      <c r="C1620" s="567" t="s">
        <v>1559</v>
      </c>
      <c r="D1620" s="567" t="s">
        <v>11869</v>
      </c>
      <c r="E1620" s="568" t="s">
        <v>25</v>
      </c>
      <c r="F1620" s="567" t="s">
        <v>25</v>
      </c>
      <c r="G1620" s="567">
        <v>98430</v>
      </c>
      <c r="H1620" s="567" t="s">
        <v>1575</v>
      </c>
      <c r="I1620" s="567" t="s">
        <v>24</v>
      </c>
      <c r="J1620" s="567" t="s">
        <v>253</v>
      </c>
      <c r="K1620" s="569">
        <v>3342.37</v>
      </c>
      <c r="L1620" s="567" t="s">
        <v>254</v>
      </c>
    </row>
    <row r="1621" spans="1:12" x14ac:dyDescent="0.35">
      <c r="A1621" s="567" t="s">
        <v>1472</v>
      </c>
      <c r="B1621" s="567" t="s">
        <v>1473</v>
      </c>
      <c r="C1621" s="567" t="s">
        <v>1559</v>
      </c>
      <c r="D1621" s="567" t="s">
        <v>11869</v>
      </c>
      <c r="E1621" s="568" t="s">
        <v>25</v>
      </c>
      <c r="F1621" s="567" t="s">
        <v>25</v>
      </c>
      <c r="G1621" s="567">
        <v>98431</v>
      </c>
      <c r="H1621" s="567" t="s">
        <v>1576</v>
      </c>
      <c r="I1621" s="567" t="s">
        <v>24</v>
      </c>
      <c r="J1621" s="567" t="s">
        <v>253</v>
      </c>
      <c r="K1621" s="569">
        <v>4049.88</v>
      </c>
      <c r="L1621" s="567" t="s">
        <v>254</v>
      </c>
    </row>
    <row r="1622" spans="1:12" x14ac:dyDescent="0.35">
      <c r="A1622" s="567" t="s">
        <v>1472</v>
      </c>
      <c r="B1622" s="567" t="s">
        <v>1473</v>
      </c>
      <c r="C1622" s="567" t="s">
        <v>1559</v>
      </c>
      <c r="D1622" s="567" t="s">
        <v>11869</v>
      </c>
      <c r="E1622" s="568" t="s">
        <v>25</v>
      </c>
      <c r="F1622" s="567" t="s">
        <v>25</v>
      </c>
      <c r="G1622" s="567">
        <v>98432</v>
      </c>
      <c r="H1622" s="567" t="s">
        <v>1577</v>
      </c>
      <c r="I1622" s="567" t="s">
        <v>24</v>
      </c>
      <c r="J1622" s="567" t="s">
        <v>253</v>
      </c>
      <c r="K1622" s="569">
        <v>4757.3999999999996</v>
      </c>
      <c r="L1622" s="567" t="s">
        <v>254</v>
      </c>
    </row>
    <row r="1623" spans="1:12" x14ac:dyDescent="0.35">
      <c r="A1623" s="567" t="s">
        <v>1472</v>
      </c>
      <c r="B1623" s="567" t="s">
        <v>1473</v>
      </c>
      <c r="C1623" s="567" t="s">
        <v>1559</v>
      </c>
      <c r="D1623" s="567" t="s">
        <v>11869</v>
      </c>
      <c r="E1623" s="568" t="s">
        <v>25</v>
      </c>
      <c r="F1623" s="567" t="s">
        <v>25</v>
      </c>
      <c r="G1623" s="567">
        <v>98433</v>
      </c>
      <c r="H1623" s="567" t="s">
        <v>1578</v>
      </c>
      <c r="I1623" s="567" t="s">
        <v>24</v>
      </c>
      <c r="J1623" s="567" t="s">
        <v>253</v>
      </c>
      <c r="K1623" s="569">
        <v>5154.99</v>
      </c>
      <c r="L1623" s="567" t="s">
        <v>254</v>
      </c>
    </row>
    <row r="1624" spans="1:12" x14ac:dyDescent="0.35">
      <c r="A1624" s="567" t="s">
        <v>1472</v>
      </c>
      <c r="B1624" s="567" t="s">
        <v>1473</v>
      </c>
      <c r="C1624" s="567" t="s">
        <v>1559</v>
      </c>
      <c r="D1624" s="567" t="s">
        <v>11869</v>
      </c>
      <c r="E1624" s="568" t="s">
        <v>25</v>
      </c>
      <c r="F1624" s="567" t="s">
        <v>25</v>
      </c>
      <c r="G1624" s="567">
        <v>98434</v>
      </c>
      <c r="H1624" s="567" t="s">
        <v>1579</v>
      </c>
      <c r="I1624" s="567" t="s">
        <v>24</v>
      </c>
      <c r="J1624" s="567" t="s">
        <v>253</v>
      </c>
      <c r="K1624" s="569">
        <v>5552.58</v>
      </c>
      <c r="L1624" s="567" t="s">
        <v>254</v>
      </c>
    </row>
    <row r="1625" spans="1:12" x14ac:dyDescent="0.35">
      <c r="A1625" s="567" t="s">
        <v>1472</v>
      </c>
      <c r="B1625" s="567" t="s">
        <v>1473</v>
      </c>
      <c r="C1625" s="567" t="s">
        <v>1559</v>
      </c>
      <c r="D1625" s="567" t="s">
        <v>11869</v>
      </c>
      <c r="E1625" s="568" t="s">
        <v>25</v>
      </c>
      <c r="F1625" s="567" t="s">
        <v>25</v>
      </c>
      <c r="G1625" s="567">
        <v>99240</v>
      </c>
      <c r="H1625" s="567" t="s">
        <v>11963</v>
      </c>
      <c r="I1625" s="567" t="s">
        <v>72</v>
      </c>
      <c r="J1625" s="567" t="s">
        <v>253</v>
      </c>
      <c r="K1625" s="568">
        <v>584.4</v>
      </c>
      <c r="L1625" s="567" t="s">
        <v>254</v>
      </c>
    </row>
    <row r="1626" spans="1:12" x14ac:dyDescent="0.35">
      <c r="A1626" s="567" t="s">
        <v>1472</v>
      </c>
      <c r="B1626" s="567" t="s">
        <v>1473</v>
      </c>
      <c r="C1626" s="567" t="s">
        <v>1559</v>
      </c>
      <c r="D1626" s="567" t="s">
        <v>11869</v>
      </c>
      <c r="E1626" s="568" t="s">
        <v>25</v>
      </c>
      <c r="F1626" s="567" t="s">
        <v>25</v>
      </c>
      <c r="G1626" s="567">
        <v>99241</v>
      </c>
      <c r="H1626" s="567" t="s">
        <v>11964</v>
      </c>
      <c r="I1626" s="567" t="s">
        <v>72</v>
      </c>
      <c r="J1626" s="567" t="s">
        <v>308</v>
      </c>
      <c r="K1626" s="569">
        <v>1383.14</v>
      </c>
      <c r="L1626" s="567" t="s">
        <v>254</v>
      </c>
    </row>
    <row r="1627" spans="1:12" x14ac:dyDescent="0.35">
      <c r="A1627" s="567" t="s">
        <v>1472</v>
      </c>
      <c r="B1627" s="567" t="s">
        <v>1473</v>
      </c>
      <c r="C1627" s="567" t="s">
        <v>1559</v>
      </c>
      <c r="D1627" s="567" t="s">
        <v>11869</v>
      </c>
      <c r="E1627" s="568" t="s">
        <v>25</v>
      </c>
      <c r="F1627" s="567" t="s">
        <v>25</v>
      </c>
      <c r="G1627" s="567">
        <v>99242</v>
      </c>
      <c r="H1627" s="567" t="s">
        <v>11965</v>
      </c>
      <c r="I1627" s="567" t="s">
        <v>24</v>
      </c>
      <c r="J1627" s="567" t="s">
        <v>253</v>
      </c>
      <c r="K1627" s="569">
        <v>2550.63</v>
      </c>
      <c r="L1627" s="567" t="s">
        <v>254</v>
      </c>
    </row>
    <row r="1628" spans="1:12" x14ac:dyDescent="0.35">
      <c r="A1628" s="567" t="s">
        <v>1472</v>
      </c>
      <c r="B1628" s="567" t="s">
        <v>1473</v>
      </c>
      <c r="C1628" s="567" t="s">
        <v>1559</v>
      </c>
      <c r="D1628" s="567" t="s">
        <v>11869</v>
      </c>
      <c r="E1628" s="568" t="s">
        <v>25</v>
      </c>
      <c r="F1628" s="567" t="s">
        <v>25</v>
      </c>
      <c r="G1628" s="567">
        <v>99243</v>
      </c>
      <c r="H1628" s="567" t="s">
        <v>11966</v>
      </c>
      <c r="I1628" s="567" t="s">
        <v>72</v>
      </c>
      <c r="J1628" s="567" t="s">
        <v>308</v>
      </c>
      <c r="K1628" s="569">
        <v>1345.94</v>
      </c>
      <c r="L1628" s="567" t="s">
        <v>254</v>
      </c>
    </row>
    <row r="1629" spans="1:12" x14ac:dyDescent="0.35">
      <c r="A1629" s="567" t="s">
        <v>1472</v>
      </c>
      <c r="B1629" s="567" t="s">
        <v>1473</v>
      </c>
      <c r="C1629" s="567" t="s">
        <v>1559</v>
      </c>
      <c r="D1629" s="567" t="s">
        <v>11869</v>
      </c>
      <c r="E1629" s="568" t="s">
        <v>25</v>
      </c>
      <c r="F1629" s="567" t="s">
        <v>25</v>
      </c>
      <c r="G1629" s="567">
        <v>99244</v>
      </c>
      <c r="H1629" s="567" t="s">
        <v>11967</v>
      </c>
      <c r="I1629" s="567" t="s">
        <v>24</v>
      </c>
      <c r="J1629" s="567" t="s">
        <v>253</v>
      </c>
      <c r="K1629" s="569">
        <v>4149.9799999999996</v>
      </c>
      <c r="L1629" s="567" t="s">
        <v>254</v>
      </c>
    </row>
    <row r="1630" spans="1:12" x14ac:dyDescent="0.35">
      <c r="A1630" s="567" t="s">
        <v>1472</v>
      </c>
      <c r="B1630" s="567" t="s">
        <v>1473</v>
      </c>
      <c r="C1630" s="567" t="s">
        <v>1559</v>
      </c>
      <c r="D1630" s="567" t="s">
        <v>11869</v>
      </c>
      <c r="E1630" s="568" t="s">
        <v>25</v>
      </c>
      <c r="F1630" s="567" t="s">
        <v>25</v>
      </c>
      <c r="G1630" s="567">
        <v>99246</v>
      </c>
      <c r="H1630" s="567" t="s">
        <v>11968</v>
      </c>
      <c r="I1630" s="567" t="s">
        <v>72</v>
      </c>
      <c r="J1630" s="567" t="s">
        <v>253</v>
      </c>
      <c r="K1630" s="568">
        <v>833.96</v>
      </c>
      <c r="L1630" s="567" t="s">
        <v>254</v>
      </c>
    </row>
    <row r="1631" spans="1:12" x14ac:dyDescent="0.35">
      <c r="A1631" s="567" t="s">
        <v>1472</v>
      </c>
      <c r="B1631" s="567" t="s">
        <v>1473</v>
      </c>
      <c r="C1631" s="567" t="s">
        <v>1559</v>
      </c>
      <c r="D1631" s="567" t="s">
        <v>11869</v>
      </c>
      <c r="E1631" s="568" t="s">
        <v>25</v>
      </c>
      <c r="F1631" s="567" t="s">
        <v>25</v>
      </c>
      <c r="G1631" s="567">
        <v>99247</v>
      </c>
      <c r="H1631" s="567" t="s">
        <v>11969</v>
      </c>
      <c r="I1631" s="567" t="s">
        <v>72</v>
      </c>
      <c r="J1631" s="567" t="s">
        <v>308</v>
      </c>
      <c r="K1631" s="569">
        <v>1575.5</v>
      </c>
      <c r="L1631" s="567" t="s">
        <v>254</v>
      </c>
    </row>
    <row r="1632" spans="1:12" x14ac:dyDescent="0.35">
      <c r="A1632" s="567" t="s">
        <v>1472</v>
      </c>
      <c r="B1632" s="567" t="s">
        <v>1473</v>
      </c>
      <c r="C1632" s="567" t="s">
        <v>1559</v>
      </c>
      <c r="D1632" s="567" t="s">
        <v>11869</v>
      </c>
      <c r="E1632" s="568" t="s">
        <v>25</v>
      </c>
      <c r="F1632" s="567" t="s">
        <v>25</v>
      </c>
      <c r="G1632" s="567">
        <v>99248</v>
      </c>
      <c r="H1632" s="567" t="s">
        <v>11970</v>
      </c>
      <c r="I1632" s="567" t="s">
        <v>24</v>
      </c>
      <c r="J1632" s="567" t="s">
        <v>253</v>
      </c>
      <c r="K1632" s="569">
        <v>3903.08</v>
      </c>
      <c r="L1632" s="567" t="s">
        <v>254</v>
      </c>
    </row>
    <row r="1633" spans="1:12" x14ac:dyDescent="0.35">
      <c r="A1633" s="567" t="s">
        <v>1472</v>
      </c>
      <c r="B1633" s="567" t="s">
        <v>1473</v>
      </c>
      <c r="C1633" s="567" t="s">
        <v>1559</v>
      </c>
      <c r="D1633" s="567" t="s">
        <v>11869</v>
      </c>
      <c r="E1633" s="568" t="s">
        <v>25</v>
      </c>
      <c r="F1633" s="567" t="s">
        <v>25</v>
      </c>
      <c r="G1633" s="567">
        <v>99249</v>
      </c>
      <c r="H1633" s="567" t="s">
        <v>11971</v>
      </c>
      <c r="I1633" s="567" t="s">
        <v>72</v>
      </c>
      <c r="J1633" s="567" t="s">
        <v>308</v>
      </c>
      <c r="K1633" s="569">
        <v>1647.08</v>
      </c>
      <c r="L1633" s="567" t="s">
        <v>254</v>
      </c>
    </row>
    <row r="1634" spans="1:12" x14ac:dyDescent="0.35">
      <c r="A1634" s="567" t="s">
        <v>1472</v>
      </c>
      <c r="B1634" s="567" t="s">
        <v>1473</v>
      </c>
      <c r="C1634" s="567" t="s">
        <v>1559</v>
      </c>
      <c r="D1634" s="567" t="s">
        <v>11869</v>
      </c>
      <c r="E1634" s="568" t="s">
        <v>25</v>
      </c>
      <c r="F1634" s="567" t="s">
        <v>25</v>
      </c>
      <c r="G1634" s="567">
        <v>99252</v>
      </c>
      <c r="H1634" s="567" t="s">
        <v>11972</v>
      </c>
      <c r="I1634" s="567" t="s">
        <v>24</v>
      </c>
      <c r="J1634" s="567" t="s">
        <v>253</v>
      </c>
      <c r="K1634" s="569">
        <v>2141.1</v>
      </c>
      <c r="L1634" s="567" t="s">
        <v>254</v>
      </c>
    </row>
    <row r="1635" spans="1:12" x14ac:dyDescent="0.35">
      <c r="A1635" s="567" t="s">
        <v>1472</v>
      </c>
      <c r="B1635" s="567" t="s">
        <v>1473</v>
      </c>
      <c r="C1635" s="567" t="s">
        <v>1559</v>
      </c>
      <c r="D1635" s="567" t="s">
        <v>11869</v>
      </c>
      <c r="E1635" s="568" t="s">
        <v>25</v>
      </c>
      <c r="F1635" s="567" t="s">
        <v>25</v>
      </c>
      <c r="G1635" s="567">
        <v>99254</v>
      </c>
      <c r="H1635" s="567" t="s">
        <v>11973</v>
      </c>
      <c r="I1635" s="567" t="s">
        <v>72</v>
      </c>
      <c r="J1635" s="567" t="s">
        <v>308</v>
      </c>
      <c r="K1635" s="568">
        <v>998.44</v>
      </c>
      <c r="L1635" s="567" t="s">
        <v>254</v>
      </c>
    </row>
    <row r="1636" spans="1:12" x14ac:dyDescent="0.35">
      <c r="A1636" s="567" t="s">
        <v>1472</v>
      </c>
      <c r="B1636" s="567" t="s">
        <v>1473</v>
      </c>
      <c r="C1636" s="567" t="s">
        <v>1559</v>
      </c>
      <c r="D1636" s="567" t="s">
        <v>11869</v>
      </c>
      <c r="E1636" s="568" t="s">
        <v>25</v>
      </c>
      <c r="F1636" s="567" t="s">
        <v>25</v>
      </c>
      <c r="G1636" s="567">
        <v>99256</v>
      </c>
      <c r="H1636" s="567" t="s">
        <v>11974</v>
      </c>
      <c r="I1636" s="567" t="s">
        <v>24</v>
      </c>
      <c r="J1636" s="567" t="s">
        <v>253</v>
      </c>
      <c r="K1636" s="569">
        <v>4898.16</v>
      </c>
      <c r="L1636" s="567" t="s">
        <v>254</v>
      </c>
    </row>
    <row r="1637" spans="1:12" x14ac:dyDescent="0.35">
      <c r="A1637" s="567" t="s">
        <v>1472</v>
      </c>
      <c r="B1637" s="567" t="s">
        <v>1473</v>
      </c>
      <c r="C1637" s="567" t="s">
        <v>1559</v>
      </c>
      <c r="D1637" s="567" t="s">
        <v>11869</v>
      </c>
      <c r="E1637" s="568" t="s">
        <v>25</v>
      </c>
      <c r="F1637" s="567" t="s">
        <v>25</v>
      </c>
      <c r="G1637" s="567">
        <v>99259</v>
      </c>
      <c r="H1637" s="567" t="s">
        <v>11975</v>
      </c>
      <c r="I1637" s="567" t="s">
        <v>24</v>
      </c>
      <c r="J1637" s="567" t="s">
        <v>253</v>
      </c>
      <c r="K1637" s="569">
        <v>2716.99</v>
      </c>
      <c r="L1637" s="567" t="s">
        <v>254</v>
      </c>
    </row>
    <row r="1638" spans="1:12" x14ac:dyDescent="0.35">
      <c r="A1638" s="567" t="s">
        <v>1472</v>
      </c>
      <c r="B1638" s="567" t="s">
        <v>1473</v>
      </c>
      <c r="C1638" s="567" t="s">
        <v>1559</v>
      </c>
      <c r="D1638" s="567" t="s">
        <v>11869</v>
      </c>
      <c r="E1638" s="568" t="s">
        <v>25</v>
      </c>
      <c r="F1638" s="567" t="s">
        <v>25</v>
      </c>
      <c r="G1638" s="567">
        <v>99261</v>
      </c>
      <c r="H1638" s="567" t="s">
        <v>11976</v>
      </c>
      <c r="I1638" s="567" t="s">
        <v>72</v>
      </c>
      <c r="J1638" s="567" t="s">
        <v>308</v>
      </c>
      <c r="K1638" s="569">
        <v>1190.8</v>
      </c>
      <c r="L1638" s="567" t="s">
        <v>254</v>
      </c>
    </row>
    <row r="1639" spans="1:12" x14ac:dyDescent="0.35">
      <c r="A1639" s="567" t="s">
        <v>1472</v>
      </c>
      <c r="B1639" s="567" t="s">
        <v>1473</v>
      </c>
      <c r="C1639" s="567" t="s">
        <v>1559</v>
      </c>
      <c r="D1639" s="567" t="s">
        <v>11869</v>
      </c>
      <c r="E1639" s="568" t="s">
        <v>25</v>
      </c>
      <c r="F1639" s="567" t="s">
        <v>25</v>
      </c>
      <c r="G1639" s="567">
        <v>99263</v>
      </c>
      <c r="H1639" s="567" t="s">
        <v>11977</v>
      </c>
      <c r="I1639" s="567" t="s">
        <v>72</v>
      </c>
      <c r="J1639" s="567" t="s">
        <v>308</v>
      </c>
      <c r="K1639" s="569">
        <v>1767.88</v>
      </c>
      <c r="L1639" s="567" t="s">
        <v>254</v>
      </c>
    </row>
    <row r="1640" spans="1:12" x14ac:dyDescent="0.35">
      <c r="A1640" s="567" t="s">
        <v>1472</v>
      </c>
      <c r="B1640" s="567" t="s">
        <v>1473</v>
      </c>
      <c r="C1640" s="567" t="s">
        <v>1559</v>
      </c>
      <c r="D1640" s="567" t="s">
        <v>11869</v>
      </c>
      <c r="E1640" s="568" t="s">
        <v>25</v>
      </c>
      <c r="F1640" s="567" t="s">
        <v>25</v>
      </c>
      <c r="G1640" s="567">
        <v>99265</v>
      </c>
      <c r="H1640" s="567" t="s">
        <v>11978</v>
      </c>
      <c r="I1640" s="567" t="s">
        <v>24</v>
      </c>
      <c r="J1640" s="567" t="s">
        <v>253</v>
      </c>
      <c r="K1640" s="569">
        <v>3292.74</v>
      </c>
      <c r="L1640" s="567" t="s">
        <v>254</v>
      </c>
    </row>
    <row r="1641" spans="1:12" x14ac:dyDescent="0.35">
      <c r="A1641" s="567" t="s">
        <v>1472</v>
      </c>
      <c r="B1641" s="567" t="s">
        <v>1473</v>
      </c>
      <c r="C1641" s="567" t="s">
        <v>1559</v>
      </c>
      <c r="D1641" s="567" t="s">
        <v>11869</v>
      </c>
      <c r="E1641" s="568" t="s">
        <v>25</v>
      </c>
      <c r="F1641" s="567" t="s">
        <v>25</v>
      </c>
      <c r="G1641" s="567">
        <v>99266</v>
      </c>
      <c r="H1641" s="567" t="s">
        <v>11979</v>
      </c>
      <c r="I1641" s="567" t="s">
        <v>72</v>
      </c>
      <c r="J1641" s="567" t="s">
        <v>308</v>
      </c>
      <c r="K1641" s="569">
        <v>1383.14</v>
      </c>
      <c r="L1641" s="567" t="s">
        <v>254</v>
      </c>
    </row>
    <row r="1642" spans="1:12" x14ac:dyDescent="0.35">
      <c r="A1642" s="567" t="s">
        <v>1472</v>
      </c>
      <c r="B1642" s="567" t="s">
        <v>1473</v>
      </c>
      <c r="C1642" s="567" t="s">
        <v>1559</v>
      </c>
      <c r="D1642" s="567" t="s">
        <v>11869</v>
      </c>
      <c r="E1642" s="568" t="s">
        <v>25</v>
      </c>
      <c r="F1642" s="567" t="s">
        <v>25</v>
      </c>
      <c r="G1642" s="567">
        <v>99267</v>
      </c>
      <c r="H1642" s="567" t="s">
        <v>11980</v>
      </c>
      <c r="I1642" s="567" t="s">
        <v>24</v>
      </c>
      <c r="J1642" s="567" t="s">
        <v>253</v>
      </c>
      <c r="K1642" s="569">
        <v>3870.89</v>
      </c>
      <c r="L1642" s="567" t="s">
        <v>254</v>
      </c>
    </row>
    <row r="1643" spans="1:12" x14ac:dyDescent="0.35">
      <c r="A1643" s="567" t="s">
        <v>1472</v>
      </c>
      <c r="B1643" s="567" t="s">
        <v>1473</v>
      </c>
      <c r="C1643" s="567" t="s">
        <v>1559</v>
      </c>
      <c r="D1643" s="567" t="s">
        <v>11869</v>
      </c>
      <c r="E1643" s="568" t="s">
        <v>25</v>
      </c>
      <c r="F1643" s="567" t="s">
        <v>25</v>
      </c>
      <c r="G1643" s="567">
        <v>99268</v>
      </c>
      <c r="H1643" s="567" t="s">
        <v>11981</v>
      </c>
      <c r="I1643" s="567" t="s">
        <v>24</v>
      </c>
      <c r="J1643" s="567" t="s">
        <v>253</v>
      </c>
      <c r="K1643" s="568">
        <v>396.14</v>
      </c>
      <c r="L1643" s="567" t="s">
        <v>254</v>
      </c>
    </row>
    <row r="1644" spans="1:12" x14ac:dyDescent="0.35">
      <c r="A1644" s="567" t="s">
        <v>1472</v>
      </c>
      <c r="B1644" s="567" t="s">
        <v>1473</v>
      </c>
      <c r="C1644" s="567" t="s">
        <v>1559</v>
      </c>
      <c r="D1644" s="567" t="s">
        <v>11869</v>
      </c>
      <c r="E1644" s="568" t="s">
        <v>25</v>
      </c>
      <c r="F1644" s="567" t="s">
        <v>25</v>
      </c>
      <c r="G1644" s="567">
        <v>99269</v>
      </c>
      <c r="H1644" s="567" t="s">
        <v>11982</v>
      </c>
      <c r="I1644" s="567" t="s">
        <v>72</v>
      </c>
      <c r="J1644" s="567" t="s">
        <v>308</v>
      </c>
      <c r="K1644" s="569">
        <v>1575.5</v>
      </c>
      <c r="L1644" s="567" t="s">
        <v>254</v>
      </c>
    </row>
    <row r="1645" spans="1:12" x14ac:dyDescent="0.35">
      <c r="A1645" s="567" t="s">
        <v>1472</v>
      </c>
      <c r="B1645" s="567" t="s">
        <v>1473</v>
      </c>
      <c r="C1645" s="567" t="s">
        <v>1559</v>
      </c>
      <c r="D1645" s="567" t="s">
        <v>11869</v>
      </c>
      <c r="E1645" s="568" t="s">
        <v>25</v>
      </c>
      <c r="F1645" s="567" t="s">
        <v>25</v>
      </c>
      <c r="G1645" s="567">
        <v>99270</v>
      </c>
      <c r="H1645" s="567" t="s">
        <v>11983</v>
      </c>
      <c r="I1645" s="567" t="s">
        <v>24</v>
      </c>
      <c r="J1645" s="567" t="s">
        <v>253</v>
      </c>
      <c r="K1645" s="568">
        <v>544.5</v>
      </c>
      <c r="L1645" s="567" t="s">
        <v>254</v>
      </c>
    </row>
    <row r="1646" spans="1:12" x14ac:dyDescent="0.35">
      <c r="A1646" s="567" t="s">
        <v>1472</v>
      </c>
      <c r="B1646" s="567" t="s">
        <v>1473</v>
      </c>
      <c r="C1646" s="567" t="s">
        <v>1559</v>
      </c>
      <c r="D1646" s="567" t="s">
        <v>11869</v>
      </c>
      <c r="E1646" s="568" t="s">
        <v>25</v>
      </c>
      <c r="F1646" s="567" t="s">
        <v>25</v>
      </c>
      <c r="G1646" s="567">
        <v>99271</v>
      </c>
      <c r="H1646" s="567" t="s">
        <v>11984</v>
      </c>
      <c r="I1646" s="567" t="s">
        <v>24</v>
      </c>
      <c r="J1646" s="567" t="s">
        <v>253</v>
      </c>
      <c r="K1646" s="569">
        <v>5621.97</v>
      </c>
      <c r="L1646" s="567" t="s">
        <v>254</v>
      </c>
    </row>
    <row r="1647" spans="1:12" x14ac:dyDescent="0.35">
      <c r="A1647" s="567" t="s">
        <v>1472</v>
      </c>
      <c r="B1647" s="567" t="s">
        <v>1473</v>
      </c>
      <c r="C1647" s="567" t="s">
        <v>1559</v>
      </c>
      <c r="D1647" s="567" t="s">
        <v>11869</v>
      </c>
      <c r="E1647" s="568" t="s">
        <v>25</v>
      </c>
      <c r="F1647" s="567" t="s">
        <v>25</v>
      </c>
      <c r="G1647" s="567">
        <v>99272</v>
      </c>
      <c r="H1647" s="567" t="s">
        <v>11985</v>
      </c>
      <c r="I1647" s="567" t="s">
        <v>24</v>
      </c>
      <c r="J1647" s="567" t="s">
        <v>253</v>
      </c>
      <c r="K1647" s="568">
        <v>910.21</v>
      </c>
      <c r="L1647" s="567" t="s">
        <v>254</v>
      </c>
    </row>
    <row r="1648" spans="1:12" x14ac:dyDescent="0.35">
      <c r="A1648" s="567" t="s">
        <v>1472</v>
      </c>
      <c r="B1648" s="567" t="s">
        <v>1473</v>
      </c>
      <c r="C1648" s="567" t="s">
        <v>1559</v>
      </c>
      <c r="D1648" s="567" t="s">
        <v>11869</v>
      </c>
      <c r="E1648" s="568" t="s">
        <v>25</v>
      </c>
      <c r="F1648" s="567" t="s">
        <v>25</v>
      </c>
      <c r="G1648" s="567">
        <v>99273</v>
      </c>
      <c r="H1648" s="567" t="s">
        <v>11986</v>
      </c>
      <c r="I1648" s="567" t="s">
        <v>24</v>
      </c>
      <c r="J1648" s="567" t="s">
        <v>253</v>
      </c>
      <c r="K1648" s="569">
        <v>1289.53</v>
      </c>
      <c r="L1648" s="567" t="s">
        <v>254</v>
      </c>
    </row>
    <row r="1649" spans="1:12" x14ac:dyDescent="0.35">
      <c r="A1649" s="567" t="s">
        <v>1472</v>
      </c>
      <c r="B1649" s="567" t="s">
        <v>1473</v>
      </c>
      <c r="C1649" s="567" t="s">
        <v>1559</v>
      </c>
      <c r="D1649" s="567" t="s">
        <v>11869</v>
      </c>
      <c r="E1649" s="568" t="s">
        <v>25</v>
      </c>
      <c r="F1649" s="567" t="s">
        <v>25</v>
      </c>
      <c r="G1649" s="567">
        <v>99274</v>
      </c>
      <c r="H1649" s="567" t="s">
        <v>11987</v>
      </c>
      <c r="I1649" s="567" t="s">
        <v>24</v>
      </c>
      <c r="J1649" s="567" t="s">
        <v>253</v>
      </c>
      <c r="K1649" s="569">
        <v>4472.71</v>
      </c>
      <c r="L1649" s="567" t="s">
        <v>254</v>
      </c>
    </row>
    <row r="1650" spans="1:12" x14ac:dyDescent="0.35">
      <c r="A1650" s="567" t="s">
        <v>1472</v>
      </c>
      <c r="B1650" s="567" t="s">
        <v>1473</v>
      </c>
      <c r="C1650" s="567" t="s">
        <v>1559</v>
      </c>
      <c r="D1650" s="567" t="s">
        <v>11869</v>
      </c>
      <c r="E1650" s="568" t="s">
        <v>25</v>
      </c>
      <c r="F1650" s="567" t="s">
        <v>25</v>
      </c>
      <c r="G1650" s="567">
        <v>99275</v>
      </c>
      <c r="H1650" s="567" t="s">
        <v>11988</v>
      </c>
      <c r="I1650" s="567" t="s">
        <v>24</v>
      </c>
      <c r="J1650" s="567" t="s">
        <v>253</v>
      </c>
      <c r="K1650" s="568">
        <v>776.34</v>
      </c>
      <c r="L1650" s="567" t="s">
        <v>254</v>
      </c>
    </row>
    <row r="1651" spans="1:12" x14ac:dyDescent="0.35">
      <c r="A1651" s="567" t="s">
        <v>1472</v>
      </c>
      <c r="B1651" s="567" t="s">
        <v>1473</v>
      </c>
      <c r="C1651" s="567" t="s">
        <v>1559</v>
      </c>
      <c r="D1651" s="567" t="s">
        <v>11869</v>
      </c>
      <c r="E1651" s="568" t="s">
        <v>25</v>
      </c>
      <c r="F1651" s="567" t="s">
        <v>25</v>
      </c>
      <c r="G1651" s="567">
        <v>99276</v>
      </c>
      <c r="H1651" s="567" t="s">
        <v>11989</v>
      </c>
      <c r="I1651" s="567" t="s">
        <v>72</v>
      </c>
      <c r="J1651" s="567" t="s">
        <v>308</v>
      </c>
      <c r="K1651" s="569">
        <v>1960.23</v>
      </c>
      <c r="L1651" s="567" t="s">
        <v>254</v>
      </c>
    </row>
    <row r="1652" spans="1:12" x14ac:dyDescent="0.35">
      <c r="A1652" s="567" t="s">
        <v>1472</v>
      </c>
      <c r="B1652" s="567" t="s">
        <v>1473</v>
      </c>
      <c r="C1652" s="567" t="s">
        <v>1559</v>
      </c>
      <c r="D1652" s="567" t="s">
        <v>11869</v>
      </c>
      <c r="E1652" s="568" t="s">
        <v>25</v>
      </c>
      <c r="F1652" s="567" t="s">
        <v>25</v>
      </c>
      <c r="G1652" s="567">
        <v>99277</v>
      </c>
      <c r="H1652" s="567" t="s">
        <v>11990</v>
      </c>
      <c r="I1652" s="567" t="s">
        <v>72</v>
      </c>
      <c r="J1652" s="567" t="s">
        <v>308</v>
      </c>
      <c r="K1652" s="569">
        <v>1767.88</v>
      </c>
      <c r="L1652" s="567" t="s">
        <v>254</v>
      </c>
    </row>
    <row r="1653" spans="1:12" x14ac:dyDescent="0.35">
      <c r="A1653" s="567" t="s">
        <v>1472</v>
      </c>
      <c r="B1653" s="567" t="s">
        <v>1473</v>
      </c>
      <c r="C1653" s="567" t="s">
        <v>1559</v>
      </c>
      <c r="D1653" s="567" t="s">
        <v>11869</v>
      </c>
      <c r="E1653" s="568" t="s">
        <v>25</v>
      </c>
      <c r="F1653" s="567" t="s">
        <v>25</v>
      </c>
      <c r="G1653" s="567">
        <v>99278</v>
      </c>
      <c r="H1653" s="567" t="s">
        <v>11991</v>
      </c>
      <c r="I1653" s="567" t="s">
        <v>72</v>
      </c>
      <c r="J1653" s="567" t="s">
        <v>253</v>
      </c>
      <c r="K1653" s="568">
        <v>330.58</v>
      </c>
      <c r="L1653" s="567" t="s">
        <v>254</v>
      </c>
    </row>
    <row r="1654" spans="1:12" x14ac:dyDescent="0.35">
      <c r="A1654" s="567" t="s">
        <v>1472</v>
      </c>
      <c r="B1654" s="567" t="s">
        <v>1473</v>
      </c>
      <c r="C1654" s="567" t="s">
        <v>1559</v>
      </c>
      <c r="D1654" s="567" t="s">
        <v>11869</v>
      </c>
      <c r="E1654" s="568" t="s">
        <v>25</v>
      </c>
      <c r="F1654" s="567" t="s">
        <v>25</v>
      </c>
      <c r="G1654" s="567">
        <v>99279</v>
      </c>
      <c r="H1654" s="567" t="s">
        <v>11992</v>
      </c>
      <c r="I1654" s="567" t="s">
        <v>24</v>
      </c>
      <c r="J1654" s="567" t="s">
        <v>253</v>
      </c>
      <c r="K1654" s="569">
        <v>5052.1099999999997</v>
      </c>
      <c r="L1654" s="567" t="s">
        <v>254</v>
      </c>
    </row>
    <row r="1655" spans="1:12" x14ac:dyDescent="0.35">
      <c r="A1655" s="567" t="s">
        <v>1472</v>
      </c>
      <c r="B1655" s="567" t="s">
        <v>1473</v>
      </c>
      <c r="C1655" s="567" t="s">
        <v>1559</v>
      </c>
      <c r="D1655" s="567" t="s">
        <v>11869</v>
      </c>
      <c r="E1655" s="568" t="s">
        <v>25</v>
      </c>
      <c r="F1655" s="567" t="s">
        <v>25</v>
      </c>
      <c r="G1655" s="567">
        <v>99280</v>
      </c>
      <c r="H1655" s="567" t="s">
        <v>11993</v>
      </c>
      <c r="I1655" s="567" t="s">
        <v>24</v>
      </c>
      <c r="J1655" s="567" t="s">
        <v>253</v>
      </c>
      <c r="K1655" s="569">
        <v>1704.09</v>
      </c>
      <c r="L1655" s="567" t="s">
        <v>254</v>
      </c>
    </row>
    <row r="1656" spans="1:12" x14ac:dyDescent="0.35">
      <c r="A1656" s="567" t="s">
        <v>1472</v>
      </c>
      <c r="B1656" s="567" t="s">
        <v>1473</v>
      </c>
      <c r="C1656" s="567" t="s">
        <v>1559</v>
      </c>
      <c r="D1656" s="567" t="s">
        <v>11869</v>
      </c>
      <c r="E1656" s="568" t="s">
        <v>25</v>
      </c>
      <c r="F1656" s="567" t="s">
        <v>25</v>
      </c>
      <c r="G1656" s="567">
        <v>99281</v>
      </c>
      <c r="H1656" s="567" t="s">
        <v>11994</v>
      </c>
      <c r="I1656" s="567" t="s">
        <v>72</v>
      </c>
      <c r="J1656" s="567" t="s">
        <v>308</v>
      </c>
      <c r="K1656" s="569">
        <v>1960.23</v>
      </c>
      <c r="L1656" s="567" t="s">
        <v>254</v>
      </c>
    </row>
    <row r="1657" spans="1:12" x14ac:dyDescent="0.35">
      <c r="A1657" s="567" t="s">
        <v>1472</v>
      </c>
      <c r="B1657" s="567" t="s">
        <v>1473</v>
      </c>
      <c r="C1657" s="567" t="s">
        <v>1559</v>
      </c>
      <c r="D1657" s="567" t="s">
        <v>11869</v>
      </c>
      <c r="E1657" s="568" t="s">
        <v>25</v>
      </c>
      <c r="F1657" s="567" t="s">
        <v>25</v>
      </c>
      <c r="G1657" s="567">
        <v>99282</v>
      </c>
      <c r="H1657" s="567" t="s">
        <v>11995</v>
      </c>
      <c r="I1657" s="567" t="s">
        <v>72</v>
      </c>
      <c r="J1657" s="567" t="s">
        <v>308</v>
      </c>
      <c r="K1657" s="569">
        <v>2171.7199999999998</v>
      </c>
      <c r="L1657" s="567" t="s">
        <v>254</v>
      </c>
    </row>
    <row r="1658" spans="1:12" x14ac:dyDescent="0.35">
      <c r="A1658" s="567" t="s">
        <v>1472</v>
      </c>
      <c r="B1658" s="567" t="s">
        <v>1473</v>
      </c>
      <c r="C1658" s="567" t="s">
        <v>1559</v>
      </c>
      <c r="D1658" s="567" t="s">
        <v>11869</v>
      </c>
      <c r="E1658" s="568" t="s">
        <v>25</v>
      </c>
      <c r="F1658" s="567" t="s">
        <v>25</v>
      </c>
      <c r="G1658" s="567">
        <v>99283</v>
      </c>
      <c r="H1658" s="567" t="s">
        <v>11996</v>
      </c>
      <c r="I1658" s="567" t="s">
        <v>72</v>
      </c>
      <c r="J1658" s="567" t="s">
        <v>308</v>
      </c>
      <c r="K1658" s="568">
        <v>944.4</v>
      </c>
      <c r="L1658" s="567" t="s">
        <v>254</v>
      </c>
    </row>
    <row r="1659" spans="1:12" x14ac:dyDescent="0.35">
      <c r="A1659" s="567" t="s">
        <v>1472</v>
      </c>
      <c r="B1659" s="567" t="s">
        <v>1473</v>
      </c>
      <c r="C1659" s="567" t="s">
        <v>1559</v>
      </c>
      <c r="D1659" s="567" t="s">
        <v>11869</v>
      </c>
      <c r="E1659" s="568" t="s">
        <v>25</v>
      </c>
      <c r="F1659" s="567" t="s">
        <v>25</v>
      </c>
      <c r="G1659" s="567">
        <v>99284</v>
      </c>
      <c r="H1659" s="567" t="s">
        <v>11997</v>
      </c>
      <c r="I1659" s="567" t="s">
        <v>24</v>
      </c>
      <c r="J1659" s="567" t="s">
        <v>253</v>
      </c>
      <c r="K1659" s="569">
        <v>6358.06</v>
      </c>
      <c r="L1659" s="567" t="s">
        <v>254</v>
      </c>
    </row>
    <row r="1660" spans="1:12" x14ac:dyDescent="0.35">
      <c r="A1660" s="567" t="s">
        <v>1472</v>
      </c>
      <c r="B1660" s="567" t="s">
        <v>1473</v>
      </c>
      <c r="C1660" s="567" t="s">
        <v>1559</v>
      </c>
      <c r="D1660" s="567" t="s">
        <v>11869</v>
      </c>
      <c r="E1660" s="568" t="s">
        <v>25</v>
      </c>
      <c r="F1660" s="567" t="s">
        <v>25</v>
      </c>
      <c r="G1660" s="567">
        <v>99285</v>
      </c>
      <c r="H1660" s="567" t="s">
        <v>11998</v>
      </c>
      <c r="I1660" s="567" t="s">
        <v>24</v>
      </c>
      <c r="J1660" s="567" t="s">
        <v>253</v>
      </c>
      <c r="K1660" s="569">
        <v>1113.3699999999999</v>
      </c>
      <c r="L1660" s="567" t="s">
        <v>254</v>
      </c>
    </row>
    <row r="1661" spans="1:12" x14ac:dyDescent="0.35">
      <c r="A1661" s="567" t="s">
        <v>1472</v>
      </c>
      <c r="B1661" s="567" t="s">
        <v>1473</v>
      </c>
      <c r="C1661" s="567" t="s">
        <v>1559</v>
      </c>
      <c r="D1661" s="567" t="s">
        <v>11869</v>
      </c>
      <c r="E1661" s="568" t="s">
        <v>25</v>
      </c>
      <c r="F1661" s="567" t="s">
        <v>25</v>
      </c>
      <c r="G1661" s="567">
        <v>99286</v>
      </c>
      <c r="H1661" s="567" t="s">
        <v>11999</v>
      </c>
      <c r="I1661" s="567" t="s">
        <v>24</v>
      </c>
      <c r="J1661" s="567" t="s">
        <v>253</v>
      </c>
      <c r="K1661" s="569">
        <v>5628.18</v>
      </c>
      <c r="L1661" s="567" t="s">
        <v>254</v>
      </c>
    </row>
    <row r="1662" spans="1:12" x14ac:dyDescent="0.35">
      <c r="A1662" s="567" t="s">
        <v>1472</v>
      </c>
      <c r="B1662" s="567" t="s">
        <v>1473</v>
      </c>
      <c r="C1662" s="567" t="s">
        <v>1559</v>
      </c>
      <c r="D1662" s="567" t="s">
        <v>11869</v>
      </c>
      <c r="E1662" s="568" t="s">
        <v>25</v>
      </c>
      <c r="F1662" s="567" t="s">
        <v>25</v>
      </c>
      <c r="G1662" s="567">
        <v>99287</v>
      </c>
      <c r="H1662" s="567" t="s">
        <v>12000</v>
      </c>
      <c r="I1662" s="567" t="s">
        <v>24</v>
      </c>
      <c r="J1662" s="567" t="s">
        <v>253</v>
      </c>
      <c r="K1662" s="569">
        <v>8115.49</v>
      </c>
      <c r="L1662" s="567" t="s">
        <v>254</v>
      </c>
    </row>
    <row r="1663" spans="1:12" x14ac:dyDescent="0.35">
      <c r="A1663" s="567" t="s">
        <v>1472</v>
      </c>
      <c r="B1663" s="567" t="s">
        <v>1473</v>
      </c>
      <c r="C1663" s="567" t="s">
        <v>1559</v>
      </c>
      <c r="D1663" s="567" t="s">
        <v>11869</v>
      </c>
      <c r="E1663" s="568" t="s">
        <v>25</v>
      </c>
      <c r="F1663" s="567" t="s">
        <v>25</v>
      </c>
      <c r="G1663" s="567">
        <v>99288</v>
      </c>
      <c r="H1663" s="567" t="s">
        <v>12001</v>
      </c>
      <c r="I1663" s="567" t="s">
        <v>72</v>
      </c>
      <c r="J1663" s="567" t="s">
        <v>253</v>
      </c>
      <c r="K1663" s="568">
        <v>497.31</v>
      </c>
      <c r="L1663" s="567" t="s">
        <v>254</v>
      </c>
    </row>
    <row r="1664" spans="1:12" x14ac:dyDescent="0.35">
      <c r="A1664" s="567" t="s">
        <v>1472</v>
      </c>
      <c r="B1664" s="567" t="s">
        <v>1473</v>
      </c>
      <c r="C1664" s="567" t="s">
        <v>1559</v>
      </c>
      <c r="D1664" s="567" t="s">
        <v>11869</v>
      </c>
      <c r="E1664" s="568" t="s">
        <v>25</v>
      </c>
      <c r="F1664" s="567" t="s">
        <v>25</v>
      </c>
      <c r="G1664" s="567">
        <v>99289</v>
      </c>
      <c r="H1664" s="567" t="s">
        <v>12002</v>
      </c>
      <c r="I1664" s="567" t="s">
        <v>72</v>
      </c>
      <c r="J1664" s="567" t="s">
        <v>308</v>
      </c>
      <c r="K1664" s="569">
        <v>2129.06</v>
      </c>
      <c r="L1664" s="567" t="s">
        <v>254</v>
      </c>
    </row>
    <row r="1665" spans="1:12" x14ac:dyDescent="0.35">
      <c r="A1665" s="567" t="s">
        <v>1472</v>
      </c>
      <c r="B1665" s="567" t="s">
        <v>1473</v>
      </c>
      <c r="C1665" s="567" t="s">
        <v>1559</v>
      </c>
      <c r="D1665" s="567" t="s">
        <v>11869</v>
      </c>
      <c r="E1665" s="568" t="s">
        <v>25</v>
      </c>
      <c r="F1665" s="567" t="s">
        <v>25</v>
      </c>
      <c r="G1665" s="567">
        <v>99290</v>
      </c>
      <c r="H1665" s="567" t="s">
        <v>12003</v>
      </c>
      <c r="I1665" s="567" t="s">
        <v>24</v>
      </c>
      <c r="J1665" s="567" t="s">
        <v>253</v>
      </c>
      <c r="K1665" s="569">
        <v>3391.5</v>
      </c>
      <c r="L1665" s="567" t="s">
        <v>254</v>
      </c>
    </row>
    <row r="1666" spans="1:12" x14ac:dyDescent="0.35">
      <c r="A1666" s="567" t="s">
        <v>1472</v>
      </c>
      <c r="B1666" s="567" t="s">
        <v>1473</v>
      </c>
      <c r="C1666" s="567" t="s">
        <v>1559</v>
      </c>
      <c r="D1666" s="567" t="s">
        <v>11869</v>
      </c>
      <c r="E1666" s="568" t="s">
        <v>25</v>
      </c>
      <c r="F1666" s="567" t="s">
        <v>25</v>
      </c>
      <c r="G1666" s="567">
        <v>99291</v>
      </c>
      <c r="H1666" s="567" t="s">
        <v>12004</v>
      </c>
      <c r="I1666" s="567" t="s">
        <v>72</v>
      </c>
      <c r="J1666" s="567" t="s">
        <v>308</v>
      </c>
      <c r="K1666" s="569">
        <v>2152.58</v>
      </c>
      <c r="L1666" s="567" t="s">
        <v>254</v>
      </c>
    </row>
    <row r="1667" spans="1:12" x14ac:dyDescent="0.35">
      <c r="A1667" s="567" t="s">
        <v>1472</v>
      </c>
      <c r="B1667" s="567" t="s">
        <v>1473</v>
      </c>
      <c r="C1667" s="567" t="s">
        <v>1559</v>
      </c>
      <c r="D1667" s="567" t="s">
        <v>11869</v>
      </c>
      <c r="E1667" s="568" t="s">
        <v>25</v>
      </c>
      <c r="F1667" s="567" t="s">
        <v>25</v>
      </c>
      <c r="G1667" s="567">
        <v>99292</v>
      </c>
      <c r="H1667" s="567" t="s">
        <v>12005</v>
      </c>
      <c r="I1667" s="567" t="s">
        <v>24</v>
      </c>
      <c r="J1667" s="567" t="s">
        <v>253</v>
      </c>
      <c r="K1667" s="569">
        <v>2124.67</v>
      </c>
      <c r="L1667" s="567" t="s">
        <v>254</v>
      </c>
    </row>
    <row r="1668" spans="1:12" x14ac:dyDescent="0.35">
      <c r="A1668" s="567" t="s">
        <v>1472</v>
      </c>
      <c r="B1668" s="567" t="s">
        <v>1473</v>
      </c>
      <c r="C1668" s="567" t="s">
        <v>1559</v>
      </c>
      <c r="D1668" s="567" t="s">
        <v>11869</v>
      </c>
      <c r="E1668" s="568" t="s">
        <v>25</v>
      </c>
      <c r="F1668" s="567" t="s">
        <v>25</v>
      </c>
      <c r="G1668" s="567">
        <v>99293</v>
      </c>
      <c r="H1668" s="567" t="s">
        <v>12006</v>
      </c>
      <c r="I1668" s="567" t="s">
        <v>72</v>
      </c>
      <c r="J1668" s="567" t="s">
        <v>308</v>
      </c>
      <c r="K1668" s="569">
        <v>1145.1500000000001</v>
      </c>
      <c r="L1668" s="567" t="s">
        <v>254</v>
      </c>
    </row>
    <row r="1669" spans="1:12" x14ac:dyDescent="0.35">
      <c r="A1669" s="567" t="s">
        <v>1472</v>
      </c>
      <c r="B1669" s="567" t="s">
        <v>1473</v>
      </c>
      <c r="C1669" s="567" t="s">
        <v>1559</v>
      </c>
      <c r="D1669" s="567" t="s">
        <v>11869</v>
      </c>
      <c r="E1669" s="568" t="s">
        <v>25</v>
      </c>
      <c r="F1669" s="567" t="s">
        <v>25</v>
      </c>
      <c r="G1669" s="567">
        <v>99294</v>
      </c>
      <c r="H1669" s="567" t="s">
        <v>12007</v>
      </c>
      <c r="I1669" s="567" t="s">
        <v>24</v>
      </c>
      <c r="J1669" s="567" t="s">
        <v>253</v>
      </c>
      <c r="K1669" s="569">
        <v>7050.99</v>
      </c>
      <c r="L1669" s="567" t="s">
        <v>254</v>
      </c>
    </row>
    <row r="1670" spans="1:12" x14ac:dyDescent="0.35">
      <c r="A1670" s="567" t="s">
        <v>1472</v>
      </c>
      <c r="B1670" s="567" t="s">
        <v>1473</v>
      </c>
      <c r="C1670" s="567" t="s">
        <v>1559</v>
      </c>
      <c r="D1670" s="567" t="s">
        <v>11869</v>
      </c>
      <c r="E1670" s="568" t="s">
        <v>25</v>
      </c>
      <c r="F1670" s="567" t="s">
        <v>25</v>
      </c>
      <c r="G1670" s="567">
        <v>99296</v>
      </c>
      <c r="H1670" s="567" t="s">
        <v>12008</v>
      </c>
      <c r="I1670" s="567" t="s">
        <v>72</v>
      </c>
      <c r="J1670" s="567" t="s">
        <v>308</v>
      </c>
      <c r="K1670" s="569">
        <v>2364.0100000000002</v>
      </c>
      <c r="L1670" s="567" t="s">
        <v>254</v>
      </c>
    </row>
    <row r="1671" spans="1:12" x14ac:dyDescent="0.35">
      <c r="A1671" s="567" t="s">
        <v>1472</v>
      </c>
      <c r="B1671" s="567" t="s">
        <v>1473</v>
      </c>
      <c r="C1671" s="567" t="s">
        <v>1559</v>
      </c>
      <c r="D1671" s="567" t="s">
        <v>11869</v>
      </c>
      <c r="E1671" s="568" t="s">
        <v>25</v>
      </c>
      <c r="F1671" s="567" t="s">
        <v>25</v>
      </c>
      <c r="G1671" s="567">
        <v>99297</v>
      </c>
      <c r="H1671" s="567" t="s">
        <v>12009</v>
      </c>
      <c r="I1671" s="567" t="s">
        <v>72</v>
      </c>
      <c r="J1671" s="567" t="s">
        <v>308</v>
      </c>
      <c r="K1671" s="569">
        <v>2360.7199999999998</v>
      </c>
      <c r="L1671" s="567" t="s">
        <v>254</v>
      </c>
    </row>
    <row r="1672" spans="1:12" x14ac:dyDescent="0.35">
      <c r="A1672" s="567" t="s">
        <v>1472</v>
      </c>
      <c r="B1672" s="567" t="s">
        <v>1473</v>
      </c>
      <c r="C1672" s="567" t="s">
        <v>1559</v>
      </c>
      <c r="D1672" s="567" t="s">
        <v>11869</v>
      </c>
      <c r="E1672" s="568" t="s">
        <v>25</v>
      </c>
      <c r="F1672" s="567" t="s">
        <v>25</v>
      </c>
      <c r="G1672" s="567">
        <v>99298</v>
      </c>
      <c r="H1672" s="567" t="s">
        <v>12010</v>
      </c>
      <c r="I1672" s="567" t="s">
        <v>24</v>
      </c>
      <c r="J1672" s="567" t="s">
        <v>253</v>
      </c>
      <c r="K1672" s="569">
        <v>9192.98</v>
      </c>
      <c r="L1672" s="567" t="s">
        <v>254</v>
      </c>
    </row>
    <row r="1673" spans="1:12" x14ac:dyDescent="0.35">
      <c r="A1673" s="567" t="s">
        <v>1472</v>
      </c>
      <c r="B1673" s="567" t="s">
        <v>1473</v>
      </c>
      <c r="C1673" s="567" t="s">
        <v>1559</v>
      </c>
      <c r="D1673" s="567" t="s">
        <v>11869</v>
      </c>
      <c r="E1673" s="568" t="s">
        <v>25</v>
      </c>
      <c r="F1673" s="567" t="s">
        <v>25</v>
      </c>
      <c r="G1673" s="567">
        <v>99299</v>
      </c>
      <c r="H1673" s="567" t="s">
        <v>12011</v>
      </c>
      <c r="I1673" s="567" t="s">
        <v>72</v>
      </c>
      <c r="J1673" s="567" t="s">
        <v>308</v>
      </c>
      <c r="K1673" s="569">
        <v>2556.34</v>
      </c>
      <c r="L1673" s="567" t="s">
        <v>254</v>
      </c>
    </row>
    <row r="1674" spans="1:12" x14ac:dyDescent="0.35">
      <c r="A1674" s="567" t="s">
        <v>1472</v>
      </c>
      <c r="B1674" s="567" t="s">
        <v>1473</v>
      </c>
      <c r="C1674" s="567" t="s">
        <v>1559</v>
      </c>
      <c r="D1674" s="567" t="s">
        <v>11869</v>
      </c>
      <c r="E1674" s="568" t="s">
        <v>25</v>
      </c>
      <c r="F1674" s="567" t="s">
        <v>25</v>
      </c>
      <c r="G1674" s="567">
        <v>99300</v>
      </c>
      <c r="H1674" s="567" t="s">
        <v>12012</v>
      </c>
      <c r="I1674" s="567" t="s">
        <v>24</v>
      </c>
      <c r="J1674" s="567" t="s">
        <v>253</v>
      </c>
      <c r="K1674" s="569">
        <v>10270.69</v>
      </c>
      <c r="L1674" s="567" t="s">
        <v>254</v>
      </c>
    </row>
    <row r="1675" spans="1:12" x14ac:dyDescent="0.35">
      <c r="A1675" s="567" t="s">
        <v>1472</v>
      </c>
      <c r="B1675" s="567" t="s">
        <v>1473</v>
      </c>
      <c r="C1675" s="567" t="s">
        <v>1559</v>
      </c>
      <c r="D1675" s="567" t="s">
        <v>11869</v>
      </c>
      <c r="E1675" s="568" t="s">
        <v>25</v>
      </c>
      <c r="F1675" s="567" t="s">
        <v>25</v>
      </c>
      <c r="G1675" s="567">
        <v>99301</v>
      </c>
      <c r="H1675" s="567" t="s">
        <v>12013</v>
      </c>
      <c r="I1675" s="567" t="s">
        <v>24</v>
      </c>
      <c r="J1675" s="567" t="s">
        <v>253</v>
      </c>
      <c r="K1675" s="569">
        <v>5032.75</v>
      </c>
      <c r="L1675" s="567" t="s">
        <v>254</v>
      </c>
    </row>
    <row r="1676" spans="1:12" x14ac:dyDescent="0.35">
      <c r="A1676" s="567" t="s">
        <v>1472</v>
      </c>
      <c r="B1676" s="567" t="s">
        <v>1473</v>
      </c>
      <c r="C1676" s="567" t="s">
        <v>1559</v>
      </c>
      <c r="D1676" s="567" t="s">
        <v>11869</v>
      </c>
      <c r="E1676" s="568" t="s">
        <v>25</v>
      </c>
      <c r="F1676" s="567" t="s">
        <v>25</v>
      </c>
      <c r="G1676" s="567">
        <v>99302</v>
      </c>
      <c r="H1676" s="567" t="s">
        <v>12014</v>
      </c>
      <c r="I1676" s="567" t="s">
        <v>72</v>
      </c>
      <c r="J1676" s="567" t="s">
        <v>308</v>
      </c>
      <c r="K1676" s="569">
        <v>2751.99</v>
      </c>
      <c r="L1676" s="567" t="s">
        <v>254</v>
      </c>
    </row>
    <row r="1677" spans="1:12" x14ac:dyDescent="0.35">
      <c r="A1677" s="567" t="s">
        <v>1472</v>
      </c>
      <c r="B1677" s="567" t="s">
        <v>1473</v>
      </c>
      <c r="C1677" s="567" t="s">
        <v>1559</v>
      </c>
      <c r="D1677" s="567" t="s">
        <v>11869</v>
      </c>
      <c r="E1677" s="568" t="s">
        <v>25</v>
      </c>
      <c r="F1677" s="567" t="s">
        <v>25</v>
      </c>
      <c r="G1677" s="567">
        <v>99303</v>
      </c>
      <c r="H1677" s="567" t="s">
        <v>12015</v>
      </c>
      <c r="I1677" s="567" t="s">
        <v>24</v>
      </c>
      <c r="J1677" s="567" t="s">
        <v>253</v>
      </c>
      <c r="K1677" s="569">
        <v>9397.65</v>
      </c>
      <c r="L1677" s="567" t="s">
        <v>254</v>
      </c>
    </row>
    <row r="1678" spans="1:12" x14ac:dyDescent="0.35">
      <c r="A1678" s="567" t="s">
        <v>1472</v>
      </c>
      <c r="B1678" s="567" t="s">
        <v>1473</v>
      </c>
      <c r="C1678" s="567" t="s">
        <v>1559</v>
      </c>
      <c r="D1678" s="567" t="s">
        <v>11869</v>
      </c>
      <c r="E1678" s="568" t="s">
        <v>25</v>
      </c>
      <c r="F1678" s="567" t="s">
        <v>25</v>
      </c>
      <c r="G1678" s="567">
        <v>99304</v>
      </c>
      <c r="H1678" s="567" t="s">
        <v>12016</v>
      </c>
      <c r="I1678" s="567" t="s">
        <v>72</v>
      </c>
      <c r="J1678" s="567" t="s">
        <v>308</v>
      </c>
      <c r="K1678" s="569">
        <v>2559.65</v>
      </c>
      <c r="L1678" s="567" t="s">
        <v>254</v>
      </c>
    </row>
    <row r="1679" spans="1:12" x14ac:dyDescent="0.35">
      <c r="A1679" s="567" t="s">
        <v>1472</v>
      </c>
      <c r="B1679" s="567" t="s">
        <v>1473</v>
      </c>
      <c r="C1679" s="567" t="s">
        <v>1559</v>
      </c>
      <c r="D1679" s="567" t="s">
        <v>11869</v>
      </c>
      <c r="E1679" s="568" t="s">
        <v>25</v>
      </c>
      <c r="F1679" s="567" t="s">
        <v>25</v>
      </c>
      <c r="G1679" s="567">
        <v>99305</v>
      </c>
      <c r="H1679" s="567" t="s">
        <v>12017</v>
      </c>
      <c r="I1679" s="567" t="s">
        <v>24</v>
      </c>
      <c r="J1679" s="567" t="s">
        <v>253</v>
      </c>
      <c r="K1679" s="569">
        <v>10641.78</v>
      </c>
      <c r="L1679" s="567" t="s">
        <v>254</v>
      </c>
    </row>
    <row r="1680" spans="1:12" x14ac:dyDescent="0.35">
      <c r="A1680" s="567" t="s">
        <v>1472</v>
      </c>
      <c r="B1680" s="567" t="s">
        <v>1473</v>
      </c>
      <c r="C1680" s="567" t="s">
        <v>1559</v>
      </c>
      <c r="D1680" s="567" t="s">
        <v>11869</v>
      </c>
      <c r="E1680" s="568" t="s">
        <v>25</v>
      </c>
      <c r="F1680" s="567" t="s">
        <v>25</v>
      </c>
      <c r="G1680" s="567">
        <v>99306</v>
      </c>
      <c r="H1680" s="567" t="s">
        <v>12018</v>
      </c>
      <c r="I1680" s="567" t="s">
        <v>72</v>
      </c>
      <c r="J1680" s="567" t="s">
        <v>308</v>
      </c>
      <c r="K1680" s="569">
        <v>2751.99</v>
      </c>
      <c r="L1680" s="567" t="s">
        <v>254</v>
      </c>
    </row>
    <row r="1681" spans="1:12" x14ac:dyDescent="0.35">
      <c r="A1681" s="567" t="s">
        <v>1472</v>
      </c>
      <c r="B1681" s="567" t="s">
        <v>1473</v>
      </c>
      <c r="C1681" s="567" t="s">
        <v>1559</v>
      </c>
      <c r="D1681" s="567" t="s">
        <v>11869</v>
      </c>
      <c r="E1681" s="568" t="s">
        <v>25</v>
      </c>
      <c r="F1681" s="567" t="s">
        <v>25</v>
      </c>
      <c r="G1681" s="567">
        <v>99307</v>
      </c>
      <c r="H1681" s="567" t="s">
        <v>12019</v>
      </c>
      <c r="I1681" s="567" t="s">
        <v>72</v>
      </c>
      <c r="J1681" s="567" t="s">
        <v>308</v>
      </c>
      <c r="K1681" s="569">
        <v>1843.61</v>
      </c>
      <c r="L1681" s="567" t="s">
        <v>254</v>
      </c>
    </row>
    <row r="1682" spans="1:12" x14ac:dyDescent="0.35">
      <c r="A1682" s="567" t="s">
        <v>1472</v>
      </c>
      <c r="B1682" s="567" t="s">
        <v>1473</v>
      </c>
      <c r="C1682" s="567" t="s">
        <v>1559</v>
      </c>
      <c r="D1682" s="567" t="s">
        <v>11869</v>
      </c>
      <c r="E1682" s="568" t="s">
        <v>25</v>
      </c>
      <c r="F1682" s="567" t="s">
        <v>25</v>
      </c>
      <c r="G1682" s="567">
        <v>99308</v>
      </c>
      <c r="H1682" s="567" t="s">
        <v>12020</v>
      </c>
      <c r="I1682" s="567" t="s">
        <v>24</v>
      </c>
      <c r="J1682" s="567" t="s">
        <v>253</v>
      </c>
      <c r="K1682" s="569">
        <v>11883.29</v>
      </c>
      <c r="L1682" s="567" t="s">
        <v>254</v>
      </c>
    </row>
    <row r="1683" spans="1:12" x14ac:dyDescent="0.35">
      <c r="A1683" s="567" t="s">
        <v>1472</v>
      </c>
      <c r="B1683" s="567" t="s">
        <v>1473</v>
      </c>
      <c r="C1683" s="567" t="s">
        <v>1559</v>
      </c>
      <c r="D1683" s="567" t="s">
        <v>11869</v>
      </c>
      <c r="E1683" s="568" t="s">
        <v>25</v>
      </c>
      <c r="F1683" s="567" t="s">
        <v>25</v>
      </c>
      <c r="G1683" s="567">
        <v>99309</v>
      </c>
      <c r="H1683" s="567" t="s">
        <v>12021</v>
      </c>
      <c r="I1683" s="567" t="s">
        <v>72</v>
      </c>
      <c r="J1683" s="567" t="s">
        <v>308</v>
      </c>
      <c r="K1683" s="569">
        <v>2947.65</v>
      </c>
      <c r="L1683" s="567" t="s">
        <v>254</v>
      </c>
    </row>
    <row r="1684" spans="1:12" x14ac:dyDescent="0.35">
      <c r="A1684" s="567" t="s">
        <v>1472</v>
      </c>
      <c r="B1684" s="567" t="s">
        <v>1473</v>
      </c>
      <c r="C1684" s="567" t="s">
        <v>1559</v>
      </c>
      <c r="D1684" s="567" t="s">
        <v>11869</v>
      </c>
      <c r="E1684" s="568" t="s">
        <v>25</v>
      </c>
      <c r="F1684" s="567" t="s">
        <v>25</v>
      </c>
      <c r="G1684" s="567">
        <v>99310</v>
      </c>
      <c r="H1684" s="567" t="s">
        <v>12022</v>
      </c>
      <c r="I1684" s="567" t="s">
        <v>24</v>
      </c>
      <c r="J1684" s="567" t="s">
        <v>253</v>
      </c>
      <c r="K1684" s="569">
        <v>12092.48</v>
      </c>
      <c r="L1684" s="567" t="s">
        <v>254</v>
      </c>
    </row>
    <row r="1685" spans="1:12" x14ac:dyDescent="0.35">
      <c r="A1685" s="567" t="s">
        <v>1472</v>
      </c>
      <c r="B1685" s="567" t="s">
        <v>1473</v>
      </c>
      <c r="C1685" s="567" t="s">
        <v>1559</v>
      </c>
      <c r="D1685" s="567" t="s">
        <v>11869</v>
      </c>
      <c r="E1685" s="568" t="s">
        <v>25</v>
      </c>
      <c r="F1685" s="567" t="s">
        <v>25</v>
      </c>
      <c r="G1685" s="567">
        <v>99311</v>
      </c>
      <c r="H1685" s="567" t="s">
        <v>12023</v>
      </c>
      <c r="I1685" s="567" t="s">
        <v>72</v>
      </c>
      <c r="J1685" s="567" t="s">
        <v>308</v>
      </c>
      <c r="K1685" s="569">
        <v>2947.65</v>
      </c>
      <c r="L1685" s="567" t="s">
        <v>254</v>
      </c>
    </row>
    <row r="1686" spans="1:12" x14ac:dyDescent="0.35">
      <c r="A1686" s="567" t="s">
        <v>1472</v>
      </c>
      <c r="B1686" s="567" t="s">
        <v>1473</v>
      </c>
      <c r="C1686" s="567" t="s">
        <v>1559</v>
      </c>
      <c r="D1686" s="567" t="s">
        <v>11869</v>
      </c>
      <c r="E1686" s="568" t="s">
        <v>25</v>
      </c>
      <c r="F1686" s="567" t="s">
        <v>25</v>
      </c>
      <c r="G1686" s="567">
        <v>99312</v>
      </c>
      <c r="H1686" s="567" t="s">
        <v>12024</v>
      </c>
      <c r="I1686" s="567" t="s">
        <v>24</v>
      </c>
      <c r="J1686" s="567" t="s">
        <v>253</v>
      </c>
      <c r="K1686" s="569">
        <v>5914.81</v>
      </c>
      <c r="L1686" s="567" t="s">
        <v>254</v>
      </c>
    </row>
    <row r="1687" spans="1:12" x14ac:dyDescent="0.35">
      <c r="A1687" s="567" t="s">
        <v>1472</v>
      </c>
      <c r="B1687" s="567" t="s">
        <v>1473</v>
      </c>
      <c r="C1687" s="567" t="s">
        <v>1559</v>
      </c>
      <c r="D1687" s="567" t="s">
        <v>11869</v>
      </c>
      <c r="E1687" s="568" t="s">
        <v>25</v>
      </c>
      <c r="F1687" s="567" t="s">
        <v>25</v>
      </c>
      <c r="G1687" s="567">
        <v>99313</v>
      </c>
      <c r="H1687" s="567" t="s">
        <v>12025</v>
      </c>
      <c r="I1687" s="567" t="s">
        <v>24</v>
      </c>
      <c r="J1687" s="567" t="s">
        <v>253</v>
      </c>
      <c r="K1687" s="569">
        <v>13501.04</v>
      </c>
      <c r="L1687" s="567" t="s">
        <v>254</v>
      </c>
    </row>
    <row r="1688" spans="1:12" x14ac:dyDescent="0.35">
      <c r="A1688" s="567" t="s">
        <v>1472</v>
      </c>
      <c r="B1688" s="567" t="s">
        <v>1473</v>
      </c>
      <c r="C1688" s="567" t="s">
        <v>1559</v>
      </c>
      <c r="D1688" s="567" t="s">
        <v>11869</v>
      </c>
      <c r="E1688" s="568" t="s">
        <v>25</v>
      </c>
      <c r="F1688" s="567" t="s">
        <v>25</v>
      </c>
      <c r="G1688" s="567">
        <v>99314</v>
      </c>
      <c r="H1688" s="567" t="s">
        <v>12026</v>
      </c>
      <c r="I1688" s="567" t="s">
        <v>72</v>
      </c>
      <c r="J1688" s="567" t="s">
        <v>308</v>
      </c>
      <c r="K1688" s="569">
        <v>3143.31</v>
      </c>
      <c r="L1688" s="567" t="s">
        <v>254</v>
      </c>
    </row>
    <row r="1689" spans="1:12" x14ac:dyDescent="0.35">
      <c r="A1689" s="567" t="s">
        <v>1472</v>
      </c>
      <c r="B1689" s="567" t="s">
        <v>1473</v>
      </c>
      <c r="C1689" s="567" t="s">
        <v>1559</v>
      </c>
      <c r="D1689" s="567" t="s">
        <v>11869</v>
      </c>
      <c r="E1689" s="568" t="s">
        <v>25</v>
      </c>
      <c r="F1689" s="567" t="s">
        <v>25</v>
      </c>
      <c r="G1689" s="567">
        <v>99315</v>
      </c>
      <c r="H1689" s="567" t="s">
        <v>12027</v>
      </c>
      <c r="I1689" s="567" t="s">
        <v>24</v>
      </c>
      <c r="J1689" s="567" t="s">
        <v>253</v>
      </c>
      <c r="K1689" s="569">
        <v>15116.27</v>
      </c>
      <c r="L1689" s="567" t="s">
        <v>254</v>
      </c>
    </row>
    <row r="1690" spans="1:12" x14ac:dyDescent="0.35">
      <c r="A1690" s="567" t="s">
        <v>1472</v>
      </c>
      <c r="B1690" s="567" t="s">
        <v>1473</v>
      </c>
      <c r="C1690" s="567" t="s">
        <v>1559</v>
      </c>
      <c r="D1690" s="567" t="s">
        <v>11869</v>
      </c>
      <c r="E1690" s="568" t="s">
        <v>25</v>
      </c>
      <c r="F1690" s="567" t="s">
        <v>25</v>
      </c>
      <c r="G1690" s="567">
        <v>99317</v>
      </c>
      <c r="H1690" s="567" t="s">
        <v>12028</v>
      </c>
      <c r="I1690" s="567" t="s">
        <v>72</v>
      </c>
      <c r="J1690" s="567" t="s">
        <v>308</v>
      </c>
      <c r="K1690" s="569">
        <v>1976.01</v>
      </c>
      <c r="L1690" s="567" t="s">
        <v>254</v>
      </c>
    </row>
    <row r="1691" spans="1:12" x14ac:dyDescent="0.35">
      <c r="A1691" s="567" t="s">
        <v>1472</v>
      </c>
      <c r="B1691" s="567" t="s">
        <v>1473</v>
      </c>
      <c r="C1691" s="567" t="s">
        <v>1559</v>
      </c>
      <c r="D1691" s="567" t="s">
        <v>11869</v>
      </c>
      <c r="E1691" s="568" t="s">
        <v>25</v>
      </c>
      <c r="F1691" s="567" t="s">
        <v>25</v>
      </c>
      <c r="G1691" s="567">
        <v>99318</v>
      </c>
      <c r="H1691" s="567" t="s">
        <v>12029</v>
      </c>
      <c r="I1691" s="567" t="s">
        <v>72</v>
      </c>
      <c r="J1691" s="567" t="s">
        <v>253</v>
      </c>
      <c r="K1691" s="568">
        <v>243.28</v>
      </c>
      <c r="L1691" s="567" t="s">
        <v>254</v>
      </c>
    </row>
    <row r="1692" spans="1:12" x14ac:dyDescent="0.35">
      <c r="A1692" s="567" t="s">
        <v>1472</v>
      </c>
      <c r="B1692" s="567" t="s">
        <v>1473</v>
      </c>
      <c r="C1692" s="567" t="s">
        <v>1559</v>
      </c>
      <c r="D1692" s="567" t="s">
        <v>11869</v>
      </c>
      <c r="E1692" s="568" t="s">
        <v>25</v>
      </c>
      <c r="F1692" s="567" t="s">
        <v>25</v>
      </c>
      <c r="G1692" s="567">
        <v>99319</v>
      </c>
      <c r="H1692" s="567" t="s">
        <v>12030</v>
      </c>
      <c r="I1692" s="567" t="s">
        <v>72</v>
      </c>
      <c r="J1692" s="567" t="s">
        <v>308</v>
      </c>
      <c r="K1692" s="568">
        <v>749.37</v>
      </c>
      <c r="L1692" s="567" t="s">
        <v>254</v>
      </c>
    </row>
    <row r="1693" spans="1:12" x14ac:dyDescent="0.35">
      <c r="A1693" s="567" t="s">
        <v>1472</v>
      </c>
      <c r="B1693" s="567" t="s">
        <v>1473</v>
      </c>
      <c r="C1693" s="567" t="s">
        <v>1559</v>
      </c>
      <c r="D1693" s="567" t="s">
        <v>11869</v>
      </c>
      <c r="E1693" s="568" t="s">
        <v>25</v>
      </c>
      <c r="F1693" s="567" t="s">
        <v>25</v>
      </c>
      <c r="G1693" s="567">
        <v>99320</v>
      </c>
      <c r="H1693" s="567" t="s">
        <v>12031</v>
      </c>
      <c r="I1693" s="567" t="s">
        <v>24</v>
      </c>
      <c r="J1693" s="567" t="s">
        <v>253</v>
      </c>
      <c r="K1693" s="569">
        <v>6846.54</v>
      </c>
      <c r="L1693" s="567" t="s">
        <v>254</v>
      </c>
    </row>
    <row r="1694" spans="1:12" x14ac:dyDescent="0.35">
      <c r="A1694" s="567" t="s">
        <v>1472</v>
      </c>
      <c r="B1694" s="567" t="s">
        <v>1473</v>
      </c>
      <c r="C1694" s="567" t="s">
        <v>1559</v>
      </c>
      <c r="D1694" s="567" t="s">
        <v>11869</v>
      </c>
      <c r="E1694" s="568" t="s">
        <v>25</v>
      </c>
      <c r="F1694" s="567" t="s">
        <v>25</v>
      </c>
      <c r="G1694" s="567">
        <v>99321</v>
      </c>
      <c r="H1694" s="567" t="s">
        <v>12032</v>
      </c>
      <c r="I1694" s="567" t="s">
        <v>72</v>
      </c>
      <c r="J1694" s="567" t="s">
        <v>308</v>
      </c>
      <c r="K1694" s="569">
        <v>2168.41</v>
      </c>
      <c r="L1694" s="567" t="s">
        <v>254</v>
      </c>
    </row>
    <row r="1695" spans="1:12" x14ac:dyDescent="0.35">
      <c r="A1695" s="567" t="s">
        <v>1472</v>
      </c>
      <c r="B1695" s="567" t="s">
        <v>1473</v>
      </c>
      <c r="C1695" s="567" t="s">
        <v>1559</v>
      </c>
      <c r="D1695" s="567" t="s">
        <v>11869</v>
      </c>
      <c r="E1695" s="568" t="s">
        <v>25</v>
      </c>
      <c r="F1695" s="567" t="s">
        <v>25</v>
      </c>
      <c r="G1695" s="567">
        <v>99322</v>
      </c>
      <c r="H1695" s="567" t="s">
        <v>12033</v>
      </c>
      <c r="I1695" s="567" t="s">
        <v>24</v>
      </c>
      <c r="J1695" s="567" t="s">
        <v>253</v>
      </c>
      <c r="K1695" s="569">
        <v>7734.85</v>
      </c>
      <c r="L1695" s="567" t="s">
        <v>254</v>
      </c>
    </row>
    <row r="1696" spans="1:12" x14ac:dyDescent="0.35">
      <c r="A1696" s="567" t="s">
        <v>1472</v>
      </c>
      <c r="B1696" s="567" t="s">
        <v>1473</v>
      </c>
      <c r="C1696" s="567" t="s">
        <v>1559</v>
      </c>
      <c r="D1696" s="567" t="s">
        <v>11869</v>
      </c>
      <c r="E1696" s="568" t="s">
        <v>25</v>
      </c>
      <c r="F1696" s="567" t="s">
        <v>25</v>
      </c>
      <c r="G1696" s="567">
        <v>99323</v>
      </c>
      <c r="H1696" s="567" t="s">
        <v>12034</v>
      </c>
      <c r="I1696" s="567" t="s">
        <v>72</v>
      </c>
      <c r="J1696" s="567" t="s">
        <v>308</v>
      </c>
      <c r="K1696" s="569">
        <v>2360.7199999999998</v>
      </c>
      <c r="L1696" s="567" t="s">
        <v>254</v>
      </c>
    </row>
    <row r="1697" spans="1:12" x14ac:dyDescent="0.35">
      <c r="A1697" s="567" t="s">
        <v>1472</v>
      </c>
      <c r="B1697" s="567" t="s">
        <v>1473</v>
      </c>
      <c r="C1697" s="567" t="s">
        <v>1559</v>
      </c>
      <c r="D1697" s="567" t="s">
        <v>11869</v>
      </c>
      <c r="E1697" s="568" t="s">
        <v>25</v>
      </c>
      <c r="F1697" s="567" t="s">
        <v>25</v>
      </c>
      <c r="G1697" s="567">
        <v>99324</v>
      </c>
      <c r="H1697" s="567" t="s">
        <v>12035</v>
      </c>
      <c r="I1697" s="567" t="s">
        <v>24</v>
      </c>
      <c r="J1697" s="567" t="s">
        <v>253</v>
      </c>
      <c r="K1697" s="569">
        <v>8623.2099999999991</v>
      </c>
      <c r="L1697" s="567" t="s">
        <v>254</v>
      </c>
    </row>
    <row r="1698" spans="1:12" x14ac:dyDescent="0.35">
      <c r="A1698" s="567" t="s">
        <v>1472</v>
      </c>
      <c r="B1698" s="567" t="s">
        <v>1473</v>
      </c>
      <c r="C1698" s="567" t="s">
        <v>1559</v>
      </c>
      <c r="D1698" s="567" t="s">
        <v>11869</v>
      </c>
      <c r="E1698" s="568" t="s">
        <v>25</v>
      </c>
      <c r="F1698" s="567" t="s">
        <v>25</v>
      </c>
      <c r="G1698" s="567">
        <v>99325</v>
      </c>
      <c r="H1698" s="567" t="s">
        <v>12036</v>
      </c>
      <c r="I1698" s="567" t="s">
        <v>72</v>
      </c>
      <c r="J1698" s="567" t="s">
        <v>308</v>
      </c>
      <c r="K1698" s="569">
        <v>2556.34</v>
      </c>
      <c r="L1698" s="567" t="s">
        <v>254</v>
      </c>
    </row>
    <row r="1699" spans="1:12" x14ac:dyDescent="0.35">
      <c r="A1699" s="567" t="s">
        <v>1472</v>
      </c>
      <c r="B1699" s="567" t="s">
        <v>1473</v>
      </c>
      <c r="C1699" s="567" t="s">
        <v>1559</v>
      </c>
      <c r="D1699" s="567" t="s">
        <v>11869</v>
      </c>
      <c r="E1699" s="568" t="s">
        <v>25</v>
      </c>
      <c r="F1699" s="567" t="s">
        <v>25</v>
      </c>
      <c r="G1699" s="567">
        <v>99326</v>
      </c>
      <c r="H1699" s="567" t="s">
        <v>12037</v>
      </c>
      <c r="I1699" s="567" t="s">
        <v>24</v>
      </c>
      <c r="J1699" s="567" t="s">
        <v>253</v>
      </c>
      <c r="K1699" s="569">
        <v>7037.62</v>
      </c>
      <c r="L1699" s="567" t="s">
        <v>254</v>
      </c>
    </row>
    <row r="1700" spans="1:12" x14ac:dyDescent="0.35">
      <c r="A1700" s="567" t="s">
        <v>1472</v>
      </c>
      <c r="B1700" s="567" t="s">
        <v>1473</v>
      </c>
      <c r="C1700" s="567" t="s">
        <v>1559</v>
      </c>
      <c r="D1700" s="567" t="s">
        <v>11869</v>
      </c>
      <c r="E1700" s="568" t="s">
        <v>25</v>
      </c>
      <c r="F1700" s="567" t="s">
        <v>25</v>
      </c>
      <c r="G1700" s="567">
        <v>99327</v>
      </c>
      <c r="H1700" s="567" t="s">
        <v>12038</v>
      </c>
      <c r="I1700" s="567" t="s">
        <v>72</v>
      </c>
      <c r="J1700" s="567" t="s">
        <v>308</v>
      </c>
      <c r="K1700" s="569">
        <v>3306.65</v>
      </c>
      <c r="L1700" s="567" t="s">
        <v>254</v>
      </c>
    </row>
    <row r="1701" spans="1:12" x14ac:dyDescent="0.35">
      <c r="A1701" s="567" t="s">
        <v>1472</v>
      </c>
      <c r="B1701" s="567" t="s">
        <v>1473</v>
      </c>
      <c r="C1701" s="567" t="s">
        <v>1559</v>
      </c>
      <c r="D1701" s="567" t="s">
        <v>11869</v>
      </c>
      <c r="E1701" s="568" t="s">
        <v>25</v>
      </c>
      <c r="F1701" s="567" t="s">
        <v>25</v>
      </c>
      <c r="G1701" s="567">
        <v>101800</v>
      </c>
      <c r="H1701" s="567" t="s">
        <v>12039</v>
      </c>
      <c r="I1701" s="567" t="s">
        <v>24</v>
      </c>
      <c r="J1701" s="567" t="s">
        <v>253</v>
      </c>
      <c r="K1701" s="569">
        <v>1323.05</v>
      </c>
      <c r="L1701" s="567" t="s">
        <v>254</v>
      </c>
    </row>
    <row r="1702" spans="1:12" x14ac:dyDescent="0.35">
      <c r="A1702" s="567" t="s">
        <v>1472</v>
      </c>
      <c r="B1702" s="567" t="s">
        <v>1473</v>
      </c>
      <c r="C1702" s="567" t="s">
        <v>1559</v>
      </c>
      <c r="D1702" s="567" t="s">
        <v>11869</v>
      </c>
      <c r="E1702" s="568" t="s">
        <v>25</v>
      </c>
      <c r="F1702" s="567" t="s">
        <v>25</v>
      </c>
      <c r="G1702" s="567">
        <v>101801</v>
      </c>
      <c r="H1702" s="567" t="s">
        <v>12040</v>
      </c>
      <c r="I1702" s="567" t="s">
        <v>24</v>
      </c>
      <c r="J1702" s="567" t="s">
        <v>253</v>
      </c>
      <c r="K1702" s="569">
        <v>1017.34</v>
      </c>
      <c r="L1702" s="567" t="s">
        <v>254</v>
      </c>
    </row>
    <row r="1703" spans="1:12" x14ac:dyDescent="0.35">
      <c r="A1703" s="567" t="s">
        <v>1472</v>
      </c>
      <c r="B1703" s="567" t="s">
        <v>1473</v>
      </c>
      <c r="C1703" s="567" t="s">
        <v>1559</v>
      </c>
      <c r="D1703" s="567" t="s">
        <v>11869</v>
      </c>
      <c r="E1703" s="568" t="s">
        <v>25</v>
      </c>
      <c r="F1703" s="567" t="s">
        <v>25</v>
      </c>
      <c r="G1703" s="567">
        <v>101806</v>
      </c>
      <c r="H1703" s="567" t="s">
        <v>12041</v>
      </c>
      <c r="I1703" s="567" t="s">
        <v>24</v>
      </c>
      <c r="J1703" s="567" t="s">
        <v>253</v>
      </c>
      <c r="K1703" s="568">
        <v>433.78</v>
      </c>
      <c r="L1703" s="567" t="s">
        <v>254</v>
      </c>
    </row>
    <row r="1704" spans="1:12" x14ac:dyDescent="0.35">
      <c r="A1704" s="567" t="s">
        <v>1472</v>
      </c>
      <c r="B1704" s="567" t="s">
        <v>1473</v>
      </c>
      <c r="C1704" s="567" t="s">
        <v>1559</v>
      </c>
      <c r="D1704" s="567" t="s">
        <v>11869</v>
      </c>
      <c r="E1704" s="568" t="s">
        <v>25</v>
      </c>
      <c r="F1704" s="567" t="s">
        <v>25</v>
      </c>
      <c r="G1704" s="567">
        <v>101807</v>
      </c>
      <c r="H1704" s="567" t="s">
        <v>12042</v>
      </c>
      <c r="I1704" s="567" t="s">
        <v>24</v>
      </c>
      <c r="J1704" s="567" t="s">
        <v>253</v>
      </c>
      <c r="K1704" s="568">
        <v>375.64</v>
      </c>
      <c r="L1704" s="567" t="s">
        <v>254</v>
      </c>
    </row>
    <row r="1705" spans="1:12" x14ac:dyDescent="0.35">
      <c r="A1705" s="567" t="s">
        <v>1472</v>
      </c>
      <c r="B1705" s="567" t="s">
        <v>1473</v>
      </c>
      <c r="C1705" s="567" t="s">
        <v>1559</v>
      </c>
      <c r="D1705" s="567" t="s">
        <v>11869</v>
      </c>
      <c r="E1705" s="568" t="s">
        <v>25</v>
      </c>
      <c r="F1705" s="567" t="s">
        <v>25</v>
      </c>
      <c r="G1705" s="567">
        <v>101808</v>
      </c>
      <c r="H1705" s="567" t="s">
        <v>12043</v>
      </c>
      <c r="I1705" s="567" t="s">
        <v>24</v>
      </c>
      <c r="J1705" s="567" t="s">
        <v>253</v>
      </c>
      <c r="K1705" s="568">
        <v>440.3</v>
      </c>
      <c r="L1705" s="567" t="s">
        <v>254</v>
      </c>
    </row>
    <row r="1706" spans="1:12" x14ac:dyDescent="0.35">
      <c r="A1706" s="567" t="s">
        <v>1472</v>
      </c>
      <c r="B1706" s="567" t="s">
        <v>1473</v>
      </c>
      <c r="C1706" s="567" t="s">
        <v>1559</v>
      </c>
      <c r="D1706" s="567" t="s">
        <v>11869</v>
      </c>
      <c r="E1706" s="568" t="s">
        <v>25</v>
      </c>
      <c r="F1706" s="567" t="s">
        <v>25</v>
      </c>
      <c r="G1706" s="567">
        <v>101809</v>
      </c>
      <c r="H1706" s="567" t="s">
        <v>12044</v>
      </c>
      <c r="I1706" s="567" t="s">
        <v>24</v>
      </c>
      <c r="J1706" s="567" t="s">
        <v>253</v>
      </c>
      <c r="K1706" s="569">
        <v>2427.77</v>
      </c>
      <c r="L1706" s="567" t="s">
        <v>254</v>
      </c>
    </row>
    <row r="1707" spans="1:12" x14ac:dyDescent="0.35">
      <c r="A1707" s="567" t="s">
        <v>1472</v>
      </c>
      <c r="B1707" s="567" t="s">
        <v>1473</v>
      </c>
      <c r="C1707" s="567" t="s">
        <v>1559</v>
      </c>
      <c r="D1707" s="567" t="s">
        <v>11869</v>
      </c>
      <c r="E1707" s="568" t="s">
        <v>25</v>
      </c>
      <c r="F1707" s="567" t="s">
        <v>25</v>
      </c>
      <c r="G1707" s="567">
        <v>102139</v>
      </c>
      <c r="H1707" s="567" t="s">
        <v>12045</v>
      </c>
      <c r="I1707" s="567" t="s">
        <v>24</v>
      </c>
      <c r="J1707" s="567" t="s">
        <v>253</v>
      </c>
      <c r="K1707" s="569">
        <v>1460.81</v>
      </c>
      <c r="L1707" s="567" t="s">
        <v>254</v>
      </c>
    </row>
    <row r="1708" spans="1:12" x14ac:dyDescent="0.35">
      <c r="A1708" s="567" t="s">
        <v>1472</v>
      </c>
      <c r="B1708" s="567" t="s">
        <v>1473</v>
      </c>
      <c r="C1708" s="567" t="s">
        <v>1559</v>
      </c>
      <c r="D1708" s="567" t="s">
        <v>11869</v>
      </c>
      <c r="E1708" s="568" t="s">
        <v>25</v>
      </c>
      <c r="F1708" s="567" t="s">
        <v>25</v>
      </c>
      <c r="G1708" s="567">
        <v>102141</v>
      </c>
      <c r="H1708" s="567" t="s">
        <v>12046</v>
      </c>
      <c r="I1708" s="567" t="s">
        <v>24</v>
      </c>
      <c r="J1708" s="567" t="s">
        <v>253</v>
      </c>
      <c r="K1708" s="569">
        <v>2346.11</v>
      </c>
      <c r="L1708" s="567" t="s">
        <v>254</v>
      </c>
    </row>
    <row r="1709" spans="1:12" x14ac:dyDescent="0.35">
      <c r="A1709" s="567" t="s">
        <v>1472</v>
      </c>
      <c r="B1709" s="567" t="s">
        <v>1473</v>
      </c>
      <c r="C1709" s="567" t="s">
        <v>1559</v>
      </c>
      <c r="D1709" s="567" t="s">
        <v>11869</v>
      </c>
      <c r="E1709" s="568" t="s">
        <v>25</v>
      </c>
      <c r="F1709" s="567" t="s">
        <v>25</v>
      </c>
      <c r="G1709" s="567">
        <v>102142</v>
      </c>
      <c r="H1709" s="567" t="s">
        <v>12047</v>
      </c>
      <c r="I1709" s="567" t="s">
        <v>24</v>
      </c>
      <c r="J1709" s="567" t="s">
        <v>253</v>
      </c>
      <c r="K1709" s="569">
        <v>2317.16</v>
      </c>
      <c r="L1709" s="567" t="s">
        <v>254</v>
      </c>
    </row>
    <row r="1710" spans="1:12" x14ac:dyDescent="0.35">
      <c r="A1710" s="567" t="s">
        <v>1472</v>
      </c>
      <c r="B1710" s="567" t="s">
        <v>1473</v>
      </c>
      <c r="C1710" s="567" t="s">
        <v>1559</v>
      </c>
      <c r="D1710" s="567" t="s">
        <v>11869</v>
      </c>
      <c r="E1710" s="568" t="s">
        <v>25</v>
      </c>
      <c r="F1710" s="567" t="s">
        <v>25</v>
      </c>
      <c r="G1710" s="567">
        <v>102457</v>
      </c>
      <c r="H1710" s="567" t="s">
        <v>12048</v>
      </c>
      <c r="I1710" s="567" t="s">
        <v>24</v>
      </c>
      <c r="J1710" s="567" t="s">
        <v>253</v>
      </c>
      <c r="K1710" s="569">
        <v>1443.65</v>
      </c>
      <c r="L1710" s="567" t="s">
        <v>254</v>
      </c>
    </row>
    <row r="1711" spans="1:12" x14ac:dyDescent="0.35">
      <c r="A1711" s="567" t="s">
        <v>1472</v>
      </c>
      <c r="B1711" s="567" t="s">
        <v>1473</v>
      </c>
      <c r="C1711" s="567" t="s">
        <v>1580</v>
      </c>
      <c r="D1711" s="567" t="s">
        <v>12049</v>
      </c>
      <c r="E1711" s="568" t="s">
        <v>25</v>
      </c>
      <c r="F1711" s="567" t="s">
        <v>25</v>
      </c>
      <c r="G1711" s="567">
        <v>94263</v>
      </c>
      <c r="H1711" s="567" t="s">
        <v>1581</v>
      </c>
      <c r="I1711" s="567" t="s">
        <v>72</v>
      </c>
      <c r="J1711" s="567" t="s">
        <v>253</v>
      </c>
      <c r="K1711" s="568">
        <v>29.36</v>
      </c>
      <c r="L1711" s="567" t="s">
        <v>254</v>
      </c>
    </row>
    <row r="1712" spans="1:12" x14ac:dyDescent="0.35">
      <c r="A1712" s="567" t="s">
        <v>1472</v>
      </c>
      <c r="B1712" s="567" t="s">
        <v>1473</v>
      </c>
      <c r="C1712" s="567" t="s">
        <v>1580</v>
      </c>
      <c r="D1712" s="567" t="s">
        <v>12049</v>
      </c>
      <c r="E1712" s="568" t="s">
        <v>25</v>
      </c>
      <c r="F1712" s="567" t="s">
        <v>25</v>
      </c>
      <c r="G1712" s="567">
        <v>94264</v>
      </c>
      <c r="H1712" s="567" t="s">
        <v>1582</v>
      </c>
      <c r="I1712" s="567" t="s">
        <v>72</v>
      </c>
      <c r="J1712" s="567" t="s">
        <v>253</v>
      </c>
      <c r="K1712" s="568">
        <v>32.14</v>
      </c>
      <c r="L1712" s="567" t="s">
        <v>254</v>
      </c>
    </row>
    <row r="1713" spans="1:12" x14ac:dyDescent="0.35">
      <c r="A1713" s="567" t="s">
        <v>1472</v>
      </c>
      <c r="B1713" s="567" t="s">
        <v>1473</v>
      </c>
      <c r="C1713" s="567" t="s">
        <v>1580</v>
      </c>
      <c r="D1713" s="567" t="s">
        <v>12049</v>
      </c>
      <c r="E1713" s="568" t="s">
        <v>25</v>
      </c>
      <c r="F1713" s="567" t="s">
        <v>25</v>
      </c>
      <c r="G1713" s="567">
        <v>94265</v>
      </c>
      <c r="H1713" s="567" t="s">
        <v>1583</v>
      </c>
      <c r="I1713" s="567" t="s">
        <v>72</v>
      </c>
      <c r="J1713" s="567" t="s">
        <v>253</v>
      </c>
      <c r="K1713" s="568">
        <v>40.21</v>
      </c>
      <c r="L1713" s="567" t="s">
        <v>254</v>
      </c>
    </row>
    <row r="1714" spans="1:12" x14ac:dyDescent="0.35">
      <c r="A1714" s="567" t="s">
        <v>1472</v>
      </c>
      <c r="B1714" s="567" t="s">
        <v>1473</v>
      </c>
      <c r="C1714" s="567" t="s">
        <v>1580</v>
      </c>
      <c r="D1714" s="567" t="s">
        <v>12049</v>
      </c>
      <c r="E1714" s="568" t="s">
        <v>25</v>
      </c>
      <c r="F1714" s="567" t="s">
        <v>25</v>
      </c>
      <c r="G1714" s="567">
        <v>94266</v>
      </c>
      <c r="H1714" s="567" t="s">
        <v>1584</v>
      </c>
      <c r="I1714" s="567" t="s">
        <v>72</v>
      </c>
      <c r="J1714" s="567" t="s">
        <v>253</v>
      </c>
      <c r="K1714" s="568">
        <v>43.38</v>
      </c>
      <c r="L1714" s="567" t="s">
        <v>254</v>
      </c>
    </row>
    <row r="1715" spans="1:12" x14ac:dyDescent="0.35">
      <c r="A1715" s="567" t="s">
        <v>1472</v>
      </c>
      <c r="B1715" s="567" t="s">
        <v>1473</v>
      </c>
      <c r="C1715" s="567" t="s">
        <v>1580</v>
      </c>
      <c r="D1715" s="567" t="s">
        <v>12049</v>
      </c>
      <c r="E1715" s="568" t="s">
        <v>25</v>
      </c>
      <c r="F1715" s="567" t="s">
        <v>25</v>
      </c>
      <c r="G1715" s="567">
        <v>94267</v>
      </c>
      <c r="H1715" s="567" t="s">
        <v>1585</v>
      </c>
      <c r="I1715" s="567" t="s">
        <v>72</v>
      </c>
      <c r="J1715" s="567" t="s">
        <v>253</v>
      </c>
      <c r="K1715" s="568">
        <v>48.43</v>
      </c>
      <c r="L1715" s="567" t="s">
        <v>254</v>
      </c>
    </row>
    <row r="1716" spans="1:12" x14ac:dyDescent="0.35">
      <c r="A1716" s="567" t="s">
        <v>1472</v>
      </c>
      <c r="B1716" s="567" t="s">
        <v>1473</v>
      </c>
      <c r="C1716" s="567" t="s">
        <v>1580</v>
      </c>
      <c r="D1716" s="567" t="s">
        <v>12049</v>
      </c>
      <c r="E1716" s="568" t="s">
        <v>25</v>
      </c>
      <c r="F1716" s="567" t="s">
        <v>25</v>
      </c>
      <c r="G1716" s="567">
        <v>94268</v>
      </c>
      <c r="H1716" s="567" t="s">
        <v>1586</v>
      </c>
      <c r="I1716" s="567" t="s">
        <v>72</v>
      </c>
      <c r="J1716" s="567" t="s">
        <v>253</v>
      </c>
      <c r="K1716" s="568">
        <v>51.93</v>
      </c>
      <c r="L1716" s="567" t="s">
        <v>254</v>
      </c>
    </row>
    <row r="1717" spans="1:12" x14ac:dyDescent="0.35">
      <c r="A1717" s="567" t="s">
        <v>1472</v>
      </c>
      <c r="B1717" s="567" t="s">
        <v>1473</v>
      </c>
      <c r="C1717" s="567" t="s">
        <v>1580</v>
      </c>
      <c r="D1717" s="567" t="s">
        <v>12049</v>
      </c>
      <c r="E1717" s="568" t="s">
        <v>25</v>
      </c>
      <c r="F1717" s="567" t="s">
        <v>25</v>
      </c>
      <c r="G1717" s="567">
        <v>94269</v>
      </c>
      <c r="H1717" s="567" t="s">
        <v>1587</v>
      </c>
      <c r="I1717" s="567" t="s">
        <v>72</v>
      </c>
      <c r="J1717" s="567" t="s">
        <v>253</v>
      </c>
      <c r="K1717" s="568">
        <v>70.790000000000006</v>
      </c>
      <c r="L1717" s="567" t="s">
        <v>254</v>
      </c>
    </row>
    <row r="1718" spans="1:12" x14ac:dyDescent="0.35">
      <c r="A1718" s="567" t="s">
        <v>1472</v>
      </c>
      <c r="B1718" s="567" t="s">
        <v>1473</v>
      </c>
      <c r="C1718" s="567" t="s">
        <v>1580</v>
      </c>
      <c r="D1718" s="567" t="s">
        <v>12049</v>
      </c>
      <c r="E1718" s="568" t="s">
        <v>25</v>
      </c>
      <c r="F1718" s="567" t="s">
        <v>25</v>
      </c>
      <c r="G1718" s="567">
        <v>94270</v>
      </c>
      <c r="H1718" s="567" t="s">
        <v>1588</v>
      </c>
      <c r="I1718" s="567" t="s">
        <v>72</v>
      </c>
      <c r="J1718" s="567" t="s">
        <v>253</v>
      </c>
      <c r="K1718" s="568">
        <v>75.650000000000006</v>
      </c>
      <c r="L1718" s="567" t="s">
        <v>254</v>
      </c>
    </row>
    <row r="1719" spans="1:12" x14ac:dyDescent="0.35">
      <c r="A1719" s="567" t="s">
        <v>1472</v>
      </c>
      <c r="B1719" s="567" t="s">
        <v>1473</v>
      </c>
      <c r="C1719" s="567" t="s">
        <v>1580</v>
      </c>
      <c r="D1719" s="567" t="s">
        <v>12049</v>
      </c>
      <c r="E1719" s="568" t="s">
        <v>25</v>
      </c>
      <c r="F1719" s="567" t="s">
        <v>25</v>
      </c>
      <c r="G1719" s="567">
        <v>94271</v>
      </c>
      <c r="H1719" s="567" t="s">
        <v>1589</v>
      </c>
      <c r="I1719" s="567" t="s">
        <v>72</v>
      </c>
      <c r="J1719" s="567" t="s">
        <v>253</v>
      </c>
      <c r="K1719" s="568">
        <v>86.54</v>
      </c>
      <c r="L1719" s="567" t="s">
        <v>254</v>
      </c>
    </row>
    <row r="1720" spans="1:12" x14ac:dyDescent="0.35">
      <c r="A1720" s="567" t="s">
        <v>1472</v>
      </c>
      <c r="B1720" s="567" t="s">
        <v>1473</v>
      </c>
      <c r="C1720" s="567" t="s">
        <v>1580</v>
      </c>
      <c r="D1720" s="567" t="s">
        <v>12049</v>
      </c>
      <c r="E1720" s="568" t="s">
        <v>25</v>
      </c>
      <c r="F1720" s="567" t="s">
        <v>25</v>
      </c>
      <c r="G1720" s="567">
        <v>94272</v>
      </c>
      <c r="H1720" s="567" t="s">
        <v>1590</v>
      </c>
      <c r="I1720" s="567" t="s">
        <v>72</v>
      </c>
      <c r="J1720" s="567" t="s">
        <v>253</v>
      </c>
      <c r="K1720" s="568">
        <v>93.02</v>
      </c>
      <c r="L1720" s="567" t="s">
        <v>254</v>
      </c>
    </row>
    <row r="1721" spans="1:12" x14ac:dyDescent="0.35">
      <c r="A1721" s="567" t="s">
        <v>1472</v>
      </c>
      <c r="B1721" s="567" t="s">
        <v>1473</v>
      </c>
      <c r="C1721" s="567" t="s">
        <v>1580</v>
      </c>
      <c r="D1721" s="567" t="s">
        <v>12049</v>
      </c>
      <c r="E1721" s="568" t="s">
        <v>25</v>
      </c>
      <c r="F1721" s="567" t="s">
        <v>25</v>
      </c>
      <c r="G1721" s="567">
        <v>94273</v>
      </c>
      <c r="H1721" s="567" t="s">
        <v>1591</v>
      </c>
      <c r="I1721" s="567" t="s">
        <v>72</v>
      </c>
      <c r="J1721" s="567" t="s">
        <v>308</v>
      </c>
      <c r="K1721" s="568">
        <v>49.64</v>
      </c>
      <c r="L1721" s="567" t="s">
        <v>254</v>
      </c>
    </row>
    <row r="1722" spans="1:12" x14ac:dyDescent="0.35">
      <c r="A1722" s="567" t="s">
        <v>1472</v>
      </c>
      <c r="B1722" s="567" t="s">
        <v>1473</v>
      </c>
      <c r="C1722" s="567" t="s">
        <v>1580</v>
      </c>
      <c r="D1722" s="567" t="s">
        <v>12049</v>
      </c>
      <c r="E1722" s="568" t="s">
        <v>25</v>
      </c>
      <c r="F1722" s="567" t="s">
        <v>25</v>
      </c>
      <c r="G1722" s="567">
        <v>94274</v>
      </c>
      <c r="H1722" s="567" t="s">
        <v>1592</v>
      </c>
      <c r="I1722" s="567" t="s">
        <v>72</v>
      </c>
      <c r="J1722" s="567" t="s">
        <v>308</v>
      </c>
      <c r="K1722" s="568">
        <v>52.66</v>
      </c>
      <c r="L1722" s="567" t="s">
        <v>254</v>
      </c>
    </row>
    <row r="1723" spans="1:12" x14ac:dyDescent="0.35">
      <c r="A1723" s="567" t="s">
        <v>1472</v>
      </c>
      <c r="B1723" s="567" t="s">
        <v>1473</v>
      </c>
      <c r="C1723" s="567" t="s">
        <v>1580</v>
      </c>
      <c r="D1723" s="567" t="s">
        <v>12049</v>
      </c>
      <c r="E1723" s="568" t="s">
        <v>25</v>
      </c>
      <c r="F1723" s="567" t="s">
        <v>25</v>
      </c>
      <c r="G1723" s="567">
        <v>94275</v>
      </c>
      <c r="H1723" s="567" t="s">
        <v>1593</v>
      </c>
      <c r="I1723" s="567" t="s">
        <v>72</v>
      </c>
      <c r="J1723" s="567" t="s">
        <v>308</v>
      </c>
      <c r="K1723" s="568">
        <v>47.92</v>
      </c>
      <c r="L1723" s="567" t="s">
        <v>254</v>
      </c>
    </row>
    <row r="1724" spans="1:12" x14ac:dyDescent="0.35">
      <c r="A1724" s="567" t="s">
        <v>1472</v>
      </c>
      <c r="B1724" s="567" t="s">
        <v>1473</v>
      </c>
      <c r="C1724" s="567" t="s">
        <v>1580</v>
      </c>
      <c r="D1724" s="567" t="s">
        <v>12049</v>
      </c>
      <c r="E1724" s="568" t="s">
        <v>25</v>
      </c>
      <c r="F1724" s="567" t="s">
        <v>25</v>
      </c>
      <c r="G1724" s="567">
        <v>94276</v>
      </c>
      <c r="H1724" s="567" t="s">
        <v>1594</v>
      </c>
      <c r="I1724" s="567" t="s">
        <v>72</v>
      </c>
      <c r="J1724" s="567" t="s">
        <v>308</v>
      </c>
      <c r="K1724" s="568">
        <v>50.95</v>
      </c>
      <c r="L1724" s="567" t="s">
        <v>254</v>
      </c>
    </row>
    <row r="1725" spans="1:12" x14ac:dyDescent="0.35">
      <c r="A1725" s="567" t="s">
        <v>1472</v>
      </c>
      <c r="B1725" s="567" t="s">
        <v>1473</v>
      </c>
      <c r="C1725" s="567" t="s">
        <v>1580</v>
      </c>
      <c r="D1725" s="567" t="s">
        <v>12049</v>
      </c>
      <c r="E1725" s="568" t="s">
        <v>25</v>
      </c>
      <c r="F1725" s="567" t="s">
        <v>25</v>
      </c>
      <c r="G1725" s="567">
        <v>94277</v>
      </c>
      <c r="H1725" s="567" t="s">
        <v>12050</v>
      </c>
      <c r="I1725" s="567" t="s">
        <v>72</v>
      </c>
      <c r="J1725" s="567" t="s">
        <v>308</v>
      </c>
      <c r="K1725" s="568">
        <v>39.17</v>
      </c>
      <c r="L1725" s="567" t="s">
        <v>254</v>
      </c>
    </row>
    <row r="1726" spans="1:12" x14ac:dyDescent="0.35">
      <c r="A1726" s="567" t="s">
        <v>1472</v>
      </c>
      <c r="B1726" s="567" t="s">
        <v>1473</v>
      </c>
      <c r="C1726" s="567" t="s">
        <v>1580</v>
      </c>
      <c r="D1726" s="567" t="s">
        <v>12049</v>
      </c>
      <c r="E1726" s="568" t="s">
        <v>25</v>
      </c>
      <c r="F1726" s="567" t="s">
        <v>25</v>
      </c>
      <c r="G1726" s="567">
        <v>94278</v>
      </c>
      <c r="H1726" s="567" t="s">
        <v>12051</v>
      </c>
      <c r="I1726" s="567" t="s">
        <v>72</v>
      </c>
      <c r="J1726" s="567" t="s">
        <v>308</v>
      </c>
      <c r="K1726" s="568">
        <v>42.2</v>
      </c>
      <c r="L1726" s="567" t="s">
        <v>254</v>
      </c>
    </row>
    <row r="1727" spans="1:12" x14ac:dyDescent="0.35">
      <c r="A1727" s="567" t="s">
        <v>1472</v>
      </c>
      <c r="B1727" s="567" t="s">
        <v>1473</v>
      </c>
      <c r="C1727" s="567" t="s">
        <v>1580</v>
      </c>
      <c r="D1727" s="567" t="s">
        <v>12049</v>
      </c>
      <c r="E1727" s="568" t="s">
        <v>25</v>
      </c>
      <c r="F1727" s="567" t="s">
        <v>25</v>
      </c>
      <c r="G1727" s="567">
        <v>94279</v>
      </c>
      <c r="H1727" s="567" t="s">
        <v>12052</v>
      </c>
      <c r="I1727" s="567" t="s">
        <v>72</v>
      </c>
      <c r="J1727" s="567" t="s">
        <v>308</v>
      </c>
      <c r="K1727" s="568">
        <v>46.61</v>
      </c>
      <c r="L1727" s="567" t="s">
        <v>254</v>
      </c>
    </row>
    <row r="1728" spans="1:12" x14ac:dyDescent="0.35">
      <c r="A1728" s="567" t="s">
        <v>1472</v>
      </c>
      <c r="B1728" s="567" t="s">
        <v>1473</v>
      </c>
      <c r="C1728" s="567" t="s">
        <v>1580</v>
      </c>
      <c r="D1728" s="567" t="s">
        <v>12049</v>
      </c>
      <c r="E1728" s="568" t="s">
        <v>25</v>
      </c>
      <c r="F1728" s="567" t="s">
        <v>25</v>
      </c>
      <c r="G1728" s="567">
        <v>94280</v>
      </c>
      <c r="H1728" s="567" t="s">
        <v>12053</v>
      </c>
      <c r="I1728" s="567" t="s">
        <v>72</v>
      </c>
      <c r="J1728" s="567" t="s">
        <v>308</v>
      </c>
      <c r="K1728" s="568">
        <v>49.64</v>
      </c>
      <c r="L1728" s="567" t="s">
        <v>254</v>
      </c>
    </row>
    <row r="1729" spans="1:12" x14ac:dyDescent="0.35">
      <c r="A1729" s="567" t="s">
        <v>1472</v>
      </c>
      <c r="B1729" s="567" t="s">
        <v>1473</v>
      </c>
      <c r="C1729" s="567" t="s">
        <v>1580</v>
      </c>
      <c r="D1729" s="567" t="s">
        <v>12049</v>
      </c>
      <c r="E1729" s="568" t="s">
        <v>25</v>
      </c>
      <c r="F1729" s="567" t="s">
        <v>25</v>
      </c>
      <c r="G1729" s="567">
        <v>94281</v>
      </c>
      <c r="H1729" s="567" t="s">
        <v>1595</v>
      </c>
      <c r="I1729" s="567" t="s">
        <v>72</v>
      </c>
      <c r="J1729" s="567" t="s">
        <v>308</v>
      </c>
      <c r="K1729" s="568">
        <v>48.25</v>
      </c>
      <c r="L1729" s="567" t="s">
        <v>254</v>
      </c>
    </row>
    <row r="1730" spans="1:12" x14ac:dyDescent="0.35">
      <c r="A1730" s="567" t="s">
        <v>1472</v>
      </c>
      <c r="B1730" s="567" t="s">
        <v>1473</v>
      </c>
      <c r="C1730" s="567" t="s">
        <v>1580</v>
      </c>
      <c r="D1730" s="567" t="s">
        <v>12049</v>
      </c>
      <c r="E1730" s="568" t="s">
        <v>25</v>
      </c>
      <c r="F1730" s="567" t="s">
        <v>25</v>
      </c>
      <c r="G1730" s="567">
        <v>94282</v>
      </c>
      <c r="H1730" s="567" t="s">
        <v>1596</v>
      </c>
      <c r="I1730" s="567" t="s">
        <v>72</v>
      </c>
      <c r="J1730" s="567" t="s">
        <v>308</v>
      </c>
      <c r="K1730" s="568">
        <v>57.47</v>
      </c>
      <c r="L1730" s="567" t="s">
        <v>254</v>
      </c>
    </row>
    <row r="1731" spans="1:12" x14ac:dyDescent="0.35">
      <c r="A1731" s="567" t="s">
        <v>1472</v>
      </c>
      <c r="B1731" s="567" t="s">
        <v>1473</v>
      </c>
      <c r="C1731" s="567" t="s">
        <v>1580</v>
      </c>
      <c r="D1731" s="567" t="s">
        <v>12049</v>
      </c>
      <c r="E1731" s="568" t="s">
        <v>25</v>
      </c>
      <c r="F1731" s="567" t="s">
        <v>25</v>
      </c>
      <c r="G1731" s="567">
        <v>94283</v>
      </c>
      <c r="H1731" s="567" t="s">
        <v>1597</v>
      </c>
      <c r="I1731" s="567" t="s">
        <v>72</v>
      </c>
      <c r="J1731" s="567" t="s">
        <v>308</v>
      </c>
      <c r="K1731" s="568">
        <v>64.010000000000005</v>
      </c>
      <c r="L1731" s="567" t="s">
        <v>254</v>
      </c>
    </row>
    <row r="1732" spans="1:12" x14ac:dyDescent="0.35">
      <c r="A1732" s="567" t="s">
        <v>1472</v>
      </c>
      <c r="B1732" s="567" t="s">
        <v>1473</v>
      </c>
      <c r="C1732" s="567" t="s">
        <v>1580</v>
      </c>
      <c r="D1732" s="567" t="s">
        <v>12049</v>
      </c>
      <c r="E1732" s="568" t="s">
        <v>25</v>
      </c>
      <c r="F1732" s="567" t="s">
        <v>25</v>
      </c>
      <c r="G1732" s="567">
        <v>94284</v>
      </c>
      <c r="H1732" s="567" t="s">
        <v>1598</v>
      </c>
      <c r="I1732" s="567" t="s">
        <v>72</v>
      </c>
      <c r="J1732" s="567" t="s">
        <v>308</v>
      </c>
      <c r="K1732" s="568">
        <v>73.23</v>
      </c>
      <c r="L1732" s="567" t="s">
        <v>254</v>
      </c>
    </row>
    <row r="1733" spans="1:12" x14ac:dyDescent="0.35">
      <c r="A1733" s="567" t="s">
        <v>1472</v>
      </c>
      <c r="B1733" s="567" t="s">
        <v>1473</v>
      </c>
      <c r="C1733" s="567" t="s">
        <v>1580</v>
      </c>
      <c r="D1733" s="567" t="s">
        <v>12049</v>
      </c>
      <c r="E1733" s="568" t="s">
        <v>25</v>
      </c>
      <c r="F1733" s="567" t="s">
        <v>25</v>
      </c>
      <c r="G1733" s="567">
        <v>94285</v>
      </c>
      <c r="H1733" s="567" t="s">
        <v>1599</v>
      </c>
      <c r="I1733" s="567" t="s">
        <v>72</v>
      </c>
      <c r="J1733" s="567" t="s">
        <v>308</v>
      </c>
      <c r="K1733" s="568">
        <v>79.31</v>
      </c>
      <c r="L1733" s="567" t="s">
        <v>254</v>
      </c>
    </row>
    <row r="1734" spans="1:12" x14ac:dyDescent="0.35">
      <c r="A1734" s="567" t="s">
        <v>1472</v>
      </c>
      <c r="B1734" s="567" t="s">
        <v>1473</v>
      </c>
      <c r="C1734" s="567" t="s">
        <v>1580</v>
      </c>
      <c r="D1734" s="567" t="s">
        <v>12049</v>
      </c>
      <c r="E1734" s="568" t="s">
        <v>25</v>
      </c>
      <c r="F1734" s="567" t="s">
        <v>25</v>
      </c>
      <c r="G1734" s="567">
        <v>94286</v>
      </c>
      <c r="H1734" s="567" t="s">
        <v>1600</v>
      </c>
      <c r="I1734" s="567" t="s">
        <v>72</v>
      </c>
      <c r="J1734" s="567" t="s">
        <v>308</v>
      </c>
      <c r="K1734" s="568">
        <v>88.53</v>
      </c>
      <c r="L1734" s="567" t="s">
        <v>254</v>
      </c>
    </row>
    <row r="1735" spans="1:12" x14ac:dyDescent="0.35">
      <c r="A1735" s="567" t="s">
        <v>1472</v>
      </c>
      <c r="B1735" s="567" t="s">
        <v>1473</v>
      </c>
      <c r="C1735" s="567" t="s">
        <v>1580</v>
      </c>
      <c r="D1735" s="567" t="s">
        <v>12049</v>
      </c>
      <c r="E1735" s="568" t="s">
        <v>25</v>
      </c>
      <c r="F1735" s="567" t="s">
        <v>25</v>
      </c>
      <c r="G1735" s="567">
        <v>94287</v>
      </c>
      <c r="H1735" s="567" t="s">
        <v>1601</v>
      </c>
      <c r="I1735" s="567" t="s">
        <v>72</v>
      </c>
      <c r="J1735" s="567" t="s">
        <v>308</v>
      </c>
      <c r="K1735" s="568">
        <v>36.58</v>
      </c>
      <c r="L1735" s="567" t="s">
        <v>254</v>
      </c>
    </row>
    <row r="1736" spans="1:12" x14ac:dyDescent="0.35">
      <c r="A1736" s="567" t="s">
        <v>1472</v>
      </c>
      <c r="B1736" s="567" t="s">
        <v>1473</v>
      </c>
      <c r="C1736" s="567" t="s">
        <v>1580</v>
      </c>
      <c r="D1736" s="567" t="s">
        <v>12049</v>
      </c>
      <c r="E1736" s="568" t="s">
        <v>25</v>
      </c>
      <c r="F1736" s="567" t="s">
        <v>25</v>
      </c>
      <c r="G1736" s="567">
        <v>94288</v>
      </c>
      <c r="H1736" s="567" t="s">
        <v>1602</v>
      </c>
      <c r="I1736" s="567" t="s">
        <v>72</v>
      </c>
      <c r="J1736" s="567" t="s">
        <v>308</v>
      </c>
      <c r="K1736" s="568">
        <v>44.64</v>
      </c>
      <c r="L1736" s="567" t="s">
        <v>254</v>
      </c>
    </row>
    <row r="1737" spans="1:12" x14ac:dyDescent="0.35">
      <c r="A1737" s="567" t="s">
        <v>1472</v>
      </c>
      <c r="B1737" s="567" t="s">
        <v>1473</v>
      </c>
      <c r="C1737" s="567" t="s">
        <v>1580</v>
      </c>
      <c r="D1737" s="567" t="s">
        <v>12049</v>
      </c>
      <c r="E1737" s="568" t="s">
        <v>25</v>
      </c>
      <c r="F1737" s="567" t="s">
        <v>25</v>
      </c>
      <c r="G1737" s="567">
        <v>94289</v>
      </c>
      <c r="H1737" s="567" t="s">
        <v>1603</v>
      </c>
      <c r="I1737" s="567" t="s">
        <v>72</v>
      </c>
      <c r="J1737" s="567" t="s">
        <v>308</v>
      </c>
      <c r="K1737" s="568">
        <v>47.7</v>
      </c>
      <c r="L1737" s="567" t="s">
        <v>254</v>
      </c>
    </row>
    <row r="1738" spans="1:12" x14ac:dyDescent="0.35">
      <c r="A1738" s="567" t="s">
        <v>1472</v>
      </c>
      <c r="B1738" s="567" t="s">
        <v>1473</v>
      </c>
      <c r="C1738" s="567" t="s">
        <v>1580</v>
      </c>
      <c r="D1738" s="567" t="s">
        <v>12049</v>
      </c>
      <c r="E1738" s="568" t="s">
        <v>25</v>
      </c>
      <c r="F1738" s="567" t="s">
        <v>25</v>
      </c>
      <c r="G1738" s="567">
        <v>94290</v>
      </c>
      <c r="H1738" s="567" t="s">
        <v>1604</v>
      </c>
      <c r="I1738" s="567" t="s">
        <v>72</v>
      </c>
      <c r="J1738" s="567" t="s">
        <v>308</v>
      </c>
      <c r="K1738" s="568">
        <v>55.77</v>
      </c>
      <c r="L1738" s="567" t="s">
        <v>254</v>
      </c>
    </row>
    <row r="1739" spans="1:12" x14ac:dyDescent="0.35">
      <c r="A1739" s="567" t="s">
        <v>1472</v>
      </c>
      <c r="B1739" s="567" t="s">
        <v>1473</v>
      </c>
      <c r="C1739" s="567" t="s">
        <v>1580</v>
      </c>
      <c r="D1739" s="567" t="s">
        <v>12049</v>
      </c>
      <c r="E1739" s="568" t="s">
        <v>25</v>
      </c>
      <c r="F1739" s="567" t="s">
        <v>25</v>
      </c>
      <c r="G1739" s="567">
        <v>94291</v>
      </c>
      <c r="H1739" s="567" t="s">
        <v>1605</v>
      </c>
      <c r="I1739" s="567" t="s">
        <v>72</v>
      </c>
      <c r="J1739" s="567" t="s">
        <v>308</v>
      </c>
      <c r="K1739" s="568">
        <v>58.42</v>
      </c>
      <c r="L1739" s="567" t="s">
        <v>254</v>
      </c>
    </row>
    <row r="1740" spans="1:12" x14ac:dyDescent="0.35">
      <c r="A1740" s="567" t="s">
        <v>1472</v>
      </c>
      <c r="B1740" s="567" t="s">
        <v>1473</v>
      </c>
      <c r="C1740" s="567" t="s">
        <v>1580</v>
      </c>
      <c r="D1740" s="567" t="s">
        <v>12049</v>
      </c>
      <c r="E1740" s="568" t="s">
        <v>25</v>
      </c>
      <c r="F1740" s="567" t="s">
        <v>25</v>
      </c>
      <c r="G1740" s="567">
        <v>94292</v>
      </c>
      <c r="H1740" s="567" t="s">
        <v>1606</v>
      </c>
      <c r="I1740" s="567" t="s">
        <v>72</v>
      </c>
      <c r="J1740" s="567" t="s">
        <v>308</v>
      </c>
      <c r="K1740" s="568">
        <v>66.48</v>
      </c>
      <c r="L1740" s="567" t="s">
        <v>254</v>
      </c>
    </row>
    <row r="1741" spans="1:12" x14ac:dyDescent="0.35">
      <c r="A1741" s="567" t="s">
        <v>1472</v>
      </c>
      <c r="B1741" s="567" t="s">
        <v>1473</v>
      </c>
      <c r="C1741" s="567" t="s">
        <v>1580</v>
      </c>
      <c r="D1741" s="567" t="s">
        <v>12049</v>
      </c>
      <c r="E1741" s="568" t="s">
        <v>25</v>
      </c>
      <c r="F1741" s="567" t="s">
        <v>25</v>
      </c>
      <c r="G1741" s="567">
        <v>94293</v>
      </c>
      <c r="H1741" s="567" t="s">
        <v>1607</v>
      </c>
      <c r="I1741" s="567" t="s">
        <v>72</v>
      </c>
      <c r="J1741" s="567" t="s">
        <v>308</v>
      </c>
      <c r="K1741" s="568">
        <v>161.49</v>
      </c>
      <c r="L1741" s="567" t="s">
        <v>254</v>
      </c>
    </row>
    <row r="1742" spans="1:12" x14ac:dyDescent="0.35">
      <c r="A1742" s="567" t="s">
        <v>1472</v>
      </c>
      <c r="B1742" s="567" t="s">
        <v>1473</v>
      </c>
      <c r="C1742" s="567" t="s">
        <v>1580</v>
      </c>
      <c r="D1742" s="567" t="s">
        <v>12049</v>
      </c>
      <c r="E1742" s="568" t="s">
        <v>25</v>
      </c>
      <c r="F1742" s="567" t="s">
        <v>25</v>
      </c>
      <c r="G1742" s="567">
        <v>94294</v>
      </c>
      <c r="H1742" s="567" t="s">
        <v>1608</v>
      </c>
      <c r="I1742" s="567" t="s">
        <v>72</v>
      </c>
      <c r="J1742" s="567" t="s">
        <v>308</v>
      </c>
      <c r="K1742" s="568">
        <v>7.1</v>
      </c>
      <c r="L1742" s="567" t="s">
        <v>254</v>
      </c>
    </row>
    <row r="1743" spans="1:12" x14ac:dyDescent="0.35">
      <c r="A1743" s="567" t="s">
        <v>1472</v>
      </c>
      <c r="B1743" s="567" t="s">
        <v>1473</v>
      </c>
      <c r="C1743" s="567" t="s">
        <v>12054</v>
      </c>
      <c r="D1743" s="567" t="s">
        <v>12055</v>
      </c>
      <c r="E1743" s="568" t="s">
        <v>25</v>
      </c>
      <c r="F1743" s="567" t="s">
        <v>25</v>
      </c>
      <c r="G1743" s="567">
        <v>102727</v>
      </c>
      <c r="H1743" s="567" t="s">
        <v>12056</v>
      </c>
      <c r="I1743" s="567" t="s">
        <v>31</v>
      </c>
      <c r="J1743" s="567" t="s">
        <v>308</v>
      </c>
      <c r="K1743" s="568">
        <v>78.53</v>
      </c>
      <c r="L1743" s="567" t="s">
        <v>254</v>
      </c>
    </row>
    <row r="1744" spans="1:12" x14ac:dyDescent="0.35">
      <c r="A1744" s="567" t="s">
        <v>1472</v>
      </c>
      <c r="B1744" s="567" t="s">
        <v>1473</v>
      </c>
      <c r="C1744" s="567" t="s">
        <v>12054</v>
      </c>
      <c r="D1744" s="567" t="s">
        <v>12055</v>
      </c>
      <c r="E1744" s="568" t="s">
        <v>25</v>
      </c>
      <c r="F1744" s="567" t="s">
        <v>25</v>
      </c>
      <c r="G1744" s="567">
        <v>102728</v>
      </c>
      <c r="H1744" s="567" t="s">
        <v>12057</v>
      </c>
      <c r="I1744" s="567" t="s">
        <v>28</v>
      </c>
      <c r="J1744" s="567" t="s">
        <v>253</v>
      </c>
      <c r="K1744" s="568">
        <v>17.87</v>
      </c>
      <c r="L1744" s="567" t="s">
        <v>254</v>
      </c>
    </row>
    <row r="1745" spans="1:12" x14ac:dyDescent="0.35">
      <c r="A1745" s="567" t="s">
        <v>1472</v>
      </c>
      <c r="B1745" s="567" t="s">
        <v>1473</v>
      </c>
      <c r="C1745" s="567" t="s">
        <v>12054</v>
      </c>
      <c r="D1745" s="567" t="s">
        <v>12055</v>
      </c>
      <c r="E1745" s="568" t="s">
        <v>25</v>
      </c>
      <c r="F1745" s="567" t="s">
        <v>25</v>
      </c>
      <c r="G1745" s="567">
        <v>102729</v>
      </c>
      <c r="H1745" s="567" t="s">
        <v>12058</v>
      </c>
      <c r="I1745" s="567" t="s">
        <v>28</v>
      </c>
      <c r="J1745" s="567" t="s">
        <v>253</v>
      </c>
      <c r="K1745" s="568">
        <v>17.36</v>
      </c>
      <c r="L1745" s="567" t="s">
        <v>254</v>
      </c>
    </row>
    <row r="1746" spans="1:12" x14ac:dyDescent="0.35">
      <c r="A1746" s="567" t="s">
        <v>1472</v>
      </c>
      <c r="B1746" s="567" t="s">
        <v>1473</v>
      </c>
      <c r="C1746" s="567" t="s">
        <v>12054</v>
      </c>
      <c r="D1746" s="567" t="s">
        <v>12055</v>
      </c>
      <c r="E1746" s="568" t="s">
        <v>25</v>
      </c>
      <c r="F1746" s="567" t="s">
        <v>25</v>
      </c>
      <c r="G1746" s="567">
        <v>102730</v>
      </c>
      <c r="H1746" s="567" t="s">
        <v>12059</v>
      </c>
      <c r="I1746" s="567" t="s">
        <v>28</v>
      </c>
      <c r="J1746" s="567" t="s">
        <v>253</v>
      </c>
      <c r="K1746" s="568">
        <v>15.82</v>
      </c>
      <c r="L1746" s="567" t="s">
        <v>254</v>
      </c>
    </row>
    <row r="1747" spans="1:12" x14ac:dyDescent="0.35">
      <c r="A1747" s="567" t="s">
        <v>1472</v>
      </c>
      <c r="B1747" s="567" t="s">
        <v>1473</v>
      </c>
      <c r="C1747" s="567" t="s">
        <v>12054</v>
      </c>
      <c r="D1747" s="567" t="s">
        <v>12055</v>
      </c>
      <c r="E1747" s="568" t="s">
        <v>25</v>
      </c>
      <c r="F1747" s="567" t="s">
        <v>25</v>
      </c>
      <c r="G1747" s="567">
        <v>102731</v>
      </c>
      <c r="H1747" s="567" t="s">
        <v>12060</v>
      </c>
      <c r="I1747" s="567" t="s">
        <v>28</v>
      </c>
      <c r="J1747" s="567" t="s">
        <v>253</v>
      </c>
      <c r="K1747" s="568">
        <v>13.48</v>
      </c>
      <c r="L1747" s="567" t="s">
        <v>254</v>
      </c>
    </row>
    <row r="1748" spans="1:12" x14ac:dyDescent="0.35">
      <c r="A1748" s="567" t="s">
        <v>1472</v>
      </c>
      <c r="B1748" s="567" t="s">
        <v>1473</v>
      </c>
      <c r="C1748" s="567" t="s">
        <v>12054</v>
      </c>
      <c r="D1748" s="567" t="s">
        <v>12055</v>
      </c>
      <c r="E1748" s="568" t="s">
        <v>25</v>
      </c>
      <c r="F1748" s="567" t="s">
        <v>25</v>
      </c>
      <c r="G1748" s="567">
        <v>102732</v>
      </c>
      <c r="H1748" s="567" t="s">
        <v>12061</v>
      </c>
      <c r="I1748" s="567" t="s">
        <v>28</v>
      </c>
      <c r="J1748" s="567" t="s">
        <v>253</v>
      </c>
      <c r="K1748" s="568">
        <v>13.03</v>
      </c>
      <c r="L1748" s="567" t="s">
        <v>254</v>
      </c>
    </row>
    <row r="1749" spans="1:12" x14ac:dyDescent="0.35">
      <c r="A1749" s="567" t="s">
        <v>1472</v>
      </c>
      <c r="B1749" s="567" t="s">
        <v>1473</v>
      </c>
      <c r="C1749" s="567" t="s">
        <v>12054</v>
      </c>
      <c r="D1749" s="567" t="s">
        <v>12055</v>
      </c>
      <c r="E1749" s="568" t="s">
        <v>25</v>
      </c>
      <c r="F1749" s="567" t="s">
        <v>25</v>
      </c>
      <c r="G1749" s="567">
        <v>102733</v>
      </c>
      <c r="H1749" s="567" t="s">
        <v>12062</v>
      </c>
      <c r="I1749" s="567" t="s">
        <v>28</v>
      </c>
      <c r="J1749" s="567" t="s">
        <v>253</v>
      </c>
      <c r="K1749" s="568">
        <v>14.9</v>
      </c>
      <c r="L1749" s="567" t="s">
        <v>254</v>
      </c>
    </row>
    <row r="1750" spans="1:12" x14ac:dyDescent="0.35">
      <c r="A1750" s="567" t="s">
        <v>1472</v>
      </c>
      <c r="B1750" s="567" t="s">
        <v>1473</v>
      </c>
      <c r="C1750" s="567" t="s">
        <v>12054</v>
      </c>
      <c r="D1750" s="567" t="s">
        <v>12055</v>
      </c>
      <c r="E1750" s="568" t="s">
        <v>25</v>
      </c>
      <c r="F1750" s="567" t="s">
        <v>25</v>
      </c>
      <c r="G1750" s="567">
        <v>102734</v>
      </c>
      <c r="H1750" s="567" t="s">
        <v>12063</v>
      </c>
      <c r="I1750" s="567" t="s">
        <v>28</v>
      </c>
      <c r="J1750" s="567" t="s">
        <v>253</v>
      </c>
      <c r="K1750" s="568">
        <v>17.09</v>
      </c>
      <c r="L1750" s="567" t="s">
        <v>254</v>
      </c>
    </row>
    <row r="1751" spans="1:12" x14ac:dyDescent="0.35">
      <c r="A1751" s="567" t="s">
        <v>1472</v>
      </c>
      <c r="B1751" s="567" t="s">
        <v>1473</v>
      </c>
      <c r="C1751" s="567" t="s">
        <v>12054</v>
      </c>
      <c r="D1751" s="567" t="s">
        <v>12055</v>
      </c>
      <c r="E1751" s="568" t="s">
        <v>25</v>
      </c>
      <c r="F1751" s="567" t="s">
        <v>25</v>
      </c>
      <c r="G1751" s="567">
        <v>102735</v>
      </c>
      <c r="H1751" s="567" t="s">
        <v>12064</v>
      </c>
      <c r="I1751" s="567" t="s">
        <v>28</v>
      </c>
      <c r="J1751" s="567" t="s">
        <v>253</v>
      </c>
      <c r="K1751" s="568">
        <v>16.7</v>
      </c>
      <c r="L1751" s="567" t="s">
        <v>254</v>
      </c>
    </row>
    <row r="1752" spans="1:12" x14ac:dyDescent="0.35">
      <c r="A1752" s="567" t="s">
        <v>1472</v>
      </c>
      <c r="B1752" s="567" t="s">
        <v>1473</v>
      </c>
      <c r="C1752" s="567" t="s">
        <v>12054</v>
      </c>
      <c r="D1752" s="567" t="s">
        <v>12055</v>
      </c>
      <c r="E1752" s="568" t="s">
        <v>25</v>
      </c>
      <c r="F1752" s="567" t="s">
        <v>25</v>
      </c>
      <c r="G1752" s="567">
        <v>102736</v>
      </c>
      <c r="H1752" s="567" t="s">
        <v>12065</v>
      </c>
      <c r="I1752" s="567" t="s">
        <v>78</v>
      </c>
      <c r="J1752" s="567" t="s">
        <v>253</v>
      </c>
      <c r="K1752" s="568">
        <v>621.41999999999996</v>
      </c>
      <c r="L1752" s="567" t="s">
        <v>254</v>
      </c>
    </row>
    <row r="1753" spans="1:12" x14ac:dyDescent="0.35">
      <c r="A1753" s="567" t="s">
        <v>1472</v>
      </c>
      <c r="B1753" s="567" t="s">
        <v>1473</v>
      </c>
      <c r="C1753" s="567" t="s">
        <v>12054</v>
      </c>
      <c r="D1753" s="567" t="s">
        <v>12055</v>
      </c>
      <c r="E1753" s="568" t="s">
        <v>25</v>
      </c>
      <c r="F1753" s="567" t="s">
        <v>25</v>
      </c>
      <c r="G1753" s="567">
        <v>102737</v>
      </c>
      <c r="H1753" s="567" t="s">
        <v>12066</v>
      </c>
      <c r="I1753" s="567" t="s">
        <v>24</v>
      </c>
      <c r="J1753" s="567" t="s">
        <v>253</v>
      </c>
      <c r="K1753" s="569">
        <v>1085.75</v>
      </c>
      <c r="L1753" s="567" t="s">
        <v>254</v>
      </c>
    </row>
    <row r="1754" spans="1:12" x14ac:dyDescent="0.35">
      <c r="A1754" s="567" t="s">
        <v>1472</v>
      </c>
      <c r="B1754" s="567" t="s">
        <v>1473</v>
      </c>
      <c r="C1754" s="567" t="s">
        <v>12054</v>
      </c>
      <c r="D1754" s="567" t="s">
        <v>12055</v>
      </c>
      <c r="E1754" s="568" t="s">
        <v>25</v>
      </c>
      <c r="F1754" s="567" t="s">
        <v>25</v>
      </c>
      <c r="G1754" s="567">
        <v>102738</v>
      </c>
      <c r="H1754" s="567" t="s">
        <v>12067</v>
      </c>
      <c r="I1754" s="567" t="s">
        <v>24</v>
      </c>
      <c r="J1754" s="567" t="s">
        <v>253</v>
      </c>
      <c r="K1754" s="569">
        <v>2258.89</v>
      </c>
      <c r="L1754" s="567" t="s">
        <v>254</v>
      </c>
    </row>
    <row r="1755" spans="1:12" x14ac:dyDescent="0.35">
      <c r="A1755" s="567" t="s">
        <v>1472</v>
      </c>
      <c r="B1755" s="567" t="s">
        <v>1473</v>
      </c>
      <c r="C1755" s="567" t="s">
        <v>12054</v>
      </c>
      <c r="D1755" s="567" t="s">
        <v>12055</v>
      </c>
      <c r="E1755" s="568" t="s">
        <v>25</v>
      </c>
      <c r="F1755" s="567" t="s">
        <v>25</v>
      </c>
      <c r="G1755" s="567">
        <v>102739</v>
      </c>
      <c r="H1755" s="567" t="s">
        <v>12068</v>
      </c>
      <c r="I1755" s="567" t="s">
        <v>24</v>
      </c>
      <c r="J1755" s="567" t="s">
        <v>253</v>
      </c>
      <c r="K1755" s="569">
        <v>3817.74</v>
      </c>
      <c r="L1755" s="567" t="s">
        <v>254</v>
      </c>
    </row>
    <row r="1756" spans="1:12" x14ac:dyDescent="0.35">
      <c r="A1756" s="567" t="s">
        <v>1472</v>
      </c>
      <c r="B1756" s="567" t="s">
        <v>1473</v>
      </c>
      <c r="C1756" s="567" t="s">
        <v>12054</v>
      </c>
      <c r="D1756" s="567" t="s">
        <v>12055</v>
      </c>
      <c r="E1756" s="568" t="s">
        <v>25</v>
      </c>
      <c r="F1756" s="567" t="s">
        <v>25</v>
      </c>
      <c r="G1756" s="567">
        <v>102740</v>
      </c>
      <c r="H1756" s="567" t="s">
        <v>12069</v>
      </c>
      <c r="I1756" s="567" t="s">
        <v>24</v>
      </c>
      <c r="J1756" s="567" t="s">
        <v>253</v>
      </c>
      <c r="K1756" s="569">
        <v>5769.67</v>
      </c>
      <c r="L1756" s="567" t="s">
        <v>254</v>
      </c>
    </row>
    <row r="1757" spans="1:12" x14ac:dyDescent="0.35">
      <c r="A1757" s="567" t="s">
        <v>1472</v>
      </c>
      <c r="B1757" s="567" t="s">
        <v>1473</v>
      </c>
      <c r="C1757" s="567" t="s">
        <v>12054</v>
      </c>
      <c r="D1757" s="567" t="s">
        <v>12055</v>
      </c>
      <c r="E1757" s="568" t="s">
        <v>25</v>
      </c>
      <c r="F1757" s="567" t="s">
        <v>25</v>
      </c>
      <c r="G1757" s="567">
        <v>102741</v>
      </c>
      <c r="H1757" s="567" t="s">
        <v>12070</v>
      </c>
      <c r="I1757" s="567" t="s">
        <v>24</v>
      </c>
      <c r="J1757" s="567" t="s">
        <v>253</v>
      </c>
      <c r="K1757" s="569">
        <v>8158.89</v>
      </c>
      <c r="L1757" s="567" t="s">
        <v>254</v>
      </c>
    </row>
    <row r="1758" spans="1:12" x14ac:dyDescent="0.35">
      <c r="A1758" s="567" t="s">
        <v>1472</v>
      </c>
      <c r="B1758" s="567" t="s">
        <v>1473</v>
      </c>
      <c r="C1758" s="567" t="s">
        <v>12054</v>
      </c>
      <c r="D1758" s="567" t="s">
        <v>12055</v>
      </c>
      <c r="E1758" s="568" t="s">
        <v>25</v>
      </c>
      <c r="F1758" s="567" t="s">
        <v>25</v>
      </c>
      <c r="G1758" s="567">
        <v>102742</v>
      </c>
      <c r="H1758" s="567" t="s">
        <v>12071</v>
      </c>
      <c r="I1758" s="567" t="s">
        <v>24</v>
      </c>
      <c r="J1758" s="567" t="s">
        <v>253</v>
      </c>
      <c r="K1758" s="569">
        <v>14233.44</v>
      </c>
      <c r="L1758" s="567" t="s">
        <v>254</v>
      </c>
    </row>
    <row r="1759" spans="1:12" x14ac:dyDescent="0.35">
      <c r="A1759" s="567" t="s">
        <v>1472</v>
      </c>
      <c r="B1759" s="567" t="s">
        <v>1473</v>
      </c>
      <c r="C1759" s="567" t="s">
        <v>12054</v>
      </c>
      <c r="D1759" s="567" t="s">
        <v>12055</v>
      </c>
      <c r="E1759" s="568" t="s">
        <v>25</v>
      </c>
      <c r="F1759" s="567" t="s">
        <v>25</v>
      </c>
      <c r="G1759" s="567">
        <v>102743</v>
      </c>
      <c r="H1759" s="567" t="s">
        <v>12072</v>
      </c>
      <c r="I1759" s="567" t="s">
        <v>24</v>
      </c>
      <c r="J1759" s="567" t="s">
        <v>253</v>
      </c>
      <c r="K1759" s="569">
        <v>4613.74</v>
      </c>
      <c r="L1759" s="567" t="s">
        <v>254</v>
      </c>
    </row>
    <row r="1760" spans="1:12" x14ac:dyDescent="0.35">
      <c r="A1760" s="567" t="s">
        <v>1472</v>
      </c>
      <c r="B1760" s="567" t="s">
        <v>1473</v>
      </c>
      <c r="C1760" s="567" t="s">
        <v>12054</v>
      </c>
      <c r="D1760" s="567" t="s">
        <v>12055</v>
      </c>
      <c r="E1760" s="568" t="s">
        <v>25</v>
      </c>
      <c r="F1760" s="567" t="s">
        <v>25</v>
      </c>
      <c r="G1760" s="567">
        <v>102744</v>
      </c>
      <c r="H1760" s="567" t="s">
        <v>12073</v>
      </c>
      <c r="I1760" s="567" t="s">
        <v>24</v>
      </c>
      <c r="J1760" s="567" t="s">
        <v>253</v>
      </c>
      <c r="K1760" s="569">
        <v>6972.1</v>
      </c>
      <c r="L1760" s="567" t="s">
        <v>254</v>
      </c>
    </row>
    <row r="1761" spans="1:12" x14ac:dyDescent="0.35">
      <c r="A1761" s="567" t="s">
        <v>1472</v>
      </c>
      <c r="B1761" s="567" t="s">
        <v>1473</v>
      </c>
      <c r="C1761" s="567" t="s">
        <v>12054</v>
      </c>
      <c r="D1761" s="567" t="s">
        <v>12055</v>
      </c>
      <c r="E1761" s="568" t="s">
        <v>25</v>
      </c>
      <c r="F1761" s="567" t="s">
        <v>25</v>
      </c>
      <c r="G1761" s="567">
        <v>102745</v>
      </c>
      <c r="H1761" s="567" t="s">
        <v>12074</v>
      </c>
      <c r="I1761" s="567" t="s">
        <v>24</v>
      </c>
      <c r="J1761" s="567" t="s">
        <v>253</v>
      </c>
      <c r="K1761" s="569">
        <v>9876.7199999999993</v>
      </c>
      <c r="L1761" s="567" t="s">
        <v>254</v>
      </c>
    </row>
    <row r="1762" spans="1:12" x14ac:dyDescent="0.35">
      <c r="A1762" s="567" t="s">
        <v>1472</v>
      </c>
      <c r="B1762" s="567" t="s">
        <v>1473</v>
      </c>
      <c r="C1762" s="567" t="s">
        <v>12054</v>
      </c>
      <c r="D1762" s="567" t="s">
        <v>12055</v>
      </c>
      <c r="E1762" s="568" t="s">
        <v>25</v>
      </c>
      <c r="F1762" s="567" t="s">
        <v>25</v>
      </c>
      <c r="G1762" s="567">
        <v>102746</v>
      </c>
      <c r="H1762" s="567" t="s">
        <v>12075</v>
      </c>
      <c r="I1762" s="567" t="s">
        <v>24</v>
      </c>
      <c r="J1762" s="567" t="s">
        <v>253</v>
      </c>
      <c r="K1762" s="569">
        <v>17257.95</v>
      </c>
      <c r="L1762" s="567" t="s">
        <v>254</v>
      </c>
    </row>
    <row r="1763" spans="1:12" x14ac:dyDescent="0.35">
      <c r="A1763" s="567" t="s">
        <v>1472</v>
      </c>
      <c r="B1763" s="567" t="s">
        <v>1473</v>
      </c>
      <c r="C1763" s="567" t="s">
        <v>12054</v>
      </c>
      <c r="D1763" s="567" t="s">
        <v>12055</v>
      </c>
      <c r="E1763" s="568" t="s">
        <v>25</v>
      </c>
      <c r="F1763" s="567" t="s">
        <v>25</v>
      </c>
      <c r="G1763" s="567">
        <v>102747</v>
      </c>
      <c r="H1763" s="567" t="s">
        <v>12076</v>
      </c>
      <c r="I1763" s="567" t="s">
        <v>24</v>
      </c>
      <c r="J1763" s="567" t="s">
        <v>253</v>
      </c>
      <c r="K1763" s="569">
        <v>8673.24</v>
      </c>
      <c r="L1763" s="567" t="s">
        <v>254</v>
      </c>
    </row>
    <row r="1764" spans="1:12" x14ac:dyDescent="0.35">
      <c r="A1764" s="567" t="s">
        <v>1472</v>
      </c>
      <c r="B1764" s="567" t="s">
        <v>1473</v>
      </c>
      <c r="C1764" s="567" t="s">
        <v>12054</v>
      </c>
      <c r="D1764" s="567" t="s">
        <v>12055</v>
      </c>
      <c r="E1764" s="568" t="s">
        <v>25</v>
      </c>
      <c r="F1764" s="567" t="s">
        <v>25</v>
      </c>
      <c r="G1764" s="567">
        <v>102748</v>
      </c>
      <c r="H1764" s="567" t="s">
        <v>12077</v>
      </c>
      <c r="I1764" s="567" t="s">
        <v>24</v>
      </c>
      <c r="J1764" s="567" t="s">
        <v>253</v>
      </c>
      <c r="K1764" s="569">
        <v>12228.96</v>
      </c>
      <c r="L1764" s="567" t="s">
        <v>254</v>
      </c>
    </row>
    <row r="1765" spans="1:12" x14ac:dyDescent="0.35">
      <c r="A1765" s="567" t="s">
        <v>1472</v>
      </c>
      <c r="B1765" s="567" t="s">
        <v>1473</v>
      </c>
      <c r="C1765" s="567" t="s">
        <v>12054</v>
      </c>
      <c r="D1765" s="567" t="s">
        <v>12055</v>
      </c>
      <c r="E1765" s="568" t="s">
        <v>25</v>
      </c>
      <c r="F1765" s="567" t="s">
        <v>25</v>
      </c>
      <c r="G1765" s="567">
        <v>102749</v>
      </c>
      <c r="H1765" s="567" t="s">
        <v>12078</v>
      </c>
      <c r="I1765" s="567" t="s">
        <v>24</v>
      </c>
      <c r="J1765" s="567" t="s">
        <v>253</v>
      </c>
      <c r="K1765" s="569">
        <v>21158.6</v>
      </c>
      <c r="L1765" s="567" t="s">
        <v>254</v>
      </c>
    </row>
    <row r="1766" spans="1:12" x14ac:dyDescent="0.35">
      <c r="A1766" s="567" t="s">
        <v>1472</v>
      </c>
      <c r="B1766" s="567" t="s">
        <v>1473</v>
      </c>
      <c r="C1766" s="567" t="s">
        <v>12054</v>
      </c>
      <c r="D1766" s="567" t="s">
        <v>12055</v>
      </c>
      <c r="E1766" s="568" t="s">
        <v>25</v>
      </c>
      <c r="F1766" s="567" t="s">
        <v>25</v>
      </c>
      <c r="G1766" s="567">
        <v>102750</v>
      </c>
      <c r="H1766" s="567" t="s">
        <v>12079</v>
      </c>
      <c r="I1766" s="567" t="s">
        <v>24</v>
      </c>
      <c r="J1766" s="567" t="s">
        <v>253</v>
      </c>
      <c r="K1766" s="569">
        <v>2770.48</v>
      </c>
      <c r="L1766" s="567" t="s">
        <v>254</v>
      </c>
    </row>
    <row r="1767" spans="1:12" x14ac:dyDescent="0.35">
      <c r="A1767" s="567" t="s">
        <v>1472</v>
      </c>
      <c r="B1767" s="567" t="s">
        <v>1473</v>
      </c>
      <c r="C1767" s="567" t="s">
        <v>12054</v>
      </c>
      <c r="D1767" s="567" t="s">
        <v>12055</v>
      </c>
      <c r="E1767" s="568" t="s">
        <v>25</v>
      </c>
      <c r="F1767" s="567" t="s">
        <v>25</v>
      </c>
      <c r="G1767" s="567">
        <v>102751</v>
      </c>
      <c r="H1767" s="567" t="s">
        <v>12080</v>
      </c>
      <c r="I1767" s="567" t="s">
        <v>24</v>
      </c>
      <c r="J1767" s="567" t="s">
        <v>253</v>
      </c>
      <c r="K1767" s="569">
        <v>4890.32</v>
      </c>
      <c r="L1767" s="567" t="s">
        <v>254</v>
      </c>
    </row>
    <row r="1768" spans="1:12" x14ac:dyDescent="0.35">
      <c r="A1768" s="567" t="s">
        <v>1472</v>
      </c>
      <c r="B1768" s="567" t="s">
        <v>1473</v>
      </c>
      <c r="C1768" s="567" t="s">
        <v>12054</v>
      </c>
      <c r="D1768" s="567" t="s">
        <v>12055</v>
      </c>
      <c r="E1768" s="568" t="s">
        <v>25</v>
      </c>
      <c r="F1768" s="567" t="s">
        <v>25</v>
      </c>
      <c r="G1768" s="567">
        <v>102752</v>
      </c>
      <c r="H1768" s="567" t="s">
        <v>12081</v>
      </c>
      <c r="I1768" s="567" t="s">
        <v>24</v>
      </c>
      <c r="J1768" s="567" t="s">
        <v>253</v>
      </c>
      <c r="K1768" s="569">
        <v>7880.29</v>
      </c>
      <c r="L1768" s="567" t="s">
        <v>254</v>
      </c>
    </row>
    <row r="1769" spans="1:12" x14ac:dyDescent="0.35">
      <c r="A1769" s="567" t="s">
        <v>1472</v>
      </c>
      <c r="B1769" s="567" t="s">
        <v>1473</v>
      </c>
      <c r="C1769" s="567" t="s">
        <v>12054</v>
      </c>
      <c r="D1769" s="567" t="s">
        <v>12055</v>
      </c>
      <c r="E1769" s="568" t="s">
        <v>25</v>
      </c>
      <c r="F1769" s="567" t="s">
        <v>25</v>
      </c>
      <c r="G1769" s="567">
        <v>102753</v>
      </c>
      <c r="H1769" s="567" t="s">
        <v>12082</v>
      </c>
      <c r="I1769" s="567" t="s">
        <v>24</v>
      </c>
      <c r="J1769" s="567" t="s">
        <v>253</v>
      </c>
      <c r="K1769" s="569">
        <v>11779.66</v>
      </c>
      <c r="L1769" s="567" t="s">
        <v>254</v>
      </c>
    </row>
    <row r="1770" spans="1:12" x14ac:dyDescent="0.35">
      <c r="A1770" s="567" t="s">
        <v>1472</v>
      </c>
      <c r="B1770" s="567" t="s">
        <v>1473</v>
      </c>
      <c r="C1770" s="567" t="s">
        <v>12054</v>
      </c>
      <c r="D1770" s="567" t="s">
        <v>12055</v>
      </c>
      <c r="E1770" s="568" t="s">
        <v>25</v>
      </c>
      <c r="F1770" s="567" t="s">
        <v>25</v>
      </c>
      <c r="G1770" s="567">
        <v>102754</v>
      </c>
      <c r="H1770" s="567" t="s">
        <v>12083</v>
      </c>
      <c r="I1770" s="567" t="s">
        <v>24</v>
      </c>
      <c r="J1770" s="567" t="s">
        <v>253</v>
      </c>
      <c r="K1770" s="569">
        <v>22582.51</v>
      </c>
      <c r="L1770" s="567" t="s">
        <v>254</v>
      </c>
    </row>
    <row r="1771" spans="1:12" x14ac:dyDescent="0.35">
      <c r="A1771" s="567" t="s">
        <v>1472</v>
      </c>
      <c r="B1771" s="567" t="s">
        <v>1473</v>
      </c>
      <c r="C1771" s="567" t="s">
        <v>12054</v>
      </c>
      <c r="D1771" s="567" t="s">
        <v>12055</v>
      </c>
      <c r="E1771" s="568" t="s">
        <v>25</v>
      </c>
      <c r="F1771" s="567" t="s">
        <v>25</v>
      </c>
      <c r="G1771" s="567">
        <v>102755</v>
      </c>
      <c r="H1771" s="567" t="s">
        <v>12084</v>
      </c>
      <c r="I1771" s="567" t="s">
        <v>24</v>
      </c>
      <c r="J1771" s="567" t="s">
        <v>253</v>
      </c>
      <c r="K1771" s="569">
        <v>11059.23</v>
      </c>
      <c r="L1771" s="567" t="s">
        <v>254</v>
      </c>
    </row>
    <row r="1772" spans="1:12" x14ac:dyDescent="0.35">
      <c r="A1772" s="567" t="s">
        <v>1472</v>
      </c>
      <c r="B1772" s="567" t="s">
        <v>1473</v>
      </c>
      <c r="C1772" s="567" t="s">
        <v>12054</v>
      </c>
      <c r="D1772" s="567" t="s">
        <v>12055</v>
      </c>
      <c r="E1772" s="568" t="s">
        <v>25</v>
      </c>
      <c r="F1772" s="567" t="s">
        <v>25</v>
      </c>
      <c r="G1772" s="567">
        <v>102756</v>
      </c>
      <c r="H1772" s="567" t="s">
        <v>12085</v>
      </c>
      <c r="I1772" s="567" t="s">
        <v>24</v>
      </c>
      <c r="J1772" s="567" t="s">
        <v>253</v>
      </c>
      <c r="K1772" s="569">
        <v>16584.990000000002</v>
      </c>
      <c r="L1772" s="567" t="s">
        <v>254</v>
      </c>
    </row>
    <row r="1773" spans="1:12" x14ac:dyDescent="0.35">
      <c r="A1773" s="567" t="s">
        <v>1472</v>
      </c>
      <c r="B1773" s="567" t="s">
        <v>1473</v>
      </c>
      <c r="C1773" s="567" t="s">
        <v>12054</v>
      </c>
      <c r="D1773" s="567" t="s">
        <v>12055</v>
      </c>
      <c r="E1773" s="568" t="s">
        <v>25</v>
      </c>
      <c r="F1773" s="567" t="s">
        <v>25</v>
      </c>
      <c r="G1773" s="567">
        <v>102757</v>
      </c>
      <c r="H1773" s="567" t="s">
        <v>12086</v>
      </c>
      <c r="I1773" s="567" t="s">
        <v>24</v>
      </c>
      <c r="J1773" s="567" t="s">
        <v>253</v>
      </c>
      <c r="K1773" s="569">
        <v>31107.7</v>
      </c>
      <c r="L1773" s="567" t="s">
        <v>254</v>
      </c>
    </row>
    <row r="1774" spans="1:12" x14ac:dyDescent="0.35">
      <c r="A1774" s="567" t="s">
        <v>1472</v>
      </c>
      <c r="B1774" s="567" t="s">
        <v>1473</v>
      </c>
      <c r="C1774" s="567" t="s">
        <v>12054</v>
      </c>
      <c r="D1774" s="567" t="s">
        <v>12055</v>
      </c>
      <c r="E1774" s="568" t="s">
        <v>25</v>
      </c>
      <c r="F1774" s="567" t="s">
        <v>25</v>
      </c>
      <c r="G1774" s="567">
        <v>102758</v>
      </c>
      <c r="H1774" s="567" t="s">
        <v>12087</v>
      </c>
      <c r="I1774" s="567" t="s">
        <v>24</v>
      </c>
      <c r="J1774" s="567" t="s">
        <v>253</v>
      </c>
      <c r="K1774" s="569">
        <v>14253.49</v>
      </c>
      <c r="L1774" s="567" t="s">
        <v>254</v>
      </c>
    </row>
    <row r="1775" spans="1:12" x14ac:dyDescent="0.35">
      <c r="A1775" s="567" t="s">
        <v>1472</v>
      </c>
      <c r="B1775" s="567" t="s">
        <v>1473</v>
      </c>
      <c r="C1775" s="567" t="s">
        <v>12054</v>
      </c>
      <c r="D1775" s="567" t="s">
        <v>12055</v>
      </c>
      <c r="E1775" s="568" t="s">
        <v>25</v>
      </c>
      <c r="F1775" s="567" t="s">
        <v>25</v>
      </c>
      <c r="G1775" s="567">
        <v>102759</v>
      </c>
      <c r="H1775" s="567" t="s">
        <v>12088</v>
      </c>
      <c r="I1775" s="567" t="s">
        <v>24</v>
      </c>
      <c r="J1775" s="567" t="s">
        <v>253</v>
      </c>
      <c r="K1775" s="569">
        <v>21413.62</v>
      </c>
      <c r="L1775" s="567" t="s">
        <v>254</v>
      </c>
    </row>
    <row r="1776" spans="1:12" x14ac:dyDescent="0.35">
      <c r="A1776" s="567" t="s">
        <v>1472</v>
      </c>
      <c r="B1776" s="567" t="s">
        <v>1473</v>
      </c>
      <c r="C1776" s="567" t="s">
        <v>12054</v>
      </c>
      <c r="D1776" s="567" t="s">
        <v>12055</v>
      </c>
      <c r="E1776" s="568" t="s">
        <v>25</v>
      </c>
      <c r="F1776" s="567" t="s">
        <v>25</v>
      </c>
      <c r="G1776" s="567">
        <v>102760</v>
      </c>
      <c r="H1776" s="567" t="s">
        <v>12089</v>
      </c>
      <c r="I1776" s="567" t="s">
        <v>24</v>
      </c>
      <c r="J1776" s="567" t="s">
        <v>253</v>
      </c>
      <c r="K1776" s="569">
        <v>39788.839999999997</v>
      </c>
      <c r="L1776" s="567" t="s">
        <v>254</v>
      </c>
    </row>
    <row r="1777" spans="1:12" x14ac:dyDescent="0.35">
      <c r="A1777" s="567" t="s">
        <v>1472</v>
      </c>
      <c r="B1777" s="567" t="s">
        <v>1473</v>
      </c>
      <c r="C1777" s="567" t="s">
        <v>12054</v>
      </c>
      <c r="D1777" s="567" t="s">
        <v>12055</v>
      </c>
      <c r="E1777" s="568" t="s">
        <v>25</v>
      </c>
      <c r="F1777" s="567" t="s">
        <v>25</v>
      </c>
      <c r="G1777" s="567">
        <v>102761</v>
      </c>
      <c r="H1777" s="567" t="s">
        <v>12090</v>
      </c>
      <c r="I1777" s="567" t="s">
        <v>24</v>
      </c>
      <c r="J1777" s="567" t="s">
        <v>253</v>
      </c>
      <c r="K1777" s="569">
        <v>12992.93</v>
      </c>
      <c r="L1777" s="567" t="s">
        <v>254</v>
      </c>
    </row>
    <row r="1778" spans="1:12" x14ac:dyDescent="0.35">
      <c r="A1778" s="567" t="s">
        <v>1472</v>
      </c>
      <c r="B1778" s="567" t="s">
        <v>1473</v>
      </c>
      <c r="C1778" s="567" t="s">
        <v>12054</v>
      </c>
      <c r="D1778" s="567" t="s">
        <v>12055</v>
      </c>
      <c r="E1778" s="568" t="s">
        <v>25</v>
      </c>
      <c r="F1778" s="567" t="s">
        <v>25</v>
      </c>
      <c r="G1778" s="567">
        <v>102762</v>
      </c>
      <c r="H1778" s="567" t="s">
        <v>12091</v>
      </c>
      <c r="I1778" s="567" t="s">
        <v>24</v>
      </c>
      <c r="J1778" s="567" t="s">
        <v>253</v>
      </c>
      <c r="K1778" s="569">
        <v>20406.919999999998</v>
      </c>
      <c r="L1778" s="567" t="s">
        <v>254</v>
      </c>
    </row>
    <row r="1779" spans="1:12" x14ac:dyDescent="0.35">
      <c r="A1779" s="567" t="s">
        <v>1472</v>
      </c>
      <c r="B1779" s="567" t="s">
        <v>1473</v>
      </c>
      <c r="C1779" s="567" t="s">
        <v>12054</v>
      </c>
      <c r="D1779" s="567" t="s">
        <v>12055</v>
      </c>
      <c r="E1779" s="568" t="s">
        <v>25</v>
      </c>
      <c r="F1779" s="567" t="s">
        <v>25</v>
      </c>
      <c r="G1779" s="567">
        <v>102763</v>
      </c>
      <c r="H1779" s="567" t="s">
        <v>12092</v>
      </c>
      <c r="I1779" s="567" t="s">
        <v>24</v>
      </c>
      <c r="J1779" s="567" t="s">
        <v>253</v>
      </c>
      <c r="K1779" s="569">
        <v>28641.29</v>
      </c>
      <c r="L1779" s="567" t="s">
        <v>254</v>
      </c>
    </row>
    <row r="1780" spans="1:12" x14ac:dyDescent="0.35">
      <c r="A1780" s="567" t="s">
        <v>1472</v>
      </c>
      <c r="B1780" s="567" t="s">
        <v>1473</v>
      </c>
      <c r="C1780" s="567" t="s">
        <v>12054</v>
      </c>
      <c r="D1780" s="567" t="s">
        <v>12055</v>
      </c>
      <c r="E1780" s="568" t="s">
        <v>25</v>
      </c>
      <c r="F1780" s="567" t="s">
        <v>25</v>
      </c>
      <c r="G1780" s="567">
        <v>102764</v>
      </c>
      <c r="H1780" s="567" t="s">
        <v>12093</v>
      </c>
      <c r="I1780" s="567" t="s">
        <v>24</v>
      </c>
      <c r="J1780" s="567" t="s">
        <v>253</v>
      </c>
      <c r="K1780" s="569">
        <v>41063.660000000003</v>
      </c>
      <c r="L1780" s="567" t="s">
        <v>254</v>
      </c>
    </row>
    <row r="1781" spans="1:12" x14ac:dyDescent="0.35">
      <c r="A1781" s="567" t="s">
        <v>1472</v>
      </c>
      <c r="B1781" s="567" t="s">
        <v>1473</v>
      </c>
      <c r="C1781" s="567" t="s">
        <v>12054</v>
      </c>
      <c r="D1781" s="567" t="s">
        <v>12055</v>
      </c>
      <c r="E1781" s="568" t="s">
        <v>25</v>
      </c>
      <c r="F1781" s="567" t="s">
        <v>25</v>
      </c>
      <c r="G1781" s="567">
        <v>102765</v>
      </c>
      <c r="H1781" s="567" t="s">
        <v>12094</v>
      </c>
      <c r="I1781" s="567" t="s">
        <v>24</v>
      </c>
      <c r="J1781" s="567" t="s">
        <v>253</v>
      </c>
      <c r="K1781" s="569">
        <v>16081.44</v>
      </c>
      <c r="L1781" s="567" t="s">
        <v>254</v>
      </c>
    </row>
    <row r="1782" spans="1:12" x14ac:dyDescent="0.35">
      <c r="A1782" s="567" t="s">
        <v>1472</v>
      </c>
      <c r="B1782" s="567" t="s">
        <v>1473</v>
      </c>
      <c r="C1782" s="567" t="s">
        <v>12054</v>
      </c>
      <c r="D1782" s="567" t="s">
        <v>12055</v>
      </c>
      <c r="E1782" s="568" t="s">
        <v>25</v>
      </c>
      <c r="F1782" s="567" t="s">
        <v>25</v>
      </c>
      <c r="G1782" s="567">
        <v>102766</v>
      </c>
      <c r="H1782" s="567" t="s">
        <v>12095</v>
      </c>
      <c r="I1782" s="567" t="s">
        <v>24</v>
      </c>
      <c r="J1782" s="567" t="s">
        <v>253</v>
      </c>
      <c r="K1782" s="569">
        <v>24677.65</v>
      </c>
      <c r="L1782" s="567" t="s">
        <v>254</v>
      </c>
    </row>
    <row r="1783" spans="1:12" x14ac:dyDescent="0.35">
      <c r="A1783" s="567" t="s">
        <v>1472</v>
      </c>
      <c r="B1783" s="567" t="s">
        <v>1473</v>
      </c>
      <c r="C1783" s="567" t="s">
        <v>12054</v>
      </c>
      <c r="D1783" s="567" t="s">
        <v>12055</v>
      </c>
      <c r="E1783" s="568" t="s">
        <v>25</v>
      </c>
      <c r="F1783" s="567" t="s">
        <v>25</v>
      </c>
      <c r="G1783" s="567">
        <v>102767</v>
      </c>
      <c r="H1783" s="567" t="s">
        <v>12096</v>
      </c>
      <c r="I1783" s="567" t="s">
        <v>24</v>
      </c>
      <c r="J1783" s="567" t="s">
        <v>253</v>
      </c>
      <c r="K1783" s="569">
        <v>34955.72</v>
      </c>
      <c r="L1783" s="567" t="s">
        <v>254</v>
      </c>
    </row>
    <row r="1784" spans="1:12" x14ac:dyDescent="0.35">
      <c r="A1784" s="567" t="s">
        <v>1472</v>
      </c>
      <c r="B1784" s="567" t="s">
        <v>1473</v>
      </c>
      <c r="C1784" s="567" t="s">
        <v>12054</v>
      </c>
      <c r="D1784" s="567" t="s">
        <v>12055</v>
      </c>
      <c r="E1784" s="568" t="s">
        <v>25</v>
      </c>
      <c r="F1784" s="567" t="s">
        <v>25</v>
      </c>
      <c r="G1784" s="567">
        <v>102768</v>
      </c>
      <c r="H1784" s="567" t="s">
        <v>12097</v>
      </c>
      <c r="I1784" s="567" t="s">
        <v>24</v>
      </c>
      <c r="J1784" s="567" t="s">
        <v>253</v>
      </c>
      <c r="K1784" s="569">
        <v>49688.03</v>
      </c>
      <c r="L1784" s="567" t="s">
        <v>254</v>
      </c>
    </row>
    <row r="1785" spans="1:12" x14ac:dyDescent="0.35">
      <c r="A1785" s="567" t="s">
        <v>1472</v>
      </c>
      <c r="B1785" s="567" t="s">
        <v>1473</v>
      </c>
      <c r="C1785" s="567" t="s">
        <v>12054</v>
      </c>
      <c r="D1785" s="567" t="s">
        <v>12055</v>
      </c>
      <c r="E1785" s="568" t="s">
        <v>25</v>
      </c>
      <c r="F1785" s="567" t="s">
        <v>25</v>
      </c>
      <c r="G1785" s="567">
        <v>102769</v>
      </c>
      <c r="H1785" s="567" t="s">
        <v>12098</v>
      </c>
      <c r="I1785" s="567" t="s">
        <v>24</v>
      </c>
      <c r="J1785" s="567" t="s">
        <v>253</v>
      </c>
      <c r="K1785" s="569">
        <v>18630.849999999999</v>
      </c>
      <c r="L1785" s="567" t="s">
        <v>254</v>
      </c>
    </row>
    <row r="1786" spans="1:12" x14ac:dyDescent="0.35">
      <c r="A1786" s="567" t="s">
        <v>1472</v>
      </c>
      <c r="B1786" s="567" t="s">
        <v>1473</v>
      </c>
      <c r="C1786" s="567" t="s">
        <v>12054</v>
      </c>
      <c r="D1786" s="567" t="s">
        <v>12055</v>
      </c>
      <c r="E1786" s="568" t="s">
        <v>25</v>
      </c>
      <c r="F1786" s="567" t="s">
        <v>25</v>
      </c>
      <c r="G1786" s="567">
        <v>102770</v>
      </c>
      <c r="H1786" s="567" t="s">
        <v>12099</v>
      </c>
      <c r="I1786" s="567" t="s">
        <v>24</v>
      </c>
      <c r="J1786" s="567" t="s">
        <v>253</v>
      </c>
      <c r="K1786" s="569">
        <v>29020.93</v>
      </c>
      <c r="L1786" s="567" t="s">
        <v>254</v>
      </c>
    </row>
    <row r="1787" spans="1:12" x14ac:dyDescent="0.35">
      <c r="A1787" s="567" t="s">
        <v>1472</v>
      </c>
      <c r="B1787" s="567" t="s">
        <v>1473</v>
      </c>
      <c r="C1787" s="567" t="s">
        <v>12054</v>
      </c>
      <c r="D1787" s="567" t="s">
        <v>12055</v>
      </c>
      <c r="E1787" s="568" t="s">
        <v>25</v>
      </c>
      <c r="F1787" s="567" t="s">
        <v>25</v>
      </c>
      <c r="G1787" s="567">
        <v>102771</v>
      </c>
      <c r="H1787" s="567" t="s">
        <v>12100</v>
      </c>
      <c r="I1787" s="567" t="s">
        <v>24</v>
      </c>
      <c r="J1787" s="567" t="s">
        <v>253</v>
      </c>
      <c r="K1787" s="569">
        <v>41080.379999999997</v>
      </c>
      <c r="L1787" s="567" t="s">
        <v>254</v>
      </c>
    </row>
    <row r="1788" spans="1:12" x14ac:dyDescent="0.35">
      <c r="A1788" s="567" t="s">
        <v>1472</v>
      </c>
      <c r="B1788" s="567" t="s">
        <v>1473</v>
      </c>
      <c r="C1788" s="567" t="s">
        <v>12054</v>
      </c>
      <c r="D1788" s="567" t="s">
        <v>12055</v>
      </c>
      <c r="E1788" s="568" t="s">
        <v>25</v>
      </c>
      <c r="F1788" s="567" t="s">
        <v>25</v>
      </c>
      <c r="G1788" s="567">
        <v>102772</v>
      </c>
      <c r="H1788" s="567" t="s">
        <v>12101</v>
      </c>
      <c r="I1788" s="567" t="s">
        <v>24</v>
      </c>
      <c r="J1788" s="567" t="s">
        <v>253</v>
      </c>
      <c r="K1788" s="569">
        <v>59008.15</v>
      </c>
      <c r="L1788" s="567" t="s">
        <v>254</v>
      </c>
    </row>
    <row r="1789" spans="1:12" x14ac:dyDescent="0.35">
      <c r="A1789" s="567" t="s">
        <v>1472</v>
      </c>
      <c r="B1789" s="567" t="s">
        <v>1473</v>
      </c>
      <c r="C1789" s="567" t="s">
        <v>12054</v>
      </c>
      <c r="D1789" s="567" t="s">
        <v>12055</v>
      </c>
      <c r="E1789" s="568" t="s">
        <v>25</v>
      </c>
      <c r="F1789" s="567" t="s">
        <v>25</v>
      </c>
      <c r="G1789" s="567">
        <v>102773</v>
      </c>
      <c r="H1789" s="567" t="s">
        <v>12102</v>
      </c>
      <c r="I1789" s="567" t="s">
        <v>24</v>
      </c>
      <c r="J1789" s="567" t="s">
        <v>253</v>
      </c>
      <c r="K1789" s="569">
        <v>6434.7</v>
      </c>
      <c r="L1789" s="567" t="s">
        <v>254</v>
      </c>
    </row>
    <row r="1790" spans="1:12" x14ac:dyDescent="0.35">
      <c r="A1790" s="567" t="s">
        <v>1472</v>
      </c>
      <c r="B1790" s="567" t="s">
        <v>1473</v>
      </c>
      <c r="C1790" s="567" t="s">
        <v>12054</v>
      </c>
      <c r="D1790" s="567" t="s">
        <v>12055</v>
      </c>
      <c r="E1790" s="568" t="s">
        <v>25</v>
      </c>
      <c r="F1790" s="567" t="s">
        <v>25</v>
      </c>
      <c r="G1790" s="567">
        <v>102774</v>
      </c>
      <c r="H1790" s="567" t="s">
        <v>12103</v>
      </c>
      <c r="I1790" s="567" t="s">
        <v>24</v>
      </c>
      <c r="J1790" s="567" t="s">
        <v>253</v>
      </c>
      <c r="K1790" s="569">
        <v>6434.7</v>
      </c>
      <c r="L1790" s="567" t="s">
        <v>254</v>
      </c>
    </row>
    <row r="1791" spans="1:12" x14ac:dyDescent="0.35">
      <c r="A1791" s="567" t="s">
        <v>1472</v>
      </c>
      <c r="B1791" s="567" t="s">
        <v>1473</v>
      </c>
      <c r="C1791" s="567" t="s">
        <v>12054</v>
      </c>
      <c r="D1791" s="567" t="s">
        <v>12055</v>
      </c>
      <c r="E1791" s="568" t="s">
        <v>25</v>
      </c>
      <c r="F1791" s="567" t="s">
        <v>25</v>
      </c>
      <c r="G1791" s="567">
        <v>102775</v>
      </c>
      <c r="H1791" s="567" t="s">
        <v>12104</v>
      </c>
      <c r="I1791" s="567" t="s">
        <v>24</v>
      </c>
      <c r="J1791" s="567" t="s">
        <v>253</v>
      </c>
      <c r="K1791" s="569">
        <v>9586.2000000000007</v>
      </c>
      <c r="L1791" s="567" t="s">
        <v>254</v>
      </c>
    </row>
    <row r="1792" spans="1:12" x14ac:dyDescent="0.35">
      <c r="A1792" s="567" t="s">
        <v>1472</v>
      </c>
      <c r="B1792" s="567" t="s">
        <v>1473</v>
      </c>
      <c r="C1792" s="567" t="s">
        <v>12054</v>
      </c>
      <c r="D1792" s="567" t="s">
        <v>12055</v>
      </c>
      <c r="E1792" s="568" t="s">
        <v>25</v>
      </c>
      <c r="F1792" s="567" t="s">
        <v>25</v>
      </c>
      <c r="G1792" s="567">
        <v>102776</v>
      </c>
      <c r="H1792" s="567" t="s">
        <v>12105</v>
      </c>
      <c r="I1792" s="567" t="s">
        <v>24</v>
      </c>
      <c r="J1792" s="567" t="s">
        <v>253</v>
      </c>
      <c r="K1792" s="569">
        <v>9586.2000000000007</v>
      </c>
      <c r="L1792" s="567" t="s">
        <v>254</v>
      </c>
    </row>
    <row r="1793" spans="1:12" x14ac:dyDescent="0.35">
      <c r="A1793" s="567" t="s">
        <v>1472</v>
      </c>
      <c r="B1793" s="567" t="s">
        <v>1473</v>
      </c>
      <c r="C1793" s="567" t="s">
        <v>12054</v>
      </c>
      <c r="D1793" s="567" t="s">
        <v>12055</v>
      </c>
      <c r="E1793" s="568" t="s">
        <v>25</v>
      </c>
      <c r="F1793" s="567" t="s">
        <v>25</v>
      </c>
      <c r="G1793" s="567">
        <v>102777</v>
      </c>
      <c r="H1793" s="567" t="s">
        <v>12106</v>
      </c>
      <c r="I1793" s="567" t="s">
        <v>24</v>
      </c>
      <c r="J1793" s="567" t="s">
        <v>253</v>
      </c>
      <c r="K1793" s="569">
        <v>14497.36</v>
      </c>
      <c r="L1793" s="567" t="s">
        <v>254</v>
      </c>
    </row>
    <row r="1794" spans="1:12" x14ac:dyDescent="0.35">
      <c r="A1794" s="567" t="s">
        <v>1472</v>
      </c>
      <c r="B1794" s="567" t="s">
        <v>1473</v>
      </c>
      <c r="C1794" s="567" t="s">
        <v>12054</v>
      </c>
      <c r="D1794" s="567" t="s">
        <v>12055</v>
      </c>
      <c r="E1794" s="568" t="s">
        <v>25</v>
      </c>
      <c r="F1794" s="567" t="s">
        <v>25</v>
      </c>
      <c r="G1794" s="567">
        <v>102778</v>
      </c>
      <c r="H1794" s="567" t="s">
        <v>12107</v>
      </c>
      <c r="I1794" s="567" t="s">
        <v>24</v>
      </c>
      <c r="J1794" s="567" t="s">
        <v>253</v>
      </c>
      <c r="K1794" s="569">
        <v>22112.85</v>
      </c>
      <c r="L1794" s="567" t="s">
        <v>254</v>
      </c>
    </row>
    <row r="1795" spans="1:12" x14ac:dyDescent="0.35">
      <c r="A1795" s="567" t="s">
        <v>1472</v>
      </c>
      <c r="B1795" s="567" t="s">
        <v>1473</v>
      </c>
      <c r="C1795" s="567" t="s">
        <v>12054</v>
      </c>
      <c r="D1795" s="567" t="s">
        <v>12055</v>
      </c>
      <c r="E1795" s="568" t="s">
        <v>25</v>
      </c>
      <c r="F1795" s="567" t="s">
        <v>25</v>
      </c>
      <c r="G1795" s="567">
        <v>102779</v>
      </c>
      <c r="H1795" s="567" t="s">
        <v>12108</v>
      </c>
      <c r="I1795" s="567" t="s">
        <v>24</v>
      </c>
      <c r="J1795" s="567" t="s">
        <v>253</v>
      </c>
      <c r="K1795" s="569">
        <v>6434.7</v>
      </c>
      <c r="L1795" s="567" t="s">
        <v>254</v>
      </c>
    </row>
    <row r="1796" spans="1:12" x14ac:dyDescent="0.35">
      <c r="A1796" s="567" t="s">
        <v>1472</v>
      </c>
      <c r="B1796" s="567" t="s">
        <v>1473</v>
      </c>
      <c r="C1796" s="567" t="s">
        <v>12054</v>
      </c>
      <c r="D1796" s="567" t="s">
        <v>12055</v>
      </c>
      <c r="E1796" s="568" t="s">
        <v>25</v>
      </c>
      <c r="F1796" s="567" t="s">
        <v>25</v>
      </c>
      <c r="G1796" s="567">
        <v>102780</v>
      </c>
      <c r="H1796" s="567" t="s">
        <v>12109</v>
      </c>
      <c r="I1796" s="567" t="s">
        <v>24</v>
      </c>
      <c r="J1796" s="567" t="s">
        <v>253</v>
      </c>
      <c r="K1796" s="569">
        <v>7406.49</v>
      </c>
      <c r="L1796" s="567" t="s">
        <v>254</v>
      </c>
    </row>
    <row r="1797" spans="1:12" x14ac:dyDescent="0.35">
      <c r="A1797" s="567" t="s">
        <v>1472</v>
      </c>
      <c r="B1797" s="567" t="s">
        <v>1473</v>
      </c>
      <c r="C1797" s="567" t="s">
        <v>12054</v>
      </c>
      <c r="D1797" s="567" t="s">
        <v>12055</v>
      </c>
      <c r="E1797" s="568" t="s">
        <v>25</v>
      </c>
      <c r="F1797" s="567" t="s">
        <v>25</v>
      </c>
      <c r="G1797" s="567">
        <v>102781</v>
      </c>
      <c r="H1797" s="567" t="s">
        <v>12110</v>
      </c>
      <c r="I1797" s="567" t="s">
        <v>24</v>
      </c>
      <c r="J1797" s="567" t="s">
        <v>253</v>
      </c>
      <c r="K1797" s="569">
        <v>10951.92</v>
      </c>
      <c r="L1797" s="567" t="s">
        <v>254</v>
      </c>
    </row>
    <row r="1798" spans="1:12" x14ac:dyDescent="0.35">
      <c r="A1798" s="567" t="s">
        <v>1472</v>
      </c>
      <c r="B1798" s="567" t="s">
        <v>1473</v>
      </c>
      <c r="C1798" s="567" t="s">
        <v>12054</v>
      </c>
      <c r="D1798" s="567" t="s">
        <v>12055</v>
      </c>
      <c r="E1798" s="568" t="s">
        <v>25</v>
      </c>
      <c r="F1798" s="567" t="s">
        <v>25</v>
      </c>
      <c r="G1798" s="567">
        <v>102782</v>
      </c>
      <c r="H1798" s="567" t="s">
        <v>12111</v>
      </c>
      <c r="I1798" s="567" t="s">
        <v>24</v>
      </c>
      <c r="J1798" s="567" t="s">
        <v>253</v>
      </c>
      <c r="K1798" s="569">
        <v>12267.05</v>
      </c>
      <c r="L1798" s="567" t="s">
        <v>254</v>
      </c>
    </row>
    <row r="1799" spans="1:12" x14ac:dyDescent="0.35">
      <c r="A1799" s="567" t="s">
        <v>1472</v>
      </c>
      <c r="B1799" s="567" t="s">
        <v>1473</v>
      </c>
      <c r="C1799" s="567" t="s">
        <v>12054</v>
      </c>
      <c r="D1799" s="567" t="s">
        <v>12055</v>
      </c>
      <c r="E1799" s="568" t="s">
        <v>25</v>
      </c>
      <c r="F1799" s="567" t="s">
        <v>25</v>
      </c>
      <c r="G1799" s="567">
        <v>102783</v>
      </c>
      <c r="H1799" s="567" t="s">
        <v>12112</v>
      </c>
      <c r="I1799" s="567" t="s">
        <v>24</v>
      </c>
      <c r="J1799" s="567" t="s">
        <v>253</v>
      </c>
      <c r="K1799" s="569">
        <v>16206.43</v>
      </c>
      <c r="L1799" s="567" t="s">
        <v>254</v>
      </c>
    </row>
    <row r="1800" spans="1:12" x14ac:dyDescent="0.35">
      <c r="A1800" s="567" t="s">
        <v>1472</v>
      </c>
      <c r="B1800" s="567" t="s">
        <v>1473</v>
      </c>
      <c r="C1800" s="567" t="s">
        <v>12054</v>
      </c>
      <c r="D1800" s="567" t="s">
        <v>12055</v>
      </c>
      <c r="E1800" s="568" t="s">
        <v>25</v>
      </c>
      <c r="F1800" s="567" t="s">
        <v>25</v>
      </c>
      <c r="G1800" s="567">
        <v>102784</v>
      </c>
      <c r="H1800" s="567" t="s">
        <v>12113</v>
      </c>
      <c r="I1800" s="567" t="s">
        <v>24</v>
      </c>
      <c r="J1800" s="567" t="s">
        <v>253</v>
      </c>
      <c r="K1800" s="569">
        <v>25920.6</v>
      </c>
      <c r="L1800" s="567" t="s">
        <v>254</v>
      </c>
    </row>
    <row r="1801" spans="1:12" x14ac:dyDescent="0.35">
      <c r="A1801" s="567" t="s">
        <v>1472</v>
      </c>
      <c r="B1801" s="567" t="s">
        <v>1473</v>
      </c>
      <c r="C1801" s="567" t="s">
        <v>12054</v>
      </c>
      <c r="D1801" s="567" t="s">
        <v>12055</v>
      </c>
      <c r="E1801" s="568" t="s">
        <v>25</v>
      </c>
      <c r="F1801" s="567" t="s">
        <v>25</v>
      </c>
      <c r="G1801" s="567">
        <v>102785</v>
      </c>
      <c r="H1801" s="567" t="s">
        <v>12114</v>
      </c>
      <c r="I1801" s="567" t="s">
        <v>24</v>
      </c>
      <c r="J1801" s="567" t="s">
        <v>253</v>
      </c>
      <c r="K1801" s="569">
        <v>7406.49</v>
      </c>
      <c r="L1801" s="567" t="s">
        <v>254</v>
      </c>
    </row>
    <row r="1802" spans="1:12" x14ac:dyDescent="0.35">
      <c r="A1802" s="567" t="s">
        <v>1472</v>
      </c>
      <c r="B1802" s="567" t="s">
        <v>1473</v>
      </c>
      <c r="C1802" s="567" t="s">
        <v>12054</v>
      </c>
      <c r="D1802" s="567" t="s">
        <v>12055</v>
      </c>
      <c r="E1802" s="568" t="s">
        <v>25</v>
      </c>
      <c r="F1802" s="567" t="s">
        <v>25</v>
      </c>
      <c r="G1802" s="567">
        <v>102786</v>
      </c>
      <c r="H1802" s="567" t="s">
        <v>12115</v>
      </c>
      <c r="I1802" s="567" t="s">
        <v>24</v>
      </c>
      <c r="J1802" s="567" t="s">
        <v>253</v>
      </c>
      <c r="K1802" s="569">
        <v>8327.68</v>
      </c>
      <c r="L1802" s="567" t="s">
        <v>254</v>
      </c>
    </row>
    <row r="1803" spans="1:12" x14ac:dyDescent="0.35">
      <c r="A1803" s="567" t="s">
        <v>1472</v>
      </c>
      <c r="B1803" s="567" t="s">
        <v>1473</v>
      </c>
      <c r="C1803" s="567" t="s">
        <v>12054</v>
      </c>
      <c r="D1803" s="567" t="s">
        <v>12055</v>
      </c>
      <c r="E1803" s="568" t="s">
        <v>25</v>
      </c>
      <c r="F1803" s="567" t="s">
        <v>25</v>
      </c>
      <c r="G1803" s="567">
        <v>102787</v>
      </c>
      <c r="H1803" s="567" t="s">
        <v>12116</v>
      </c>
      <c r="I1803" s="567" t="s">
        <v>24</v>
      </c>
      <c r="J1803" s="567" t="s">
        <v>253</v>
      </c>
      <c r="K1803" s="569">
        <v>12267.05</v>
      </c>
      <c r="L1803" s="567" t="s">
        <v>254</v>
      </c>
    </row>
    <row r="1804" spans="1:12" x14ac:dyDescent="0.35">
      <c r="A1804" s="567" t="s">
        <v>1472</v>
      </c>
      <c r="B1804" s="567" t="s">
        <v>1473</v>
      </c>
      <c r="C1804" s="567" t="s">
        <v>12054</v>
      </c>
      <c r="D1804" s="567" t="s">
        <v>12055</v>
      </c>
      <c r="E1804" s="568" t="s">
        <v>25</v>
      </c>
      <c r="F1804" s="567" t="s">
        <v>25</v>
      </c>
      <c r="G1804" s="567">
        <v>102788</v>
      </c>
      <c r="H1804" s="567" t="s">
        <v>12117</v>
      </c>
      <c r="I1804" s="567" t="s">
        <v>24</v>
      </c>
      <c r="J1804" s="567" t="s">
        <v>253</v>
      </c>
      <c r="K1804" s="569">
        <v>13572.69</v>
      </c>
      <c r="L1804" s="567" t="s">
        <v>254</v>
      </c>
    </row>
    <row r="1805" spans="1:12" x14ac:dyDescent="0.35">
      <c r="A1805" s="567" t="s">
        <v>1472</v>
      </c>
      <c r="B1805" s="567" t="s">
        <v>1473</v>
      </c>
      <c r="C1805" s="567" t="s">
        <v>12054</v>
      </c>
      <c r="D1805" s="567" t="s">
        <v>12055</v>
      </c>
      <c r="E1805" s="568" t="s">
        <v>25</v>
      </c>
      <c r="F1805" s="567" t="s">
        <v>25</v>
      </c>
      <c r="G1805" s="567">
        <v>102789</v>
      </c>
      <c r="H1805" s="567" t="s">
        <v>12118</v>
      </c>
      <c r="I1805" s="567" t="s">
        <v>24</v>
      </c>
      <c r="J1805" s="567" t="s">
        <v>253</v>
      </c>
      <c r="K1805" s="569">
        <v>17858.57</v>
      </c>
      <c r="L1805" s="567" t="s">
        <v>254</v>
      </c>
    </row>
    <row r="1806" spans="1:12" x14ac:dyDescent="0.35">
      <c r="A1806" s="567" t="s">
        <v>1472</v>
      </c>
      <c r="B1806" s="567" t="s">
        <v>1473</v>
      </c>
      <c r="C1806" s="567" t="s">
        <v>12054</v>
      </c>
      <c r="D1806" s="567" t="s">
        <v>12055</v>
      </c>
      <c r="E1806" s="568" t="s">
        <v>25</v>
      </c>
      <c r="F1806" s="567" t="s">
        <v>25</v>
      </c>
      <c r="G1806" s="567">
        <v>102790</v>
      </c>
      <c r="H1806" s="567" t="s">
        <v>12119</v>
      </c>
      <c r="I1806" s="567" t="s">
        <v>24</v>
      </c>
      <c r="J1806" s="567" t="s">
        <v>253</v>
      </c>
      <c r="K1806" s="569">
        <v>29886.47</v>
      </c>
      <c r="L1806" s="567" t="s">
        <v>254</v>
      </c>
    </row>
    <row r="1807" spans="1:12" x14ac:dyDescent="0.35">
      <c r="A1807" s="567" t="s">
        <v>1472</v>
      </c>
      <c r="B1807" s="567" t="s">
        <v>1473</v>
      </c>
      <c r="C1807" s="567" t="s">
        <v>12054</v>
      </c>
      <c r="D1807" s="567" t="s">
        <v>12055</v>
      </c>
      <c r="E1807" s="568" t="s">
        <v>25</v>
      </c>
      <c r="F1807" s="567" t="s">
        <v>25</v>
      </c>
      <c r="G1807" s="567">
        <v>102791</v>
      </c>
      <c r="H1807" s="567" t="s">
        <v>12120</v>
      </c>
      <c r="I1807" s="567" t="s">
        <v>24</v>
      </c>
      <c r="J1807" s="567" t="s">
        <v>253</v>
      </c>
      <c r="K1807" s="569">
        <v>23615.73</v>
      </c>
      <c r="L1807" s="567" t="s">
        <v>254</v>
      </c>
    </row>
    <row r="1808" spans="1:12" x14ac:dyDescent="0.35">
      <c r="A1808" s="567" t="s">
        <v>1472</v>
      </c>
      <c r="B1808" s="567" t="s">
        <v>1473</v>
      </c>
      <c r="C1808" s="567" t="s">
        <v>12054</v>
      </c>
      <c r="D1808" s="567" t="s">
        <v>12055</v>
      </c>
      <c r="E1808" s="568" t="s">
        <v>25</v>
      </c>
      <c r="F1808" s="567" t="s">
        <v>25</v>
      </c>
      <c r="G1808" s="567">
        <v>102792</v>
      </c>
      <c r="H1808" s="567" t="s">
        <v>12121</v>
      </c>
      <c r="I1808" s="567" t="s">
        <v>24</v>
      </c>
      <c r="J1808" s="567" t="s">
        <v>253</v>
      </c>
      <c r="K1808" s="569">
        <v>38579.9</v>
      </c>
      <c r="L1808" s="567" t="s">
        <v>254</v>
      </c>
    </row>
    <row r="1809" spans="1:12" x14ac:dyDescent="0.35">
      <c r="A1809" s="567" t="s">
        <v>1472</v>
      </c>
      <c r="B1809" s="567" t="s">
        <v>1473</v>
      </c>
      <c r="C1809" s="567" t="s">
        <v>12054</v>
      </c>
      <c r="D1809" s="567" t="s">
        <v>12055</v>
      </c>
      <c r="E1809" s="568" t="s">
        <v>25</v>
      </c>
      <c r="F1809" s="567" t="s">
        <v>25</v>
      </c>
      <c r="G1809" s="567">
        <v>102793</v>
      </c>
      <c r="H1809" s="567" t="s">
        <v>12122</v>
      </c>
      <c r="I1809" s="567" t="s">
        <v>24</v>
      </c>
      <c r="J1809" s="567" t="s">
        <v>253</v>
      </c>
      <c r="K1809" s="569">
        <v>52241.29</v>
      </c>
      <c r="L1809" s="567" t="s">
        <v>254</v>
      </c>
    </row>
    <row r="1810" spans="1:12" x14ac:dyDescent="0.35">
      <c r="A1810" s="567" t="s">
        <v>1472</v>
      </c>
      <c r="B1810" s="567" t="s">
        <v>1473</v>
      </c>
      <c r="C1810" s="567" t="s">
        <v>12054</v>
      </c>
      <c r="D1810" s="567" t="s">
        <v>12055</v>
      </c>
      <c r="E1810" s="568" t="s">
        <v>25</v>
      </c>
      <c r="F1810" s="567" t="s">
        <v>25</v>
      </c>
      <c r="G1810" s="567">
        <v>102794</v>
      </c>
      <c r="H1810" s="567" t="s">
        <v>12123</v>
      </c>
      <c r="I1810" s="567" t="s">
        <v>24</v>
      </c>
      <c r="J1810" s="567" t="s">
        <v>253</v>
      </c>
      <c r="K1810" s="569">
        <v>74905.919999999998</v>
      </c>
      <c r="L1810" s="567" t="s">
        <v>254</v>
      </c>
    </row>
    <row r="1811" spans="1:12" x14ac:dyDescent="0.35">
      <c r="A1811" s="567" t="s">
        <v>1472</v>
      </c>
      <c r="B1811" s="567" t="s">
        <v>1473</v>
      </c>
      <c r="C1811" s="567" t="s">
        <v>12054</v>
      </c>
      <c r="D1811" s="567" t="s">
        <v>12055</v>
      </c>
      <c r="E1811" s="568" t="s">
        <v>25</v>
      </c>
      <c r="F1811" s="567" t="s">
        <v>25</v>
      </c>
      <c r="G1811" s="567">
        <v>102795</v>
      </c>
      <c r="H1811" s="567" t="s">
        <v>12124</v>
      </c>
      <c r="I1811" s="567" t="s">
        <v>24</v>
      </c>
      <c r="J1811" s="567" t="s">
        <v>253</v>
      </c>
      <c r="K1811" s="569">
        <v>25211.65</v>
      </c>
      <c r="L1811" s="567" t="s">
        <v>254</v>
      </c>
    </row>
    <row r="1812" spans="1:12" x14ac:dyDescent="0.35">
      <c r="A1812" s="567" t="s">
        <v>1472</v>
      </c>
      <c r="B1812" s="567" t="s">
        <v>1473</v>
      </c>
      <c r="C1812" s="567" t="s">
        <v>12054</v>
      </c>
      <c r="D1812" s="567" t="s">
        <v>12055</v>
      </c>
      <c r="E1812" s="568" t="s">
        <v>25</v>
      </c>
      <c r="F1812" s="567" t="s">
        <v>25</v>
      </c>
      <c r="G1812" s="567">
        <v>102796</v>
      </c>
      <c r="H1812" s="567" t="s">
        <v>12125</v>
      </c>
      <c r="I1812" s="567" t="s">
        <v>24</v>
      </c>
      <c r="J1812" s="567" t="s">
        <v>253</v>
      </c>
      <c r="K1812" s="569">
        <v>40859.69</v>
      </c>
      <c r="L1812" s="567" t="s">
        <v>254</v>
      </c>
    </row>
    <row r="1813" spans="1:12" x14ac:dyDescent="0.35">
      <c r="A1813" s="567" t="s">
        <v>1472</v>
      </c>
      <c r="B1813" s="567" t="s">
        <v>1473</v>
      </c>
      <c r="C1813" s="567" t="s">
        <v>12054</v>
      </c>
      <c r="D1813" s="567" t="s">
        <v>12055</v>
      </c>
      <c r="E1813" s="568" t="s">
        <v>25</v>
      </c>
      <c r="F1813" s="567" t="s">
        <v>25</v>
      </c>
      <c r="G1813" s="567">
        <v>102797</v>
      </c>
      <c r="H1813" s="567" t="s">
        <v>12126</v>
      </c>
      <c r="I1813" s="567" t="s">
        <v>24</v>
      </c>
      <c r="J1813" s="567" t="s">
        <v>253</v>
      </c>
      <c r="K1813" s="569">
        <v>58077.54</v>
      </c>
      <c r="L1813" s="567" t="s">
        <v>254</v>
      </c>
    </row>
    <row r="1814" spans="1:12" x14ac:dyDescent="0.35">
      <c r="A1814" s="567" t="s">
        <v>1472</v>
      </c>
      <c r="B1814" s="567" t="s">
        <v>1473</v>
      </c>
      <c r="C1814" s="567" t="s">
        <v>12054</v>
      </c>
      <c r="D1814" s="567" t="s">
        <v>12055</v>
      </c>
      <c r="E1814" s="568" t="s">
        <v>25</v>
      </c>
      <c r="F1814" s="567" t="s">
        <v>25</v>
      </c>
      <c r="G1814" s="567">
        <v>102798</v>
      </c>
      <c r="H1814" s="567" t="s">
        <v>12127</v>
      </c>
      <c r="I1814" s="567" t="s">
        <v>24</v>
      </c>
      <c r="J1814" s="567" t="s">
        <v>253</v>
      </c>
      <c r="K1814" s="569">
        <v>71130.570000000007</v>
      </c>
      <c r="L1814" s="567" t="s">
        <v>254</v>
      </c>
    </row>
    <row r="1815" spans="1:12" x14ac:dyDescent="0.35">
      <c r="A1815" s="567" t="s">
        <v>1472</v>
      </c>
      <c r="B1815" s="567" t="s">
        <v>1473</v>
      </c>
      <c r="C1815" s="567" t="s">
        <v>12054</v>
      </c>
      <c r="D1815" s="567" t="s">
        <v>12055</v>
      </c>
      <c r="E1815" s="568" t="s">
        <v>25</v>
      </c>
      <c r="F1815" s="567" t="s">
        <v>25</v>
      </c>
      <c r="G1815" s="567">
        <v>102799</v>
      </c>
      <c r="H1815" s="567" t="s">
        <v>12128</v>
      </c>
      <c r="I1815" s="567" t="s">
        <v>24</v>
      </c>
      <c r="J1815" s="567" t="s">
        <v>253</v>
      </c>
      <c r="K1815" s="569">
        <v>25736.9</v>
      </c>
      <c r="L1815" s="567" t="s">
        <v>254</v>
      </c>
    </row>
    <row r="1816" spans="1:12" x14ac:dyDescent="0.35">
      <c r="A1816" s="567" t="s">
        <v>1472</v>
      </c>
      <c r="B1816" s="567" t="s">
        <v>1473</v>
      </c>
      <c r="C1816" s="567" t="s">
        <v>12054</v>
      </c>
      <c r="D1816" s="567" t="s">
        <v>12055</v>
      </c>
      <c r="E1816" s="568" t="s">
        <v>25</v>
      </c>
      <c r="F1816" s="567" t="s">
        <v>25</v>
      </c>
      <c r="G1816" s="567">
        <v>102800</v>
      </c>
      <c r="H1816" s="567" t="s">
        <v>12129</v>
      </c>
      <c r="I1816" s="567" t="s">
        <v>24</v>
      </c>
      <c r="J1816" s="567" t="s">
        <v>253</v>
      </c>
      <c r="K1816" s="569">
        <v>44852.86</v>
      </c>
      <c r="L1816" s="567" t="s">
        <v>254</v>
      </c>
    </row>
    <row r="1817" spans="1:12" x14ac:dyDescent="0.35">
      <c r="A1817" s="567" t="s">
        <v>1472</v>
      </c>
      <c r="B1817" s="567" t="s">
        <v>1473</v>
      </c>
      <c r="C1817" s="567" t="s">
        <v>12054</v>
      </c>
      <c r="D1817" s="567" t="s">
        <v>12055</v>
      </c>
      <c r="E1817" s="568" t="s">
        <v>25</v>
      </c>
      <c r="F1817" s="567" t="s">
        <v>25</v>
      </c>
      <c r="G1817" s="567">
        <v>102801</v>
      </c>
      <c r="H1817" s="567" t="s">
        <v>12130</v>
      </c>
      <c r="I1817" s="567" t="s">
        <v>24</v>
      </c>
      <c r="J1817" s="567" t="s">
        <v>253</v>
      </c>
      <c r="K1817" s="569">
        <v>63004.56</v>
      </c>
      <c r="L1817" s="567" t="s">
        <v>254</v>
      </c>
    </row>
    <row r="1818" spans="1:12" x14ac:dyDescent="0.35">
      <c r="A1818" s="567" t="s">
        <v>1472</v>
      </c>
      <c r="B1818" s="567" t="s">
        <v>1473</v>
      </c>
      <c r="C1818" s="567" t="s">
        <v>12054</v>
      </c>
      <c r="D1818" s="567" t="s">
        <v>12055</v>
      </c>
      <c r="E1818" s="568" t="s">
        <v>25</v>
      </c>
      <c r="F1818" s="567" t="s">
        <v>25</v>
      </c>
      <c r="G1818" s="567">
        <v>102802</v>
      </c>
      <c r="H1818" s="567" t="s">
        <v>12131</v>
      </c>
      <c r="I1818" s="567" t="s">
        <v>24</v>
      </c>
      <c r="J1818" s="567" t="s">
        <v>253</v>
      </c>
      <c r="K1818" s="569">
        <v>75584.13</v>
      </c>
      <c r="L1818" s="567" t="s">
        <v>254</v>
      </c>
    </row>
    <row r="1819" spans="1:12" x14ac:dyDescent="0.35">
      <c r="A1819" s="567" t="s">
        <v>1609</v>
      </c>
      <c r="B1819" s="567" t="s">
        <v>1610</v>
      </c>
      <c r="C1819" s="567" t="s">
        <v>1611</v>
      </c>
      <c r="D1819" s="567" t="s">
        <v>12132</v>
      </c>
      <c r="E1819" s="568" t="s">
        <v>25</v>
      </c>
      <c r="F1819" s="567" t="s">
        <v>25</v>
      </c>
      <c r="G1819" s="567">
        <v>101570</v>
      </c>
      <c r="H1819" s="567" t="s">
        <v>10195</v>
      </c>
      <c r="I1819" s="567" t="s">
        <v>31</v>
      </c>
      <c r="J1819" s="567" t="s">
        <v>308</v>
      </c>
      <c r="K1819" s="568">
        <v>16.239999999999998</v>
      </c>
      <c r="L1819" s="567" t="s">
        <v>254</v>
      </c>
    </row>
    <row r="1820" spans="1:12" x14ac:dyDescent="0.35">
      <c r="A1820" s="567" t="s">
        <v>1609</v>
      </c>
      <c r="B1820" s="567" t="s">
        <v>1610</v>
      </c>
      <c r="C1820" s="567" t="s">
        <v>1611</v>
      </c>
      <c r="D1820" s="567" t="s">
        <v>12132</v>
      </c>
      <c r="E1820" s="568" t="s">
        <v>25</v>
      </c>
      <c r="F1820" s="567" t="s">
        <v>25</v>
      </c>
      <c r="G1820" s="567">
        <v>101571</v>
      </c>
      <c r="H1820" s="567" t="s">
        <v>10196</v>
      </c>
      <c r="I1820" s="567" t="s">
        <v>31</v>
      </c>
      <c r="J1820" s="567" t="s">
        <v>308</v>
      </c>
      <c r="K1820" s="568">
        <v>22.28</v>
      </c>
      <c r="L1820" s="567" t="s">
        <v>254</v>
      </c>
    </row>
    <row r="1821" spans="1:12" x14ac:dyDescent="0.35">
      <c r="A1821" s="567" t="s">
        <v>1609</v>
      </c>
      <c r="B1821" s="567" t="s">
        <v>1610</v>
      </c>
      <c r="C1821" s="567" t="s">
        <v>1611</v>
      </c>
      <c r="D1821" s="567" t="s">
        <v>12132</v>
      </c>
      <c r="E1821" s="568" t="s">
        <v>25</v>
      </c>
      <c r="F1821" s="567" t="s">
        <v>25</v>
      </c>
      <c r="G1821" s="567">
        <v>101572</v>
      </c>
      <c r="H1821" s="567" t="s">
        <v>10197</v>
      </c>
      <c r="I1821" s="567" t="s">
        <v>31</v>
      </c>
      <c r="J1821" s="567" t="s">
        <v>308</v>
      </c>
      <c r="K1821" s="568">
        <v>12.77</v>
      </c>
      <c r="L1821" s="567" t="s">
        <v>254</v>
      </c>
    </row>
    <row r="1822" spans="1:12" x14ac:dyDescent="0.35">
      <c r="A1822" s="567" t="s">
        <v>1609</v>
      </c>
      <c r="B1822" s="567" t="s">
        <v>1610</v>
      </c>
      <c r="C1822" s="567" t="s">
        <v>1611</v>
      </c>
      <c r="D1822" s="567" t="s">
        <v>12132</v>
      </c>
      <c r="E1822" s="568" t="s">
        <v>25</v>
      </c>
      <c r="F1822" s="567" t="s">
        <v>25</v>
      </c>
      <c r="G1822" s="567">
        <v>101573</v>
      </c>
      <c r="H1822" s="567" t="s">
        <v>10198</v>
      </c>
      <c r="I1822" s="567" t="s">
        <v>31</v>
      </c>
      <c r="J1822" s="567" t="s">
        <v>308</v>
      </c>
      <c r="K1822" s="568">
        <v>18.809999999999999</v>
      </c>
      <c r="L1822" s="567" t="s">
        <v>254</v>
      </c>
    </row>
    <row r="1823" spans="1:12" x14ac:dyDescent="0.35">
      <c r="A1823" s="567" t="s">
        <v>1609</v>
      </c>
      <c r="B1823" s="567" t="s">
        <v>1610</v>
      </c>
      <c r="C1823" s="567" t="s">
        <v>1611</v>
      </c>
      <c r="D1823" s="567" t="s">
        <v>12132</v>
      </c>
      <c r="E1823" s="568" t="s">
        <v>25</v>
      </c>
      <c r="F1823" s="567" t="s">
        <v>25</v>
      </c>
      <c r="G1823" s="567">
        <v>101574</v>
      </c>
      <c r="H1823" s="567" t="s">
        <v>10199</v>
      </c>
      <c r="I1823" s="567" t="s">
        <v>31</v>
      </c>
      <c r="J1823" s="567" t="s">
        <v>308</v>
      </c>
      <c r="K1823" s="568">
        <v>9.8800000000000008</v>
      </c>
      <c r="L1823" s="567" t="s">
        <v>254</v>
      </c>
    </row>
    <row r="1824" spans="1:12" x14ac:dyDescent="0.35">
      <c r="A1824" s="567" t="s">
        <v>1609</v>
      </c>
      <c r="B1824" s="567" t="s">
        <v>1610</v>
      </c>
      <c r="C1824" s="567" t="s">
        <v>1611</v>
      </c>
      <c r="D1824" s="567" t="s">
        <v>12132</v>
      </c>
      <c r="E1824" s="568" t="s">
        <v>25</v>
      </c>
      <c r="F1824" s="567" t="s">
        <v>25</v>
      </c>
      <c r="G1824" s="567">
        <v>101575</v>
      </c>
      <c r="H1824" s="567" t="s">
        <v>10200</v>
      </c>
      <c r="I1824" s="567" t="s">
        <v>31</v>
      </c>
      <c r="J1824" s="567" t="s">
        <v>308</v>
      </c>
      <c r="K1824" s="568">
        <v>16.09</v>
      </c>
      <c r="L1824" s="567" t="s">
        <v>254</v>
      </c>
    </row>
    <row r="1825" spans="1:12" x14ac:dyDescent="0.35">
      <c r="A1825" s="567" t="s">
        <v>1609</v>
      </c>
      <c r="B1825" s="567" t="s">
        <v>1610</v>
      </c>
      <c r="C1825" s="567" t="s">
        <v>1611</v>
      </c>
      <c r="D1825" s="567" t="s">
        <v>12132</v>
      </c>
      <c r="E1825" s="568" t="s">
        <v>25</v>
      </c>
      <c r="F1825" s="567" t="s">
        <v>25</v>
      </c>
      <c r="G1825" s="567">
        <v>101576</v>
      </c>
      <c r="H1825" s="567" t="s">
        <v>10201</v>
      </c>
      <c r="I1825" s="567" t="s">
        <v>31</v>
      </c>
      <c r="J1825" s="567" t="s">
        <v>308</v>
      </c>
      <c r="K1825" s="568">
        <v>28.46</v>
      </c>
      <c r="L1825" s="567" t="s">
        <v>254</v>
      </c>
    </row>
    <row r="1826" spans="1:12" x14ac:dyDescent="0.35">
      <c r="A1826" s="567" t="s">
        <v>1609</v>
      </c>
      <c r="B1826" s="567" t="s">
        <v>1610</v>
      </c>
      <c r="C1826" s="567" t="s">
        <v>1611</v>
      </c>
      <c r="D1826" s="567" t="s">
        <v>12132</v>
      </c>
      <c r="E1826" s="568" t="s">
        <v>25</v>
      </c>
      <c r="F1826" s="567" t="s">
        <v>25</v>
      </c>
      <c r="G1826" s="567">
        <v>101577</v>
      </c>
      <c r="H1826" s="567" t="s">
        <v>10202</v>
      </c>
      <c r="I1826" s="567" t="s">
        <v>31</v>
      </c>
      <c r="J1826" s="567" t="s">
        <v>308</v>
      </c>
      <c r="K1826" s="568">
        <v>36.159999999999997</v>
      </c>
      <c r="L1826" s="567" t="s">
        <v>254</v>
      </c>
    </row>
    <row r="1827" spans="1:12" x14ac:dyDescent="0.35">
      <c r="A1827" s="567" t="s">
        <v>1609</v>
      </c>
      <c r="B1827" s="567" t="s">
        <v>1610</v>
      </c>
      <c r="C1827" s="567" t="s">
        <v>1611</v>
      </c>
      <c r="D1827" s="567" t="s">
        <v>12132</v>
      </c>
      <c r="E1827" s="568" t="s">
        <v>25</v>
      </c>
      <c r="F1827" s="567" t="s">
        <v>25</v>
      </c>
      <c r="G1827" s="567">
        <v>101578</v>
      </c>
      <c r="H1827" s="567" t="s">
        <v>10203</v>
      </c>
      <c r="I1827" s="567" t="s">
        <v>31</v>
      </c>
      <c r="J1827" s="567" t="s">
        <v>308</v>
      </c>
      <c r="K1827" s="568">
        <v>23.5</v>
      </c>
      <c r="L1827" s="567" t="s">
        <v>254</v>
      </c>
    </row>
    <row r="1828" spans="1:12" x14ac:dyDescent="0.35">
      <c r="A1828" s="567" t="s">
        <v>1609</v>
      </c>
      <c r="B1828" s="567" t="s">
        <v>1610</v>
      </c>
      <c r="C1828" s="567" t="s">
        <v>1611</v>
      </c>
      <c r="D1828" s="567" t="s">
        <v>12132</v>
      </c>
      <c r="E1828" s="568" t="s">
        <v>25</v>
      </c>
      <c r="F1828" s="567" t="s">
        <v>25</v>
      </c>
      <c r="G1828" s="567">
        <v>101579</v>
      </c>
      <c r="H1828" s="567" t="s">
        <v>10204</v>
      </c>
      <c r="I1828" s="567" t="s">
        <v>31</v>
      </c>
      <c r="J1828" s="567" t="s">
        <v>308</v>
      </c>
      <c r="K1828" s="568">
        <v>31.19</v>
      </c>
      <c r="L1828" s="567" t="s">
        <v>254</v>
      </c>
    </row>
    <row r="1829" spans="1:12" x14ac:dyDescent="0.35">
      <c r="A1829" s="567" t="s">
        <v>1609</v>
      </c>
      <c r="B1829" s="567" t="s">
        <v>1610</v>
      </c>
      <c r="C1829" s="567" t="s">
        <v>1611</v>
      </c>
      <c r="D1829" s="567" t="s">
        <v>12132</v>
      </c>
      <c r="E1829" s="568" t="s">
        <v>25</v>
      </c>
      <c r="F1829" s="567" t="s">
        <v>25</v>
      </c>
      <c r="G1829" s="567">
        <v>101580</v>
      </c>
      <c r="H1829" s="567" t="s">
        <v>10205</v>
      </c>
      <c r="I1829" s="567" t="s">
        <v>31</v>
      </c>
      <c r="J1829" s="567" t="s">
        <v>308</v>
      </c>
      <c r="K1829" s="568">
        <v>20.78</v>
      </c>
      <c r="L1829" s="567" t="s">
        <v>254</v>
      </c>
    </row>
    <row r="1830" spans="1:12" x14ac:dyDescent="0.35">
      <c r="A1830" s="567" t="s">
        <v>1609</v>
      </c>
      <c r="B1830" s="567" t="s">
        <v>1610</v>
      </c>
      <c r="C1830" s="567" t="s">
        <v>1611</v>
      </c>
      <c r="D1830" s="567" t="s">
        <v>12132</v>
      </c>
      <c r="E1830" s="568" t="s">
        <v>25</v>
      </c>
      <c r="F1830" s="567" t="s">
        <v>25</v>
      </c>
      <c r="G1830" s="567">
        <v>101581</v>
      </c>
      <c r="H1830" s="567" t="s">
        <v>10206</v>
      </c>
      <c r="I1830" s="567" t="s">
        <v>31</v>
      </c>
      <c r="J1830" s="567" t="s">
        <v>308</v>
      </c>
      <c r="K1830" s="568">
        <v>28.65</v>
      </c>
      <c r="L1830" s="567" t="s">
        <v>254</v>
      </c>
    </row>
    <row r="1831" spans="1:12" x14ac:dyDescent="0.35">
      <c r="A1831" s="567" t="s">
        <v>1609</v>
      </c>
      <c r="B1831" s="567" t="s">
        <v>1610</v>
      </c>
      <c r="C1831" s="567" t="s">
        <v>1611</v>
      </c>
      <c r="D1831" s="567" t="s">
        <v>12132</v>
      </c>
      <c r="E1831" s="568" t="s">
        <v>25</v>
      </c>
      <c r="F1831" s="567" t="s">
        <v>25</v>
      </c>
      <c r="G1831" s="567">
        <v>101582</v>
      </c>
      <c r="H1831" s="567" t="s">
        <v>10207</v>
      </c>
      <c r="I1831" s="567" t="s">
        <v>31</v>
      </c>
      <c r="J1831" s="567" t="s">
        <v>308</v>
      </c>
      <c r="K1831" s="568">
        <v>46.53</v>
      </c>
      <c r="L1831" s="567" t="s">
        <v>254</v>
      </c>
    </row>
    <row r="1832" spans="1:12" x14ac:dyDescent="0.35">
      <c r="A1832" s="567" t="s">
        <v>1609</v>
      </c>
      <c r="B1832" s="567" t="s">
        <v>1610</v>
      </c>
      <c r="C1832" s="567" t="s">
        <v>1611</v>
      </c>
      <c r="D1832" s="567" t="s">
        <v>12132</v>
      </c>
      <c r="E1832" s="568" t="s">
        <v>25</v>
      </c>
      <c r="F1832" s="567" t="s">
        <v>25</v>
      </c>
      <c r="G1832" s="567">
        <v>101583</v>
      </c>
      <c r="H1832" s="567" t="s">
        <v>10208</v>
      </c>
      <c r="I1832" s="567" t="s">
        <v>31</v>
      </c>
      <c r="J1832" s="567" t="s">
        <v>308</v>
      </c>
      <c r="K1832" s="568">
        <v>58.41</v>
      </c>
      <c r="L1832" s="567" t="s">
        <v>254</v>
      </c>
    </row>
    <row r="1833" spans="1:12" x14ac:dyDescent="0.35">
      <c r="A1833" s="567" t="s">
        <v>1609</v>
      </c>
      <c r="B1833" s="567" t="s">
        <v>1610</v>
      </c>
      <c r="C1833" s="567" t="s">
        <v>1611</v>
      </c>
      <c r="D1833" s="567" t="s">
        <v>12132</v>
      </c>
      <c r="E1833" s="568" t="s">
        <v>25</v>
      </c>
      <c r="F1833" s="567" t="s">
        <v>25</v>
      </c>
      <c r="G1833" s="567">
        <v>101584</v>
      </c>
      <c r="H1833" s="567" t="s">
        <v>10209</v>
      </c>
      <c r="I1833" s="567" t="s">
        <v>31</v>
      </c>
      <c r="J1833" s="567" t="s">
        <v>308</v>
      </c>
      <c r="K1833" s="568">
        <v>38.19</v>
      </c>
      <c r="L1833" s="567" t="s">
        <v>254</v>
      </c>
    </row>
    <row r="1834" spans="1:12" x14ac:dyDescent="0.35">
      <c r="A1834" s="567" t="s">
        <v>1609</v>
      </c>
      <c r="B1834" s="567" t="s">
        <v>1610</v>
      </c>
      <c r="C1834" s="567" t="s">
        <v>1611</v>
      </c>
      <c r="D1834" s="567" t="s">
        <v>12132</v>
      </c>
      <c r="E1834" s="568" t="s">
        <v>25</v>
      </c>
      <c r="F1834" s="567" t="s">
        <v>25</v>
      </c>
      <c r="G1834" s="567">
        <v>101585</v>
      </c>
      <c r="H1834" s="567" t="s">
        <v>10210</v>
      </c>
      <c r="I1834" s="567" t="s">
        <v>31</v>
      </c>
      <c r="J1834" s="567" t="s">
        <v>308</v>
      </c>
      <c r="K1834" s="568">
        <v>50.07</v>
      </c>
      <c r="L1834" s="567" t="s">
        <v>254</v>
      </c>
    </row>
    <row r="1835" spans="1:12" x14ac:dyDescent="0.35">
      <c r="A1835" s="567" t="s">
        <v>1609</v>
      </c>
      <c r="B1835" s="567" t="s">
        <v>1610</v>
      </c>
      <c r="C1835" s="567" t="s">
        <v>1611</v>
      </c>
      <c r="D1835" s="567" t="s">
        <v>12132</v>
      </c>
      <c r="E1835" s="568" t="s">
        <v>25</v>
      </c>
      <c r="F1835" s="567" t="s">
        <v>25</v>
      </c>
      <c r="G1835" s="567">
        <v>101586</v>
      </c>
      <c r="H1835" s="567" t="s">
        <v>10211</v>
      </c>
      <c r="I1835" s="567" t="s">
        <v>31</v>
      </c>
      <c r="J1835" s="567" t="s">
        <v>308</v>
      </c>
      <c r="K1835" s="568">
        <v>32.99</v>
      </c>
      <c r="L1835" s="567" t="s">
        <v>254</v>
      </c>
    </row>
    <row r="1836" spans="1:12" x14ac:dyDescent="0.35">
      <c r="A1836" s="567" t="s">
        <v>1609</v>
      </c>
      <c r="B1836" s="567" t="s">
        <v>1610</v>
      </c>
      <c r="C1836" s="567" t="s">
        <v>1611</v>
      </c>
      <c r="D1836" s="567" t="s">
        <v>12132</v>
      </c>
      <c r="E1836" s="568" t="s">
        <v>25</v>
      </c>
      <c r="F1836" s="567" t="s">
        <v>25</v>
      </c>
      <c r="G1836" s="567">
        <v>101587</v>
      </c>
      <c r="H1836" s="567" t="s">
        <v>10212</v>
      </c>
      <c r="I1836" s="567" t="s">
        <v>31</v>
      </c>
      <c r="J1836" s="567" t="s">
        <v>308</v>
      </c>
      <c r="K1836" s="568">
        <v>45.04</v>
      </c>
      <c r="L1836" s="567" t="s">
        <v>254</v>
      </c>
    </row>
    <row r="1837" spans="1:12" x14ac:dyDescent="0.35">
      <c r="A1837" s="567" t="s">
        <v>1609</v>
      </c>
      <c r="B1837" s="567" t="s">
        <v>1610</v>
      </c>
      <c r="C1837" s="567" t="s">
        <v>10213</v>
      </c>
      <c r="D1837" s="567" t="s">
        <v>12133</v>
      </c>
      <c r="E1837" s="568" t="s">
        <v>25</v>
      </c>
      <c r="F1837" s="567" t="s">
        <v>25</v>
      </c>
      <c r="G1837" s="567">
        <v>101588</v>
      </c>
      <c r="H1837" s="567" t="s">
        <v>10214</v>
      </c>
      <c r="I1837" s="567" t="s">
        <v>31</v>
      </c>
      <c r="J1837" s="567" t="s">
        <v>253</v>
      </c>
      <c r="K1837" s="568">
        <v>69.14</v>
      </c>
      <c r="L1837" s="567" t="s">
        <v>254</v>
      </c>
    </row>
    <row r="1838" spans="1:12" x14ac:dyDescent="0.35">
      <c r="A1838" s="567" t="s">
        <v>1609</v>
      </c>
      <c r="B1838" s="567" t="s">
        <v>1610</v>
      </c>
      <c r="C1838" s="567" t="s">
        <v>10213</v>
      </c>
      <c r="D1838" s="567" t="s">
        <v>12133</v>
      </c>
      <c r="E1838" s="568" t="s">
        <v>25</v>
      </c>
      <c r="F1838" s="567" t="s">
        <v>25</v>
      </c>
      <c r="G1838" s="567">
        <v>101589</v>
      </c>
      <c r="H1838" s="567" t="s">
        <v>10215</v>
      </c>
      <c r="I1838" s="567" t="s">
        <v>31</v>
      </c>
      <c r="J1838" s="567" t="s">
        <v>253</v>
      </c>
      <c r="K1838" s="568">
        <v>100.83</v>
      </c>
      <c r="L1838" s="567" t="s">
        <v>254</v>
      </c>
    </row>
    <row r="1839" spans="1:12" x14ac:dyDescent="0.35">
      <c r="A1839" s="567" t="s">
        <v>1609</v>
      </c>
      <c r="B1839" s="567" t="s">
        <v>1610</v>
      </c>
      <c r="C1839" s="567" t="s">
        <v>10213</v>
      </c>
      <c r="D1839" s="567" t="s">
        <v>12133</v>
      </c>
      <c r="E1839" s="568" t="s">
        <v>25</v>
      </c>
      <c r="F1839" s="567" t="s">
        <v>25</v>
      </c>
      <c r="G1839" s="567">
        <v>101590</v>
      </c>
      <c r="H1839" s="567" t="s">
        <v>10216</v>
      </c>
      <c r="I1839" s="567" t="s">
        <v>31</v>
      </c>
      <c r="J1839" s="567" t="s">
        <v>253</v>
      </c>
      <c r="K1839" s="568">
        <v>52.35</v>
      </c>
      <c r="L1839" s="567" t="s">
        <v>254</v>
      </c>
    </row>
    <row r="1840" spans="1:12" x14ac:dyDescent="0.35">
      <c r="A1840" s="567" t="s">
        <v>1609</v>
      </c>
      <c r="B1840" s="567" t="s">
        <v>1610</v>
      </c>
      <c r="C1840" s="567" t="s">
        <v>10213</v>
      </c>
      <c r="D1840" s="567" t="s">
        <v>12133</v>
      </c>
      <c r="E1840" s="568" t="s">
        <v>25</v>
      </c>
      <c r="F1840" s="567" t="s">
        <v>25</v>
      </c>
      <c r="G1840" s="567">
        <v>101591</v>
      </c>
      <c r="H1840" s="567" t="s">
        <v>10217</v>
      </c>
      <c r="I1840" s="567" t="s">
        <v>31</v>
      </c>
      <c r="J1840" s="567" t="s">
        <v>253</v>
      </c>
      <c r="K1840" s="568">
        <v>84.04</v>
      </c>
      <c r="L1840" s="567" t="s">
        <v>254</v>
      </c>
    </row>
    <row r="1841" spans="1:12" x14ac:dyDescent="0.35">
      <c r="A1841" s="567" t="s">
        <v>1609</v>
      </c>
      <c r="B1841" s="567" t="s">
        <v>1610</v>
      </c>
      <c r="C1841" s="567" t="s">
        <v>10213</v>
      </c>
      <c r="D1841" s="567" t="s">
        <v>12133</v>
      </c>
      <c r="E1841" s="568" t="s">
        <v>25</v>
      </c>
      <c r="F1841" s="567" t="s">
        <v>25</v>
      </c>
      <c r="G1841" s="567">
        <v>101592</v>
      </c>
      <c r="H1841" s="567" t="s">
        <v>10218</v>
      </c>
      <c r="I1841" s="567" t="s">
        <v>31</v>
      </c>
      <c r="J1841" s="567" t="s">
        <v>253</v>
      </c>
      <c r="K1841" s="568">
        <v>36.75</v>
      </c>
      <c r="L1841" s="567" t="s">
        <v>254</v>
      </c>
    </row>
    <row r="1842" spans="1:12" x14ac:dyDescent="0.35">
      <c r="A1842" s="567" t="s">
        <v>1609</v>
      </c>
      <c r="B1842" s="567" t="s">
        <v>1610</v>
      </c>
      <c r="C1842" s="567" t="s">
        <v>10213</v>
      </c>
      <c r="D1842" s="567" t="s">
        <v>12133</v>
      </c>
      <c r="E1842" s="568" t="s">
        <v>25</v>
      </c>
      <c r="F1842" s="567" t="s">
        <v>25</v>
      </c>
      <c r="G1842" s="567">
        <v>101593</v>
      </c>
      <c r="H1842" s="567" t="s">
        <v>10219</v>
      </c>
      <c r="I1842" s="567" t="s">
        <v>31</v>
      </c>
      <c r="J1842" s="567" t="s">
        <v>253</v>
      </c>
      <c r="K1842" s="568">
        <v>68.58</v>
      </c>
      <c r="L1842" s="567" t="s">
        <v>254</v>
      </c>
    </row>
    <row r="1843" spans="1:12" x14ac:dyDescent="0.35">
      <c r="A1843" s="567" t="s">
        <v>1609</v>
      </c>
      <c r="B1843" s="567" t="s">
        <v>1610</v>
      </c>
      <c r="C1843" s="567" t="s">
        <v>10213</v>
      </c>
      <c r="D1843" s="567" t="s">
        <v>12133</v>
      </c>
      <c r="E1843" s="568" t="s">
        <v>25</v>
      </c>
      <c r="F1843" s="567" t="s">
        <v>25</v>
      </c>
      <c r="G1843" s="567">
        <v>101600</v>
      </c>
      <c r="H1843" s="567" t="s">
        <v>10220</v>
      </c>
      <c r="I1843" s="567" t="s">
        <v>31</v>
      </c>
      <c r="J1843" s="567" t="s">
        <v>253</v>
      </c>
      <c r="K1843" s="568">
        <v>12.92</v>
      </c>
      <c r="L1843" s="567" t="s">
        <v>254</v>
      </c>
    </row>
    <row r="1844" spans="1:12" x14ac:dyDescent="0.35">
      <c r="A1844" s="567" t="s">
        <v>1609</v>
      </c>
      <c r="B1844" s="567" t="s">
        <v>1610</v>
      </c>
      <c r="C1844" s="567" t="s">
        <v>10213</v>
      </c>
      <c r="D1844" s="567" t="s">
        <v>12133</v>
      </c>
      <c r="E1844" s="568" t="s">
        <v>25</v>
      </c>
      <c r="F1844" s="567" t="s">
        <v>25</v>
      </c>
      <c r="G1844" s="567">
        <v>101601</v>
      </c>
      <c r="H1844" s="567" t="s">
        <v>10221</v>
      </c>
      <c r="I1844" s="567" t="s">
        <v>31</v>
      </c>
      <c r="J1844" s="567" t="s">
        <v>253</v>
      </c>
      <c r="K1844" s="568">
        <v>19.13</v>
      </c>
      <c r="L1844" s="567" t="s">
        <v>254</v>
      </c>
    </row>
    <row r="1845" spans="1:12" x14ac:dyDescent="0.35">
      <c r="A1845" s="567" t="s">
        <v>1609</v>
      </c>
      <c r="B1845" s="567" t="s">
        <v>1610</v>
      </c>
      <c r="C1845" s="567" t="s">
        <v>10213</v>
      </c>
      <c r="D1845" s="567" t="s">
        <v>12133</v>
      </c>
      <c r="E1845" s="568" t="s">
        <v>25</v>
      </c>
      <c r="F1845" s="567" t="s">
        <v>25</v>
      </c>
      <c r="G1845" s="567">
        <v>101602</v>
      </c>
      <c r="H1845" s="567" t="s">
        <v>10222</v>
      </c>
      <c r="I1845" s="567" t="s">
        <v>31</v>
      </c>
      <c r="J1845" s="567" t="s">
        <v>253</v>
      </c>
      <c r="K1845" s="568">
        <v>9.57</v>
      </c>
      <c r="L1845" s="567" t="s">
        <v>254</v>
      </c>
    </row>
    <row r="1846" spans="1:12" x14ac:dyDescent="0.35">
      <c r="A1846" s="567" t="s">
        <v>1609</v>
      </c>
      <c r="B1846" s="567" t="s">
        <v>1610</v>
      </c>
      <c r="C1846" s="567" t="s">
        <v>10213</v>
      </c>
      <c r="D1846" s="567" t="s">
        <v>12133</v>
      </c>
      <c r="E1846" s="568" t="s">
        <v>25</v>
      </c>
      <c r="F1846" s="567" t="s">
        <v>25</v>
      </c>
      <c r="G1846" s="567">
        <v>101603</v>
      </c>
      <c r="H1846" s="567" t="s">
        <v>10223</v>
      </c>
      <c r="I1846" s="567" t="s">
        <v>31</v>
      </c>
      <c r="J1846" s="567" t="s">
        <v>253</v>
      </c>
      <c r="K1846" s="568">
        <v>15.79</v>
      </c>
      <c r="L1846" s="567" t="s">
        <v>254</v>
      </c>
    </row>
    <row r="1847" spans="1:12" x14ac:dyDescent="0.35">
      <c r="A1847" s="567" t="s">
        <v>1609</v>
      </c>
      <c r="B1847" s="567" t="s">
        <v>1610</v>
      </c>
      <c r="C1847" s="567" t="s">
        <v>10213</v>
      </c>
      <c r="D1847" s="567" t="s">
        <v>12133</v>
      </c>
      <c r="E1847" s="568" t="s">
        <v>25</v>
      </c>
      <c r="F1847" s="567" t="s">
        <v>25</v>
      </c>
      <c r="G1847" s="567">
        <v>101604</v>
      </c>
      <c r="H1847" s="567" t="s">
        <v>10224</v>
      </c>
      <c r="I1847" s="567" t="s">
        <v>31</v>
      </c>
      <c r="J1847" s="567" t="s">
        <v>253</v>
      </c>
      <c r="K1847" s="568">
        <v>6.27</v>
      </c>
      <c r="L1847" s="567" t="s">
        <v>254</v>
      </c>
    </row>
    <row r="1848" spans="1:12" x14ac:dyDescent="0.35">
      <c r="A1848" s="567" t="s">
        <v>1609</v>
      </c>
      <c r="B1848" s="567" t="s">
        <v>1610</v>
      </c>
      <c r="C1848" s="567" t="s">
        <v>10213</v>
      </c>
      <c r="D1848" s="567" t="s">
        <v>12133</v>
      </c>
      <c r="E1848" s="568" t="s">
        <v>25</v>
      </c>
      <c r="F1848" s="567" t="s">
        <v>25</v>
      </c>
      <c r="G1848" s="567">
        <v>101605</v>
      </c>
      <c r="H1848" s="567" t="s">
        <v>10225</v>
      </c>
      <c r="I1848" s="567" t="s">
        <v>31</v>
      </c>
      <c r="J1848" s="567" t="s">
        <v>253</v>
      </c>
      <c r="K1848" s="568">
        <v>12.47</v>
      </c>
      <c r="L1848" s="567" t="s">
        <v>254</v>
      </c>
    </row>
    <row r="1849" spans="1:12" x14ac:dyDescent="0.35">
      <c r="A1849" s="567" t="s">
        <v>1612</v>
      </c>
      <c r="B1849" s="567" t="s">
        <v>1613</v>
      </c>
      <c r="C1849" s="567" t="s">
        <v>1614</v>
      </c>
      <c r="D1849" s="567" t="s">
        <v>12134</v>
      </c>
      <c r="E1849" s="568" t="s">
        <v>25</v>
      </c>
      <c r="F1849" s="567" t="s">
        <v>25</v>
      </c>
      <c r="G1849" s="567">
        <v>90788</v>
      </c>
      <c r="H1849" s="567" t="s">
        <v>1615</v>
      </c>
      <c r="I1849" s="567" t="s">
        <v>24</v>
      </c>
      <c r="J1849" s="567" t="s">
        <v>308</v>
      </c>
      <c r="K1849" s="568">
        <v>746.54</v>
      </c>
      <c r="L1849" s="567" t="s">
        <v>254</v>
      </c>
    </row>
    <row r="1850" spans="1:12" x14ac:dyDescent="0.35">
      <c r="A1850" s="567" t="s">
        <v>1612</v>
      </c>
      <c r="B1850" s="567" t="s">
        <v>1613</v>
      </c>
      <c r="C1850" s="567" t="s">
        <v>1614</v>
      </c>
      <c r="D1850" s="567" t="s">
        <v>12134</v>
      </c>
      <c r="E1850" s="568" t="s">
        <v>25</v>
      </c>
      <c r="F1850" s="567" t="s">
        <v>25</v>
      </c>
      <c r="G1850" s="567">
        <v>90789</v>
      </c>
      <c r="H1850" s="567" t="s">
        <v>1616</v>
      </c>
      <c r="I1850" s="567" t="s">
        <v>24</v>
      </c>
      <c r="J1850" s="567" t="s">
        <v>308</v>
      </c>
      <c r="K1850" s="568">
        <v>747.87</v>
      </c>
      <c r="L1850" s="567" t="s">
        <v>254</v>
      </c>
    </row>
    <row r="1851" spans="1:12" x14ac:dyDescent="0.35">
      <c r="A1851" s="567" t="s">
        <v>1612</v>
      </c>
      <c r="B1851" s="567" t="s">
        <v>1613</v>
      </c>
      <c r="C1851" s="567" t="s">
        <v>1614</v>
      </c>
      <c r="D1851" s="567" t="s">
        <v>12134</v>
      </c>
      <c r="E1851" s="568" t="s">
        <v>25</v>
      </c>
      <c r="F1851" s="567" t="s">
        <v>25</v>
      </c>
      <c r="G1851" s="567">
        <v>90790</v>
      </c>
      <c r="H1851" s="567" t="s">
        <v>1617</v>
      </c>
      <c r="I1851" s="567" t="s">
        <v>24</v>
      </c>
      <c r="J1851" s="567" t="s">
        <v>308</v>
      </c>
      <c r="K1851" s="568">
        <v>771.2</v>
      </c>
      <c r="L1851" s="567" t="s">
        <v>254</v>
      </c>
    </row>
    <row r="1852" spans="1:12" x14ac:dyDescent="0.35">
      <c r="A1852" s="567" t="s">
        <v>1612</v>
      </c>
      <c r="B1852" s="567" t="s">
        <v>1613</v>
      </c>
      <c r="C1852" s="567" t="s">
        <v>1614</v>
      </c>
      <c r="D1852" s="567" t="s">
        <v>12134</v>
      </c>
      <c r="E1852" s="568" t="s">
        <v>25</v>
      </c>
      <c r="F1852" s="567" t="s">
        <v>25</v>
      </c>
      <c r="G1852" s="567">
        <v>90791</v>
      </c>
      <c r="H1852" s="567" t="s">
        <v>10226</v>
      </c>
      <c r="I1852" s="567" t="s">
        <v>24</v>
      </c>
      <c r="J1852" s="567" t="s">
        <v>308</v>
      </c>
      <c r="K1852" s="568">
        <v>903.32</v>
      </c>
      <c r="L1852" s="567" t="s">
        <v>254</v>
      </c>
    </row>
    <row r="1853" spans="1:12" x14ac:dyDescent="0.35">
      <c r="A1853" s="567" t="s">
        <v>1612</v>
      </c>
      <c r="B1853" s="567" t="s">
        <v>1613</v>
      </c>
      <c r="C1853" s="567" t="s">
        <v>1614</v>
      </c>
      <c r="D1853" s="567" t="s">
        <v>12134</v>
      </c>
      <c r="E1853" s="568" t="s">
        <v>25</v>
      </c>
      <c r="F1853" s="567" t="s">
        <v>25</v>
      </c>
      <c r="G1853" s="567">
        <v>90793</v>
      </c>
      <c r="H1853" s="567" t="s">
        <v>10227</v>
      </c>
      <c r="I1853" s="567" t="s">
        <v>24</v>
      </c>
      <c r="J1853" s="567" t="s">
        <v>308</v>
      </c>
      <c r="K1853" s="568">
        <v>955.09</v>
      </c>
      <c r="L1853" s="567" t="s">
        <v>254</v>
      </c>
    </row>
    <row r="1854" spans="1:12" x14ac:dyDescent="0.35">
      <c r="A1854" s="567" t="s">
        <v>1612</v>
      </c>
      <c r="B1854" s="567" t="s">
        <v>1613</v>
      </c>
      <c r="C1854" s="567" t="s">
        <v>1614</v>
      </c>
      <c r="D1854" s="567" t="s">
        <v>12134</v>
      </c>
      <c r="E1854" s="568" t="s">
        <v>25</v>
      </c>
      <c r="F1854" s="567" t="s">
        <v>25</v>
      </c>
      <c r="G1854" s="567">
        <v>90794</v>
      </c>
      <c r="H1854" s="567" t="s">
        <v>10228</v>
      </c>
      <c r="I1854" s="567" t="s">
        <v>24</v>
      </c>
      <c r="J1854" s="567" t="s">
        <v>308</v>
      </c>
      <c r="K1854" s="568">
        <v>633.74</v>
      </c>
      <c r="L1854" s="567" t="s">
        <v>254</v>
      </c>
    </row>
    <row r="1855" spans="1:12" x14ac:dyDescent="0.35">
      <c r="A1855" s="567" t="s">
        <v>1612</v>
      </c>
      <c r="B1855" s="567" t="s">
        <v>1613</v>
      </c>
      <c r="C1855" s="567" t="s">
        <v>1614</v>
      </c>
      <c r="D1855" s="567" t="s">
        <v>12134</v>
      </c>
      <c r="E1855" s="568" t="s">
        <v>25</v>
      </c>
      <c r="F1855" s="567" t="s">
        <v>25</v>
      </c>
      <c r="G1855" s="567">
        <v>90795</v>
      </c>
      <c r="H1855" s="567" t="s">
        <v>10229</v>
      </c>
      <c r="I1855" s="567" t="s">
        <v>24</v>
      </c>
      <c r="J1855" s="567" t="s">
        <v>308</v>
      </c>
      <c r="K1855" s="568">
        <v>639.04</v>
      </c>
      <c r="L1855" s="567" t="s">
        <v>254</v>
      </c>
    </row>
    <row r="1856" spans="1:12" x14ac:dyDescent="0.35">
      <c r="A1856" s="567" t="s">
        <v>1612</v>
      </c>
      <c r="B1856" s="567" t="s">
        <v>1613</v>
      </c>
      <c r="C1856" s="567" t="s">
        <v>1614</v>
      </c>
      <c r="D1856" s="567" t="s">
        <v>12134</v>
      </c>
      <c r="E1856" s="568" t="s">
        <v>25</v>
      </c>
      <c r="F1856" s="567" t="s">
        <v>25</v>
      </c>
      <c r="G1856" s="567">
        <v>90796</v>
      </c>
      <c r="H1856" s="567" t="s">
        <v>10230</v>
      </c>
      <c r="I1856" s="567" t="s">
        <v>24</v>
      </c>
      <c r="J1856" s="567" t="s">
        <v>308</v>
      </c>
      <c r="K1856" s="568">
        <v>644.32000000000005</v>
      </c>
      <c r="L1856" s="567" t="s">
        <v>254</v>
      </c>
    </row>
    <row r="1857" spans="1:12" x14ac:dyDescent="0.35">
      <c r="A1857" s="567" t="s">
        <v>1612</v>
      </c>
      <c r="B1857" s="567" t="s">
        <v>1613</v>
      </c>
      <c r="C1857" s="567" t="s">
        <v>1614</v>
      </c>
      <c r="D1857" s="567" t="s">
        <v>12134</v>
      </c>
      <c r="E1857" s="568" t="s">
        <v>25</v>
      </c>
      <c r="F1857" s="567" t="s">
        <v>25</v>
      </c>
      <c r="G1857" s="567">
        <v>90797</v>
      </c>
      <c r="H1857" s="567" t="s">
        <v>10231</v>
      </c>
      <c r="I1857" s="567" t="s">
        <v>24</v>
      </c>
      <c r="J1857" s="567" t="s">
        <v>308</v>
      </c>
      <c r="K1857" s="568">
        <v>649.62</v>
      </c>
      <c r="L1857" s="567" t="s">
        <v>254</v>
      </c>
    </row>
    <row r="1858" spans="1:12" x14ac:dyDescent="0.35">
      <c r="A1858" s="567" t="s">
        <v>1612</v>
      </c>
      <c r="B1858" s="567" t="s">
        <v>1613</v>
      </c>
      <c r="C1858" s="567" t="s">
        <v>1614</v>
      </c>
      <c r="D1858" s="567" t="s">
        <v>12134</v>
      </c>
      <c r="E1858" s="568" t="s">
        <v>25</v>
      </c>
      <c r="F1858" s="567" t="s">
        <v>25</v>
      </c>
      <c r="G1858" s="567">
        <v>90798</v>
      </c>
      <c r="H1858" s="567" t="s">
        <v>10232</v>
      </c>
      <c r="I1858" s="567" t="s">
        <v>24</v>
      </c>
      <c r="J1858" s="567" t="s">
        <v>308</v>
      </c>
      <c r="K1858" s="568">
        <v>948.56</v>
      </c>
      <c r="L1858" s="567" t="s">
        <v>254</v>
      </c>
    </row>
    <row r="1859" spans="1:12" x14ac:dyDescent="0.35">
      <c r="A1859" s="567" t="s">
        <v>1612</v>
      </c>
      <c r="B1859" s="567" t="s">
        <v>1613</v>
      </c>
      <c r="C1859" s="567" t="s">
        <v>1614</v>
      </c>
      <c r="D1859" s="567" t="s">
        <v>12134</v>
      </c>
      <c r="E1859" s="568" t="s">
        <v>25</v>
      </c>
      <c r="F1859" s="567" t="s">
        <v>25</v>
      </c>
      <c r="G1859" s="567">
        <v>90799</v>
      </c>
      <c r="H1859" s="567" t="s">
        <v>10233</v>
      </c>
      <c r="I1859" s="567" t="s">
        <v>24</v>
      </c>
      <c r="J1859" s="567" t="s">
        <v>308</v>
      </c>
      <c r="K1859" s="568">
        <v>978.11</v>
      </c>
      <c r="L1859" s="567" t="s">
        <v>254</v>
      </c>
    </row>
    <row r="1860" spans="1:12" x14ac:dyDescent="0.35">
      <c r="A1860" s="567" t="s">
        <v>1612</v>
      </c>
      <c r="B1860" s="567" t="s">
        <v>1613</v>
      </c>
      <c r="C1860" s="567" t="s">
        <v>1614</v>
      </c>
      <c r="D1860" s="567" t="s">
        <v>12134</v>
      </c>
      <c r="E1860" s="568" t="s">
        <v>25</v>
      </c>
      <c r="F1860" s="567" t="s">
        <v>25</v>
      </c>
      <c r="G1860" s="567">
        <v>90801</v>
      </c>
      <c r="H1860" s="567" t="s">
        <v>1618</v>
      </c>
      <c r="I1860" s="567" t="s">
        <v>24</v>
      </c>
      <c r="J1860" s="567" t="s">
        <v>308</v>
      </c>
      <c r="K1860" s="568">
        <v>198.58</v>
      </c>
      <c r="L1860" s="567" t="s">
        <v>254</v>
      </c>
    </row>
    <row r="1861" spans="1:12" x14ac:dyDescent="0.35">
      <c r="A1861" s="567" t="s">
        <v>1612</v>
      </c>
      <c r="B1861" s="567" t="s">
        <v>1613</v>
      </c>
      <c r="C1861" s="567" t="s">
        <v>1614</v>
      </c>
      <c r="D1861" s="567" t="s">
        <v>12134</v>
      </c>
      <c r="E1861" s="568" t="s">
        <v>25</v>
      </c>
      <c r="F1861" s="567" t="s">
        <v>25</v>
      </c>
      <c r="G1861" s="567">
        <v>90806</v>
      </c>
      <c r="H1861" s="567" t="s">
        <v>1619</v>
      </c>
      <c r="I1861" s="567" t="s">
        <v>24</v>
      </c>
      <c r="J1861" s="567" t="s">
        <v>308</v>
      </c>
      <c r="K1861" s="568">
        <v>270</v>
      </c>
      <c r="L1861" s="567" t="s">
        <v>254</v>
      </c>
    </row>
    <row r="1862" spans="1:12" x14ac:dyDescent="0.35">
      <c r="A1862" s="567" t="s">
        <v>1612</v>
      </c>
      <c r="B1862" s="567" t="s">
        <v>1613</v>
      </c>
      <c r="C1862" s="567" t="s">
        <v>1614</v>
      </c>
      <c r="D1862" s="567" t="s">
        <v>12134</v>
      </c>
      <c r="E1862" s="568" t="s">
        <v>25</v>
      </c>
      <c r="F1862" s="567" t="s">
        <v>25</v>
      </c>
      <c r="G1862" s="567">
        <v>90820</v>
      </c>
      <c r="H1862" s="567" t="s">
        <v>1620</v>
      </c>
      <c r="I1862" s="567" t="s">
        <v>24</v>
      </c>
      <c r="J1862" s="567" t="s">
        <v>308</v>
      </c>
      <c r="K1862" s="568">
        <v>284.64</v>
      </c>
      <c r="L1862" s="567" t="s">
        <v>254</v>
      </c>
    </row>
    <row r="1863" spans="1:12" x14ac:dyDescent="0.35">
      <c r="A1863" s="567" t="s">
        <v>1612</v>
      </c>
      <c r="B1863" s="567" t="s">
        <v>1613</v>
      </c>
      <c r="C1863" s="567" t="s">
        <v>1614</v>
      </c>
      <c r="D1863" s="567" t="s">
        <v>12134</v>
      </c>
      <c r="E1863" s="568" t="s">
        <v>25</v>
      </c>
      <c r="F1863" s="567" t="s">
        <v>25</v>
      </c>
      <c r="G1863" s="567">
        <v>90821</v>
      </c>
      <c r="H1863" s="567" t="s">
        <v>1621</v>
      </c>
      <c r="I1863" s="567" t="s">
        <v>24</v>
      </c>
      <c r="J1863" s="567" t="s">
        <v>308</v>
      </c>
      <c r="K1863" s="568">
        <v>289.94</v>
      </c>
      <c r="L1863" s="567" t="s">
        <v>254</v>
      </c>
    </row>
    <row r="1864" spans="1:12" x14ac:dyDescent="0.35">
      <c r="A1864" s="567" t="s">
        <v>1612</v>
      </c>
      <c r="B1864" s="567" t="s">
        <v>1613</v>
      </c>
      <c r="C1864" s="567" t="s">
        <v>1614</v>
      </c>
      <c r="D1864" s="567" t="s">
        <v>12134</v>
      </c>
      <c r="E1864" s="568" t="s">
        <v>25</v>
      </c>
      <c r="F1864" s="567" t="s">
        <v>25</v>
      </c>
      <c r="G1864" s="567">
        <v>90822</v>
      </c>
      <c r="H1864" s="567" t="s">
        <v>1622</v>
      </c>
      <c r="I1864" s="567" t="s">
        <v>24</v>
      </c>
      <c r="J1864" s="567" t="s">
        <v>308</v>
      </c>
      <c r="K1864" s="568">
        <v>310.7</v>
      </c>
      <c r="L1864" s="567" t="s">
        <v>254</v>
      </c>
    </row>
    <row r="1865" spans="1:12" x14ac:dyDescent="0.35">
      <c r="A1865" s="567" t="s">
        <v>1612</v>
      </c>
      <c r="B1865" s="567" t="s">
        <v>1613</v>
      </c>
      <c r="C1865" s="567" t="s">
        <v>1614</v>
      </c>
      <c r="D1865" s="567" t="s">
        <v>12134</v>
      </c>
      <c r="E1865" s="568" t="s">
        <v>25</v>
      </c>
      <c r="F1865" s="567" t="s">
        <v>25</v>
      </c>
      <c r="G1865" s="567">
        <v>90823</v>
      </c>
      <c r="H1865" s="567" t="s">
        <v>1623</v>
      </c>
      <c r="I1865" s="567" t="s">
        <v>24</v>
      </c>
      <c r="J1865" s="567" t="s">
        <v>308</v>
      </c>
      <c r="K1865" s="568">
        <v>382.38</v>
      </c>
      <c r="L1865" s="567" t="s">
        <v>254</v>
      </c>
    </row>
    <row r="1866" spans="1:12" x14ac:dyDescent="0.35">
      <c r="A1866" s="567" t="s">
        <v>1612</v>
      </c>
      <c r="B1866" s="567" t="s">
        <v>1613</v>
      </c>
      <c r="C1866" s="567" t="s">
        <v>1614</v>
      </c>
      <c r="D1866" s="567" t="s">
        <v>12134</v>
      </c>
      <c r="E1866" s="568" t="s">
        <v>25</v>
      </c>
      <c r="F1866" s="567" t="s">
        <v>25</v>
      </c>
      <c r="G1866" s="567">
        <v>90824</v>
      </c>
      <c r="H1866" s="567" t="s">
        <v>1624</v>
      </c>
      <c r="I1866" s="567" t="s">
        <v>24</v>
      </c>
      <c r="J1866" s="567" t="s">
        <v>308</v>
      </c>
      <c r="K1866" s="568">
        <v>546.98</v>
      </c>
      <c r="L1866" s="567" t="s">
        <v>254</v>
      </c>
    </row>
    <row r="1867" spans="1:12" x14ac:dyDescent="0.35">
      <c r="A1867" s="567" t="s">
        <v>1612</v>
      </c>
      <c r="B1867" s="567" t="s">
        <v>1613</v>
      </c>
      <c r="C1867" s="567" t="s">
        <v>1614</v>
      </c>
      <c r="D1867" s="567" t="s">
        <v>12134</v>
      </c>
      <c r="E1867" s="568" t="s">
        <v>25</v>
      </c>
      <c r="F1867" s="567" t="s">
        <v>25</v>
      </c>
      <c r="G1867" s="567">
        <v>90825</v>
      </c>
      <c r="H1867" s="567" t="s">
        <v>1625</v>
      </c>
      <c r="I1867" s="567" t="s">
        <v>24</v>
      </c>
      <c r="J1867" s="567" t="s">
        <v>308</v>
      </c>
      <c r="K1867" s="568">
        <v>609.21</v>
      </c>
      <c r="L1867" s="567" t="s">
        <v>254</v>
      </c>
    </row>
    <row r="1868" spans="1:12" x14ac:dyDescent="0.35">
      <c r="A1868" s="567" t="s">
        <v>1612</v>
      </c>
      <c r="B1868" s="567" t="s">
        <v>1613</v>
      </c>
      <c r="C1868" s="567" t="s">
        <v>1614</v>
      </c>
      <c r="D1868" s="567" t="s">
        <v>12134</v>
      </c>
      <c r="E1868" s="568" t="s">
        <v>25</v>
      </c>
      <c r="F1868" s="567" t="s">
        <v>25</v>
      </c>
      <c r="G1868" s="567">
        <v>90830</v>
      </c>
      <c r="H1868" s="567" t="s">
        <v>1626</v>
      </c>
      <c r="I1868" s="567" t="s">
        <v>24</v>
      </c>
      <c r="J1868" s="567" t="s">
        <v>308</v>
      </c>
      <c r="K1868" s="568">
        <v>144.26</v>
      </c>
      <c r="L1868" s="567" t="s">
        <v>254</v>
      </c>
    </row>
    <row r="1869" spans="1:12" x14ac:dyDescent="0.35">
      <c r="A1869" s="567" t="s">
        <v>1612</v>
      </c>
      <c r="B1869" s="567" t="s">
        <v>1613</v>
      </c>
      <c r="C1869" s="567" t="s">
        <v>1614</v>
      </c>
      <c r="D1869" s="567" t="s">
        <v>12134</v>
      </c>
      <c r="E1869" s="568" t="s">
        <v>25</v>
      </c>
      <c r="F1869" s="567" t="s">
        <v>25</v>
      </c>
      <c r="G1869" s="567">
        <v>90831</v>
      </c>
      <c r="H1869" s="567" t="s">
        <v>1627</v>
      </c>
      <c r="I1869" s="567" t="s">
        <v>24</v>
      </c>
      <c r="J1869" s="567" t="s">
        <v>308</v>
      </c>
      <c r="K1869" s="568">
        <v>126.85</v>
      </c>
      <c r="L1869" s="567" t="s">
        <v>254</v>
      </c>
    </row>
    <row r="1870" spans="1:12" x14ac:dyDescent="0.35">
      <c r="A1870" s="567" t="s">
        <v>1612</v>
      </c>
      <c r="B1870" s="567" t="s">
        <v>1613</v>
      </c>
      <c r="C1870" s="567" t="s">
        <v>1614</v>
      </c>
      <c r="D1870" s="567" t="s">
        <v>12134</v>
      </c>
      <c r="E1870" s="568" t="s">
        <v>25</v>
      </c>
      <c r="F1870" s="567" t="s">
        <v>25</v>
      </c>
      <c r="G1870" s="567">
        <v>90841</v>
      </c>
      <c r="H1870" s="567" t="s">
        <v>1628</v>
      </c>
      <c r="I1870" s="567" t="s">
        <v>24</v>
      </c>
      <c r="J1870" s="567" t="s">
        <v>308</v>
      </c>
      <c r="K1870" s="568">
        <v>750.41</v>
      </c>
      <c r="L1870" s="567" t="s">
        <v>254</v>
      </c>
    </row>
    <row r="1871" spans="1:12" x14ac:dyDescent="0.35">
      <c r="A1871" s="567" t="s">
        <v>1612</v>
      </c>
      <c r="B1871" s="567" t="s">
        <v>1613</v>
      </c>
      <c r="C1871" s="567" t="s">
        <v>1614</v>
      </c>
      <c r="D1871" s="567" t="s">
        <v>12134</v>
      </c>
      <c r="E1871" s="568" t="s">
        <v>25</v>
      </c>
      <c r="F1871" s="567" t="s">
        <v>25</v>
      </c>
      <c r="G1871" s="567">
        <v>90842</v>
      </c>
      <c r="H1871" s="567" t="s">
        <v>1629</v>
      </c>
      <c r="I1871" s="567" t="s">
        <v>24</v>
      </c>
      <c r="J1871" s="567" t="s">
        <v>308</v>
      </c>
      <c r="K1871" s="568">
        <v>757.15</v>
      </c>
      <c r="L1871" s="567" t="s">
        <v>254</v>
      </c>
    </row>
    <row r="1872" spans="1:12" x14ac:dyDescent="0.35">
      <c r="A1872" s="567" t="s">
        <v>1612</v>
      </c>
      <c r="B1872" s="567" t="s">
        <v>1613</v>
      </c>
      <c r="C1872" s="567" t="s">
        <v>1614</v>
      </c>
      <c r="D1872" s="567" t="s">
        <v>12134</v>
      </c>
      <c r="E1872" s="568" t="s">
        <v>25</v>
      </c>
      <c r="F1872" s="567" t="s">
        <v>25</v>
      </c>
      <c r="G1872" s="567">
        <v>90843</v>
      </c>
      <c r="H1872" s="567" t="s">
        <v>1630</v>
      </c>
      <c r="I1872" s="567" t="s">
        <v>24</v>
      </c>
      <c r="J1872" s="567" t="s">
        <v>308</v>
      </c>
      <c r="K1872" s="568">
        <v>796.76</v>
      </c>
      <c r="L1872" s="567" t="s">
        <v>254</v>
      </c>
    </row>
    <row r="1873" spans="1:12" x14ac:dyDescent="0.35">
      <c r="A1873" s="567" t="s">
        <v>1612</v>
      </c>
      <c r="B1873" s="567" t="s">
        <v>1613</v>
      </c>
      <c r="C1873" s="567" t="s">
        <v>1614</v>
      </c>
      <c r="D1873" s="567" t="s">
        <v>12134</v>
      </c>
      <c r="E1873" s="568" t="s">
        <v>25</v>
      </c>
      <c r="F1873" s="567" t="s">
        <v>25</v>
      </c>
      <c r="G1873" s="567">
        <v>90844</v>
      </c>
      <c r="H1873" s="567" t="s">
        <v>1631</v>
      </c>
      <c r="I1873" s="567" t="s">
        <v>24</v>
      </c>
      <c r="J1873" s="567" t="s">
        <v>308</v>
      </c>
      <c r="K1873" s="568">
        <v>869.87</v>
      </c>
      <c r="L1873" s="567" t="s">
        <v>254</v>
      </c>
    </row>
    <row r="1874" spans="1:12" x14ac:dyDescent="0.35">
      <c r="A1874" s="567" t="s">
        <v>1612</v>
      </c>
      <c r="B1874" s="567" t="s">
        <v>1613</v>
      </c>
      <c r="C1874" s="567" t="s">
        <v>1614</v>
      </c>
      <c r="D1874" s="567" t="s">
        <v>12134</v>
      </c>
      <c r="E1874" s="568" t="s">
        <v>25</v>
      </c>
      <c r="F1874" s="567" t="s">
        <v>25</v>
      </c>
      <c r="G1874" s="567">
        <v>90845</v>
      </c>
      <c r="H1874" s="567" t="s">
        <v>10234</v>
      </c>
      <c r="I1874" s="567" t="s">
        <v>24</v>
      </c>
      <c r="J1874" s="567" t="s">
        <v>308</v>
      </c>
      <c r="K1874" s="569">
        <v>1033.04</v>
      </c>
      <c r="L1874" s="567" t="s">
        <v>254</v>
      </c>
    </row>
    <row r="1875" spans="1:12" x14ac:dyDescent="0.35">
      <c r="A1875" s="567" t="s">
        <v>1612</v>
      </c>
      <c r="B1875" s="567" t="s">
        <v>1613</v>
      </c>
      <c r="C1875" s="567" t="s">
        <v>1614</v>
      </c>
      <c r="D1875" s="567" t="s">
        <v>12134</v>
      </c>
      <c r="E1875" s="568" t="s">
        <v>25</v>
      </c>
      <c r="F1875" s="567" t="s">
        <v>25</v>
      </c>
      <c r="G1875" s="567">
        <v>90846</v>
      </c>
      <c r="H1875" s="567" t="s">
        <v>10235</v>
      </c>
      <c r="I1875" s="567" t="s">
        <v>24</v>
      </c>
      <c r="J1875" s="567" t="s">
        <v>308</v>
      </c>
      <c r="K1875" s="569">
        <v>1096.7</v>
      </c>
      <c r="L1875" s="567" t="s">
        <v>254</v>
      </c>
    </row>
    <row r="1876" spans="1:12" x14ac:dyDescent="0.35">
      <c r="A1876" s="567" t="s">
        <v>1612</v>
      </c>
      <c r="B1876" s="567" t="s">
        <v>1613</v>
      </c>
      <c r="C1876" s="567" t="s">
        <v>1614</v>
      </c>
      <c r="D1876" s="567" t="s">
        <v>12134</v>
      </c>
      <c r="E1876" s="568" t="s">
        <v>25</v>
      </c>
      <c r="F1876" s="567" t="s">
        <v>25</v>
      </c>
      <c r="G1876" s="567">
        <v>90847</v>
      </c>
      <c r="H1876" s="567" t="s">
        <v>1632</v>
      </c>
      <c r="I1876" s="567" t="s">
        <v>24</v>
      </c>
      <c r="J1876" s="567" t="s">
        <v>308</v>
      </c>
      <c r="K1876" s="568">
        <v>623.55999999999995</v>
      </c>
      <c r="L1876" s="567" t="s">
        <v>254</v>
      </c>
    </row>
    <row r="1877" spans="1:12" x14ac:dyDescent="0.35">
      <c r="A1877" s="567" t="s">
        <v>1612</v>
      </c>
      <c r="B1877" s="567" t="s">
        <v>1613</v>
      </c>
      <c r="C1877" s="567" t="s">
        <v>1614</v>
      </c>
      <c r="D1877" s="567" t="s">
        <v>12134</v>
      </c>
      <c r="E1877" s="568" t="s">
        <v>25</v>
      </c>
      <c r="F1877" s="567" t="s">
        <v>25</v>
      </c>
      <c r="G1877" s="567">
        <v>90848</v>
      </c>
      <c r="H1877" s="567" t="s">
        <v>1633</v>
      </c>
      <c r="I1877" s="567" t="s">
        <v>24</v>
      </c>
      <c r="J1877" s="567" t="s">
        <v>308</v>
      </c>
      <c r="K1877" s="568">
        <v>630.29999999999995</v>
      </c>
      <c r="L1877" s="567" t="s">
        <v>254</v>
      </c>
    </row>
    <row r="1878" spans="1:12" x14ac:dyDescent="0.35">
      <c r="A1878" s="567" t="s">
        <v>1612</v>
      </c>
      <c r="B1878" s="567" t="s">
        <v>1613</v>
      </c>
      <c r="C1878" s="567" t="s">
        <v>1614</v>
      </c>
      <c r="D1878" s="567" t="s">
        <v>12134</v>
      </c>
      <c r="E1878" s="568" t="s">
        <v>25</v>
      </c>
      <c r="F1878" s="567" t="s">
        <v>25</v>
      </c>
      <c r="G1878" s="567">
        <v>90849</v>
      </c>
      <c r="H1878" s="567" t="s">
        <v>1634</v>
      </c>
      <c r="I1878" s="567" t="s">
        <v>24</v>
      </c>
      <c r="J1878" s="567" t="s">
        <v>308</v>
      </c>
      <c r="K1878" s="568">
        <v>652.5</v>
      </c>
      <c r="L1878" s="567" t="s">
        <v>254</v>
      </c>
    </row>
    <row r="1879" spans="1:12" x14ac:dyDescent="0.35">
      <c r="A1879" s="567" t="s">
        <v>1612</v>
      </c>
      <c r="B1879" s="567" t="s">
        <v>1613</v>
      </c>
      <c r="C1879" s="567" t="s">
        <v>1614</v>
      </c>
      <c r="D1879" s="567" t="s">
        <v>12134</v>
      </c>
      <c r="E1879" s="568" t="s">
        <v>25</v>
      </c>
      <c r="F1879" s="567" t="s">
        <v>25</v>
      </c>
      <c r="G1879" s="567">
        <v>90850</v>
      </c>
      <c r="H1879" s="567" t="s">
        <v>1635</v>
      </c>
      <c r="I1879" s="567" t="s">
        <v>24</v>
      </c>
      <c r="J1879" s="567" t="s">
        <v>308</v>
      </c>
      <c r="K1879" s="568">
        <v>725.61</v>
      </c>
      <c r="L1879" s="567" t="s">
        <v>254</v>
      </c>
    </row>
    <row r="1880" spans="1:12" x14ac:dyDescent="0.35">
      <c r="A1880" s="567" t="s">
        <v>1612</v>
      </c>
      <c r="B1880" s="567" t="s">
        <v>1613</v>
      </c>
      <c r="C1880" s="567" t="s">
        <v>1614</v>
      </c>
      <c r="D1880" s="567" t="s">
        <v>12134</v>
      </c>
      <c r="E1880" s="568" t="s">
        <v>25</v>
      </c>
      <c r="F1880" s="567" t="s">
        <v>25</v>
      </c>
      <c r="G1880" s="567">
        <v>90851</v>
      </c>
      <c r="H1880" s="567" t="s">
        <v>10236</v>
      </c>
      <c r="I1880" s="567" t="s">
        <v>24</v>
      </c>
      <c r="J1880" s="567" t="s">
        <v>308</v>
      </c>
      <c r="K1880" s="568">
        <v>888.78</v>
      </c>
      <c r="L1880" s="567" t="s">
        <v>254</v>
      </c>
    </row>
    <row r="1881" spans="1:12" x14ac:dyDescent="0.35">
      <c r="A1881" s="567" t="s">
        <v>1612</v>
      </c>
      <c r="B1881" s="567" t="s">
        <v>1613</v>
      </c>
      <c r="C1881" s="567" t="s">
        <v>1614</v>
      </c>
      <c r="D1881" s="567" t="s">
        <v>12134</v>
      </c>
      <c r="E1881" s="568" t="s">
        <v>25</v>
      </c>
      <c r="F1881" s="567" t="s">
        <v>25</v>
      </c>
      <c r="G1881" s="567">
        <v>90852</v>
      </c>
      <c r="H1881" s="567" t="s">
        <v>10237</v>
      </c>
      <c r="I1881" s="567" t="s">
        <v>24</v>
      </c>
      <c r="J1881" s="567" t="s">
        <v>308</v>
      </c>
      <c r="K1881" s="568">
        <v>952.44</v>
      </c>
      <c r="L1881" s="567" t="s">
        <v>254</v>
      </c>
    </row>
    <row r="1882" spans="1:12" x14ac:dyDescent="0.35">
      <c r="A1882" s="567" t="s">
        <v>1612</v>
      </c>
      <c r="B1882" s="567" t="s">
        <v>1613</v>
      </c>
      <c r="C1882" s="567" t="s">
        <v>1614</v>
      </c>
      <c r="D1882" s="567" t="s">
        <v>12134</v>
      </c>
      <c r="E1882" s="568" t="s">
        <v>25</v>
      </c>
      <c r="F1882" s="567" t="s">
        <v>25</v>
      </c>
      <c r="G1882" s="567">
        <v>91009</v>
      </c>
      <c r="H1882" s="567" t="s">
        <v>1636</v>
      </c>
      <c r="I1882" s="567" t="s">
        <v>24</v>
      </c>
      <c r="J1882" s="567" t="s">
        <v>308</v>
      </c>
      <c r="K1882" s="568">
        <v>294.83</v>
      </c>
      <c r="L1882" s="567" t="s">
        <v>254</v>
      </c>
    </row>
    <row r="1883" spans="1:12" x14ac:dyDescent="0.35">
      <c r="A1883" s="567" t="s">
        <v>1612</v>
      </c>
      <c r="B1883" s="567" t="s">
        <v>1613</v>
      </c>
      <c r="C1883" s="567" t="s">
        <v>1614</v>
      </c>
      <c r="D1883" s="567" t="s">
        <v>12134</v>
      </c>
      <c r="E1883" s="568" t="s">
        <v>25</v>
      </c>
      <c r="F1883" s="567" t="s">
        <v>25</v>
      </c>
      <c r="G1883" s="567">
        <v>91010</v>
      </c>
      <c r="H1883" s="567" t="s">
        <v>1637</v>
      </c>
      <c r="I1883" s="567" t="s">
        <v>24</v>
      </c>
      <c r="J1883" s="567" t="s">
        <v>308</v>
      </c>
      <c r="K1883" s="568">
        <v>300.61</v>
      </c>
      <c r="L1883" s="567" t="s">
        <v>254</v>
      </c>
    </row>
    <row r="1884" spans="1:12" x14ac:dyDescent="0.35">
      <c r="A1884" s="567" t="s">
        <v>1612</v>
      </c>
      <c r="B1884" s="567" t="s">
        <v>1613</v>
      </c>
      <c r="C1884" s="567" t="s">
        <v>1614</v>
      </c>
      <c r="D1884" s="567" t="s">
        <v>12134</v>
      </c>
      <c r="E1884" s="568" t="s">
        <v>25</v>
      </c>
      <c r="F1884" s="567" t="s">
        <v>25</v>
      </c>
      <c r="G1884" s="567">
        <v>91011</v>
      </c>
      <c r="H1884" s="567" t="s">
        <v>1638</v>
      </c>
      <c r="I1884" s="567" t="s">
        <v>24</v>
      </c>
      <c r="J1884" s="567" t="s">
        <v>308</v>
      </c>
      <c r="K1884" s="568">
        <v>352.08</v>
      </c>
      <c r="L1884" s="567" t="s">
        <v>254</v>
      </c>
    </row>
    <row r="1885" spans="1:12" x14ac:dyDescent="0.35">
      <c r="A1885" s="567" t="s">
        <v>1612</v>
      </c>
      <c r="B1885" s="567" t="s">
        <v>1613</v>
      </c>
      <c r="C1885" s="567" t="s">
        <v>1614</v>
      </c>
      <c r="D1885" s="567" t="s">
        <v>12134</v>
      </c>
      <c r="E1885" s="568" t="s">
        <v>25</v>
      </c>
      <c r="F1885" s="567" t="s">
        <v>25</v>
      </c>
      <c r="G1885" s="567">
        <v>91012</v>
      </c>
      <c r="H1885" s="567" t="s">
        <v>1639</v>
      </c>
      <c r="I1885" s="567" t="s">
        <v>24</v>
      </c>
      <c r="J1885" s="567" t="s">
        <v>308</v>
      </c>
      <c r="K1885" s="568">
        <v>391.41</v>
      </c>
      <c r="L1885" s="567" t="s">
        <v>254</v>
      </c>
    </row>
    <row r="1886" spans="1:12" x14ac:dyDescent="0.35">
      <c r="A1886" s="567" t="s">
        <v>1612</v>
      </c>
      <c r="B1886" s="567" t="s">
        <v>1613</v>
      </c>
      <c r="C1886" s="567" t="s">
        <v>1614</v>
      </c>
      <c r="D1886" s="567" t="s">
        <v>12134</v>
      </c>
      <c r="E1886" s="568" t="s">
        <v>25</v>
      </c>
      <c r="F1886" s="567" t="s">
        <v>25</v>
      </c>
      <c r="G1886" s="567">
        <v>91013</v>
      </c>
      <c r="H1886" s="567" t="s">
        <v>1640</v>
      </c>
      <c r="I1886" s="567" t="s">
        <v>24</v>
      </c>
      <c r="J1886" s="567" t="s">
        <v>308</v>
      </c>
      <c r="K1886" s="568">
        <v>633.75</v>
      </c>
      <c r="L1886" s="567" t="s">
        <v>254</v>
      </c>
    </row>
    <row r="1887" spans="1:12" x14ac:dyDescent="0.35">
      <c r="A1887" s="567" t="s">
        <v>1612</v>
      </c>
      <c r="B1887" s="567" t="s">
        <v>1613</v>
      </c>
      <c r="C1887" s="567" t="s">
        <v>1614</v>
      </c>
      <c r="D1887" s="567" t="s">
        <v>12134</v>
      </c>
      <c r="E1887" s="568" t="s">
        <v>25</v>
      </c>
      <c r="F1887" s="567" t="s">
        <v>25</v>
      </c>
      <c r="G1887" s="567">
        <v>91014</v>
      </c>
      <c r="H1887" s="567" t="s">
        <v>1641</v>
      </c>
      <c r="I1887" s="567" t="s">
        <v>24</v>
      </c>
      <c r="J1887" s="567" t="s">
        <v>308</v>
      </c>
      <c r="K1887" s="568">
        <v>640.97</v>
      </c>
      <c r="L1887" s="567" t="s">
        <v>254</v>
      </c>
    </row>
    <row r="1888" spans="1:12" x14ac:dyDescent="0.35">
      <c r="A1888" s="567" t="s">
        <v>1612</v>
      </c>
      <c r="B1888" s="567" t="s">
        <v>1613</v>
      </c>
      <c r="C1888" s="567" t="s">
        <v>1614</v>
      </c>
      <c r="D1888" s="567" t="s">
        <v>12134</v>
      </c>
      <c r="E1888" s="568" t="s">
        <v>25</v>
      </c>
      <c r="F1888" s="567" t="s">
        <v>25</v>
      </c>
      <c r="G1888" s="567">
        <v>91015</v>
      </c>
      <c r="H1888" s="567" t="s">
        <v>1642</v>
      </c>
      <c r="I1888" s="567" t="s">
        <v>24</v>
      </c>
      <c r="J1888" s="567" t="s">
        <v>308</v>
      </c>
      <c r="K1888" s="568">
        <v>693.88</v>
      </c>
      <c r="L1888" s="567" t="s">
        <v>254</v>
      </c>
    </row>
    <row r="1889" spans="1:12" x14ac:dyDescent="0.35">
      <c r="A1889" s="567" t="s">
        <v>1612</v>
      </c>
      <c r="B1889" s="567" t="s">
        <v>1613</v>
      </c>
      <c r="C1889" s="567" t="s">
        <v>1614</v>
      </c>
      <c r="D1889" s="567" t="s">
        <v>12134</v>
      </c>
      <c r="E1889" s="568" t="s">
        <v>25</v>
      </c>
      <c r="F1889" s="567" t="s">
        <v>25</v>
      </c>
      <c r="G1889" s="567">
        <v>91016</v>
      </c>
      <c r="H1889" s="567" t="s">
        <v>1643</v>
      </c>
      <c r="I1889" s="567" t="s">
        <v>24</v>
      </c>
      <c r="J1889" s="567" t="s">
        <v>308</v>
      </c>
      <c r="K1889" s="568">
        <v>734.64</v>
      </c>
      <c r="L1889" s="567" t="s">
        <v>254</v>
      </c>
    </row>
    <row r="1890" spans="1:12" x14ac:dyDescent="0.35">
      <c r="A1890" s="567" t="s">
        <v>1612</v>
      </c>
      <c r="B1890" s="567" t="s">
        <v>1613</v>
      </c>
      <c r="C1890" s="567" t="s">
        <v>1614</v>
      </c>
      <c r="D1890" s="567" t="s">
        <v>12134</v>
      </c>
      <c r="E1890" s="568" t="s">
        <v>25</v>
      </c>
      <c r="F1890" s="567" t="s">
        <v>25</v>
      </c>
      <c r="G1890" s="567">
        <v>91287</v>
      </c>
      <c r="H1890" s="567" t="s">
        <v>1644</v>
      </c>
      <c r="I1890" s="567" t="s">
        <v>24</v>
      </c>
      <c r="J1890" s="567" t="s">
        <v>308</v>
      </c>
      <c r="K1890" s="568">
        <v>152.22</v>
      </c>
      <c r="L1890" s="567" t="s">
        <v>254</v>
      </c>
    </row>
    <row r="1891" spans="1:12" x14ac:dyDescent="0.35">
      <c r="A1891" s="567" t="s">
        <v>1612</v>
      </c>
      <c r="B1891" s="567" t="s">
        <v>1613</v>
      </c>
      <c r="C1891" s="567" t="s">
        <v>1614</v>
      </c>
      <c r="D1891" s="567" t="s">
        <v>12134</v>
      </c>
      <c r="E1891" s="568" t="s">
        <v>25</v>
      </c>
      <c r="F1891" s="567" t="s">
        <v>25</v>
      </c>
      <c r="G1891" s="567">
        <v>91292</v>
      </c>
      <c r="H1891" s="567" t="s">
        <v>1645</v>
      </c>
      <c r="I1891" s="567" t="s">
        <v>24</v>
      </c>
      <c r="J1891" s="567" t="s">
        <v>308</v>
      </c>
      <c r="K1891" s="568">
        <v>223.64</v>
      </c>
      <c r="L1891" s="567" t="s">
        <v>254</v>
      </c>
    </row>
    <row r="1892" spans="1:12" x14ac:dyDescent="0.35">
      <c r="A1892" s="567" t="s">
        <v>1612</v>
      </c>
      <c r="B1892" s="567" t="s">
        <v>1613</v>
      </c>
      <c r="C1892" s="567" t="s">
        <v>1614</v>
      </c>
      <c r="D1892" s="567" t="s">
        <v>12134</v>
      </c>
      <c r="E1892" s="568" t="s">
        <v>25</v>
      </c>
      <c r="F1892" s="567" t="s">
        <v>25</v>
      </c>
      <c r="G1892" s="567">
        <v>91295</v>
      </c>
      <c r="H1892" s="567" t="s">
        <v>1646</v>
      </c>
      <c r="I1892" s="567" t="s">
        <v>24</v>
      </c>
      <c r="J1892" s="567" t="s">
        <v>308</v>
      </c>
      <c r="K1892" s="568">
        <v>303.64999999999998</v>
      </c>
      <c r="L1892" s="567" t="s">
        <v>254</v>
      </c>
    </row>
    <row r="1893" spans="1:12" x14ac:dyDescent="0.35">
      <c r="A1893" s="567" t="s">
        <v>1612</v>
      </c>
      <c r="B1893" s="567" t="s">
        <v>1613</v>
      </c>
      <c r="C1893" s="567" t="s">
        <v>1614</v>
      </c>
      <c r="D1893" s="567" t="s">
        <v>12134</v>
      </c>
      <c r="E1893" s="568" t="s">
        <v>25</v>
      </c>
      <c r="F1893" s="567" t="s">
        <v>25</v>
      </c>
      <c r="G1893" s="567">
        <v>91296</v>
      </c>
      <c r="H1893" s="567" t="s">
        <v>1647</v>
      </c>
      <c r="I1893" s="567" t="s">
        <v>24</v>
      </c>
      <c r="J1893" s="567" t="s">
        <v>308</v>
      </c>
      <c r="K1893" s="568">
        <v>325.26</v>
      </c>
      <c r="L1893" s="567" t="s">
        <v>254</v>
      </c>
    </row>
    <row r="1894" spans="1:12" x14ac:dyDescent="0.35">
      <c r="A1894" s="567" t="s">
        <v>1612</v>
      </c>
      <c r="B1894" s="567" t="s">
        <v>1613</v>
      </c>
      <c r="C1894" s="567" t="s">
        <v>1614</v>
      </c>
      <c r="D1894" s="567" t="s">
        <v>12134</v>
      </c>
      <c r="E1894" s="568" t="s">
        <v>25</v>
      </c>
      <c r="F1894" s="567" t="s">
        <v>25</v>
      </c>
      <c r="G1894" s="567">
        <v>91297</v>
      </c>
      <c r="H1894" s="567" t="s">
        <v>1648</v>
      </c>
      <c r="I1894" s="567" t="s">
        <v>24</v>
      </c>
      <c r="J1894" s="567" t="s">
        <v>308</v>
      </c>
      <c r="K1894" s="568">
        <v>357.96</v>
      </c>
      <c r="L1894" s="567" t="s">
        <v>254</v>
      </c>
    </row>
    <row r="1895" spans="1:12" x14ac:dyDescent="0.35">
      <c r="A1895" s="567" t="s">
        <v>1612</v>
      </c>
      <c r="B1895" s="567" t="s">
        <v>1613</v>
      </c>
      <c r="C1895" s="567" t="s">
        <v>1614</v>
      </c>
      <c r="D1895" s="567" t="s">
        <v>12134</v>
      </c>
      <c r="E1895" s="568" t="s">
        <v>25</v>
      </c>
      <c r="F1895" s="567" t="s">
        <v>25</v>
      </c>
      <c r="G1895" s="567">
        <v>91298</v>
      </c>
      <c r="H1895" s="567" t="s">
        <v>1649</v>
      </c>
      <c r="I1895" s="567" t="s">
        <v>24</v>
      </c>
      <c r="J1895" s="567" t="s">
        <v>253</v>
      </c>
      <c r="K1895" s="568">
        <v>761.41</v>
      </c>
      <c r="L1895" s="567" t="s">
        <v>254</v>
      </c>
    </row>
    <row r="1896" spans="1:12" x14ac:dyDescent="0.35">
      <c r="A1896" s="567" t="s">
        <v>1612</v>
      </c>
      <c r="B1896" s="567" t="s">
        <v>1613</v>
      </c>
      <c r="C1896" s="567" t="s">
        <v>1614</v>
      </c>
      <c r="D1896" s="567" t="s">
        <v>12134</v>
      </c>
      <c r="E1896" s="568" t="s">
        <v>25</v>
      </c>
      <c r="F1896" s="567" t="s">
        <v>25</v>
      </c>
      <c r="G1896" s="567">
        <v>91299</v>
      </c>
      <c r="H1896" s="567" t="s">
        <v>1650</v>
      </c>
      <c r="I1896" s="567" t="s">
        <v>24</v>
      </c>
      <c r="J1896" s="567" t="s">
        <v>253</v>
      </c>
      <c r="K1896" s="569">
        <v>1064.97</v>
      </c>
      <c r="L1896" s="567" t="s">
        <v>254</v>
      </c>
    </row>
    <row r="1897" spans="1:12" x14ac:dyDescent="0.35">
      <c r="A1897" s="567" t="s">
        <v>1612</v>
      </c>
      <c r="B1897" s="567" t="s">
        <v>1613</v>
      </c>
      <c r="C1897" s="567" t="s">
        <v>1614</v>
      </c>
      <c r="D1897" s="567" t="s">
        <v>12134</v>
      </c>
      <c r="E1897" s="568" t="s">
        <v>25</v>
      </c>
      <c r="F1897" s="567" t="s">
        <v>25</v>
      </c>
      <c r="G1897" s="567">
        <v>91304</v>
      </c>
      <c r="H1897" s="567" t="s">
        <v>1651</v>
      </c>
      <c r="I1897" s="567" t="s">
        <v>24</v>
      </c>
      <c r="J1897" s="567" t="s">
        <v>308</v>
      </c>
      <c r="K1897" s="568">
        <v>86.54</v>
      </c>
      <c r="L1897" s="567" t="s">
        <v>254</v>
      </c>
    </row>
    <row r="1898" spans="1:12" x14ac:dyDescent="0.35">
      <c r="A1898" s="567" t="s">
        <v>1612</v>
      </c>
      <c r="B1898" s="567" t="s">
        <v>1613</v>
      </c>
      <c r="C1898" s="567" t="s">
        <v>1614</v>
      </c>
      <c r="D1898" s="567" t="s">
        <v>12134</v>
      </c>
      <c r="E1898" s="568" t="s">
        <v>25</v>
      </c>
      <c r="F1898" s="567" t="s">
        <v>25</v>
      </c>
      <c r="G1898" s="567">
        <v>91305</v>
      </c>
      <c r="H1898" s="567" t="s">
        <v>1652</v>
      </c>
      <c r="I1898" s="567" t="s">
        <v>24</v>
      </c>
      <c r="J1898" s="567" t="s">
        <v>308</v>
      </c>
      <c r="K1898" s="568">
        <v>87.15</v>
      </c>
      <c r="L1898" s="567" t="s">
        <v>254</v>
      </c>
    </row>
    <row r="1899" spans="1:12" x14ac:dyDescent="0.35">
      <c r="A1899" s="567" t="s">
        <v>1612</v>
      </c>
      <c r="B1899" s="567" t="s">
        <v>1613</v>
      </c>
      <c r="C1899" s="567" t="s">
        <v>1614</v>
      </c>
      <c r="D1899" s="567" t="s">
        <v>12134</v>
      </c>
      <c r="E1899" s="568" t="s">
        <v>25</v>
      </c>
      <c r="F1899" s="567" t="s">
        <v>25</v>
      </c>
      <c r="G1899" s="567">
        <v>91306</v>
      </c>
      <c r="H1899" s="567" t="s">
        <v>1653</v>
      </c>
      <c r="I1899" s="567" t="s">
        <v>24</v>
      </c>
      <c r="J1899" s="567" t="s">
        <v>308</v>
      </c>
      <c r="K1899" s="568">
        <v>126.85</v>
      </c>
      <c r="L1899" s="567" t="s">
        <v>254</v>
      </c>
    </row>
    <row r="1900" spans="1:12" x14ac:dyDescent="0.35">
      <c r="A1900" s="567" t="s">
        <v>1612</v>
      </c>
      <c r="B1900" s="567" t="s">
        <v>1613</v>
      </c>
      <c r="C1900" s="567" t="s">
        <v>1614</v>
      </c>
      <c r="D1900" s="567" t="s">
        <v>12134</v>
      </c>
      <c r="E1900" s="568" t="s">
        <v>25</v>
      </c>
      <c r="F1900" s="567" t="s">
        <v>25</v>
      </c>
      <c r="G1900" s="567">
        <v>91307</v>
      </c>
      <c r="H1900" s="567" t="s">
        <v>1654</v>
      </c>
      <c r="I1900" s="567" t="s">
        <v>24</v>
      </c>
      <c r="J1900" s="567" t="s">
        <v>308</v>
      </c>
      <c r="K1900" s="568">
        <v>73.75</v>
      </c>
      <c r="L1900" s="567" t="s">
        <v>254</v>
      </c>
    </row>
    <row r="1901" spans="1:12" x14ac:dyDescent="0.35">
      <c r="A1901" s="567" t="s">
        <v>1612</v>
      </c>
      <c r="B1901" s="567" t="s">
        <v>1613</v>
      </c>
      <c r="C1901" s="567" t="s">
        <v>1614</v>
      </c>
      <c r="D1901" s="567" t="s">
        <v>12134</v>
      </c>
      <c r="E1901" s="568" t="s">
        <v>25</v>
      </c>
      <c r="F1901" s="567" t="s">
        <v>25</v>
      </c>
      <c r="G1901" s="567">
        <v>91312</v>
      </c>
      <c r="H1901" s="567" t="s">
        <v>1655</v>
      </c>
      <c r="I1901" s="567" t="s">
        <v>24</v>
      </c>
      <c r="J1901" s="567" t="s">
        <v>308</v>
      </c>
      <c r="K1901" s="568">
        <v>644.29</v>
      </c>
      <c r="L1901" s="567" t="s">
        <v>254</v>
      </c>
    </row>
    <row r="1902" spans="1:12" x14ac:dyDescent="0.35">
      <c r="A1902" s="567" t="s">
        <v>1612</v>
      </c>
      <c r="B1902" s="567" t="s">
        <v>1613</v>
      </c>
      <c r="C1902" s="567" t="s">
        <v>1614</v>
      </c>
      <c r="D1902" s="567" t="s">
        <v>12134</v>
      </c>
      <c r="E1902" s="568" t="s">
        <v>25</v>
      </c>
      <c r="F1902" s="567" t="s">
        <v>25</v>
      </c>
      <c r="G1902" s="567">
        <v>91313</v>
      </c>
      <c r="H1902" s="567" t="s">
        <v>1656</v>
      </c>
      <c r="I1902" s="567" t="s">
        <v>24</v>
      </c>
      <c r="J1902" s="567" t="s">
        <v>308</v>
      </c>
      <c r="K1902" s="568">
        <v>637.21</v>
      </c>
      <c r="L1902" s="567" t="s">
        <v>254</v>
      </c>
    </row>
    <row r="1903" spans="1:12" x14ac:dyDescent="0.35">
      <c r="A1903" s="567" t="s">
        <v>1612</v>
      </c>
      <c r="B1903" s="567" t="s">
        <v>1613</v>
      </c>
      <c r="C1903" s="567" t="s">
        <v>1614</v>
      </c>
      <c r="D1903" s="567" t="s">
        <v>12134</v>
      </c>
      <c r="E1903" s="568" t="s">
        <v>25</v>
      </c>
      <c r="F1903" s="567" t="s">
        <v>25</v>
      </c>
      <c r="G1903" s="567">
        <v>91314</v>
      </c>
      <c r="H1903" s="567" t="s">
        <v>1657</v>
      </c>
      <c r="I1903" s="567" t="s">
        <v>24</v>
      </c>
      <c r="J1903" s="567" t="s">
        <v>308</v>
      </c>
      <c r="K1903" s="568">
        <v>671.78</v>
      </c>
      <c r="L1903" s="567" t="s">
        <v>254</v>
      </c>
    </row>
    <row r="1904" spans="1:12" x14ac:dyDescent="0.35">
      <c r="A1904" s="567" t="s">
        <v>1612</v>
      </c>
      <c r="B1904" s="567" t="s">
        <v>1613</v>
      </c>
      <c r="C1904" s="567" t="s">
        <v>1614</v>
      </c>
      <c r="D1904" s="567" t="s">
        <v>12134</v>
      </c>
      <c r="E1904" s="568" t="s">
        <v>25</v>
      </c>
      <c r="F1904" s="567" t="s">
        <v>25</v>
      </c>
      <c r="G1904" s="567">
        <v>91315</v>
      </c>
      <c r="H1904" s="567" t="s">
        <v>1658</v>
      </c>
      <c r="I1904" s="567" t="s">
        <v>24</v>
      </c>
      <c r="J1904" s="567" t="s">
        <v>308</v>
      </c>
      <c r="K1904" s="568">
        <v>744.47</v>
      </c>
      <c r="L1904" s="567" t="s">
        <v>254</v>
      </c>
    </row>
    <row r="1905" spans="1:12" x14ac:dyDescent="0.35">
      <c r="A1905" s="567" t="s">
        <v>1612</v>
      </c>
      <c r="B1905" s="567" t="s">
        <v>1613</v>
      </c>
      <c r="C1905" s="567" t="s">
        <v>1614</v>
      </c>
      <c r="D1905" s="567" t="s">
        <v>12134</v>
      </c>
      <c r="E1905" s="568" t="s">
        <v>25</v>
      </c>
      <c r="F1905" s="567" t="s">
        <v>25</v>
      </c>
      <c r="G1905" s="567">
        <v>91316</v>
      </c>
      <c r="H1905" s="567" t="s">
        <v>10238</v>
      </c>
      <c r="I1905" s="567" t="s">
        <v>24</v>
      </c>
      <c r="J1905" s="567" t="s">
        <v>308</v>
      </c>
      <c r="K1905" s="568">
        <v>908.06</v>
      </c>
      <c r="L1905" s="567" t="s">
        <v>254</v>
      </c>
    </row>
    <row r="1906" spans="1:12" x14ac:dyDescent="0.35">
      <c r="A1906" s="567" t="s">
        <v>1612</v>
      </c>
      <c r="B1906" s="567" t="s">
        <v>1613</v>
      </c>
      <c r="C1906" s="567" t="s">
        <v>1614</v>
      </c>
      <c r="D1906" s="567" t="s">
        <v>12134</v>
      </c>
      <c r="E1906" s="568" t="s">
        <v>25</v>
      </c>
      <c r="F1906" s="567" t="s">
        <v>25</v>
      </c>
      <c r="G1906" s="567">
        <v>91317</v>
      </c>
      <c r="H1906" s="567" t="s">
        <v>10239</v>
      </c>
      <c r="I1906" s="567" t="s">
        <v>24</v>
      </c>
      <c r="J1906" s="567" t="s">
        <v>308</v>
      </c>
      <c r="K1906" s="568">
        <v>971.3</v>
      </c>
      <c r="L1906" s="567" t="s">
        <v>254</v>
      </c>
    </row>
    <row r="1907" spans="1:12" x14ac:dyDescent="0.35">
      <c r="A1907" s="567" t="s">
        <v>1612</v>
      </c>
      <c r="B1907" s="567" t="s">
        <v>1613</v>
      </c>
      <c r="C1907" s="567" t="s">
        <v>1614</v>
      </c>
      <c r="D1907" s="567" t="s">
        <v>12134</v>
      </c>
      <c r="E1907" s="568" t="s">
        <v>25</v>
      </c>
      <c r="F1907" s="567" t="s">
        <v>25</v>
      </c>
      <c r="G1907" s="567">
        <v>91318</v>
      </c>
      <c r="H1907" s="567" t="s">
        <v>1659</v>
      </c>
      <c r="I1907" s="567" t="s">
        <v>24</v>
      </c>
      <c r="J1907" s="567" t="s">
        <v>308</v>
      </c>
      <c r="K1907" s="568">
        <v>557.14</v>
      </c>
      <c r="L1907" s="567" t="s">
        <v>254</v>
      </c>
    </row>
    <row r="1908" spans="1:12" x14ac:dyDescent="0.35">
      <c r="A1908" s="567" t="s">
        <v>1612</v>
      </c>
      <c r="B1908" s="567" t="s">
        <v>1613</v>
      </c>
      <c r="C1908" s="567" t="s">
        <v>1614</v>
      </c>
      <c r="D1908" s="567" t="s">
        <v>12134</v>
      </c>
      <c r="E1908" s="568" t="s">
        <v>25</v>
      </c>
      <c r="F1908" s="567" t="s">
        <v>25</v>
      </c>
      <c r="G1908" s="567">
        <v>91319</v>
      </c>
      <c r="H1908" s="567" t="s">
        <v>1660</v>
      </c>
      <c r="I1908" s="567" t="s">
        <v>24</v>
      </c>
      <c r="J1908" s="567" t="s">
        <v>308</v>
      </c>
      <c r="K1908" s="568">
        <v>563.46</v>
      </c>
      <c r="L1908" s="567" t="s">
        <v>254</v>
      </c>
    </row>
    <row r="1909" spans="1:12" x14ac:dyDescent="0.35">
      <c r="A1909" s="567" t="s">
        <v>1612</v>
      </c>
      <c r="B1909" s="567" t="s">
        <v>1613</v>
      </c>
      <c r="C1909" s="567" t="s">
        <v>1614</v>
      </c>
      <c r="D1909" s="567" t="s">
        <v>12134</v>
      </c>
      <c r="E1909" s="568" t="s">
        <v>25</v>
      </c>
      <c r="F1909" s="567" t="s">
        <v>25</v>
      </c>
      <c r="G1909" s="567">
        <v>91320</v>
      </c>
      <c r="H1909" s="567" t="s">
        <v>1661</v>
      </c>
      <c r="I1909" s="567" t="s">
        <v>24</v>
      </c>
      <c r="J1909" s="567" t="s">
        <v>308</v>
      </c>
      <c r="K1909" s="568">
        <v>585.24</v>
      </c>
      <c r="L1909" s="567" t="s">
        <v>254</v>
      </c>
    </row>
    <row r="1910" spans="1:12" x14ac:dyDescent="0.35">
      <c r="A1910" s="567" t="s">
        <v>1612</v>
      </c>
      <c r="B1910" s="567" t="s">
        <v>1613</v>
      </c>
      <c r="C1910" s="567" t="s">
        <v>1614</v>
      </c>
      <c r="D1910" s="567" t="s">
        <v>12134</v>
      </c>
      <c r="E1910" s="568" t="s">
        <v>25</v>
      </c>
      <c r="F1910" s="567" t="s">
        <v>25</v>
      </c>
      <c r="G1910" s="567">
        <v>91321</v>
      </c>
      <c r="H1910" s="567" t="s">
        <v>1662</v>
      </c>
      <c r="I1910" s="567" t="s">
        <v>24</v>
      </c>
      <c r="J1910" s="567" t="s">
        <v>308</v>
      </c>
      <c r="K1910" s="568">
        <v>657.93</v>
      </c>
      <c r="L1910" s="567" t="s">
        <v>254</v>
      </c>
    </row>
    <row r="1911" spans="1:12" x14ac:dyDescent="0.35">
      <c r="A1911" s="567" t="s">
        <v>1612</v>
      </c>
      <c r="B1911" s="567" t="s">
        <v>1613</v>
      </c>
      <c r="C1911" s="567" t="s">
        <v>1614</v>
      </c>
      <c r="D1911" s="567" t="s">
        <v>12134</v>
      </c>
      <c r="E1911" s="568" t="s">
        <v>25</v>
      </c>
      <c r="F1911" s="567" t="s">
        <v>25</v>
      </c>
      <c r="G1911" s="567">
        <v>91322</v>
      </c>
      <c r="H1911" s="567" t="s">
        <v>10240</v>
      </c>
      <c r="I1911" s="567" t="s">
        <v>24</v>
      </c>
      <c r="J1911" s="567" t="s">
        <v>308</v>
      </c>
      <c r="K1911" s="568">
        <v>821.52</v>
      </c>
      <c r="L1911" s="567" t="s">
        <v>254</v>
      </c>
    </row>
    <row r="1912" spans="1:12" x14ac:dyDescent="0.35">
      <c r="A1912" s="567" t="s">
        <v>1612</v>
      </c>
      <c r="B1912" s="567" t="s">
        <v>1613</v>
      </c>
      <c r="C1912" s="567" t="s">
        <v>1614</v>
      </c>
      <c r="D1912" s="567" t="s">
        <v>12134</v>
      </c>
      <c r="E1912" s="568" t="s">
        <v>25</v>
      </c>
      <c r="F1912" s="567" t="s">
        <v>25</v>
      </c>
      <c r="G1912" s="567">
        <v>91323</v>
      </c>
      <c r="H1912" s="567" t="s">
        <v>10241</v>
      </c>
      <c r="I1912" s="567" t="s">
        <v>24</v>
      </c>
      <c r="J1912" s="567" t="s">
        <v>308</v>
      </c>
      <c r="K1912" s="568">
        <v>884.76</v>
      </c>
      <c r="L1912" s="567" t="s">
        <v>254</v>
      </c>
    </row>
    <row r="1913" spans="1:12" x14ac:dyDescent="0.35">
      <c r="A1913" s="567" t="s">
        <v>1612</v>
      </c>
      <c r="B1913" s="567" t="s">
        <v>1613</v>
      </c>
      <c r="C1913" s="567" t="s">
        <v>1614</v>
      </c>
      <c r="D1913" s="567" t="s">
        <v>12134</v>
      </c>
      <c r="E1913" s="568" t="s">
        <v>25</v>
      </c>
      <c r="F1913" s="567" t="s">
        <v>25</v>
      </c>
      <c r="G1913" s="567">
        <v>91324</v>
      </c>
      <c r="H1913" s="567" t="s">
        <v>1663</v>
      </c>
      <c r="I1913" s="567" t="s">
        <v>24</v>
      </c>
      <c r="J1913" s="567" t="s">
        <v>308</v>
      </c>
      <c r="K1913" s="568">
        <v>567.33000000000004</v>
      </c>
      <c r="L1913" s="567" t="s">
        <v>254</v>
      </c>
    </row>
    <row r="1914" spans="1:12" x14ac:dyDescent="0.35">
      <c r="A1914" s="567" t="s">
        <v>1612</v>
      </c>
      <c r="B1914" s="567" t="s">
        <v>1613</v>
      </c>
      <c r="C1914" s="567" t="s">
        <v>1614</v>
      </c>
      <c r="D1914" s="567" t="s">
        <v>12134</v>
      </c>
      <c r="E1914" s="568" t="s">
        <v>25</v>
      </c>
      <c r="F1914" s="567" t="s">
        <v>25</v>
      </c>
      <c r="G1914" s="567">
        <v>91325</v>
      </c>
      <c r="H1914" s="567" t="s">
        <v>1664</v>
      </c>
      <c r="I1914" s="567" t="s">
        <v>24</v>
      </c>
      <c r="J1914" s="567" t="s">
        <v>308</v>
      </c>
      <c r="K1914" s="568">
        <v>574.13</v>
      </c>
      <c r="L1914" s="567" t="s">
        <v>254</v>
      </c>
    </row>
    <row r="1915" spans="1:12" x14ac:dyDescent="0.35">
      <c r="A1915" s="567" t="s">
        <v>1612</v>
      </c>
      <c r="B1915" s="567" t="s">
        <v>1613</v>
      </c>
      <c r="C1915" s="567" t="s">
        <v>1614</v>
      </c>
      <c r="D1915" s="567" t="s">
        <v>12134</v>
      </c>
      <c r="E1915" s="568" t="s">
        <v>25</v>
      </c>
      <c r="F1915" s="567" t="s">
        <v>25</v>
      </c>
      <c r="G1915" s="567">
        <v>91326</v>
      </c>
      <c r="H1915" s="567" t="s">
        <v>1665</v>
      </c>
      <c r="I1915" s="567" t="s">
        <v>24</v>
      </c>
      <c r="J1915" s="567" t="s">
        <v>308</v>
      </c>
      <c r="K1915" s="568">
        <v>626.62</v>
      </c>
      <c r="L1915" s="567" t="s">
        <v>254</v>
      </c>
    </row>
    <row r="1916" spans="1:12" x14ac:dyDescent="0.35">
      <c r="A1916" s="567" t="s">
        <v>1612</v>
      </c>
      <c r="B1916" s="567" t="s">
        <v>1613</v>
      </c>
      <c r="C1916" s="567" t="s">
        <v>1614</v>
      </c>
      <c r="D1916" s="567" t="s">
        <v>12134</v>
      </c>
      <c r="E1916" s="568" t="s">
        <v>25</v>
      </c>
      <c r="F1916" s="567" t="s">
        <v>25</v>
      </c>
      <c r="G1916" s="567">
        <v>91327</v>
      </c>
      <c r="H1916" s="567" t="s">
        <v>1666</v>
      </c>
      <c r="I1916" s="567" t="s">
        <v>24</v>
      </c>
      <c r="J1916" s="567" t="s">
        <v>308</v>
      </c>
      <c r="K1916" s="568">
        <v>666.96</v>
      </c>
      <c r="L1916" s="567" t="s">
        <v>254</v>
      </c>
    </row>
    <row r="1917" spans="1:12" x14ac:dyDescent="0.35">
      <c r="A1917" s="567" t="s">
        <v>1612</v>
      </c>
      <c r="B1917" s="567" t="s">
        <v>1613</v>
      </c>
      <c r="C1917" s="567" t="s">
        <v>1614</v>
      </c>
      <c r="D1917" s="567" t="s">
        <v>12134</v>
      </c>
      <c r="E1917" s="568" t="s">
        <v>25</v>
      </c>
      <c r="F1917" s="567" t="s">
        <v>25</v>
      </c>
      <c r="G1917" s="567">
        <v>91328</v>
      </c>
      <c r="H1917" s="567" t="s">
        <v>1667</v>
      </c>
      <c r="I1917" s="567" t="s">
        <v>24</v>
      </c>
      <c r="J1917" s="567" t="s">
        <v>308</v>
      </c>
      <c r="K1917" s="568">
        <v>642.57000000000005</v>
      </c>
      <c r="L1917" s="567" t="s">
        <v>254</v>
      </c>
    </row>
    <row r="1918" spans="1:12" x14ac:dyDescent="0.35">
      <c r="A1918" s="567" t="s">
        <v>1612</v>
      </c>
      <c r="B1918" s="567" t="s">
        <v>1613</v>
      </c>
      <c r="C1918" s="567" t="s">
        <v>1614</v>
      </c>
      <c r="D1918" s="567" t="s">
        <v>12134</v>
      </c>
      <c r="E1918" s="568" t="s">
        <v>25</v>
      </c>
      <c r="F1918" s="567" t="s">
        <v>25</v>
      </c>
      <c r="G1918" s="567">
        <v>91329</v>
      </c>
      <c r="H1918" s="567" t="s">
        <v>1668</v>
      </c>
      <c r="I1918" s="567" t="s">
        <v>24</v>
      </c>
      <c r="J1918" s="567" t="s">
        <v>308</v>
      </c>
      <c r="K1918" s="568">
        <v>576.15</v>
      </c>
      <c r="L1918" s="567" t="s">
        <v>254</v>
      </c>
    </row>
    <row r="1919" spans="1:12" x14ac:dyDescent="0.35">
      <c r="A1919" s="567" t="s">
        <v>1612</v>
      </c>
      <c r="B1919" s="567" t="s">
        <v>1613</v>
      </c>
      <c r="C1919" s="567" t="s">
        <v>1614</v>
      </c>
      <c r="D1919" s="567" t="s">
        <v>12134</v>
      </c>
      <c r="E1919" s="568" t="s">
        <v>25</v>
      </c>
      <c r="F1919" s="567" t="s">
        <v>25</v>
      </c>
      <c r="G1919" s="567">
        <v>91330</v>
      </c>
      <c r="H1919" s="567" t="s">
        <v>1669</v>
      </c>
      <c r="I1919" s="567" t="s">
        <v>24</v>
      </c>
      <c r="J1919" s="567" t="s">
        <v>308</v>
      </c>
      <c r="K1919" s="568">
        <v>665.62</v>
      </c>
      <c r="L1919" s="567" t="s">
        <v>254</v>
      </c>
    </row>
    <row r="1920" spans="1:12" x14ac:dyDescent="0.35">
      <c r="A1920" s="567" t="s">
        <v>1612</v>
      </c>
      <c r="B1920" s="567" t="s">
        <v>1613</v>
      </c>
      <c r="C1920" s="567" t="s">
        <v>1614</v>
      </c>
      <c r="D1920" s="567" t="s">
        <v>12134</v>
      </c>
      <c r="E1920" s="568" t="s">
        <v>25</v>
      </c>
      <c r="F1920" s="567" t="s">
        <v>25</v>
      </c>
      <c r="G1920" s="567">
        <v>91331</v>
      </c>
      <c r="H1920" s="567" t="s">
        <v>1670</v>
      </c>
      <c r="I1920" s="567" t="s">
        <v>24</v>
      </c>
      <c r="J1920" s="567" t="s">
        <v>308</v>
      </c>
      <c r="K1920" s="568">
        <v>598.78</v>
      </c>
      <c r="L1920" s="567" t="s">
        <v>254</v>
      </c>
    </row>
    <row r="1921" spans="1:12" x14ac:dyDescent="0.35">
      <c r="A1921" s="567" t="s">
        <v>1612</v>
      </c>
      <c r="B1921" s="567" t="s">
        <v>1613</v>
      </c>
      <c r="C1921" s="567" t="s">
        <v>1614</v>
      </c>
      <c r="D1921" s="567" t="s">
        <v>12134</v>
      </c>
      <c r="E1921" s="568" t="s">
        <v>25</v>
      </c>
      <c r="F1921" s="567" t="s">
        <v>25</v>
      </c>
      <c r="G1921" s="567">
        <v>91332</v>
      </c>
      <c r="H1921" s="567" t="s">
        <v>1671</v>
      </c>
      <c r="I1921" s="567" t="s">
        <v>24</v>
      </c>
      <c r="J1921" s="567" t="s">
        <v>308</v>
      </c>
      <c r="K1921" s="568">
        <v>699.76</v>
      </c>
      <c r="L1921" s="567" t="s">
        <v>254</v>
      </c>
    </row>
    <row r="1922" spans="1:12" x14ac:dyDescent="0.35">
      <c r="A1922" s="567" t="s">
        <v>1612</v>
      </c>
      <c r="B1922" s="567" t="s">
        <v>1613</v>
      </c>
      <c r="C1922" s="567" t="s">
        <v>1614</v>
      </c>
      <c r="D1922" s="567" t="s">
        <v>12134</v>
      </c>
      <c r="E1922" s="568" t="s">
        <v>25</v>
      </c>
      <c r="F1922" s="567" t="s">
        <v>25</v>
      </c>
      <c r="G1922" s="567">
        <v>91333</v>
      </c>
      <c r="H1922" s="567" t="s">
        <v>1672</v>
      </c>
      <c r="I1922" s="567" t="s">
        <v>24</v>
      </c>
      <c r="J1922" s="567" t="s">
        <v>308</v>
      </c>
      <c r="K1922" s="568">
        <v>632.5</v>
      </c>
      <c r="L1922" s="567" t="s">
        <v>254</v>
      </c>
    </row>
    <row r="1923" spans="1:12" x14ac:dyDescent="0.35">
      <c r="A1923" s="567" t="s">
        <v>1612</v>
      </c>
      <c r="B1923" s="567" t="s">
        <v>1613</v>
      </c>
      <c r="C1923" s="567" t="s">
        <v>1614</v>
      </c>
      <c r="D1923" s="567" t="s">
        <v>12134</v>
      </c>
      <c r="E1923" s="568" t="s">
        <v>25</v>
      </c>
      <c r="F1923" s="567" t="s">
        <v>25</v>
      </c>
      <c r="G1923" s="567">
        <v>91334</v>
      </c>
      <c r="H1923" s="567" t="s">
        <v>1673</v>
      </c>
      <c r="I1923" s="567" t="s">
        <v>24</v>
      </c>
      <c r="J1923" s="567" t="s">
        <v>253</v>
      </c>
      <c r="K1923" s="569">
        <v>1103.21</v>
      </c>
      <c r="L1923" s="567" t="s">
        <v>254</v>
      </c>
    </row>
    <row r="1924" spans="1:12" x14ac:dyDescent="0.35">
      <c r="A1924" s="567" t="s">
        <v>1612</v>
      </c>
      <c r="B1924" s="567" t="s">
        <v>1613</v>
      </c>
      <c r="C1924" s="567" t="s">
        <v>1614</v>
      </c>
      <c r="D1924" s="567" t="s">
        <v>12134</v>
      </c>
      <c r="E1924" s="568" t="s">
        <v>25</v>
      </c>
      <c r="F1924" s="567" t="s">
        <v>25</v>
      </c>
      <c r="G1924" s="567">
        <v>91335</v>
      </c>
      <c r="H1924" s="567" t="s">
        <v>1674</v>
      </c>
      <c r="I1924" s="567" t="s">
        <v>24</v>
      </c>
      <c r="J1924" s="567" t="s">
        <v>253</v>
      </c>
      <c r="K1924" s="569">
        <v>1035.95</v>
      </c>
      <c r="L1924" s="567" t="s">
        <v>254</v>
      </c>
    </row>
    <row r="1925" spans="1:12" x14ac:dyDescent="0.35">
      <c r="A1925" s="567" t="s">
        <v>1612</v>
      </c>
      <c r="B1925" s="567" t="s">
        <v>1613</v>
      </c>
      <c r="C1925" s="567" t="s">
        <v>1614</v>
      </c>
      <c r="D1925" s="567" t="s">
        <v>12134</v>
      </c>
      <c r="E1925" s="568" t="s">
        <v>25</v>
      </c>
      <c r="F1925" s="567" t="s">
        <v>25</v>
      </c>
      <c r="G1925" s="567">
        <v>91336</v>
      </c>
      <c r="H1925" s="567" t="s">
        <v>1675</v>
      </c>
      <c r="I1925" s="567" t="s">
        <v>24</v>
      </c>
      <c r="J1925" s="567" t="s">
        <v>253</v>
      </c>
      <c r="K1925" s="569">
        <v>1406.77</v>
      </c>
      <c r="L1925" s="567" t="s">
        <v>254</v>
      </c>
    </row>
    <row r="1926" spans="1:12" x14ac:dyDescent="0.35">
      <c r="A1926" s="567" t="s">
        <v>1612</v>
      </c>
      <c r="B1926" s="567" t="s">
        <v>1613</v>
      </c>
      <c r="C1926" s="567" t="s">
        <v>1614</v>
      </c>
      <c r="D1926" s="567" t="s">
        <v>12134</v>
      </c>
      <c r="E1926" s="568" t="s">
        <v>25</v>
      </c>
      <c r="F1926" s="567" t="s">
        <v>25</v>
      </c>
      <c r="G1926" s="567">
        <v>91337</v>
      </c>
      <c r="H1926" s="567" t="s">
        <v>1676</v>
      </c>
      <c r="I1926" s="567" t="s">
        <v>24</v>
      </c>
      <c r="J1926" s="567" t="s">
        <v>253</v>
      </c>
      <c r="K1926" s="569">
        <v>1339.51</v>
      </c>
      <c r="L1926" s="567" t="s">
        <v>254</v>
      </c>
    </row>
    <row r="1927" spans="1:12" x14ac:dyDescent="0.35">
      <c r="A1927" s="567" t="s">
        <v>1612</v>
      </c>
      <c r="B1927" s="567" t="s">
        <v>1613</v>
      </c>
      <c r="C1927" s="567" t="s">
        <v>1614</v>
      </c>
      <c r="D1927" s="567" t="s">
        <v>12134</v>
      </c>
      <c r="E1927" s="568" t="s">
        <v>25</v>
      </c>
      <c r="F1927" s="567" t="s">
        <v>25</v>
      </c>
      <c r="G1927" s="567">
        <v>100659</v>
      </c>
      <c r="H1927" s="567" t="s">
        <v>1677</v>
      </c>
      <c r="I1927" s="567" t="s">
        <v>72</v>
      </c>
      <c r="J1927" s="567" t="s">
        <v>308</v>
      </c>
      <c r="K1927" s="568">
        <v>7.18</v>
      </c>
      <c r="L1927" s="567" t="s">
        <v>254</v>
      </c>
    </row>
    <row r="1928" spans="1:12" x14ac:dyDescent="0.35">
      <c r="A1928" s="567" t="s">
        <v>1612</v>
      </c>
      <c r="B1928" s="567" t="s">
        <v>1613</v>
      </c>
      <c r="C1928" s="567" t="s">
        <v>1614</v>
      </c>
      <c r="D1928" s="567" t="s">
        <v>12134</v>
      </c>
      <c r="E1928" s="568" t="s">
        <v>25</v>
      </c>
      <c r="F1928" s="567" t="s">
        <v>25</v>
      </c>
      <c r="G1928" s="567">
        <v>100660</v>
      </c>
      <c r="H1928" s="567" t="s">
        <v>1678</v>
      </c>
      <c r="I1928" s="567" t="s">
        <v>72</v>
      </c>
      <c r="J1928" s="567" t="s">
        <v>308</v>
      </c>
      <c r="K1928" s="568">
        <v>5.09</v>
      </c>
      <c r="L1928" s="567" t="s">
        <v>254</v>
      </c>
    </row>
    <row r="1929" spans="1:12" x14ac:dyDescent="0.35">
      <c r="A1929" s="567" t="s">
        <v>1612</v>
      </c>
      <c r="B1929" s="567" t="s">
        <v>1613</v>
      </c>
      <c r="C1929" s="567" t="s">
        <v>1614</v>
      </c>
      <c r="D1929" s="567" t="s">
        <v>12134</v>
      </c>
      <c r="E1929" s="568" t="s">
        <v>25</v>
      </c>
      <c r="F1929" s="567" t="s">
        <v>25</v>
      </c>
      <c r="G1929" s="567">
        <v>100675</v>
      </c>
      <c r="H1929" s="567" t="s">
        <v>1679</v>
      </c>
      <c r="I1929" s="567" t="s">
        <v>24</v>
      </c>
      <c r="J1929" s="567" t="s">
        <v>308</v>
      </c>
      <c r="K1929" s="568">
        <v>851.98</v>
      </c>
      <c r="L1929" s="567" t="s">
        <v>254</v>
      </c>
    </row>
    <row r="1930" spans="1:12" x14ac:dyDescent="0.35">
      <c r="A1930" s="567" t="s">
        <v>1612</v>
      </c>
      <c r="B1930" s="567" t="s">
        <v>1613</v>
      </c>
      <c r="C1930" s="567" t="s">
        <v>1614</v>
      </c>
      <c r="D1930" s="567" t="s">
        <v>12134</v>
      </c>
      <c r="E1930" s="568" t="s">
        <v>25</v>
      </c>
      <c r="F1930" s="567" t="s">
        <v>25</v>
      </c>
      <c r="G1930" s="567">
        <v>100676</v>
      </c>
      <c r="H1930" s="567" t="s">
        <v>1680</v>
      </c>
      <c r="I1930" s="567" t="s">
        <v>24</v>
      </c>
      <c r="J1930" s="567" t="s">
        <v>308</v>
      </c>
      <c r="K1930" s="568">
        <v>127.75</v>
      </c>
      <c r="L1930" s="567" t="s">
        <v>254</v>
      </c>
    </row>
    <row r="1931" spans="1:12" x14ac:dyDescent="0.35">
      <c r="A1931" s="567" t="s">
        <v>1612</v>
      </c>
      <c r="B1931" s="567" t="s">
        <v>1613</v>
      </c>
      <c r="C1931" s="567" t="s">
        <v>1614</v>
      </c>
      <c r="D1931" s="567" t="s">
        <v>12134</v>
      </c>
      <c r="E1931" s="568" t="s">
        <v>25</v>
      </c>
      <c r="F1931" s="567" t="s">
        <v>25</v>
      </c>
      <c r="G1931" s="567">
        <v>100678</v>
      </c>
      <c r="H1931" s="567" t="s">
        <v>1681</v>
      </c>
      <c r="I1931" s="567" t="s">
        <v>24</v>
      </c>
      <c r="J1931" s="567" t="s">
        <v>308</v>
      </c>
      <c r="K1931" s="568">
        <v>760.6</v>
      </c>
      <c r="L1931" s="567" t="s">
        <v>254</v>
      </c>
    </row>
    <row r="1932" spans="1:12" x14ac:dyDescent="0.35">
      <c r="A1932" s="567" t="s">
        <v>1612</v>
      </c>
      <c r="B1932" s="567" t="s">
        <v>1613</v>
      </c>
      <c r="C1932" s="567" t="s">
        <v>1614</v>
      </c>
      <c r="D1932" s="567" t="s">
        <v>12134</v>
      </c>
      <c r="E1932" s="568" t="s">
        <v>25</v>
      </c>
      <c r="F1932" s="567" t="s">
        <v>25</v>
      </c>
      <c r="G1932" s="567">
        <v>100679</v>
      </c>
      <c r="H1932" s="567" t="s">
        <v>1682</v>
      </c>
      <c r="I1932" s="567" t="s">
        <v>24</v>
      </c>
      <c r="J1932" s="567" t="s">
        <v>308</v>
      </c>
      <c r="K1932" s="568">
        <v>654.48</v>
      </c>
      <c r="L1932" s="567" t="s">
        <v>254</v>
      </c>
    </row>
    <row r="1933" spans="1:12" x14ac:dyDescent="0.35">
      <c r="A1933" s="567" t="s">
        <v>1612</v>
      </c>
      <c r="B1933" s="567" t="s">
        <v>1613</v>
      </c>
      <c r="C1933" s="567" t="s">
        <v>1614</v>
      </c>
      <c r="D1933" s="567" t="s">
        <v>12134</v>
      </c>
      <c r="E1933" s="568" t="s">
        <v>25</v>
      </c>
      <c r="F1933" s="567" t="s">
        <v>25</v>
      </c>
      <c r="G1933" s="567">
        <v>100680</v>
      </c>
      <c r="H1933" s="567" t="s">
        <v>1683</v>
      </c>
      <c r="I1933" s="567" t="s">
        <v>24</v>
      </c>
      <c r="J1933" s="567" t="s">
        <v>308</v>
      </c>
      <c r="K1933" s="568">
        <v>767.82</v>
      </c>
      <c r="L1933" s="567" t="s">
        <v>254</v>
      </c>
    </row>
    <row r="1934" spans="1:12" x14ac:dyDescent="0.35">
      <c r="A1934" s="567" t="s">
        <v>1612</v>
      </c>
      <c r="B1934" s="567" t="s">
        <v>1613</v>
      </c>
      <c r="C1934" s="567" t="s">
        <v>1614</v>
      </c>
      <c r="D1934" s="567" t="s">
        <v>12134</v>
      </c>
      <c r="E1934" s="568" t="s">
        <v>25</v>
      </c>
      <c r="F1934" s="567" t="s">
        <v>25</v>
      </c>
      <c r="G1934" s="567">
        <v>100681</v>
      </c>
      <c r="H1934" s="567" t="s">
        <v>1684</v>
      </c>
      <c r="I1934" s="567" t="s">
        <v>24</v>
      </c>
      <c r="J1934" s="567" t="s">
        <v>308</v>
      </c>
      <c r="K1934" s="568">
        <v>792.47</v>
      </c>
      <c r="L1934" s="567" t="s">
        <v>254</v>
      </c>
    </row>
    <row r="1935" spans="1:12" x14ac:dyDescent="0.35">
      <c r="A1935" s="567" t="s">
        <v>1612</v>
      </c>
      <c r="B1935" s="567" t="s">
        <v>1613</v>
      </c>
      <c r="C1935" s="567" t="s">
        <v>1614</v>
      </c>
      <c r="D1935" s="567" t="s">
        <v>12134</v>
      </c>
      <c r="E1935" s="568" t="s">
        <v>25</v>
      </c>
      <c r="F1935" s="567" t="s">
        <v>25</v>
      </c>
      <c r="G1935" s="567">
        <v>100682</v>
      </c>
      <c r="H1935" s="567" t="s">
        <v>1685</v>
      </c>
      <c r="I1935" s="567" t="s">
        <v>24</v>
      </c>
      <c r="J1935" s="567" t="s">
        <v>308</v>
      </c>
      <c r="K1935" s="568">
        <v>672.53</v>
      </c>
      <c r="L1935" s="567" t="s">
        <v>254</v>
      </c>
    </row>
    <row r="1936" spans="1:12" x14ac:dyDescent="0.35">
      <c r="A1936" s="567" t="s">
        <v>1612</v>
      </c>
      <c r="B1936" s="567" t="s">
        <v>1613</v>
      </c>
      <c r="C1936" s="567" t="s">
        <v>1614</v>
      </c>
      <c r="D1936" s="567" t="s">
        <v>12134</v>
      </c>
      <c r="E1936" s="568" t="s">
        <v>25</v>
      </c>
      <c r="F1936" s="567" t="s">
        <v>25</v>
      </c>
      <c r="G1936" s="567">
        <v>100683</v>
      </c>
      <c r="H1936" s="567" t="s">
        <v>1686</v>
      </c>
      <c r="I1936" s="567" t="s">
        <v>24</v>
      </c>
      <c r="J1936" s="567" t="s">
        <v>308</v>
      </c>
      <c r="K1936" s="568">
        <v>838.14</v>
      </c>
      <c r="L1936" s="567" t="s">
        <v>254</v>
      </c>
    </row>
    <row r="1937" spans="1:12" x14ac:dyDescent="0.35">
      <c r="A1937" s="567" t="s">
        <v>1612</v>
      </c>
      <c r="B1937" s="567" t="s">
        <v>1613</v>
      </c>
      <c r="C1937" s="567" t="s">
        <v>1614</v>
      </c>
      <c r="D1937" s="567" t="s">
        <v>12134</v>
      </c>
      <c r="E1937" s="568" t="s">
        <v>25</v>
      </c>
      <c r="F1937" s="567" t="s">
        <v>25</v>
      </c>
      <c r="G1937" s="567">
        <v>100684</v>
      </c>
      <c r="H1937" s="567" t="s">
        <v>1687</v>
      </c>
      <c r="I1937" s="567" t="s">
        <v>24</v>
      </c>
      <c r="J1937" s="567" t="s">
        <v>308</v>
      </c>
      <c r="K1937" s="568">
        <v>713.16</v>
      </c>
      <c r="L1937" s="567" t="s">
        <v>254</v>
      </c>
    </row>
    <row r="1938" spans="1:12" x14ac:dyDescent="0.35">
      <c r="A1938" s="567" t="s">
        <v>1612</v>
      </c>
      <c r="B1938" s="567" t="s">
        <v>1613</v>
      </c>
      <c r="C1938" s="567" t="s">
        <v>1614</v>
      </c>
      <c r="D1938" s="567" t="s">
        <v>12134</v>
      </c>
      <c r="E1938" s="568" t="s">
        <v>25</v>
      </c>
      <c r="F1938" s="567" t="s">
        <v>25</v>
      </c>
      <c r="G1938" s="567">
        <v>100685</v>
      </c>
      <c r="H1938" s="567" t="s">
        <v>1688</v>
      </c>
      <c r="I1938" s="567" t="s">
        <v>24</v>
      </c>
      <c r="J1938" s="567" t="s">
        <v>308</v>
      </c>
      <c r="K1938" s="568">
        <v>878.9</v>
      </c>
      <c r="L1938" s="567" t="s">
        <v>254</v>
      </c>
    </row>
    <row r="1939" spans="1:12" x14ac:dyDescent="0.35">
      <c r="A1939" s="567" t="s">
        <v>1612</v>
      </c>
      <c r="B1939" s="567" t="s">
        <v>1613</v>
      </c>
      <c r="C1939" s="567" t="s">
        <v>1614</v>
      </c>
      <c r="D1939" s="567" t="s">
        <v>12134</v>
      </c>
      <c r="E1939" s="568" t="s">
        <v>25</v>
      </c>
      <c r="F1939" s="567" t="s">
        <v>25</v>
      </c>
      <c r="G1939" s="567">
        <v>100686</v>
      </c>
      <c r="H1939" s="567" t="s">
        <v>1689</v>
      </c>
      <c r="I1939" s="567" t="s">
        <v>24</v>
      </c>
      <c r="J1939" s="567" t="s">
        <v>308</v>
      </c>
      <c r="K1939" s="568">
        <v>753.5</v>
      </c>
      <c r="L1939" s="567" t="s">
        <v>254</v>
      </c>
    </row>
    <row r="1940" spans="1:12" x14ac:dyDescent="0.35">
      <c r="A1940" s="567" t="s">
        <v>1612</v>
      </c>
      <c r="B1940" s="567" t="s">
        <v>1613</v>
      </c>
      <c r="C1940" s="567" t="s">
        <v>1614</v>
      </c>
      <c r="D1940" s="567" t="s">
        <v>12134</v>
      </c>
      <c r="E1940" s="568" t="s">
        <v>25</v>
      </c>
      <c r="F1940" s="567" t="s">
        <v>25</v>
      </c>
      <c r="G1940" s="567">
        <v>100687</v>
      </c>
      <c r="H1940" s="567" t="s">
        <v>1690</v>
      </c>
      <c r="I1940" s="567" t="s">
        <v>24</v>
      </c>
      <c r="J1940" s="567" t="s">
        <v>308</v>
      </c>
      <c r="K1940" s="568">
        <v>769.42</v>
      </c>
      <c r="L1940" s="567" t="s">
        <v>254</v>
      </c>
    </row>
    <row r="1941" spans="1:12" x14ac:dyDescent="0.35">
      <c r="A1941" s="567" t="s">
        <v>1612</v>
      </c>
      <c r="B1941" s="567" t="s">
        <v>1613</v>
      </c>
      <c r="C1941" s="567" t="s">
        <v>1614</v>
      </c>
      <c r="D1941" s="567" t="s">
        <v>12134</v>
      </c>
      <c r="E1941" s="568" t="s">
        <v>25</v>
      </c>
      <c r="F1941" s="567" t="s">
        <v>25</v>
      </c>
      <c r="G1941" s="567">
        <v>100688</v>
      </c>
      <c r="H1941" s="567" t="s">
        <v>1691</v>
      </c>
      <c r="I1941" s="567" t="s">
        <v>24</v>
      </c>
      <c r="J1941" s="567" t="s">
        <v>308</v>
      </c>
      <c r="K1941" s="568">
        <v>663.3</v>
      </c>
      <c r="L1941" s="567" t="s">
        <v>254</v>
      </c>
    </row>
    <row r="1942" spans="1:12" x14ac:dyDescent="0.35">
      <c r="A1942" s="567" t="s">
        <v>1612</v>
      </c>
      <c r="B1942" s="567" t="s">
        <v>1613</v>
      </c>
      <c r="C1942" s="567" t="s">
        <v>1614</v>
      </c>
      <c r="D1942" s="567" t="s">
        <v>12134</v>
      </c>
      <c r="E1942" s="568" t="s">
        <v>25</v>
      </c>
      <c r="F1942" s="567" t="s">
        <v>25</v>
      </c>
      <c r="G1942" s="567">
        <v>100689</v>
      </c>
      <c r="H1942" s="567" t="s">
        <v>1692</v>
      </c>
      <c r="I1942" s="567" t="s">
        <v>24</v>
      </c>
      <c r="J1942" s="567" t="s">
        <v>308</v>
      </c>
      <c r="K1942" s="568">
        <v>844.02</v>
      </c>
      <c r="L1942" s="567" t="s">
        <v>254</v>
      </c>
    </row>
    <row r="1943" spans="1:12" x14ac:dyDescent="0.35">
      <c r="A1943" s="567" t="s">
        <v>1612</v>
      </c>
      <c r="B1943" s="567" t="s">
        <v>1613</v>
      </c>
      <c r="C1943" s="567" t="s">
        <v>1614</v>
      </c>
      <c r="D1943" s="567" t="s">
        <v>12134</v>
      </c>
      <c r="E1943" s="568" t="s">
        <v>25</v>
      </c>
      <c r="F1943" s="567" t="s">
        <v>25</v>
      </c>
      <c r="G1943" s="567">
        <v>100690</v>
      </c>
      <c r="H1943" s="567" t="s">
        <v>1693</v>
      </c>
      <c r="I1943" s="567" t="s">
        <v>24</v>
      </c>
      <c r="J1943" s="567" t="s">
        <v>308</v>
      </c>
      <c r="K1943" s="568">
        <v>719.04</v>
      </c>
      <c r="L1943" s="567" t="s">
        <v>254</v>
      </c>
    </row>
    <row r="1944" spans="1:12" x14ac:dyDescent="0.35">
      <c r="A1944" s="567" t="s">
        <v>1612</v>
      </c>
      <c r="B1944" s="567" t="s">
        <v>1613</v>
      </c>
      <c r="C1944" s="567" t="s">
        <v>1614</v>
      </c>
      <c r="D1944" s="567" t="s">
        <v>12134</v>
      </c>
      <c r="E1944" s="568" t="s">
        <v>25</v>
      </c>
      <c r="F1944" s="567" t="s">
        <v>25</v>
      </c>
      <c r="G1944" s="567">
        <v>100691</v>
      </c>
      <c r="H1944" s="567" t="s">
        <v>1694</v>
      </c>
      <c r="I1944" s="567" t="s">
        <v>24</v>
      </c>
      <c r="J1944" s="567" t="s">
        <v>253</v>
      </c>
      <c r="K1944" s="569">
        <v>1247.47</v>
      </c>
      <c r="L1944" s="567" t="s">
        <v>254</v>
      </c>
    </row>
    <row r="1945" spans="1:12" x14ac:dyDescent="0.35">
      <c r="A1945" s="567" t="s">
        <v>1612</v>
      </c>
      <c r="B1945" s="567" t="s">
        <v>1613</v>
      </c>
      <c r="C1945" s="567" t="s">
        <v>1614</v>
      </c>
      <c r="D1945" s="567" t="s">
        <v>12134</v>
      </c>
      <c r="E1945" s="568" t="s">
        <v>25</v>
      </c>
      <c r="F1945" s="567" t="s">
        <v>25</v>
      </c>
      <c r="G1945" s="567">
        <v>100692</v>
      </c>
      <c r="H1945" s="567" t="s">
        <v>1695</v>
      </c>
      <c r="I1945" s="567" t="s">
        <v>24</v>
      </c>
      <c r="J1945" s="567" t="s">
        <v>253</v>
      </c>
      <c r="K1945" s="569">
        <v>1122.49</v>
      </c>
      <c r="L1945" s="567" t="s">
        <v>254</v>
      </c>
    </row>
    <row r="1946" spans="1:12" x14ac:dyDescent="0.35">
      <c r="A1946" s="567" t="s">
        <v>1612</v>
      </c>
      <c r="B1946" s="567" t="s">
        <v>1613</v>
      </c>
      <c r="C1946" s="567" t="s">
        <v>1614</v>
      </c>
      <c r="D1946" s="567" t="s">
        <v>12134</v>
      </c>
      <c r="E1946" s="568" t="s">
        <v>25</v>
      </c>
      <c r="F1946" s="567" t="s">
        <v>25</v>
      </c>
      <c r="G1946" s="567">
        <v>100693</v>
      </c>
      <c r="H1946" s="567" t="s">
        <v>1696</v>
      </c>
      <c r="I1946" s="567" t="s">
        <v>24</v>
      </c>
      <c r="J1946" s="567" t="s">
        <v>253</v>
      </c>
      <c r="K1946" s="569">
        <v>1551.03</v>
      </c>
      <c r="L1946" s="567" t="s">
        <v>254</v>
      </c>
    </row>
    <row r="1947" spans="1:12" x14ac:dyDescent="0.35">
      <c r="A1947" s="567" t="s">
        <v>1612</v>
      </c>
      <c r="B1947" s="567" t="s">
        <v>1613</v>
      </c>
      <c r="C1947" s="567" t="s">
        <v>1614</v>
      </c>
      <c r="D1947" s="567" t="s">
        <v>12134</v>
      </c>
      <c r="E1947" s="568" t="s">
        <v>25</v>
      </c>
      <c r="F1947" s="567" t="s">
        <v>25</v>
      </c>
      <c r="G1947" s="567">
        <v>100694</v>
      </c>
      <c r="H1947" s="567" t="s">
        <v>1697</v>
      </c>
      <c r="I1947" s="567" t="s">
        <v>24</v>
      </c>
      <c r="J1947" s="567" t="s">
        <v>253</v>
      </c>
      <c r="K1947" s="569">
        <v>1426.05</v>
      </c>
      <c r="L1947" s="567" t="s">
        <v>254</v>
      </c>
    </row>
    <row r="1948" spans="1:12" x14ac:dyDescent="0.35">
      <c r="A1948" s="567" t="s">
        <v>1612</v>
      </c>
      <c r="B1948" s="567" t="s">
        <v>1613</v>
      </c>
      <c r="C1948" s="567" t="s">
        <v>1614</v>
      </c>
      <c r="D1948" s="567" t="s">
        <v>12134</v>
      </c>
      <c r="E1948" s="568" t="s">
        <v>25</v>
      </c>
      <c r="F1948" s="567" t="s">
        <v>25</v>
      </c>
      <c r="G1948" s="567">
        <v>100695</v>
      </c>
      <c r="H1948" s="567" t="s">
        <v>1698</v>
      </c>
      <c r="I1948" s="567" t="s">
        <v>24</v>
      </c>
      <c r="J1948" s="567" t="s">
        <v>308</v>
      </c>
      <c r="K1948" s="568">
        <v>44.9</v>
      </c>
      <c r="L1948" s="567" t="s">
        <v>254</v>
      </c>
    </row>
    <row r="1949" spans="1:12" x14ac:dyDescent="0.35">
      <c r="A1949" s="567" t="s">
        <v>1612</v>
      </c>
      <c r="B1949" s="567" t="s">
        <v>1613</v>
      </c>
      <c r="C1949" s="567" t="s">
        <v>1614</v>
      </c>
      <c r="D1949" s="567" t="s">
        <v>12134</v>
      </c>
      <c r="E1949" s="568" t="s">
        <v>25</v>
      </c>
      <c r="F1949" s="567" t="s">
        <v>25</v>
      </c>
      <c r="G1949" s="567">
        <v>100696</v>
      </c>
      <c r="H1949" s="567" t="s">
        <v>1699</v>
      </c>
      <c r="I1949" s="567" t="s">
        <v>24</v>
      </c>
      <c r="J1949" s="567" t="s">
        <v>308</v>
      </c>
      <c r="K1949" s="568">
        <v>49.85</v>
      </c>
      <c r="L1949" s="567" t="s">
        <v>254</v>
      </c>
    </row>
    <row r="1950" spans="1:12" x14ac:dyDescent="0.35">
      <c r="A1950" s="567" t="s">
        <v>1612</v>
      </c>
      <c r="B1950" s="567" t="s">
        <v>1613</v>
      </c>
      <c r="C1950" s="567" t="s">
        <v>1614</v>
      </c>
      <c r="D1950" s="567" t="s">
        <v>12134</v>
      </c>
      <c r="E1950" s="568" t="s">
        <v>25</v>
      </c>
      <c r="F1950" s="567" t="s">
        <v>25</v>
      </c>
      <c r="G1950" s="567">
        <v>100697</v>
      </c>
      <c r="H1950" s="567" t="s">
        <v>1700</v>
      </c>
      <c r="I1950" s="567" t="s">
        <v>24</v>
      </c>
      <c r="J1950" s="567" t="s">
        <v>308</v>
      </c>
      <c r="K1950" s="568">
        <v>54.84</v>
      </c>
      <c r="L1950" s="567" t="s">
        <v>254</v>
      </c>
    </row>
    <row r="1951" spans="1:12" x14ac:dyDescent="0.35">
      <c r="A1951" s="567" t="s">
        <v>1612</v>
      </c>
      <c r="B1951" s="567" t="s">
        <v>1613</v>
      </c>
      <c r="C1951" s="567" t="s">
        <v>1614</v>
      </c>
      <c r="D1951" s="567" t="s">
        <v>12134</v>
      </c>
      <c r="E1951" s="568" t="s">
        <v>25</v>
      </c>
      <c r="F1951" s="567" t="s">
        <v>25</v>
      </c>
      <c r="G1951" s="567">
        <v>100698</v>
      </c>
      <c r="H1951" s="567" t="s">
        <v>1701</v>
      </c>
      <c r="I1951" s="567" t="s">
        <v>24</v>
      </c>
      <c r="J1951" s="567" t="s">
        <v>308</v>
      </c>
      <c r="K1951" s="568">
        <v>59.82</v>
      </c>
      <c r="L1951" s="567" t="s">
        <v>254</v>
      </c>
    </row>
    <row r="1952" spans="1:12" x14ac:dyDescent="0.35">
      <c r="A1952" s="567" t="s">
        <v>1612</v>
      </c>
      <c r="B1952" s="567" t="s">
        <v>1613</v>
      </c>
      <c r="C1952" s="567" t="s">
        <v>1614</v>
      </c>
      <c r="D1952" s="567" t="s">
        <v>12134</v>
      </c>
      <c r="E1952" s="568" t="s">
        <v>25</v>
      </c>
      <c r="F1952" s="567" t="s">
        <v>25</v>
      </c>
      <c r="G1952" s="567">
        <v>100699</v>
      </c>
      <c r="H1952" s="567" t="s">
        <v>1702</v>
      </c>
      <c r="I1952" s="567" t="s">
        <v>24</v>
      </c>
      <c r="J1952" s="567" t="s">
        <v>308</v>
      </c>
      <c r="K1952" s="568">
        <v>71.31</v>
      </c>
      <c r="L1952" s="567" t="s">
        <v>254</v>
      </c>
    </row>
    <row r="1953" spans="1:12" x14ac:dyDescent="0.35">
      <c r="A1953" s="567" t="s">
        <v>1612</v>
      </c>
      <c r="B1953" s="567" t="s">
        <v>1613</v>
      </c>
      <c r="C1953" s="567" t="s">
        <v>1614</v>
      </c>
      <c r="D1953" s="567" t="s">
        <v>12134</v>
      </c>
      <c r="E1953" s="568" t="s">
        <v>25</v>
      </c>
      <c r="F1953" s="567" t="s">
        <v>25</v>
      </c>
      <c r="G1953" s="567">
        <v>100700</v>
      </c>
      <c r="H1953" s="567" t="s">
        <v>1703</v>
      </c>
      <c r="I1953" s="567" t="s">
        <v>24</v>
      </c>
      <c r="J1953" s="567" t="s">
        <v>308</v>
      </c>
      <c r="K1953" s="568">
        <v>673.81</v>
      </c>
      <c r="L1953" s="567" t="s">
        <v>254</v>
      </c>
    </row>
    <row r="1954" spans="1:12" x14ac:dyDescent="0.35">
      <c r="A1954" s="567" t="s">
        <v>1612</v>
      </c>
      <c r="B1954" s="567" t="s">
        <v>1613</v>
      </c>
      <c r="C1954" s="567" t="s">
        <v>1614</v>
      </c>
      <c r="D1954" s="567" t="s">
        <v>12134</v>
      </c>
      <c r="E1954" s="568" t="s">
        <v>25</v>
      </c>
      <c r="F1954" s="567" t="s">
        <v>25</v>
      </c>
      <c r="G1954" s="567">
        <v>100712</v>
      </c>
      <c r="H1954" s="567" t="s">
        <v>1704</v>
      </c>
      <c r="I1954" s="567" t="s">
        <v>24</v>
      </c>
      <c r="J1954" s="567" t="s">
        <v>308</v>
      </c>
      <c r="K1954" s="568">
        <v>647.88</v>
      </c>
      <c r="L1954" s="567" t="s">
        <v>254</v>
      </c>
    </row>
    <row r="1955" spans="1:12" x14ac:dyDescent="0.35">
      <c r="A1955" s="567" t="s">
        <v>1612</v>
      </c>
      <c r="B1955" s="567" t="s">
        <v>1613</v>
      </c>
      <c r="C1955" s="567" t="s">
        <v>1705</v>
      </c>
      <c r="D1955" s="567" t="s">
        <v>12135</v>
      </c>
      <c r="E1955" s="568" t="s">
        <v>25</v>
      </c>
      <c r="F1955" s="567" t="s">
        <v>25</v>
      </c>
      <c r="G1955" s="567">
        <v>100665</v>
      </c>
      <c r="H1955" s="567" t="s">
        <v>1706</v>
      </c>
      <c r="I1955" s="567" t="s">
        <v>31</v>
      </c>
      <c r="J1955" s="567" t="s">
        <v>253</v>
      </c>
      <c r="K1955" s="568">
        <v>813.68</v>
      </c>
      <c r="L1955" s="567" t="s">
        <v>254</v>
      </c>
    </row>
    <row r="1956" spans="1:12" x14ac:dyDescent="0.35">
      <c r="A1956" s="567" t="s">
        <v>1612</v>
      </c>
      <c r="B1956" s="567" t="s">
        <v>1613</v>
      </c>
      <c r="C1956" s="567" t="s">
        <v>1705</v>
      </c>
      <c r="D1956" s="567" t="s">
        <v>12135</v>
      </c>
      <c r="E1956" s="568" t="s">
        <v>25</v>
      </c>
      <c r="F1956" s="567" t="s">
        <v>25</v>
      </c>
      <c r="G1956" s="567">
        <v>100666</v>
      </c>
      <c r="H1956" s="567" t="s">
        <v>1707</v>
      </c>
      <c r="I1956" s="567" t="s">
        <v>31</v>
      </c>
      <c r="J1956" s="567" t="s">
        <v>253</v>
      </c>
      <c r="K1956" s="568">
        <v>641.09</v>
      </c>
      <c r="L1956" s="567" t="s">
        <v>254</v>
      </c>
    </row>
    <row r="1957" spans="1:12" x14ac:dyDescent="0.35">
      <c r="A1957" s="567" t="s">
        <v>1612</v>
      </c>
      <c r="B1957" s="567" t="s">
        <v>1613</v>
      </c>
      <c r="C1957" s="567" t="s">
        <v>1705</v>
      </c>
      <c r="D1957" s="567" t="s">
        <v>12135</v>
      </c>
      <c r="E1957" s="568" t="s">
        <v>25</v>
      </c>
      <c r="F1957" s="567" t="s">
        <v>25</v>
      </c>
      <c r="G1957" s="567">
        <v>100667</v>
      </c>
      <c r="H1957" s="567" t="s">
        <v>1708</v>
      </c>
      <c r="I1957" s="567" t="s">
        <v>31</v>
      </c>
      <c r="J1957" s="567" t="s">
        <v>253</v>
      </c>
      <c r="K1957" s="569">
        <v>1057.69</v>
      </c>
      <c r="L1957" s="567" t="s">
        <v>254</v>
      </c>
    </row>
    <row r="1958" spans="1:12" x14ac:dyDescent="0.35">
      <c r="A1958" s="567" t="s">
        <v>1612</v>
      </c>
      <c r="B1958" s="567" t="s">
        <v>1613</v>
      </c>
      <c r="C1958" s="567" t="s">
        <v>1705</v>
      </c>
      <c r="D1958" s="567" t="s">
        <v>12135</v>
      </c>
      <c r="E1958" s="568" t="s">
        <v>25</v>
      </c>
      <c r="F1958" s="567" t="s">
        <v>25</v>
      </c>
      <c r="G1958" s="567">
        <v>100668</v>
      </c>
      <c r="H1958" s="567" t="s">
        <v>1709</v>
      </c>
      <c r="I1958" s="567" t="s">
        <v>31</v>
      </c>
      <c r="J1958" s="567" t="s">
        <v>253</v>
      </c>
      <c r="K1958" s="569">
        <v>1259.7</v>
      </c>
      <c r="L1958" s="567" t="s">
        <v>254</v>
      </c>
    </row>
    <row r="1959" spans="1:12" x14ac:dyDescent="0.35">
      <c r="A1959" s="567" t="s">
        <v>1612</v>
      </c>
      <c r="B1959" s="567" t="s">
        <v>1613</v>
      </c>
      <c r="C1959" s="567" t="s">
        <v>1705</v>
      </c>
      <c r="D1959" s="567" t="s">
        <v>12135</v>
      </c>
      <c r="E1959" s="568" t="s">
        <v>25</v>
      </c>
      <c r="F1959" s="567" t="s">
        <v>25</v>
      </c>
      <c r="G1959" s="567">
        <v>100669</v>
      </c>
      <c r="H1959" s="567" t="s">
        <v>1710</v>
      </c>
      <c r="I1959" s="567" t="s">
        <v>31</v>
      </c>
      <c r="J1959" s="567" t="s">
        <v>253</v>
      </c>
      <c r="K1959" s="568">
        <v>754.3</v>
      </c>
      <c r="L1959" s="567" t="s">
        <v>254</v>
      </c>
    </row>
    <row r="1960" spans="1:12" x14ac:dyDescent="0.35">
      <c r="A1960" s="567" t="s">
        <v>1612</v>
      </c>
      <c r="B1960" s="567" t="s">
        <v>1613</v>
      </c>
      <c r="C1960" s="567" t="s">
        <v>1705</v>
      </c>
      <c r="D1960" s="567" t="s">
        <v>12135</v>
      </c>
      <c r="E1960" s="568" t="s">
        <v>25</v>
      </c>
      <c r="F1960" s="567" t="s">
        <v>25</v>
      </c>
      <c r="G1960" s="567">
        <v>100670</v>
      </c>
      <c r="H1960" s="567" t="s">
        <v>1711</v>
      </c>
      <c r="I1960" s="567" t="s">
        <v>31</v>
      </c>
      <c r="J1960" s="567" t="s">
        <v>253</v>
      </c>
      <c r="K1960" s="569">
        <v>1016.5</v>
      </c>
      <c r="L1960" s="567" t="s">
        <v>254</v>
      </c>
    </row>
    <row r="1961" spans="1:12" x14ac:dyDescent="0.35">
      <c r="A1961" s="567" t="s">
        <v>1612</v>
      </c>
      <c r="B1961" s="567" t="s">
        <v>1613</v>
      </c>
      <c r="C1961" s="567" t="s">
        <v>1705</v>
      </c>
      <c r="D1961" s="567" t="s">
        <v>12135</v>
      </c>
      <c r="E1961" s="568" t="s">
        <v>25</v>
      </c>
      <c r="F1961" s="567" t="s">
        <v>25</v>
      </c>
      <c r="G1961" s="567">
        <v>100671</v>
      </c>
      <c r="H1961" s="567" t="s">
        <v>1712</v>
      </c>
      <c r="I1961" s="567" t="s">
        <v>31</v>
      </c>
      <c r="J1961" s="567" t="s">
        <v>253</v>
      </c>
      <c r="K1961" s="569">
        <v>1264.52</v>
      </c>
      <c r="L1961" s="567" t="s">
        <v>254</v>
      </c>
    </row>
    <row r="1962" spans="1:12" x14ac:dyDescent="0.35">
      <c r="A1962" s="567" t="s">
        <v>1612</v>
      </c>
      <c r="B1962" s="567" t="s">
        <v>1613</v>
      </c>
      <c r="C1962" s="567" t="s">
        <v>1705</v>
      </c>
      <c r="D1962" s="567" t="s">
        <v>12135</v>
      </c>
      <c r="E1962" s="568" t="s">
        <v>25</v>
      </c>
      <c r="F1962" s="567" t="s">
        <v>25</v>
      </c>
      <c r="G1962" s="567">
        <v>100672</v>
      </c>
      <c r="H1962" s="567" t="s">
        <v>1713</v>
      </c>
      <c r="I1962" s="567" t="s">
        <v>31</v>
      </c>
      <c r="J1962" s="567" t="s">
        <v>253</v>
      </c>
      <c r="K1962" s="568">
        <v>811.99</v>
      </c>
      <c r="L1962" s="567" t="s">
        <v>254</v>
      </c>
    </row>
    <row r="1963" spans="1:12" x14ac:dyDescent="0.35">
      <c r="A1963" s="567" t="s">
        <v>1612</v>
      </c>
      <c r="B1963" s="567" t="s">
        <v>1613</v>
      </c>
      <c r="C1963" s="567" t="s">
        <v>1714</v>
      </c>
      <c r="D1963" s="567" t="s">
        <v>12136</v>
      </c>
      <c r="E1963" s="568" t="s">
        <v>25</v>
      </c>
      <c r="F1963" s="567" t="s">
        <v>25</v>
      </c>
      <c r="G1963" s="567">
        <v>100701</v>
      </c>
      <c r="H1963" s="567" t="s">
        <v>1715</v>
      </c>
      <c r="I1963" s="567" t="s">
        <v>31</v>
      </c>
      <c r="J1963" s="567" t="s">
        <v>308</v>
      </c>
      <c r="K1963" s="568">
        <v>657.68</v>
      </c>
      <c r="L1963" s="567" t="s">
        <v>254</v>
      </c>
    </row>
    <row r="1964" spans="1:12" x14ac:dyDescent="0.35">
      <c r="A1964" s="567" t="s">
        <v>1612</v>
      </c>
      <c r="B1964" s="567" t="s">
        <v>1613</v>
      </c>
      <c r="C1964" s="567" t="s">
        <v>1716</v>
      </c>
      <c r="D1964" s="567" t="s">
        <v>12137</v>
      </c>
      <c r="E1964" s="568" t="s">
        <v>25</v>
      </c>
      <c r="F1964" s="567" t="s">
        <v>25</v>
      </c>
      <c r="G1964" s="567">
        <v>94559</v>
      </c>
      <c r="H1964" s="567" t="s">
        <v>1717</v>
      </c>
      <c r="I1964" s="567" t="s">
        <v>31</v>
      </c>
      <c r="J1964" s="567" t="s">
        <v>253</v>
      </c>
      <c r="K1964" s="568">
        <v>768.72</v>
      </c>
      <c r="L1964" s="567" t="s">
        <v>254</v>
      </c>
    </row>
    <row r="1965" spans="1:12" x14ac:dyDescent="0.35">
      <c r="A1965" s="567" t="s">
        <v>1612</v>
      </c>
      <c r="B1965" s="567" t="s">
        <v>1613</v>
      </c>
      <c r="C1965" s="567" t="s">
        <v>1716</v>
      </c>
      <c r="D1965" s="567" t="s">
        <v>12137</v>
      </c>
      <c r="E1965" s="568" t="s">
        <v>25</v>
      </c>
      <c r="F1965" s="567" t="s">
        <v>25</v>
      </c>
      <c r="G1965" s="567">
        <v>94562</v>
      </c>
      <c r="H1965" s="567" t="s">
        <v>1718</v>
      </c>
      <c r="I1965" s="567" t="s">
        <v>31</v>
      </c>
      <c r="J1965" s="567" t="s">
        <v>253</v>
      </c>
      <c r="K1965" s="568">
        <v>762.77</v>
      </c>
      <c r="L1965" s="567" t="s">
        <v>254</v>
      </c>
    </row>
    <row r="1966" spans="1:12" x14ac:dyDescent="0.35">
      <c r="A1966" s="567" t="s">
        <v>1612</v>
      </c>
      <c r="B1966" s="567" t="s">
        <v>1613</v>
      </c>
      <c r="C1966" s="567" t="s">
        <v>1716</v>
      </c>
      <c r="D1966" s="567" t="s">
        <v>12137</v>
      </c>
      <c r="E1966" s="568" t="s">
        <v>25</v>
      </c>
      <c r="F1966" s="567" t="s">
        <v>25</v>
      </c>
      <c r="G1966" s="567">
        <v>94587</v>
      </c>
      <c r="H1966" s="567" t="s">
        <v>1719</v>
      </c>
      <c r="I1966" s="567" t="s">
        <v>72</v>
      </c>
      <c r="J1966" s="567" t="s">
        <v>253</v>
      </c>
      <c r="K1966" s="568">
        <v>67.180000000000007</v>
      </c>
      <c r="L1966" s="567" t="s">
        <v>254</v>
      </c>
    </row>
    <row r="1967" spans="1:12" x14ac:dyDescent="0.35">
      <c r="A1967" s="567" t="s">
        <v>1612</v>
      </c>
      <c r="B1967" s="567" t="s">
        <v>1613</v>
      </c>
      <c r="C1967" s="567" t="s">
        <v>1716</v>
      </c>
      <c r="D1967" s="567" t="s">
        <v>12137</v>
      </c>
      <c r="E1967" s="568" t="s">
        <v>25</v>
      </c>
      <c r="F1967" s="567" t="s">
        <v>25</v>
      </c>
      <c r="G1967" s="567">
        <v>94588</v>
      </c>
      <c r="H1967" s="567" t="s">
        <v>1720</v>
      </c>
      <c r="I1967" s="567" t="s">
        <v>72</v>
      </c>
      <c r="J1967" s="567" t="s">
        <v>253</v>
      </c>
      <c r="K1967" s="568">
        <v>61.81</v>
      </c>
      <c r="L1967" s="567" t="s">
        <v>254</v>
      </c>
    </row>
    <row r="1968" spans="1:12" x14ac:dyDescent="0.35">
      <c r="A1968" s="567" t="s">
        <v>1612</v>
      </c>
      <c r="B1968" s="567" t="s">
        <v>1613</v>
      </c>
      <c r="C1968" s="567" t="s">
        <v>1721</v>
      </c>
      <c r="D1968" s="567" t="s">
        <v>12138</v>
      </c>
      <c r="E1968" s="568" t="s">
        <v>25</v>
      </c>
      <c r="F1968" s="567" t="s">
        <v>25</v>
      </c>
      <c r="G1968" s="567">
        <v>99837</v>
      </c>
      <c r="H1968" s="567" t="s">
        <v>1722</v>
      </c>
      <c r="I1968" s="567" t="s">
        <v>72</v>
      </c>
      <c r="J1968" s="567" t="s">
        <v>253</v>
      </c>
      <c r="K1968" s="568">
        <v>591.95000000000005</v>
      </c>
      <c r="L1968" s="567" t="s">
        <v>254</v>
      </c>
    </row>
    <row r="1969" spans="1:12" x14ac:dyDescent="0.35">
      <c r="A1969" s="567" t="s">
        <v>1612</v>
      </c>
      <c r="B1969" s="567" t="s">
        <v>1613</v>
      </c>
      <c r="C1969" s="567" t="s">
        <v>1721</v>
      </c>
      <c r="D1969" s="567" t="s">
        <v>12138</v>
      </c>
      <c r="E1969" s="568" t="s">
        <v>25</v>
      </c>
      <c r="F1969" s="567" t="s">
        <v>25</v>
      </c>
      <c r="G1969" s="567">
        <v>99839</v>
      </c>
      <c r="H1969" s="567" t="s">
        <v>1723</v>
      </c>
      <c r="I1969" s="567" t="s">
        <v>72</v>
      </c>
      <c r="J1969" s="567" t="s">
        <v>253</v>
      </c>
      <c r="K1969" s="568">
        <v>467.72</v>
      </c>
      <c r="L1969" s="567" t="s">
        <v>254</v>
      </c>
    </row>
    <row r="1970" spans="1:12" x14ac:dyDescent="0.35">
      <c r="A1970" s="567" t="s">
        <v>1612</v>
      </c>
      <c r="B1970" s="567" t="s">
        <v>1613</v>
      </c>
      <c r="C1970" s="567" t="s">
        <v>1721</v>
      </c>
      <c r="D1970" s="567" t="s">
        <v>12138</v>
      </c>
      <c r="E1970" s="568" t="s">
        <v>25</v>
      </c>
      <c r="F1970" s="567" t="s">
        <v>25</v>
      </c>
      <c r="G1970" s="567">
        <v>99841</v>
      </c>
      <c r="H1970" s="567" t="s">
        <v>1724</v>
      </c>
      <c r="I1970" s="567" t="s">
        <v>72</v>
      </c>
      <c r="J1970" s="567" t="s">
        <v>253</v>
      </c>
      <c r="K1970" s="569">
        <v>1439.15</v>
      </c>
      <c r="L1970" s="567" t="s">
        <v>254</v>
      </c>
    </row>
    <row r="1971" spans="1:12" x14ac:dyDescent="0.35">
      <c r="A1971" s="567" t="s">
        <v>1612</v>
      </c>
      <c r="B1971" s="567" t="s">
        <v>1613</v>
      </c>
      <c r="C1971" s="567" t="s">
        <v>1721</v>
      </c>
      <c r="D1971" s="567" t="s">
        <v>12138</v>
      </c>
      <c r="E1971" s="568" t="s">
        <v>25</v>
      </c>
      <c r="F1971" s="567" t="s">
        <v>25</v>
      </c>
      <c r="G1971" s="567">
        <v>99855</v>
      </c>
      <c r="H1971" s="567" t="s">
        <v>1725</v>
      </c>
      <c r="I1971" s="567" t="s">
        <v>72</v>
      </c>
      <c r="J1971" s="567" t="s">
        <v>253</v>
      </c>
      <c r="K1971" s="568">
        <v>108.06</v>
      </c>
      <c r="L1971" s="567" t="s">
        <v>254</v>
      </c>
    </row>
    <row r="1972" spans="1:12" x14ac:dyDescent="0.35">
      <c r="A1972" s="567" t="s">
        <v>1612</v>
      </c>
      <c r="B1972" s="567" t="s">
        <v>1613</v>
      </c>
      <c r="C1972" s="567" t="s">
        <v>1721</v>
      </c>
      <c r="D1972" s="567" t="s">
        <v>12138</v>
      </c>
      <c r="E1972" s="568" t="s">
        <v>25</v>
      </c>
      <c r="F1972" s="567" t="s">
        <v>25</v>
      </c>
      <c r="G1972" s="567">
        <v>99857</v>
      </c>
      <c r="H1972" s="567" t="s">
        <v>1726</v>
      </c>
      <c r="I1972" s="567" t="s">
        <v>72</v>
      </c>
      <c r="J1972" s="567" t="s">
        <v>253</v>
      </c>
      <c r="K1972" s="568">
        <v>72.760000000000005</v>
      </c>
      <c r="L1972" s="567" t="s">
        <v>254</v>
      </c>
    </row>
    <row r="1973" spans="1:12" x14ac:dyDescent="0.35">
      <c r="A1973" s="567" t="s">
        <v>1612</v>
      </c>
      <c r="B1973" s="567" t="s">
        <v>1613</v>
      </c>
      <c r="C1973" s="567" t="s">
        <v>1721</v>
      </c>
      <c r="D1973" s="567" t="s">
        <v>12138</v>
      </c>
      <c r="E1973" s="568" t="s">
        <v>25</v>
      </c>
      <c r="F1973" s="567" t="s">
        <v>25</v>
      </c>
      <c r="G1973" s="567">
        <v>99861</v>
      </c>
      <c r="H1973" s="567" t="s">
        <v>1727</v>
      </c>
      <c r="I1973" s="567" t="s">
        <v>31</v>
      </c>
      <c r="J1973" s="567" t="s">
        <v>253</v>
      </c>
      <c r="K1973" s="568">
        <v>555.29999999999995</v>
      </c>
      <c r="L1973" s="567" t="s">
        <v>254</v>
      </c>
    </row>
    <row r="1974" spans="1:12" x14ac:dyDescent="0.35">
      <c r="A1974" s="567" t="s">
        <v>1612</v>
      </c>
      <c r="B1974" s="567" t="s">
        <v>1613</v>
      </c>
      <c r="C1974" s="567" t="s">
        <v>1721</v>
      </c>
      <c r="D1974" s="567" t="s">
        <v>12138</v>
      </c>
      <c r="E1974" s="568" t="s">
        <v>25</v>
      </c>
      <c r="F1974" s="567" t="s">
        <v>25</v>
      </c>
      <c r="G1974" s="567">
        <v>99862</v>
      </c>
      <c r="H1974" s="567" t="s">
        <v>1728</v>
      </c>
      <c r="I1974" s="567" t="s">
        <v>31</v>
      </c>
      <c r="J1974" s="567" t="s">
        <v>253</v>
      </c>
      <c r="K1974" s="568">
        <v>479.91</v>
      </c>
      <c r="L1974" s="567" t="s">
        <v>254</v>
      </c>
    </row>
    <row r="1975" spans="1:12" x14ac:dyDescent="0.35">
      <c r="A1975" s="567" t="s">
        <v>1612</v>
      </c>
      <c r="B1975" s="567" t="s">
        <v>1613</v>
      </c>
      <c r="C1975" s="567" t="s">
        <v>1729</v>
      </c>
      <c r="D1975" s="567" t="s">
        <v>12139</v>
      </c>
      <c r="E1975" s="568" t="s">
        <v>25</v>
      </c>
      <c r="F1975" s="567" t="s">
        <v>25</v>
      </c>
      <c r="G1975" s="567">
        <v>90838</v>
      </c>
      <c r="H1975" s="567" t="s">
        <v>1730</v>
      </c>
      <c r="I1975" s="567" t="s">
        <v>24</v>
      </c>
      <c r="J1975" s="567" t="s">
        <v>308</v>
      </c>
      <c r="K1975" s="569">
        <v>1624.26</v>
      </c>
      <c r="L1975" s="567" t="s">
        <v>254</v>
      </c>
    </row>
    <row r="1976" spans="1:12" x14ac:dyDescent="0.35">
      <c r="A1976" s="567" t="s">
        <v>1612</v>
      </c>
      <c r="B1976" s="567" t="s">
        <v>1613</v>
      </c>
      <c r="C1976" s="567" t="s">
        <v>1729</v>
      </c>
      <c r="D1976" s="567" t="s">
        <v>12139</v>
      </c>
      <c r="E1976" s="568" t="s">
        <v>25</v>
      </c>
      <c r="F1976" s="567" t="s">
        <v>25</v>
      </c>
      <c r="G1976" s="567">
        <v>91338</v>
      </c>
      <c r="H1976" s="567" t="s">
        <v>1731</v>
      </c>
      <c r="I1976" s="567" t="s">
        <v>31</v>
      </c>
      <c r="J1976" s="567" t="s">
        <v>253</v>
      </c>
      <c r="K1976" s="568">
        <v>911.45</v>
      </c>
      <c r="L1976" s="567" t="s">
        <v>254</v>
      </c>
    </row>
    <row r="1977" spans="1:12" x14ac:dyDescent="0.35">
      <c r="A1977" s="567" t="s">
        <v>1612</v>
      </c>
      <c r="B1977" s="567" t="s">
        <v>1613</v>
      </c>
      <c r="C1977" s="567" t="s">
        <v>1729</v>
      </c>
      <c r="D1977" s="567" t="s">
        <v>12139</v>
      </c>
      <c r="E1977" s="568" t="s">
        <v>25</v>
      </c>
      <c r="F1977" s="567" t="s">
        <v>25</v>
      </c>
      <c r="G1977" s="567">
        <v>91341</v>
      </c>
      <c r="H1977" s="567" t="s">
        <v>1732</v>
      </c>
      <c r="I1977" s="567" t="s">
        <v>31</v>
      </c>
      <c r="J1977" s="567" t="s">
        <v>253</v>
      </c>
      <c r="K1977" s="568">
        <v>725.15</v>
      </c>
      <c r="L1977" s="567" t="s">
        <v>254</v>
      </c>
    </row>
    <row r="1978" spans="1:12" x14ac:dyDescent="0.35">
      <c r="A1978" s="567" t="s">
        <v>1612</v>
      </c>
      <c r="B1978" s="567" t="s">
        <v>1613</v>
      </c>
      <c r="C1978" s="567" t="s">
        <v>1729</v>
      </c>
      <c r="D1978" s="567" t="s">
        <v>12139</v>
      </c>
      <c r="E1978" s="568" t="s">
        <v>25</v>
      </c>
      <c r="F1978" s="567" t="s">
        <v>25</v>
      </c>
      <c r="G1978" s="567">
        <v>94805</v>
      </c>
      <c r="H1978" s="567" t="s">
        <v>1733</v>
      </c>
      <c r="I1978" s="567" t="s">
        <v>24</v>
      </c>
      <c r="J1978" s="567" t="s">
        <v>253</v>
      </c>
      <c r="K1978" s="568">
        <v>813.65</v>
      </c>
      <c r="L1978" s="567" t="s">
        <v>254</v>
      </c>
    </row>
    <row r="1979" spans="1:12" x14ac:dyDescent="0.35">
      <c r="A1979" s="567" t="s">
        <v>1612</v>
      </c>
      <c r="B1979" s="567" t="s">
        <v>1613</v>
      </c>
      <c r="C1979" s="567" t="s">
        <v>1729</v>
      </c>
      <c r="D1979" s="567" t="s">
        <v>12139</v>
      </c>
      <c r="E1979" s="568" t="s">
        <v>25</v>
      </c>
      <c r="F1979" s="567" t="s">
        <v>25</v>
      </c>
      <c r="G1979" s="567">
        <v>94806</v>
      </c>
      <c r="H1979" s="567" t="s">
        <v>1734</v>
      </c>
      <c r="I1979" s="567" t="s">
        <v>24</v>
      </c>
      <c r="J1979" s="567" t="s">
        <v>308</v>
      </c>
      <c r="K1979" s="568">
        <v>751.55</v>
      </c>
      <c r="L1979" s="567" t="s">
        <v>254</v>
      </c>
    </row>
    <row r="1980" spans="1:12" x14ac:dyDescent="0.35">
      <c r="A1980" s="567" t="s">
        <v>1612</v>
      </c>
      <c r="B1980" s="567" t="s">
        <v>1613</v>
      </c>
      <c r="C1980" s="567" t="s">
        <v>1729</v>
      </c>
      <c r="D1980" s="567" t="s">
        <v>12139</v>
      </c>
      <c r="E1980" s="568" t="s">
        <v>25</v>
      </c>
      <c r="F1980" s="567" t="s">
        <v>25</v>
      </c>
      <c r="G1980" s="567">
        <v>94807</v>
      </c>
      <c r="H1980" s="567" t="s">
        <v>1735</v>
      </c>
      <c r="I1980" s="567" t="s">
        <v>24</v>
      </c>
      <c r="J1980" s="567" t="s">
        <v>308</v>
      </c>
      <c r="K1980" s="568">
        <v>681.94</v>
      </c>
      <c r="L1980" s="567" t="s">
        <v>254</v>
      </c>
    </row>
    <row r="1981" spans="1:12" x14ac:dyDescent="0.35">
      <c r="A1981" s="567" t="s">
        <v>1612</v>
      </c>
      <c r="B1981" s="567" t="s">
        <v>1613</v>
      </c>
      <c r="C1981" s="567" t="s">
        <v>1729</v>
      </c>
      <c r="D1981" s="567" t="s">
        <v>12139</v>
      </c>
      <c r="E1981" s="568" t="s">
        <v>25</v>
      </c>
      <c r="F1981" s="567" t="s">
        <v>25</v>
      </c>
      <c r="G1981" s="567">
        <v>100702</v>
      </c>
      <c r="H1981" s="567" t="s">
        <v>1736</v>
      </c>
      <c r="I1981" s="567" t="s">
        <v>31</v>
      </c>
      <c r="J1981" s="567" t="s">
        <v>253</v>
      </c>
      <c r="K1981" s="568">
        <v>487.43</v>
      </c>
      <c r="L1981" s="567" t="s">
        <v>254</v>
      </c>
    </row>
    <row r="1982" spans="1:12" x14ac:dyDescent="0.35">
      <c r="A1982" s="567" t="s">
        <v>1612</v>
      </c>
      <c r="B1982" s="567" t="s">
        <v>1613</v>
      </c>
      <c r="C1982" s="567" t="s">
        <v>1737</v>
      </c>
      <c r="D1982" s="567" t="s">
        <v>12140</v>
      </c>
      <c r="E1982" s="568" t="s">
        <v>25</v>
      </c>
      <c r="F1982" s="567" t="s">
        <v>25</v>
      </c>
      <c r="G1982" s="567">
        <v>102188</v>
      </c>
      <c r="H1982" s="567" t="s">
        <v>12141</v>
      </c>
      <c r="I1982" s="567" t="s">
        <v>24</v>
      </c>
      <c r="J1982" s="567" t="s">
        <v>308</v>
      </c>
      <c r="K1982" s="568">
        <v>792.55</v>
      </c>
      <c r="L1982" s="567" t="s">
        <v>254</v>
      </c>
    </row>
    <row r="1983" spans="1:12" x14ac:dyDescent="0.35">
      <c r="A1983" s="567" t="s">
        <v>1612</v>
      </c>
      <c r="B1983" s="567" t="s">
        <v>1613</v>
      </c>
      <c r="C1983" s="567" t="s">
        <v>1737</v>
      </c>
      <c r="D1983" s="567" t="s">
        <v>12140</v>
      </c>
      <c r="E1983" s="568" t="s">
        <v>25</v>
      </c>
      <c r="F1983" s="567" t="s">
        <v>25</v>
      </c>
      <c r="G1983" s="567">
        <v>102189</v>
      </c>
      <c r="H1983" s="567" t="s">
        <v>12142</v>
      </c>
      <c r="I1983" s="567" t="s">
        <v>24</v>
      </c>
      <c r="J1983" s="567" t="s">
        <v>308</v>
      </c>
      <c r="K1983" s="568">
        <v>202.44</v>
      </c>
      <c r="L1983" s="567" t="s">
        <v>254</v>
      </c>
    </row>
    <row r="1984" spans="1:12" x14ac:dyDescent="0.35">
      <c r="A1984" s="567" t="s">
        <v>1612</v>
      </c>
      <c r="B1984" s="567" t="s">
        <v>1613</v>
      </c>
      <c r="C1984" s="567" t="s">
        <v>1738</v>
      </c>
      <c r="D1984" s="567" t="s">
        <v>12143</v>
      </c>
      <c r="E1984" s="568" t="s">
        <v>25</v>
      </c>
      <c r="F1984" s="567" t="s">
        <v>25</v>
      </c>
      <c r="G1984" s="567">
        <v>100703</v>
      </c>
      <c r="H1984" s="567" t="s">
        <v>1739</v>
      </c>
      <c r="I1984" s="567" t="s">
        <v>24</v>
      </c>
      <c r="J1984" s="567" t="s">
        <v>308</v>
      </c>
      <c r="K1984" s="568">
        <v>30.91</v>
      </c>
      <c r="L1984" s="567" t="s">
        <v>254</v>
      </c>
    </row>
    <row r="1985" spans="1:12" x14ac:dyDescent="0.35">
      <c r="A1985" s="567" t="s">
        <v>1612</v>
      </c>
      <c r="B1985" s="567" t="s">
        <v>1613</v>
      </c>
      <c r="C1985" s="567" t="s">
        <v>1738</v>
      </c>
      <c r="D1985" s="567" t="s">
        <v>12143</v>
      </c>
      <c r="E1985" s="568" t="s">
        <v>25</v>
      </c>
      <c r="F1985" s="567" t="s">
        <v>25</v>
      </c>
      <c r="G1985" s="567">
        <v>100704</v>
      </c>
      <c r="H1985" s="567" t="s">
        <v>1740</v>
      </c>
      <c r="I1985" s="567" t="s">
        <v>24</v>
      </c>
      <c r="J1985" s="567" t="s">
        <v>308</v>
      </c>
      <c r="K1985" s="568">
        <v>67.489999999999995</v>
      </c>
      <c r="L1985" s="567" t="s">
        <v>254</v>
      </c>
    </row>
    <row r="1986" spans="1:12" x14ac:dyDescent="0.35">
      <c r="A1986" s="567" t="s">
        <v>1612</v>
      </c>
      <c r="B1986" s="567" t="s">
        <v>1613</v>
      </c>
      <c r="C1986" s="567" t="s">
        <v>1738</v>
      </c>
      <c r="D1986" s="567" t="s">
        <v>12143</v>
      </c>
      <c r="E1986" s="568" t="s">
        <v>25</v>
      </c>
      <c r="F1986" s="567" t="s">
        <v>25</v>
      </c>
      <c r="G1986" s="567">
        <v>100705</v>
      </c>
      <c r="H1986" s="567" t="s">
        <v>1741</v>
      </c>
      <c r="I1986" s="567" t="s">
        <v>24</v>
      </c>
      <c r="J1986" s="567" t="s">
        <v>308</v>
      </c>
      <c r="K1986" s="568">
        <v>74.34</v>
      </c>
      <c r="L1986" s="567" t="s">
        <v>254</v>
      </c>
    </row>
    <row r="1987" spans="1:12" x14ac:dyDescent="0.35">
      <c r="A1987" s="567" t="s">
        <v>1612</v>
      </c>
      <c r="B1987" s="567" t="s">
        <v>1613</v>
      </c>
      <c r="C1987" s="567" t="s">
        <v>1738</v>
      </c>
      <c r="D1987" s="567" t="s">
        <v>12143</v>
      </c>
      <c r="E1987" s="568" t="s">
        <v>25</v>
      </c>
      <c r="F1987" s="567" t="s">
        <v>25</v>
      </c>
      <c r="G1987" s="567">
        <v>100706</v>
      </c>
      <c r="H1987" s="567" t="s">
        <v>1742</v>
      </c>
      <c r="I1987" s="567" t="s">
        <v>24</v>
      </c>
      <c r="J1987" s="567" t="s">
        <v>308</v>
      </c>
      <c r="K1987" s="568">
        <v>62.16</v>
      </c>
      <c r="L1987" s="567" t="s">
        <v>254</v>
      </c>
    </row>
    <row r="1988" spans="1:12" x14ac:dyDescent="0.35">
      <c r="A1988" s="567" t="s">
        <v>1612</v>
      </c>
      <c r="B1988" s="567" t="s">
        <v>1613</v>
      </c>
      <c r="C1988" s="567" t="s">
        <v>1738</v>
      </c>
      <c r="D1988" s="567" t="s">
        <v>12143</v>
      </c>
      <c r="E1988" s="568" t="s">
        <v>25</v>
      </c>
      <c r="F1988" s="567" t="s">
        <v>25</v>
      </c>
      <c r="G1988" s="567">
        <v>100707</v>
      </c>
      <c r="H1988" s="567" t="s">
        <v>1743</v>
      </c>
      <c r="I1988" s="567" t="s">
        <v>24</v>
      </c>
      <c r="J1988" s="567" t="s">
        <v>308</v>
      </c>
      <c r="K1988" s="568">
        <v>142.72999999999999</v>
      </c>
      <c r="L1988" s="567" t="s">
        <v>254</v>
      </c>
    </row>
    <row r="1989" spans="1:12" x14ac:dyDescent="0.35">
      <c r="A1989" s="567" t="s">
        <v>1612</v>
      </c>
      <c r="B1989" s="567" t="s">
        <v>1613</v>
      </c>
      <c r="C1989" s="567" t="s">
        <v>1738</v>
      </c>
      <c r="D1989" s="567" t="s">
        <v>12143</v>
      </c>
      <c r="E1989" s="568" t="s">
        <v>25</v>
      </c>
      <c r="F1989" s="567" t="s">
        <v>25</v>
      </c>
      <c r="G1989" s="567">
        <v>100708</v>
      </c>
      <c r="H1989" s="567" t="s">
        <v>1744</v>
      </c>
      <c r="I1989" s="567" t="s">
        <v>24</v>
      </c>
      <c r="J1989" s="567" t="s">
        <v>308</v>
      </c>
      <c r="K1989" s="568">
        <v>180.52</v>
      </c>
      <c r="L1989" s="567" t="s">
        <v>254</v>
      </c>
    </row>
    <row r="1990" spans="1:12" x14ac:dyDescent="0.35">
      <c r="A1990" s="567" t="s">
        <v>1612</v>
      </c>
      <c r="B1990" s="567" t="s">
        <v>1613</v>
      </c>
      <c r="C1990" s="567" t="s">
        <v>1738</v>
      </c>
      <c r="D1990" s="567" t="s">
        <v>12143</v>
      </c>
      <c r="E1990" s="568" t="s">
        <v>25</v>
      </c>
      <c r="F1990" s="567" t="s">
        <v>25</v>
      </c>
      <c r="G1990" s="567">
        <v>100709</v>
      </c>
      <c r="H1990" s="567" t="s">
        <v>1745</v>
      </c>
      <c r="I1990" s="567" t="s">
        <v>24</v>
      </c>
      <c r="J1990" s="567" t="s">
        <v>308</v>
      </c>
      <c r="K1990" s="568">
        <v>36.85</v>
      </c>
      <c r="L1990" s="567" t="s">
        <v>254</v>
      </c>
    </row>
    <row r="1991" spans="1:12" x14ac:dyDescent="0.35">
      <c r="A1991" s="567" t="s">
        <v>1612</v>
      </c>
      <c r="B1991" s="567" t="s">
        <v>1613</v>
      </c>
      <c r="C1991" s="567" t="s">
        <v>1738</v>
      </c>
      <c r="D1991" s="567" t="s">
        <v>12143</v>
      </c>
      <c r="E1991" s="568" t="s">
        <v>25</v>
      </c>
      <c r="F1991" s="567" t="s">
        <v>25</v>
      </c>
      <c r="G1991" s="567">
        <v>100710</v>
      </c>
      <c r="H1991" s="567" t="s">
        <v>1746</v>
      </c>
      <c r="I1991" s="567" t="s">
        <v>24</v>
      </c>
      <c r="J1991" s="567" t="s">
        <v>308</v>
      </c>
      <c r="K1991" s="568">
        <v>95.41</v>
      </c>
      <c r="L1991" s="567" t="s">
        <v>254</v>
      </c>
    </row>
    <row r="1992" spans="1:12" x14ac:dyDescent="0.35">
      <c r="A1992" s="567" t="s">
        <v>1612</v>
      </c>
      <c r="B1992" s="567" t="s">
        <v>1613</v>
      </c>
      <c r="C1992" s="567" t="s">
        <v>1747</v>
      </c>
      <c r="D1992" s="567" t="s">
        <v>12144</v>
      </c>
      <c r="E1992" s="568" t="s">
        <v>25</v>
      </c>
      <c r="F1992" s="567" t="s">
        <v>25</v>
      </c>
      <c r="G1992" s="567">
        <v>102151</v>
      </c>
      <c r="H1992" s="567" t="s">
        <v>12145</v>
      </c>
      <c r="I1992" s="567" t="s">
        <v>31</v>
      </c>
      <c r="J1992" s="567" t="s">
        <v>308</v>
      </c>
      <c r="K1992" s="568">
        <v>205.11</v>
      </c>
      <c r="L1992" s="567" t="s">
        <v>254</v>
      </c>
    </row>
    <row r="1993" spans="1:12" x14ac:dyDescent="0.35">
      <c r="A1993" s="567" t="s">
        <v>1612</v>
      </c>
      <c r="B1993" s="567" t="s">
        <v>1613</v>
      </c>
      <c r="C1993" s="567" t="s">
        <v>1747</v>
      </c>
      <c r="D1993" s="567" t="s">
        <v>12144</v>
      </c>
      <c r="E1993" s="568" t="s">
        <v>25</v>
      </c>
      <c r="F1993" s="567" t="s">
        <v>25</v>
      </c>
      <c r="G1993" s="567">
        <v>102152</v>
      </c>
      <c r="H1993" s="567" t="s">
        <v>12146</v>
      </c>
      <c r="I1993" s="567" t="s">
        <v>31</v>
      </c>
      <c r="J1993" s="567" t="s">
        <v>308</v>
      </c>
      <c r="K1993" s="568">
        <v>262.86</v>
      </c>
      <c r="L1993" s="567" t="s">
        <v>254</v>
      </c>
    </row>
    <row r="1994" spans="1:12" x14ac:dyDescent="0.35">
      <c r="A1994" s="567" t="s">
        <v>1612</v>
      </c>
      <c r="B1994" s="567" t="s">
        <v>1613</v>
      </c>
      <c r="C1994" s="567" t="s">
        <v>1747</v>
      </c>
      <c r="D1994" s="567" t="s">
        <v>12144</v>
      </c>
      <c r="E1994" s="568" t="s">
        <v>25</v>
      </c>
      <c r="F1994" s="567" t="s">
        <v>25</v>
      </c>
      <c r="G1994" s="567">
        <v>102153</v>
      </c>
      <c r="H1994" s="567" t="s">
        <v>12147</v>
      </c>
      <c r="I1994" s="567" t="s">
        <v>31</v>
      </c>
      <c r="J1994" s="567" t="s">
        <v>308</v>
      </c>
      <c r="K1994" s="568">
        <v>339.88</v>
      </c>
      <c r="L1994" s="567" t="s">
        <v>254</v>
      </c>
    </row>
    <row r="1995" spans="1:12" x14ac:dyDescent="0.35">
      <c r="A1995" s="567" t="s">
        <v>1612</v>
      </c>
      <c r="B1995" s="567" t="s">
        <v>1613</v>
      </c>
      <c r="C1995" s="567" t="s">
        <v>1747</v>
      </c>
      <c r="D1995" s="567" t="s">
        <v>12144</v>
      </c>
      <c r="E1995" s="568" t="s">
        <v>25</v>
      </c>
      <c r="F1995" s="567" t="s">
        <v>25</v>
      </c>
      <c r="G1995" s="567">
        <v>102154</v>
      </c>
      <c r="H1995" s="567" t="s">
        <v>12148</v>
      </c>
      <c r="I1995" s="567" t="s">
        <v>31</v>
      </c>
      <c r="J1995" s="567" t="s">
        <v>308</v>
      </c>
      <c r="K1995" s="568">
        <v>295.16000000000003</v>
      </c>
      <c r="L1995" s="567" t="s">
        <v>254</v>
      </c>
    </row>
    <row r="1996" spans="1:12" x14ac:dyDescent="0.35">
      <c r="A1996" s="567" t="s">
        <v>1612</v>
      </c>
      <c r="B1996" s="567" t="s">
        <v>1613</v>
      </c>
      <c r="C1996" s="567" t="s">
        <v>1747</v>
      </c>
      <c r="D1996" s="567" t="s">
        <v>12144</v>
      </c>
      <c r="E1996" s="568" t="s">
        <v>25</v>
      </c>
      <c r="F1996" s="567" t="s">
        <v>25</v>
      </c>
      <c r="G1996" s="567">
        <v>102155</v>
      </c>
      <c r="H1996" s="567" t="s">
        <v>12149</v>
      </c>
      <c r="I1996" s="567" t="s">
        <v>31</v>
      </c>
      <c r="J1996" s="567" t="s">
        <v>308</v>
      </c>
      <c r="K1996" s="568">
        <v>358.14</v>
      </c>
      <c r="L1996" s="567" t="s">
        <v>254</v>
      </c>
    </row>
    <row r="1997" spans="1:12" x14ac:dyDescent="0.35">
      <c r="A1997" s="567" t="s">
        <v>1612</v>
      </c>
      <c r="B1997" s="567" t="s">
        <v>1613</v>
      </c>
      <c r="C1997" s="567" t="s">
        <v>1747</v>
      </c>
      <c r="D1997" s="567" t="s">
        <v>12144</v>
      </c>
      <c r="E1997" s="568" t="s">
        <v>25</v>
      </c>
      <c r="F1997" s="567" t="s">
        <v>25</v>
      </c>
      <c r="G1997" s="567">
        <v>102156</v>
      </c>
      <c r="H1997" s="567" t="s">
        <v>12150</v>
      </c>
      <c r="I1997" s="567" t="s">
        <v>31</v>
      </c>
      <c r="J1997" s="567" t="s">
        <v>308</v>
      </c>
      <c r="K1997" s="568">
        <v>346.95</v>
      </c>
      <c r="L1997" s="567" t="s">
        <v>254</v>
      </c>
    </row>
    <row r="1998" spans="1:12" x14ac:dyDescent="0.35">
      <c r="A1998" s="567" t="s">
        <v>1612</v>
      </c>
      <c r="B1998" s="567" t="s">
        <v>1613</v>
      </c>
      <c r="C1998" s="567" t="s">
        <v>1747</v>
      </c>
      <c r="D1998" s="567" t="s">
        <v>12144</v>
      </c>
      <c r="E1998" s="568" t="s">
        <v>25</v>
      </c>
      <c r="F1998" s="567" t="s">
        <v>25</v>
      </c>
      <c r="G1998" s="567">
        <v>102157</v>
      </c>
      <c r="H1998" s="567" t="s">
        <v>12151</v>
      </c>
      <c r="I1998" s="567" t="s">
        <v>31</v>
      </c>
      <c r="J1998" s="567" t="s">
        <v>308</v>
      </c>
      <c r="K1998" s="568">
        <v>481.73</v>
      </c>
      <c r="L1998" s="567" t="s">
        <v>254</v>
      </c>
    </row>
    <row r="1999" spans="1:12" x14ac:dyDescent="0.35">
      <c r="A1999" s="567" t="s">
        <v>1612</v>
      </c>
      <c r="B1999" s="567" t="s">
        <v>1613</v>
      </c>
      <c r="C1999" s="567" t="s">
        <v>1747</v>
      </c>
      <c r="D1999" s="567" t="s">
        <v>12144</v>
      </c>
      <c r="E1999" s="568" t="s">
        <v>25</v>
      </c>
      <c r="F1999" s="567" t="s">
        <v>25</v>
      </c>
      <c r="G1999" s="567">
        <v>102158</v>
      </c>
      <c r="H1999" s="567" t="s">
        <v>12152</v>
      </c>
      <c r="I1999" s="567" t="s">
        <v>31</v>
      </c>
      <c r="J1999" s="567" t="s">
        <v>308</v>
      </c>
      <c r="K1999" s="568">
        <v>492.06</v>
      </c>
      <c r="L1999" s="567" t="s">
        <v>254</v>
      </c>
    </row>
    <row r="2000" spans="1:12" x14ac:dyDescent="0.35">
      <c r="A2000" s="567" t="s">
        <v>1612</v>
      </c>
      <c r="B2000" s="567" t="s">
        <v>1613</v>
      </c>
      <c r="C2000" s="567" t="s">
        <v>1747</v>
      </c>
      <c r="D2000" s="567" t="s">
        <v>12144</v>
      </c>
      <c r="E2000" s="568" t="s">
        <v>25</v>
      </c>
      <c r="F2000" s="567" t="s">
        <v>25</v>
      </c>
      <c r="G2000" s="567">
        <v>102159</v>
      </c>
      <c r="H2000" s="567" t="s">
        <v>12153</v>
      </c>
      <c r="I2000" s="567" t="s">
        <v>31</v>
      </c>
      <c r="J2000" s="567" t="s">
        <v>308</v>
      </c>
      <c r="K2000" s="568">
        <v>590.36</v>
      </c>
      <c r="L2000" s="567" t="s">
        <v>254</v>
      </c>
    </row>
    <row r="2001" spans="1:12" x14ac:dyDescent="0.35">
      <c r="A2001" s="567" t="s">
        <v>1612</v>
      </c>
      <c r="B2001" s="567" t="s">
        <v>1613</v>
      </c>
      <c r="C2001" s="567" t="s">
        <v>1747</v>
      </c>
      <c r="D2001" s="567" t="s">
        <v>12144</v>
      </c>
      <c r="E2001" s="568" t="s">
        <v>25</v>
      </c>
      <c r="F2001" s="567" t="s">
        <v>25</v>
      </c>
      <c r="G2001" s="567">
        <v>102160</v>
      </c>
      <c r="H2001" s="567" t="s">
        <v>12154</v>
      </c>
      <c r="I2001" s="567" t="s">
        <v>31</v>
      </c>
      <c r="J2001" s="567" t="s">
        <v>308</v>
      </c>
      <c r="K2001" s="568">
        <v>224.36</v>
      </c>
      <c r="L2001" s="567" t="s">
        <v>254</v>
      </c>
    </row>
    <row r="2002" spans="1:12" x14ac:dyDescent="0.35">
      <c r="A2002" s="567" t="s">
        <v>1612</v>
      </c>
      <c r="B2002" s="567" t="s">
        <v>1613</v>
      </c>
      <c r="C2002" s="567" t="s">
        <v>1747</v>
      </c>
      <c r="D2002" s="567" t="s">
        <v>12144</v>
      </c>
      <c r="E2002" s="568" t="s">
        <v>25</v>
      </c>
      <c r="F2002" s="567" t="s">
        <v>25</v>
      </c>
      <c r="G2002" s="567">
        <v>102161</v>
      </c>
      <c r="H2002" s="567" t="s">
        <v>12155</v>
      </c>
      <c r="I2002" s="567" t="s">
        <v>31</v>
      </c>
      <c r="J2002" s="567" t="s">
        <v>253</v>
      </c>
      <c r="K2002" s="568">
        <v>295.13</v>
      </c>
      <c r="L2002" s="567" t="s">
        <v>254</v>
      </c>
    </row>
    <row r="2003" spans="1:12" x14ac:dyDescent="0.35">
      <c r="A2003" s="567" t="s">
        <v>1612</v>
      </c>
      <c r="B2003" s="567" t="s">
        <v>1613</v>
      </c>
      <c r="C2003" s="567" t="s">
        <v>1747</v>
      </c>
      <c r="D2003" s="567" t="s">
        <v>12144</v>
      </c>
      <c r="E2003" s="568" t="s">
        <v>25</v>
      </c>
      <c r="F2003" s="567" t="s">
        <v>25</v>
      </c>
      <c r="G2003" s="567">
        <v>102162</v>
      </c>
      <c r="H2003" s="567" t="s">
        <v>12156</v>
      </c>
      <c r="I2003" s="567" t="s">
        <v>31</v>
      </c>
      <c r="J2003" s="567" t="s">
        <v>253</v>
      </c>
      <c r="K2003" s="568">
        <v>352.88</v>
      </c>
      <c r="L2003" s="567" t="s">
        <v>254</v>
      </c>
    </row>
    <row r="2004" spans="1:12" x14ac:dyDescent="0.35">
      <c r="A2004" s="567" t="s">
        <v>1612</v>
      </c>
      <c r="B2004" s="567" t="s">
        <v>1613</v>
      </c>
      <c r="C2004" s="567" t="s">
        <v>1747</v>
      </c>
      <c r="D2004" s="567" t="s">
        <v>12144</v>
      </c>
      <c r="E2004" s="568" t="s">
        <v>25</v>
      </c>
      <c r="F2004" s="567" t="s">
        <v>25</v>
      </c>
      <c r="G2004" s="567">
        <v>102163</v>
      </c>
      <c r="H2004" s="567" t="s">
        <v>12157</v>
      </c>
      <c r="I2004" s="567" t="s">
        <v>31</v>
      </c>
      <c r="J2004" s="567" t="s">
        <v>253</v>
      </c>
      <c r="K2004" s="568">
        <v>429.9</v>
      </c>
      <c r="L2004" s="567" t="s">
        <v>254</v>
      </c>
    </row>
    <row r="2005" spans="1:12" x14ac:dyDescent="0.35">
      <c r="A2005" s="567" t="s">
        <v>1612</v>
      </c>
      <c r="B2005" s="567" t="s">
        <v>1613</v>
      </c>
      <c r="C2005" s="567" t="s">
        <v>1747</v>
      </c>
      <c r="D2005" s="567" t="s">
        <v>12144</v>
      </c>
      <c r="E2005" s="568" t="s">
        <v>25</v>
      </c>
      <c r="F2005" s="567" t="s">
        <v>25</v>
      </c>
      <c r="G2005" s="567">
        <v>102164</v>
      </c>
      <c r="H2005" s="567" t="s">
        <v>12158</v>
      </c>
      <c r="I2005" s="567" t="s">
        <v>31</v>
      </c>
      <c r="J2005" s="567" t="s">
        <v>253</v>
      </c>
      <c r="K2005" s="568">
        <v>368.61</v>
      </c>
      <c r="L2005" s="567" t="s">
        <v>254</v>
      </c>
    </row>
    <row r="2006" spans="1:12" x14ac:dyDescent="0.35">
      <c r="A2006" s="567" t="s">
        <v>1612</v>
      </c>
      <c r="B2006" s="567" t="s">
        <v>1613</v>
      </c>
      <c r="C2006" s="567" t="s">
        <v>1747</v>
      </c>
      <c r="D2006" s="567" t="s">
        <v>12144</v>
      </c>
      <c r="E2006" s="568" t="s">
        <v>25</v>
      </c>
      <c r="F2006" s="567" t="s">
        <v>25</v>
      </c>
      <c r="G2006" s="567">
        <v>102165</v>
      </c>
      <c r="H2006" s="567" t="s">
        <v>12159</v>
      </c>
      <c r="I2006" s="567" t="s">
        <v>31</v>
      </c>
      <c r="J2006" s="567" t="s">
        <v>253</v>
      </c>
      <c r="K2006" s="568">
        <v>431.59</v>
      </c>
      <c r="L2006" s="567" t="s">
        <v>254</v>
      </c>
    </row>
    <row r="2007" spans="1:12" x14ac:dyDescent="0.35">
      <c r="A2007" s="567" t="s">
        <v>1612</v>
      </c>
      <c r="B2007" s="567" t="s">
        <v>1613</v>
      </c>
      <c r="C2007" s="567" t="s">
        <v>1747</v>
      </c>
      <c r="D2007" s="567" t="s">
        <v>12144</v>
      </c>
      <c r="E2007" s="568" t="s">
        <v>25</v>
      </c>
      <c r="F2007" s="567" t="s">
        <v>25</v>
      </c>
      <c r="G2007" s="567">
        <v>102166</v>
      </c>
      <c r="H2007" s="567" t="s">
        <v>12160</v>
      </c>
      <c r="I2007" s="567" t="s">
        <v>31</v>
      </c>
      <c r="J2007" s="567" t="s">
        <v>253</v>
      </c>
      <c r="K2007" s="568">
        <v>403.83</v>
      </c>
      <c r="L2007" s="567" t="s">
        <v>254</v>
      </c>
    </row>
    <row r="2008" spans="1:12" x14ac:dyDescent="0.35">
      <c r="A2008" s="567" t="s">
        <v>1612</v>
      </c>
      <c r="B2008" s="567" t="s">
        <v>1613</v>
      </c>
      <c r="C2008" s="567" t="s">
        <v>1747</v>
      </c>
      <c r="D2008" s="567" t="s">
        <v>12144</v>
      </c>
      <c r="E2008" s="568" t="s">
        <v>25</v>
      </c>
      <c r="F2008" s="567" t="s">
        <v>25</v>
      </c>
      <c r="G2008" s="567">
        <v>102167</v>
      </c>
      <c r="H2008" s="567" t="s">
        <v>12161</v>
      </c>
      <c r="I2008" s="567" t="s">
        <v>31</v>
      </c>
      <c r="J2008" s="567" t="s">
        <v>253</v>
      </c>
      <c r="K2008" s="568">
        <v>538.61</v>
      </c>
      <c r="L2008" s="567" t="s">
        <v>254</v>
      </c>
    </row>
    <row r="2009" spans="1:12" x14ac:dyDescent="0.35">
      <c r="A2009" s="567" t="s">
        <v>1612</v>
      </c>
      <c r="B2009" s="567" t="s">
        <v>1613</v>
      </c>
      <c r="C2009" s="567" t="s">
        <v>1747</v>
      </c>
      <c r="D2009" s="567" t="s">
        <v>12144</v>
      </c>
      <c r="E2009" s="568" t="s">
        <v>25</v>
      </c>
      <c r="F2009" s="567" t="s">
        <v>25</v>
      </c>
      <c r="G2009" s="567">
        <v>102168</v>
      </c>
      <c r="H2009" s="567" t="s">
        <v>12162</v>
      </c>
      <c r="I2009" s="567" t="s">
        <v>31</v>
      </c>
      <c r="J2009" s="567" t="s">
        <v>253</v>
      </c>
      <c r="K2009" s="568">
        <v>534.23</v>
      </c>
      <c r="L2009" s="567" t="s">
        <v>254</v>
      </c>
    </row>
    <row r="2010" spans="1:12" x14ac:dyDescent="0.35">
      <c r="A2010" s="567" t="s">
        <v>1612</v>
      </c>
      <c r="B2010" s="567" t="s">
        <v>1613</v>
      </c>
      <c r="C2010" s="567" t="s">
        <v>1747</v>
      </c>
      <c r="D2010" s="567" t="s">
        <v>12144</v>
      </c>
      <c r="E2010" s="568" t="s">
        <v>25</v>
      </c>
      <c r="F2010" s="567" t="s">
        <v>25</v>
      </c>
      <c r="G2010" s="567">
        <v>102169</v>
      </c>
      <c r="H2010" s="567" t="s">
        <v>12163</v>
      </c>
      <c r="I2010" s="567" t="s">
        <v>31</v>
      </c>
      <c r="J2010" s="567" t="s">
        <v>253</v>
      </c>
      <c r="K2010" s="568">
        <v>627.07000000000005</v>
      </c>
      <c r="L2010" s="567" t="s">
        <v>254</v>
      </c>
    </row>
    <row r="2011" spans="1:12" x14ac:dyDescent="0.35">
      <c r="A2011" s="567" t="s">
        <v>1612</v>
      </c>
      <c r="B2011" s="567" t="s">
        <v>1613</v>
      </c>
      <c r="C2011" s="567" t="s">
        <v>1747</v>
      </c>
      <c r="D2011" s="567" t="s">
        <v>12144</v>
      </c>
      <c r="E2011" s="568" t="s">
        <v>25</v>
      </c>
      <c r="F2011" s="567" t="s">
        <v>25</v>
      </c>
      <c r="G2011" s="567">
        <v>102170</v>
      </c>
      <c r="H2011" s="567" t="s">
        <v>12164</v>
      </c>
      <c r="I2011" s="567" t="s">
        <v>31</v>
      </c>
      <c r="J2011" s="567" t="s">
        <v>253</v>
      </c>
      <c r="K2011" s="568">
        <v>314.38</v>
      </c>
      <c r="L2011" s="567" t="s">
        <v>254</v>
      </c>
    </row>
    <row r="2012" spans="1:12" x14ac:dyDescent="0.35">
      <c r="A2012" s="567" t="s">
        <v>1612</v>
      </c>
      <c r="B2012" s="567" t="s">
        <v>1613</v>
      </c>
      <c r="C2012" s="567" t="s">
        <v>1747</v>
      </c>
      <c r="D2012" s="567" t="s">
        <v>12144</v>
      </c>
      <c r="E2012" s="568" t="s">
        <v>25</v>
      </c>
      <c r="F2012" s="567" t="s">
        <v>25</v>
      </c>
      <c r="G2012" s="567">
        <v>102171</v>
      </c>
      <c r="H2012" s="567" t="s">
        <v>12165</v>
      </c>
      <c r="I2012" s="567" t="s">
        <v>31</v>
      </c>
      <c r="J2012" s="567" t="s">
        <v>253</v>
      </c>
      <c r="K2012" s="568">
        <v>676.66</v>
      </c>
      <c r="L2012" s="567" t="s">
        <v>254</v>
      </c>
    </row>
    <row r="2013" spans="1:12" x14ac:dyDescent="0.35">
      <c r="A2013" s="567" t="s">
        <v>1612</v>
      </c>
      <c r="B2013" s="567" t="s">
        <v>1613</v>
      </c>
      <c r="C2013" s="567" t="s">
        <v>1747</v>
      </c>
      <c r="D2013" s="567" t="s">
        <v>12144</v>
      </c>
      <c r="E2013" s="568" t="s">
        <v>25</v>
      </c>
      <c r="F2013" s="567" t="s">
        <v>25</v>
      </c>
      <c r="G2013" s="567">
        <v>102172</v>
      </c>
      <c r="H2013" s="567" t="s">
        <v>12166</v>
      </c>
      <c r="I2013" s="567" t="s">
        <v>31</v>
      </c>
      <c r="J2013" s="567" t="s">
        <v>253</v>
      </c>
      <c r="K2013" s="568">
        <v>673.38</v>
      </c>
      <c r="L2013" s="567" t="s">
        <v>254</v>
      </c>
    </row>
    <row r="2014" spans="1:12" x14ac:dyDescent="0.35">
      <c r="A2014" s="567" t="s">
        <v>1612</v>
      </c>
      <c r="B2014" s="567" t="s">
        <v>1613</v>
      </c>
      <c r="C2014" s="567" t="s">
        <v>1747</v>
      </c>
      <c r="D2014" s="567" t="s">
        <v>12144</v>
      </c>
      <c r="E2014" s="568" t="s">
        <v>25</v>
      </c>
      <c r="F2014" s="567" t="s">
        <v>25</v>
      </c>
      <c r="G2014" s="567">
        <v>102176</v>
      </c>
      <c r="H2014" s="567" t="s">
        <v>12167</v>
      </c>
      <c r="I2014" s="567" t="s">
        <v>31</v>
      </c>
      <c r="J2014" s="567" t="s">
        <v>253</v>
      </c>
      <c r="K2014" s="569">
        <v>1250.18</v>
      </c>
      <c r="L2014" s="567" t="s">
        <v>254</v>
      </c>
    </row>
    <row r="2015" spans="1:12" x14ac:dyDescent="0.35">
      <c r="A2015" s="567" t="s">
        <v>1612</v>
      </c>
      <c r="B2015" s="567" t="s">
        <v>1613</v>
      </c>
      <c r="C2015" s="567" t="s">
        <v>1747</v>
      </c>
      <c r="D2015" s="567" t="s">
        <v>12144</v>
      </c>
      <c r="E2015" s="568" t="s">
        <v>25</v>
      </c>
      <c r="F2015" s="567" t="s">
        <v>25</v>
      </c>
      <c r="G2015" s="567">
        <v>102177</v>
      </c>
      <c r="H2015" s="567" t="s">
        <v>12168</v>
      </c>
      <c r="I2015" s="567" t="s">
        <v>31</v>
      </c>
      <c r="J2015" s="567" t="s">
        <v>253</v>
      </c>
      <c r="K2015" s="569">
        <v>2630.7</v>
      </c>
      <c r="L2015" s="567" t="s">
        <v>254</v>
      </c>
    </row>
    <row r="2016" spans="1:12" x14ac:dyDescent="0.35">
      <c r="A2016" s="567" t="s">
        <v>1612</v>
      </c>
      <c r="B2016" s="567" t="s">
        <v>1613</v>
      </c>
      <c r="C2016" s="567" t="s">
        <v>1747</v>
      </c>
      <c r="D2016" s="567" t="s">
        <v>12144</v>
      </c>
      <c r="E2016" s="568" t="s">
        <v>25</v>
      </c>
      <c r="F2016" s="567" t="s">
        <v>25</v>
      </c>
      <c r="G2016" s="567">
        <v>102178</v>
      </c>
      <c r="H2016" s="567" t="s">
        <v>12169</v>
      </c>
      <c r="I2016" s="567" t="s">
        <v>31</v>
      </c>
      <c r="J2016" s="567" t="s">
        <v>253</v>
      </c>
      <c r="K2016" s="569">
        <v>3041.62</v>
      </c>
      <c r="L2016" s="567" t="s">
        <v>254</v>
      </c>
    </row>
    <row r="2017" spans="1:12" x14ac:dyDescent="0.35">
      <c r="A2017" s="567" t="s">
        <v>1612</v>
      </c>
      <c r="B2017" s="567" t="s">
        <v>1613</v>
      </c>
      <c r="C2017" s="567" t="s">
        <v>1747</v>
      </c>
      <c r="D2017" s="567" t="s">
        <v>12144</v>
      </c>
      <c r="E2017" s="568" t="s">
        <v>25</v>
      </c>
      <c r="F2017" s="567" t="s">
        <v>25</v>
      </c>
      <c r="G2017" s="567">
        <v>102179</v>
      </c>
      <c r="H2017" s="567" t="s">
        <v>12170</v>
      </c>
      <c r="I2017" s="567" t="s">
        <v>31</v>
      </c>
      <c r="J2017" s="567" t="s">
        <v>253</v>
      </c>
      <c r="K2017" s="568">
        <v>332.89</v>
      </c>
      <c r="L2017" s="567" t="s">
        <v>254</v>
      </c>
    </row>
    <row r="2018" spans="1:12" x14ac:dyDescent="0.35">
      <c r="A2018" s="567" t="s">
        <v>1612</v>
      </c>
      <c r="B2018" s="567" t="s">
        <v>1613</v>
      </c>
      <c r="C2018" s="567" t="s">
        <v>1747</v>
      </c>
      <c r="D2018" s="567" t="s">
        <v>12144</v>
      </c>
      <c r="E2018" s="568" t="s">
        <v>25</v>
      </c>
      <c r="F2018" s="567" t="s">
        <v>25</v>
      </c>
      <c r="G2018" s="567">
        <v>102180</v>
      </c>
      <c r="H2018" s="567" t="s">
        <v>12171</v>
      </c>
      <c r="I2018" s="567" t="s">
        <v>31</v>
      </c>
      <c r="J2018" s="567" t="s">
        <v>253</v>
      </c>
      <c r="K2018" s="568">
        <v>390.18</v>
      </c>
      <c r="L2018" s="567" t="s">
        <v>254</v>
      </c>
    </row>
    <row r="2019" spans="1:12" x14ac:dyDescent="0.35">
      <c r="A2019" s="567" t="s">
        <v>1612</v>
      </c>
      <c r="B2019" s="567" t="s">
        <v>1613</v>
      </c>
      <c r="C2019" s="567" t="s">
        <v>1747</v>
      </c>
      <c r="D2019" s="567" t="s">
        <v>12144</v>
      </c>
      <c r="E2019" s="568" t="s">
        <v>25</v>
      </c>
      <c r="F2019" s="567" t="s">
        <v>25</v>
      </c>
      <c r="G2019" s="567">
        <v>102181</v>
      </c>
      <c r="H2019" s="567" t="s">
        <v>12172</v>
      </c>
      <c r="I2019" s="567" t="s">
        <v>31</v>
      </c>
      <c r="J2019" s="567" t="s">
        <v>253</v>
      </c>
      <c r="K2019" s="568">
        <v>467.48</v>
      </c>
      <c r="L2019" s="567" t="s">
        <v>254</v>
      </c>
    </row>
    <row r="2020" spans="1:12" x14ac:dyDescent="0.35">
      <c r="A2020" s="567" t="s">
        <v>1612</v>
      </c>
      <c r="B2020" s="567" t="s">
        <v>1613</v>
      </c>
      <c r="C2020" s="567" t="s">
        <v>1747</v>
      </c>
      <c r="D2020" s="567" t="s">
        <v>12144</v>
      </c>
      <c r="E2020" s="568" t="s">
        <v>25</v>
      </c>
      <c r="F2020" s="567" t="s">
        <v>25</v>
      </c>
      <c r="G2020" s="567">
        <v>102182</v>
      </c>
      <c r="H2020" s="567" t="s">
        <v>12173</v>
      </c>
      <c r="I2020" s="567" t="s">
        <v>24</v>
      </c>
      <c r="J2020" s="567" t="s">
        <v>308</v>
      </c>
      <c r="K2020" s="568">
        <v>964.61</v>
      </c>
      <c r="L2020" s="567" t="s">
        <v>254</v>
      </c>
    </row>
    <row r="2021" spans="1:12" x14ac:dyDescent="0.35">
      <c r="A2021" s="567" t="s">
        <v>1612</v>
      </c>
      <c r="B2021" s="567" t="s">
        <v>1613</v>
      </c>
      <c r="C2021" s="567" t="s">
        <v>1747</v>
      </c>
      <c r="D2021" s="567" t="s">
        <v>12144</v>
      </c>
      <c r="E2021" s="568" t="s">
        <v>25</v>
      </c>
      <c r="F2021" s="567" t="s">
        <v>25</v>
      </c>
      <c r="G2021" s="567">
        <v>102183</v>
      </c>
      <c r="H2021" s="567" t="s">
        <v>12174</v>
      </c>
      <c r="I2021" s="567" t="s">
        <v>24</v>
      </c>
      <c r="J2021" s="567" t="s">
        <v>308</v>
      </c>
      <c r="K2021" s="569">
        <v>1937.8</v>
      </c>
      <c r="L2021" s="567" t="s">
        <v>254</v>
      </c>
    </row>
    <row r="2022" spans="1:12" x14ac:dyDescent="0.35">
      <c r="A2022" s="567" t="s">
        <v>1612</v>
      </c>
      <c r="B2022" s="567" t="s">
        <v>1613</v>
      </c>
      <c r="C2022" s="567" t="s">
        <v>1747</v>
      </c>
      <c r="D2022" s="567" t="s">
        <v>12144</v>
      </c>
      <c r="E2022" s="568" t="s">
        <v>25</v>
      </c>
      <c r="F2022" s="567" t="s">
        <v>25</v>
      </c>
      <c r="G2022" s="567">
        <v>102184</v>
      </c>
      <c r="H2022" s="567" t="s">
        <v>12175</v>
      </c>
      <c r="I2022" s="567" t="s">
        <v>24</v>
      </c>
      <c r="J2022" s="567" t="s">
        <v>308</v>
      </c>
      <c r="K2022" s="569">
        <v>1741.19</v>
      </c>
      <c r="L2022" s="567" t="s">
        <v>254</v>
      </c>
    </row>
    <row r="2023" spans="1:12" x14ac:dyDescent="0.35">
      <c r="A2023" s="567" t="s">
        <v>1612</v>
      </c>
      <c r="B2023" s="567" t="s">
        <v>1613</v>
      </c>
      <c r="C2023" s="567" t="s">
        <v>1747</v>
      </c>
      <c r="D2023" s="567" t="s">
        <v>12144</v>
      </c>
      <c r="E2023" s="568" t="s">
        <v>25</v>
      </c>
      <c r="F2023" s="567" t="s">
        <v>25</v>
      </c>
      <c r="G2023" s="567">
        <v>102185</v>
      </c>
      <c r="H2023" s="567" t="s">
        <v>12176</v>
      </c>
      <c r="I2023" s="567" t="s">
        <v>24</v>
      </c>
      <c r="J2023" s="567" t="s">
        <v>308</v>
      </c>
      <c r="K2023" s="569">
        <v>3490.75</v>
      </c>
      <c r="L2023" s="567" t="s">
        <v>254</v>
      </c>
    </row>
    <row r="2024" spans="1:12" x14ac:dyDescent="0.35">
      <c r="A2024" s="567" t="s">
        <v>1612</v>
      </c>
      <c r="B2024" s="567" t="s">
        <v>1613</v>
      </c>
      <c r="C2024" s="567" t="s">
        <v>1747</v>
      </c>
      <c r="D2024" s="567" t="s">
        <v>12144</v>
      </c>
      <c r="E2024" s="568" t="s">
        <v>25</v>
      </c>
      <c r="F2024" s="567" t="s">
        <v>25</v>
      </c>
      <c r="G2024" s="567">
        <v>102190</v>
      </c>
      <c r="H2024" s="567" t="s">
        <v>12177</v>
      </c>
      <c r="I2024" s="567" t="s">
        <v>31</v>
      </c>
      <c r="J2024" s="567" t="s">
        <v>308</v>
      </c>
      <c r="K2024" s="568">
        <v>13.2</v>
      </c>
      <c r="L2024" s="567" t="s">
        <v>254</v>
      </c>
    </row>
    <row r="2025" spans="1:12" x14ac:dyDescent="0.35">
      <c r="A2025" s="567" t="s">
        <v>1612</v>
      </c>
      <c r="B2025" s="567" t="s">
        <v>1613</v>
      </c>
      <c r="C2025" s="567" t="s">
        <v>1747</v>
      </c>
      <c r="D2025" s="567" t="s">
        <v>12144</v>
      </c>
      <c r="E2025" s="568" t="s">
        <v>25</v>
      </c>
      <c r="F2025" s="567" t="s">
        <v>25</v>
      </c>
      <c r="G2025" s="567">
        <v>102191</v>
      </c>
      <c r="H2025" s="567" t="s">
        <v>12178</v>
      </c>
      <c r="I2025" s="567" t="s">
        <v>31</v>
      </c>
      <c r="J2025" s="567" t="s">
        <v>308</v>
      </c>
      <c r="K2025" s="568">
        <v>16.03</v>
      </c>
      <c r="L2025" s="567" t="s">
        <v>254</v>
      </c>
    </row>
    <row r="2026" spans="1:12" x14ac:dyDescent="0.35">
      <c r="A2026" s="567" t="s">
        <v>1612</v>
      </c>
      <c r="B2026" s="567" t="s">
        <v>1613</v>
      </c>
      <c r="C2026" s="567" t="s">
        <v>1747</v>
      </c>
      <c r="D2026" s="567" t="s">
        <v>12144</v>
      </c>
      <c r="E2026" s="568" t="s">
        <v>25</v>
      </c>
      <c r="F2026" s="567" t="s">
        <v>25</v>
      </c>
      <c r="G2026" s="567">
        <v>102192</v>
      </c>
      <c r="H2026" s="567" t="s">
        <v>12179</v>
      </c>
      <c r="I2026" s="567" t="s">
        <v>31</v>
      </c>
      <c r="J2026" s="567" t="s">
        <v>308</v>
      </c>
      <c r="K2026" s="568">
        <v>11.44</v>
      </c>
      <c r="L2026" s="567" t="s">
        <v>254</v>
      </c>
    </row>
    <row r="2027" spans="1:12" x14ac:dyDescent="0.35">
      <c r="A2027" s="567" t="s">
        <v>1612</v>
      </c>
      <c r="B2027" s="567" t="s">
        <v>1613</v>
      </c>
      <c r="C2027" s="567" t="s">
        <v>1748</v>
      </c>
      <c r="D2027" s="567" t="s">
        <v>12180</v>
      </c>
      <c r="E2027" s="568" t="s">
        <v>25</v>
      </c>
      <c r="F2027" s="567" t="s">
        <v>25</v>
      </c>
      <c r="G2027" s="567">
        <v>94569</v>
      </c>
      <c r="H2027" s="567" t="s">
        <v>1749</v>
      </c>
      <c r="I2027" s="567" t="s">
        <v>31</v>
      </c>
      <c r="J2027" s="567" t="s">
        <v>253</v>
      </c>
      <c r="K2027" s="568">
        <v>891.23</v>
      </c>
      <c r="L2027" s="567" t="s">
        <v>254</v>
      </c>
    </row>
    <row r="2028" spans="1:12" x14ac:dyDescent="0.35">
      <c r="A2028" s="567" t="s">
        <v>1612</v>
      </c>
      <c r="B2028" s="567" t="s">
        <v>1613</v>
      </c>
      <c r="C2028" s="567" t="s">
        <v>1748</v>
      </c>
      <c r="D2028" s="567" t="s">
        <v>12180</v>
      </c>
      <c r="E2028" s="568" t="s">
        <v>25</v>
      </c>
      <c r="F2028" s="567" t="s">
        <v>25</v>
      </c>
      <c r="G2028" s="567">
        <v>94570</v>
      </c>
      <c r="H2028" s="567" t="s">
        <v>1750</v>
      </c>
      <c r="I2028" s="567" t="s">
        <v>31</v>
      </c>
      <c r="J2028" s="567" t="s">
        <v>253</v>
      </c>
      <c r="K2028" s="568">
        <v>471.7</v>
      </c>
      <c r="L2028" s="567" t="s">
        <v>254</v>
      </c>
    </row>
    <row r="2029" spans="1:12" x14ac:dyDescent="0.35">
      <c r="A2029" s="567" t="s">
        <v>1612</v>
      </c>
      <c r="B2029" s="567" t="s">
        <v>1613</v>
      </c>
      <c r="C2029" s="567" t="s">
        <v>1748</v>
      </c>
      <c r="D2029" s="567" t="s">
        <v>12180</v>
      </c>
      <c r="E2029" s="568" t="s">
        <v>25</v>
      </c>
      <c r="F2029" s="567" t="s">
        <v>25</v>
      </c>
      <c r="G2029" s="567">
        <v>94572</v>
      </c>
      <c r="H2029" s="567" t="s">
        <v>1751</v>
      </c>
      <c r="I2029" s="567" t="s">
        <v>31</v>
      </c>
      <c r="J2029" s="567" t="s">
        <v>253</v>
      </c>
      <c r="K2029" s="568">
        <v>677.6</v>
      </c>
      <c r="L2029" s="567" t="s">
        <v>254</v>
      </c>
    </row>
    <row r="2030" spans="1:12" x14ac:dyDescent="0.35">
      <c r="A2030" s="567" t="s">
        <v>1612</v>
      </c>
      <c r="B2030" s="567" t="s">
        <v>1613</v>
      </c>
      <c r="C2030" s="567" t="s">
        <v>1748</v>
      </c>
      <c r="D2030" s="567" t="s">
        <v>12180</v>
      </c>
      <c r="E2030" s="568" t="s">
        <v>25</v>
      </c>
      <c r="F2030" s="567" t="s">
        <v>25</v>
      </c>
      <c r="G2030" s="567">
        <v>94573</v>
      </c>
      <c r="H2030" s="567" t="s">
        <v>1752</v>
      </c>
      <c r="I2030" s="567" t="s">
        <v>31</v>
      </c>
      <c r="J2030" s="567" t="s">
        <v>253</v>
      </c>
      <c r="K2030" s="568">
        <v>540.1</v>
      </c>
      <c r="L2030" s="567" t="s">
        <v>254</v>
      </c>
    </row>
    <row r="2031" spans="1:12" x14ac:dyDescent="0.35">
      <c r="A2031" s="567" t="s">
        <v>1612</v>
      </c>
      <c r="B2031" s="567" t="s">
        <v>1613</v>
      </c>
      <c r="C2031" s="567" t="s">
        <v>1748</v>
      </c>
      <c r="D2031" s="567" t="s">
        <v>12180</v>
      </c>
      <c r="E2031" s="568" t="s">
        <v>25</v>
      </c>
      <c r="F2031" s="567" t="s">
        <v>25</v>
      </c>
      <c r="G2031" s="567">
        <v>94580</v>
      </c>
      <c r="H2031" s="567" t="s">
        <v>1753</v>
      </c>
      <c r="I2031" s="567" t="s">
        <v>31</v>
      </c>
      <c r="J2031" s="567" t="s">
        <v>308</v>
      </c>
      <c r="K2031" s="568">
        <v>748.92</v>
      </c>
      <c r="L2031" s="567" t="s">
        <v>254</v>
      </c>
    </row>
    <row r="2032" spans="1:12" x14ac:dyDescent="0.35">
      <c r="A2032" s="567" t="s">
        <v>1612</v>
      </c>
      <c r="B2032" s="567" t="s">
        <v>1613</v>
      </c>
      <c r="C2032" s="567" t="s">
        <v>1748</v>
      </c>
      <c r="D2032" s="567" t="s">
        <v>12180</v>
      </c>
      <c r="E2032" s="568" t="s">
        <v>25</v>
      </c>
      <c r="F2032" s="567" t="s">
        <v>25</v>
      </c>
      <c r="G2032" s="567">
        <v>94589</v>
      </c>
      <c r="H2032" s="567" t="s">
        <v>12181</v>
      </c>
      <c r="I2032" s="567" t="s">
        <v>72</v>
      </c>
      <c r="J2032" s="567" t="s">
        <v>308</v>
      </c>
      <c r="K2032" s="568">
        <v>20.55</v>
      </c>
      <c r="L2032" s="567" t="s">
        <v>254</v>
      </c>
    </row>
    <row r="2033" spans="1:12" x14ac:dyDescent="0.35">
      <c r="A2033" s="567" t="s">
        <v>1612</v>
      </c>
      <c r="B2033" s="567" t="s">
        <v>1613</v>
      </c>
      <c r="C2033" s="567" t="s">
        <v>1748</v>
      </c>
      <c r="D2033" s="567" t="s">
        <v>12180</v>
      </c>
      <c r="E2033" s="568" t="s">
        <v>25</v>
      </c>
      <c r="F2033" s="567" t="s">
        <v>25</v>
      </c>
      <c r="G2033" s="567">
        <v>94590</v>
      </c>
      <c r="H2033" s="567" t="s">
        <v>12182</v>
      </c>
      <c r="I2033" s="567" t="s">
        <v>72</v>
      </c>
      <c r="J2033" s="567" t="s">
        <v>308</v>
      </c>
      <c r="K2033" s="568">
        <v>18.27</v>
      </c>
      <c r="L2033" s="567" t="s">
        <v>254</v>
      </c>
    </row>
    <row r="2034" spans="1:12" x14ac:dyDescent="0.35">
      <c r="A2034" s="567" t="s">
        <v>1612</v>
      </c>
      <c r="B2034" s="567" t="s">
        <v>1613</v>
      </c>
      <c r="C2034" s="567" t="s">
        <v>1748</v>
      </c>
      <c r="D2034" s="567" t="s">
        <v>12180</v>
      </c>
      <c r="E2034" s="568" t="s">
        <v>25</v>
      </c>
      <c r="F2034" s="567" t="s">
        <v>25</v>
      </c>
      <c r="G2034" s="567">
        <v>100674</v>
      </c>
      <c r="H2034" s="567" t="s">
        <v>1754</v>
      </c>
      <c r="I2034" s="567" t="s">
        <v>31</v>
      </c>
      <c r="J2034" s="567" t="s">
        <v>253</v>
      </c>
      <c r="K2034" s="569">
        <v>1004.81</v>
      </c>
      <c r="L2034" s="567" t="s">
        <v>254</v>
      </c>
    </row>
    <row r="2035" spans="1:12" x14ac:dyDescent="0.35">
      <c r="A2035" s="567" t="s">
        <v>1755</v>
      </c>
      <c r="B2035" s="567" t="s">
        <v>1756</v>
      </c>
      <c r="C2035" s="567" t="s">
        <v>1757</v>
      </c>
      <c r="D2035" s="567" t="s">
        <v>12183</v>
      </c>
      <c r="E2035" s="568" t="s">
        <v>25</v>
      </c>
      <c r="F2035" s="567" t="s">
        <v>25</v>
      </c>
      <c r="G2035" s="567">
        <v>101096</v>
      </c>
      <c r="H2035" s="567" t="s">
        <v>9721</v>
      </c>
      <c r="I2035" s="567" t="s">
        <v>78</v>
      </c>
      <c r="J2035" s="567" t="s">
        <v>253</v>
      </c>
      <c r="K2035" s="569">
        <v>1025.94</v>
      </c>
      <c r="L2035" s="567" t="s">
        <v>254</v>
      </c>
    </row>
    <row r="2036" spans="1:12" x14ac:dyDescent="0.35">
      <c r="A2036" s="567" t="s">
        <v>1755</v>
      </c>
      <c r="B2036" s="567" t="s">
        <v>1756</v>
      </c>
      <c r="C2036" s="567" t="s">
        <v>1757</v>
      </c>
      <c r="D2036" s="567" t="s">
        <v>12183</v>
      </c>
      <c r="E2036" s="568" t="s">
        <v>25</v>
      </c>
      <c r="F2036" s="567" t="s">
        <v>25</v>
      </c>
      <c r="G2036" s="567">
        <v>101097</v>
      </c>
      <c r="H2036" s="567" t="s">
        <v>9722</v>
      </c>
      <c r="I2036" s="567" t="s">
        <v>78</v>
      </c>
      <c r="J2036" s="567" t="s">
        <v>253</v>
      </c>
      <c r="K2036" s="568">
        <v>984.39</v>
      </c>
      <c r="L2036" s="567" t="s">
        <v>254</v>
      </c>
    </row>
    <row r="2037" spans="1:12" x14ac:dyDescent="0.35">
      <c r="A2037" s="567" t="s">
        <v>1755</v>
      </c>
      <c r="B2037" s="567" t="s">
        <v>1756</v>
      </c>
      <c r="C2037" s="567" t="s">
        <v>1757</v>
      </c>
      <c r="D2037" s="567" t="s">
        <v>12183</v>
      </c>
      <c r="E2037" s="568" t="s">
        <v>25</v>
      </c>
      <c r="F2037" s="567" t="s">
        <v>25</v>
      </c>
      <c r="G2037" s="567">
        <v>101098</v>
      </c>
      <c r="H2037" s="567" t="s">
        <v>9723</v>
      </c>
      <c r="I2037" s="567" t="s">
        <v>78</v>
      </c>
      <c r="J2037" s="567" t="s">
        <v>253</v>
      </c>
      <c r="K2037" s="568">
        <v>939.17</v>
      </c>
      <c r="L2037" s="567" t="s">
        <v>254</v>
      </c>
    </row>
    <row r="2038" spans="1:12" x14ac:dyDescent="0.35">
      <c r="A2038" s="567" t="s">
        <v>1755</v>
      </c>
      <c r="B2038" s="567" t="s">
        <v>1756</v>
      </c>
      <c r="C2038" s="567" t="s">
        <v>1757</v>
      </c>
      <c r="D2038" s="567" t="s">
        <v>12183</v>
      </c>
      <c r="E2038" s="568" t="s">
        <v>25</v>
      </c>
      <c r="F2038" s="567" t="s">
        <v>25</v>
      </c>
      <c r="G2038" s="567">
        <v>101099</v>
      </c>
      <c r="H2038" s="567" t="s">
        <v>9724</v>
      </c>
      <c r="I2038" s="567" t="s">
        <v>78</v>
      </c>
      <c r="J2038" s="567" t="s">
        <v>253</v>
      </c>
      <c r="K2038" s="568">
        <v>862.92</v>
      </c>
      <c r="L2038" s="567" t="s">
        <v>254</v>
      </c>
    </row>
    <row r="2039" spans="1:12" x14ac:dyDescent="0.35">
      <c r="A2039" s="567" t="s">
        <v>1755</v>
      </c>
      <c r="B2039" s="567" t="s">
        <v>1756</v>
      </c>
      <c r="C2039" s="567" t="s">
        <v>1757</v>
      </c>
      <c r="D2039" s="567" t="s">
        <v>12183</v>
      </c>
      <c r="E2039" s="568" t="s">
        <v>25</v>
      </c>
      <c r="F2039" s="567" t="s">
        <v>25</v>
      </c>
      <c r="G2039" s="567">
        <v>101100</v>
      </c>
      <c r="H2039" s="567" t="s">
        <v>9725</v>
      </c>
      <c r="I2039" s="567" t="s">
        <v>78</v>
      </c>
      <c r="J2039" s="567" t="s">
        <v>253</v>
      </c>
      <c r="K2039" s="568">
        <v>831.17</v>
      </c>
      <c r="L2039" s="567" t="s">
        <v>254</v>
      </c>
    </row>
    <row r="2040" spans="1:12" x14ac:dyDescent="0.35">
      <c r="A2040" s="567" t="s">
        <v>1755</v>
      </c>
      <c r="B2040" s="567" t="s">
        <v>1756</v>
      </c>
      <c r="C2040" s="567" t="s">
        <v>1757</v>
      </c>
      <c r="D2040" s="567" t="s">
        <v>12183</v>
      </c>
      <c r="E2040" s="568" t="s">
        <v>25</v>
      </c>
      <c r="F2040" s="567" t="s">
        <v>25</v>
      </c>
      <c r="G2040" s="567">
        <v>101101</v>
      </c>
      <c r="H2040" s="567" t="s">
        <v>9726</v>
      </c>
      <c r="I2040" s="567" t="s">
        <v>78</v>
      </c>
      <c r="J2040" s="567" t="s">
        <v>253</v>
      </c>
      <c r="K2040" s="568">
        <v>816.86</v>
      </c>
      <c r="L2040" s="567" t="s">
        <v>254</v>
      </c>
    </row>
    <row r="2041" spans="1:12" x14ac:dyDescent="0.35">
      <c r="A2041" s="567" t="s">
        <v>1755</v>
      </c>
      <c r="B2041" s="567" t="s">
        <v>1756</v>
      </c>
      <c r="C2041" s="567" t="s">
        <v>1757</v>
      </c>
      <c r="D2041" s="567" t="s">
        <v>12183</v>
      </c>
      <c r="E2041" s="568" t="s">
        <v>25</v>
      </c>
      <c r="F2041" s="567" t="s">
        <v>25</v>
      </c>
      <c r="G2041" s="567">
        <v>101102</v>
      </c>
      <c r="H2041" s="567" t="s">
        <v>9727</v>
      </c>
      <c r="I2041" s="567" t="s">
        <v>78</v>
      </c>
      <c r="J2041" s="567" t="s">
        <v>253</v>
      </c>
      <c r="K2041" s="568">
        <v>809.35</v>
      </c>
      <c r="L2041" s="567" t="s">
        <v>254</v>
      </c>
    </row>
    <row r="2042" spans="1:12" x14ac:dyDescent="0.35">
      <c r="A2042" s="567" t="s">
        <v>1755</v>
      </c>
      <c r="B2042" s="567" t="s">
        <v>1756</v>
      </c>
      <c r="C2042" s="567" t="s">
        <v>1757</v>
      </c>
      <c r="D2042" s="567" t="s">
        <v>12183</v>
      </c>
      <c r="E2042" s="568" t="s">
        <v>25</v>
      </c>
      <c r="F2042" s="567" t="s">
        <v>25</v>
      </c>
      <c r="G2042" s="567">
        <v>101103</v>
      </c>
      <c r="H2042" s="567" t="s">
        <v>9728</v>
      </c>
      <c r="I2042" s="567" t="s">
        <v>78</v>
      </c>
      <c r="J2042" s="567" t="s">
        <v>253</v>
      </c>
      <c r="K2042" s="568">
        <v>757.56</v>
      </c>
      <c r="L2042" s="567" t="s">
        <v>254</v>
      </c>
    </row>
    <row r="2043" spans="1:12" x14ac:dyDescent="0.35">
      <c r="A2043" s="567" t="s">
        <v>1755</v>
      </c>
      <c r="B2043" s="567" t="s">
        <v>1756</v>
      </c>
      <c r="C2043" s="567" t="s">
        <v>1757</v>
      </c>
      <c r="D2043" s="567" t="s">
        <v>12183</v>
      </c>
      <c r="E2043" s="568" t="s">
        <v>25</v>
      </c>
      <c r="F2043" s="567" t="s">
        <v>25</v>
      </c>
      <c r="G2043" s="567">
        <v>101104</v>
      </c>
      <c r="H2043" s="567" t="s">
        <v>9729</v>
      </c>
      <c r="I2043" s="567" t="s">
        <v>78</v>
      </c>
      <c r="J2043" s="567" t="s">
        <v>253</v>
      </c>
      <c r="K2043" s="569">
        <v>1159.67</v>
      </c>
      <c r="L2043" s="567" t="s">
        <v>254</v>
      </c>
    </row>
    <row r="2044" spans="1:12" x14ac:dyDescent="0.35">
      <c r="A2044" s="567" t="s">
        <v>1755</v>
      </c>
      <c r="B2044" s="567" t="s">
        <v>1756</v>
      </c>
      <c r="C2044" s="567" t="s">
        <v>1757</v>
      </c>
      <c r="D2044" s="567" t="s">
        <v>12183</v>
      </c>
      <c r="E2044" s="568" t="s">
        <v>25</v>
      </c>
      <c r="F2044" s="567" t="s">
        <v>25</v>
      </c>
      <c r="G2044" s="567">
        <v>101105</v>
      </c>
      <c r="H2044" s="567" t="s">
        <v>9730</v>
      </c>
      <c r="I2044" s="567" t="s">
        <v>78</v>
      </c>
      <c r="J2044" s="567" t="s">
        <v>253</v>
      </c>
      <c r="K2044" s="569">
        <v>1116.08</v>
      </c>
      <c r="L2044" s="567" t="s">
        <v>254</v>
      </c>
    </row>
    <row r="2045" spans="1:12" x14ac:dyDescent="0.35">
      <c r="A2045" s="567" t="s">
        <v>1755</v>
      </c>
      <c r="B2045" s="567" t="s">
        <v>1756</v>
      </c>
      <c r="C2045" s="567" t="s">
        <v>1757</v>
      </c>
      <c r="D2045" s="567" t="s">
        <v>12183</v>
      </c>
      <c r="E2045" s="568" t="s">
        <v>25</v>
      </c>
      <c r="F2045" s="567" t="s">
        <v>25</v>
      </c>
      <c r="G2045" s="567">
        <v>101106</v>
      </c>
      <c r="H2045" s="567" t="s">
        <v>9731</v>
      </c>
      <c r="I2045" s="567" t="s">
        <v>78</v>
      </c>
      <c r="J2045" s="567" t="s">
        <v>253</v>
      </c>
      <c r="K2045" s="569">
        <v>1068.1199999999999</v>
      </c>
      <c r="L2045" s="567" t="s">
        <v>254</v>
      </c>
    </row>
    <row r="2046" spans="1:12" x14ac:dyDescent="0.35">
      <c r="A2046" s="567" t="s">
        <v>1755</v>
      </c>
      <c r="B2046" s="567" t="s">
        <v>1756</v>
      </c>
      <c r="C2046" s="567" t="s">
        <v>1757</v>
      </c>
      <c r="D2046" s="567" t="s">
        <v>12183</v>
      </c>
      <c r="E2046" s="568" t="s">
        <v>25</v>
      </c>
      <c r="F2046" s="567" t="s">
        <v>25</v>
      </c>
      <c r="G2046" s="567">
        <v>101107</v>
      </c>
      <c r="H2046" s="567" t="s">
        <v>9732</v>
      </c>
      <c r="I2046" s="567" t="s">
        <v>78</v>
      </c>
      <c r="J2046" s="567" t="s">
        <v>253</v>
      </c>
      <c r="K2046" s="568">
        <v>987.76</v>
      </c>
      <c r="L2046" s="567" t="s">
        <v>254</v>
      </c>
    </row>
    <row r="2047" spans="1:12" x14ac:dyDescent="0.35">
      <c r="A2047" s="567" t="s">
        <v>1755</v>
      </c>
      <c r="B2047" s="567" t="s">
        <v>1756</v>
      </c>
      <c r="C2047" s="567" t="s">
        <v>1757</v>
      </c>
      <c r="D2047" s="567" t="s">
        <v>12183</v>
      </c>
      <c r="E2047" s="568" t="s">
        <v>25</v>
      </c>
      <c r="F2047" s="567" t="s">
        <v>25</v>
      </c>
      <c r="G2047" s="567">
        <v>101108</v>
      </c>
      <c r="H2047" s="567" t="s">
        <v>9733</v>
      </c>
      <c r="I2047" s="567" t="s">
        <v>78</v>
      </c>
      <c r="J2047" s="567" t="s">
        <v>253</v>
      </c>
      <c r="K2047" s="568">
        <v>961.05</v>
      </c>
      <c r="L2047" s="567" t="s">
        <v>254</v>
      </c>
    </row>
    <row r="2048" spans="1:12" x14ac:dyDescent="0.35">
      <c r="A2048" s="567" t="s">
        <v>1755</v>
      </c>
      <c r="B2048" s="567" t="s">
        <v>1756</v>
      </c>
      <c r="C2048" s="567" t="s">
        <v>1757</v>
      </c>
      <c r="D2048" s="567" t="s">
        <v>12183</v>
      </c>
      <c r="E2048" s="568" t="s">
        <v>25</v>
      </c>
      <c r="F2048" s="567" t="s">
        <v>25</v>
      </c>
      <c r="G2048" s="567">
        <v>101109</v>
      </c>
      <c r="H2048" s="567" t="s">
        <v>9734</v>
      </c>
      <c r="I2048" s="567" t="s">
        <v>78</v>
      </c>
      <c r="J2048" s="567" t="s">
        <v>253</v>
      </c>
      <c r="K2048" s="568">
        <v>944.89</v>
      </c>
      <c r="L2048" s="567" t="s">
        <v>254</v>
      </c>
    </row>
    <row r="2049" spans="1:12" x14ac:dyDescent="0.35">
      <c r="A2049" s="567" t="s">
        <v>1755</v>
      </c>
      <c r="B2049" s="567" t="s">
        <v>1756</v>
      </c>
      <c r="C2049" s="567" t="s">
        <v>1757</v>
      </c>
      <c r="D2049" s="567" t="s">
        <v>12183</v>
      </c>
      <c r="E2049" s="568" t="s">
        <v>25</v>
      </c>
      <c r="F2049" s="567" t="s">
        <v>25</v>
      </c>
      <c r="G2049" s="567">
        <v>101110</v>
      </c>
      <c r="H2049" s="567" t="s">
        <v>9735</v>
      </c>
      <c r="I2049" s="567" t="s">
        <v>78</v>
      </c>
      <c r="J2049" s="567" t="s">
        <v>253</v>
      </c>
      <c r="K2049" s="568">
        <v>935.08</v>
      </c>
      <c r="L2049" s="567" t="s">
        <v>254</v>
      </c>
    </row>
    <row r="2050" spans="1:12" x14ac:dyDescent="0.35">
      <c r="A2050" s="567" t="s">
        <v>1755</v>
      </c>
      <c r="B2050" s="567" t="s">
        <v>1756</v>
      </c>
      <c r="C2050" s="567" t="s">
        <v>1757</v>
      </c>
      <c r="D2050" s="567" t="s">
        <v>12183</v>
      </c>
      <c r="E2050" s="568" t="s">
        <v>25</v>
      </c>
      <c r="F2050" s="567" t="s">
        <v>25</v>
      </c>
      <c r="G2050" s="567">
        <v>101111</v>
      </c>
      <c r="H2050" s="567" t="s">
        <v>9736</v>
      </c>
      <c r="I2050" s="567" t="s">
        <v>78</v>
      </c>
      <c r="J2050" s="567" t="s">
        <v>253</v>
      </c>
      <c r="K2050" s="568">
        <v>879.63</v>
      </c>
      <c r="L2050" s="567" t="s">
        <v>254</v>
      </c>
    </row>
    <row r="2051" spans="1:12" x14ac:dyDescent="0.35">
      <c r="A2051" s="567" t="s">
        <v>1755</v>
      </c>
      <c r="B2051" s="567" t="s">
        <v>1756</v>
      </c>
      <c r="C2051" s="567" t="s">
        <v>1757</v>
      </c>
      <c r="D2051" s="567" t="s">
        <v>12183</v>
      </c>
      <c r="E2051" s="568" t="s">
        <v>25</v>
      </c>
      <c r="F2051" s="567" t="s">
        <v>25</v>
      </c>
      <c r="G2051" s="567">
        <v>101112</v>
      </c>
      <c r="H2051" s="567" t="s">
        <v>9737</v>
      </c>
      <c r="I2051" s="567" t="s">
        <v>78</v>
      </c>
      <c r="J2051" s="567" t="s">
        <v>253</v>
      </c>
      <c r="K2051" s="568">
        <v>696.47</v>
      </c>
      <c r="L2051" s="567" t="s">
        <v>254</v>
      </c>
    </row>
    <row r="2052" spans="1:12" x14ac:dyDescent="0.35">
      <c r="A2052" s="567" t="s">
        <v>1755</v>
      </c>
      <c r="B2052" s="567" t="s">
        <v>1756</v>
      </c>
      <c r="C2052" s="567" t="s">
        <v>1757</v>
      </c>
      <c r="D2052" s="567" t="s">
        <v>12183</v>
      </c>
      <c r="E2052" s="568" t="s">
        <v>25</v>
      </c>
      <c r="F2052" s="567" t="s">
        <v>25</v>
      </c>
      <c r="G2052" s="567">
        <v>101113</v>
      </c>
      <c r="H2052" s="567" t="s">
        <v>9738</v>
      </c>
      <c r="I2052" s="567" t="s">
        <v>78</v>
      </c>
      <c r="J2052" s="567" t="s">
        <v>253</v>
      </c>
      <c r="K2052" s="568">
        <v>835.6</v>
      </c>
      <c r="L2052" s="567" t="s">
        <v>254</v>
      </c>
    </row>
    <row r="2053" spans="1:12" x14ac:dyDescent="0.35">
      <c r="A2053" s="567" t="s">
        <v>1755</v>
      </c>
      <c r="B2053" s="567" t="s">
        <v>1756</v>
      </c>
      <c r="C2053" s="567" t="s">
        <v>1758</v>
      </c>
      <c r="D2053" s="567" t="s">
        <v>12184</v>
      </c>
      <c r="E2053" s="568" t="s">
        <v>25</v>
      </c>
      <c r="F2053" s="567" t="s">
        <v>25</v>
      </c>
      <c r="G2053" s="567">
        <v>95601</v>
      </c>
      <c r="H2053" s="567" t="s">
        <v>12185</v>
      </c>
      <c r="I2053" s="567" t="s">
        <v>24</v>
      </c>
      <c r="J2053" s="567" t="s">
        <v>308</v>
      </c>
      <c r="K2053" s="568">
        <v>10.6</v>
      </c>
      <c r="L2053" s="567" t="s">
        <v>254</v>
      </c>
    </row>
    <row r="2054" spans="1:12" x14ac:dyDescent="0.35">
      <c r="A2054" s="567" t="s">
        <v>1755</v>
      </c>
      <c r="B2054" s="567" t="s">
        <v>1756</v>
      </c>
      <c r="C2054" s="567" t="s">
        <v>1758</v>
      </c>
      <c r="D2054" s="567" t="s">
        <v>12184</v>
      </c>
      <c r="E2054" s="568" t="s">
        <v>25</v>
      </c>
      <c r="F2054" s="567" t="s">
        <v>25</v>
      </c>
      <c r="G2054" s="567">
        <v>95602</v>
      </c>
      <c r="H2054" s="567" t="s">
        <v>12186</v>
      </c>
      <c r="I2054" s="567" t="s">
        <v>24</v>
      </c>
      <c r="J2054" s="567" t="s">
        <v>308</v>
      </c>
      <c r="K2054" s="568">
        <v>16.98</v>
      </c>
      <c r="L2054" s="567" t="s">
        <v>254</v>
      </c>
    </row>
    <row r="2055" spans="1:12" x14ac:dyDescent="0.35">
      <c r="A2055" s="567" t="s">
        <v>1755</v>
      </c>
      <c r="B2055" s="567" t="s">
        <v>1756</v>
      </c>
      <c r="C2055" s="567" t="s">
        <v>1758</v>
      </c>
      <c r="D2055" s="567" t="s">
        <v>12184</v>
      </c>
      <c r="E2055" s="568" t="s">
        <v>25</v>
      </c>
      <c r="F2055" s="567" t="s">
        <v>25</v>
      </c>
      <c r="G2055" s="567">
        <v>95603</v>
      </c>
      <c r="H2055" s="567" t="s">
        <v>12187</v>
      </c>
      <c r="I2055" s="567" t="s">
        <v>24</v>
      </c>
      <c r="J2055" s="567" t="s">
        <v>308</v>
      </c>
      <c r="K2055" s="568">
        <v>28.98</v>
      </c>
      <c r="L2055" s="567" t="s">
        <v>254</v>
      </c>
    </row>
    <row r="2056" spans="1:12" x14ac:dyDescent="0.35">
      <c r="A2056" s="567" t="s">
        <v>1755</v>
      </c>
      <c r="B2056" s="567" t="s">
        <v>1756</v>
      </c>
      <c r="C2056" s="567" t="s">
        <v>1758</v>
      </c>
      <c r="D2056" s="567" t="s">
        <v>12184</v>
      </c>
      <c r="E2056" s="568" t="s">
        <v>25</v>
      </c>
      <c r="F2056" s="567" t="s">
        <v>25</v>
      </c>
      <c r="G2056" s="567">
        <v>95604</v>
      </c>
      <c r="H2056" s="567" t="s">
        <v>12188</v>
      </c>
      <c r="I2056" s="567" t="s">
        <v>24</v>
      </c>
      <c r="J2056" s="567" t="s">
        <v>308</v>
      </c>
      <c r="K2056" s="568">
        <v>44.97</v>
      </c>
      <c r="L2056" s="567" t="s">
        <v>254</v>
      </c>
    </row>
    <row r="2057" spans="1:12" x14ac:dyDescent="0.35">
      <c r="A2057" s="567" t="s">
        <v>1755</v>
      </c>
      <c r="B2057" s="567" t="s">
        <v>1756</v>
      </c>
      <c r="C2057" s="567" t="s">
        <v>1758</v>
      </c>
      <c r="D2057" s="567" t="s">
        <v>12184</v>
      </c>
      <c r="E2057" s="568" t="s">
        <v>25</v>
      </c>
      <c r="F2057" s="567" t="s">
        <v>25</v>
      </c>
      <c r="G2057" s="567">
        <v>95605</v>
      </c>
      <c r="H2057" s="567" t="s">
        <v>12189</v>
      </c>
      <c r="I2057" s="567" t="s">
        <v>24</v>
      </c>
      <c r="J2057" s="567" t="s">
        <v>308</v>
      </c>
      <c r="K2057" s="568">
        <v>82.57</v>
      </c>
      <c r="L2057" s="567" t="s">
        <v>254</v>
      </c>
    </row>
    <row r="2058" spans="1:12" x14ac:dyDescent="0.35">
      <c r="A2058" s="567" t="s">
        <v>1755</v>
      </c>
      <c r="B2058" s="567" t="s">
        <v>1756</v>
      </c>
      <c r="C2058" s="567" t="s">
        <v>1758</v>
      </c>
      <c r="D2058" s="567" t="s">
        <v>12184</v>
      </c>
      <c r="E2058" s="568" t="s">
        <v>25</v>
      </c>
      <c r="F2058" s="567" t="s">
        <v>25</v>
      </c>
      <c r="G2058" s="567">
        <v>95607</v>
      </c>
      <c r="H2058" s="567" t="s">
        <v>12190</v>
      </c>
      <c r="I2058" s="567" t="s">
        <v>24</v>
      </c>
      <c r="J2058" s="567" t="s">
        <v>308</v>
      </c>
      <c r="K2058" s="568">
        <v>11.37</v>
      </c>
      <c r="L2058" s="567" t="s">
        <v>254</v>
      </c>
    </row>
    <row r="2059" spans="1:12" x14ac:dyDescent="0.35">
      <c r="A2059" s="567" t="s">
        <v>1755</v>
      </c>
      <c r="B2059" s="567" t="s">
        <v>1756</v>
      </c>
      <c r="C2059" s="567" t="s">
        <v>1758</v>
      </c>
      <c r="D2059" s="567" t="s">
        <v>12184</v>
      </c>
      <c r="E2059" s="568" t="s">
        <v>25</v>
      </c>
      <c r="F2059" s="567" t="s">
        <v>25</v>
      </c>
      <c r="G2059" s="567">
        <v>95608</v>
      </c>
      <c r="H2059" s="567" t="s">
        <v>12191</v>
      </c>
      <c r="I2059" s="567" t="s">
        <v>24</v>
      </c>
      <c r="J2059" s="567" t="s">
        <v>308</v>
      </c>
      <c r="K2059" s="568">
        <v>16.489999999999998</v>
      </c>
      <c r="L2059" s="567" t="s">
        <v>254</v>
      </c>
    </row>
    <row r="2060" spans="1:12" x14ac:dyDescent="0.35">
      <c r="A2060" s="567" t="s">
        <v>1755</v>
      </c>
      <c r="B2060" s="567" t="s">
        <v>1756</v>
      </c>
      <c r="C2060" s="567" t="s">
        <v>1758</v>
      </c>
      <c r="D2060" s="567" t="s">
        <v>12184</v>
      </c>
      <c r="E2060" s="568" t="s">
        <v>25</v>
      </c>
      <c r="F2060" s="567" t="s">
        <v>25</v>
      </c>
      <c r="G2060" s="567">
        <v>95609</v>
      </c>
      <c r="H2060" s="567" t="s">
        <v>12192</v>
      </c>
      <c r="I2060" s="567" t="s">
        <v>24</v>
      </c>
      <c r="J2060" s="567" t="s">
        <v>308</v>
      </c>
      <c r="K2060" s="568">
        <v>20.9</v>
      </c>
      <c r="L2060" s="567" t="s">
        <v>254</v>
      </c>
    </row>
    <row r="2061" spans="1:12" x14ac:dyDescent="0.35">
      <c r="A2061" s="567" t="s">
        <v>1755</v>
      </c>
      <c r="B2061" s="567" t="s">
        <v>1756</v>
      </c>
      <c r="C2061" s="567" t="s">
        <v>1758</v>
      </c>
      <c r="D2061" s="567" t="s">
        <v>12184</v>
      </c>
      <c r="E2061" s="568" t="s">
        <v>25</v>
      </c>
      <c r="F2061" s="567" t="s">
        <v>25</v>
      </c>
      <c r="G2061" s="567">
        <v>100651</v>
      </c>
      <c r="H2061" s="567" t="s">
        <v>12193</v>
      </c>
      <c r="I2061" s="567" t="s">
        <v>72</v>
      </c>
      <c r="J2061" s="567" t="s">
        <v>253</v>
      </c>
      <c r="K2061" s="568">
        <v>134.68</v>
      </c>
      <c r="L2061" s="567" t="s">
        <v>254</v>
      </c>
    </row>
    <row r="2062" spans="1:12" x14ac:dyDescent="0.35">
      <c r="A2062" s="567" t="s">
        <v>1755</v>
      </c>
      <c r="B2062" s="567" t="s">
        <v>1756</v>
      </c>
      <c r="C2062" s="567" t="s">
        <v>1758</v>
      </c>
      <c r="D2062" s="567" t="s">
        <v>12184</v>
      </c>
      <c r="E2062" s="568" t="s">
        <v>25</v>
      </c>
      <c r="F2062" s="567" t="s">
        <v>25</v>
      </c>
      <c r="G2062" s="567">
        <v>100652</v>
      </c>
      <c r="H2062" s="567" t="s">
        <v>12194</v>
      </c>
      <c r="I2062" s="567" t="s">
        <v>72</v>
      </c>
      <c r="J2062" s="567" t="s">
        <v>253</v>
      </c>
      <c r="K2062" s="568">
        <v>262.64</v>
      </c>
      <c r="L2062" s="567" t="s">
        <v>254</v>
      </c>
    </row>
    <row r="2063" spans="1:12" x14ac:dyDescent="0.35">
      <c r="A2063" s="567" t="s">
        <v>1755</v>
      </c>
      <c r="B2063" s="567" t="s">
        <v>1756</v>
      </c>
      <c r="C2063" s="567" t="s">
        <v>1758</v>
      </c>
      <c r="D2063" s="567" t="s">
        <v>12184</v>
      </c>
      <c r="E2063" s="568" t="s">
        <v>25</v>
      </c>
      <c r="F2063" s="567" t="s">
        <v>25</v>
      </c>
      <c r="G2063" s="567">
        <v>100653</v>
      </c>
      <c r="H2063" s="567" t="s">
        <v>12195</v>
      </c>
      <c r="I2063" s="567" t="s">
        <v>72</v>
      </c>
      <c r="J2063" s="567" t="s">
        <v>253</v>
      </c>
      <c r="K2063" s="568">
        <v>444.06</v>
      </c>
      <c r="L2063" s="567" t="s">
        <v>254</v>
      </c>
    </row>
    <row r="2064" spans="1:12" x14ac:dyDescent="0.35">
      <c r="A2064" s="567" t="s">
        <v>1755</v>
      </c>
      <c r="B2064" s="567" t="s">
        <v>1756</v>
      </c>
      <c r="C2064" s="567" t="s">
        <v>1758</v>
      </c>
      <c r="D2064" s="567" t="s">
        <v>12184</v>
      </c>
      <c r="E2064" s="568" t="s">
        <v>25</v>
      </c>
      <c r="F2064" s="567" t="s">
        <v>25</v>
      </c>
      <c r="G2064" s="567">
        <v>100654</v>
      </c>
      <c r="H2064" s="567" t="s">
        <v>12196</v>
      </c>
      <c r="I2064" s="567" t="s">
        <v>72</v>
      </c>
      <c r="J2064" s="567" t="s">
        <v>253</v>
      </c>
      <c r="K2064" s="568">
        <v>616.09</v>
      </c>
      <c r="L2064" s="567" t="s">
        <v>254</v>
      </c>
    </row>
    <row r="2065" spans="1:12" x14ac:dyDescent="0.35">
      <c r="A2065" s="567" t="s">
        <v>1755</v>
      </c>
      <c r="B2065" s="567" t="s">
        <v>1756</v>
      </c>
      <c r="C2065" s="567" t="s">
        <v>1758</v>
      </c>
      <c r="D2065" s="567" t="s">
        <v>12184</v>
      </c>
      <c r="E2065" s="568" t="s">
        <v>25</v>
      </c>
      <c r="F2065" s="567" t="s">
        <v>25</v>
      </c>
      <c r="G2065" s="567">
        <v>100655</v>
      </c>
      <c r="H2065" s="567" t="s">
        <v>12197</v>
      </c>
      <c r="I2065" s="567" t="s">
        <v>72</v>
      </c>
      <c r="J2065" s="567" t="s">
        <v>253</v>
      </c>
      <c r="K2065" s="568">
        <v>711.5</v>
      </c>
      <c r="L2065" s="567" t="s">
        <v>254</v>
      </c>
    </row>
    <row r="2066" spans="1:12" x14ac:dyDescent="0.35">
      <c r="A2066" s="567" t="s">
        <v>1755</v>
      </c>
      <c r="B2066" s="567" t="s">
        <v>1756</v>
      </c>
      <c r="C2066" s="567" t="s">
        <v>1758</v>
      </c>
      <c r="D2066" s="567" t="s">
        <v>12184</v>
      </c>
      <c r="E2066" s="568" t="s">
        <v>25</v>
      </c>
      <c r="F2066" s="567" t="s">
        <v>25</v>
      </c>
      <c r="G2066" s="567">
        <v>100656</v>
      </c>
      <c r="H2066" s="567" t="s">
        <v>1759</v>
      </c>
      <c r="I2066" s="567" t="s">
        <v>72</v>
      </c>
      <c r="J2066" s="567" t="s">
        <v>253</v>
      </c>
      <c r="K2066" s="568">
        <v>68.150000000000006</v>
      </c>
      <c r="L2066" s="567" t="s">
        <v>254</v>
      </c>
    </row>
    <row r="2067" spans="1:12" x14ac:dyDescent="0.35">
      <c r="A2067" s="567" t="s">
        <v>1755</v>
      </c>
      <c r="B2067" s="567" t="s">
        <v>1756</v>
      </c>
      <c r="C2067" s="567" t="s">
        <v>1758</v>
      </c>
      <c r="D2067" s="567" t="s">
        <v>12184</v>
      </c>
      <c r="E2067" s="568" t="s">
        <v>25</v>
      </c>
      <c r="F2067" s="567" t="s">
        <v>25</v>
      </c>
      <c r="G2067" s="567">
        <v>100657</v>
      </c>
      <c r="H2067" s="567" t="s">
        <v>1760</v>
      </c>
      <c r="I2067" s="567" t="s">
        <v>72</v>
      </c>
      <c r="J2067" s="567" t="s">
        <v>253</v>
      </c>
      <c r="K2067" s="568">
        <v>87.06</v>
      </c>
      <c r="L2067" s="567" t="s">
        <v>254</v>
      </c>
    </row>
    <row r="2068" spans="1:12" x14ac:dyDescent="0.35">
      <c r="A2068" s="567" t="s">
        <v>1755</v>
      </c>
      <c r="B2068" s="567" t="s">
        <v>1756</v>
      </c>
      <c r="C2068" s="567" t="s">
        <v>1758</v>
      </c>
      <c r="D2068" s="567" t="s">
        <v>12184</v>
      </c>
      <c r="E2068" s="568" t="s">
        <v>25</v>
      </c>
      <c r="F2068" s="567" t="s">
        <v>25</v>
      </c>
      <c r="G2068" s="567">
        <v>100658</v>
      </c>
      <c r="H2068" s="567" t="s">
        <v>139</v>
      </c>
      <c r="I2068" s="567" t="s">
        <v>72</v>
      </c>
      <c r="J2068" s="567" t="s">
        <v>253</v>
      </c>
      <c r="K2068" s="568">
        <v>196.36</v>
      </c>
      <c r="L2068" s="567" t="s">
        <v>254</v>
      </c>
    </row>
    <row r="2069" spans="1:12" x14ac:dyDescent="0.35">
      <c r="A2069" s="567" t="s">
        <v>1755</v>
      </c>
      <c r="B2069" s="567" t="s">
        <v>1756</v>
      </c>
      <c r="C2069" s="567" t="s">
        <v>1758</v>
      </c>
      <c r="D2069" s="567" t="s">
        <v>12184</v>
      </c>
      <c r="E2069" s="568" t="s">
        <v>25</v>
      </c>
      <c r="F2069" s="567" t="s">
        <v>25</v>
      </c>
      <c r="G2069" s="567">
        <v>100889</v>
      </c>
      <c r="H2069" s="567" t="s">
        <v>1761</v>
      </c>
      <c r="I2069" s="567" t="s">
        <v>28</v>
      </c>
      <c r="J2069" s="567" t="s">
        <v>253</v>
      </c>
      <c r="K2069" s="568">
        <v>16.7</v>
      </c>
      <c r="L2069" s="567" t="s">
        <v>254</v>
      </c>
    </row>
    <row r="2070" spans="1:12" x14ac:dyDescent="0.35">
      <c r="A2070" s="567" t="s">
        <v>1755</v>
      </c>
      <c r="B2070" s="567" t="s">
        <v>1756</v>
      </c>
      <c r="C2070" s="567" t="s">
        <v>1758</v>
      </c>
      <c r="D2070" s="567" t="s">
        <v>12184</v>
      </c>
      <c r="E2070" s="568" t="s">
        <v>25</v>
      </c>
      <c r="F2070" s="567" t="s">
        <v>25</v>
      </c>
      <c r="G2070" s="567">
        <v>100890</v>
      </c>
      <c r="H2070" s="567" t="s">
        <v>1762</v>
      </c>
      <c r="I2070" s="567" t="s">
        <v>28</v>
      </c>
      <c r="J2070" s="567" t="s">
        <v>253</v>
      </c>
      <c r="K2070" s="568">
        <v>16.59</v>
      </c>
      <c r="L2070" s="567" t="s">
        <v>254</v>
      </c>
    </row>
    <row r="2071" spans="1:12" x14ac:dyDescent="0.35">
      <c r="A2071" s="567" t="s">
        <v>1755</v>
      </c>
      <c r="B2071" s="567" t="s">
        <v>1756</v>
      </c>
      <c r="C2071" s="567" t="s">
        <v>1758</v>
      </c>
      <c r="D2071" s="567" t="s">
        <v>12184</v>
      </c>
      <c r="E2071" s="568" t="s">
        <v>25</v>
      </c>
      <c r="F2071" s="567" t="s">
        <v>25</v>
      </c>
      <c r="G2071" s="567">
        <v>100892</v>
      </c>
      <c r="H2071" s="567" t="s">
        <v>1763</v>
      </c>
      <c r="I2071" s="567" t="s">
        <v>28</v>
      </c>
      <c r="J2071" s="567" t="s">
        <v>253</v>
      </c>
      <c r="K2071" s="568">
        <v>15.69</v>
      </c>
      <c r="L2071" s="567" t="s">
        <v>254</v>
      </c>
    </row>
    <row r="2072" spans="1:12" x14ac:dyDescent="0.35">
      <c r="A2072" s="567" t="s">
        <v>1755</v>
      </c>
      <c r="B2072" s="567" t="s">
        <v>1756</v>
      </c>
      <c r="C2072" s="567" t="s">
        <v>1758</v>
      </c>
      <c r="D2072" s="567" t="s">
        <v>12184</v>
      </c>
      <c r="E2072" s="568" t="s">
        <v>25</v>
      </c>
      <c r="F2072" s="567" t="s">
        <v>25</v>
      </c>
      <c r="G2072" s="567">
        <v>100893</v>
      </c>
      <c r="H2072" s="567" t="s">
        <v>1764</v>
      </c>
      <c r="I2072" s="567" t="s">
        <v>28</v>
      </c>
      <c r="J2072" s="567" t="s">
        <v>253</v>
      </c>
      <c r="K2072" s="568">
        <v>15.54</v>
      </c>
      <c r="L2072" s="567" t="s">
        <v>254</v>
      </c>
    </row>
    <row r="2073" spans="1:12" x14ac:dyDescent="0.35">
      <c r="A2073" s="567" t="s">
        <v>1755</v>
      </c>
      <c r="B2073" s="567" t="s">
        <v>1756</v>
      </c>
      <c r="C2073" s="567" t="s">
        <v>1758</v>
      </c>
      <c r="D2073" s="567" t="s">
        <v>12184</v>
      </c>
      <c r="E2073" s="568" t="s">
        <v>25</v>
      </c>
      <c r="F2073" s="567" t="s">
        <v>25</v>
      </c>
      <c r="G2073" s="567">
        <v>100894</v>
      </c>
      <c r="H2073" s="567" t="s">
        <v>1765</v>
      </c>
      <c r="I2073" s="567" t="s">
        <v>28</v>
      </c>
      <c r="J2073" s="567" t="s">
        <v>253</v>
      </c>
      <c r="K2073" s="568">
        <v>15.46</v>
      </c>
      <c r="L2073" s="567" t="s">
        <v>254</v>
      </c>
    </row>
    <row r="2074" spans="1:12" x14ac:dyDescent="0.35">
      <c r="A2074" s="567" t="s">
        <v>1755</v>
      </c>
      <c r="B2074" s="567" t="s">
        <v>1756</v>
      </c>
      <c r="C2074" s="567" t="s">
        <v>1758</v>
      </c>
      <c r="D2074" s="567" t="s">
        <v>12184</v>
      </c>
      <c r="E2074" s="568" t="s">
        <v>25</v>
      </c>
      <c r="F2074" s="567" t="s">
        <v>25</v>
      </c>
      <c r="G2074" s="567">
        <v>100896</v>
      </c>
      <c r="H2074" s="567" t="s">
        <v>1766</v>
      </c>
      <c r="I2074" s="567" t="s">
        <v>72</v>
      </c>
      <c r="J2074" s="567" t="s">
        <v>253</v>
      </c>
      <c r="K2074" s="568">
        <v>58.61</v>
      </c>
      <c r="L2074" s="567" t="s">
        <v>254</v>
      </c>
    </row>
    <row r="2075" spans="1:12" x14ac:dyDescent="0.35">
      <c r="A2075" s="567" t="s">
        <v>1755</v>
      </c>
      <c r="B2075" s="567" t="s">
        <v>1756</v>
      </c>
      <c r="C2075" s="567" t="s">
        <v>1758</v>
      </c>
      <c r="D2075" s="567" t="s">
        <v>12184</v>
      </c>
      <c r="E2075" s="568" t="s">
        <v>25</v>
      </c>
      <c r="F2075" s="567" t="s">
        <v>25</v>
      </c>
      <c r="G2075" s="567">
        <v>100897</v>
      </c>
      <c r="H2075" s="567" t="s">
        <v>1767</v>
      </c>
      <c r="I2075" s="567" t="s">
        <v>72</v>
      </c>
      <c r="J2075" s="567" t="s">
        <v>253</v>
      </c>
      <c r="K2075" s="568">
        <v>117.38</v>
      </c>
      <c r="L2075" s="567" t="s">
        <v>254</v>
      </c>
    </row>
    <row r="2076" spans="1:12" x14ac:dyDescent="0.35">
      <c r="A2076" s="567" t="s">
        <v>1755</v>
      </c>
      <c r="B2076" s="567" t="s">
        <v>1756</v>
      </c>
      <c r="C2076" s="567" t="s">
        <v>1758</v>
      </c>
      <c r="D2076" s="567" t="s">
        <v>12184</v>
      </c>
      <c r="E2076" s="568" t="s">
        <v>25</v>
      </c>
      <c r="F2076" s="567" t="s">
        <v>25</v>
      </c>
      <c r="G2076" s="567">
        <v>100898</v>
      </c>
      <c r="H2076" s="567" t="s">
        <v>1768</v>
      </c>
      <c r="I2076" s="567" t="s">
        <v>72</v>
      </c>
      <c r="J2076" s="567" t="s">
        <v>253</v>
      </c>
      <c r="K2076" s="568">
        <v>231.71</v>
      </c>
      <c r="L2076" s="567" t="s">
        <v>254</v>
      </c>
    </row>
    <row r="2077" spans="1:12" x14ac:dyDescent="0.35">
      <c r="A2077" s="567" t="s">
        <v>1755</v>
      </c>
      <c r="B2077" s="567" t="s">
        <v>1756</v>
      </c>
      <c r="C2077" s="567" t="s">
        <v>1758</v>
      </c>
      <c r="D2077" s="567" t="s">
        <v>12184</v>
      </c>
      <c r="E2077" s="568" t="s">
        <v>25</v>
      </c>
      <c r="F2077" s="567" t="s">
        <v>25</v>
      </c>
      <c r="G2077" s="567">
        <v>100899</v>
      </c>
      <c r="H2077" s="567" t="s">
        <v>1769</v>
      </c>
      <c r="I2077" s="567" t="s">
        <v>72</v>
      </c>
      <c r="J2077" s="567" t="s">
        <v>253</v>
      </c>
      <c r="K2077" s="568">
        <v>75.459999999999994</v>
      </c>
      <c r="L2077" s="567" t="s">
        <v>254</v>
      </c>
    </row>
    <row r="2078" spans="1:12" x14ac:dyDescent="0.35">
      <c r="A2078" s="567" t="s">
        <v>1755</v>
      </c>
      <c r="B2078" s="567" t="s">
        <v>1756</v>
      </c>
      <c r="C2078" s="567" t="s">
        <v>1758</v>
      </c>
      <c r="D2078" s="567" t="s">
        <v>12184</v>
      </c>
      <c r="E2078" s="568" t="s">
        <v>25</v>
      </c>
      <c r="F2078" s="567" t="s">
        <v>25</v>
      </c>
      <c r="G2078" s="567">
        <v>100900</v>
      </c>
      <c r="H2078" s="567" t="s">
        <v>1770</v>
      </c>
      <c r="I2078" s="567" t="s">
        <v>72</v>
      </c>
      <c r="J2078" s="567" t="s">
        <v>253</v>
      </c>
      <c r="K2078" s="568">
        <v>265.05</v>
      </c>
      <c r="L2078" s="567" t="s">
        <v>254</v>
      </c>
    </row>
    <row r="2079" spans="1:12" x14ac:dyDescent="0.35">
      <c r="A2079" s="567" t="s">
        <v>1755</v>
      </c>
      <c r="B2079" s="567" t="s">
        <v>1756</v>
      </c>
      <c r="C2079" s="567" t="s">
        <v>1758</v>
      </c>
      <c r="D2079" s="567" t="s">
        <v>12184</v>
      </c>
      <c r="E2079" s="568" t="s">
        <v>25</v>
      </c>
      <c r="F2079" s="567" t="s">
        <v>25</v>
      </c>
      <c r="G2079" s="567">
        <v>101173</v>
      </c>
      <c r="H2079" s="567" t="s">
        <v>9739</v>
      </c>
      <c r="I2079" s="567" t="s">
        <v>72</v>
      </c>
      <c r="J2079" s="567" t="s">
        <v>308</v>
      </c>
      <c r="K2079" s="568">
        <v>54.04</v>
      </c>
      <c r="L2079" s="567" t="s">
        <v>254</v>
      </c>
    </row>
    <row r="2080" spans="1:12" x14ac:dyDescent="0.35">
      <c r="A2080" s="567" t="s">
        <v>1755</v>
      </c>
      <c r="B2080" s="567" t="s">
        <v>1756</v>
      </c>
      <c r="C2080" s="567" t="s">
        <v>1758</v>
      </c>
      <c r="D2080" s="567" t="s">
        <v>12184</v>
      </c>
      <c r="E2080" s="568" t="s">
        <v>25</v>
      </c>
      <c r="F2080" s="567" t="s">
        <v>25</v>
      </c>
      <c r="G2080" s="567">
        <v>101174</v>
      </c>
      <c r="H2080" s="567" t="s">
        <v>9740</v>
      </c>
      <c r="I2080" s="567" t="s">
        <v>72</v>
      </c>
      <c r="J2080" s="567" t="s">
        <v>308</v>
      </c>
      <c r="K2080" s="568">
        <v>72.05</v>
      </c>
      <c r="L2080" s="567" t="s">
        <v>254</v>
      </c>
    </row>
    <row r="2081" spans="1:12" x14ac:dyDescent="0.35">
      <c r="A2081" s="567" t="s">
        <v>1755</v>
      </c>
      <c r="B2081" s="567" t="s">
        <v>1756</v>
      </c>
      <c r="C2081" s="567" t="s">
        <v>1758</v>
      </c>
      <c r="D2081" s="567" t="s">
        <v>12184</v>
      </c>
      <c r="E2081" s="568" t="s">
        <v>25</v>
      </c>
      <c r="F2081" s="567" t="s">
        <v>25</v>
      </c>
      <c r="G2081" s="567">
        <v>101175</v>
      </c>
      <c r="H2081" s="567" t="s">
        <v>9741</v>
      </c>
      <c r="I2081" s="567" t="s">
        <v>72</v>
      </c>
      <c r="J2081" s="567" t="s">
        <v>308</v>
      </c>
      <c r="K2081" s="568">
        <v>98.33</v>
      </c>
      <c r="L2081" s="567" t="s">
        <v>254</v>
      </c>
    </row>
    <row r="2082" spans="1:12" x14ac:dyDescent="0.35">
      <c r="A2082" s="567" t="s">
        <v>1755</v>
      </c>
      <c r="B2082" s="567" t="s">
        <v>1756</v>
      </c>
      <c r="C2082" s="567" t="s">
        <v>1758</v>
      </c>
      <c r="D2082" s="567" t="s">
        <v>12184</v>
      </c>
      <c r="E2082" s="568" t="s">
        <v>25</v>
      </c>
      <c r="F2082" s="567" t="s">
        <v>25</v>
      </c>
      <c r="G2082" s="567">
        <v>101176</v>
      </c>
      <c r="H2082" s="567" t="s">
        <v>9742</v>
      </c>
      <c r="I2082" s="567" t="s">
        <v>72</v>
      </c>
      <c r="J2082" s="567" t="s">
        <v>308</v>
      </c>
      <c r="K2082" s="568">
        <v>132.49</v>
      </c>
      <c r="L2082" s="567" t="s">
        <v>254</v>
      </c>
    </row>
    <row r="2083" spans="1:12" x14ac:dyDescent="0.35">
      <c r="A2083" s="567" t="s">
        <v>1755</v>
      </c>
      <c r="B2083" s="567" t="s">
        <v>1756</v>
      </c>
      <c r="C2083" s="567" t="s">
        <v>1758</v>
      </c>
      <c r="D2083" s="567" t="s">
        <v>12184</v>
      </c>
      <c r="E2083" s="568" t="s">
        <v>25</v>
      </c>
      <c r="F2083" s="567" t="s">
        <v>25</v>
      </c>
      <c r="G2083" s="567">
        <v>102521</v>
      </c>
      <c r="H2083" s="567" t="s">
        <v>12198</v>
      </c>
      <c r="I2083" s="567" t="s">
        <v>24</v>
      </c>
      <c r="J2083" s="567" t="s">
        <v>308</v>
      </c>
      <c r="K2083" s="568">
        <v>68.12</v>
      </c>
      <c r="L2083" s="567" t="s">
        <v>254</v>
      </c>
    </row>
    <row r="2084" spans="1:12" x14ac:dyDescent="0.35">
      <c r="A2084" s="567" t="s">
        <v>1755</v>
      </c>
      <c r="B2084" s="567" t="s">
        <v>1756</v>
      </c>
      <c r="C2084" s="567" t="s">
        <v>1758</v>
      </c>
      <c r="D2084" s="567" t="s">
        <v>12184</v>
      </c>
      <c r="E2084" s="568" t="s">
        <v>25</v>
      </c>
      <c r="F2084" s="567" t="s">
        <v>25</v>
      </c>
      <c r="G2084" s="567">
        <v>102522</v>
      </c>
      <c r="H2084" s="567" t="s">
        <v>12199</v>
      </c>
      <c r="I2084" s="567" t="s">
        <v>24</v>
      </c>
      <c r="J2084" s="567" t="s">
        <v>308</v>
      </c>
      <c r="K2084" s="568">
        <v>99.93</v>
      </c>
      <c r="L2084" s="567" t="s">
        <v>254</v>
      </c>
    </row>
    <row r="2085" spans="1:12" x14ac:dyDescent="0.35">
      <c r="A2085" s="567" t="s">
        <v>1755</v>
      </c>
      <c r="B2085" s="567" t="s">
        <v>1756</v>
      </c>
      <c r="C2085" s="567" t="s">
        <v>1758</v>
      </c>
      <c r="D2085" s="567" t="s">
        <v>12184</v>
      </c>
      <c r="E2085" s="568" t="s">
        <v>25</v>
      </c>
      <c r="F2085" s="567" t="s">
        <v>25</v>
      </c>
      <c r="G2085" s="567">
        <v>102523</v>
      </c>
      <c r="H2085" s="567" t="s">
        <v>12200</v>
      </c>
      <c r="I2085" s="567" t="s">
        <v>24</v>
      </c>
      <c r="J2085" s="567" t="s">
        <v>308</v>
      </c>
      <c r="K2085" s="568">
        <v>131.75</v>
      </c>
      <c r="L2085" s="567" t="s">
        <v>254</v>
      </c>
    </row>
    <row r="2086" spans="1:12" x14ac:dyDescent="0.35">
      <c r="A2086" s="567" t="s">
        <v>1755</v>
      </c>
      <c r="B2086" s="567" t="s">
        <v>1756</v>
      </c>
      <c r="C2086" s="567" t="s">
        <v>1771</v>
      </c>
      <c r="D2086" s="567" t="s">
        <v>12201</v>
      </c>
      <c r="E2086" s="568" t="s">
        <v>25</v>
      </c>
      <c r="F2086" s="567" t="s">
        <v>25</v>
      </c>
      <c r="G2086" s="567">
        <v>95240</v>
      </c>
      <c r="H2086" s="567" t="s">
        <v>12202</v>
      </c>
      <c r="I2086" s="567" t="s">
        <v>31</v>
      </c>
      <c r="J2086" s="567" t="s">
        <v>308</v>
      </c>
      <c r="K2086" s="568">
        <v>14.06</v>
      </c>
      <c r="L2086" s="567" t="s">
        <v>254</v>
      </c>
    </row>
    <row r="2087" spans="1:12" x14ac:dyDescent="0.35">
      <c r="A2087" s="567" t="s">
        <v>1755</v>
      </c>
      <c r="B2087" s="567" t="s">
        <v>1756</v>
      </c>
      <c r="C2087" s="567" t="s">
        <v>1771</v>
      </c>
      <c r="D2087" s="567" t="s">
        <v>12201</v>
      </c>
      <c r="E2087" s="568" t="s">
        <v>25</v>
      </c>
      <c r="F2087" s="567" t="s">
        <v>25</v>
      </c>
      <c r="G2087" s="567">
        <v>95241</v>
      </c>
      <c r="H2087" s="567" t="s">
        <v>12203</v>
      </c>
      <c r="I2087" s="567" t="s">
        <v>31</v>
      </c>
      <c r="J2087" s="567" t="s">
        <v>308</v>
      </c>
      <c r="K2087" s="568">
        <v>23.44</v>
      </c>
      <c r="L2087" s="567" t="s">
        <v>254</v>
      </c>
    </row>
    <row r="2088" spans="1:12" x14ac:dyDescent="0.35">
      <c r="A2088" s="567" t="s">
        <v>1755</v>
      </c>
      <c r="B2088" s="567" t="s">
        <v>1756</v>
      </c>
      <c r="C2088" s="567" t="s">
        <v>1771</v>
      </c>
      <c r="D2088" s="567" t="s">
        <v>12201</v>
      </c>
      <c r="E2088" s="568" t="s">
        <v>25</v>
      </c>
      <c r="F2088" s="567" t="s">
        <v>25</v>
      </c>
      <c r="G2088" s="567">
        <v>96616</v>
      </c>
      <c r="H2088" s="567" t="s">
        <v>1772</v>
      </c>
      <c r="I2088" s="567" t="s">
        <v>78</v>
      </c>
      <c r="J2088" s="567" t="s">
        <v>308</v>
      </c>
      <c r="K2088" s="568">
        <v>486.94</v>
      </c>
      <c r="L2088" s="567" t="s">
        <v>254</v>
      </c>
    </row>
    <row r="2089" spans="1:12" x14ac:dyDescent="0.35">
      <c r="A2089" s="567" t="s">
        <v>1755</v>
      </c>
      <c r="B2089" s="567" t="s">
        <v>1756</v>
      </c>
      <c r="C2089" s="567" t="s">
        <v>1771</v>
      </c>
      <c r="D2089" s="567" t="s">
        <v>12201</v>
      </c>
      <c r="E2089" s="568" t="s">
        <v>25</v>
      </c>
      <c r="F2089" s="567" t="s">
        <v>25</v>
      </c>
      <c r="G2089" s="567">
        <v>96617</v>
      </c>
      <c r="H2089" s="567" t="s">
        <v>1773</v>
      </c>
      <c r="I2089" s="567" t="s">
        <v>31</v>
      </c>
      <c r="J2089" s="567" t="s">
        <v>308</v>
      </c>
      <c r="K2089" s="568">
        <v>14.6</v>
      </c>
      <c r="L2089" s="567" t="s">
        <v>254</v>
      </c>
    </row>
    <row r="2090" spans="1:12" x14ac:dyDescent="0.35">
      <c r="A2090" s="567" t="s">
        <v>1755</v>
      </c>
      <c r="B2090" s="567" t="s">
        <v>1756</v>
      </c>
      <c r="C2090" s="567" t="s">
        <v>1771</v>
      </c>
      <c r="D2090" s="567" t="s">
        <v>12201</v>
      </c>
      <c r="E2090" s="568" t="s">
        <v>25</v>
      </c>
      <c r="F2090" s="567" t="s">
        <v>25</v>
      </c>
      <c r="G2090" s="567">
        <v>96619</v>
      </c>
      <c r="H2090" s="567" t="s">
        <v>1774</v>
      </c>
      <c r="I2090" s="567" t="s">
        <v>31</v>
      </c>
      <c r="J2090" s="567" t="s">
        <v>308</v>
      </c>
      <c r="K2090" s="568">
        <v>24.33</v>
      </c>
      <c r="L2090" s="567" t="s">
        <v>254</v>
      </c>
    </row>
    <row r="2091" spans="1:12" x14ac:dyDescent="0.35">
      <c r="A2091" s="567" t="s">
        <v>1755</v>
      </c>
      <c r="B2091" s="567" t="s">
        <v>1756</v>
      </c>
      <c r="C2091" s="567" t="s">
        <v>1771</v>
      </c>
      <c r="D2091" s="567" t="s">
        <v>12201</v>
      </c>
      <c r="E2091" s="568" t="s">
        <v>25</v>
      </c>
      <c r="F2091" s="567" t="s">
        <v>25</v>
      </c>
      <c r="G2091" s="567">
        <v>96620</v>
      </c>
      <c r="H2091" s="567" t="s">
        <v>12204</v>
      </c>
      <c r="I2091" s="567" t="s">
        <v>78</v>
      </c>
      <c r="J2091" s="567" t="s">
        <v>308</v>
      </c>
      <c r="K2091" s="568">
        <v>469.13</v>
      </c>
      <c r="L2091" s="567" t="s">
        <v>254</v>
      </c>
    </row>
    <row r="2092" spans="1:12" x14ac:dyDescent="0.35">
      <c r="A2092" s="567" t="s">
        <v>1755</v>
      </c>
      <c r="B2092" s="567" t="s">
        <v>1756</v>
      </c>
      <c r="C2092" s="567" t="s">
        <v>1771</v>
      </c>
      <c r="D2092" s="567" t="s">
        <v>12201</v>
      </c>
      <c r="E2092" s="568" t="s">
        <v>25</v>
      </c>
      <c r="F2092" s="567" t="s">
        <v>25</v>
      </c>
      <c r="G2092" s="567">
        <v>96621</v>
      </c>
      <c r="H2092" s="567" t="s">
        <v>1775</v>
      </c>
      <c r="I2092" s="567" t="s">
        <v>78</v>
      </c>
      <c r="J2092" s="567" t="s">
        <v>253</v>
      </c>
      <c r="K2092" s="568">
        <v>160.94999999999999</v>
      </c>
      <c r="L2092" s="567" t="s">
        <v>254</v>
      </c>
    </row>
    <row r="2093" spans="1:12" x14ac:dyDescent="0.35">
      <c r="A2093" s="567" t="s">
        <v>1755</v>
      </c>
      <c r="B2093" s="567" t="s">
        <v>1756</v>
      </c>
      <c r="C2093" s="567" t="s">
        <v>1771</v>
      </c>
      <c r="D2093" s="567" t="s">
        <v>12201</v>
      </c>
      <c r="E2093" s="568" t="s">
        <v>25</v>
      </c>
      <c r="F2093" s="567" t="s">
        <v>25</v>
      </c>
      <c r="G2093" s="567">
        <v>96622</v>
      </c>
      <c r="H2093" s="567" t="s">
        <v>12205</v>
      </c>
      <c r="I2093" s="567" t="s">
        <v>78</v>
      </c>
      <c r="J2093" s="567" t="s">
        <v>253</v>
      </c>
      <c r="K2093" s="568">
        <v>108.38</v>
      </c>
      <c r="L2093" s="567" t="s">
        <v>254</v>
      </c>
    </row>
    <row r="2094" spans="1:12" x14ac:dyDescent="0.35">
      <c r="A2094" s="567" t="s">
        <v>1755</v>
      </c>
      <c r="B2094" s="567" t="s">
        <v>1756</v>
      </c>
      <c r="C2094" s="567" t="s">
        <v>1771</v>
      </c>
      <c r="D2094" s="567" t="s">
        <v>12201</v>
      </c>
      <c r="E2094" s="568" t="s">
        <v>25</v>
      </c>
      <c r="F2094" s="567" t="s">
        <v>25</v>
      </c>
      <c r="G2094" s="567">
        <v>96623</v>
      </c>
      <c r="H2094" s="567" t="s">
        <v>1776</v>
      </c>
      <c r="I2094" s="567" t="s">
        <v>78</v>
      </c>
      <c r="J2094" s="567" t="s">
        <v>253</v>
      </c>
      <c r="K2094" s="568">
        <v>148.75</v>
      </c>
      <c r="L2094" s="567" t="s">
        <v>254</v>
      </c>
    </row>
    <row r="2095" spans="1:12" x14ac:dyDescent="0.35">
      <c r="A2095" s="567" t="s">
        <v>1755</v>
      </c>
      <c r="B2095" s="567" t="s">
        <v>1756</v>
      </c>
      <c r="C2095" s="567" t="s">
        <v>1771</v>
      </c>
      <c r="D2095" s="567" t="s">
        <v>12201</v>
      </c>
      <c r="E2095" s="568" t="s">
        <v>25</v>
      </c>
      <c r="F2095" s="567" t="s">
        <v>25</v>
      </c>
      <c r="G2095" s="567">
        <v>96624</v>
      </c>
      <c r="H2095" s="567" t="s">
        <v>12206</v>
      </c>
      <c r="I2095" s="567" t="s">
        <v>78</v>
      </c>
      <c r="J2095" s="567" t="s">
        <v>253</v>
      </c>
      <c r="K2095" s="568">
        <v>104.07</v>
      </c>
      <c r="L2095" s="567" t="s">
        <v>254</v>
      </c>
    </row>
    <row r="2096" spans="1:12" x14ac:dyDescent="0.35">
      <c r="A2096" s="567" t="s">
        <v>1755</v>
      </c>
      <c r="B2096" s="567" t="s">
        <v>1756</v>
      </c>
      <c r="C2096" s="567" t="s">
        <v>1771</v>
      </c>
      <c r="D2096" s="567" t="s">
        <v>12201</v>
      </c>
      <c r="E2096" s="568" t="s">
        <v>25</v>
      </c>
      <c r="F2096" s="567" t="s">
        <v>25</v>
      </c>
      <c r="G2096" s="567">
        <v>97082</v>
      </c>
      <c r="H2096" s="567" t="s">
        <v>12207</v>
      </c>
      <c r="I2096" s="567" t="s">
        <v>78</v>
      </c>
      <c r="J2096" s="567" t="s">
        <v>630</v>
      </c>
      <c r="K2096" s="568">
        <v>44.02</v>
      </c>
      <c r="L2096" s="567" t="s">
        <v>254</v>
      </c>
    </row>
    <row r="2097" spans="1:12" x14ac:dyDescent="0.35">
      <c r="A2097" s="567" t="s">
        <v>1755</v>
      </c>
      <c r="B2097" s="567" t="s">
        <v>1756</v>
      </c>
      <c r="C2097" s="567" t="s">
        <v>1771</v>
      </c>
      <c r="D2097" s="567" t="s">
        <v>12201</v>
      </c>
      <c r="E2097" s="568" t="s">
        <v>25</v>
      </c>
      <c r="F2097" s="567" t="s">
        <v>25</v>
      </c>
      <c r="G2097" s="567">
        <v>97083</v>
      </c>
      <c r="H2097" s="567" t="s">
        <v>12208</v>
      </c>
      <c r="I2097" s="567" t="s">
        <v>31</v>
      </c>
      <c r="J2097" s="567" t="s">
        <v>253</v>
      </c>
      <c r="K2097" s="568">
        <v>2.39</v>
      </c>
      <c r="L2097" s="567" t="s">
        <v>254</v>
      </c>
    </row>
    <row r="2098" spans="1:12" x14ac:dyDescent="0.35">
      <c r="A2098" s="567" t="s">
        <v>1755</v>
      </c>
      <c r="B2098" s="567" t="s">
        <v>1756</v>
      </c>
      <c r="C2098" s="567" t="s">
        <v>1771</v>
      </c>
      <c r="D2098" s="567" t="s">
        <v>12201</v>
      </c>
      <c r="E2098" s="568" t="s">
        <v>25</v>
      </c>
      <c r="F2098" s="567" t="s">
        <v>25</v>
      </c>
      <c r="G2098" s="567">
        <v>97084</v>
      </c>
      <c r="H2098" s="567" t="s">
        <v>12209</v>
      </c>
      <c r="I2098" s="567" t="s">
        <v>31</v>
      </c>
      <c r="J2098" s="567" t="s">
        <v>253</v>
      </c>
      <c r="K2098" s="568">
        <v>0.49</v>
      </c>
      <c r="L2098" s="567" t="s">
        <v>254</v>
      </c>
    </row>
    <row r="2099" spans="1:12" x14ac:dyDescent="0.35">
      <c r="A2099" s="567" t="s">
        <v>1755</v>
      </c>
      <c r="B2099" s="567" t="s">
        <v>1756</v>
      </c>
      <c r="C2099" s="567" t="s">
        <v>1771</v>
      </c>
      <c r="D2099" s="567" t="s">
        <v>12201</v>
      </c>
      <c r="E2099" s="568" t="s">
        <v>25</v>
      </c>
      <c r="F2099" s="567" t="s">
        <v>25</v>
      </c>
      <c r="G2099" s="567">
        <v>97086</v>
      </c>
      <c r="H2099" s="567" t="s">
        <v>12210</v>
      </c>
      <c r="I2099" s="567" t="s">
        <v>31</v>
      </c>
      <c r="J2099" s="567" t="s">
        <v>308</v>
      </c>
      <c r="K2099" s="568">
        <v>90.64</v>
      </c>
      <c r="L2099" s="567" t="s">
        <v>254</v>
      </c>
    </row>
    <row r="2100" spans="1:12" x14ac:dyDescent="0.35">
      <c r="A2100" s="567" t="s">
        <v>1755</v>
      </c>
      <c r="B2100" s="567" t="s">
        <v>1756</v>
      </c>
      <c r="C2100" s="567" t="s">
        <v>1771</v>
      </c>
      <c r="D2100" s="567" t="s">
        <v>12201</v>
      </c>
      <c r="E2100" s="568" t="s">
        <v>25</v>
      </c>
      <c r="F2100" s="567" t="s">
        <v>25</v>
      </c>
      <c r="G2100" s="567">
        <v>97087</v>
      </c>
      <c r="H2100" s="567" t="s">
        <v>12211</v>
      </c>
      <c r="I2100" s="567" t="s">
        <v>31</v>
      </c>
      <c r="J2100" s="567" t="s">
        <v>308</v>
      </c>
      <c r="K2100" s="568">
        <v>2.42</v>
      </c>
      <c r="L2100" s="567" t="s">
        <v>254</v>
      </c>
    </row>
    <row r="2101" spans="1:12" x14ac:dyDescent="0.35">
      <c r="A2101" s="567" t="s">
        <v>1755</v>
      </c>
      <c r="B2101" s="567" t="s">
        <v>1756</v>
      </c>
      <c r="C2101" s="567" t="s">
        <v>1771</v>
      </c>
      <c r="D2101" s="567" t="s">
        <v>12201</v>
      </c>
      <c r="E2101" s="568" t="s">
        <v>25</v>
      </c>
      <c r="F2101" s="567" t="s">
        <v>25</v>
      </c>
      <c r="G2101" s="567">
        <v>97088</v>
      </c>
      <c r="H2101" s="567" t="s">
        <v>12212</v>
      </c>
      <c r="I2101" s="567" t="s">
        <v>28</v>
      </c>
      <c r="J2101" s="567" t="s">
        <v>308</v>
      </c>
      <c r="K2101" s="568">
        <v>26.38</v>
      </c>
      <c r="L2101" s="567" t="s">
        <v>254</v>
      </c>
    </row>
    <row r="2102" spans="1:12" x14ac:dyDescent="0.35">
      <c r="A2102" s="567" t="s">
        <v>1755</v>
      </c>
      <c r="B2102" s="567" t="s">
        <v>1756</v>
      </c>
      <c r="C2102" s="567" t="s">
        <v>1771</v>
      </c>
      <c r="D2102" s="567" t="s">
        <v>12201</v>
      </c>
      <c r="E2102" s="568" t="s">
        <v>25</v>
      </c>
      <c r="F2102" s="567" t="s">
        <v>25</v>
      </c>
      <c r="G2102" s="567">
        <v>97089</v>
      </c>
      <c r="H2102" s="567" t="s">
        <v>12213</v>
      </c>
      <c r="I2102" s="567" t="s">
        <v>28</v>
      </c>
      <c r="J2102" s="567" t="s">
        <v>308</v>
      </c>
      <c r="K2102" s="568">
        <v>24.17</v>
      </c>
      <c r="L2102" s="567" t="s">
        <v>254</v>
      </c>
    </row>
    <row r="2103" spans="1:12" x14ac:dyDescent="0.35">
      <c r="A2103" s="567" t="s">
        <v>1755</v>
      </c>
      <c r="B2103" s="567" t="s">
        <v>1756</v>
      </c>
      <c r="C2103" s="567" t="s">
        <v>1771</v>
      </c>
      <c r="D2103" s="567" t="s">
        <v>12201</v>
      </c>
      <c r="E2103" s="568" t="s">
        <v>25</v>
      </c>
      <c r="F2103" s="567" t="s">
        <v>25</v>
      </c>
      <c r="G2103" s="567">
        <v>97090</v>
      </c>
      <c r="H2103" s="567" t="s">
        <v>12214</v>
      </c>
      <c r="I2103" s="567" t="s">
        <v>28</v>
      </c>
      <c r="J2103" s="567" t="s">
        <v>308</v>
      </c>
      <c r="K2103" s="568">
        <v>23.85</v>
      </c>
      <c r="L2103" s="567" t="s">
        <v>254</v>
      </c>
    </row>
    <row r="2104" spans="1:12" x14ac:dyDescent="0.35">
      <c r="A2104" s="567" t="s">
        <v>1755</v>
      </c>
      <c r="B2104" s="567" t="s">
        <v>1756</v>
      </c>
      <c r="C2104" s="567" t="s">
        <v>1771</v>
      </c>
      <c r="D2104" s="567" t="s">
        <v>12201</v>
      </c>
      <c r="E2104" s="568" t="s">
        <v>25</v>
      </c>
      <c r="F2104" s="567" t="s">
        <v>25</v>
      </c>
      <c r="G2104" s="567">
        <v>97091</v>
      </c>
      <c r="H2104" s="567" t="s">
        <v>12215</v>
      </c>
      <c r="I2104" s="567" t="s">
        <v>28</v>
      </c>
      <c r="J2104" s="567" t="s">
        <v>308</v>
      </c>
      <c r="K2104" s="568">
        <v>23.16</v>
      </c>
      <c r="L2104" s="567" t="s">
        <v>254</v>
      </c>
    </row>
    <row r="2105" spans="1:12" x14ac:dyDescent="0.35">
      <c r="A2105" s="567" t="s">
        <v>1755</v>
      </c>
      <c r="B2105" s="567" t="s">
        <v>1756</v>
      </c>
      <c r="C2105" s="567" t="s">
        <v>1771</v>
      </c>
      <c r="D2105" s="567" t="s">
        <v>12201</v>
      </c>
      <c r="E2105" s="568" t="s">
        <v>25</v>
      </c>
      <c r="F2105" s="567" t="s">
        <v>25</v>
      </c>
      <c r="G2105" s="567">
        <v>97092</v>
      </c>
      <c r="H2105" s="567" t="s">
        <v>12216</v>
      </c>
      <c r="I2105" s="567" t="s">
        <v>28</v>
      </c>
      <c r="J2105" s="567" t="s">
        <v>308</v>
      </c>
      <c r="K2105" s="568">
        <v>22.5</v>
      </c>
      <c r="L2105" s="567" t="s">
        <v>254</v>
      </c>
    </row>
    <row r="2106" spans="1:12" x14ac:dyDescent="0.35">
      <c r="A2106" s="567" t="s">
        <v>1755</v>
      </c>
      <c r="B2106" s="567" t="s">
        <v>1756</v>
      </c>
      <c r="C2106" s="567" t="s">
        <v>1771</v>
      </c>
      <c r="D2106" s="567" t="s">
        <v>12201</v>
      </c>
      <c r="E2106" s="568" t="s">
        <v>25</v>
      </c>
      <c r="F2106" s="567" t="s">
        <v>25</v>
      </c>
      <c r="G2106" s="567">
        <v>97093</v>
      </c>
      <c r="H2106" s="567" t="s">
        <v>12217</v>
      </c>
      <c r="I2106" s="567" t="s">
        <v>28</v>
      </c>
      <c r="J2106" s="567" t="s">
        <v>308</v>
      </c>
      <c r="K2106" s="568">
        <v>21.19</v>
      </c>
      <c r="L2106" s="567" t="s">
        <v>254</v>
      </c>
    </row>
    <row r="2107" spans="1:12" x14ac:dyDescent="0.35">
      <c r="A2107" s="567" t="s">
        <v>1755</v>
      </c>
      <c r="B2107" s="567" t="s">
        <v>1756</v>
      </c>
      <c r="C2107" s="567" t="s">
        <v>1771</v>
      </c>
      <c r="D2107" s="567" t="s">
        <v>12201</v>
      </c>
      <c r="E2107" s="568" t="s">
        <v>25</v>
      </c>
      <c r="F2107" s="567" t="s">
        <v>25</v>
      </c>
      <c r="G2107" s="567">
        <v>97096</v>
      </c>
      <c r="H2107" s="567" t="s">
        <v>12218</v>
      </c>
      <c r="I2107" s="567" t="s">
        <v>78</v>
      </c>
      <c r="J2107" s="567" t="s">
        <v>253</v>
      </c>
      <c r="K2107" s="568">
        <v>616.51</v>
      </c>
      <c r="L2107" s="567" t="s">
        <v>254</v>
      </c>
    </row>
    <row r="2108" spans="1:12" x14ac:dyDescent="0.35">
      <c r="A2108" s="567" t="s">
        <v>1755</v>
      </c>
      <c r="B2108" s="567" t="s">
        <v>1756</v>
      </c>
      <c r="C2108" s="567" t="s">
        <v>1771</v>
      </c>
      <c r="D2108" s="567" t="s">
        <v>12201</v>
      </c>
      <c r="E2108" s="568" t="s">
        <v>25</v>
      </c>
      <c r="F2108" s="567" t="s">
        <v>25</v>
      </c>
      <c r="G2108" s="567">
        <v>97097</v>
      </c>
      <c r="H2108" s="567" t="s">
        <v>12219</v>
      </c>
      <c r="I2108" s="567" t="s">
        <v>31</v>
      </c>
      <c r="J2108" s="567" t="s">
        <v>253</v>
      </c>
      <c r="K2108" s="568">
        <v>28.44</v>
      </c>
      <c r="L2108" s="567" t="s">
        <v>254</v>
      </c>
    </row>
    <row r="2109" spans="1:12" x14ac:dyDescent="0.35">
      <c r="A2109" s="567" t="s">
        <v>1755</v>
      </c>
      <c r="B2109" s="567" t="s">
        <v>1756</v>
      </c>
      <c r="C2109" s="567" t="s">
        <v>1771</v>
      </c>
      <c r="D2109" s="567" t="s">
        <v>12201</v>
      </c>
      <c r="E2109" s="568" t="s">
        <v>25</v>
      </c>
      <c r="F2109" s="567" t="s">
        <v>25</v>
      </c>
      <c r="G2109" s="567">
        <v>97101</v>
      </c>
      <c r="H2109" s="567" t="s">
        <v>12220</v>
      </c>
      <c r="I2109" s="567" t="s">
        <v>31</v>
      </c>
      <c r="J2109" s="567" t="s">
        <v>253</v>
      </c>
      <c r="K2109" s="568">
        <v>194.81</v>
      </c>
      <c r="L2109" s="567" t="s">
        <v>254</v>
      </c>
    </row>
    <row r="2110" spans="1:12" x14ac:dyDescent="0.35">
      <c r="A2110" s="567" t="s">
        <v>1755</v>
      </c>
      <c r="B2110" s="567" t="s">
        <v>1756</v>
      </c>
      <c r="C2110" s="567" t="s">
        <v>1771</v>
      </c>
      <c r="D2110" s="567" t="s">
        <v>12201</v>
      </c>
      <c r="E2110" s="568" t="s">
        <v>25</v>
      </c>
      <c r="F2110" s="567" t="s">
        <v>25</v>
      </c>
      <c r="G2110" s="567">
        <v>97102</v>
      </c>
      <c r="H2110" s="567" t="s">
        <v>12221</v>
      </c>
      <c r="I2110" s="567" t="s">
        <v>31</v>
      </c>
      <c r="J2110" s="567" t="s">
        <v>253</v>
      </c>
      <c r="K2110" s="568">
        <v>245.38</v>
      </c>
      <c r="L2110" s="567" t="s">
        <v>254</v>
      </c>
    </row>
    <row r="2111" spans="1:12" x14ac:dyDescent="0.35">
      <c r="A2111" s="567" t="s">
        <v>1755</v>
      </c>
      <c r="B2111" s="567" t="s">
        <v>1756</v>
      </c>
      <c r="C2111" s="567" t="s">
        <v>1771</v>
      </c>
      <c r="D2111" s="567" t="s">
        <v>12201</v>
      </c>
      <c r="E2111" s="568" t="s">
        <v>25</v>
      </c>
      <c r="F2111" s="567" t="s">
        <v>25</v>
      </c>
      <c r="G2111" s="567">
        <v>97103</v>
      </c>
      <c r="H2111" s="567" t="s">
        <v>12222</v>
      </c>
      <c r="I2111" s="567" t="s">
        <v>31</v>
      </c>
      <c r="J2111" s="567" t="s">
        <v>253</v>
      </c>
      <c r="K2111" s="568">
        <v>289.79000000000002</v>
      </c>
      <c r="L2111" s="567" t="s">
        <v>254</v>
      </c>
    </row>
    <row r="2112" spans="1:12" x14ac:dyDescent="0.35">
      <c r="A2112" s="567" t="s">
        <v>1755</v>
      </c>
      <c r="B2112" s="567" t="s">
        <v>1756</v>
      </c>
      <c r="C2112" s="567" t="s">
        <v>1771</v>
      </c>
      <c r="D2112" s="567" t="s">
        <v>12201</v>
      </c>
      <c r="E2112" s="568" t="s">
        <v>25</v>
      </c>
      <c r="F2112" s="567" t="s">
        <v>25</v>
      </c>
      <c r="G2112" s="567">
        <v>100322</v>
      </c>
      <c r="H2112" s="567" t="s">
        <v>12223</v>
      </c>
      <c r="I2112" s="567" t="s">
        <v>78</v>
      </c>
      <c r="J2112" s="567" t="s">
        <v>253</v>
      </c>
      <c r="K2112" s="568">
        <v>99.29</v>
      </c>
      <c r="L2112" s="567" t="s">
        <v>254</v>
      </c>
    </row>
    <row r="2113" spans="1:12" x14ac:dyDescent="0.35">
      <c r="A2113" s="567" t="s">
        <v>1755</v>
      </c>
      <c r="B2113" s="567" t="s">
        <v>1756</v>
      </c>
      <c r="C2113" s="567" t="s">
        <v>1771</v>
      </c>
      <c r="D2113" s="567" t="s">
        <v>12201</v>
      </c>
      <c r="E2113" s="568" t="s">
        <v>25</v>
      </c>
      <c r="F2113" s="567" t="s">
        <v>25</v>
      </c>
      <c r="G2113" s="567">
        <v>100323</v>
      </c>
      <c r="H2113" s="567" t="s">
        <v>12224</v>
      </c>
      <c r="I2113" s="567" t="s">
        <v>78</v>
      </c>
      <c r="J2113" s="567" t="s">
        <v>253</v>
      </c>
      <c r="K2113" s="568">
        <v>106.41</v>
      </c>
      <c r="L2113" s="567" t="s">
        <v>254</v>
      </c>
    </row>
    <row r="2114" spans="1:12" x14ac:dyDescent="0.35">
      <c r="A2114" s="567" t="s">
        <v>1755</v>
      </c>
      <c r="B2114" s="567" t="s">
        <v>1756</v>
      </c>
      <c r="C2114" s="567" t="s">
        <v>1771</v>
      </c>
      <c r="D2114" s="567" t="s">
        <v>12201</v>
      </c>
      <c r="E2114" s="568" t="s">
        <v>25</v>
      </c>
      <c r="F2114" s="567" t="s">
        <v>25</v>
      </c>
      <c r="G2114" s="567">
        <v>100324</v>
      </c>
      <c r="H2114" s="567" t="s">
        <v>12225</v>
      </c>
      <c r="I2114" s="567" t="s">
        <v>78</v>
      </c>
      <c r="J2114" s="567" t="s">
        <v>253</v>
      </c>
      <c r="K2114" s="568">
        <v>103.86</v>
      </c>
      <c r="L2114" s="567" t="s">
        <v>254</v>
      </c>
    </row>
    <row r="2115" spans="1:12" x14ac:dyDescent="0.35">
      <c r="A2115" s="567" t="s">
        <v>1755</v>
      </c>
      <c r="B2115" s="567" t="s">
        <v>1756</v>
      </c>
      <c r="C2115" s="567" t="s">
        <v>1771</v>
      </c>
      <c r="D2115" s="567" t="s">
        <v>12201</v>
      </c>
      <c r="E2115" s="568" t="s">
        <v>25</v>
      </c>
      <c r="F2115" s="567" t="s">
        <v>25</v>
      </c>
      <c r="G2115" s="567">
        <v>103072</v>
      </c>
      <c r="H2115" s="567" t="s">
        <v>12226</v>
      </c>
      <c r="I2115" s="567" t="s">
        <v>31</v>
      </c>
      <c r="J2115" s="567" t="s">
        <v>253</v>
      </c>
      <c r="K2115" s="568">
        <v>345.66</v>
      </c>
      <c r="L2115" s="567" t="s">
        <v>254</v>
      </c>
    </row>
    <row r="2116" spans="1:12" x14ac:dyDescent="0.35">
      <c r="A2116" s="567" t="s">
        <v>1755</v>
      </c>
      <c r="B2116" s="567" t="s">
        <v>1756</v>
      </c>
      <c r="C2116" s="567" t="s">
        <v>1771</v>
      </c>
      <c r="D2116" s="567" t="s">
        <v>12201</v>
      </c>
      <c r="E2116" s="568" t="s">
        <v>25</v>
      </c>
      <c r="F2116" s="567" t="s">
        <v>25</v>
      </c>
      <c r="G2116" s="567">
        <v>103073</v>
      </c>
      <c r="H2116" s="567" t="s">
        <v>12227</v>
      </c>
      <c r="I2116" s="567" t="s">
        <v>31</v>
      </c>
      <c r="J2116" s="567" t="s">
        <v>253</v>
      </c>
      <c r="K2116" s="568">
        <v>428.22</v>
      </c>
      <c r="L2116" s="567" t="s">
        <v>254</v>
      </c>
    </row>
    <row r="2117" spans="1:12" x14ac:dyDescent="0.35">
      <c r="A2117" s="567" t="s">
        <v>1755</v>
      </c>
      <c r="B2117" s="567" t="s">
        <v>1756</v>
      </c>
      <c r="C2117" s="567" t="s">
        <v>1771</v>
      </c>
      <c r="D2117" s="567" t="s">
        <v>12201</v>
      </c>
      <c r="E2117" s="568" t="s">
        <v>25</v>
      </c>
      <c r="F2117" s="567" t="s">
        <v>25</v>
      </c>
      <c r="G2117" s="567">
        <v>103074</v>
      </c>
      <c r="H2117" s="567" t="s">
        <v>12228</v>
      </c>
      <c r="I2117" s="567" t="s">
        <v>31</v>
      </c>
      <c r="J2117" s="567" t="s">
        <v>253</v>
      </c>
      <c r="K2117" s="568">
        <v>186.71</v>
      </c>
      <c r="L2117" s="567" t="s">
        <v>254</v>
      </c>
    </row>
    <row r="2118" spans="1:12" x14ac:dyDescent="0.35">
      <c r="A2118" s="567" t="s">
        <v>1755</v>
      </c>
      <c r="B2118" s="567" t="s">
        <v>1756</v>
      </c>
      <c r="C2118" s="567" t="s">
        <v>1771</v>
      </c>
      <c r="D2118" s="567" t="s">
        <v>12201</v>
      </c>
      <c r="E2118" s="568" t="s">
        <v>25</v>
      </c>
      <c r="F2118" s="567" t="s">
        <v>25</v>
      </c>
      <c r="G2118" s="567">
        <v>103075</v>
      </c>
      <c r="H2118" s="567" t="s">
        <v>12229</v>
      </c>
      <c r="I2118" s="567" t="s">
        <v>31</v>
      </c>
      <c r="J2118" s="567" t="s">
        <v>253</v>
      </c>
      <c r="K2118" s="568">
        <v>215.15</v>
      </c>
      <c r="L2118" s="567" t="s">
        <v>254</v>
      </c>
    </row>
    <row r="2119" spans="1:12" x14ac:dyDescent="0.35">
      <c r="A2119" s="567" t="s">
        <v>1755</v>
      </c>
      <c r="B2119" s="567" t="s">
        <v>1756</v>
      </c>
      <c r="C2119" s="567" t="s">
        <v>1771</v>
      </c>
      <c r="D2119" s="567" t="s">
        <v>12201</v>
      </c>
      <c r="E2119" s="568" t="s">
        <v>25</v>
      </c>
      <c r="F2119" s="567" t="s">
        <v>25</v>
      </c>
      <c r="G2119" s="567">
        <v>103076</v>
      </c>
      <c r="H2119" s="567" t="s">
        <v>12230</v>
      </c>
      <c r="I2119" s="567" t="s">
        <v>31</v>
      </c>
      <c r="J2119" s="567" t="s">
        <v>253</v>
      </c>
      <c r="K2119" s="568">
        <v>171.12</v>
      </c>
      <c r="L2119" s="567" t="s">
        <v>254</v>
      </c>
    </row>
    <row r="2120" spans="1:12" x14ac:dyDescent="0.35">
      <c r="A2120" s="567" t="s">
        <v>1755</v>
      </c>
      <c r="B2120" s="567" t="s">
        <v>1756</v>
      </c>
      <c r="C2120" s="567" t="s">
        <v>1771</v>
      </c>
      <c r="D2120" s="567" t="s">
        <v>12201</v>
      </c>
      <c r="E2120" s="568" t="s">
        <v>25</v>
      </c>
      <c r="F2120" s="567" t="s">
        <v>25</v>
      </c>
      <c r="G2120" s="567">
        <v>103077</v>
      </c>
      <c r="H2120" s="567" t="s">
        <v>12231</v>
      </c>
      <c r="I2120" s="567" t="s">
        <v>31</v>
      </c>
      <c r="J2120" s="567" t="s">
        <v>253</v>
      </c>
      <c r="K2120" s="568">
        <v>221.68</v>
      </c>
      <c r="L2120" s="567" t="s">
        <v>254</v>
      </c>
    </row>
    <row r="2121" spans="1:12" x14ac:dyDescent="0.35">
      <c r="A2121" s="567" t="s">
        <v>1755</v>
      </c>
      <c r="B2121" s="567" t="s">
        <v>1756</v>
      </c>
      <c r="C2121" s="567" t="s">
        <v>1771</v>
      </c>
      <c r="D2121" s="567" t="s">
        <v>12201</v>
      </c>
      <c r="E2121" s="568" t="s">
        <v>25</v>
      </c>
      <c r="F2121" s="567" t="s">
        <v>25</v>
      </c>
      <c r="G2121" s="567">
        <v>103078</v>
      </c>
      <c r="H2121" s="567" t="s">
        <v>12232</v>
      </c>
      <c r="I2121" s="567" t="s">
        <v>31</v>
      </c>
      <c r="J2121" s="567" t="s">
        <v>253</v>
      </c>
      <c r="K2121" s="568">
        <v>266.10000000000002</v>
      </c>
      <c r="L2121" s="567" t="s">
        <v>254</v>
      </c>
    </row>
    <row r="2122" spans="1:12" x14ac:dyDescent="0.35">
      <c r="A2122" s="567" t="s">
        <v>1755</v>
      </c>
      <c r="B2122" s="567" t="s">
        <v>1756</v>
      </c>
      <c r="C2122" s="567" t="s">
        <v>1771</v>
      </c>
      <c r="D2122" s="567" t="s">
        <v>12201</v>
      </c>
      <c r="E2122" s="568" t="s">
        <v>25</v>
      </c>
      <c r="F2122" s="567" t="s">
        <v>25</v>
      </c>
      <c r="G2122" s="567">
        <v>103079</v>
      </c>
      <c r="H2122" s="567" t="s">
        <v>12233</v>
      </c>
      <c r="I2122" s="567" t="s">
        <v>31</v>
      </c>
      <c r="J2122" s="567" t="s">
        <v>253</v>
      </c>
      <c r="K2122" s="568">
        <v>321.95999999999998</v>
      </c>
      <c r="L2122" s="567" t="s">
        <v>254</v>
      </c>
    </row>
    <row r="2123" spans="1:12" x14ac:dyDescent="0.35">
      <c r="A2123" s="567" t="s">
        <v>1755</v>
      </c>
      <c r="B2123" s="567" t="s">
        <v>1756</v>
      </c>
      <c r="C2123" s="567" t="s">
        <v>1771</v>
      </c>
      <c r="D2123" s="567" t="s">
        <v>12201</v>
      </c>
      <c r="E2123" s="568" t="s">
        <v>25</v>
      </c>
      <c r="F2123" s="567" t="s">
        <v>25</v>
      </c>
      <c r="G2123" s="567">
        <v>103080</v>
      </c>
      <c r="H2123" s="567" t="s">
        <v>12234</v>
      </c>
      <c r="I2123" s="567" t="s">
        <v>31</v>
      </c>
      <c r="J2123" s="567" t="s">
        <v>253</v>
      </c>
      <c r="K2123" s="568">
        <v>404.52</v>
      </c>
      <c r="L2123" s="567" t="s">
        <v>254</v>
      </c>
    </row>
    <row r="2124" spans="1:12" x14ac:dyDescent="0.35">
      <c r="A2124" s="567" t="s">
        <v>1755</v>
      </c>
      <c r="B2124" s="567" t="s">
        <v>1756</v>
      </c>
      <c r="C2124" s="567" t="s">
        <v>1777</v>
      </c>
      <c r="D2124" s="567" t="s">
        <v>12235</v>
      </c>
      <c r="E2124" s="568" t="s">
        <v>25</v>
      </c>
      <c r="F2124" s="567" t="s">
        <v>25</v>
      </c>
      <c r="G2124" s="567">
        <v>92263</v>
      </c>
      <c r="H2124" s="567" t="s">
        <v>10242</v>
      </c>
      <c r="I2124" s="567" t="s">
        <v>31</v>
      </c>
      <c r="J2124" s="567" t="s">
        <v>308</v>
      </c>
      <c r="K2124" s="568">
        <v>146.47</v>
      </c>
      <c r="L2124" s="567" t="s">
        <v>254</v>
      </c>
    </row>
    <row r="2125" spans="1:12" x14ac:dyDescent="0.35">
      <c r="A2125" s="567" t="s">
        <v>1755</v>
      </c>
      <c r="B2125" s="567" t="s">
        <v>1756</v>
      </c>
      <c r="C2125" s="567" t="s">
        <v>1777</v>
      </c>
      <c r="D2125" s="567" t="s">
        <v>12235</v>
      </c>
      <c r="E2125" s="568" t="s">
        <v>25</v>
      </c>
      <c r="F2125" s="567" t="s">
        <v>25</v>
      </c>
      <c r="G2125" s="567">
        <v>92264</v>
      </c>
      <c r="H2125" s="567" t="s">
        <v>10243</v>
      </c>
      <c r="I2125" s="567" t="s">
        <v>31</v>
      </c>
      <c r="J2125" s="567" t="s">
        <v>308</v>
      </c>
      <c r="K2125" s="568">
        <v>190.82</v>
      </c>
      <c r="L2125" s="567" t="s">
        <v>254</v>
      </c>
    </row>
    <row r="2126" spans="1:12" x14ac:dyDescent="0.35">
      <c r="A2126" s="567" t="s">
        <v>1755</v>
      </c>
      <c r="B2126" s="567" t="s">
        <v>1756</v>
      </c>
      <c r="C2126" s="567" t="s">
        <v>1777</v>
      </c>
      <c r="D2126" s="567" t="s">
        <v>12235</v>
      </c>
      <c r="E2126" s="568" t="s">
        <v>25</v>
      </c>
      <c r="F2126" s="567" t="s">
        <v>25</v>
      </c>
      <c r="G2126" s="567">
        <v>92265</v>
      </c>
      <c r="H2126" s="567" t="s">
        <v>10244</v>
      </c>
      <c r="I2126" s="567" t="s">
        <v>31</v>
      </c>
      <c r="J2126" s="567" t="s">
        <v>308</v>
      </c>
      <c r="K2126" s="568">
        <v>105.56</v>
      </c>
      <c r="L2126" s="567" t="s">
        <v>254</v>
      </c>
    </row>
    <row r="2127" spans="1:12" x14ac:dyDescent="0.35">
      <c r="A2127" s="567" t="s">
        <v>1755</v>
      </c>
      <c r="B2127" s="567" t="s">
        <v>1756</v>
      </c>
      <c r="C2127" s="567" t="s">
        <v>1777</v>
      </c>
      <c r="D2127" s="567" t="s">
        <v>12235</v>
      </c>
      <c r="E2127" s="568" t="s">
        <v>25</v>
      </c>
      <c r="F2127" s="567" t="s">
        <v>25</v>
      </c>
      <c r="G2127" s="567">
        <v>92266</v>
      </c>
      <c r="H2127" s="567" t="s">
        <v>10245</v>
      </c>
      <c r="I2127" s="567" t="s">
        <v>31</v>
      </c>
      <c r="J2127" s="567" t="s">
        <v>308</v>
      </c>
      <c r="K2127" s="568">
        <v>143.61000000000001</v>
      </c>
      <c r="L2127" s="567" t="s">
        <v>254</v>
      </c>
    </row>
    <row r="2128" spans="1:12" x14ac:dyDescent="0.35">
      <c r="A2128" s="567" t="s">
        <v>1755</v>
      </c>
      <c r="B2128" s="567" t="s">
        <v>1756</v>
      </c>
      <c r="C2128" s="567" t="s">
        <v>1777</v>
      </c>
      <c r="D2128" s="567" t="s">
        <v>12235</v>
      </c>
      <c r="E2128" s="568" t="s">
        <v>25</v>
      </c>
      <c r="F2128" s="567" t="s">
        <v>25</v>
      </c>
      <c r="G2128" s="567">
        <v>92267</v>
      </c>
      <c r="H2128" s="567" t="s">
        <v>10246</v>
      </c>
      <c r="I2128" s="567" t="s">
        <v>31</v>
      </c>
      <c r="J2128" s="567" t="s">
        <v>308</v>
      </c>
      <c r="K2128" s="568">
        <v>50.92</v>
      </c>
      <c r="L2128" s="567" t="s">
        <v>254</v>
      </c>
    </row>
    <row r="2129" spans="1:12" x14ac:dyDescent="0.35">
      <c r="A2129" s="567" t="s">
        <v>1755</v>
      </c>
      <c r="B2129" s="567" t="s">
        <v>1756</v>
      </c>
      <c r="C2129" s="567" t="s">
        <v>1777</v>
      </c>
      <c r="D2129" s="567" t="s">
        <v>12235</v>
      </c>
      <c r="E2129" s="568" t="s">
        <v>25</v>
      </c>
      <c r="F2129" s="567" t="s">
        <v>25</v>
      </c>
      <c r="G2129" s="567">
        <v>92268</v>
      </c>
      <c r="H2129" s="567" t="s">
        <v>10247</v>
      </c>
      <c r="I2129" s="567" t="s">
        <v>31</v>
      </c>
      <c r="J2129" s="567" t="s">
        <v>308</v>
      </c>
      <c r="K2129" s="568">
        <v>85.78</v>
      </c>
      <c r="L2129" s="567" t="s">
        <v>254</v>
      </c>
    </row>
    <row r="2130" spans="1:12" x14ac:dyDescent="0.35">
      <c r="A2130" s="567" t="s">
        <v>1755</v>
      </c>
      <c r="B2130" s="567" t="s">
        <v>1756</v>
      </c>
      <c r="C2130" s="567" t="s">
        <v>1777</v>
      </c>
      <c r="D2130" s="567" t="s">
        <v>12235</v>
      </c>
      <c r="E2130" s="568" t="s">
        <v>25</v>
      </c>
      <c r="F2130" s="567" t="s">
        <v>25</v>
      </c>
      <c r="G2130" s="567">
        <v>92269</v>
      </c>
      <c r="H2130" s="567" t="s">
        <v>10248</v>
      </c>
      <c r="I2130" s="567" t="s">
        <v>31</v>
      </c>
      <c r="J2130" s="567" t="s">
        <v>308</v>
      </c>
      <c r="K2130" s="568">
        <v>152.66999999999999</v>
      </c>
      <c r="L2130" s="567" t="s">
        <v>254</v>
      </c>
    </row>
    <row r="2131" spans="1:12" x14ac:dyDescent="0.35">
      <c r="A2131" s="567" t="s">
        <v>1755</v>
      </c>
      <c r="B2131" s="567" t="s">
        <v>1756</v>
      </c>
      <c r="C2131" s="567" t="s">
        <v>1777</v>
      </c>
      <c r="D2131" s="567" t="s">
        <v>12235</v>
      </c>
      <c r="E2131" s="568" t="s">
        <v>25</v>
      </c>
      <c r="F2131" s="567" t="s">
        <v>25</v>
      </c>
      <c r="G2131" s="567">
        <v>92270</v>
      </c>
      <c r="H2131" s="567" t="s">
        <v>10249</v>
      </c>
      <c r="I2131" s="567" t="s">
        <v>31</v>
      </c>
      <c r="J2131" s="567" t="s">
        <v>308</v>
      </c>
      <c r="K2131" s="568">
        <v>119.27</v>
      </c>
      <c r="L2131" s="567" t="s">
        <v>254</v>
      </c>
    </row>
    <row r="2132" spans="1:12" x14ac:dyDescent="0.35">
      <c r="A2132" s="567" t="s">
        <v>1755</v>
      </c>
      <c r="B2132" s="567" t="s">
        <v>1756</v>
      </c>
      <c r="C2132" s="567" t="s">
        <v>1777</v>
      </c>
      <c r="D2132" s="567" t="s">
        <v>12235</v>
      </c>
      <c r="E2132" s="568" t="s">
        <v>25</v>
      </c>
      <c r="F2132" s="567" t="s">
        <v>25</v>
      </c>
      <c r="G2132" s="567">
        <v>92271</v>
      </c>
      <c r="H2132" s="567" t="s">
        <v>10250</v>
      </c>
      <c r="I2132" s="567" t="s">
        <v>31</v>
      </c>
      <c r="J2132" s="567" t="s">
        <v>308</v>
      </c>
      <c r="K2132" s="568">
        <v>71.06</v>
      </c>
      <c r="L2132" s="567" t="s">
        <v>254</v>
      </c>
    </row>
    <row r="2133" spans="1:12" x14ac:dyDescent="0.35">
      <c r="A2133" s="567" t="s">
        <v>1755</v>
      </c>
      <c r="B2133" s="567" t="s">
        <v>1756</v>
      </c>
      <c r="C2133" s="567" t="s">
        <v>1777</v>
      </c>
      <c r="D2133" s="567" t="s">
        <v>12235</v>
      </c>
      <c r="E2133" s="568" t="s">
        <v>25</v>
      </c>
      <c r="F2133" s="567" t="s">
        <v>25</v>
      </c>
      <c r="G2133" s="567">
        <v>92272</v>
      </c>
      <c r="H2133" s="567" t="s">
        <v>10251</v>
      </c>
      <c r="I2133" s="567" t="s">
        <v>72</v>
      </c>
      <c r="J2133" s="567" t="s">
        <v>308</v>
      </c>
      <c r="K2133" s="568">
        <v>35.07</v>
      </c>
      <c r="L2133" s="567" t="s">
        <v>254</v>
      </c>
    </row>
    <row r="2134" spans="1:12" x14ac:dyDescent="0.35">
      <c r="A2134" s="567" t="s">
        <v>1755</v>
      </c>
      <c r="B2134" s="567" t="s">
        <v>1756</v>
      </c>
      <c r="C2134" s="567" t="s">
        <v>1777</v>
      </c>
      <c r="D2134" s="567" t="s">
        <v>12235</v>
      </c>
      <c r="E2134" s="568" t="s">
        <v>25</v>
      </c>
      <c r="F2134" s="567" t="s">
        <v>25</v>
      </c>
      <c r="G2134" s="567">
        <v>92273</v>
      </c>
      <c r="H2134" s="567" t="s">
        <v>10252</v>
      </c>
      <c r="I2134" s="567" t="s">
        <v>72</v>
      </c>
      <c r="J2134" s="567" t="s">
        <v>308</v>
      </c>
      <c r="K2134" s="568">
        <v>14.19</v>
      </c>
      <c r="L2134" s="567" t="s">
        <v>254</v>
      </c>
    </row>
    <row r="2135" spans="1:12" x14ac:dyDescent="0.35">
      <c r="A2135" s="567" t="s">
        <v>1755</v>
      </c>
      <c r="B2135" s="567" t="s">
        <v>1756</v>
      </c>
      <c r="C2135" s="567" t="s">
        <v>1777</v>
      </c>
      <c r="D2135" s="567" t="s">
        <v>12235</v>
      </c>
      <c r="E2135" s="568" t="s">
        <v>25</v>
      </c>
      <c r="F2135" s="567" t="s">
        <v>25</v>
      </c>
      <c r="G2135" s="567">
        <v>92409</v>
      </c>
      <c r="H2135" s="567" t="s">
        <v>10253</v>
      </c>
      <c r="I2135" s="567" t="s">
        <v>31</v>
      </c>
      <c r="J2135" s="567" t="s">
        <v>308</v>
      </c>
      <c r="K2135" s="568">
        <v>221.58</v>
      </c>
      <c r="L2135" s="567" t="s">
        <v>254</v>
      </c>
    </row>
    <row r="2136" spans="1:12" x14ac:dyDescent="0.35">
      <c r="A2136" s="567" t="s">
        <v>1755</v>
      </c>
      <c r="B2136" s="567" t="s">
        <v>1756</v>
      </c>
      <c r="C2136" s="567" t="s">
        <v>1777</v>
      </c>
      <c r="D2136" s="567" t="s">
        <v>12235</v>
      </c>
      <c r="E2136" s="568" t="s">
        <v>25</v>
      </c>
      <c r="F2136" s="567" t="s">
        <v>25</v>
      </c>
      <c r="G2136" s="567">
        <v>92411</v>
      </c>
      <c r="H2136" s="567" t="s">
        <v>10254</v>
      </c>
      <c r="I2136" s="567" t="s">
        <v>31</v>
      </c>
      <c r="J2136" s="567" t="s">
        <v>308</v>
      </c>
      <c r="K2136" s="568">
        <v>139.13999999999999</v>
      </c>
      <c r="L2136" s="567" t="s">
        <v>254</v>
      </c>
    </row>
    <row r="2137" spans="1:12" x14ac:dyDescent="0.35">
      <c r="A2137" s="567" t="s">
        <v>1755</v>
      </c>
      <c r="B2137" s="567" t="s">
        <v>1756</v>
      </c>
      <c r="C2137" s="567" t="s">
        <v>1777</v>
      </c>
      <c r="D2137" s="567" t="s">
        <v>12235</v>
      </c>
      <c r="E2137" s="568" t="s">
        <v>25</v>
      </c>
      <c r="F2137" s="567" t="s">
        <v>25</v>
      </c>
      <c r="G2137" s="567">
        <v>92413</v>
      </c>
      <c r="H2137" s="567" t="s">
        <v>10255</v>
      </c>
      <c r="I2137" s="567" t="s">
        <v>31</v>
      </c>
      <c r="J2137" s="567" t="s">
        <v>308</v>
      </c>
      <c r="K2137" s="568">
        <v>86.95</v>
      </c>
      <c r="L2137" s="567" t="s">
        <v>254</v>
      </c>
    </row>
    <row r="2138" spans="1:12" x14ac:dyDescent="0.35">
      <c r="A2138" s="567" t="s">
        <v>1755</v>
      </c>
      <c r="B2138" s="567" t="s">
        <v>1756</v>
      </c>
      <c r="C2138" s="567" t="s">
        <v>1777</v>
      </c>
      <c r="D2138" s="567" t="s">
        <v>12235</v>
      </c>
      <c r="E2138" s="568" t="s">
        <v>25</v>
      </c>
      <c r="F2138" s="567" t="s">
        <v>25</v>
      </c>
      <c r="G2138" s="567">
        <v>92415</v>
      </c>
      <c r="H2138" s="567" t="s">
        <v>10256</v>
      </c>
      <c r="I2138" s="567" t="s">
        <v>31</v>
      </c>
      <c r="J2138" s="567" t="s">
        <v>308</v>
      </c>
      <c r="K2138" s="568">
        <v>113.11</v>
      </c>
      <c r="L2138" s="567" t="s">
        <v>254</v>
      </c>
    </row>
    <row r="2139" spans="1:12" x14ac:dyDescent="0.35">
      <c r="A2139" s="567" t="s">
        <v>1755</v>
      </c>
      <c r="B2139" s="567" t="s">
        <v>1756</v>
      </c>
      <c r="C2139" s="567" t="s">
        <v>1777</v>
      </c>
      <c r="D2139" s="567" t="s">
        <v>12235</v>
      </c>
      <c r="E2139" s="568" t="s">
        <v>25</v>
      </c>
      <c r="F2139" s="567" t="s">
        <v>25</v>
      </c>
      <c r="G2139" s="567">
        <v>92417</v>
      </c>
      <c r="H2139" s="567" t="s">
        <v>10257</v>
      </c>
      <c r="I2139" s="567" t="s">
        <v>31</v>
      </c>
      <c r="J2139" s="567" t="s">
        <v>308</v>
      </c>
      <c r="K2139" s="568">
        <v>128.77000000000001</v>
      </c>
      <c r="L2139" s="567" t="s">
        <v>254</v>
      </c>
    </row>
    <row r="2140" spans="1:12" x14ac:dyDescent="0.35">
      <c r="A2140" s="567" t="s">
        <v>1755</v>
      </c>
      <c r="B2140" s="567" t="s">
        <v>1756</v>
      </c>
      <c r="C2140" s="567" t="s">
        <v>1777</v>
      </c>
      <c r="D2140" s="567" t="s">
        <v>12235</v>
      </c>
      <c r="E2140" s="568" t="s">
        <v>25</v>
      </c>
      <c r="F2140" s="567" t="s">
        <v>25</v>
      </c>
      <c r="G2140" s="567">
        <v>92419</v>
      </c>
      <c r="H2140" s="567" t="s">
        <v>10258</v>
      </c>
      <c r="I2140" s="567" t="s">
        <v>31</v>
      </c>
      <c r="J2140" s="567" t="s">
        <v>308</v>
      </c>
      <c r="K2140" s="568">
        <v>69.180000000000007</v>
      </c>
      <c r="L2140" s="567" t="s">
        <v>254</v>
      </c>
    </row>
    <row r="2141" spans="1:12" x14ac:dyDescent="0.35">
      <c r="A2141" s="567" t="s">
        <v>1755</v>
      </c>
      <c r="B2141" s="567" t="s">
        <v>1756</v>
      </c>
      <c r="C2141" s="567" t="s">
        <v>1777</v>
      </c>
      <c r="D2141" s="567" t="s">
        <v>12235</v>
      </c>
      <c r="E2141" s="568" t="s">
        <v>25</v>
      </c>
      <c r="F2141" s="567" t="s">
        <v>25</v>
      </c>
      <c r="G2141" s="567">
        <v>92421</v>
      </c>
      <c r="H2141" s="567" t="s">
        <v>10259</v>
      </c>
      <c r="I2141" s="567" t="s">
        <v>31</v>
      </c>
      <c r="J2141" s="567" t="s">
        <v>308</v>
      </c>
      <c r="K2141" s="568">
        <v>81.180000000000007</v>
      </c>
      <c r="L2141" s="567" t="s">
        <v>254</v>
      </c>
    </row>
    <row r="2142" spans="1:12" x14ac:dyDescent="0.35">
      <c r="A2142" s="567" t="s">
        <v>1755</v>
      </c>
      <c r="B2142" s="567" t="s">
        <v>1756</v>
      </c>
      <c r="C2142" s="567" t="s">
        <v>1777</v>
      </c>
      <c r="D2142" s="567" t="s">
        <v>12235</v>
      </c>
      <c r="E2142" s="568" t="s">
        <v>25</v>
      </c>
      <c r="F2142" s="567" t="s">
        <v>25</v>
      </c>
      <c r="G2142" s="567">
        <v>92423</v>
      </c>
      <c r="H2142" s="567" t="s">
        <v>10260</v>
      </c>
      <c r="I2142" s="567" t="s">
        <v>31</v>
      </c>
      <c r="J2142" s="567" t="s">
        <v>308</v>
      </c>
      <c r="K2142" s="568">
        <v>55.73</v>
      </c>
      <c r="L2142" s="567" t="s">
        <v>254</v>
      </c>
    </row>
    <row r="2143" spans="1:12" x14ac:dyDescent="0.35">
      <c r="A2143" s="567" t="s">
        <v>1755</v>
      </c>
      <c r="B2143" s="567" t="s">
        <v>1756</v>
      </c>
      <c r="C2143" s="567" t="s">
        <v>1777</v>
      </c>
      <c r="D2143" s="567" t="s">
        <v>12235</v>
      </c>
      <c r="E2143" s="568" t="s">
        <v>25</v>
      </c>
      <c r="F2143" s="567" t="s">
        <v>25</v>
      </c>
      <c r="G2143" s="567">
        <v>92425</v>
      </c>
      <c r="H2143" s="567" t="s">
        <v>10261</v>
      </c>
      <c r="I2143" s="567" t="s">
        <v>31</v>
      </c>
      <c r="J2143" s="567" t="s">
        <v>308</v>
      </c>
      <c r="K2143" s="568">
        <v>66.17</v>
      </c>
      <c r="L2143" s="567" t="s">
        <v>254</v>
      </c>
    </row>
    <row r="2144" spans="1:12" x14ac:dyDescent="0.35">
      <c r="A2144" s="567" t="s">
        <v>1755</v>
      </c>
      <c r="B2144" s="567" t="s">
        <v>1756</v>
      </c>
      <c r="C2144" s="567" t="s">
        <v>1777</v>
      </c>
      <c r="D2144" s="567" t="s">
        <v>12235</v>
      </c>
      <c r="E2144" s="568" t="s">
        <v>25</v>
      </c>
      <c r="F2144" s="567" t="s">
        <v>25</v>
      </c>
      <c r="G2144" s="567">
        <v>92427</v>
      </c>
      <c r="H2144" s="567" t="s">
        <v>10262</v>
      </c>
      <c r="I2144" s="567" t="s">
        <v>31</v>
      </c>
      <c r="J2144" s="567" t="s">
        <v>308</v>
      </c>
      <c r="K2144" s="568">
        <v>48.94</v>
      </c>
      <c r="L2144" s="567" t="s">
        <v>254</v>
      </c>
    </row>
    <row r="2145" spans="1:12" x14ac:dyDescent="0.35">
      <c r="A2145" s="567" t="s">
        <v>1755</v>
      </c>
      <c r="B2145" s="567" t="s">
        <v>1756</v>
      </c>
      <c r="C2145" s="567" t="s">
        <v>1777</v>
      </c>
      <c r="D2145" s="567" t="s">
        <v>12235</v>
      </c>
      <c r="E2145" s="568" t="s">
        <v>25</v>
      </c>
      <c r="F2145" s="567" t="s">
        <v>25</v>
      </c>
      <c r="G2145" s="567">
        <v>92429</v>
      </c>
      <c r="H2145" s="567" t="s">
        <v>10263</v>
      </c>
      <c r="I2145" s="567" t="s">
        <v>31</v>
      </c>
      <c r="J2145" s="567" t="s">
        <v>308</v>
      </c>
      <c r="K2145" s="568">
        <v>58.61</v>
      </c>
      <c r="L2145" s="567" t="s">
        <v>254</v>
      </c>
    </row>
    <row r="2146" spans="1:12" x14ac:dyDescent="0.35">
      <c r="A2146" s="567" t="s">
        <v>1755</v>
      </c>
      <c r="B2146" s="567" t="s">
        <v>1756</v>
      </c>
      <c r="C2146" s="567" t="s">
        <v>1777</v>
      </c>
      <c r="D2146" s="567" t="s">
        <v>12235</v>
      </c>
      <c r="E2146" s="568" t="s">
        <v>25</v>
      </c>
      <c r="F2146" s="567" t="s">
        <v>25</v>
      </c>
      <c r="G2146" s="567">
        <v>92431</v>
      </c>
      <c r="H2146" s="567" t="s">
        <v>10264</v>
      </c>
      <c r="I2146" s="567" t="s">
        <v>31</v>
      </c>
      <c r="J2146" s="567" t="s">
        <v>308</v>
      </c>
      <c r="K2146" s="568">
        <v>46.25</v>
      </c>
      <c r="L2146" s="567" t="s">
        <v>254</v>
      </c>
    </row>
    <row r="2147" spans="1:12" x14ac:dyDescent="0.35">
      <c r="A2147" s="567" t="s">
        <v>1755</v>
      </c>
      <c r="B2147" s="567" t="s">
        <v>1756</v>
      </c>
      <c r="C2147" s="567" t="s">
        <v>1777</v>
      </c>
      <c r="D2147" s="567" t="s">
        <v>12235</v>
      </c>
      <c r="E2147" s="568" t="s">
        <v>25</v>
      </c>
      <c r="F2147" s="567" t="s">
        <v>25</v>
      </c>
      <c r="G2147" s="567">
        <v>92433</v>
      </c>
      <c r="H2147" s="567" t="s">
        <v>10265</v>
      </c>
      <c r="I2147" s="567" t="s">
        <v>31</v>
      </c>
      <c r="J2147" s="567" t="s">
        <v>308</v>
      </c>
      <c r="K2147" s="568">
        <v>55.42</v>
      </c>
      <c r="L2147" s="567" t="s">
        <v>254</v>
      </c>
    </row>
    <row r="2148" spans="1:12" x14ac:dyDescent="0.35">
      <c r="A2148" s="567" t="s">
        <v>1755</v>
      </c>
      <c r="B2148" s="567" t="s">
        <v>1756</v>
      </c>
      <c r="C2148" s="567" t="s">
        <v>1777</v>
      </c>
      <c r="D2148" s="567" t="s">
        <v>12235</v>
      </c>
      <c r="E2148" s="568" t="s">
        <v>25</v>
      </c>
      <c r="F2148" s="567" t="s">
        <v>25</v>
      </c>
      <c r="G2148" s="567">
        <v>92435</v>
      </c>
      <c r="H2148" s="567" t="s">
        <v>10266</v>
      </c>
      <c r="I2148" s="567" t="s">
        <v>31</v>
      </c>
      <c r="J2148" s="567" t="s">
        <v>308</v>
      </c>
      <c r="K2148" s="568">
        <v>43.65</v>
      </c>
      <c r="L2148" s="567" t="s">
        <v>254</v>
      </c>
    </row>
    <row r="2149" spans="1:12" x14ac:dyDescent="0.35">
      <c r="A2149" s="567" t="s">
        <v>1755</v>
      </c>
      <c r="B2149" s="567" t="s">
        <v>1756</v>
      </c>
      <c r="C2149" s="567" t="s">
        <v>1777</v>
      </c>
      <c r="D2149" s="567" t="s">
        <v>12235</v>
      </c>
      <c r="E2149" s="568" t="s">
        <v>25</v>
      </c>
      <c r="F2149" s="567" t="s">
        <v>25</v>
      </c>
      <c r="G2149" s="567">
        <v>92437</v>
      </c>
      <c r="H2149" s="567" t="s">
        <v>10267</v>
      </c>
      <c r="I2149" s="567" t="s">
        <v>31</v>
      </c>
      <c r="J2149" s="567" t="s">
        <v>308</v>
      </c>
      <c r="K2149" s="568">
        <v>52.53</v>
      </c>
      <c r="L2149" s="567" t="s">
        <v>254</v>
      </c>
    </row>
    <row r="2150" spans="1:12" x14ac:dyDescent="0.35">
      <c r="A2150" s="567" t="s">
        <v>1755</v>
      </c>
      <c r="B2150" s="567" t="s">
        <v>1756</v>
      </c>
      <c r="C2150" s="567" t="s">
        <v>1777</v>
      </c>
      <c r="D2150" s="567" t="s">
        <v>12235</v>
      </c>
      <c r="E2150" s="568" t="s">
        <v>25</v>
      </c>
      <c r="F2150" s="567" t="s">
        <v>25</v>
      </c>
      <c r="G2150" s="567">
        <v>92439</v>
      </c>
      <c r="H2150" s="567" t="s">
        <v>10268</v>
      </c>
      <c r="I2150" s="567" t="s">
        <v>31</v>
      </c>
      <c r="J2150" s="567" t="s">
        <v>308</v>
      </c>
      <c r="K2150" s="568">
        <v>41.79</v>
      </c>
      <c r="L2150" s="567" t="s">
        <v>254</v>
      </c>
    </row>
    <row r="2151" spans="1:12" x14ac:dyDescent="0.35">
      <c r="A2151" s="567" t="s">
        <v>1755</v>
      </c>
      <c r="B2151" s="567" t="s">
        <v>1756</v>
      </c>
      <c r="C2151" s="567" t="s">
        <v>1777</v>
      </c>
      <c r="D2151" s="567" t="s">
        <v>12235</v>
      </c>
      <c r="E2151" s="568" t="s">
        <v>25</v>
      </c>
      <c r="F2151" s="567" t="s">
        <v>25</v>
      </c>
      <c r="G2151" s="567">
        <v>92441</v>
      </c>
      <c r="H2151" s="567" t="s">
        <v>10269</v>
      </c>
      <c r="I2151" s="567" t="s">
        <v>31</v>
      </c>
      <c r="J2151" s="567" t="s">
        <v>308</v>
      </c>
      <c r="K2151" s="568">
        <v>50.44</v>
      </c>
      <c r="L2151" s="567" t="s">
        <v>254</v>
      </c>
    </row>
    <row r="2152" spans="1:12" x14ac:dyDescent="0.35">
      <c r="A2152" s="567" t="s">
        <v>1755</v>
      </c>
      <c r="B2152" s="567" t="s">
        <v>1756</v>
      </c>
      <c r="C2152" s="567" t="s">
        <v>1777</v>
      </c>
      <c r="D2152" s="567" t="s">
        <v>12235</v>
      </c>
      <c r="E2152" s="568" t="s">
        <v>25</v>
      </c>
      <c r="F2152" s="567" t="s">
        <v>25</v>
      </c>
      <c r="G2152" s="567">
        <v>92443</v>
      </c>
      <c r="H2152" s="567" t="s">
        <v>10270</v>
      </c>
      <c r="I2152" s="567" t="s">
        <v>31</v>
      </c>
      <c r="J2152" s="567" t="s">
        <v>308</v>
      </c>
      <c r="K2152" s="568">
        <v>37.68</v>
      </c>
      <c r="L2152" s="567" t="s">
        <v>254</v>
      </c>
    </row>
    <row r="2153" spans="1:12" x14ac:dyDescent="0.35">
      <c r="A2153" s="567" t="s">
        <v>1755</v>
      </c>
      <c r="B2153" s="567" t="s">
        <v>1756</v>
      </c>
      <c r="C2153" s="567" t="s">
        <v>1777</v>
      </c>
      <c r="D2153" s="567" t="s">
        <v>12235</v>
      </c>
      <c r="E2153" s="568" t="s">
        <v>25</v>
      </c>
      <c r="F2153" s="567" t="s">
        <v>25</v>
      </c>
      <c r="G2153" s="567">
        <v>92445</v>
      </c>
      <c r="H2153" s="567" t="s">
        <v>10271</v>
      </c>
      <c r="I2153" s="567" t="s">
        <v>31</v>
      </c>
      <c r="J2153" s="567" t="s">
        <v>308</v>
      </c>
      <c r="K2153" s="568">
        <v>46.03</v>
      </c>
      <c r="L2153" s="567" t="s">
        <v>254</v>
      </c>
    </row>
    <row r="2154" spans="1:12" x14ac:dyDescent="0.35">
      <c r="A2154" s="567" t="s">
        <v>1755</v>
      </c>
      <c r="B2154" s="567" t="s">
        <v>1756</v>
      </c>
      <c r="C2154" s="567" t="s">
        <v>1777</v>
      </c>
      <c r="D2154" s="567" t="s">
        <v>12235</v>
      </c>
      <c r="E2154" s="568" t="s">
        <v>25</v>
      </c>
      <c r="F2154" s="567" t="s">
        <v>25</v>
      </c>
      <c r="G2154" s="567">
        <v>92446</v>
      </c>
      <c r="H2154" s="567" t="s">
        <v>10272</v>
      </c>
      <c r="I2154" s="567" t="s">
        <v>31</v>
      </c>
      <c r="J2154" s="567" t="s">
        <v>308</v>
      </c>
      <c r="K2154" s="568">
        <v>212.3</v>
      </c>
      <c r="L2154" s="567" t="s">
        <v>254</v>
      </c>
    </row>
    <row r="2155" spans="1:12" x14ac:dyDescent="0.35">
      <c r="A2155" s="567" t="s">
        <v>1755</v>
      </c>
      <c r="B2155" s="567" t="s">
        <v>1756</v>
      </c>
      <c r="C2155" s="567" t="s">
        <v>1777</v>
      </c>
      <c r="D2155" s="567" t="s">
        <v>12235</v>
      </c>
      <c r="E2155" s="568" t="s">
        <v>25</v>
      </c>
      <c r="F2155" s="567" t="s">
        <v>25</v>
      </c>
      <c r="G2155" s="567">
        <v>92447</v>
      </c>
      <c r="H2155" s="567" t="s">
        <v>10273</v>
      </c>
      <c r="I2155" s="567" t="s">
        <v>31</v>
      </c>
      <c r="J2155" s="567" t="s">
        <v>308</v>
      </c>
      <c r="K2155" s="568">
        <v>148.97999999999999</v>
      </c>
      <c r="L2155" s="567" t="s">
        <v>254</v>
      </c>
    </row>
    <row r="2156" spans="1:12" x14ac:dyDescent="0.35">
      <c r="A2156" s="567" t="s">
        <v>1755</v>
      </c>
      <c r="B2156" s="567" t="s">
        <v>1756</v>
      </c>
      <c r="C2156" s="567" t="s">
        <v>1777</v>
      </c>
      <c r="D2156" s="567" t="s">
        <v>12235</v>
      </c>
      <c r="E2156" s="568" t="s">
        <v>25</v>
      </c>
      <c r="F2156" s="567" t="s">
        <v>25</v>
      </c>
      <c r="G2156" s="567">
        <v>92448</v>
      </c>
      <c r="H2156" s="567" t="s">
        <v>10274</v>
      </c>
      <c r="I2156" s="567" t="s">
        <v>31</v>
      </c>
      <c r="J2156" s="567" t="s">
        <v>308</v>
      </c>
      <c r="K2156" s="568">
        <v>118.99</v>
      </c>
      <c r="L2156" s="567" t="s">
        <v>254</v>
      </c>
    </row>
    <row r="2157" spans="1:12" x14ac:dyDescent="0.35">
      <c r="A2157" s="567" t="s">
        <v>1755</v>
      </c>
      <c r="B2157" s="567" t="s">
        <v>1756</v>
      </c>
      <c r="C2157" s="567" t="s">
        <v>1777</v>
      </c>
      <c r="D2157" s="567" t="s">
        <v>12235</v>
      </c>
      <c r="E2157" s="568" t="s">
        <v>25</v>
      </c>
      <c r="F2157" s="567" t="s">
        <v>25</v>
      </c>
      <c r="G2157" s="567">
        <v>92449</v>
      </c>
      <c r="H2157" s="567" t="s">
        <v>10275</v>
      </c>
      <c r="I2157" s="567" t="s">
        <v>31</v>
      </c>
      <c r="J2157" s="567" t="s">
        <v>308</v>
      </c>
      <c r="K2157" s="568">
        <v>238.77</v>
      </c>
      <c r="L2157" s="567" t="s">
        <v>254</v>
      </c>
    </row>
    <row r="2158" spans="1:12" x14ac:dyDescent="0.35">
      <c r="A2158" s="567" t="s">
        <v>1755</v>
      </c>
      <c r="B2158" s="567" t="s">
        <v>1756</v>
      </c>
      <c r="C2158" s="567" t="s">
        <v>1777</v>
      </c>
      <c r="D2158" s="567" t="s">
        <v>12235</v>
      </c>
      <c r="E2158" s="568" t="s">
        <v>25</v>
      </c>
      <c r="F2158" s="567" t="s">
        <v>25</v>
      </c>
      <c r="G2158" s="567">
        <v>92450</v>
      </c>
      <c r="H2158" s="567" t="s">
        <v>10276</v>
      </c>
      <c r="I2158" s="567" t="s">
        <v>31</v>
      </c>
      <c r="J2158" s="567" t="s">
        <v>308</v>
      </c>
      <c r="K2158" s="568">
        <v>257.45999999999998</v>
      </c>
      <c r="L2158" s="567" t="s">
        <v>254</v>
      </c>
    </row>
    <row r="2159" spans="1:12" x14ac:dyDescent="0.35">
      <c r="A2159" s="567" t="s">
        <v>1755</v>
      </c>
      <c r="B2159" s="567" t="s">
        <v>1756</v>
      </c>
      <c r="C2159" s="567" t="s">
        <v>1777</v>
      </c>
      <c r="D2159" s="567" t="s">
        <v>12235</v>
      </c>
      <c r="E2159" s="568" t="s">
        <v>25</v>
      </c>
      <c r="F2159" s="567" t="s">
        <v>25</v>
      </c>
      <c r="G2159" s="567">
        <v>92451</v>
      </c>
      <c r="H2159" s="567" t="s">
        <v>10277</v>
      </c>
      <c r="I2159" s="567" t="s">
        <v>31</v>
      </c>
      <c r="J2159" s="567" t="s">
        <v>308</v>
      </c>
      <c r="K2159" s="568">
        <v>160.72</v>
      </c>
      <c r="L2159" s="567" t="s">
        <v>254</v>
      </c>
    </row>
    <row r="2160" spans="1:12" x14ac:dyDescent="0.35">
      <c r="A2160" s="567" t="s">
        <v>1755</v>
      </c>
      <c r="B2160" s="567" t="s">
        <v>1756</v>
      </c>
      <c r="C2160" s="567" t="s">
        <v>1777</v>
      </c>
      <c r="D2160" s="567" t="s">
        <v>12235</v>
      </c>
      <c r="E2160" s="568" t="s">
        <v>25</v>
      </c>
      <c r="F2160" s="567" t="s">
        <v>25</v>
      </c>
      <c r="G2160" s="567">
        <v>92452</v>
      </c>
      <c r="H2160" s="567" t="s">
        <v>10278</v>
      </c>
      <c r="I2160" s="567" t="s">
        <v>31</v>
      </c>
      <c r="J2160" s="567" t="s">
        <v>308</v>
      </c>
      <c r="K2160" s="568">
        <v>131.72</v>
      </c>
      <c r="L2160" s="567" t="s">
        <v>254</v>
      </c>
    </row>
    <row r="2161" spans="1:12" x14ac:dyDescent="0.35">
      <c r="A2161" s="567" t="s">
        <v>1755</v>
      </c>
      <c r="B2161" s="567" t="s">
        <v>1756</v>
      </c>
      <c r="C2161" s="567" t="s">
        <v>1777</v>
      </c>
      <c r="D2161" s="567" t="s">
        <v>12235</v>
      </c>
      <c r="E2161" s="568" t="s">
        <v>25</v>
      </c>
      <c r="F2161" s="567" t="s">
        <v>25</v>
      </c>
      <c r="G2161" s="567">
        <v>92453</v>
      </c>
      <c r="H2161" s="567" t="s">
        <v>10279</v>
      </c>
      <c r="I2161" s="567" t="s">
        <v>31</v>
      </c>
      <c r="J2161" s="567" t="s">
        <v>308</v>
      </c>
      <c r="K2161" s="568">
        <v>205.45</v>
      </c>
      <c r="L2161" s="567" t="s">
        <v>254</v>
      </c>
    </row>
    <row r="2162" spans="1:12" x14ac:dyDescent="0.35">
      <c r="A2162" s="567" t="s">
        <v>1755</v>
      </c>
      <c r="B2162" s="567" t="s">
        <v>1756</v>
      </c>
      <c r="C2162" s="567" t="s">
        <v>1777</v>
      </c>
      <c r="D2162" s="567" t="s">
        <v>12235</v>
      </c>
      <c r="E2162" s="568" t="s">
        <v>25</v>
      </c>
      <c r="F2162" s="567" t="s">
        <v>25</v>
      </c>
      <c r="G2162" s="567">
        <v>92454</v>
      </c>
      <c r="H2162" s="567" t="s">
        <v>10280</v>
      </c>
      <c r="I2162" s="567" t="s">
        <v>31</v>
      </c>
      <c r="J2162" s="567" t="s">
        <v>308</v>
      </c>
      <c r="K2162" s="568">
        <v>231.79</v>
      </c>
      <c r="L2162" s="567" t="s">
        <v>254</v>
      </c>
    </row>
    <row r="2163" spans="1:12" x14ac:dyDescent="0.35">
      <c r="A2163" s="567" t="s">
        <v>1755</v>
      </c>
      <c r="B2163" s="567" t="s">
        <v>1756</v>
      </c>
      <c r="C2163" s="567" t="s">
        <v>1777</v>
      </c>
      <c r="D2163" s="567" t="s">
        <v>12235</v>
      </c>
      <c r="E2163" s="568" t="s">
        <v>25</v>
      </c>
      <c r="F2163" s="567" t="s">
        <v>25</v>
      </c>
      <c r="G2163" s="567">
        <v>92455</v>
      </c>
      <c r="H2163" s="567" t="s">
        <v>10281</v>
      </c>
      <c r="I2163" s="567" t="s">
        <v>31</v>
      </c>
      <c r="J2163" s="567" t="s">
        <v>308</v>
      </c>
      <c r="K2163" s="568">
        <v>132.16999999999999</v>
      </c>
      <c r="L2163" s="567" t="s">
        <v>254</v>
      </c>
    </row>
    <row r="2164" spans="1:12" x14ac:dyDescent="0.35">
      <c r="A2164" s="567" t="s">
        <v>1755</v>
      </c>
      <c r="B2164" s="567" t="s">
        <v>1756</v>
      </c>
      <c r="C2164" s="567" t="s">
        <v>1777</v>
      </c>
      <c r="D2164" s="567" t="s">
        <v>12235</v>
      </c>
      <c r="E2164" s="568" t="s">
        <v>25</v>
      </c>
      <c r="F2164" s="567" t="s">
        <v>25</v>
      </c>
      <c r="G2164" s="567">
        <v>92456</v>
      </c>
      <c r="H2164" s="567" t="s">
        <v>10282</v>
      </c>
      <c r="I2164" s="567" t="s">
        <v>31</v>
      </c>
      <c r="J2164" s="567" t="s">
        <v>308</v>
      </c>
      <c r="K2164" s="568">
        <v>105.26</v>
      </c>
      <c r="L2164" s="567" t="s">
        <v>254</v>
      </c>
    </row>
    <row r="2165" spans="1:12" x14ac:dyDescent="0.35">
      <c r="A2165" s="567" t="s">
        <v>1755</v>
      </c>
      <c r="B2165" s="567" t="s">
        <v>1756</v>
      </c>
      <c r="C2165" s="567" t="s">
        <v>1777</v>
      </c>
      <c r="D2165" s="567" t="s">
        <v>12235</v>
      </c>
      <c r="E2165" s="568" t="s">
        <v>25</v>
      </c>
      <c r="F2165" s="567" t="s">
        <v>25</v>
      </c>
      <c r="G2165" s="567">
        <v>92457</v>
      </c>
      <c r="H2165" s="567" t="s">
        <v>10283</v>
      </c>
      <c r="I2165" s="567" t="s">
        <v>31</v>
      </c>
      <c r="J2165" s="567" t="s">
        <v>308</v>
      </c>
      <c r="K2165" s="568">
        <v>178.1</v>
      </c>
      <c r="L2165" s="567" t="s">
        <v>254</v>
      </c>
    </row>
    <row r="2166" spans="1:12" x14ac:dyDescent="0.35">
      <c r="A2166" s="567" t="s">
        <v>1755</v>
      </c>
      <c r="B2166" s="567" t="s">
        <v>1756</v>
      </c>
      <c r="C2166" s="567" t="s">
        <v>1777</v>
      </c>
      <c r="D2166" s="567" t="s">
        <v>12235</v>
      </c>
      <c r="E2166" s="568" t="s">
        <v>25</v>
      </c>
      <c r="F2166" s="567" t="s">
        <v>25</v>
      </c>
      <c r="G2166" s="567">
        <v>92458</v>
      </c>
      <c r="H2166" s="567" t="s">
        <v>1778</v>
      </c>
      <c r="I2166" s="567" t="s">
        <v>31</v>
      </c>
      <c r="J2166" s="567" t="s">
        <v>308</v>
      </c>
      <c r="K2166" s="568">
        <v>215.88</v>
      </c>
      <c r="L2166" s="567" t="s">
        <v>254</v>
      </c>
    </row>
    <row r="2167" spans="1:12" x14ac:dyDescent="0.35">
      <c r="A2167" s="567" t="s">
        <v>1755</v>
      </c>
      <c r="B2167" s="567" t="s">
        <v>1756</v>
      </c>
      <c r="C2167" s="567" t="s">
        <v>1777</v>
      </c>
      <c r="D2167" s="567" t="s">
        <v>12235</v>
      </c>
      <c r="E2167" s="568" t="s">
        <v>25</v>
      </c>
      <c r="F2167" s="567" t="s">
        <v>25</v>
      </c>
      <c r="G2167" s="567">
        <v>92459</v>
      </c>
      <c r="H2167" s="567" t="s">
        <v>10284</v>
      </c>
      <c r="I2167" s="567" t="s">
        <v>31</v>
      </c>
      <c r="J2167" s="567" t="s">
        <v>308</v>
      </c>
      <c r="K2167" s="568">
        <v>111.88</v>
      </c>
      <c r="L2167" s="567" t="s">
        <v>254</v>
      </c>
    </row>
    <row r="2168" spans="1:12" x14ac:dyDescent="0.35">
      <c r="A2168" s="567" t="s">
        <v>1755</v>
      </c>
      <c r="B2168" s="567" t="s">
        <v>1756</v>
      </c>
      <c r="C2168" s="567" t="s">
        <v>1777</v>
      </c>
      <c r="D2168" s="567" t="s">
        <v>12235</v>
      </c>
      <c r="E2168" s="568" t="s">
        <v>25</v>
      </c>
      <c r="F2168" s="567" t="s">
        <v>25</v>
      </c>
      <c r="G2168" s="567">
        <v>92460</v>
      </c>
      <c r="H2168" s="567" t="s">
        <v>10285</v>
      </c>
      <c r="I2168" s="567" t="s">
        <v>31</v>
      </c>
      <c r="J2168" s="567" t="s">
        <v>308</v>
      </c>
      <c r="K2168" s="568">
        <v>84.73</v>
      </c>
      <c r="L2168" s="567" t="s">
        <v>254</v>
      </c>
    </row>
    <row r="2169" spans="1:12" x14ac:dyDescent="0.35">
      <c r="A2169" s="567" t="s">
        <v>1755</v>
      </c>
      <c r="B2169" s="567" t="s">
        <v>1756</v>
      </c>
      <c r="C2169" s="567" t="s">
        <v>1777</v>
      </c>
      <c r="D2169" s="567" t="s">
        <v>12235</v>
      </c>
      <c r="E2169" s="568" t="s">
        <v>25</v>
      </c>
      <c r="F2169" s="567" t="s">
        <v>25</v>
      </c>
      <c r="G2169" s="567">
        <v>92461</v>
      </c>
      <c r="H2169" s="567" t="s">
        <v>10286</v>
      </c>
      <c r="I2169" s="567" t="s">
        <v>31</v>
      </c>
      <c r="J2169" s="567" t="s">
        <v>308</v>
      </c>
      <c r="K2169" s="568">
        <v>164.53</v>
      </c>
      <c r="L2169" s="567" t="s">
        <v>254</v>
      </c>
    </row>
    <row r="2170" spans="1:12" x14ac:dyDescent="0.35">
      <c r="A2170" s="567" t="s">
        <v>1755</v>
      </c>
      <c r="B2170" s="567" t="s">
        <v>1756</v>
      </c>
      <c r="C2170" s="567" t="s">
        <v>1777</v>
      </c>
      <c r="D2170" s="567" t="s">
        <v>12235</v>
      </c>
      <c r="E2170" s="568" t="s">
        <v>25</v>
      </c>
      <c r="F2170" s="567" t="s">
        <v>25</v>
      </c>
      <c r="G2170" s="567">
        <v>92462</v>
      </c>
      <c r="H2170" s="567" t="s">
        <v>10287</v>
      </c>
      <c r="I2170" s="567" t="s">
        <v>31</v>
      </c>
      <c r="J2170" s="567" t="s">
        <v>308</v>
      </c>
      <c r="K2170" s="568">
        <v>206.15</v>
      </c>
      <c r="L2170" s="567" t="s">
        <v>254</v>
      </c>
    </row>
    <row r="2171" spans="1:12" x14ac:dyDescent="0.35">
      <c r="A2171" s="567" t="s">
        <v>1755</v>
      </c>
      <c r="B2171" s="567" t="s">
        <v>1756</v>
      </c>
      <c r="C2171" s="567" t="s">
        <v>1777</v>
      </c>
      <c r="D2171" s="567" t="s">
        <v>12235</v>
      </c>
      <c r="E2171" s="568" t="s">
        <v>25</v>
      </c>
      <c r="F2171" s="567" t="s">
        <v>25</v>
      </c>
      <c r="G2171" s="567">
        <v>92463</v>
      </c>
      <c r="H2171" s="567" t="s">
        <v>10288</v>
      </c>
      <c r="I2171" s="567" t="s">
        <v>31</v>
      </c>
      <c r="J2171" s="567" t="s">
        <v>308</v>
      </c>
      <c r="K2171" s="568">
        <v>101.46</v>
      </c>
      <c r="L2171" s="567" t="s">
        <v>254</v>
      </c>
    </row>
    <row r="2172" spans="1:12" x14ac:dyDescent="0.35">
      <c r="A2172" s="567" t="s">
        <v>1755</v>
      </c>
      <c r="B2172" s="567" t="s">
        <v>1756</v>
      </c>
      <c r="C2172" s="567" t="s">
        <v>1777</v>
      </c>
      <c r="D2172" s="567" t="s">
        <v>12235</v>
      </c>
      <c r="E2172" s="568" t="s">
        <v>25</v>
      </c>
      <c r="F2172" s="567" t="s">
        <v>25</v>
      </c>
      <c r="G2172" s="567">
        <v>92464</v>
      </c>
      <c r="H2172" s="567" t="s">
        <v>10289</v>
      </c>
      <c r="I2172" s="567" t="s">
        <v>31</v>
      </c>
      <c r="J2172" s="567" t="s">
        <v>308</v>
      </c>
      <c r="K2172" s="568">
        <v>79.45</v>
      </c>
      <c r="L2172" s="567" t="s">
        <v>254</v>
      </c>
    </row>
    <row r="2173" spans="1:12" x14ac:dyDescent="0.35">
      <c r="A2173" s="567" t="s">
        <v>1755</v>
      </c>
      <c r="B2173" s="567" t="s">
        <v>1756</v>
      </c>
      <c r="C2173" s="567" t="s">
        <v>1777</v>
      </c>
      <c r="D2173" s="567" t="s">
        <v>12235</v>
      </c>
      <c r="E2173" s="568" t="s">
        <v>25</v>
      </c>
      <c r="F2173" s="567" t="s">
        <v>25</v>
      </c>
      <c r="G2173" s="567">
        <v>92465</v>
      </c>
      <c r="H2173" s="567" t="s">
        <v>10290</v>
      </c>
      <c r="I2173" s="567" t="s">
        <v>31</v>
      </c>
      <c r="J2173" s="567" t="s">
        <v>308</v>
      </c>
      <c r="K2173" s="568">
        <v>129.97999999999999</v>
      </c>
      <c r="L2173" s="567" t="s">
        <v>254</v>
      </c>
    </row>
    <row r="2174" spans="1:12" x14ac:dyDescent="0.35">
      <c r="A2174" s="567" t="s">
        <v>1755</v>
      </c>
      <c r="B2174" s="567" t="s">
        <v>1756</v>
      </c>
      <c r="C2174" s="567" t="s">
        <v>1777</v>
      </c>
      <c r="D2174" s="567" t="s">
        <v>12235</v>
      </c>
      <c r="E2174" s="568" t="s">
        <v>25</v>
      </c>
      <c r="F2174" s="567" t="s">
        <v>25</v>
      </c>
      <c r="G2174" s="567">
        <v>92466</v>
      </c>
      <c r="H2174" s="567" t="s">
        <v>10291</v>
      </c>
      <c r="I2174" s="567" t="s">
        <v>31</v>
      </c>
      <c r="J2174" s="567" t="s">
        <v>308</v>
      </c>
      <c r="K2174" s="568">
        <v>201.88</v>
      </c>
      <c r="L2174" s="567" t="s">
        <v>254</v>
      </c>
    </row>
    <row r="2175" spans="1:12" x14ac:dyDescent="0.35">
      <c r="A2175" s="567" t="s">
        <v>1755</v>
      </c>
      <c r="B2175" s="567" t="s">
        <v>1756</v>
      </c>
      <c r="C2175" s="567" t="s">
        <v>1777</v>
      </c>
      <c r="D2175" s="567" t="s">
        <v>12235</v>
      </c>
      <c r="E2175" s="568" t="s">
        <v>25</v>
      </c>
      <c r="F2175" s="567" t="s">
        <v>25</v>
      </c>
      <c r="G2175" s="567">
        <v>92467</v>
      </c>
      <c r="H2175" s="567" t="s">
        <v>10292</v>
      </c>
      <c r="I2175" s="567" t="s">
        <v>31</v>
      </c>
      <c r="J2175" s="567" t="s">
        <v>308</v>
      </c>
      <c r="K2175" s="568">
        <v>83.21</v>
      </c>
      <c r="L2175" s="567" t="s">
        <v>254</v>
      </c>
    </row>
    <row r="2176" spans="1:12" x14ac:dyDescent="0.35">
      <c r="A2176" s="567" t="s">
        <v>1755</v>
      </c>
      <c r="B2176" s="567" t="s">
        <v>1756</v>
      </c>
      <c r="C2176" s="567" t="s">
        <v>1777</v>
      </c>
      <c r="D2176" s="567" t="s">
        <v>12235</v>
      </c>
      <c r="E2176" s="568" t="s">
        <v>25</v>
      </c>
      <c r="F2176" s="567" t="s">
        <v>25</v>
      </c>
      <c r="G2176" s="567">
        <v>92468</v>
      </c>
      <c r="H2176" s="567" t="s">
        <v>10293</v>
      </c>
      <c r="I2176" s="567" t="s">
        <v>31</v>
      </c>
      <c r="J2176" s="567" t="s">
        <v>308</v>
      </c>
      <c r="K2176" s="568">
        <v>75.19</v>
      </c>
      <c r="L2176" s="567" t="s">
        <v>254</v>
      </c>
    </row>
    <row r="2177" spans="1:12" x14ac:dyDescent="0.35">
      <c r="A2177" s="567" t="s">
        <v>1755</v>
      </c>
      <c r="B2177" s="567" t="s">
        <v>1756</v>
      </c>
      <c r="C2177" s="567" t="s">
        <v>1777</v>
      </c>
      <c r="D2177" s="567" t="s">
        <v>12235</v>
      </c>
      <c r="E2177" s="568" t="s">
        <v>25</v>
      </c>
      <c r="F2177" s="567" t="s">
        <v>25</v>
      </c>
      <c r="G2177" s="567">
        <v>92469</v>
      </c>
      <c r="H2177" s="567" t="s">
        <v>10294</v>
      </c>
      <c r="I2177" s="567" t="s">
        <v>31</v>
      </c>
      <c r="J2177" s="567" t="s">
        <v>308</v>
      </c>
      <c r="K2177" s="568">
        <v>118.05</v>
      </c>
      <c r="L2177" s="567" t="s">
        <v>254</v>
      </c>
    </row>
    <row r="2178" spans="1:12" x14ac:dyDescent="0.35">
      <c r="A2178" s="567" t="s">
        <v>1755</v>
      </c>
      <c r="B2178" s="567" t="s">
        <v>1756</v>
      </c>
      <c r="C2178" s="567" t="s">
        <v>1777</v>
      </c>
      <c r="D2178" s="567" t="s">
        <v>12235</v>
      </c>
      <c r="E2178" s="568" t="s">
        <v>25</v>
      </c>
      <c r="F2178" s="567" t="s">
        <v>25</v>
      </c>
      <c r="G2178" s="567">
        <v>92470</v>
      </c>
      <c r="H2178" s="567" t="s">
        <v>10295</v>
      </c>
      <c r="I2178" s="567" t="s">
        <v>31</v>
      </c>
      <c r="J2178" s="567" t="s">
        <v>308</v>
      </c>
      <c r="K2178" s="568">
        <v>196.64</v>
      </c>
      <c r="L2178" s="567" t="s">
        <v>254</v>
      </c>
    </row>
    <row r="2179" spans="1:12" x14ac:dyDescent="0.35">
      <c r="A2179" s="567" t="s">
        <v>1755</v>
      </c>
      <c r="B2179" s="567" t="s">
        <v>1756</v>
      </c>
      <c r="C2179" s="567" t="s">
        <v>1777</v>
      </c>
      <c r="D2179" s="567" t="s">
        <v>12235</v>
      </c>
      <c r="E2179" s="568" t="s">
        <v>25</v>
      </c>
      <c r="F2179" s="567" t="s">
        <v>25</v>
      </c>
      <c r="G2179" s="567">
        <v>92471</v>
      </c>
      <c r="H2179" s="567" t="s">
        <v>10296</v>
      </c>
      <c r="I2179" s="567" t="s">
        <v>31</v>
      </c>
      <c r="J2179" s="567" t="s">
        <v>308</v>
      </c>
      <c r="K2179" s="568">
        <v>75.69</v>
      </c>
      <c r="L2179" s="567" t="s">
        <v>254</v>
      </c>
    </row>
    <row r="2180" spans="1:12" x14ac:dyDescent="0.35">
      <c r="A2180" s="567" t="s">
        <v>1755</v>
      </c>
      <c r="B2180" s="567" t="s">
        <v>1756</v>
      </c>
      <c r="C2180" s="567" t="s">
        <v>1777</v>
      </c>
      <c r="D2180" s="567" t="s">
        <v>12235</v>
      </c>
      <c r="E2180" s="568" t="s">
        <v>25</v>
      </c>
      <c r="F2180" s="567" t="s">
        <v>25</v>
      </c>
      <c r="G2180" s="567">
        <v>92472</v>
      </c>
      <c r="H2180" s="567" t="s">
        <v>10297</v>
      </c>
      <c r="I2180" s="567" t="s">
        <v>31</v>
      </c>
      <c r="J2180" s="567" t="s">
        <v>308</v>
      </c>
      <c r="K2180" s="568">
        <v>70.45</v>
      </c>
      <c r="L2180" s="567" t="s">
        <v>254</v>
      </c>
    </row>
    <row r="2181" spans="1:12" x14ac:dyDescent="0.35">
      <c r="A2181" s="567" t="s">
        <v>1755</v>
      </c>
      <c r="B2181" s="567" t="s">
        <v>1756</v>
      </c>
      <c r="C2181" s="567" t="s">
        <v>1777</v>
      </c>
      <c r="D2181" s="567" t="s">
        <v>12235</v>
      </c>
      <c r="E2181" s="568" t="s">
        <v>25</v>
      </c>
      <c r="F2181" s="567" t="s">
        <v>25</v>
      </c>
      <c r="G2181" s="567">
        <v>92473</v>
      </c>
      <c r="H2181" s="567" t="s">
        <v>10298</v>
      </c>
      <c r="I2181" s="567" t="s">
        <v>31</v>
      </c>
      <c r="J2181" s="567" t="s">
        <v>308</v>
      </c>
      <c r="K2181" s="568">
        <v>108.48</v>
      </c>
      <c r="L2181" s="567" t="s">
        <v>254</v>
      </c>
    </row>
    <row r="2182" spans="1:12" x14ac:dyDescent="0.35">
      <c r="A2182" s="567" t="s">
        <v>1755</v>
      </c>
      <c r="B2182" s="567" t="s">
        <v>1756</v>
      </c>
      <c r="C2182" s="567" t="s">
        <v>1777</v>
      </c>
      <c r="D2182" s="567" t="s">
        <v>12235</v>
      </c>
      <c r="E2182" s="568" t="s">
        <v>25</v>
      </c>
      <c r="F2182" s="567" t="s">
        <v>25</v>
      </c>
      <c r="G2182" s="567">
        <v>92474</v>
      </c>
      <c r="H2182" s="567" t="s">
        <v>10299</v>
      </c>
      <c r="I2182" s="567" t="s">
        <v>31</v>
      </c>
      <c r="J2182" s="567" t="s">
        <v>308</v>
      </c>
      <c r="K2182" s="568">
        <v>192.19</v>
      </c>
      <c r="L2182" s="567" t="s">
        <v>254</v>
      </c>
    </row>
    <row r="2183" spans="1:12" x14ac:dyDescent="0.35">
      <c r="A2183" s="567" t="s">
        <v>1755</v>
      </c>
      <c r="B2183" s="567" t="s">
        <v>1756</v>
      </c>
      <c r="C2183" s="567" t="s">
        <v>1777</v>
      </c>
      <c r="D2183" s="567" t="s">
        <v>12235</v>
      </c>
      <c r="E2183" s="568" t="s">
        <v>25</v>
      </c>
      <c r="F2183" s="567" t="s">
        <v>25</v>
      </c>
      <c r="G2183" s="567">
        <v>92475</v>
      </c>
      <c r="H2183" s="567" t="s">
        <v>10300</v>
      </c>
      <c r="I2183" s="567" t="s">
        <v>31</v>
      </c>
      <c r="J2183" s="567" t="s">
        <v>308</v>
      </c>
      <c r="K2183" s="568">
        <v>69.64</v>
      </c>
      <c r="L2183" s="567" t="s">
        <v>254</v>
      </c>
    </row>
    <row r="2184" spans="1:12" x14ac:dyDescent="0.35">
      <c r="A2184" s="567" t="s">
        <v>1755</v>
      </c>
      <c r="B2184" s="567" t="s">
        <v>1756</v>
      </c>
      <c r="C2184" s="567" t="s">
        <v>1777</v>
      </c>
      <c r="D2184" s="567" t="s">
        <v>12235</v>
      </c>
      <c r="E2184" s="568" t="s">
        <v>25</v>
      </c>
      <c r="F2184" s="567" t="s">
        <v>25</v>
      </c>
      <c r="G2184" s="567">
        <v>92476</v>
      </c>
      <c r="H2184" s="567" t="s">
        <v>10301</v>
      </c>
      <c r="I2184" s="567" t="s">
        <v>31</v>
      </c>
      <c r="J2184" s="567" t="s">
        <v>308</v>
      </c>
      <c r="K2184" s="568">
        <v>66.489999999999995</v>
      </c>
      <c r="L2184" s="567" t="s">
        <v>254</v>
      </c>
    </row>
    <row r="2185" spans="1:12" x14ac:dyDescent="0.35">
      <c r="A2185" s="567" t="s">
        <v>1755</v>
      </c>
      <c r="B2185" s="567" t="s">
        <v>1756</v>
      </c>
      <c r="C2185" s="567" t="s">
        <v>1777</v>
      </c>
      <c r="D2185" s="567" t="s">
        <v>12235</v>
      </c>
      <c r="E2185" s="568" t="s">
        <v>25</v>
      </c>
      <c r="F2185" s="567" t="s">
        <v>25</v>
      </c>
      <c r="G2185" s="567">
        <v>92477</v>
      </c>
      <c r="H2185" s="567" t="s">
        <v>10302</v>
      </c>
      <c r="I2185" s="567" t="s">
        <v>31</v>
      </c>
      <c r="J2185" s="567" t="s">
        <v>308</v>
      </c>
      <c r="K2185" s="568">
        <v>87.78</v>
      </c>
      <c r="L2185" s="567" t="s">
        <v>254</v>
      </c>
    </row>
    <row r="2186" spans="1:12" x14ac:dyDescent="0.35">
      <c r="A2186" s="567" t="s">
        <v>1755</v>
      </c>
      <c r="B2186" s="567" t="s">
        <v>1756</v>
      </c>
      <c r="C2186" s="567" t="s">
        <v>1777</v>
      </c>
      <c r="D2186" s="567" t="s">
        <v>12235</v>
      </c>
      <c r="E2186" s="568" t="s">
        <v>25</v>
      </c>
      <c r="F2186" s="567" t="s">
        <v>25</v>
      </c>
      <c r="G2186" s="567">
        <v>92478</v>
      </c>
      <c r="H2186" s="567" t="s">
        <v>10303</v>
      </c>
      <c r="I2186" s="567" t="s">
        <v>31</v>
      </c>
      <c r="J2186" s="567" t="s">
        <v>308</v>
      </c>
      <c r="K2186" s="568">
        <v>183.25</v>
      </c>
      <c r="L2186" s="567" t="s">
        <v>254</v>
      </c>
    </row>
    <row r="2187" spans="1:12" x14ac:dyDescent="0.35">
      <c r="A2187" s="567" t="s">
        <v>1755</v>
      </c>
      <c r="B2187" s="567" t="s">
        <v>1756</v>
      </c>
      <c r="C2187" s="567" t="s">
        <v>1777</v>
      </c>
      <c r="D2187" s="567" t="s">
        <v>12235</v>
      </c>
      <c r="E2187" s="568" t="s">
        <v>25</v>
      </c>
      <c r="F2187" s="567" t="s">
        <v>25</v>
      </c>
      <c r="G2187" s="567">
        <v>92479</v>
      </c>
      <c r="H2187" s="567" t="s">
        <v>10304</v>
      </c>
      <c r="I2187" s="567" t="s">
        <v>31</v>
      </c>
      <c r="J2187" s="567" t="s">
        <v>308</v>
      </c>
      <c r="K2187" s="568">
        <v>56.54</v>
      </c>
      <c r="L2187" s="567" t="s">
        <v>254</v>
      </c>
    </row>
    <row r="2188" spans="1:12" x14ac:dyDescent="0.35">
      <c r="A2188" s="567" t="s">
        <v>1755</v>
      </c>
      <c r="B2188" s="567" t="s">
        <v>1756</v>
      </c>
      <c r="C2188" s="567" t="s">
        <v>1777</v>
      </c>
      <c r="D2188" s="567" t="s">
        <v>12235</v>
      </c>
      <c r="E2188" s="568" t="s">
        <v>25</v>
      </c>
      <c r="F2188" s="567" t="s">
        <v>25</v>
      </c>
      <c r="G2188" s="567">
        <v>92480</v>
      </c>
      <c r="H2188" s="567" t="s">
        <v>10305</v>
      </c>
      <c r="I2188" s="567" t="s">
        <v>31</v>
      </c>
      <c r="J2188" s="567" t="s">
        <v>308</v>
      </c>
      <c r="K2188" s="568">
        <v>58.41</v>
      </c>
      <c r="L2188" s="567" t="s">
        <v>254</v>
      </c>
    </row>
    <row r="2189" spans="1:12" x14ac:dyDescent="0.35">
      <c r="A2189" s="567" t="s">
        <v>1755</v>
      </c>
      <c r="B2189" s="567" t="s">
        <v>1756</v>
      </c>
      <c r="C2189" s="567" t="s">
        <v>1777</v>
      </c>
      <c r="D2189" s="567" t="s">
        <v>12235</v>
      </c>
      <c r="E2189" s="568" t="s">
        <v>25</v>
      </c>
      <c r="F2189" s="567" t="s">
        <v>25</v>
      </c>
      <c r="G2189" s="567">
        <v>92482</v>
      </c>
      <c r="H2189" s="567" t="s">
        <v>10306</v>
      </c>
      <c r="I2189" s="567" t="s">
        <v>31</v>
      </c>
      <c r="J2189" s="567" t="s">
        <v>308</v>
      </c>
      <c r="K2189" s="568">
        <v>227.68</v>
      </c>
      <c r="L2189" s="567" t="s">
        <v>254</v>
      </c>
    </row>
    <row r="2190" spans="1:12" x14ac:dyDescent="0.35">
      <c r="A2190" s="567" t="s">
        <v>1755</v>
      </c>
      <c r="B2190" s="567" t="s">
        <v>1756</v>
      </c>
      <c r="C2190" s="567" t="s">
        <v>1777</v>
      </c>
      <c r="D2190" s="567" t="s">
        <v>12235</v>
      </c>
      <c r="E2190" s="568" t="s">
        <v>25</v>
      </c>
      <c r="F2190" s="567" t="s">
        <v>25</v>
      </c>
      <c r="G2190" s="567">
        <v>92484</v>
      </c>
      <c r="H2190" s="567" t="s">
        <v>10307</v>
      </c>
      <c r="I2190" s="567" t="s">
        <v>31</v>
      </c>
      <c r="J2190" s="567" t="s">
        <v>308</v>
      </c>
      <c r="K2190" s="568">
        <v>164.24</v>
      </c>
      <c r="L2190" s="567" t="s">
        <v>254</v>
      </c>
    </row>
    <row r="2191" spans="1:12" x14ac:dyDescent="0.35">
      <c r="A2191" s="567" t="s">
        <v>1755</v>
      </c>
      <c r="B2191" s="567" t="s">
        <v>1756</v>
      </c>
      <c r="C2191" s="567" t="s">
        <v>1777</v>
      </c>
      <c r="D2191" s="567" t="s">
        <v>12235</v>
      </c>
      <c r="E2191" s="568" t="s">
        <v>25</v>
      </c>
      <c r="F2191" s="567" t="s">
        <v>25</v>
      </c>
      <c r="G2191" s="567">
        <v>92486</v>
      </c>
      <c r="H2191" s="567" t="s">
        <v>10308</v>
      </c>
      <c r="I2191" s="567" t="s">
        <v>31</v>
      </c>
      <c r="J2191" s="567" t="s">
        <v>308</v>
      </c>
      <c r="K2191" s="568">
        <v>115.17</v>
      </c>
      <c r="L2191" s="567" t="s">
        <v>254</v>
      </c>
    </row>
    <row r="2192" spans="1:12" x14ac:dyDescent="0.35">
      <c r="A2192" s="567" t="s">
        <v>1755</v>
      </c>
      <c r="B2192" s="567" t="s">
        <v>1756</v>
      </c>
      <c r="C2192" s="567" t="s">
        <v>1777</v>
      </c>
      <c r="D2192" s="567" t="s">
        <v>12235</v>
      </c>
      <c r="E2192" s="568" t="s">
        <v>25</v>
      </c>
      <c r="F2192" s="567" t="s">
        <v>25</v>
      </c>
      <c r="G2192" s="567">
        <v>92488</v>
      </c>
      <c r="H2192" s="567" t="s">
        <v>10309</v>
      </c>
      <c r="I2192" s="567" t="s">
        <v>31</v>
      </c>
      <c r="J2192" s="567" t="s">
        <v>253</v>
      </c>
      <c r="K2192" s="568">
        <v>76.790000000000006</v>
      </c>
      <c r="L2192" s="567" t="s">
        <v>254</v>
      </c>
    </row>
    <row r="2193" spans="1:12" x14ac:dyDescent="0.35">
      <c r="A2193" s="567" t="s">
        <v>1755</v>
      </c>
      <c r="B2193" s="567" t="s">
        <v>1756</v>
      </c>
      <c r="C2193" s="567" t="s">
        <v>1777</v>
      </c>
      <c r="D2193" s="567" t="s">
        <v>12235</v>
      </c>
      <c r="E2193" s="568" t="s">
        <v>25</v>
      </c>
      <c r="F2193" s="567" t="s">
        <v>25</v>
      </c>
      <c r="G2193" s="567">
        <v>92490</v>
      </c>
      <c r="H2193" s="567" t="s">
        <v>10310</v>
      </c>
      <c r="I2193" s="567" t="s">
        <v>31</v>
      </c>
      <c r="J2193" s="567" t="s">
        <v>253</v>
      </c>
      <c r="K2193" s="568">
        <v>44.41</v>
      </c>
      <c r="L2193" s="567" t="s">
        <v>254</v>
      </c>
    </row>
    <row r="2194" spans="1:12" x14ac:dyDescent="0.35">
      <c r="A2194" s="567" t="s">
        <v>1755</v>
      </c>
      <c r="B2194" s="567" t="s">
        <v>1756</v>
      </c>
      <c r="C2194" s="567" t="s">
        <v>1777</v>
      </c>
      <c r="D2194" s="567" t="s">
        <v>12235</v>
      </c>
      <c r="E2194" s="568" t="s">
        <v>25</v>
      </c>
      <c r="F2194" s="567" t="s">
        <v>25</v>
      </c>
      <c r="G2194" s="567">
        <v>92492</v>
      </c>
      <c r="H2194" s="567" t="s">
        <v>10311</v>
      </c>
      <c r="I2194" s="567" t="s">
        <v>31</v>
      </c>
      <c r="J2194" s="567" t="s">
        <v>253</v>
      </c>
      <c r="K2194" s="568">
        <v>73.680000000000007</v>
      </c>
      <c r="L2194" s="567" t="s">
        <v>254</v>
      </c>
    </row>
    <row r="2195" spans="1:12" x14ac:dyDescent="0.35">
      <c r="A2195" s="567" t="s">
        <v>1755</v>
      </c>
      <c r="B2195" s="567" t="s">
        <v>1756</v>
      </c>
      <c r="C2195" s="567" t="s">
        <v>1777</v>
      </c>
      <c r="D2195" s="567" t="s">
        <v>12235</v>
      </c>
      <c r="E2195" s="568" t="s">
        <v>25</v>
      </c>
      <c r="F2195" s="567" t="s">
        <v>25</v>
      </c>
      <c r="G2195" s="567">
        <v>92494</v>
      </c>
      <c r="H2195" s="567" t="s">
        <v>10312</v>
      </c>
      <c r="I2195" s="567" t="s">
        <v>31</v>
      </c>
      <c r="J2195" s="567" t="s">
        <v>253</v>
      </c>
      <c r="K2195" s="568">
        <v>41.64</v>
      </c>
      <c r="L2195" s="567" t="s">
        <v>254</v>
      </c>
    </row>
    <row r="2196" spans="1:12" x14ac:dyDescent="0.35">
      <c r="A2196" s="567" t="s">
        <v>1755</v>
      </c>
      <c r="B2196" s="567" t="s">
        <v>1756</v>
      </c>
      <c r="C2196" s="567" t="s">
        <v>1777</v>
      </c>
      <c r="D2196" s="567" t="s">
        <v>12235</v>
      </c>
      <c r="E2196" s="568" t="s">
        <v>25</v>
      </c>
      <c r="F2196" s="567" t="s">
        <v>25</v>
      </c>
      <c r="G2196" s="567">
        <v>92496</v>
      </c>
      <c r="H2196" s="567" t="s">
        <v>10313</v>
      </c>
      <c r="I2196" s="567" t="s">
        <v>31</v>
      </c>
      <c r="J2196" s="567" t="s">
        <v>253</v>
      </c>
      <c r="K2196" s="568">
        <v>71.58</v>
      </c>
      <c r="L2196" s="567" t="s">
        <v>254</v>
      </c>
    </row>
    <row r="2197" spans="1:12" x14ac:dyDescent="0.35">
      <c r="A2197" s="567" t="s">
        <v>1755</v>
      </c>
      <c r="B2197" s="567" t="s">
        <v>1756</v>
      </c>
      <c r="C2197" s="567" t="s">
        <v>1777</v>
      </c>
      <c r="D2197" s="567" t="s">
        <v>12235</v>
      </c>
      <c r="E2197" s="568" t="s">
        <v>25</v>
      </c>
      <c r="F2197" s="567" t="s">
        <v>25</v>
      </c>
      <c r="G2197" s="567">
        <v>92498</v>
      </c>
      <c r="H2197" s="567" t="s">
        <v>10314</v>
      </c>
      <c r="I2197" s="567" t="s">
        <v>31</v>
      </c>
      <c r="J2197" s="567" t="s">
        <v>253</v>
      </c>
      <c r="K2197" s="568">
        <v>39.770000000000003</v>
      </c>
      <c r="L2197" s="567" t="s">
        <v>254</v>
      </c>
    </row>
    <row r="2198" spans="1:12" x14ac:dyDescent="0.35">
      <c r="A2198" s="567" t="s">
        <v>1755</v>
      </c>
      <c r="B2198" s="567" t="s">
        <v>1756</v>
      </c>
      <c r="C2198" s="567" t="s">
        <v>1777</v>
      </c>
      <c r="D2198" s="567" t="s">
        <v>12235</v>
      </c>
      <c r="E2198" s="568" t="s">
        <v>25</v>
      </c>
      <c r="F2198" s="567" t="s">
        <v>25</v>
      </c>
      <c r="G2198" s="567">
        <v>92500</v>
      </c>
      <c r="H2198" s="567" t="s">
        <v>10315</v>
      </c>
      <c r="I2198" s="567" t="s">
        <v>31</v>
      </c>
      <c r="J2198" s="567" t="s">
        <v>253</v>
      </c>
      <c r="K2198" s="568">
        <v>70.430000000000007</v>
      </c>
      <c r="L2198" s="567" t="s">
        <v>254</v>
      </c>
    </row>
    <row r="2199" spans="1:12" x14ac:dyDescent="0.35">
      <c r="A2199" s="567" t="s">
        <v>1755</v>
      </c>
      <c r="B2199" s="567" t="s">
        <v>1756</v>
      </c>
      <c r="C2199" s="567" t="s">
        <v>1777</v>
      </c>
      <c r="D2199" s="567" t="s">
        <v>12235</v>
      </c>
      <c r="E2199" s="568" t="s">
        <v>25</v>
      </c>
      <c r="F2199" s="567" t="s">
        <v>25</v>
      </c>
      <c r="G2199" s="567">
        <v>92502</v>
      </c>
      <c r="H2199" s="567" t="s">
        <v>10316</v>
      </c>
      <c r="I2199" s="567" t="s">
        <v>31</v>
      </c>
      <c r="J2199" s="567" t="s">
        <v>253</v>
      </c>
      <c r="K2199" s="568">
        <v>38.78</v>
      </c>
      <c r="L2199" s="567" t="s">
        <v>254</v>
      </c>
    </row>
    <row r="2200" spans="1:12" x14ac:dyDescent="0.35">
      <c r="A2200" s="567" t="s">
        <v>1755</v>
      </c>
      <c r="B2200" s="567" t="s">
        <v>1756</v>
      </c>
      <c r="C2200" s="567" t="s">
        <v>1777</v>
      </c>
      <c r="D2200" s="567" t="s">
        <v>12235</v>
      </c>
      <c r="E2200" s="568" t="s">
        <v>25</v>
      </c>
      <c r="F2200" s="567" t="s">
        <v>25</v>
      </c>
      <c r="G2200" s="567">
        <v>92504</v>
      </c>
      <c r="H2200" s="567" t="s">
        <v>10317</v>
      </c>
      <c r="I2200" s="567" t="s">
        <v>31</v>
      </c>
      <c r="J2200" s="567" t="s">
        <v>253</v>
      </c>
      <c r="K2200" s="568">
        <v>43.28</v>
      </c>
      <c r="L2200" s="567" t="s">
        <v>254</v>
      </c>
    </row>
    <row r="2201" spans="1:12" x14ac:dyDescent="0.35">
      <c r="A2201" s="567" t="s">
        <v>1755</v>
      </c>
      <c r="B2201" s="567" t="s">
        <v>1756</v>
      </c>
      <c r="C2201" s="567" t="s">
        <v>1777</v>
      </c>
      <c r="D2201" s="567" t="s">
        <v>12235</v>
      </c>
      <c r="E2201" s="568" t="s">
        <v>25</v>
      </c>
      <c r="F2201" s="567" t="s">
        <v>25</v>
      </c>
      <c r="G2201" s="567">
        <v>92506</v>
      </c>
      <c r="H2201" s="567" t="s">
        <v>10318</v>
      </c>
      <c r="I2201" s="567" t="s">
        <v>31</v>
      </c>
      <c r="J2201" s="567" t="s">
        <v>253</v>
      </c>
      <c r="K2201" s="568">
        <v>36.979999999999997</v>
      </c>
      <c r="L2201" s="567" t="s">
        <v>254</v>
      </c>
    </row>
    <row r="2202" spans="1:12" x14ac:dyDescent="0.35">
      <c r="A2202" s="567" t="s">
        <v>1755</v>
      </c>
      <c r="B2202" s="567" t="s">
        <v>1756</v>
      </c>
      <c r="C2202" s="567" t="s">
        <v>1777</v>
      </c>
      <c r="D2202" s="567" t="s">
        <v>12235</v>
      </c>
      <c r="E2202" s="568" t="s">
        <v>25</v>
      </c>
      <c r="F2202" s="567" t="s">
        <v>25</v>
      </c>
      <c r="G2202" s="567">
        <v>92508</v>
      </c>
      <c r="H2202" s="567" t="s">
        <v>10319</v>
      </c>
      <c r="I2202" s="567" t="s">
        <v>31</v>
      </c>
      <c r="J2202" s="567" t="s">
        <v>253</v>
      </c>
      <c r="K2202" s="568">
        <v>85.64</v>
      </c>
      <c r="L2202" s="567" t="s">
        <v>254</v>
      </c>
    </row>
    <row r="2203" spans="1:12" x14ac:dyDescent="0.35">
      <c r="A2203" s="567" t="s">
        <v>1755</v>
      </c>
      <c r="B2203" s="567" t="s">
        <v>1756</v>
      </c>
      <c r="C2203" s="567" t="s">
        <v>1777</v>
      </c>
      <c r="D2203" s="567" t="s">
        <v>12235</v>
      </c>
      <c r="E2203" s="568" t="s">
        <v>25</v>
      </c>
      <c r="F2203" s="567" t="s">
        <v>25</v>
      </c>
      <c r="G2203" s="567">
        <v>92510</v>
      </c>
      <c r="H2203" s="567" t="s">
        <v>10320</v>
      </c>
      <c r="I2203" s="567" t="s">
        <v>31</v>
      </c>
      <c r="J2203" s="567" t="s">
        <v>253</v>
      </c>
      <c r="K2203" s="568">
        <v>49.86</v>
      </c>
      <c r="L2203" s="567" t="s">
        <v>254</v>
      </c>
    </row>
    <row r="2204" spans="1:12" x14ac:dyDescent="0.35">
      <c r="A2204" s="567" t="s">
        <v>1755</v>
      </c>
      <c r="B2204" s="567" t="s">
        <v>1756</v>
      </c>
      <c r="C2204" s="567" t="s">
        <v>1777</v>
      </c>
      <c r="D2204" s="567" t="s">
        <v>12235</v>
      </c>
      <c r="E2204" s="568" t="s">
        <v>25</v>
      </c>
      <c r="F2204" s="567" t="s">
        <v>25</v>
      </c>
      <c r="G2204" s="567">
        <v>92512</v>
      </c>
      <c r="H2204" s="567" t="s">
        <v>10321</v>
      </c>
      <c r="I2204" s="567" t="s">
        <v>31</v>
      </c>
      <c r="J2204" s="567" t="s">
        <v>253</v>
      </c>
      <c r="K2204" s="568">
        <v>67.72</v>
      </c>
      <c r="L2204" s="567" t="s">
        <v>254</v>
      </c>
    </row>
    <row r="2205" spans="1:12" x14ac:dyDescent="0.35">
      <c r="A2205" s="567" t="s">
        <v>1755</v>
      </c>
      <c r="B2205" s="567" t="s">
        <v>1756</v>
      </c>
      <c r="C2205" s="567" t="s">
        <v>1777</v>
      </c>
      <c r="D2205" s="567" t="s">
        <v>12235</v>
      </c>
      <c r="E2205" s="568" t="s">
        <v>25</v>
      </c>
      <c r="F2205" s="567" t="s">
        <v>25</v>
      </c>
      <c r="G2205" s="567">
        <v>92514</v>
      </c>
      <c r="H2205" s="567" t="s">
        <v>10322</v>
      </c>
      <c r="I2205" s="567" t="s">
        <v>31</v>
      </c>
      <c r="J2205" s="567" t="s">
        <v>253</v>
      </c>
      <c r="K2205" s="568">
        <v>34.43</v>
      </c>
      <c r="L2205" s="567" t="s">
        <v>254</v>
      </c>
    </row>
    <row r="2206" spans="1:12" x14ac:dyDescent="0.35">
      <c r="A2206" s="567" t="s">
        <v>1755</v>
      </c>
      <c r="B2206" s="567" t="s">
        <v>1756</v>
      </c>
      <c r="C2206" s="567" t="s">
        <v>1777</v>
      </c>
      <c r="D2206" s="567" t="s">
        <v>12235</v>
      </c>
      <c r="E2206" s="568" t="s">
        <v>25</v>
      </c>
      <c r="F2206" s="567" t="s">
        <v>25</v>
      </c>
      <c r="G2206" s="567">
        <v>92515</v>
      </c>
      <c r="H2206" s="567" t="s">
        <v>10323</v>
      </c>
      <c r="I2206" s="567" t="s">
        <v>31</v>
      </c>
      <c r="J2206" s="567" t="s">
        <v>253</v>
      </c>
      <c r="K2206" s="568">
        <v>60.26</v>
      </c>
      <c r="L2206" s="567" t="s">
        <v>254</v>
      </c>
    </row>
    <row r="2207" spans="1:12" x14ac:dyDescent="0.35">
      <c r="A2207" s="567" t="s">
        <v>1755</v>
      </c>
      <c r="B2207" s="567" t="s">
        <v>1756</v>
      </c>
      <c r="C2207" s="567" t="s">
        <v>1777</v>
      </c>
      <c r="D2207" s="567" t="s">
        <v>12235</v>
      </c>
      <c r="E2207" s="568" t="s">
        <v>25</v>
      </c>
      <c r="F2207" s="567" t="s">
        <v>25</v>
      </c>
      <c r="G2207" s="567">
        <v>92518</v>
      </c>
      <c r="H2207" s="567" t="s">
        <v>10324</v>
      </c>
      <c r="I2207" s="567" t="s">
        <v>31</v>
      </c>
      <c r="J2207" s="567" t="s">
        <v>253</v>
      </c>
      <c r="K2207" s="568">
        <v>28.05</v>
      </c>
      <c r="L2207" s="567" t="s">
        <v>254</v>
      </c>
    </row>
    <row r="2208" spans="1:12" x14ac:dyDescent="0.35">
      <c r="A2208" s="567" t="s">
        <v>1755</v>
      </c>
      <c r="B2208" s="567" t="s">
        <v>1756</v>
      </c>
      <c r="C2208" s="567" t="s">
        <v>1777</v>
      </c>
      <c r="D2208" s="567" t="s">
        <v>12235</v>
      </c>
      <c r="E2208" s="568" t="s">
        <v>25</v>
      </c>
      <c r="F2208" s="567" t="s">
        <v>25</v>
      </c>
      <c r="G2208" s="567">
        <v>92520</v>
      </c>
      <c r="H2208" s="567" t="s">
        <v>10325</v>
      </c>
      <c r="I2208" s="567" t="s">
        <v>31</v>
      </c>
      <c r="J2208" s="567" t="s">
        <v>253</v>
      </c>
      <c r="K2208" s="568">
        <v>56.42</v>
      </c>
      <c r="L2208" s="567" t="s">
        <v>254</v>
      </c>
    </row>
    <row r="2209" spans="1:12" x14ac:dyDescent="0.35">
      <c r="A2209" s="567" t="s">
        <v>1755</v>
      </c>
      <c r="B2209" s="567" t="s">
        <v>1756</v>
      </c>
      <c r="C2209" s="567" t="s">
        <v>1777</v>
      </c>
      <c r="D2209" s="567" t="s">
        <v>12235</v>
      </c>
      <c r="E2209" s="568" t="s">
        <v>25</v>
      </c>
      <c r="F2209" s="567" t="s">
        <v>25</v>
      </c>
      <c r="G2209" s="567">
        <v>92522</v>
      </c>
      <c r="H2209" s="567" t="s">
        <v>10326</v>
      </c>
      <c r="I2209" s="567" t="s">
        <v>31</v>
      </c>
      <c r="J2209" s="567" t="s">
        <v>253</v>
      </c>
      <c r="K2209" s="568">
        <v>24.75</v>
      </c>
      <c r="L2209" s="567" t="s">
        <v>254</v>
      </c>
    </row>
    <row r="2210" spans="1:12" x14ac:dyDescent="0.35">
      <c r="A2210" s="567" t="s">
        <v>1755</v>
      </c>
      <c r="B2210" s="567" t="s">
        <v>1756</v>
      </c>
      <c r="C2210" s="567" t="s">
        <v>1777</v>
      </c>
      <c r="D2210" s="567" t="s">
        <v>12235</v>
      </c>
      <c r="E2210" s="568" t="s">
        <v>25</v>
      </c>
      <c r="F2210" s="567" t="s">
        <v>25</v>
      </c>
      <c r="G2210" s="567">
        <v>92524</v>
      </c>
      <c r="H2210" s="567" t="s">
        <v>10327</v>
      </c>
      <c r="I2210" s="567" t="s">
        <v>31</v>
      </c>
      <c r="J2210" s="567" t="s">
        <v>253</v>
      </c>
      <c r="K2210" s="568">
        <v>57.35</v>
      </c>
      <c r="L2210" s="567" t="s">
        <v>254</v>
      </c>
    </row>
    <row r="2211" spans="1:12" x14ac:dyDescent="0.35">
      <c r="A2211" s="567" t="s">
        <v>1755</v>
      </c>
      <c r="B2211" s="567" t="s">
        <v>1756</v>
      </c>
      <c r="C2211" s="567" t="s">
        <v>1777</v>
      </c>
      <c r="D2211" s="567" t="s">
        <v>12235</v>
      </c>
      <c r="E2211" s="568" t="s">
        <v>25</v>
      </c>
      <c r="F2211" s="567" t="s">
        <v>25</v>
      </c>
      <c r="G2211" s="567">
        <v>92526</v>
      </c>
      <c r="H2211" s="567" t="s">
        <v>10328</v>
      </c>
      <c r="I2211" s="567" t="s">
        <v>31</v>
      </c>
      <c r="J2211" s="567" t="s">
        <v>253</v>
      </c>
      <c r="K2211" s="568">
        <v>26.01</v>
      </c>
      <c r="L2211" s="567" t="s">
        <v>254</v>
      </c>
    </row>
    <row r="2212" spans="1:12" x14ac:dyDescent="0.35">
      <c r="A2212" s="567" t="s">
        <v>1755</v>
      </c>
      <c r="B2212" s="567" t="s">
        <v>1756</v>
      </c>
      <c r="C2212" s="567" t="s">
        <v>1777</v>
      </c>
      <c r="D2212" s="567" t="s">
        <v>12235</v>
      </c>
      <c r="E2212" s="568" t="s">
        <v>25</v>
      </c>
      <c r="F2212" s="567" t="s">
        <v>25</v>
      </c>
      <c r="G2212" s="567">
        <v>92528</v>
      </c>
      <c r="H2212" s="567" t="s">
        <v>10329</v>
      </c>
      <c r="I2212" s="567" t="s">
        <v>31</v>
      </c>
      <c r="J2212" s="567" t="s">
        <v>253</v>
      </c>
      <c r="K2212" s="568">
        <v>55.63</v>
      </c>
      <c r="L2212" s="567" t="s">
        <v>254</v>
      </c>
    </row>
    <row r="2213" spans="1:12" x14ac:dyDescent="0.35">
      <c r="A2213" s="567" t="s">
        <v>1755</v>
      </c>
      <c r="B2213" s="567" t="s">
        <v>1756</v>
      </c>
      <c r="C2213" s="567" t="s">
        <v>1777</v>
      </c>
      <c r="D2213" s="567" t="s">
        <v>12235</v>
      </c>
      <c r="E2213" s="568" t="s">
        <v>25</v>
      </c>
      <c r="F2213" s="567" t="s">
        <v>25</v>
      </c>
      <c r="G2213" s="567">
        <v>92530</v>
      </c>
      <c r="H2213" s="567" t="s">
        <v>10330</v>
      </c>
      <c r="I2213" s="567" t="s">
        <v>31</v>
      </c>
      <c r="J2213" s="567" t="s">
        <v>253</v>
      </c>
      <c r="K2213" s="568">
        <v>24.5</v>
      </c>
      <c r="L2213" s="567" t="s">
        <v>254</v>
      </c>
    </row>
    <row r="2214" spans="1:12" x14ac:dyDescent="0.35">
      <c r="A2214" s="567" t="s">
        <v>1755</v>
      </c>
      <c r="B2214" s="567" t="s">
        <v>1756</v>
      </c>
      <c r="C2214" s="567" t="s">
        <v>1777</v>
      </c>
      <c r="D2214" s="567" t="s">
        <v>12235</v>
      </c>
      <c r="E2214" s="568" t="s">
        <v>25</v>
      </c>
      <c r="F2214" s="567" t="s">
        <v>25</v>
      </c>
      <c r="G2214" s="567">
        <v>92532</v>
      </c>
      <c r="H2214" s="567" t="s">
        <v>10331</v>
      </c>
      <c r="I2214" s="567" t="s">
        <v>31</v>
      </c>
      <c r="J2214" s="567" t="s">
        <v>253</v>
      </c>
      <c r="K2214" s="568">
        <v>54.31</v>
      </c>
      <c r="L2214" s="567" t="s">
        <v>254</v>
      </c>
    </row>
    <row r="2215" spans="1:12" x14ac:dyDescent="0.35">
      <c r="A2215" s="567" t="s">
        <v>1755</v>
      </c>
      <c r="B2215" s="567" t="s">
        <v>1756</v>
      </c>
      <c r="C2215" s="567" t="s">
        <v>1777</v>
      </c>
      <c r="D2215" s="567" t="s">
        <v>12235</v>
      </c>
      <c r="E2215" s="568" t="s">
        <v>25</v>
      </c>
      <c r="F2215" s="567" t="s">
        <v>25</v>
      </c>
      <c r="G2215" s="567">
        <v>92534</v>
      </c>
      <c r="H2215" s="567" t="s">
        <v>10332</v>
      </c>
      <c r="I2215" s="567" t="s">
        <v>31</v>
      </c>
      <c r="J2215" s="567" t="s">
        <v>253</v>
      </c>
      <c r="K2215" s="568">
        <v>23.37</v>
      </c>
      <c r="L2215" s="567" t="s">
        <v>254</v>
      </c>
    </row>
    <row r="2216" spans="1:12" x14ac:dyDescent="0.35">
      <c r="A2216" s="567" t="s">
        <v>1755</v>
      </c>
      <c r="B2216" s="567" t="s">
        <v>1756</v>
      </c>
      <c r="C2216" s="567" t="s">
        <v>1777</v>
      </c>
      <c r="D2216" s="567" t="s">
        <v>12235</v>
      </c>
      <c r="E2216" s="568" t="s">
        <v>25</v>
      </c>
      <c r="F2216" s="567" t="s">
        <v>25</v>
      </c>
      <c r="G2216" s="567">
        <v>92536</v>
      </c>
      <c r="H2216" s="567" t="s">
        <v>10333</v>
      </c>
      <c r="I2216" s="567" t="s">
        <v>31</v>
      </c>
      <c r="J2216" s="567" t="s">
        <v>253</v>
      </c>
      <c r="K2216" s="568">
        <v>51.77</v>
      </c>
      <c r="L2216" s="567" t="s">
        <v>254</v>
      </c>
    </row>
    <row r="2217" spans="1:12" x14ac:dyDescent="0.35">
      <c r="A2217" s="567" t="s">
        <v>1755</v>
      </c>
      <c r="B2217" s="567" t="s">
        <v>1756</v>
      </c>
      <c r="C2217" s="567" t="s">
        <v>1777</v>
      </c>
      <c r="D2217" s="567" t="s">
        <v>12235</v>
      </c>
      <c r="E2217" s="568" t="s">
        <v>25</v>
      </c>
      <c r="F2217" s="567" t="s">
        <v>25</v>
      </c>
      <c r="G2217" s="567">
        <v>92538</v>
      </c>
      <c r="H2217" s="567" t="s">
        <v>10334</v>
      </c>
      <c r="I2217" s="567" t="s">
        <v>31</v>
      </c>
      <c r="J2217" s="567" t="s">
        <v>253</v>
      </c>
      <c r="K2217" s="568">
        <v>21.01</v>
      </c>
      <c r="L2217" s="567" t="s">
        <v>254</v>
      </c>
    </row>
    <row r="2218" spans="1:12" x14ac:dyDescent="0.35">
      <c r="A2218" s="567" t="s">
        <v>1755</v>
      </c>
      <c r="B2218" s="567" t="s">
        <v>1756</v>
      </c>
      <c r="C2218" s="567" t="s">
        <v>1777</v>
      </c>
      <c r="D2218" s="567" t="s">
        <v>12235</v>
      </c>
      <c r="E2218" s="568" t="s">
        <v>25</v>
      </c>
      <c r="F2218" s="567" t="s">
        <v>25</v>
      </c>
      <c r="G2218" s="567">
        <v>96252</v>
      </c>
      <c r="H2218" s="567" t="s">
        <v>1779</v>
      </c>
      <c r="I2218" s="567" t="s">
        <v>31</v>
      </c>
      <c r="J2218" s="567" t="s">
        <v>308</v>
      </c>
      <c r="K2218" s="568">
        <v>209.79</v>
      </c>
      <c r="L2218" s="567" t="s">
        <v>254</v>
      </c>
    </row>
    <row r="2219" spans="1:12" x14ac:dyDescent="0.35">
      <c r="A2219" s="567" t="s">
        <v>1755</v>
      </c>
      <c r="B2219" s="567" t="s">
        <v>1756</v>
      </c>
      <c r="C2219" s="567" t="s">
        <v>1777</v>
      </c>
      <c r="D2219" s="567" t="s">
        <v>12235</v>
      </c>
      <c r="E2219" s="568" t="s">
        <v>25</v>
      </c>
      <c r="F2219" s="567" t="s">
        <v>25</v>
      </c>
      <c r="G2219" s="567">
        <v>96257</v>
      </c>
      <c r="H2219" s="567" t="s">
        <v>1780</v>
      </c>
      <c r="I2219" s="567" t="s">
        <v>31</v>
      </c>
      <c r="J2219" s="567" t="s">
        <v>308</v>
      </c>
      <c r="K2219" s="568">
        <v>161.65</v>
      </c>
      <c r="L2219" s="567" t="s">
        <v>254</v>
      </c>
    </row>
    <row r="2220" spans="1:12" x14ac:dyDescent="0.35">
      <c r="A2220" s="567" t="s">
        <v>1755</v>
      </c>
      <c r="B2220" s="567" t="s">
        <v>1756</v>
      </c>
      <c r="C2220" s="567" t="s">
        <v>1777</v>
      </c>
      <c r="D2220" s="567" t="s">
        <v>12235</v>
      </c>
      <c r="E2220" s="568" t="s">
        <v>25</v>
      </c>
      <c r="F2220" s="567" t="s">
        <v>25</v>
      </c>
      <c r="G2220" s="567">
        <v>96258</v>
      </c>
      <c r="H2220" s="567" t="s">
        <v>1781</v>
      </c>
      <c r="I2220" s="567" t="s">
        <v>31</v>
      </c>
      <c r="J2220" s="567" t="s">
        <v>308</v>
      </c>
      <c r="K2220" s="568">
        <v>152.49</v>
      </c>
      <c r="L2220" s="567" t="s">
        <v>254</v>
      </c>
    </row>
    <row r="2221" spans="1:12" x14ac:dyDescent="0.35">
      <c r="A2221" s="567" t="s">
        <v>1755</v>
      </c>
      <c r="B2221" s="567" t="s">
        <v>1756</v>
      </c>
      <c r="C2221" s="567" t="s">
        <v>1777</v>
      </c>
      <c r="D2221" s="567" t="s">
        <v>12235</v>
      </c>
      <c r="E2221" s="568" t="s">
        <v>25</v>
      </c>
      <c r="F2221" s="567" t="s">
        <v>25</v>
      </c>
      <c r="G2221" s="567">
        <v>96259</v>
      </c>
      <c r="H2221" s="567" t="s">
        <v>1782</v>
      </c>
      <c r="I2221" s="567" t="s">
        <v>31</v>
      </c>
      <c r="J2221" s="567" t="s">
        <v>308</v>
      </c>
      <c r="K2221" s="568">
        <v>177.82</v>
      </c>
      <c r="L2221" s="567" t="s">
        <v>254</v>
      </c>
    </row>
    <row r="2222" spans="1:12" x14ac:dyDescent="0.35">
      <c r="A2222" s="567" t="s">
        <v>1755</v>
      </c>
      <c r="B2222" s="567" t="s">
        <v>1756</v>
      </c>
      <c r="C2222" s="567" t="s">
        <v>1777</v>
      </c>
      <c r="D2222" s="567" t="s">
        <v>12235</v>
      </c>
      <c r="E2222" s="568" t="s">
        <v>25</v>
      </c>
      <c r="F2222" s="567" t="s">
        <v>25</v>
      </c>
      <c r="G2222" s="567">
        <v>96529</v>
      </c>
      <c r="H2222" s="567" t="s">
        <v>130</v>
      </c>
      <c r="I2222" s="567" t="s">
        <v>31</v>
      </c>
      <c r="J2222" s="567" t="s">
        <v>308</v>
      </c>
      <c r="K2222" s="568">
        <v>254.27</v>
      </c>
      <c r="L2222" s="567" t="s">
        <v>254</v>
      </c>
    </row>
    <row r="2223" spans="1:12" x14ac:dyDescent="0.35">
      <c r="A2223" s="567" t="s">
        <v>1755</v>
      </c>
      <c r="B2223" s="567" t="s">
        <v>1756</v>
      </c>
      <c r="C2223" s="567" t="s">
        <v>1777</v>
      </c>
      <c r="D2223" s="567" t="s">
        <v>12235</v>
      </c>
      <c r="E2223" s="568" t="s">
        <v>25</v>
      </c>
      <c r="F2223" s="567" t="s">
        <v>25</v>
      </c>
      <c r="G2223" s="567">
        <v>96530</v>
      </c>
      <c r="H2223" s="567" t="s">
        <v>1783</v>
      </c>
      <c r="I2223" s="567" t="s">
        <v>31</v>
      </c>
      <c r="J2223" s="567" t="s">
        <v>308</v>
      </c>
      <c r="K2223" s="568">
        <v>136.79</v>
      </c>
      <c r="L2223" s="567" t="s">
        <v>254</v>
      </c>
    </row>
    <row r="2224" spans="1:12" x14ac:dyDescent="0.35">
      <c r="A2224" s="567" t="s">
        <v>1755</v>
      </c>
      <c r="B2224" s="567" t="s">
        <v>1756</v>
      </c>
      <c r="C2224" s="567" t="s">
        <v>1777</v>
      </c>
      <c r="D2224" s="567" t="s">
        <v>12235</v>
      </c>
      <c r="E2224" s="568" t="s">
        <v>25</v>
      </c>
      <c r="F2224" s="567" t="s">
        <v>25</v>
      </c>
      <c r="G2224" s="567">
        <v>96531</v>
      </c>
      <c r="H2224" s="567" t="s">
        <v>1784</v>
      </c>
      <c r="I2224" s="567" t="s">
        <v>31</v>
      </c>
      <c r="J2224" s="567" t="s">
        <v>308</v>
      </c>
      <c r="K2224" s="568">
        <v>94.63</v>
      </c>
      <c r="L2224" s="567" t="s">
        <v>254</v>
      </c>
    </row>
    <row r="2225" spans="1:12" x14ac:dyDescent="0.35">
      <c r="A2225" s="567" t="s">
        <v>1755</v>
      </c>
      <c r="B2225" s="567" t="s">
        <v>1756</v>
      </c>
      <c r="C2225" s="567" t="s">
        <v>1777</v>
      </c>
      <c r="D2225" s="567" t="s">
        <v>12235</v>
      </c>
      <c r="E2225" s="568" t="s">
        <v>25</v>
      </c>
      <c r="F2225" s="567" t="s">
        <v>25</v>
      </c>
      <c r="G2225" s="567">
        <v>96532</v>
      </c>
      <c r="H2225" s="567" t="s">
        <v>1785</v>
      </c>
      <c r="I2225" s="567" t="s">
        <v>31</v>
      </c>
      <c r="J2225" s="567" t="s">
        <v>308</v>
      </c>
      <c r="K2225" s="568">
        <v>159.08000000000001</v>
      </c>
      <c r="L2225" s="567" t="s">
        <v>254</v>
      </c>
    </row>
    <row r="2226" spans="1:12" x14ac:dyDescent="0.35">
      <c r="A2226" s="567" t="s">
        <v>1755</v>
      </c>
      <c r="B2226" s="567" t="s">
        <v>1756</v>
      </c>
      <c r="C2226" s="567" t="s">
        <v>1777</v>
      </c>
      <c r="D2226" s="567" t="s">
        <v>12235</v>
      </c>
      <c r="E2226" s="568" t="s">
        <v>25</v>
      </c>
      <c r="F2226" s="567" t="s">
        <v>25</v>
      </c>
      <c r="G2226" s="567">
        <v>96533</v>
      </c>
      <c r="H2226" s="567" t="s">
        <v>1786</v>
      </c>
      <c r="I2226" s="567" t="s">
        <v>31</v>
      </c>
      <c r="J2226" s="567" t="s">
        <v>308</v>
      </c>
      <c r="K2226" s="568">
        <v>83.74</v>
      </c>
      <c r="L2226" s="567" t="s">
        <v>254</v>
      </c>
    </row>
    <row r="2227" spans="1:12" x14ac:dyDescent="0.35">
      <c r="A2227" s="567" t="s">
        <v>1755</v>
      </c>
      <c r="B2227" s="567" t="s">
        <v>1756</v>
      </c>
      <c r="C2227" s="567" t="s">
        <v>1777</v>
      </c>
      <c r="D2227" s="567" t="s">
        <v>12235</v>
      </c>
      <c r="E2227" s="568" t="s">
        <v>25</v>
      </c>
      <c r="F2227" s="567" t="s">
        <v>25</v>
      </c>
      <c r="G2227" s="567">
        <v>96534</v>
      </c>
      <c r="H2227" s="567" t="s">
        <v>1787</v>
      </c>
      <c r="I2227" s="567" t="s">
        <v>31</v>
      </c>
      <c r="J2227" s="567" t="s">
        <v>308</v>
      </c>
      <c r="K2227" s="568">
        <v>65.13</v>
      </c>
      <c r="L2227" s="567" t="s">
        <v>254</v>
      </c>
    </row>
    <row r="2228" spans="1:12" x14ac:dyDescent="0.35">
      <c r="A2228" s="567" t="s">
        <v>1755</v>
      </c>
      <c r="B2228" s="567" t="s">
        <v>1756</v>
      </c>
      <c r="C2228" s="567" t="s">
        <v>1777</v>
      </c>
      <c r="D2228" s="567" t="s">
        <v>12235</v>
      </c>
      <c r="E2228" s="568" t="s">
        <v>25</v>
      </c>
      <c r="F2228" s="567" t="s">
        <v>25</v>
      </c>
      <c r="G2228" s="567">
        <v>96535</v>
      </c>
      <c r="H2228" s="567" t="s">
        <v>1788</v>
      </c>
      <c r="I2228" s="567" t="s">
        <v>31</v>
      </c>
      <c r="J2228" s="567" t="s">
        <v>308</v>
      </c>
      <c r="K2228" s="568">
        <v>109.51</v>
      </c>
      <c r="L2228" s="567" t="s">
        <v>254</v>
      </c>
    </row>
    <row r="2229" spans="1:12" x14ac:dyDescent="0.35">
      <c r="A2229" s="567" t="s">
        <v>1755</v>
      </c>
      <c r="B2229" s="567" t="s">
        <v>1756</v>
      </c>
      <c r="C2229" s="567" t="s">
        <v>1777</v>
      </c>
      <c r="D2229" s="567" t="s">
        <v>12235</v>
      </c>
      <c r="E2229" s="568" t="s">
        <v>25</v>
      </c>
      <c r="F2229" s="567" t="s">
        <v>25</v>
      </c>
      <c r="G2229" s="567">
        <v>96536</v>
      </c>
      <c r="H2229" s="567" t="s">
        <v>1789</v>
      </c>
      <c r="I2229" s="567" t="s">
        <v>31</v>
      </c>
      <c r="J2229" s="567" t="s">
        <v>308</v>
      </c>
      <c r="K2229" s="568">
        <v>56.15</v>
      </c>
      <c r="L2229" s="567" t="s">
        <v>254</v>
      </c>
    </row>
    <row r="2230" spans="1:12" x14ac:dyDescent="0.35">
      <c r="A2230" s="567" t="s">
        <v>1755</v>
      </c>
      <c r="B2230" s="567" t="s">
        <v>1756</v>
      </c>
      <c r="C2230" s="567" t="s">
        <v>1777</v>
      </c>
      <c r="D2230" s="567" t="s">
        <v>12235</v>
      </c>
      <c r="E2230" s="568" t="s">
        <v>25</v>
      </c>
      <c r="F2230" s="567" t="s">
        <v>25</v>
      </c>
      <c r="G2230" s="567">
        <v>96537</v>
      </c>
      <c r="H2230" s="567" t="s">
        <v>1790</v>
      </c>
      <c r="I2230" s="567" t="s">
        <v>31</v>
      </c>
      <c r="J2230" s="567" t="s">
        <v>308</v>
      </c>
      <c r="K2230" s="568">
        <v>153.35</v>
      </c>
      <c r="L2230" s="567" t="s">
        <v>254</v>
      </c>
    </row>
    <row r="2231" spans="1:12" x14ac:dyDescent="0.35">
      <c r="A2231" s="567" t="s">
        <v>1755</v>
      </c>
      <c r="B2231" s="567" t="s">
        <v>1756</v>
      </c>
      <c r="C2231" s="567" t="s">
        <v>1777</v>
      </c>
      <c r="D2231" s="567" t="s">
        <v>12235</v>
      </c>
      <c r="E2231" s="568" t="s">
        <v>25</v>
      </c>
      <c r="F2231" s="567" t="s">
        <v>25</v>
      </c>
      <c r="G2231" s="567">
        <v>96538</v>
      </c>
      <c r="H2231" s="567" t="s">
        <v>1791</v>
      </c>
      <c r="I2231" s="567" t="s">
        <v>31</v>
      </c>
      <c r="J2231" s="567" t="s">
        <v>308</v>
      </c>
      <c r="K2231" s="568">
        <v>219.64</v>
      </c>
      <c r="L2231" s="567" t="s">
        <v>254</v>
      </c>
    </row>
    <row r="2232" spans="1:12" x14ac:dyDescent="0.35">
      <c r="A2232" s="567" t="s">
        <v>1755</v>
      </c>
      <c r="B2232" s="567" t="s">
        <v>1756</v>
      </c>
      <c r="C2232" s="567" t="s">
        <v>1777</v>
      </c>
      <c r="D2232" s="567" t="s">
        <v>12235</v>
      </c>
      <c r="E2232" s="568" t="s">
        <v>25</v>
      </c>
      <c r="F2232" s="567" t="s">
        <v>25</v>
      </c>
      <c r="G2232" s="567">
        <v>96539</v>
      </c>
      <c r="H2232" s="567" t="s">
        <v>1792</v>
      </c>
      <c r="I2232" s="567" t="s">
        <v>31</v>
      </c>
      <c r="J2232" s="567" t="s">
        <v>308</v>
      </c>
      <c r="K2232" s="568">
        <v>102.4</v>
      </c>
      <c r="L2232" s="567" t="s">
        <v>254</v>
      </c>
    </row>
    <row r="2233" spans="1:12" x14ac:dyDescent="0.35">
      <c r="A2233" s="567" t="s">
        <v>1755</v>
      </c>
      <c r="B2233" s="567" t="s">
        <v>1756</v>
      </c>
      <c r="C2233" s="567" t="s">
        <v>1777</v>
      </c>
      <c r="D2233" s="567" t="s">
        <v>12235</v>
      </c>
      <c r="E2233" s="568" t="s">
        <v>25</v>
      </c>
      <c r="F2233" s="567" t="s">
        <v>25</v>
      </c>
      <c r="G2233" s="567">
        <v>96540</v>
      </c>
      <c r="H2233" s="567" t="s">
        <v>1793</v>
      </c>
      <c r="I2233" s="567" t="s">
        <v>31</v>
      </c>
      <c r="J2233" s="567" t="s">
        <v>308</v>
      </c>
      <c r="K2233" s="568">
        <v>103.36</v>
      </c>
      <c r="L2233" s="567" t="s">
        <v>254</v>
      </c>
    </row>
    <row r="2234" spans="1:12" x14ac:dyDescent="0.35">
      <c r="A2234" s="567" t="s">
        <v>1755</v>
      </c>
      <c r="B2234" s="567" t="s">
        <v>1756</v>
      </c>
      <c r="C2234" s="567" t="s">
        <v>1777</v>
      </c>
      <c r="D2234" s="567" t="s">
        <v>12235</v>
      </c>
      <c r="E2234" s="568" t="s">
        <v>25</v>
      </c>
      <c r="F2234" s="567" t="s">
        <v>25</v>
      </c>
      <c r="G2234" s="567">
        <v>96541</v>
      </c>
      <c r="H2234" s="567" t="s">
        <v>1794</v>
      </c>
      <c r="I2234" s="567" t="s">
        <v>31</v>
      </c>
      <c r="J2234" s="567" t="s">
        <v>308</v>
      </c>
      <c r="K2234" s="568">
        <v>149.66999999999999</v>
      </c>
      <c r="L2234" s="567" t="s">
        <v>254</v>
      </c>
    </row>
    <row r="2235" spans="1:12" x14ac:dyDescent="0.35">
      <c r="A2235" s="567" t="s">
        <v>1755</v>
      </c>
      <c r="B2235" s="567" t="s">
        <v>1756</v>
      </c>
      <c r="C2235" s="567" t="s">
        <v>1777</v>
      </c>
      <c r="D2235" s="567" t="s">
        <v>12235</v>
      </c>
      <c r="E2235" s="568" t="s">
        <v>25</v>
      </c>
      <c r="F2235" s="567" t="s">
        <v>25</v>
      </c>
      <c r="G2235" s="567">
        <v>96542</v>
      </c>
      <c r="H2235" s="567" t="s">
        <v>1795</v>
      </c>
      <c r="I2235" s="567" t="s">
        <v>31</v>
      </c>
      <c r="J2235" s="567" t="s">
        <v>308</v>
      </c>
      <c r="K2235" s="568">
        <v>72.959999999999994</v>
      </c>
      <c r="L2235" s="567" t="s">
        <v>254</v>
      </c>
    </row>
    <row r="2236" spans="1:12" x14ac:dyDescent="0.35">
      <c r="A2236" s="567" t="s">
        <v>1755</v>
      </c>
      <c r="B2236" s="567" t="s">
        <v>1756</v>
      </c>
      <c r="C2236" s="567" t="s">
        <v>1777</v>
      </c>
      <c r="D2236" s="567" t="s">
        <v>12235</v>
      </c>
      <c r="E2236" s="568" t="s">
        <v>25</v>
      </c>
      <c r="F2236" s="567" t="s">
        <v>25</v>
      </c>
      <c r="G2236" s="567">
        <v>96543</v>
      </c>
      <c r="H2236" s="567" t="s">
        <v>1796</v>
      </c>
      <c r="I2236" s="567" t="s">
        <v>28</v>
      </c>
      <c r="J2236" s="567" t="s">
        <v>253</v>
      </c>
      <c r="K2236" s="568">
        <v>19.420000000000002</v>
      </c>
      <c r="L2236" s="567" t="s">
        <v>254</v>
      </c>
    </row>
    <row r="2237" spans="1:12" x14ac:dyDescent="0.35">
      <c r="A2237" s="567" t="s">
        <v>1755</v>
      </c>
      <c r="B2237" s="567" t="s">
        <v>1756</v>
      </c>
      <c r="C2237" s="567" t="s">
        <v>1777</v>
      </c>
      <c r="D2237" s="567" t="s">
        <v>12235</v>
      </c>
      <c r="E2237" s="568" t="s">
        <v>25</v>
      </c>
      <c r="F2237" s="567" t="s">
        <v>25</v>
      </c>
      <c r="G2237" s="567">
        <v>97747</v>
      </c>
      <c r="H2237" s="567" t="s">
        <v>1797</v>
      </c>
      <c r="I2237" s="567" t="s">
        <v>31</v>
      </c>
      <c r="J2237" s="567" t="s">
        <v>308</v>
      </c>
      <c r="K2237" s="568">
        <v>166.57</v>
      </c>
      <c r="L2237" s="567" t="s">
        <v>254</v>
      </c>
    </row>
    <row r="2238" spans="1:12" x14ac:dyDescent="0.35">
      <c r="A2238" s="567" t="s">
        <v>1755</v>
      </c>
      <c r="B2238" s="567" t="s">
        <v>1756</v>
      </c>
      <c r="C2238" s="567" t="s">
        <v>1777</v>
      </c>
      <c r="D2238" s="567" t="s">
        <v>12235</v>
      </c>
      <c r="E2238" s="568" t="s">
        <v>25</v>
      </c>
      <c r="F2238" s="567" t="s">
        <v>25</v>
      </c>
      <c r="G2238" s="567">
        <v>101791</v>
      </c>
      <c r="H2238" s="567" t="s">
        <v>10335</v>
      </c>
      <c r="I2238" s="567" t="s">
        <v>72</v>
      </c>
      <c r="J2238" s="567" t="s">
        <v>308</v>
      </c>
      <c r="K2238" s="568">
        <v>25.92</v>
      </c>
      <c r="L2238" s="567" t="s">
        <v>254</v>
      </c>
    </row>
    <row r="2239" spans="1:12" x14ac:dyDescent="0.35">
      <c r="A2239" s="567" t="s">
        <v>1755</v>
      </c>
      <c r="B2239" s="567" t="s">
        <v>1756</v>
      </c>
      <c r="C2239" s="567" t="s">
        <v>1777</v>
      </c>
      <c r="D2239" s="567" t="s">
        <v>12235</v>
      </c>
      <c r="E2239" s="568" t="s">
        <v>25</v>
      </c>
      <c r="F2239" s="567" t="s">
        <v>25</v>
      </c>
      <c r="G2239" s="567">
        <v>101792</v>
      </c>
      <c r="H2239" s="567" t="s">
        <v>10336</v>
      </c>
      <c r="I2239" s="567" t="s">
        <v>78</v>
      </c>
      <c r="J2239" s="567" t="s">
        <v>308</v>
      </c>
      <c r="K2239" s="568">
        <v>13.6</v>
      </c>
      <c r="L2239" s="567" t="s">
        <v>254</v>
      </c>
    </row>
    <row r="2240" spans="1:12" x14ac:dyDescent="0.35">
      <c r="A2240" s="567" t="s">
        <v>1755</v>
      </c>
      <c r="B2240" s="567" t="s">
        <v>1756</v>
      </c>
      <c r="C2240" s="567" t="s">
        <v>1777</v>
      </c>
      <c r="D2240" s="567" t="s">
        <v>12235</v>
      </c>
      <c r="E2240" s="568" t="s">
        <v>25</v>
      </c>
      <c r="F2240" s="567" t="s">
        <v>25</v>
      </c>
      <c r="G2240" s="567">
        <v>101793</v>
      </c>
      <c r="H2240" s="567" t="s">
        <v>10337</v>
      </c>
      <c r="I2240" s="567" t="s">
        <v>78</v>
      </c>
      <c r="J2240" s="567" t="s">
        <v>308</v>
      </c>
      <c r="K2240" s="568">
        <v>22.01</v>
      </c>
      <c r="L2240" s="567" t="s">
        <v>254</v>
      </c>
    </row>
    <row r="2241" spans="1:12" x14ac:dyDescent="0.35">
      <c r="A2241" s="567" t="s">
        <v>1755</v>
      </c>
      <c r="B2241" s="567" t="s">
        <v>1756</v>
      </c>
      <c r="C2241" s="567" t="s">
        <v>1777</v>
      </c>
      <c r="D2241" s="567" t="s">
        <v>12235</v>
      </c>
      <c r="E2241" s="568" t="s">
        <v>25</v>
      </c>
      <c r="F2241" s="567" t="s">
        <v>25</v>
      </c>
      <c r="G2241" s="567">
        <v>101969</v>
      </c>
      <c r="H2241" s="567" t="s">
        <v>12236</v>
      </c>
      <c r="I2241" s="567" t="s">
        <v>31</v>
      </c>
      <c r="J2241" s="567" t="s">
        <v>308</v>
      </c>
      <c r="K2241" s="568">
        <v>178.31</v>
      </c>
      <c r="L2241" s="567" t="s">
        <v>254</v>
      </c>
    </row>
    <row r="2242" spans="1:12" x14ac:dyDescent="0.35">
      <c r="A2242" s="567" t="s">
        <v>1755</v>
      </c>
      <c r="B2242" s="567" t="s">
        <v>1756</v>
      </c>
      <c r="C2242" s="567" t="s">
        <v>1777</v>
      </c>
      <c r="D2242" s="567" t="s">
        <v>12235</v>
      </c>
      <c r="E2242" s="568" t="s">
        <v>25</v>
      </c>
      <c r="F2242" s="567" t="s">
        <v>25</v>
      </c>
      <c r="G2242" s="567">
        <v>101971</v>
      </c>
      <c r="H2242" s="567" t="s">
        <v>12237</v>
      </c>
      <c r="I2242" s="567" t="s">
        <v>31</v>
      </c>
      <c r="J2242" s="567" t="s">
        <v>308</v>
      </c>
      <c r="K2242" s="568">
        <v>138.53</v>
      </c>
      <c r="L2242" s="567" t="s">
        <v>254</v>
      </c>
    </row>
    <row r="2243" spans="1:12" x14ac:dyDescent="0.35">
      <c r="A2243" s="567" t="s">
        <v>1755</v>
      </c>
      <c r="B2243" s="567" t="s">
        <v>1756</v>
      </c>
      <c r="C2243" s="567" t="s">
        <v>1777</v>
      </c>
      <c r="D2243" s="567" t="s">
        <v>12235</v>
      </c>
      <c r="E2243" s="568" t="s">
        <v>25</v>
      </c>
      <c r="F2243" s="567" t="s">
        <v>25</v>
      </c>
      <c r="G2243" s="567">
        <v>101973</v>
      </c>
      <c r="H2243" s="567" t="s">
        <v>12238</v>
      </c>
      <c r="I2243" s="567" t="s">
        <v>31</v>
      </c>
      <c r="J2243" s="567" t="s">
        <v>308</v>
      </c>
      <c r="K2243" s="568">
        <v>146.33000000000001</v>
      </c>
      <c r="L2243" s="567" t="s">
        <v>254</v>
      </c>
    </row>
    <row r="2244" spans="1:12" x14ac:dyDescent="0.35">
      <c r="A2244" s="567" t="s">
        <v>1755</v>
      </c>
      <c r="B2244" s="567" t="s">
        <v>1756</v>
      </c>
      <c r="C2244" s="567" t="s">
        <v>1777</v>
      </c>
      <c r="D2244" s="567" t="s">
        <v>12235</v>
      </c>
      <c r="E2244" s="568" t="s">
        <v>25</v>
      </c>
      <c r="F2244" s="567" t="s">
        <v>25</v>
      </c>
      <c r="G2244" s="567">
        <v>101974</v>
      </c>
      <c r="H2244" s="567" t="s">
        <v>12239</v>
      </c>
      <c r="I2244" s="567" t="s">
        <v>31</v>
      </c>
      <c r="J2244" s="567" t="s">
        <v>308</v>
      </c>
      <c r="K2244" s="568">
        <v>354.36</v>
      </c>
      <c r="L2244" s="567" t="s">
        <v>254</v>
      </c>
    </row>
    <row r="2245" spans="1:12" x14ac:dyDescent="0.35">
      <c r="A2245" s="567" t="s">
        <v>1755</v>
      </c>
      <c r="B2245" s="567" t="s">
        <v>1756</v>
      </c>
      <c r="C2245" s="567" t="s">
        <v>1777</v>
      </c>
      <c r="D2245" s="567" t="s">
        <v>12235</v>
      </c>
      <c r="E2245" s="568" t="s">
        <v>25</v>
      </c>
      <c r="F2245" s="567" t="s">
        <v>25</v>
      </c>
      <c r="G2245" s="567">
        <v>101975</v>
      </c>
      <c r="H2245" s="567" t="s">
        <v>12240</v>
      </c>
      <c r="I2245" s="567" t="s">
        <v>31</v>
      </c>
      <c r="J2245" s="567" t="s">
        <v>308</v>
      </c>
      <c r="K2245" s="568">
        <v>302.54000000000002</v>
      </c>
      <c r="L2245" s="567" t="s">
        <v>254</v>
      </c>
    </row>
    <row r="2246" spans="1:12" x14ac:dyDescent="0.35">
      <c r="A2246" s="567" t="s">
        <v>1755</v>
      </c>
      <c r="B2246" s="567" t="s">
        <v>1756</v>
      </c>
      <c r="C2246" s="567" t="s">
        <v>1777</v>
      </c>
      <c r="D2246" s="567" t="s">
        <v>12235</v>
      </c>
      <c r="E2246" s="568" t="s">
        <v>25</v>
      </c>
      <c r="F2246" s="567" t="s">
        <v>25</v>
      </c>
      <c r="G2246" s="567">
        <v>101977</v>
      </c>
      <c r="H2246" s="567" t="s">
        <v>12241</v>
      </c>
      <c r="I2246" s="567" t="s">
        <v>31</v>
      </c>
      <c r="J2246" s="567" t="s">
        <v>308</v>
      </c>
      <c r="K2246" s="568">
        <v>234.19</v>
      </c>
      <c r="L2246" s="567" t="s">
        <v>254</v>
      </c>
    </row>
    <row r="2247" spans="1:12" x14ac:dyDescent="0.35">
      <c r="A2247" s="567" t="s">
        <v>1755</v>
      </c>
      <c r="B2247" s="567" t="s">
        <v>1756</v>
      </c>
      <c r="C2247" s="567" t="s">
        <v>1777</v>
      </c>
      <c r="D2247" s="567" t="s">
        <v>12235</v>
      </c>
      <c r="E2247" s="568" t="s">
        <v>25</v>
      </c>
      <c r="F2247" s="567" t="s">
        <v>25</v>
      </c>
      <c r="G2247" s="567">
        <v>101980</v>
      </c>
      <c r="H2247" s="567" t="s">
        <v>12242</v>
      </c>
      <c r="I2247" s="567" t="s">
        <v>31</v>
      </c>
      <c r="J2247" s="567" t="s">
        <v>308</v>
      </c>
      <c r="K2247" s="568">
        <v>214.5</v>
      </c>
      <c r="L2247" s="567" t="s">
        <v>254</v>
      </c>
    </row>
    <row r="2248" spans="1:12" x14ac:dyDescent="0.35">
      <c r="A2248" s="567" t="s">
        <v>1755</v>
      </c>
      <c r="B2248" s="567" t="s">
        <v>1756</v>
      </c>
      <c r="C2248" s="567" t="s">
        <v>1777</v>
      </c>
      <c r="D2248" s="567" t="s">
        <v>12235</v>
      </c>
      <c r="E2248" s="568" t="s">
        <v>25</v>
      </c>
      <c r="F2248" s="567" t="s">
        <v>25</v>
      </c>
      <c r="G2248" s="567">
        <v>101981</v>
      </c>
      <c r="H2248" s="567" t="s">
        <v>12243</v>
      </c>
      <c r="I2248" s="567" t="s">
        <v>31</v>
      </c>
      <c r="J2248" s="567" t="s">
        <v>308</v>
      </c>
      <c r="K2248" s="568">
        <v>182.18</v>
      </c>
      <c r="L2248" s="567" t="s">
        <v>254</v>
      </c>
    </row>
    <row r="2249" spans="1:12" x14ac:dyDescent="0.35">
      <c r="A2249" s="567" t="s">
        <v>1755</v>
      </c>
      <c r="B2249" s="567" t="s">
        <v>1756</v>
      </c>
      <c r="C2249" s="567" t="s">
        <v>1777</v>
      </c>
      <c r="D2249" s="567" t="s">
        <v>12235</v>
      </c>
      <c r="E2249" s="568" t="s">
        <v>25</v>
      </c>
      <c r="F2249" s="567" t="s">
        <v>25</v>
      </c>
      <c r="G2249" s="567">
        <v>101982</v>
      </c>
      <c r="H2249" s="567" t="s">
        <v>12244</v>
      </c>
      <c r="I2249" s="567" t="s">
        <v>31</v>
      </c>
      <c r="J2249" s="567" t="s">
        <v>308</v>
      </c>
      <c r="K2249" s="568">
        <v>158.83000000000001</v>
      </c>
      <c r="L2249" s="567" t="s">
        <v>254</v>
      </c>
    </row>
    <row r="2250" spans="1:12" x14ac:dyDescent="0.35">
      <c r="A2250" s="567" t="s">
        <v>1755</v>
      </c>
      <c r="B2250" s="567" t="s">
        <v>1756</v>
      </c>
      <c r="C2250" s="567" t="s">
        <v>1777</v>
      </c>
      <c r="D2250" s="567" t="s">
        <v>12235</v>
      </c>
      <c r="E2250" s="568" t="s">
        <v>25</v>
      </c>
      <c r="F2250" s="567" t="s">
        <v>25</v>
      </c>
      <c r="G2250" s="567">
        <v>101983</v>
      </c>
      <c r="H2250" s="567" t="s">
        <v>12245</v>
      </c>
      <c r="I2250" s="567" t="s">
        <v>31</v>
      </c>
      <c r="J2250" s="567" t="s">
        <v>308</v>
      </c>
      <c r="K2250" s="568">
        <v>144.1</v>
      </c>
      <c r="L2250" s="567" t="s">
        <v>254</v>
      </c>
    </row>
    <row r="2251" spans="1:12" x14ac:dyDescent="0.35">
      <c r="A2251" s="567" t="s">
        <v>1755</v>
      </c>
      <c r="B2251" s="567" t="s">
        <v>1756</v>
      </c>
      <c r="C2251" s="567" t="s">
        <v>1777</v>
      </c>
      <c r="D2251" s="567" t="s">
        <v>12235</v>
      </c>
      <c r="E2251" s="568" t="s">
        <v>25</v>
      </c>
      <c r="F2251" s="567" t="s">
        <v>25</v>
      </c>
      <c r="G2251" s="567">
        <v>101985</v>
      </c>
      <c r="H2251" s="567" t="s">
        <v>12246</v>
      </c>
      <c r="I2251" s="567" t="s">
        <v>31</v>
      </c>
      <c r="J2251" s="567" t="s">
        <v>308</v>
      </c>
      <c r="K2251" s="568">
        <v>183.2</v>
      </c>
      <c r="L2251" s="567" t="s">
        <v>254</v>
      </c>
    </row>
    <row r="2252" spans="1:12" x14ac:dyDescent="0.35">
      <c r="A2252" s="567" t="s">
        <v>1755</v>
      </c>
      <c r="B2252" s="567" t="s">
        <v>1756</v>
      </c>
      <c r="C2252" s="567" t="s">
        <v>1777</v>
      </c>
      <c r="D2252" s="567" t="s">
        <v>12235</v>
      </c>
      <c r="E2252" s="568" t="s">
        <v>25</v>
      </c>
      <c r="F2252" s="567" t="s">
        <v>25</v>
      </c>
      <c r="G2252" s="567">
        <v>101986</v>
      </c>
      <c r="H2252" s="567" t="s">
        <v>12247</v>
      </c>
      <c r="I2252" s="567" t="s">
        <v>31</v>
      </c>
      <c r="J2252" s="567" t="s">
        <v>308</v>
      </c>
      <c r="K2252" s="568">
        <v>132.63999999999999</v>
      </c>
      <c r="L2252" s="567" t="s">
        <v>254</v>
      </c>
    </row>
    <row r="2253" spans="1:12" x14ac:dyDescent="0.35">
      <c r="A2253" s="567" t="s">
        <v>1755</v>
      </c>
      <c r="B2253" s="567" t="s">
        <v>1756</v>
      </c>
      <c r="C2253" s="567" t="s">
        <v>1777</v>
      </c>
      <c r="D2253" s="567" t="s">
        <v>12235</v>
      </c>
      <c r="E2253" s="568" t="s">
        <v>25</v>
      </c>
      <c r="F2253" s="567" t="s">
        <v>25</v>
      </c>
      <c r="G2253" s="567">
        <v>101987</v>
      </c>
      <c r="H2253" s="567" t="s">
        <v>12248</v>
      </c>
      <c r="I2253" s="567" t="s">
        <v>31</v>
      </c>
      <c r="J2253" s="567" t="s">
        <v>308</v>
      </c>
      <c r="K2253" s="568">
        <v>168.07</v>
      </c>
      <c r="L2253" s="567" t="s">
        <v>254</v>
      </c>
    </row>
    <row r="2254" spans="1:12" x14ac:dyDescent="0.35">
      <c r="A2254" s="567" t="s">
        <v>1755</v>
      </c>
      <c r="B2254" s="567" t="s">
        <v>1756</v>
      </c>
      <c r="C2254" s="567" t="s">
        <v>1777</v>
      </c>
      <c r="D2254" s="567" t="s">
        <v>12235</v>
      </c>
      <c r="E2254" s="568" t="s">
        <v>25</v>
      </c>
      <c r="F2254" s="567" t="s">
        <v>25</v>
      </c>
      <c r="G2254" s="567">
        <v>101988</v>
      </c>
      <c r="H2254" s="567" t="s">
        <v>12249</v>
      </c>
      <c r="I2254" s="567" t="s">
        <v>31</v>
      </c>
      <c r="J2254" s="567" t="s">
        <v>308</v>
      </c>
      <c r="K2254" s="568">
        <v>184.02</v>
      </c>
      <c r="L2254" s="567" t="s">
        <v>254</v>
      </c>
    </row>
    <row r="2255" spans="1:12" x14ac:dyDescent="0.35">
      <c r="A2255" s="567" t="s">
        <v>1755</v>
      </c>
      <c r="B2255" s="567" t="s">
        <v>1756</v>
      </c>
      <c r="C2255" s="567" t="s">
        <v>1777</v>
      </c>
      <c r="D2255" s="567" t="s">
        <v>12235</v>
      </c>
      <c r="E2255" s="568" t="s">
        <v>25</v>
      </c>
      <c r="F2255" s="567" t="s">
        <v>25</v>
      </c>
      <c r="G2255" s="567">
        <v>101989</v>
      </c>
      <c r="H2255" s="567" t="s">
        <v>12250</v>
      </c>
      <c r="I2255" s="567" t="s">
        <v>31</v>
      </c>
      <c r="J2255" s="567" t="s">
        <v>308</v>
      </c>
      <c r="K2255" s="568">
        <v>144.75</v>
      </c>
      <c r="L2255" s="567" t="s">
        <v>254</v>
      </c>
    </row>
    <row r="2256" spans="1:12" x14ac:dyDescent="0.35">
      <c r="A2256" s="567" t="s">
        <v>1755</v>
      </c>
      <c r="B2256" s="567" t="s">
        <v>1756</v>
      </c>
      <c r="C2256" s="567" t="s">
        <v>1777</v>
      </c>
      <c r="D2256" s="567" t="s">
        <v>12235</v>
      </c>
      <c r="E2256" s="568" t="s">
        <v>25</v>
      </c>
      <c r="F2256" s="567" t="s">
        <v>25</v>
      </c>
      <c r="G2256" s="567">
        <v>101990</v>
      </c>
      <c r="H2256" s="567" t="s">
        <v>12251</v>
      </c>
      <c r="I2256" s="567" t="s">
        <v>31</v>
      </c>
      <c r="J2256" s="567" t="s">
        <v>308</v>
      </c>
      <c r="K2256" s="568">
        <v>157.22999999999999</v>
      </c>
      <c r="L2256" s="567" t="s">
        <v>254</v>
      </c>
    </row>
    <row r="2257" spans="1:12" x14ac:dyDescent="0.35">
      <c r="A2257" s="567" t="s">
        <v>1755</v>
      </c>
      <c r="B2257" s="567" t="s">
        <v>1756</v>
      </c>
      <c r="C2257" s="567" t="s">
        <v>1777</v>
      </c>
      <c r="D2257" s="567" t="s">
        <v>12235</v>
      </c>
      <c r="E2257" s="568" t="s">
        <v>25</v>
      </c>
      <c r="F2257" s="567" t="s">
        <v>25</v>
      </c>
      <c r="G2257" s="567">
        <v>101991</v>
      </c>
      <c r="H2257" s="567" t="s">
        <v>12252</v>
      </c>
      <c r="I2257" s="567" t="s">
        <v>31</v>
      </c>
      <c r="J2257" s="567" t="s">
        <v>308</v>
      </c>
      <c r="K2257" s="568">
        <v>182.22</v>
      </c>
      <c r="L2257" s="567" t="s">
        <v>254</v>
      </c>
    </row>
    <row r="2258" spans="1:12" x14ac:dyDescent="0.35">
      <c r="A2258" s="567" t="s">
        <v>1755</v>
      </c>
      <c r="B2258" s="567" t="s">
        <v>1756</v>
      </c>
      <c r="C2258" s="567" t="s">
        <v>1777</v>
      </c>
      <c r="D2258" s="567" t="s">
        <v>12235</v>
      </c>
      <c r="E2258" s="568" t="s">
        <v>25</v>
      </c>
      <c r="F2258" s="567" t="s">
        <v>25</v>
      </c>
      <c r="G2258" s="567">
        <v>101992</v>
      </c>
      <c r="H2258" s="567" t="s">
        <v>12253</v>
      </c>
      <c r="I2258" s="567" t="s">
        <v>31</v>
      </c>
      <c r="J2258" s="567" t="s">
        <v>308</v>
      </c>
      <c r="K2258" s="568">
        <v>133.88</v>
      </c>
      <c r="L2258" s="567" t="s">
        <v>254</v>
      </c>
    </row>
    <row r="2259" spans="1:12" x14ac:dyDescent="0.35">
      <c r="A2259" s="567" t="s">
        <v>1755</v>
      </c>
      <c r="B2259" s="567" t="s">
        <v>1756</v>
      </c>
      <c r="C2259" s="567" t="s">
        <v>1777</v>
      </c>
      <c r="D2259" s="567" t="s">
        <v>12235</v>
      </c>
      <c r="E2259" s="568" t="s">
        <v>25</v>
      </c>
      <c r="F2259" s="567" t="s">
        <v>25</v>
      </c>
      <c r="G2259" s="567">
        <v>101993</v>
      </c>
      <c r="H2259" s="567" t="s">
        <v>12254</v>
      </c>
      <c r="I2259" s="567" t="s">
        <v>31</v>
      </c>
      <c r="J2259" s="567" t="s">
        <v>308</v>
      </c>
      <c r="K2259" s="568">
        <v>196.15</v>
      </c>
      <c r="L2259" s="567" t="s">
        <v>254</v>
      </c>
    </row>
    <row r="2260" spans="1:12" x14ac:dyDescent="0.35">
      <c r="A2260" s="567" t="s">
        <v>1755</v>
      </c>
      <c r="B2260" s="567" t="s">
        <v>1756</v>
      </c>
      <c r="C2260" s="567" t="s">
        <v>1777</v>
      </c>
      <c r="D2260" s="567" t="s">
        <v>12235</v>
      </c>
      <c r="E2260" s="568" t="s">
        <v>25</v>
      </c>
      <c r="F2260" s="567" t="s">
        <v>25</v>
      </c>
      <c r="G2260" s="567">
        <v>101994</v>
      </c>
      <c r="H2260" s="567" t="s">
        <v>12255</v>
      </c>
      <c r="I2260" s="567" t="s">
        <v>31</v>
      </c>
      <c r="J2260" s="567" t="s">
        <v>308</v>
      </c>
      <c r="K2260" s="568">
        <v>196.35</v>
      </c>
      <c r="L2260" s="567" t="s">
        <v>254</v>
      </c>
    </row>
    <row r="2261" spans="1:12" x14ac:dyDescent="0.35">
      <c r="A2261" s="567" t="s">
        <v>1755</v>
      </c>
      <c r="B2261" s="567" t="s">
        <v>1756</v>
      </c>
      <c r="C2261" s="567" t="s">
        <v>1777</v>
      </c>
      <c r="D2261" s="567" t="s">
        <v>12235</v>
      </c>
      <c r="E2261" s="568" t="s">
        <v>25</v>
      </c>
      <c r="F2261" s="567" t="s">
        <v>25</v>
      </c>
      <c r="G2261" s="567">
        <v>101995</v>
      </c>
      <c r="H2261" s="567" t="s">
        <v>12256</v>
      </c>
      <c r="I2261" s="567" t="s">
        <v>31</v>
      </c>
      <c r="J2261" s="567" t="s">
        <v>308</v>
      </c>
      <c r="K2261" s="568">
        <v>152.26</v>
      </c>
      <c r="L2261" s="567" t="s">
        <v>254</v>
      </c>
    </row>
    <row r="2262" spans="1:12" x14ac:dyDescent="0.35">
      <c r="A2262" s="567" t="s">
        <v>1755</v>
      </c>
      <c r="B2262" s="567" t="s">
        <v>1756</v>
      </c>
      <c r="C2262" s="567" t="s">
        <v>1777</v>
      </c>
      <c r="D2262" s="567" t="s">
        <v>12235</v>
      </c>
      <c r="E2262" s="568" t="s">
        <v>25</v>
      </c>
      <c r="F2262" s="567" t="s">
        <v>25</v>
      </c>
      <c r="G2262" s="567">
        <v>101996</v>
      </c>
      <c r="H2262" s="567" t="s">
        <v>12257</v>
      </c>
      <c r="I2262" s="567" t="s">
        <v>31</v>
      </c>
      <c r="J2262" s="567" t="s">
        <v>308</v>
      </c>
      <c r="K2262" s="568">
        <v>168.52</v>
      </c>
      <c r="L2262" s="567" t="s">
        <v>254</v>
      </c>
    </row>
    <row r="2263" spans="1:12" x14ac:dyDescent="0.35">
      <c r="A2263" s="567" t="s">
        <v>1755</v>
      </c>
      <c r="B2263" s="567" t="s">
        <v>1756</v>
      </c>
      <c r="C2263" s="567" t="s">
        <v>1777</v>
      </c>
      <c r="D2263" s="567" t="s">
        <v>12235</v>
      </c>
      <c r="E2263" s="568" t="s">
        <v>25</v>
      </c>
      <c r="F2263" s="567" t="s">
        <v>25</v>
      </c>
      <c r="G2263" s="567">
        <v>101997</v>
      </c>
      <c r="H2263" s="567" t="s">
        <v>12258</v>
      </c>
      <c r="I2263" s="567" t="s">
        <v>31</v>
      </c>
      <c r="J2263" s="567" t="s">
        <v>308</v>
      </c>
      <c r="K2263" s="568">
        <v>181.86</v>
      </c>
      <c r="L2263" s="567" t="s">
        <v>254</v>
      </c>
    </row>
    <row r="2264" spans="1:12" x14ac:dyDescent="0.35">
      <c r="A2264" s="567" t="s">
        <v>1755</v>
      </c>
      <c r="B2264" s="567" t="s">
        <v>1756</v>
      </c>
      <c r="C2264" s="567" t="s">
        <v>1777</v>
      </c>
      <c r="D2264" s="567" t="s">
        <v>12235</v>
      </c>
      <c r="E2264" s="568" t="s">
        <v>25</v>
      </c>
      <c r="F2264" s="567" t="s">
        <v>25</v>
      </c>
      <c r="G2264" s="567">
        <v>101998</v>
      </c>
      <c r="H2264" s="567" t="s">
        <v>12259</v>
      </c>
      <c r="I2264" s="567" t="s">
        <v>31</v>
      </c>
      <c r="J2264" s="567" t="s">
        <v>308</v>
      </c>
      <c r="K2264" s="568">
        <v>132.41999999999999</v>
      </c>
      <c r="L2264" s="567" t="s">
        <v>254</v>
      </c>
    </row>
    <row r="2265" spans="1:12" x14ac:dyDescent="0.35">
      <c r="A2265" s="567" t="s">
        <v>1755</v>
      </c>
      <c r="B2265" s="567" t="s">
        <v>1756</v>
      </c>
      <c r="C2265" s="567" t="s">
        <v>1777</v>
      </c>
      <c r="D2265" s="567" t="s">
        <v>12235</v>
      </c>
      <c r="E2265" s="568" t="s">
        <v>25</v>
      </c>
      <c r="F2265" s="567" t="s">
        <v>25</v>
      </c>
      <c r="G2265" s="567">
        <v>101999</v>
      </c>
      <c r="H2265" s="567" t="s">
        <v>12260</v>
      </c>
      <c r="I2265" s="567" t="s">
        <v>31</v>
      </c>
      <c r="J2265" s="567" t="s">
        <v>308</v>
      </c>
      <c r="K2265" s="568">
        <v>209.62</v>
      </c>
      <c r="L2265" s="567" t="s">
        <v>254</v>
      </c>
    </row>
    <row r="2266" spans="1:12" x14ac:dyDescent="0.35">
      <c r="A2266" s="567" t="s">
        <v>1755</v>
      </c>
      <c r="B2266" s="567" t="s">
        <v>1756</v>
      </c>
      <c r="C2266" s="567" t="s">
        <v>1777</v>
      </c>
      <c r="D2266" s="567" t="s">
        <v>12235</v>
      </c>
      <c r="E2266" s="568" t="s">
        <v>25</v>
      </c>
      <c r="F2266" s="567" t="s">
        <v>25</v>
      </c>
      <c r="G2266" s="567">
        <v>102000</v>
      </c>
      <c r="H2266" s="567" t="s">
        <v>12261</v>
      </c>
      <c r="I2266" s="567" t="s">
        <v>31</v>
      </c>
      <c r="J2266" s="567" t="s">
        <v>308</v>
      </c>
      <c r="K2266" s="568">
        <v>349.76</v>
      </c>
      <c r="L2266" s="567" t="s">
        <v>254</v>
      </c>
    </row>
    <row r="2267" spans="1:12" x14ac:dyDescent="0.35">
      <c r="A2267" s="567" t="s">
        <v>1755</v>
      </c>
      <c r="B2267" s="567" t="s">
        <v>1756</v>
      </c>
      <c r="C2267" s="567" t="s">
        <v>1777</v>
      </c>
      <c r="D2267" s="567" t="s">
        <v>12235</v>
      </c>
      <c r="E2267" s="568" t="s">
        <v>25</v>
      </c>
      <c r="F2267" s="567" t="s">
        <v>25</v>
      </c>
      <c r="G2267" s="567">
        <v>102001</v>
      </c>
      <c r="H2267" s="567" t="s">
        <v>12262</v>
      </c>
      <c r="I2267" s="567" t="s">
        <v>31</v>
      </c>
      <c r="J2267" s="567" t="s">
        <v>308</v>
      </c>
      <c r="K2267" s="568">
        <v>301.58999999999997</v>
      </c>
      <c r="L2267" s="567" t="s">
        <v>254</v>
      </c>
    </row>
    <row r="2268" spans="1:12" x14ac:dyDescent="0.35">
      <c r="A2268" s="567" t="s">
        <v>1755</v>
      </c>
      <c r="B2268" s="567" t="s">
        <v>1756</v>
      </c>
      <c r="C2268" s="567" t="s">
        <v>1777</v>
      </c>
      <c r="D2268" s="567" t="s">
        <v>12235</v>
      </c>
      <c r="E2268" s="568" t="s">
        <v>25</v>
      </c>
      <c r="F2268" s="567" t="s">
        <v>25</v>
      </c>
      <c r="G2268" s="567">
        <v>102002</v>
      </c>
      <c r="H2268" s="567" t="s">
        <v>12263</v>
      </c>
      <c r="I2268" s="567" t="s">
        <v>31</v>
      </c>
      <c r="J2268" s="567" t="s">
        <v>308</v>
      </c>
      <c r="K2268" s="568">
        <v>228.57</v>
      </c>
      <c r="L2268" s="567" t="s">
        <v>254</v>
      </c>
    </row>
    <row r="2269" spans="1:12" x14ac:dyDescent="0.35">
      <c r="A2269" s="567" t="s">
        <v>1755</v>
      </c>
      <c r="B2269" s="567" t="s">
        <v>1756</v>
      </c>
      <c r="C2269" s="567" t="s">
        <v>1777</v>
      </c>
      <c r="D2269" s="567" t="s">
        <v>12235</v>
      </c>
      <c r="E2269" s="568" t="s">
        <v>25</v>
      </c>
      <c r="F2269" s="567" t="s">
        <v>25</v>
      </c>
      <c r="G2269" s="567">
        <v>102003</v>
      </c>
      <c r="H2269" s="567" t="s">
        <v>12264</v>
      </c>
      <c r="I2269" s="567" t="s">
        <v>31</v>
      </c>
      <c r="J2269" s="567" t="s">
        <v>308</v>
      </c>
      <c r="K2269" s="568">
        <v>210.21</v>
      </c>
      <c r="L2269" s="567" t="s">
        <v>254</v>
      </c>
    </row>
    <row r="2270" spans="1:12" x14ac:dyDescent="0.35">
      <c r="A2270" s="567" t="s">
        <v>1755</v>
      </c>
      <c r="B2270" s="567" t="s">
        <v>1756</v>
      </c>
      <c r="C2270" s="567" t="s">
        <v>1777</v>
      </c>
      <c r="D2270" s="567" t="s">
        <v>12235</v>
      </c>
      <c r="E2270" s="568" t="s">
        <v>25</v>
      </c>
      <c r="F2270" s="567" t="s">
        <v>25</v>
      </c>
      <c r="G2270" s="567">
        <v>102004</v>
      </c>
      <c r="H2270" s="567" t="s">
        <v>12265</v>
      </c>
      <c r="I2270" s="567" t="s">
        <v>31</v>
      </c>
      <c r="J2270" s="567" t="s">
        <v>308</v>
      </c>
      <c r="K2270" s="568">
        <v>184.28</v>
      </c>
      <c r="L2270" s="567" t="s">
        <v>254</v>
      </c>
    </row>
    <row r="2271" spans="1:12" x14ac:dyDescent="0.35">
      <c r="A2271" s="567" t="s">
        <v>1755</v>
      </c>
      <c r="B2271" s="567" t="s">
        <v>1756</v>
      </c>
      <c r="C2271" s="567" t="s">
        <v>1777</v>
      </c>
      <c r="D2271" s="567" t="s">
        <v>12235</v>
      </c>
      <c r="E2271" s="568" t="s">
        <v>25</v>
      </c>
      <c r="F2271" s="567" t="s">
        <v>25</v>
      </c>
      <c r="G2271" s="567">
        <v>102005</v>
      </c>
      <c r="H2271" s="567" t="s">
        <v>12266</v>
      </c>
      <c r="I2271" s="567" t="s">
        <v>31</v>
      </c>
      <c r="J2271" s="567" t="s">
        <v>308</v>
      </c>
      <c r="K2271" s="568">
        <v>160.4</v>
      </c>
      <c r="L2271" s="567" t="s">
        <v>254</v>
      </c>
    </row>
    <row r="2272" spans="1:12" x14ac:dyDescent="0.35">
      <c r="A2272" s="567" t="s">
        <v>1755</v>
      </c>
      <c r="B2272" s="567" t="s">
        <v>1756</v>
      </c>
      <c r="C2272" s="567" t="s">
        <v>1777</v>
      </c>
      <c r="D2272" s="567" t="s">
        <v>12235</v>
      </c>
      <c r="E2272" s="568" t="s">
        <v>25</v>
      </c>
      <c r="F2272" s="567" t="s">
        <v>25</v>
      </c>
      <c r="G2272" s="567">
        <v>102006</v>
      </c>
      <c r="H2272" s="567" t="s">
        <v>12267</v>
      </c>
      <c r="I2272" s="567" t="s">
        <v>31</v>
      </c>
      <c r="J2272" s="567" t="s">
        <v>308</v>
      </c>
      <c r="K2272" s="568">
        <v>145.33000000000001</v>
      </c>
      <c r="L2272" s="567" t="s">
        <v>254</v>
      </c>
    </row>
    <row r="2273" spans="1:12" x14ac:dyDescent="0.35">
      <c r="A2273" s="567" t="s">
        <v>1755</v>
      </c>
      <c r="B2273" s="567" t="s">
        <v>1756</v>
      </c>
      <c r="C2273" s="567" t="s">
        <v>1777</v>
      </c>
      <c r="D2273" s="567" t="s">
        <v>12235</v>
      </c>
      <c r="E2273" s="568" t="s">
        <v>25</v>
      </c>
      <c r="F2273" s="567" t="s">
        <v>25</v>
      </c>
      <c r="G2273" s="567">
        <v>102007</v>
      </c>
      <c r="H2273" s="567" t="s">
        <v>12268</v>
      </c>
      <c r="I2273" s="567" t="s">
        <v>31</v>
      </c>
      <c r="J2273" s="567" t="s">
        <v>308</v>
      </c>
      <c r="K2273" s="568">
        <v>348.6</v>
      </c>
      <c r="L2273" s="567" t="s">
        <v>254</v>
      </c>
    </row>
    <row r="2274" spans="1:12" x14ac:dyDescent="0.35">
      <c r="A2274" s="567" t="s">
        <v>1755</v>
      </c>
      <c r="B2274" s="567" t="s">
        <v>1756</v>
      </c>
      <c r="C2274" s="567" t="s">
        <v>1777</v>
      </c>
      <c r="D2274" s="567" t="s">
        <v>12235</v>
      </c>
      <c r="E2274" s="568" t="s">
        <v>25</v>
      </c>
      <c r="F2274" s="567" t="s">
        <v>25</v>
      </c>
      <c r="G2274" s="567">
        <v>102008</v>
      </c>
      <c r="H2274" s="567" t="s">
        <v>12269</v>
      </c>
      <c r="I2274" s="567" t="s">
        <v>31</v>
      </c>
      <c r="J2274" s="567" t="s">
        <v>308</v>
      </c>
      <c r="K2274" s="568">
        <v>292.54000000000002</v>
      </c>
      <c r="L2274" s="567" t="s">
        <v>254</v>
      </c>
    </row>
    <row r="2275" spans="1:12" x14ac:dyDescent="0.35">
      <c r="A2275" s="567" t="s">
        <v>1755</v>
      </c>
      <c r="B2275" s="567" t="s">
        <v>1756</v>
      </c>
      <c r="C2275" s="567" t="s">
        <v>1777</v>
      </c>
      <c r="D2275" s="567" t="s">
        <v>12235</v>
      </c>
      <c r="E2275" s="568" t="s">
        <v>25</v>
      </c>
      <c r="F2275" s="567" t="s">
        <v>25</v>
      </c>
      <c r="G2275" s="567">
        <v>102009</v>
      </c>
      <c r="H2275" s="567" t="s">
        <v>12270</v>
      </c>
      <c r="I2275" s="567" t="s">
        <v>31</v>
      </c>
      <c r="J2275" s="567" t="s">
        <v>308</v>
      </c>
      <c r="K2275" s="568">
        <v>236.26</v>
      </c>
      <c r="L2275" s="567" t="s">
        <v>254</v>
      </c>
    </row>
    <row r="2276" spans="1:12" x14ac:dyDescent="0.35">
      <c r="A2276" s="567" t="s">
        <v>1755</v>
      </c>
      <c r="B2276" s="567" t="s">
        <v>1756</v>
      </c>
      <c r="C2276" s="567" t="s">
        <v>1777</v>
      </c>
      <c r="D2276" s="567" t="s">
        <v>12235</v>
      </c>
      <c r="E2276" s="568" t="s">
        <v>25</v>
      </c>
      <c r="F2276" s="567" t="s">
        <v>25</v>
      </c>
      <c r="G2276" s="567">
        <v>102010</v>
      </c>
      <c r="H2276" s="567" t="s">
        <v>12271</v>
      </c>
      <c r="I2276" s="567" t="s">
        <v>31</v>
      </c>
      <c r="J2276" s="567" t="s">
        <v>308</v>
      </c>
      <c r="K2276" s="568">
        <v>214.64</v>
      </c>
      <c r="L2276" s="567" t="s">
        <v>254</v>
      </c>
    </row>
    <row r="2277" spans="1:12" x14ac:dyDescent="0.35">
      <c r="A2277" s="567" t="s">
        <v>1755</v>
      </c>
      <c r="B2277" s="567" t="s">
        <v>1756</v>
      </c>
      <c r="C2277" s="567" t="s">
        <v>1777</v>
      </c>
      <c r="D2277" s="567" t="s">
        <v>12235</v>
      </c>
      <c r="E2277" s="568" t="s">
        <v>25</v>
      </c>
      <c r="F2277" s="567" t="s">
        <v>25</v>
      </c>
      <c r="G2277" s="567">
        <v>102011</v>
      </c>
      <c r="H2277" s="567" t="s">
        <v>12272</v>
      </c>
      <c r="I2277" s="567" t="s">
        <v>31</v>
      </c>
      <c r="J2277" s="567" t="s">
        <v>308</v>
      </c>
      <c r="K2277" s="568">
        <v>180.58</v>
      </c>
      <c r="L2277" s="567" t="s">
        <v>254</v>
      </c>
    </row>
    <row r="2278" spans="1:12" x14ac:dyDescent="0.35">
      <c r="A2278" s="567" t="s">
        <v>1755</v>
      </c>
      <c r="B2278" s="567" t="s">
        <v>1756</v>
      </c>
      <c r="C2278" s="567" t="s">
        <v>1777</v>
      </c>
      <c r="D2278" s="567" t="s">
        <v>12235</v>
      </c>
      <c r="E2278" s="568" t="s">
        <v>25</v>
      </c>
      <c r="F2278" s="567" t="s">
        <v>25</v>
      </c>
      <c r="G2278" s="567">
        <v>102012</v>
      </c>
      <c r="H2278" s="567" t="s">
        <v>12273</v>
      </c>
      <c r="I2278" s="567" t="s">
        <v>31</v>
      </c>
      <c r="J2278" s="567" t="s">
        <v>308</v>
      </c>
      <c r="K2278" s="568">
        <v>156.6</v>
      </c>
      <c r="L2278" s="567" t="s">
        <v>254</v>
      </c>
    </row>
    <row r="2279" spans="1:12" x14ac:dyDescent="0.35">
      <c r="A2279" s="567" t="s">
        <v>1755</v>
      </c>
      <c r="B2279" s="567" t="s">
        <v>1756</v>
      </c>
      <c r="C2279" s="567" t="s">
        <v>1777</v>
      </c>
      <c r="D2279" s="567" t="s">
        <v>12235</v>
      </c>
      <c r="E2279" s="568" t="s">
        <v>25</v>
      </c>
      <c r="F2279" s="567" t="s">
        <v>25</v>
      </c>
      <c r="G2279" s="567">
        <v>102013</v>
      </c>
      <c r="H2279" s="567" t="s">
        <v>12274</v>
      </c>
      <c r="I2279" s="567" t="s">
        <v>31</v>
      </c>
      <c r="J2279" s="567" t="s">
        <v>308</v>
      </c>
      <c r="K2279" s="568">
        <v>143.31</v>
      </c>
      <c r="L2279" s="567" t="s">
        <v>254</v>
      </c>
    </row>
    <row r="2280" spans="1:12" x14ac:dyDescent="0.35">
      <c r="A2280" s="567" t="s">
        <v>1755</v>
      </c>
      <c r="B2280" s="567" t="s">
        <v>1756</v>
      </c>
      <c r="C2280" s="567" t="s">
        <v>1777</v>
      </c>
      <c r="D2280" s="567" t="s">
        <v>12235</v>
      </c>
      <c r="E2280" s="568" t="s">
        <v>25</v>
      </c>
      <c r="F2280" s="567" t="s">
        <v>25</v>
      </c>
      <c r="G2280" s="567">
        <v>102014</v>
      </c>
      <c r="H2280" s="567" t="s">
        <v>12275</v>
      </c>
      <c r="I2280" s="567" t="s">
        <v>31</v>
      </c>
      <c r="J2280" s="567" t="s">
        <v>308</v>
      </c>
      <c r="K2280" s="568">
        <v>377.55</v>
      </c>
      <c r="L2280" s="567" t="s">
        <v>254</v>
      </c>
    </row>
    <row r="2281" spans="1:12" x14ac:dyDescent="0.35">
      <c r="A2281" s="567" t="s">
        <v>1755</v>
      </c>
      <c r="B2281" s="567" t="s">
        <v>1756</v>
      </c>
      <c r="C2281" s="567" t="s">
        <v>1777</v>
      </c>
      <c r="D2281" s="567" t="s">
        <v>12235</v>
      </c>
      <c r="E2281" s="568" t="s">
        <v>25</v>
      </c>
      <c r="F2281" s="567" t="s">
        <v>25</v>
      </c>
      <c r="G2281" s="567">
        <v>102015</v>
      </c>
      <c r="H2281" s="567" t="s">
        <v>12276</v>
      </c>
      <c r="I2281" s="567" t="s">
        <v>31</v>
      </c>
      <c r="J2281" s="567" t="s">
        <v>308</v>
      </c>
      <c r="K2281" s="568">
        <v>317.20999999999998</v>
      </c>
      <c r="L2281" s="567" t="s">
        <v>254</v>
      </c>
    </row>
    <row r="2282" spans="1:12" x14ac:dyDescent="0.35">
      <c r="A2282" s="567" t="s">
        <v>1755</v>
      </c>
      <c r="B2282" s="567" t="s">
        <v>1756</v>
      </c>
      <c r="C2282" s="567" t="s">
        <v>1777</v>
      </c>
      <c r="D2282" s="567" t="s">
        <v>12235</v>
      </c>
      <c r="E2282" s="568" t="s">
        <v>25</v>
      </c>
      <c r="F2282" s="567" t="s">
        <v>25</v>
      </c>
      <c r="G2282" s="567">
        <v>102016</v>
      </c>
      <c r="H2282" s="567" t="s">
        <v>12277</v>
      </c>
      <c r="I2282" s="567" t="s">
        <v>31</v>
      </c>
      <c r="J2282" s="567" t="s">
        <v>308</v>
      </c>
      <c r="K2282" s="568">
        <v>226.8</v>
      </c>
      <c r="L2282" s="567" t="s">
        <v>254</v>
      </c>
    </row>
    <row r="2283" spans="1:12" x14ac:dyDescent="0.35">
      <c r="A2283" s="567" t="s">
        <v>1755</v>
      </c>
      <c r="B2283" s="567" t="s">
        <v>1756</v>
      </c>
      <c r="C2283" s="567" t="s">
        <v>1777</v>
      </c>
      <c r="D2283" s="567" t="s">
        <v>12235</v>
      </c>
      <c r="E2283" s="568" t="s">
        <v>25</v>
      </c>
      <c r="F2283" s="567" t="s">
        <v>25</v>
      </c>
      <c r="G2283" s="567">
        <v>102017</v>
      </c>
      <c r="H2283" s="567" t="s">
        <v>12278</v>
      </c>
      <c r="I2283" s="567" t="s">
        <v>31</v>
      </c>
      <c r="J2283" s="567" t="s">
        <v>308</v>
      </c>
      <c r="K2283" s="568">
        <v>206.87</v>
      </c>
      <c r="L2283" s="567" t="s">
        <v>254</v>
      </c>
    </row>
    <row r="2284" spans="1:12" x14ac:dyDescent="0.35">
      <c r="A2284" s="567" t="s">
        <v>1755</v>
      </c>
      <c r="B2284" s="567" t="s">
        <v>1756</v>
      </c>
      <c r="C2284" s="567" t="s">
        <v>1777</v>
      </c>
      <c r="D2284" s="567" t="s">
        <v>12235</v>
      </c>
      <c r="E2284" s="568" t="s">
        <v>25</v>
      </c>
      <c r="F2284" s="567" t="s">
        <v>25</v>
      </c>
      <c r="G2284" s="567">
        <v>102036</v>
      </c>
      <c r="H2284" s="567" t="s">
        <v>12279</v>
      </c>
      <c r="I2284" s="567" t="s">
        <v>31</v>
      </c>
      <c r="J2284" s="567" t="s">
        <v>308</v>
      </c>
      <c r="K2284" s="568">
        <v>179.58</v>
      </c>
      <c r="L2284" s="567" t="s">
        <v>254</v>
      </c>
    </row>
    <row r="2285" spans="1:12" x14ac:dyDescent="0.35">
      <c r="A2285" s="567" t="s">
        <v>1755</v>
      </c>
      <c r="B2285" s="567" t="s">
        <v>1756</v>
      </c>
      <c r="C2285" s="567" t="s">
        <v>1777</v>
      </c>
      <c r="D2285" s="567" t="s">
        <v>12235</v>
      </c>
      <c r="E2285" s="568" t="s">
        <v>25</v>
      </c>
      <c r="F2285" s="567" t="s">
        <v>25</v>
      </c>
      <c r="G2285" s="567">
        <v>102037</v>
      </c>
      <c r="H2285" s="567" t="s">
        <v>12280</v>
      </c>
      <c r="I2285" s="567" t="s">
        <v>31</v>
      </c>
      <c r="J2285" s="567" t="s">
        <v>308</v>
      </c>
      <c r="K2285" s="568">
        <v>155.80000000000001</v>
      </c>
      <c r="L2285" s="567" t="s">
        <v>254</v>
      </c>
    </row>
    <row r="2286" spans="1:12" x14ac:dyDescent="0.35">
      <c r="A2286" s="567" t="s">
        <v>1755</v>
      </c>
      <c r="B2286" s="567" t="s">
        <v>1756</v>
      </c>
      <c r="C2286" s="567" t="s">
        <v>1777</v>
      </c>
      <c r="D2286" s="567" t="s">
        <v>12235</v>
      </c>
      <c r="E2286" s="568" t="s">
        <v>25</v>
      </c>
      <c r="F2286" s="567" t="s">
        <v>25</v>
      </c>
      <c r="G2286" s="567">
        <v>102038</v>
      </c>
      <c r="H2286" s="567" t="s">
        <v>12281</v>
      </c>
      <c r="I2286" s="567" t="s">
        <v>31</v>
      </c>
      <c r="J2286" s="567" t="s">
        <v>308</v>
      </c>
      <c r="K2286" s="568">
        <v>142.62</v>
      </c>
      <c r="L2286" s="567" t="s">
        <v>254</v>
      </c>
    </row>
    <row r="2287" spans="1:12" x14ac:dyDescent="0.35">
      <c r="A2287" s="567" t="s">
        <v>1755</v>
      </c>
      <c r="B2287" s="567" t="s">
        <v>1756</v>
      </c>
      <c r="C2287" s="567" t="s">
        <v>1777</v>
      </c>
      <c r="D2287" s="567" t="s">
        <v>12235</v>
      </c>
      <c r="E2287" s="568" t="s">
        <v>25</v>
      </c>
      <c r="F2287" s="567" t="s">
        <v>25</v>
      </c>
      <c r="G2287" s="567">
        <v>102039</v>
      </c>
      <c r="H2287" s="567" t="s">
        <v>12282</v>
      </c>
      <c r="I2287" s="567" t="s">
        <v>31</v>
      </c>
      <c r="J2287" s="567" t="s">
        <v>308</v>
      </c>
      <c r="K2287" s="568">
        <v>361.35</v>
      </c>
      <c r="L2287" s="567" t="s">
        <v>254</v>
      </c>
    </row>
    <row r="2288" spans="1:12" x14ac:dyDescent="0.35">
      <c r="A2288" s="567" t="s">
        <v>1755</v>
      </c>
      <c r="B2288" s="567" t="s">
        <v>1756</v>
      </c>
      <c r="C2288" s="567" t="s">
        <v>1777</v>
      </c>
      <c r="D2288" s="567" t="s">
        <v>12235</v>
      </c>
      <c r="E2288" s="568" t="s">
        <v>25</v>
      </c>
      <c r="F2288" s="567" t="s">
        <v>25</v>
      </c>
      <c r="G2288" s="567">
        <v>102040</v>
      </c>
      <c r="H2288" s="567" t="s">
        <v>12283</v>
      </c>
      <c r="I2288" s="567" t="s">
        <v>31</v>
      </c>
      <c r="J2288" s="567" t="s">
        <v>308</v>
      </c>
      <c r="K2288" s="568">
        <v>302.26</v>
      </c>
      <c r="L2288" s="567" t="s">
        <v>254</v>
      </c>
    </row>
    <row r="2289" spans="1:12" x14ac:dyDescent="0.35">
      <c r="A2289" s="567" t="s">
        <v>1755</v>
      </c>
      <c r="B2289" s="567" t="s">
        <v>1756</v>
      </c>
      <c r="C2289" s="567" t="s">
        <v>1777</v>
      </c>
      <c r="D2289" s="567" t="s">
        <v>12235</v>
      </c>
      <c r="E2289" s="568" t="s">
        <v>25</v>
      </c>
      <c r="F2289" s="567" t="s">
        <v>25</v>
      </c>
      <c r="G2289" s="567">
        <v>102041</v>
      </c>
      <c r="H2289" s="567" t="s">
        <v>12284</v>
      </c>
      <c r="I2289" s="567" t="s">
        <v>31</v>
      </c>
      <c r="J2289" s="567" t="s">
        <v>308</v>
      </c>
      <c r="K2289" s="568">
        <v>239.22</v>
      </c>
      <c r="L2289" s="567" t="s">
        <v>254</v>
      </c>
    </row>
    <row r="2290" spans="1:12" x14ac:dyDescent="0.35">
      <c r="A2290" s="567" t="s">
        <v>1755</v>
      </c>
      <c r="B2290" s="567" t="s">
        <v>1756</v>
      </c>
      <c r="C2290" s="567" t="s">
        <v>1777</v>
      </c>
      <c r="D2290" s="567" t="s">
        <v>12235</v>
      </c>
      <c r="E2290" s="568" t="s">
        <v>25</v>
      </c>
      <c r="F2290" s="567" t="s">
        <v>25</v>
      </c>
      <c r="G2290" s="567">
        <v>102042</v>
      </c>
      <c r="H2290" s="567" t="s">
        <v>12285</v>
      </c>
      <c r="I2290" s="567" t="s">
        <v>31</v>
      </c>
      <c r="J2290" s="567" t="s">
        <v>308</v>
      </c>
      <c r="K2290" s="568">
        <v>215.51</v>
      </c>
      <c r="L2290" s="567" t="s">
        <v>254</v>
      </c>
    </row>
    <row r="2291" spans="1:12" x14ac:dyDescent="0.35">
      <c r="A2291" s="567" t="s">
        <v>1755</v>
      </c>
      <c r="B2291" s="567" t="s">
        <v>1756</v>
      </c>
      <c r="C2291" s="567" t="s">
        <v>1777</v>
      </c>
      <c r="D2291" s="567" t="s">
        <v>12235</v>
      </c>
      <c r="E2291" s="568" t="s">
        <v>25</v>
      </c>
      <c r="F2291" s="567" t="s">
        <v>25</v>
      </c>
      <c r="G2291" s="567">
        <v>102043</v>
      </c>
      <c r="H2291" s="567" t="s">
        <v>12286</v>
      </c>
      <c r="I2291" s="567" t="s">
        <v>31</v>
      </c>
      <c r="J2291" s="567" t="s">
        <v>308</v>
      </c>
      <c r="K2291" s="568">
        <v>182.22</v>
      </c>
      <c r="L2291" s="567" t="s">
        <v>254</v>
      </c>
    </row>
    <row r="2292" spans="1:12" x14ac:dyDescent="0.35">
      <c r="A2292" s="567" t="s">
        <v>1755</v>
      </c>
      <c r="B2292" s="567" t="s">
        <v>1756</v>
      </c>
      <c r="C2292" s="567" t="s">
        <v>1777</v>
      </c>
      <c r="D2292" s="567" t="s">
        <v>12235</v>
      </c>
      <c r="E2292" s="568" t="s">
        <v>25</v>
      </c>
      <c r="F2292" s="567" t="s">
        <v>25</v>
      </c>
      <c r="G2292" s="567">
        <v>102044</v>
      </c>
      <c r="H2292" s="567" t="s">
        <v>12287</v>
      </c>
      <c r="I2292" s="567" t="s">
        <v>31</v>
      </c>
      <c r="J2292" s="567" t="s">
        <v>308</v>
      </c>
      <c r="K2292" s="568">
        <v>158.85</v>
      </c>
      <c r="L2292" s="567" t="s">
        <v>254</v>
      </c>
    </row>
    <row r="2293" spans="1:12" x14ac:dyDescent="0.35">
      <c r="A2293" s="567" t="s">
        <v>1755</v>
      </c>
      <c r="B2293" s="567" t="s">
        <v>1756</v>
      </c>
      <c r="C2293" s="567" t="s">
        <v>1777</v>
      </c>
      <c r="D2293" s="567" t="s">
        <v>12235</v>
      </c>
      <c r="E2293" s="568" t="s">
        <v>25</v>
      </c>
      <c r="F2293" s="567" t="s">
        <v>25</v>
      </c>
      <c r="G2293" s="567">
        <v>102045</v>
      </c>
      <c r="H2293" s="567" t="s">
        <v>12288</v>
      </c>
      <c r="I2293" s="567" t="s">
        <v>31</v>
      </c>
      <c r="J2293" s="567" t="s">
        <v>308</v>
      </c>
      <c r="K2293" s="568">
        <v>144.82</v>
      </c>
      <c r="L2293" s="567" t="s">
        <v>254</v>
      </c>
    </row>
    <row r="2294" spans="1:12" x14ac:dyDescent="0.35">
      <c r="A2294" s="567" t="s">
        <v>1755</v>
      </c>
      <c r="B2294" s="567" t="s">
        <v>1756</v>
      </c>
      <c r="C2294" s="567" t="s">
        <v>1777</v>
      </c>
      <c r="D2294" s="567" t="s">
        <v>12235</v>
      </c>
      <c r="E2294" s="568" t="s">
        <v>25</v>
      </c>
      <c r="F2294" s="567" t="s">
        <v>25</v>
      </c>
      <c r="G2294" s="567">
        <v>102046</v>
      </c>
      <c r="H2294" s="567" t="s">
        <v>12289</v>
      </c>
      <c r="I2294" s="567" t="s">
        <v>31</v>
      </c>
      <c r="J2294" s="567" t="s">
        <v>308</v>
      </c>
      <c r="K2294" s="568">
        <v>381.28</v>
      </c>
      <c r="L2294" s="567" t="s">
        <v>254</v>
      </c>
    </row>
    <row r="2295" spans="1:12" x14ac:dyDescent="0.35">
      <c r="A2295" s="567" t="s">
        <v>1755</v>
      </c>
      <c r="B2295" s="567" t="s">
        <v>1756</v>
      </c>
      <c r="C2295" s="567" t="s">
        <v>1777</v>
      </c>
      <c r="D2295" s="567" t="s">
        <v>12235</v>
      </c>
      <c r="E2295" s="568" t="s">
        <v>25</v>
      </c>
      <c r="F2295" s="567" t="s">
        <v>25</v>
      </c>
      <c r="G2295" s="567">
        <v>102047</v>
      </c>
      <c r="H2295" s="567" t="s">
        <v>12290</v>
      </c>
      <c r="I2295" s="567" t="s">
        <v>31</v>
      </c>
      <c r="J2295" s="567" t="s">
        <v>308</v>
      </c>
      <c r="K2295" s="568">
        <v>325.62</v>
      </c>
      <c r="L2295" s="567" t="s">
        <v>254</v>
      </c>
    </row>
    <row r="2296" spans="1:12" x14ac:dyDescent="0.35">
      <c r="A2296" s="567" t="s">
        <v>1755</v>
      </c>
      <c r="B2296" s="567" t="s">
        <v>1756</v>
      </c>
      <c r="C2296" s="567" t="s">
        <v>1777</v>
      </c>
      <c r="D2296" s="567" t="s">
        <v>12235</v>
      </c>
      <c r="E2296" s="568" t="s">
        <v>25</v>
      </c>
      <c r="F2296" s="567" t="s">
        <v>25</v>
      </c>
      <c r="G2296" s="567">
        <v>102048</v>
      </c>
      <c r="H2296" s="567" t="s">
        <v>12291</v>
      </c>
      <c r="I2296" s="567" t="s">
        <v>31</v>
      </c>
      <c r="J2296" s="567" t="s">
        <v>308</v>
      </c>
      <c r="K2296" s="568">
        <v>222.58</v>
      </c>
      <c r="L2296" s="567" t="s">
        <v>254</v>
      </c>
    </row>
    <row r="2297" spans="1:12" x14ac:dyDescent="0.35">
      <c r="A2297" s="567" t="s">
        <v>1755</v>
      </c>
      <c r="B2297" s="567" t="s">
        <v>1756</v>
      </c>
      <c r="C2297" s="567" t="s">
        <v>1777</v>
      </c>
      <c r="D2297" s="567" t="s">
        <v>12235</v>
      </c>
      <c r="E2297" s="568" t="s">
        <v>25</v>
      </c>
      <c r="F2297" s="567" t="s">
        <v>25</v>
      </c>
      <c r="G2297" s="567">
        <v>102049</v>
      </c>
      <c r="H2297" s="567" t="s">
        <v>12292</v>
      </c>
      <c r="I2297" s="567" t="s">
        <v>31</v>
      </c>
      <c r="J2297" s="567" t="s">
        <v>308</v>
      </c>
      <c r="K2297" s="568">
        <v>200.54</v>
      </c>
      <c r="L2297" s="567" t="s">
        <v>254</v>
      </c>
    </row>
    <row r="2298" spans="1:12" x14ac:dyDescent="0.35">
      <c r="A2298" s="567" t="s">
        <v>1755</v>
      </c>
      <c r="B2298" s="567" t="s">
        <v>1756</v>
      </c>
      <c r="C2298" s="567" t="s">
        <v>1777</v>
      </c>
      <c r="D2298" s="567" t="s">
        <v>12235</v>
      </c>
      <c r="E2298" s="568" t="s">
        <v>25</v>
      </c>
      <c r="F2298" s="567" t="s">
        <v>25</v>
      </c>
      <c r="G2298" s="567">
        <v>102050</v>
      </c>
      <c r="H2298" s="567" t="s">
        <v>12293</v>
      </c>
      <c r="I2298" s="567" t="s">
        <v>31</v>
      </c>
      <c r="J2298" s="567" t="s">
        <v>308</v>
      </c>
      <c r="K2298" s="568">
        <v>175.21</v>
      </c>
      <c r="L2298" s="567" t="s">
        <v>254</v>
      </c>
    </row>
    <row r="2299" spans="1:12" x14ac:dyDescent="0.35">
      <c r="A2299" s="567" t="s">
        <v>1755</v>
      </c>
      <c r="B2299" s="567" t="s">
        <v>1756</v>
      </c>
      <c r="C2299" s="567" t="s">
        <v>1777</v>
      </c>
      <c r="D2299" s="567" t="s">
        <v>12235</v>
      </c>
      <c r="E2299" s="568" t="s">
        <v>25</v>
      </c>
      <c r="F2299" s="567" t="s">
        <v>25</v>
      </c>
      <c r="G2299" s="567">
        <v>102051</v>
      </c>
      <c r="H2299" s="567" t="s">
        <v>12294</v>
      </c>
      <c r="I2299" s="567" t="s">
        <v>31</v>
      </c>
      <c r="J2299" s="567" t="s">
        <v>308</v>
      </c>
      <c r="K2299" s="568">
        <v>151.47</v>
      </c>
      <c r="L2299" s="567" t="s">
        <v>254</v>
      </c>
    </row>
    <row r="2300" spans="1:12" x14ac:dyDescent="0.35">
      <c r="A2300" s="567" t="s">
        <v>1755</v>
      </c>
      <c r="B2300" s="567" t="s">
        <v>1756</v>
      </c>
      <c r="C2300" s="567" t="s">
        <v>1777</v>
      </c>
      <c r="D2300" s="567" t="s">
        <v>12235</v>
      </c>
      <c r="E2300" s="568" t="s">
        <v>25</v>
      </c>
      <c r="F2300" s="567" t="s">
        <v>25</v>
      </c>
      <c r="G2300" s="567">
        <v>102052</v>
      </c>
      <c r="H2300" s="567" t="s">
        <v>12295</v>
      </c>
      <c r="I2300" s="567" t="s">
        <v>31</v>
      </c>
      <c r="J2300" s="567" t="s">
        <v>308</v>
      </c>
      <c r="K2300" s="568">
        <v>138.31</v>
      </c>
      <c r="L2300" s="567" t="s">
        <v>254</v>
      </c>
    </row>
    <row r="2301" spans="1:12" x14ac:dyDescent="0.35">
      <c r="A2301" s="567" t="s">
        <v>1755</v>
      </c>
      <c r="B2301" s="567" t="s">
        <v>1756</v>
      </c>
      <c r="C2301" s="567" t="s">
        <v>1777</v>
      </c>
      <c r="D2301" s="567" t="s">
        <v>12235</v>
      </c>
      <c r="E2301" s="568" t="s">
        <v>25</v>
      </c>
      <c r="F2301" s="567" t="s">
        <v>25</v>
      </c>
      <c r="G2301" s="567">
        <v>102059</v>
      </c>
      <c r="H2301" s="567" t="s">
        <v>12296</v>
      </c>
      <c r="I2301" s="567" t="s">
        <v>31</v>
      </c>
      <c r="J2301" s="567" t="s">
        <v>308</v>
      </c>
      <c r="K2301" s="568">
        <v>340.95</v>
      </c>
      <c r="L2301" s="567" t="s">
        <v>254</v>
      </c>
    </row>
    <row r="2302" spans="1:12" x14ac:dyDescent="0.35">
      <c r="A2302" s="567" t="s">
        <v>1755</v>
      </c>
      <c r="B2302" s="567" t="s">
        <v>1756</v>
      </c>
      <c r="C2302" s="567" t="s">
        <v>1777</v>
      </c>
      <c r="D2302" s="567" t="s">
        <v>12235</v>
      </c>
      <c r="E2302" s="568" t="s">
        <v>25</v>
      </c>
      <c r="F2302" s="567" t="s">
        <v>25</v>
      </c>
      <c r="G2302" s="567">
        <v>102060</v>
      </c>
      <c r="H2302" s="567" t="s">
        <v>12297</v>
      </c>
      <c r="I2302" s="567" t="s">
        <v>31</v>
      </c>
      <c r="J2302" s="567" t="s">
        <v>308</v>
      </c>
      <c r="K2302" s="568">
        <v>287.77999999999997</v>
      </c>
      <c r="L2302" s="567" t="s">
        <v>254</v>
      </c>
    </row>
    <row r="2303" spans="1:12" x14ac:dyDescent="0.35">
      <c r="A2303" s="567" t="s">
        <v>1755</v>
      </c>
      <c r="B2303" s="567" t="s">
        <v>1756</v>
      </c>
      <c r="C2303" s="567" t="s">
        <v>1777</v>
      </c>
      <c r="D2303" s="567" t="s">
        <v>12235</v>
      </c>
      <c r="E2303" s="568" t="s">
        <v>25</v>
      </c>
      <c r="F2303" s="567" t="s">
        <v>25</v>
      </c>
      <c r="G2303" s="567">
        <v>102061</v>
      </c>
      <c r="H2303" s="567" t="s">
        <v>12298</v>
      </c>
      <c r="I2303" s="567" t="s">
        <v>31</v>
      </c>
      <c r="J2303" s="567" t="s">
        <v>308</v>
      </c>
      <c r="K2303" s="568">
        <v>222.38</v>
      </c>
      <c r="L2303" s="567" t="s">
        <v>254</v>
      </c>
    </row>
    <row r="2304" spans="1:12" x14ac:dyDescent="0.35">
      <c r="A2304" s="567" t="s">
        <v>1755</v>
      </c>
      <c r="B2304" s="567" t="s">
        <v>1756</v>
      </c>
      <c r="C2304" s="567" t="s">
        <v>1777</v>
      </c>
      <c r="D2304" s="567" t="s">
        <v>12235</v>
      </c>
      <c r="E2304" s="568" t="s">
        <v>25</v>
      </c>
      <c r="F2304" s="567" t="s">
        <v>25</v>
      </c>
      <c r="G2304" s="567">
        <v>102062</v>
      </c>
      <c r="H2304" s="567" t="s">
        <v>12299</v>
      </c>
      <c r="I2304" s="567" t="s">
        <v>31</v>
      </c>
      <c r="J2304" s="567" t="s">
        <v>308</v>
      </c>
      <c r="K2304" s="568">
        <v>204.36</v>
      </c>
      <c r="L2304" s="567" t="s">
        <v>254</v>
      </c>
    </row>
    <row r="2305" spans="1:12" x14ac:dyDescent="0.35">
      <c r="A2305" s="567" t="s">
        <v>1755</v>
      </c>
      <c r="B2305" s="567" t="s">
        <v>1756</v>
      </c>
      <c r="C2305" s="567" t="s">
        <v>1777</v>
      </c>
      <c r="D2305" s="567" t="s">
        <v>12235</v>
      </c>
      <c r="E2305" s="568" t="s">
        <v>25</v>
      </c>
      <c r="F2305" s="567" t="s">
        <v>25</v>
      </c>
      <c r="G2305" s="567">
        <v>102063</v>
      </c>
      <c r="H2305" s="567" t="s">
        <v>12300</v>
      </c>
      <c r="I2305" s="567" t="s">
        <v>31</v>
      </c>
      <c r="J2305" s="567" t="s">
        <v>308</v>
      </c>
      <c r="K2305" s="568">
        <v>171.92</v>
      </c>
      <c r="L2305" s="567" t="s">
        <v>254</v>
      </c>
    </row>
    <row r="2306" spans="1:12" x14ac:dyDescent="0.35">
      <c r="A2306" s="567" t="s">
        <v>1755</v>
      </c>
      <c r="B2306" s="567" t="s">
        <v>1756</v>
      </c>
      <c r="C2306" s="567" t="s">
        <v>1777</v>
      </c>
      <c r="D2306" s="567" t="s">
        <v>12235</v>
      </c>
      <c r="E2306" s="568" t="s">
        <v>25</v>
      </c>
      <c r="F2306" s="567" t="s">
        <v>25</v>
      </c>
      <c r="G2306" s="567">
        <v>102064</v>
      </c>
      <c r="H2306" s="567" t="s">
        <v>12301</v>
      </c>
      <c r="I2306" s="567" t="s">
        <v>31</v>
      </c>
      <c r="J2306" s="567" t="s">
        <v>308</v>
      </c>
      <c r="K2306" s="568">
        <v>148.11000000000001</v>
      </c>
      <c r="L2306" s="567" t="s">
        <v>254</v>
      </c>
    </row>
    <row r="2307" spans="1:12" x14ac:dyDescent="0.35">
      <c r="A2307" s="567" t="s">
        <v>1755</v>
      </c>
      <c r="B2307" s="567" t="s">
        <v>1756</v>
      </c>
      <c r="C2307" s="567" t="s">
        <v>1777</v>
      </c>
      <c r="D2307" s="567" t="s">
        <v>12235</v>
      </c>
      <c r="E2307" s="568" t="s">
        <v>25</v>
      </c>
      <c r="F2307" s="567" t="s">
        <v>25</v>
      </c>
      <c r="G2307" s="567">
        <v>102065</v>
      </c>
      <c r="H2307" s="567" t="s">
        <v>12302</v>
      </c>
      <c r="I2307" s="567" t="s">
        <v>31</v>
      </c>
      <c r="J2307" s="567" t="s">
        <v>308</v>
      </c>
      <c r="K2307" s="568">
        <v>134.94999999999999</v>
      </c>
      <c r="L2307" s="567" t="s">
        <v>254</v>
      </c>
    </row>
    <row r="2308" spans="1:12" x14ac:dyDescent="0.35">
      <c r="A2308" s="567" t="s">
        <v>1755</v>
      </c>
      <c r="B2308" s="567" t="s">
        <v>1756</v>
      </c>
      <c r="C2308" s="567" t="s">
        <v>1777</v>
      </c>
      <c r="D2308" s="567" t="s">
        <v>12235</v>
      </c>
      <c r="E2308" s="568" t="s">
        <v>25</v>
      </c>
      <c r="F2308" s="567" t="s">
        <v>25</v>
      </c>
      <c r="G2308" s="567">
        <v>102066</v>
      </c>
      <c r="H2308" s="567" t="s">
        <v>12303</v>
      </c>
      <c r="I2308" s="567" t="s">
        <v>31</v>
      </c>
      <c r="J2308" s="567" t="s">
        <v>308</v>
      </c>
      <c r="K2308" s="568">
        <v>343.91</v>
      </c>
      <c r="L2308" s="567" t="s">
        <v>254</v>
      </c>
    </row>
    <row r="2309" spans="1:12" x14ac:dyDescent="0.35">
      <c r="A2309" s="567" t="s">
        <v>1755</v>
      </c>
      <c r="B2309" s="567" t="s">
        <v>1756</v>
      </c>
      <c r="C2309" s="567" t="s">
        <v>1777</v>
      </c>
      <c r="D2309" s="567" t="s">
        <v>12235</v>
      </c>
      <c r="E2309" s="568" t="s">
        <v>25</v>
      </c>
      <c r="F2309" s="567" t="s">
        <v>25</v>
      </c>
      <c r="G2309" s="567">
        <v>102067</v>
      </c>
      <c r="H2309" s="567" t="s">
        <v>12304</v>
      </c>
      <c r="I2309" s="567" t="s">
        <v>31</v>
      </c>
      <c r="J2309" s="567" t="s">
        <v>308</v>
      </c>
      <c r="K2309" s="568">
        <v>295.06</v>
      </c>
      <c r="L2309" s="567" t="s">
        <v>254</v>
      </c>
    </row>
    <row r="2310" spans="1:12" x14ac:dyDescent="0.35">
      <c r="A2310" s="567" t="s">
        <v>1755</v>
      </c>
      <c r="B2310" s="567" t="s">
        <v>1756</v>
      </c>
      <c r="C2310" s="567" t="s">
        <v>1777</v>
      </c>
      <c r="D2310" s="567" t="s">
        <v>12235</v>
      </c>
      <c r="E2310" s="568" t="s">
        <v>25</v>
      </c>
      <c r="F2310" s="567" t="s">
        <v>25</v>
      </c>
      <c r="G2310" s="567">
        <v>102068</v>
      </c>
      <c r="H2310" s="567" t="s">
        <v>12305</v>
      </c>
      <c r="I2310" s="567" t="s">
        <v>31</v>
      </c>
      <c r="J2310" s="567" t="s">
        <v>308</v>
      </c>
      <c r="K2310" s="568">
        <v>204.37</v>
      </c>
      <c r="L2310" s="567" t="s">
        <v>254</v>
      </c>
    </row>
    <row r="2311" spans="1:12" x14ac:dyDescent="0.35">
      <c r="A2311" s="567" t="s">
        <v>1755</v>
      </c>
      <c r="B2311" s="567" t="s">
        <v>1756</v>
      </c>
      <c r="C2311" s="567" t="s">
        <v>1777</v>
      </c>
      <c r="D2311" s="567" t="s">
        <v>12235</v>
      </c>
      <c r="E2311" s="568" t="s">
        <v>25</v>
      </c>
      <c r="F2311" s="567" t="s">
        <v>25</v>
      </c>
      <c r="G2311" s="567">
        <v>102069</v>
      </c>
      <c r="H2311" s="567" t="s">
        <v>12306</v>
      </c>
      <c r="I2311" s="567" t="s">
        <v>31</v>
      </c>
      <c r="J2311" s="567" t="s">
        <v>308</v>
      </c>
      <c r="K2311" s="568">
        <v>188.08</v>
      </c>
      <c r="L2311" s="567" t="s">
        <v>254</v>
      </c>
    </row>
    <row r="2312" spans="1:12" x14ac:dyDescent="0.35">
      <c r="A2312" s="567" t="s">
        <v>1755</v>
      </c>
      <c r="B2312" s="567" t="s">
        <v>1756</v>
      </c>
      <c r="C2312" s="567" t="s">
        <v>1777</v>
      </c>
      <c r="D2312" s="567" t="s">
        <v>12235</v>
      </c>
      <c r="E2312" s="568" t="s">
        <v>25</v>
      </c>
      <c r="F2312" s="567" t="s">
        <v>25</v>
      </c>
      <c r="G2312" s="567">
        <v>102070</v>
      </c>
      <c r="H2312" s="567" t="s">
        <v>12307</v>
      </c>
      <c r="I2312" s="567" t="s">
        <v>31</v>
      </c>
      <c r="J2312" s="567" t="s">
        <v>308</v>
      </c>
      <c r="K2312" s="568">
        <v>163.75</v>
      </c>
      <c r="L2312" s="567" t="s">
        <v>254</v>
      </c>
    </row>
    <row r="2313" spans="1:12" x14ac:dyDescent="0.35">
      <c r="A2313" s="567" t="s">
        <v>1755</v>
      </c>
      <c r="B2313" s="567" t="s">
        <v>1756</v>
      </c>
      <c r="C2313" s="567" t="s">
        <v>1777</v>
      </c>
      <c r="D2313" s="567" t="s">
        <v>12235</v>
      </c>
      <c r="E2313" s="568" t="s">
        <v>25</v>
      </c>
      <c r="F2313" s="567" t="s">
        <v>25</v>
      </c>
      <c r="G2313" s="567">
        <v>102071</v>
      </c>
      <c r="H2313" s="567" t="s">
        <v>12308</v>
      </c>
      <c r="I2313" s="567" t="s">
        <v>31</v>
      </c>
      <c r="J2313" s="567" t="s">
        <v>308</v>
      </c>
      <c r="K2313" s="568">
        <v>141.56</v>
      </c>
      <c r="L2313" s="567" t="s">
        <v>254</v>
      </c>
    </row>
    <row r="2314" spans="1:12" x14ac:dyDescent="0.35">
      <c r="A2314" s="567" t="s">
        <v>1755</v>
      </c>
      <c r="B2314" s="567" t="s">
        <v>1756</v>
      </c>
      <c r="C2314" s="567" t="s">
        <v>1777</v>
      </c>
      <c r="D2314" s="567" t="s">
        <v>12235</v>
      </c>
      <c r="E2314" s="568" t="s">
        <v>25</v>
      </c>
      <c r="F2314" s="567" t="s">
        <v>25</v>
      </c>
      <c r="G2314" s="567">
        <v>102072</v>
      </c>
      <c r="H2314" s="567" t="s">
        <v>12309</v>
      </c>
      <c r="I2314" s="567" t="s">
        <v>31</v>
      </c>
      <c r="J2314" s="567" t="s">
        <v>308</v>
      </c>
      <c r="K2314" s="568">
        <v>134.87</v>
      </c>
      <c r="L2314" s="567" t="s">
        <v>254</v>
      </c>
    </row>
    <row r="2315" spans="1:12" x14ac:dyDescent="0.35">
      <c r="A2315" s="567" t="s">
        <v>1755</v>
      </c>
      <c r="B2315" s="567" t="s">
        <v>1756</v>
      </c>
      <c r="C2315" s="567" t="s">
        <v>1777</v>
      </c>
      <c r="D2315" s="567" t="s">
        <v>12235</v>
      </c>
      <c r="E2315" s="568" t="s">
        <v>25</v>
      </c>
      <c r="F2315" s="567" t="s">
        <v>25</v>
      </c>
      <c r="G2315" s="567">
        <v>102073</v>
      </c>
      <c r="H2315" s="567" t="s">
        <v>12310</v>
      </c>
      <c r="I2315" s="567" t="s">
        <v>78</v>
      </c>
      <c r="J2315" s="567" t="s">
        <v>253</v>
      </c>
      <c r="K2315" s="569">
        <v>3315.41</v>
      </c>
      <c r="L2315" s="567" t="s">
        <v>254</v>
      </c>
    </row>
    <row r="2316" spans="1:12" x14ac:dyDescent="0.35">
      <c r="A2316" s="567" t="s">
        <v>1755</v>
      </c>
      <c r="B2316" s="567" t="s">
        <v>1756</v>
      </c>
      <c r="C2316" s="567" t="s">
        <v>1777</v>
      </c>
      <c r="D2316" s="567" t="s">
        <v>12235</v>
      </c>
      <c r="E2316" s="568" t="s">
        <v>25</v>
      </c>
      <c r="F2316" s="567" t="s">
        <v>25</v>
      </c>
      <c r="G2316" s="567">
        <v>102074</v>
      </c>
      <c r="H2316" s="567" t="s">
        <v>12311</v>
      </c>
      <c r="I2316" s="567" t="s">
        <v>78</v>
      </c>
      <c r="J2316" s="567" t="s">
        <v>253</v>
      </c>
      <c r="K2316" s="569">
        <v>4162.32</v>
      </c>
      <c r="L2316" s="567" t="s">
        <v>254</v>
      </c>
    </row>
    <row r="2317" spans="1:12" x14ac:dyDescent="0.35">
      <c r="A2317" s="567" t="s">
        <v>1755</v>
      </c>
      <c r="B2317" s="567" t="s">
        <v>1756</v>
      </c>
      <c r="C2317" s="567" t="s">
        <v>1777</v>
      </c>
      <c r="D2317" s="567" t="s">
        <v>12235</v>
      </c>
      <c r="E2317" s="568" t="s">
        <v>25</v>
      </c>
      <c r="F2317" s="567" t="s">
        <v>25</v>
      </c>
      <c r="G2317" s="567">
        <v>102075</v>
      </c>
      <c r="H2317" s="567" t="s">
        <v>12312</v>
      </c>
      <c r="I2317" s="567" t="s">
        <v>78</v>
      </c>
      <c r="J2317" s="567" t="s">
        <v>253</v>
      </c>
      <c r="K2317" s="569">
        <v>4429.18</v>
      </c>
      <c r="L2317" s="567" t="s">
        <v>254</v>
      </c>
    </row>
    <row r="2318" spans="1:12" x14ac:dyDescent="0.35">
      <c r="A2318" s="567" t="s">
        <v>1755</v>
      </c>
      <c r="B2318" s="567" t="s">
        <v>1756</v>
      </c>
      <c r="C2318" s="567" t="s">
        <v>1777</v>
      </c>
      <c r="D2318" s="567" t="s">
        <v>12235</v>
      </c>
      <c r="E2318" s="568" t="s">
        <v>25</v>
      </c>
      <c r="F2318" s="567" t="s">
        <v>25</v>
      </c>
      <c r="G2318" s="567">
        <v>102076</v>
      </c>
      <c r="H2318" s="567" t="s">
        <v>12313</v>
      </c>
      <c r="I2318" s="567" t="s">
        <v>78</v>
      </c>
      <c r="J2318" s="567" t="s">
        <v>253</v>
      </c>
      <c r="K2318" s="569">
        <v>4541.42</v>
      </c>
      <c r="L2318" s="567" t="s">
        <v>254</v>
      </c>
    </row>
    <row r="2319" spans="1:12" x14ac:dyDescent="0.35">
      <c r="A2319" s="567" t="s">
        <v>1755</v>
      </c>
      <c r="B2319" s="567" t="s">
        <v>1756</v>
      </c>
      <c r="C2319" s="567" t="s">
        <v>1777</v>
      </c>
      <c r="D2319" s="567" t="s">
        <v>12235</v>
      </c>
      <c r="E2319" s="568" t="s">
        <v>25</v>
      </c>
      <c r="F2319" s="567" t="s">
        <v>25</v>
      </c>
      <c r="G2319" s="567">
        <v>102077</v>
      </c>
      <c r="H2319" s="567" t="s">
        <v>12314</v>
      </c>
      <c r="I2319" s="567" t="s">
        <v>78</v>
      </c>
      <c r="J2319" s="567" t="s">
        <v>253</v>
      </c>
      <c r="K2319" s="569">
        <v>4842.96</v>
      </c>
      <c r="L2319" s="567" t="s">
        <v>254</v>
      </c>
    </row>
    <row r="2320" spans="1:12" x14ac:dyDescent="0.35">
      <c r="A2320" s="567" t="s">
        <v>1755</v>
      </c>
      <c r="B2320" s="567" t="s">
        <v>1756</v>
      </c>
      <c r="C2320" s="567" t="s">
        <v>1777</v>
      </c>
      <c r="D2320" s="567" t="s">
        <v>12235</v>
      </c>
      <c r="E2320" s="568" t="s">
        <v>25</v>
      </c>
      <c r="F2320" s="567" t="s">
        <v>25</v>
      </c>
      <c r="G2320" s="567">
        <v>102078</v>
      </c>
      <c r="H2320" s="567" t="s">
        <v>12315</v>
      </c>
      <c r="I2320" s="567" t="s">
        <v>78</v>
      </c>
      <c r="J2320" s="567" t="s">
        <v>253</v>
      </c>
      <c r="K2320" s="569">
        <v>4860.03</v>
      </c>
      <c r="L2320" s="567" t="s">
        <v>254</v>
      </c>
    </row>
    <row r="2321" spans="1:12" x14ac:dyDescent="0.35">
      <c r="A2321" s="567" t="s">
        <v>1755</v>
      </c>
      <c r="B2321" s="567" t="s">
        <v>1756</v>
      </c>
      <c r="C2321" s="567" t="s">
        <v>1777</v>
      </c>
      <c r="D2321" s="567" t="s">
        <v>12235</v>
      </c>
      <c r="E2321" s="568" t="s">
        <v>25</v>
      </c>
      <c r="F2321" s="567" t="s">
        <v>25</v>
      </c>
      <c r="G2321" s="567">
        <v>102079</v>
      </c>
      <c r="H2321" s="567" t="s">
        <v>12316</v>
      </c>
      <c r="I2321" s="567" t="s">
        <v>78</v>
      </c>
      <c r="J2321" s="567" t="s">
        <v>253</v>
      </c>
      <c r="K2321" s="569">
        <v>4764.49</v>
      </c>
      <c r="L2321" s="567" t="s">
        <v>254</v>
      </c>
    </row>
    <row r="2322" spans="1:12" x14ac:dyDescent="0.35">
      <c r="A2322" s="567" t="s">
        <v>1755</v>
      </c>
      <c r="B2322" s="567" t="s">
        <v>1756</v>
      </c>
      <c r="C2322" s="567" t="s">
        <v>1777</v>
      </c>
      <c r="D2322" s="567" t="s">
        <v>12235</v>
      </c>
      <c r="E2322" s="568" t="s">
        <v>25</v>
      </c>
      <c r="F2322" s="567" t="s">
        <v>25</v>
      </c>
      <c r="G2322" s="567">
        <v>102080</v>
      </c>
      <c r="H2322" s="567" t="s">
        <v>12317</v>
      </c>
      <c r="I2322" s="567" t="s">
        <v>78</v>
      </c>
      <c r="J2322" s="567" t="s">
        <v>253</v>
      </c>
      <c r="K2322" s="569">
        <v>4297.66</v>
      </c>
      <c r="L2322" s="567" t="s">
        <v>254</v>
      </c>
    </row>
    <row r="2323" spans="1:12" x14ac:dyDescent="0.35">
      <c r="A2323" s="567" t="s">
        <v>1755</v>
      </c>
      <c r="B2323" s="567" t="s">
        <v>1756</v>
      </c>
      <c r="C2323" s="567" t="s">
        <v>1777</v>
      </c>
      <c r="D2323" s="567" t="s">
        <v>12235</v>
      </c>
      <c r="E2323" s="568" t="s">
        <v>25</v>
      </c>
      <c r="F2323" s="567" t="s">
        <v>25</v>
      </c>
      <c r="G2323" s="567">
        <v>102086</v>
      </c>
      <c r="H2323" s="567" t="s">
        <v>12318</v>
      </c>
      <c r="I2323" s="567" t="s">
        <v>31</v>
      </c>
      <c r="J2323" s="567" t="s">
        <v>308</v>
      </c>
      <c r="K2323" s="568">
        <v>187.98</v>
      </c>
      <c r="L2323" s="567" t="s">
        <v>254</v>
      </c>
    </row>
    <row r="2324" spans="1:12" x14ac:dyDescent="0.35">
      <c r="A2324" s="567" t="s">
        <v>1755</v>
      </c>
      <c r="B2324" s="567" t="s">
        <v>1756</v>
      </c>
      <c r="C2324" s="567" t="s">
        <v>1777</v>
      </c>
      <c r="D2324" s="567" t="s">
        <v>12235</v>
      </c>
      <c r="E2324" s="568" t="s">
        <v>25</v>
      </c>
      <c r="F2324" s="567" t="s">
        <v>25</v>
      </c>
      <c r="G2324" s="567">
        <v>102087</v>
      </c>
      <c r="H2324" s="567" t="s">
        <v>12319</v>
      </c>
      <c r="I2324" s="567" t="s">
        <v>31</v>
      </c>
      <c r="J2324" s="567" t="s">
        <v>308</v>
      </c>
      <c r="K2324" s="568">
        <v>146.75</v>
      </c>
      <c r="L2324" s="567" t="s">
        <v>254</v>
      </c>
    </row>
    <row r="2325" spans="1:12" x14ac:dyDescent="0.35">
      <c r="A2325" s="567" t="s">
        <v>1755</v>
      </c>
      <c r="B2325" s="567" t="s">
        <v>1756</v>
      </c>
      <c r="C2325" s="567" t="s">
        <v>1777</v>
      </c>
      <c r="D2325" s="567" t="s">
        <v>12235</v>
      </c>
      <c r="E2325" s="568" t="s">
        <v>25</v>
      </c>
      <c r="F2325" s="567" t="s">
        <v>25</v>
      </c>
      <c r="G2325" s="567">
        <v>102088</v>
      </c>
      <c r="H2325" s="567" t="s">
        <v>12320</v>
      </c>
      <c r="I2325" s="567" t="s">
        <v>31</v>
      </c>
      <c r="J2325" s="567" t="s">
        <v>308</v>
      </c>
      <c r="K2325" s="568">
        <v>157.41999999999999</v>
      </c>
      <c r="L2325" s="567" t="s">
        <v>254</v>
      </c>
    </row>
    <row r="2326" spans="1:12" x14ac:dyDescent="0.35">
      <c r="A2326" s="567" t="s">
        <v>1755</v>
      </c>
      <c r="B2326" s="567" t="s">
        <v>1756</v>
      </c>
      <c r="C2326" s="567" t="s">
        <v>1777</v>
      </c>
      <c r="D2326" s="567" t="s">
        <v>12235</v>
      </c>
      <c r="E2326" s="568" t="s">
        <v>25</v>
      </c>
      <c r="F2326" s="567" t="s">
        <v>25</v>
      </c>
      <c r="G2326" s="567">
        <v>102089</v>
      </c>
      <c r="H2326" s="567" t="s">
        <v>12321</v>
      </c>
      <c r="I2326" s="567" t="s">
        <v>31</v>
      </c>
      <c r="J2326" s="567" t="s">
        <v>308</v>
      </c>
      <c r="K2326" s="568">
        <v>173.23</v>
      </c>
      <c r="L2326" s="567" t="s">
        <v>254</v>
      </c>
    </row>
    <row r="2327" spans="1:12" x14ac:dyDescent="0.35">
      <c r="A2327" s="567" t="s">
        <v>1755</v>
      </c>
      <c r="B2327" s="567" t="s">
        <v>1756</v>
      </c>
      <c r="C2327" s="567" t="s">
        <v>1777</v>
      </c>
      <c r="D2327" s="567" t="s">
        <v>12235</v>
      </c>
      <c r="E2327" s="568" t="s">
        <v>25</v>
      </c>
      <c r="F2327" s="567" t="s">
        <v>25</v>
      </c>
      <c r="G2327" s="567">
        <v>102090</v>
      </c>
      <c r="H2327" s="567" t="s">
        <v>12322</v>
      </c>
      <c r="I2327" s="567" t="s">
        <v>31</v>
      </c>
      <c r="J2327" s="567" t="s">
        <v>308</v>
      </c>
      <c r="K2327" s="568">
        <v>126.45</v>
      </c>
      <c r="L2327" s="567" t="s">
        <v>254</v>
      </c>
    </row>
    <row r="2328" spans="1:12" x14ac:dyDescent="0.35">
      <c r="A2328" s="567" t="s">
        <v>1755</v>
      </c>
      <c r="B2328" s="567" t="s">
        <v>1756</v>
      </c>
      <c r="C2328" s="567" t="s">
        <v>1777</v>
      </c>
      <c r="D2328" s="567" t="s">
        <v>12235</v>
      </c>
      <c r="E2328" s="568" t="s">
        <v>25</v>
      </c>
      <c r="F2328" s="567" t="s">
        <v>25</v>
      </c>
      <c r="G2328" s="567">
        <v>102091</v>
      </c>
      <c r="H2328" s="567" t="s">
        <v>12323</v>
      </c>
      <c r="I2328" s="567" t="s">
        <v>31</v>
      </c>
      <c r="J2328" s="567" t="s">
        <v>308</v>
      </c>
      <c r="K2328" s="568">
        <v>178.58</v>
      </c>
      <c r="L2328" s="567" t="s">
        <v>254</v>
      </c>
    </row>
    <row r="2329" spans="1:12" x14ac:dyDescent="0.35">
      <c r="A2329" s="567" t="s">
        <v>1755</v>
      </c>
      <c r="B2329" s="567" t="s">
        <v>1756</v>
      </c>
      <c r="C2329" s="567" t="s">
        <v>1798</v>
      </c>
      <c r="D2329" s="567" t="s">
        <v>12324</v>
      </c>
      <c r="E2329" s="568" t="s">
        <v>25</v>
      </c>
      <c r="F2329" s="567" t="s">
        <v>25</v>
      </c>
      <c r="G2329" s="567">
        <v>89996</v>
      </c>
      <c r="H2329" s="567" t="s">
        <v>12325</v>
      </c>
      <c r="I2329" s="567" t="s">
        <v>28</v>
      </c>
      <c r="J2329" s="567" t="s">
        <v>308</v>
      </c>
      <c r="K2329" s="568">
        <v>13.86</v>
      </c>
      <c r="L2329" s="567" t="s">
        <v>254</v>
      </c>
    </row>
    <row r="2330" spans="1:12" x14ac:dyDescent="0.35">
      <c r="A2330" s="567" t="s">
        <v>1755</v>
      </c>
      <c r="B2330" s="567" t="s">
        <v>1756</v>
      </c>
      <c r="C2330" s="567" t="s">
        <v>1798</v>
      </c>
      <c r="D2330" s="567" t="s">
        <v>12324</v>
      </c>
      <c r="E2330" s="568" t="s">
        <v>25</v>
      </c>
      <c r="F2330" s="567" t="s">
        <v>25</v>
      </c>
      <c r="G2330" s="567">
        <v>89997</v>
      </c>
      <c r="H2330" s="567" t="s">
        <v>12326</v>
      </c>
      <c r="I2330" s="567" t="s">
        <v>28</v>
      </c>
      <c r="J2330" s="567" t="s">
        <v>308</v>
      </c>
      <c r="K2330" s="568">
        <v>11.61</v>
      </c>
      <c r="L2330" s="567" t="s">
        <v>254</v>
      </c>
    </row>
    <row r="2331" spans="1:12" x14ac:dyDescent="0.35">
      <c r="A2331" s="567" t="s">
        <v>1755</v>
      </c>
      <c r="B2331" s="567" t="s">
        <v>1756</v>
      </c>
      <c r="C2331" s="567" t="s">
        <v>1798</v>
      </c>
      <c r="D2331" s="567" t="s">
        <v>12324</v>
      </c>
      <c r="E2331" s="568" t="s">
        <v>25</v>
      </c>
      <c r="F2331" s="567" t="s">
        <v>25</v>
      </c>
      <c r="G2331" s="567">
        <v>89998</v>
      </c>
      <c r="H2331" s="567" t="s">
        <v>12327</v>
      </c>
      <c r="I2331" s="567" t="s">
        <v>28</v>
      </c>
      <c r="J2331" s="567" t="s">
        <v>308</v>
      </c>
      <c r="K2331" s="568">
        <v>13.5</v>
      </c>
      <c r="L2331" s="567" t="s">
        <v>254</v>
      </c>
    </row>
    <row r="2332" spans="1:12" x14ac:dyDescent="0.35">
      <c r="A2332" s="567" t="s">
        <v>1755</v>
      </c>
      <c r="B2332" s="567" t="s">
        <v>1756</v>
      </c>
      <c r="C2332" s="567" t="s">
        <v>1798</v>
      </c>
      <c r="D2332" s="567" t="s">
        <v>12324</v>
      </c>
      <c r="E2332" s="568" t="s">
        <v>25</v>
      </c>
      <c r="F2332" s="567" t="s">
        <v>25</v>
      </c>
      <c r="G2332" s="567">
        <v>89999</v>
      </c>
      <c r="H2332" s="567" t="s">
        <v>12328</v>
      </c>
      <c r="I2332" s="567" t="s">
        <v>28</v>
      </c>
      <c r="J2332" s="567" t="s">
        <v>308</v>
      </c>
      <c r="K2332" s="568">
        <v>17.95</v>
      </c>
      <c r="L2332" s="567" t="s">
        <v>254</v>
      </c>
    </row>
    <row r="2333" spans="1:12" x14ac:dyDescent="0.35">
      <c r="A2333" s="567" t="s">
        <v>1755</v>
      </c>
      <c r="B2333" s="567" t="s">
        <v>1756</v>
      </c>
      <c r="C2333" s="567" t="s">
        <v>1798</v>
      </c>
      <c r="D2333" s="567" t="s">
        <v>12324</v>
      </c>
      <c r="E2333" s="568" t="s">
        <v>25</v>
      </c>
      <c r="F2333" s="567" t="s">
        <v>25</v>
      </c>
      <c r="G2333" s="567">
        <v>90000</v>
      </c>
      <c r="H2333" s="567" t="s">
        <v>12329</v>
      </c>
      <c r="I2333" s="567" t="s">
        <v>28</v>
      </c>
      <c r="J2333" s="567" t="s">
        <v>308</v>
      </c>
      <c r="K2333" s="568">
        <v>15.38</v>
      </c>
      <c r="L2333" s="567" t="s">
        <v>254</v>
      </c>
    </row>
    <row r="2334" spans="1:12" x14ac:dyDescent="0.35">
      <c r="A2334" s="567" t="s">
        <v>1755</v>
      </c>
      <c r="B2334" s="567" t="s">
        <v>1756</v>
      </c>
      <c r="C2334" s="567" t="s">
        <v>1798</v>
      </c>
      <c r="D2334" s="567" t="s">
        <v>12324</v>
      </c>
      <c r="E2334" s="568" t="s">
        <v>25</v>
      </c>
      <c r="F2334" s="567" t="s">
        <v>25</v>
      </c>
      <c r="G2334" s="567">
        <v>91593</v>
      </c>
      <c r="H2334" s="567" t="s">
        <v>1799</v>
      </c>
      <c r="I2334" s="567" t="s">
        <v>28</v>
      </c>
      <c r="J2334" s="567" t="s">
        <v>253</v>
      </c>
      <c r="K2334" s="568">
        <v>16.54</v>
      </c>
      <c r="L2334" s="567" t="s">
        <v>254</v>
      </c>
    </row>
    <row r="2335" spans="1:12" x14ac:dyDescent="0.35">
      <c r="A2335" s="567" t="s">
        <v>1755</v>
      </c>
      <c r="B2335" s="567" t="s">
        <v>1756</v>
      </c>
      <c r="C2335" s="567" t="s">
        <v>1798</v>
      </c>
      <c r="D2335" s="567" t="s">
        <v>12324</v>
      </c>
      <c r="E2335" s="568" t="s">
        <v>25</v>
      </c>
      <c r="F2335" s="567" t="s">
        <v>25</v>
      </c>
      <c r="G2335" s="567">
        <v>91594</v>
      </c>
      <c r="H2335" s="567" t="s">
        <v>1800</v>
      </c>
      <c r="I2335" s="567" t="s">
        <v>28</v>
      </c>
      <c r="J2335" s="567" t="s">
        <v>253</v>
      </c>
      <c r="K2335" s="568">
        <v>16.86</v>
      </c>
      <c r="L2335" s="567" t="s">
        <v>254</v>
      </c>
    </row>
    <row r="2336" spans="1:12" x14ac:dyDescent="0.35">
      <c r="A2336" s="567" t="s">
        <v>1755</v>
      </c>
      <c r="B2336" s="567" t="s">
        <v>1756</v>
      </c>
      <c r="C2336" s="567" t="s">
        <v>1798</v>
      </c>
      <c r="D2336" s="567" t="s">
        <v>12324</v>
      </c>
      <c r="E2336" s="568" t="s">
        <v>25</v>
      </c>
      <c r="F2336" s="567" t="s">
        <v>25</v>
      </c>
      <c r="G2336" s="567">
        <v>91595</v>
      </c>
      <c r="H2336" s="567" t="s">
        <v>1801</v>
      </c>
      <c r="I2336" s="567" t="s">
        <v>28</v>
      </c>
      <c r="J2336" s="567" t="s">
        <v>253</v>
      </c>
      <c r="K2336" s="568">
        <v>17.28</v>
      </c>
      <c r="L2336" s="567" t="s">
        <v>254</v>
      </c>
    </row>
    <row r="2337" spans="1:12" x14ac:dyDescent="0.35">
      <c r="A2337" s="567" t="s">
        <v>1755</v>
      </c>
      <c r="B2337" s="567" t="s">
        <v>1756</v>
      </c>
      <c r="C2337" s="567" t="s">
        <v>1798</v>
      </c>
      <c r="D2337" s="567" t="s">
        <v>12324</v>
      </c>
      <c r="E2337" s="568" t="s">
        <v>25</v>
      </c>
      <c r="F2337" s="567" t="s">
        <v>25</v>
      </c>
      <c r="G2337" s="567">
        <v>91596</v>
      </c>
      <c r="H2337" s="567" t="s">
        <v>1802</v>
      </c>
      <c r="I2337" s="567" t="s">
        <v>28</v>
      </c>
      <c r="J2337" s="567" t="s">
        <v>253</v>
      </c>
      <c r="K2337" s="568">
        <v>16.77</v>
      </c>
      <c r="L2337" s="567" t="s">
        <v>254</v>
      </c>
    </row>
    <row r="2338" spans="1:12" x14ac:dyDescent="0.35">
      <c r="A2338" s="567" t="s">
        <v>1755</v>
      </c>
      <c r="B2338" s="567" t="s">
        <v>1756</v>
      </c>
      <c r="C2338" s="567" t="s">
        <v>1798</v>
      </c>
      <c r="D2338" s="567" t="s">
        <v>12324</v>
      </c>
      <c r="E2338" s="568" t="s">
        <v>25</v>
      </c>
      <c r="F2338" s="567" t="s">
        <v>25</v>
      </c>
      <c r="G2338" s="567">
        <v>91597</v>
      </c>
      <c r="H2338" s="567" t="s">
        <v>1803</v>
      </c>
      <c r="I2338" s="567" t="s">
        <v>28</v>
      </c>
      <c r="J2338" s="567" t="s">
        <v>253</v>
      </c>
      <c r="K2338" s="568">
        <v>11.6</v>
      </c>
      <c r="L2338" s="567" t="s">
        <v>254</v>
      </c>
    </row>
    <row r="2339" spans="1:12" x14ac:dyDescent="0.35">
      <c r="A2339" s="567" t="s">
        <v>1755</v>
      </c>
      <c r="B2339" s="567" t="s">
        <v>1756</v>
      </c>
      <c r="C2339" s="567" t="s">
        <v>1798</v>
      </c>
      <c r="D2339" s="567" t="s">
        <v>12324</v>
      </c>
      <c r="E2339" s="568" t="s">
        <v>25</v>
      </c>
      <c r="F2339" s="567" t="s">
        <v>25</v>
      </c>
      <c r="G2339" s="567">
        <v>91598</v>
      </c>
      <c r="H2339" s="567" t="s">
        <v>1804</v>
      </c>
      <c r="I2339" s="567" t="s">
        <v>28</v>
      </c>
      <c r="J2339" s="567" t="s">
        <v>253</v>
      </c>
      <c r="K2339" s="568">
        <v>16.239999999999998</v>
      </c>
      <c r="L2339" s="567" t="s">
        <v>254</v>
      </c>
    </row>
    <row r="2340" spans="1:12" x14ac:dyDescent="0.35">
      <c r="A2340" s="567" t="s">
        <v>1755</v>
      </c>
      <c r="B2340" s="567" t="s">
        <v>1756</v>
      </c>
      <c r="C2340" s="567" t="s">
        <v>1798</v>
      </c>
      <c r="D2340" s="567" t="s">
        <v>12324</v>
      </c>
      <c r="E2340" s="568" t="s">
        <v>25</v>
      </c>
      <c r="F2340" s="567" t="s">
        <v>25</v>
      </c>
      <c r="G2340" s="567">
        <v>91599</v>
      </c>
      <c r="H2340" s="567" t="s">
        <v>1805</v>
      </c>
      <c r="I2340" s="567" t="s">
        <v>28</v>
      </c>
      <c r="J2340" s="567" t="s">
        <v>253</v>
      </c>
      <c r="K2340" s="568">
        <v>11.96</v>
      </c>
      <c r="L2340" s="567" t="s">
        <v>254</v>
      </c>
    </row>
    <row r="2341" spans="1:12" x14ac:dyDescent="0.35">
      <c r="A2341" s="567" t="s">
        <v>1755</v>
      </c>
      <c r="B2341" s="567" t="s">
        <v>1756</v>
      </c>
      <c r="C2341" s="567" t="s">
        <v>1798</v>
      </c>
      <c r="D2341" s="567" t="s">
        <v>12324</v>
      </c>
      <c r="E2341" s="568" t="s">
        <v>25</v>
      </c>
      <c r="F2341" s="567" t="s">
        <v>25</v>
      </c>
      <c r="G2341" s="567">
        <v>91600</v>
      </c>
      <c r="H2341" s="567" t="s">
        <v>1806</v>
      </c>
      <c r="I2341" s="567" t="s">
        <v>28</v>
      </c>
      <c r="J2341" s="567" t="s">
        <v>253</v>
      </c>
      <c r="K2341" s="568">
        <v>18.61</v>
      </c>
      <c r="L2341" s="567" t="s">
        <v>254</v>
      </c>
    </row>
    <row r="2342" spans="1:12" x14ac:dyDescent="0.35">
      <c r="A2342" s="567" t="s">
        <v>1755</v>
      </c>
      <c r="B2342" s="567" t="s">
        <v>1756</v>
      </c>
      <c r="C2342" s="567" t="s">
        <v>1798</v>
      </c>
      <c r="D2342" s="567" t="s">
        <v>12324</v>
      </c>
      <c r="E2342" s="568" t="s">
        <v>25</v>
      </c>
      <c r="F2342" s="567" t="s">
        <v>25</v>
      </c>
      <c r="G2342" s="567">
        <v>91601</v>
      </c>
      <c r="H2342" s="567" t="s">
        <v>1807</v>
      </c>
      <c r="I2342" s="567" t="s">
        <v>28</v>
      </c>
      <c r="J2342" s="567" t="s">
        <v>308</v>
      </c>
      <c r="K2342" s="568">
        <v>16.260000000000002</v>
      </c>
      <c r="L2342" s="567" t="s">
        <v>254</v>
      </c>
    </row>
    <row r="2343" spans="1:12" x14ac:dyDescent="0.35">
      <c r="A2343" s="567" t="s">
        <v>1755</v>
      </c>
      <c r="B2343" s="567" t="s">
        <v>1756</v>
      </c>
      <c r="C2343" s="567" t="s">
        <v>1798</v>
      </c>
      <c r="D2343" s="567" t="s">
        <v>12324</v>
      </c>
      <c r="E2343" s="568" t="s">
        <v>25</v>
      </c>
      <c r="F2343" s="567" t="s">
        <v>25</v>
      </c>
      <c r="G2343" s="567">
        <v>91602</v>
      </c>
      <c r="H2343" s="567" t="s">
        <v>1808</v>
      </c>
      <c r="I2343" s="567" t="s">
        <v>28</v>
      </c>
      <c r="J2343" s="567" t="s">
        <v>308</v>
      </c>
      <c r="K2343" s="568">
        <v>15.61</v>
      </c>
      <c r="L2343" s="567" t="s">
        <v>254</v>
      </c>
    </row>
    <row r="2344" spans="1:12" x14ac:dyDescent="0.35">
      <c r="A2344" s="567" t="s">
        <v>1755</v>
      </c>
      <c r="B2344" s="567" t="s">
        <v>1756</v>
      </c>
      <c r="C2344" s="567" t="s">
        <v>1798</v>
      </c>
      <c r="D2344" s="567" t="s">
        <v>12324</v>
      </c>
      <c r="E2344" s="568" t="s">
        <v>25</v>
      </c>
      <c r="F2344" s="567" t="s">
        <v>25</v>
      </c>
      <c r="G2344" s="567">
        <v>91603</v>
      </c>
      <c r="H2344" s="567" t="s">
        <v>1809</v>
      </c>
      <c r="I2344" s="567" t="s">
        <v>28</v>
      </c>
      <c r="J2344" s="567" t="s">
        <v>308</v>
      </c>
      <c r="K2344" s="568">
        <v>14.73</v>
      </c>
      <c r="L2344" s="567" t="s">
        <v>254</v>
      </c>
    </row>
    <row r="2345" spans="1:12" x14ac:dyDescent="0.35">
      <c r="A2345" s="567" t="s">
        <v>1755</v>
      </c>
      <c r="B2345" s="567" t="s">
        <v>1756</v>
      </c>
      <c r="C2345" s="567" t="s">
        <v>1798</v>
      </c>
      <c r="D2345" s="567" t="s">
        <v>12324</v>
      </c>
      <c r="E2345" s="568" t="s">
        <v>25</v>
      </c>
      <c r="F2345" s="567" t="s">
        <v>25</v>
      </c>
      <c r="G2345" s="567">
        <v>92759</v>
      </c>
      <c r="H2345" s="567" t="s">
        <v>1810</v>
      </c>
      <c r="I2345" s="567" t="s">
        <v>28</v>
      </c>
      <c r="J2345" s="567" t="s">
        <v>253</v>
      </c>
      <c r="K2345" s="568">
        <v>17.3</v>
      </c>
      <c r="L2345" s="567" t="s">
        <v>254</v>
      </c>
    </row>
    <row r="2346" spans="1:12" x14ac:dyDescent="0.35">
      <c r="A2346" s="567" t="s">
        <v>1755</v>
      </c>
      <c r="B2346" s="567" t="s">
        <v>1756</v>
      </c>
      <c r="C2346" s="567" t="s">
        <v>1798</v>
      </c>
      <c r="D2346" s="567" t="s">
        <v>12324</v>
      </c>
      <c r="E2346" s="568" t="s">
        <v>25</v>
      </c>
      <c r="F2346" s="567" t="s">
        <v>25</v>
      </c>
      <c r="G2346" s="567">
        <v>92760</v>
      </c>
      <c r="H2346" s="567" t="s">
        <v>1811</v>
      </c>
      <c r="I2346" s="567" t="s">
        <v>28</v>
      </c>
      <c r="J2346" s="567" t="s">
        <v>253</v>
      </c>
      <c r="K2346" s="568">
        <v>17.32</v>
      </c>
      <c r="L2346" s="567" t="s">
        <v>254</v>
      </c>
    </row>
    <row r="2347" spans="1:12" x14ac:dyDescent="0.35">
      <c r="A2347" s="567" t="s">
        <v>1755</v>
      </c>
      <c r="B2347" s="567" t="s">
        <v>1756</v>
      </c>
      <c r="C2347" s="567" t="s">
        <v>1798</v>
      </c>
      <c r="D2347" s="567" t="s">
        <v>12324</v>
      </c>
      <c r="E2347" s="568" t="s">
        <v>25</v>
      </c>
      <c r="F2347" s="567" t="s">
        <v>25</v>
      </c>
      <c r="G2347" s="567">
        <v>92761</v>
      </c>
      <c r="H2347" s="567" t="s">
        <v>1812</v>
      </c>
      <c r="I2347" s="567" t="s">
        <v>28</v>
      </c>
      <c r="J2347" s="567" t="s">
        <v>253</v>
      </c>
      <c r="K2347" s="568">
        <v>16.95</v>
      </c>
      <c r="L2347" s="567" t="s">
        <v>254</v>
      </c>
    </row>
    <row r="2348" spans="1:12" x14ac:dyDescent="0.35">
      <c r="A2348" s="567" t="s">
        <v>1755</v>
      </c>
      <c r="B2348" s="567" t="s">
        <v>1756</v>
      </c>
      <c r="C2348" s="567" t="s">
        <v>1798</v>
      </c>
      <c r="D2348" s="567" t="s">
        <v>12324</v>
      </c>
      <c r="E2348" s="568" t="s">
        <v>25</v>
      </c>
      <c r="F2348" s="567" t="s">
        <v>25</v>
      </c>
      <c r="G2348" s="567">
        <v>92762</v>
      </c>
      <c r="H2348" s="567" t="s">
        <v>1813</v>
      </c>
      <c r="I2348" s="567" t="s">
        <v>28</v>
      </c>
      <c r="J2348" s="567" t="s">
        <v>253</v>
      </c>
      <c r="K2348" s="568">
        <v>15.51</v>
      </c>
      <c r="L2348" s="567" t="s">
        <v>254</v>
      </c>
    </row>
    <row r="2349" spans="1:12" x14ac:dyDescent="0.35">
      <c r="A2349" s="567" t="s">
        <v>1755</v>
      </c>
      <c r="B2349" s="567" t="s">
        <v>1756</v>
      </c>
      <c r="C2349" s="567" t="s">
        <v>1798</v>
      </c>
      <c r="D2349" s="567" t="s">
        <v>12324</v>
      </c>
      <c r="E2349" s="568" t="s">
        <v>25</v>
      </c>
      <c r="F2349" s="567" t="s">
        <v>25</v>
      </c>
      <c r="G2349" s="567">
        <v>92763</v>
      </c>
      <c r="H2349" s="567" t="s">
        <v>1814</v>
      </c>
      <c r="I2349" s="567" t="s">
        <v>28</v>
      </c>
      <c r="J2349" s="567" t="s">
        <v>253</v>
      </c>
      <c r="K2349" s="568">
        <v>13.26</v>
      </c>
      <c r="L2349" s="567" t="s">
        <v>254</v>
      </c>
    </row>
    <row r="2350" spans="1:12" x14ac:dyDescent="0.35">
      <c r="A2350" s="567" t="s">
        <v>1755</v>
      </c>
      <c r="B2350" s="567" t="s">
        <v>1756</v>
      </c>
      <c r="C2350" s="567" t="s">
        <v>1798</v>
      </c>
      <c r="D2350" s="567" t="s">
        <v>12324</v>
      </c>
      <c r="E2350" s="568" t="s">
        <v>25</v>
      </c>
      <c r="F2350" s="567" t="s">
        <v>25</v>
      </c>
      <c r="G2350" s="567">
        <v>92764</v>
      </c>
      <c r="H2350" s="567" t="s">
        <v>1815</v>
      </c>
      <c r="I2350" s="567" t="s">
        <v>28</v>
      </c>
      <c r="J2350" s="567" t="s">
        <v>253</v>
      </c>
      <c r="K2350" s="568">
        <v>12.88</v>
      </c>
      <c r="L2350" s="567" t="s">
        <v>254</v>
      </c>
    </row>
    <row r="2351" spans="1:12" x14ac:dyDescent="0.35">
      <c r="A2351" s="567" t="s">
        <v>1755</v>
      </c>
      <c r="B2351" s="567" t="s">
        <v>1756</v>
      </c>
      <c r="C2351" s="567" t="s">
        <v>1798</v>
      </c>
      <c r="D2351" s="567" t="s">
        <v>12324</v>
      </c>
      <c r="E2351" s="568" t="s">
        <v>25</v>
      </c>
      <c r="F2351" s="567" t="s">
        <v>25</v>
      </c>
      <c r="G2351" s="567">
        <v>92765</v>
      </c>
      <c r="H2351" s="567" t="s">
        <v>1816</v>
      </c>
      <c r="I2351" s="567" t="s">
        <v>28</v>
      </c>
      <c r="J2351" s="567" t="s">
        <v>253</v>
      </c>
      <c r="K2351" s="568">
        <v>14.8</v>
      </c>
      <c r="L2351" s="567" t="s">
        <v>254</v>
      </c>
    </row>
    <row r="2352" spans="1:12" x14ac:dyDescent="0.35">
      <c r="A2352" s="567" t="s">
        <v>1755</v>
      </c>
      <c r="B2352" s="567" t="s">
        <v>1756</v>
      </c>
      <c r="C2352" s="567" t="s">
        <v>1798</v>
      </c>
      <c r="D2352" s="567" t="s">
        <v>12324</v>
      </c>
      <c r="E2352" s="568" t="s">
        <v>25</v>
      </c>
      <c r="F2352" s="567" t="s">
        <v>25</v>
      </c>
      <c r="G2352" s="567">
        <v>92766</v>
      </c>
      <c r="H2352" s="567" t="s">
        <v>1817</v>
      </c>
      <c r="I2352" s="567" t="s">
        <v>28</v>
      </c>
      <c r="J2352" s="567" t="s">
        <v>308</v>
      </c>
      <c r="K2352" s="568">
        <v>14.61</v>
      </c>
      <c r="L2352" s="567" t="s">
        <v>254</v>
      </c>
    </row>
    <row r="2353" spans="1:12" x14ac:dyDescent="0.35">
      <c r="A2353" s="567" t="s">
        <v>1755</v>
      </c>
      <c r="B2353" s="567" t="s">
        <v>1756</v>
      </c>
      <c r="C2353" s="567" t="s">
        <v>1798</v>
      </c>
      <c r="D2353" s="567" t="s">
        <v>12324</v>
      </c>
      <c r="E2353" s="568" t="s">
        <v>25</v>
      </c>
      <c r="F2353" s="567" t="s">
        <v>25</v>
      </c>
      <c r="G2353" s="567">
        <v>92767</v>
      </c>
      <c r="H2353" s="567" t="s">
        <v>1818</v>
      </c>
      <c r="I2353" s="567" t="s">
        <v>28</v>
      </c>
      <c r="J2353" s="567" t="s">
        <v>253</v>
      </c>
      <c r="K2353" s="568">
        <v>17.579999999999998</v>
      </c>
      <c r="L2353" s="567" t="s">
        <v>254</v>
      </c>
    </row>
    <row r="2354" spans="1:12" x14ac:dyDescent="0.35">
      <c r="A2354" s="567" t="s">
        <v>1755</v>
      </c>
      <c r="B2354" s="567" t="s">
        <v>1756</v>
      </c>
      <c r="C2354" s="567" t="s">
        <v>1798</v>
      </c>
      <c r="D2354" s="567" t="s">
        <v>12324</v>
      </c>
      <c r="E2354" s="568" t="s">
        <v>25</v>
      </c>
      <c r="F2354" s="567" t="s">
        <v>25</v>
      </c>
      <c r="G2354" s="567">
        <v>92768</v>
      </c>
      <c r="H2354" s="567" t="s">
        <v>1819</v>
      </c>
      <c r="I2354" s="567" t="s">
        <v>28</v>
      </c>
      <c r="J2354" s="567" t="s">
        <v>253</v>
      </c>
      <c r="K2354" s="568">
        <v>16.29</v>
      </c>
      <c r="L2354" s="567" t="s">
        <v>254</v>
      </c>
    </row>
    <row r="2355" spans="1:12" x14ac:dyDescent="0.35">
      <c r="A2355" s="567" t="s">
        <v>1755</v>
      </c>
      <c r="B2355" s="567" t="s">
        <v>1756</v>
      </c>
      <c r="C2355" s="567" t="s">
        <v>1798</v>
      </c>
      <c r="D2355" s="567" t="s">
        <v>12324</v>
      </c>
      <c r="E2355" s="568" t="s">
        <v>25</v>
      </c>
      <c r="F2355" s="567" t="s">
        <v>25</v>
      </c>
      <c r="G2355" s="567">
        <v>92769</v>
      </c>
      <c r="H2355" s="567" t="s">
        <v>1820</v>
      </c>
      <c r="I2355" s="567" t="s">
        <v>28</v>
      </c>
      <c r="J2355" s="567" t="s">
        <v>253</v>
      </c>
      <c r="K2355" s="568">
        <v>16.54</v>
      </c>
      <c r="L2355" s="567" t="s">
        <v>254</v>
      </c>
    </row>
    <row r="2356" spans="1:12" x14ac:dyDescent="0.35">
      <c r="A2356" s="567" t="s">
        <v>1755</v>
      </c>
      <c r="B2356" s="567" t="s">
        <v>1756</v>
      </c>
      <c r="C2356" s="567" t="s">
        <v>1798</v>
      </c>
      <c r="D2356" s="567" t="s">
        <v>12324</v>
      </c>
      <c r="E2356" s="568" t="s">
        <v>25</v>
      </c>
      <c r="F2356" s="567" t="s">
        <v>25</v>
      </c>
      <c r="G2356" s="567">
        <v>92770</v>
      </c>
      <c r="H2356" s="567" t="s">
        <v>1821</v>
      </c>
      <c r="I2356" s="567" t="s">
        <v>28</v>
      </c>
      <c r="J2356" s="567" t="s">
        <v>253</v>
      </c>
      <c r="K2356" s="568">
        <v>16.34</v>
      </c>
      <c r="L2356" s="567" t="s">
        <v>254</v>
      </c>
    </row>
    <row r="2357" spans="1:12" x14ac:dyDescent="0.35">
      <c r="A2357" s="567" t="s">
        <v>1755</v>
      </c>
      <c r="B2357" s="567" t="s">
        <v>1756</v>
      </c>
      <c r="C2357" s="567" t="s">
        <v>1798</v>
      </c>
      <c r="D2357" s="567" t="s">
        <v>12324</v>
      </c>
      <c r="E2357" s="568" t="s">
        <v>25</v>
      </c>
      <c r="F2357" s="567" t="s">
        <v>25</v>
      </c>
      <c r="G2357" s="567">
        <v>92771</v>
      </c>
      <c r="H2357" s="567" t="s">
        <v>1822</v>
      </c>
      <c r="I2357" s="567" t="s">
        <v>28</v>
      </c>
      <c r="J2357" s="567" t="s">
        <v>253</v>
      </c>
      <c r="K2357" s="568">
        <v>15.01</v>
      </c>
      <c r="L2357" s="567" t="s">
        <v>254</v>
      </c>
    </row>
    <row r="2358" spans="1:12" x14ac:dyDescent="0.35">
      <c r="A2358" s="567" t="s">
        <v>1755</v>
      </c>
      <c r="B2358" s="567" t="s">
        <v>1756</v>
      </c>
      <c r="C2358" s="567" t="s">
        <v>1798</v>
      </c>
      <c r="D2358" s="567" t="s">
        <v>12324</v>
      </c>
      <c r="E2358" s="568" t="s">
        <v>25</v>
      </c>
      <c r="F2358" s="567" t="s">
        <v>25</v>
      </c>
      <c r="G2358" s="567">
        <v>92772</v>
      </c>
      <c r="H2358" s="567" t="s">
        <v>1823</v>
      </c>
      <c r="I2358" s="567" t="s">
        <v>28</v>
      </c>
      <c r="J2358" s="567" t="s">
        <v>253</v>
      </c>
      <c r="K2358" s="568">
        <v>12.88</v>
      </c>
      <c r="L2358" s="567" t="s">
        <v>254</v>
      </c>
    </row>
    <row r="2359" spans="1:12" x14ac:dyDescent="0.35">
      <c r="A2359" s="567" t="s">
        <v>1755</v>
      </c>
      <c r="B2359" s="567" t="s">
        <v>1756</v>
      </c>
      <c r="C2359" s="567" t="s">
        <v>1798</v>
      </c>
      <c r="D2359" s="567" t="s">
        <v>12324</v>
      </c>
      <c r="E2359" s="568" t="s">
        <v>25</v>
      </c>
      <c r="F2359" s="567" t="s">
        <v>25</v>
      </c>
      <c r="G2359" s="567">
        <v>92773</v>
      </c>
      <c r="H2359" s="567" t="s">
        <v>1824</v>
      </c>
      <c r="I2359" s="567" t="s">
        <v>28</v>
      </c>
      <c r="J2359" s="567" t="s">
        <v>308</v>
      </c>
      <c r="K2359" s="568">
        <v>12.6</v>
      </c>
      <c r="L2359" s="567" t="s">
        <v>254</v>
      </c>
    </row>
    <row r="2360" spans="1:12" x14ac:dyDescent="0.35">
      <c r="A2360" s="567" t="s">
        <v>1755</v>
      </c>
      <c r="B2360" s="567" t="s">
        <v>1756</v>
      </c>
      <c r="C2360" s="567" t="s">
        <v>1798</v>
      </c>
      <c r="D2360" s="567" t="s">
        <v>12324</v>
      </c>
      <c r="E2360" s="568" t="s">
        <v>25</v>
      </c>
      <c r="F2360" s="567" t="s">
        <v>25</v>
      </c>
      <c r="G2360" s="567">
        <v>92774</v>
      </c>
      <c r="H2360" s="567" t="s">
        <v>1825</v>
      </c>
      <c r="I2360" s="567" t="s">
        <v>28</v>
      </c>
      <c r="J2360" s="567" t="s">
        <v>308</v>
      </c>
      <c r="K2360" s="568">
        <v>14.6</v>
      </c>
      <c r="L2360" s="567" t="s">
        <v>254</v>
      </c>
    </row>
    <row r="2361" spans="1:12" x14ac:dyDescent="0.35">
      <c r="A2361" s="567" t="s">
        <v>1755</v>
      </c>
      <c r="B2361" s="567" t="s">
        <v>1756</v>
      </c>
      <c r="C2361" s="567" t="s">
        <v>1798</v>
      </c>
      <c r="D2361" s="567" t="s">
        <v>12324</v>
      </c>
      <c r="E2361" s="568" t="s">
        <v>25</v>
      </c>
      <c r="F2361" s="567" t="s">
        <v>25</v>
      </c>
      <c r="G2361" s="567">
        <v>92775</v>
      </c>
      <c r="H2361" s="567" t="s">
        <v>138</v>
      </c>
      <c r="I2361" s="567" t="s">
        <v>28</v>
      </c>
      <c r="J2361" s="567" t="s">
        <v>253</v>
      </c>
      <c r="K2361" s="568">
        <v>19.420000000000002</v>
      </c>
      <c r="L2361" s="567" t="s">
        <v>254</v>
      </c>
    </row>
    <row r="2362" spans="1:12" x14ac:dyDescent="0.35">
      <c r="A2362" s="567" t="s">
        <v>1755</v>
      </c>
      <c r="B2362" s="567" t="s">
        <v>1756</v>
      </c>
      <c r="C2362" s="567" t="s">
        <v>1798</v>
      </c>
      <c r="D2362" s="567" t="s">
        <v>12324</v>
      </c>
      <c r="E2362" s="568" t="s">
        <v>25</v>
      </c>
      <c r="F2362" s="567" t="s">
        <v>25</v>
      </c>
      <c r="G2362" s="567">
        <v>92776</v>
      </c>
      <c r="H2362" s="567" t="s">
        <v>134</v>
      </c>
      <c r="I2362" s="567" t="s">
        <v>28</v>
      </c>
      <c r="J2362" s="567" t="s">
        <v>253</v>
      </c>
      <c r="K2362" s="568">
        <v>18.940000000000001</v>
      </c>
      <c r="L2362" s="567" t="s">
        <v>254</v>
      </c>
    </row>
    <row r="2363" spans="1:12" x14ac:dyDescent="0.35">
      <c r="A2363" s="567" t="s">
        <v>1755</v>
      </c>
      <c r="B2363" s="567" t="s">
        <v>1756</v>
      </c>
      <c r="C2363" s="567" t="s">
        <v>1798</v>
      </c>
      <c r="D2363" s="567" t="s">
        <v>12324</v>
      </c>
      <c r="E2363" s="568" t="s">
        <v>25</v>
      </c>
      <c r="F2363" s="567" t="s">
        <v>25</v>
      </c>
      <c r="G2363" s="567">
        <v>92777</v>
      </c>
      <c r="H2363" s="567" t="s">
        <v>136</v>
      </c>
      <c r="I2363" s="567" t="s">
        <v>28</v>
      </c>
      <c r="J2363" s="567" t="s">
        <v>253</v>
      </c>
      <c r="K2363" s="568">
        <v>18.16</v>
      </c>
      <c r="L2363" s="567" t="s">
        <v>254</v>
      </c>
    </row>
    <row r="2364" spans="1:12" x14ac:dyDescent="0.35">
      <c r="A2364" s="567" t="s">
        <v>1755</v>
      </c>
      <c r="B2364" s="567" t="s">
        <v>1756</v>
      </c>
      <c r="C2364" s="567" t="s">
        <v>1798</v>
      </c>
      <c r="D2364" s="567" t="s">
        <v>12324</v>
      </c>
      <c r="E2364" s="568" t="s">
        <v>25</v>
      </c>
      <c r="F2364" s="567" t="s">
        <v>25</v>
      </c>
      <c r="G2364" s="567">
        <v>92778</v>
      </c>
      <c r="H2364" s="567" t="s">
        <v>137</v>
      </c>
      <c r="I2364" s="567" t="s">
        <v>28</v>
      </c>
      <c r="J2364" s="567" t="s">
        <v>253</v>
      </c>
      <c r="K2364" s="568">
        <v>16.41</v>
      </c>
      <c r="L2364" s="567" t="s">
        <v>254</v>
      </c>
    </row>
    <row r="2365" spans="1:12" x14ac:dyDescent="0.35">
      <c r="A2365" s="567" t="s">
        <v>1755</v>
      </c>
      <c r="B2365" s="567" t="s">
        <v>1756</v>
      </c>
      <c r="C2365" s="567" t="s">
        <v>1798</v>
      </c>
      <c r="D2365" s="567" t="s">
        <v>12324</v>
      </c>
      <c r="E2365" s="568" t="s">
        <v>25</v>
      </c>
      <c r="F2365" s="567" t="s">
        <v>25</v>
      </c>
      <c r="G2365" s="567">
        <v>92779</v>
      </c>
      <c r="H2365" s="567" t="s">
        <v>1826</v>
      </c>
      <c r="I2365" s="567" t="s">
        <v>28</v>
      </c>
      <c r="J2365" s="567" t="s">
        <v>253</v>
      </c>
      <c r="K2365" s="568">
        <v>13.91</v>
      </c>
      <c r="L2365" s="567" t="s">
        <v>254</v>
      </c>
    </row>
    <row r="2366" spans="1:12" x14ac:dyDescent="0.35">
      <c r="A2366" s="567" t="s">
        <v>1755</v>
      </c>
      <c r="B2366" s="567" t="s">
        <v>1756</v>
      </c>
      <c r="C2366" s="567" t="s">
        <v>1798</v>
      </c>
      <c r="D2366" s="567" t="s">
        <v>12324</v>
      </c>
      <c r="E2366" s="568" t="s">
        <v>25</v>
      </c>
      <c r="F2366" s="567" t="s">
        <v>25</v>
      </c>
      <c r="G2366" s="567">
        <v>92780</v>
      </c>
      <c r="H2366" s="567" t="s">
        <v>1827</v>
      </c>
      <c r="I2366" s="567" t="s">
        <v>28</v>
      </c>
      <c r="J2366" s="567" t="s">
        <v>253</v>
      </c>
      <c r="K2366" s="568">
        <v>13.33</v>
      </c>
      <c r="L2366" s="567" t="s">
        <v>254</v>
      </c>
    </row>
    <row r="2367" spans="1:12" x14ac:dyDescent="0.35">
      <c r="A2367" s="567" t="s">
        <v>1755</v>
      </c>
      <c r="B2367" s="567" t="s">
        <v>1756</v>
      </c>
      <c r="C2367" s="567" t="s">
        <v>1798</v>
      </c>
      <c r="D2367" s="567" t="s">
        <v>12324</v>
      </c>
      <c r="E2367" s="568" t="s">
        <v>25</v>
      </c>
      <c r="F2367" s="567" t="s">
        <v>25</v>
      </c>
      <c r="G2367" s="567">
        <v>92781</v>
      </c>
      <c r="H2367" s="567" t="s">
        <v>1828</v>
      </c>
      <c r="I2367" s="567" t="s">
        <v>28</v>
      </c>
      <c r="J2367" s="567" t="s">
        <v>253</v>
      </c>
      <c r="K2367" s="568">
        <v>15.09</v>
      </c>
      <c r="L2367" s="567" t="s">
        <v>254</v>
      </c>
    </row>
    <row r="2368" spans="1:12" x14ac:dyDescent="0.35">
      <c r="A2368" s="567" t="s">
        <v>1755</v>
      </c>
      <c r="B2368" s="567" t="s">
        <v>1756</v>
      </c>
      <c r="C2368" s="567" t="s">
        <v>1798</v>
      </c>
      <c r="D2368" s="567" t="s">
        <v>12324</v>
      </c>
      <c r="E2368" s="568" t="s">
        <v>25</v>
      </c>
      <c r="F2368" s="567" t="s">
        <v>25</v>
      </c>
      <c r="G2368" s="567">
        <v>92782</v>
      </c>
      <c r="H2368" s="567" t="s">
        <v>1829</v>
      </c>
      <c r="I2368" s="567" t="s">
        <v>28</v>
      </c>
      <c r="J2368" s="567" t="s">
        <v>308</v>
      </c>
      <c r="K2368" s="568">
        <v>14.79</v>
      </c>
      <c r="L2368" s="567" t="s">
        <v>254</v>
      </c>
    </row>
    <row r="2369" spans="1:12" x14ac:dyDescent="0.35">
      <c r="A2369" s="567" t="s">
        <v>1755</v>
      </c>
      <c r="B2369" s="567" t="s">
        <v>1756</v>
      </c>
      <c r="C2369" s="567" t="s">
        <v>1798</v>
      </c>
      <c r="D2369" s="567" t="s">
        <v>12324</v>
      </c>
      <c r="E2369" s="568" t="s">
        <v>25</v>
      </c>
      <c r="F2369" s="567" t="s">
        <v>25</v>
      </c>
      <c r="G2369" s="567">
        <v>92783</v>
      </c>
      <c r="H2369" s="567" t="s">
        <v>149</v>
      </c>
      <c r="I2369" s="567" t="s">
        <v>28</v>
      </c>
      <c r="J2369" s="567" t="s">
        <v>253</v>
      </c>
      <c r="K2369" s="568">
        <v>19.38</v>
      </c>
      <c r="L2369" s="567" t="s">
        <v>254</v>
      </c>
    </row>
    <row r="2370" spans="1:12" x14ac:dyDescent="0.35">
      <c r="A2370" s="567" t="s">
        <v>1755</v>
      </c>
      <c r="B2370" s="567" t="s">
        <v>1756</v>
      </c>
      <c r="C2370" s="567" t="s">
        <v>1798</v>
      </c>
      <c r="D2370" s="567" t="s">
        <v>12324</v>
      </c>
      <c r="E2370" s="568" t="s">
        <v>25</v>
      </c>
      <c r="F2370" s="567" t="s">
        <v>25</v>
      </c>
      <c r="G2370" s="567">
        <v>92784</v>
      </c>
      <c r="H2370" s="567" t="s">
        <v>1830</v>
      </c>
      <c r="I2370" s="567" t="s">
        <v>28</v>
      </c>
      <c r="J2370" s="567" t="s">
        <v>253</v>
      </c>
      <c r="K2370" s="568">
        <v>17.75</v>
      </c>
      <c r="L2370" s="567" t="s">
        <v>254</v>
      </c>
    </row>
    <row r="2371" spans="1:12" x14ac:dyDescent="0.35">
      <c r="A2371" s="567" t="s">
        <v>1755</v>
      </c>
      <c r="B2371" s="567" t="s">
        <v>1756</v>
      </c>
      <c r="C2371" s="567" t="s">
        <v>1798</v>
      </c>
      <c r="D2371" s="567" t="s">
        <v>12324</v>
      </c>
      <c r="E2371" s="568" t="s">
        <v>25</v>
      </c>
      <c r="F2371" s="567" t="s">
        <v>25</v>
      </c>
      <c r="G2371" s="567">
        <v>92785</v>
      </c>
      <c r="H2371" s="567" t="s">
        <v>1831</v>
      </c>
      <c r="I2371" s="567" t="s">
        <v>28</v>
      </c>
      <c r="J2371" s="567" t="s">
        <v>253</v>
      </c>
      <c r="K2371" s="568">
        <v>17.64</v>
      </c>
      <c r="L2371" s="567" t="s">
        <v>254</v>
      </c>
    </row>
    <row r="2372" spans="1:12" x14ac:dyDescent="0.35">
      <c r="A2372" s="567" t="s">
        <v>1755</v>
      </c>
      <c r="B2372" s="567" t="s">
        <v>1756</v>
      </c>
      <c r="C2372" s="567" t="s">
        <v>1798</v>
      </c>
      <c r="D2372" s="567" t="s">
        <v>12324</v>
      </c>
      <c r="E2372" s="568" t="s">
        <v>25</v>
      </c>
      <c r="F2372" s="567" t="s">
        <v>25</v>
      </c>
      <c r="G2372" s="567">
        <v>92786</v>
      </c>
      <c r="H2372" s="567" t="s">
        <v>1832</v>
      </c>
      <c r="I2372" s="567" t="s">
        <v>28</v>
      </c>
      <c r="J2372" s="567" t="s">
        <v>253</v>
      </c>
      <c r="K2372" s="568">
        <v>17.149999999999999</v>
      </c>
      <c r="L2372" s="567" t="s">
        <v>254</v>
      </c>
    </row>
    <row r="2373" spans="1:12" x14ac:dyDescent="0.35">
      <c r="A2373" s="567" t="s">
        <v>1755</v>
      </c>
      <c r="B2373" s="567" t="s">
        <v>1756</v>
      </c>
      <c r="C2373" s="567" t="s">
        <v>1798</v>
      </c>
      <c r="D2373" s="567" t="s">
        <v>12324</v>
      </c>
      <c r="E2373" s="568" t="s">
        <v>25</v>
      </c>
      <c r="F2373" s="567" t="s">
        <v>25</v>
      </c>
      <c r="G2373" s="567">
        <v>92787</v>
      </c>
      <c r="H2373" s="567" t="s">
        <v>1833</v>
      </c>
      <c r="I2373" s="567" t="s">
        <v>28</v>
      </c>
      <c r="J2373" s="567" t="s">
        <v>253</v>
      </c>
      <c r="K2373" s="568">
        <v>15.59</v>
      </c>
      <c r="L2373" s="567" t="s">
        <v>254</v>
      </c>
    </row>
    <row r="2374" spans="1:12" x14ac:dyDescent="0.35">
      <c r="A2374" s="567" t="s">
        <v>1755</v>
      </c>
      <c r="B2374" s="567" t="s">
        <v>1756</v>
      </c>
      <c r="C2374" s="567" t="s">
        <v>1798</v>
      </c>
      <c r="D2374" s="567" t="s">
        <v>12324</v>
      </c>
      <c r="E2374" s="568" t="s">
        <v>25</v>
      </c>
      <c r="F2374" s="567" t="s">
        <v>25</v>
      </c>
      <c r="G2374" s="567">
        <v>92788</v>
      </c>
      <c r="H2374" s="567" t="s">
        <v>1834</v>
      </c>
      <c r="I2374" s="567" t="s">
        <v>28</v>
      </c>
      <c r="J2374" s="567" t="s">
        <v>253</v>
      </c>
      <c r="K2374" s="568">
        <v>13.3</v>
      </c>
      <c r="L2374" s="567" t="s">
        <v>254</v>
      </c>
    </row>
    <row r="2375" spans="1:12" x14ac:dyDescent="0.35">
      <c r="A2375" s="567" t="s">
        <v>1755</v>
      </c>
      <c r="B2375" s="567" t="s">
        <v>1756</v>
      </c>
      <c r="C2375" s="567" t="s">
        <v>1798</v>
      </c>
      <c r="D2375" s="567" t="s">
        <v>12324</v>
      </c>
      <c r="E2375" s="568" t="s">
        <v>25</v>
      </c>
      <c r="F2375" s="567" t="s">
        <v>25</v>
      </c>
      <c r="G2375" s="567">
        <v>92789</v>
      </c>
      <c r="H2375" s="567" t="s">
        <v>1835</v>
      </c>
      <c r="I2375" s="567" t="s">
        <v>28</v>
      </c>
      <c r="J2375" s="567" t="s">
        <v>308</v>
      </c>
      <c r="K2375" s="568">
        <v>12.87</v>
      </c>
      <c r="L2375" s="567" t="s">
        <v>254</v>
      </c>
    </row>
    <row r="2376" spans="1:12" x14ac:dyDescent="0.35">
      <c r="A2376" s="567" t="s">
        <v>1755</v>
      </c>
      <c r="B2376" s="567" t="s">
        <v>1756</v>
      </c>
      <c r="C2376" s="567" t="s">
        <v>1798</v>
      </c>
      <c r="D2376" s="567" t="s">
        <v>12324</v>
      </c>
      <c r="E2376" s="568" t="s">
        <v>25</v>
      </c>
      <c r="F2376" s="567" t="s">
        <v>25</v>
      </c>
      <c r="G2376" s="567">
        <v>92790</v>
      </c>
      <c r="H2376" s="567" t="s">
        <v>1836</v>
      </c>
      <c r="I2376" s="567" t="s">
        <v>28</v>
      </c>
      <c r="J2376" s="567" t="s">
        <v>308</v>
      </c>
      <c r="K2376" s="568">
        <v>14.77</v>
      </c>
      <c r="L2376" s="567" t="s">
        <v>254</v>
      </c>
    </row>
    <row r="2377" spans="1:12" x14ac:dyDescent="0.35">
      <c r="A2377" s="567" t="s">
        <v>1755</v>
      </c>
      <c r="B2377" s="567" t="s">
        <v>1756</v>
      </c>
      <c r="C2377" s="567" t="s">
        <v>1798</v>
      </c>
      <c r="D2377" s="567" t="s">
        <v>12324</v>
      </c>
      <c r="E2377" s="568" t="s">
        <v>25</v>
      </c>
      <c r="F2377" s="567" t="s">
        <v>25</v>
      </c>
      <c r="G2377" s="567">
        <v>92791</v>
      </c>
      <c r="H2377" s="567" t="s">
        <v>1837</v>
      </c>
      <c r="I2377" s="567" t="s">
        <v>28</v>
      </c>
      <c r="J2377" s="567" t="s">
        <v>308</v>
      </c>
      <c r="K2377" s="568">
        <v>13.86</v>
      </c>
      <c r="L2377" s="567" t="s">
        <v>254</v>
      </c>
    </row>
    <row r="2378" spans="1:12" x14ac:dyDescent="0.35">
      <c r="A2378" s="567" t="s">
        <v>1755</v>
      </c>
      <c r="B2378" s="567" t="s">
        <v>1756</v>
      </c>
      <c r="C2378" s="567" t="s">
        <v>1798</v>
      </c>
      <c r="D2378" s="567" t="s">
        <v>12324</v>
      </c>
      <c r="E2378" s="568" t="s">
        <v>25</v>
      </c>
      <c r="F2378" s="567" t="s">
        <v>25</v>
      </c>
      <c r="G2378" s="567">
        <v>92792</v>
      </c>
      <c r="H2378" s="567" t="s">
        <v>1838</v>
      </c>
      <c r="I2378" s="567" t="s">
        <v>28</v>
      </c>
      <c r="J2378" s="567" t="s">
        <v>308</v>
      </c>
      <c r="K2378" s="568">
        <v>14.54</v>
      </c>
      <c r="L2378" s="567" t="s">
        <v>254</v>
      </c>
    </row>
    <row r="2379" spans="1:12" x14ac:dyDescent="0.35">
      <c r="A2379" s="567" t="s">
        <v>1755</v>
      </c>
      <c r="B2379" s="567" t="s">
        <v>1756</v>
      </c>
      <c r="C2379" s="567" t="s">
        <v>1798</v>
      </c>
      <c r="D2379" s="567" t="s">
        <v>12324</v>
      </c>
      <c r="E2379" s="568" t="s">
        <v>25</v>
      </c>
      <c r="F2379" s="567" t="s">
        <v>25</v>
      </c>
      <c r="G2379" s="567">
        <v>92793</v>
      </c>
      <c r="H2379" s="567" t="s">
        <v>1839</v>
      </c>
      <c r="I2379" s="567" t="s">
        <v>28</v>
      </c>
      <c r="J2379" s="567" t="s">
        <v>308</v>
      </c>
      <c r="K2379" s="568">
        <v>14.73</v>
      </c>
      <c r="L2379" s="567" t="s">
        <v>254</v>
      </c>
    </row>
    <row r="2380" spans="1:12" x14ac:dyDescent="0.35">
      <c r="A2380" s="567" t="s">
        <v>1755</v>
      </c>
      <c r="B2380" s="567" t="s">
        <v>1756</v>
      </c>
      <c r="C2380" s="567" t="s">
        <v>1798</v>
      </c>
      <c r="D2380" s="567" t="s">
        <v>12324</v>
      </c>
      <c r="E2380" s="568" t="s">
        <v>25</v>
      </c>
      <c r="F2380" s="567" t="s">
        <v>25</v>
      </c>
      <c r="G2380" s="567">
        <v>92794</v>
      </c>
      <c r="H2380" s="567" t="s">
        <v>1840</v>
      </c>
      <c r="I2380" s="567" t="s">
        <v>28</v>
      </c>
      <c r="J2380" s="567" t="s">
        <v>308</v>
      </c>
      <c r="K2380" s="568">
        <v>13.7</v>
      </c>
      <c r="L2380" s="567" t="s">
        <v>254</v>
      </c>
    </row>
    <row r="2381" spans="1:12" x14ac:dyDescent="0.35">
      <c r="A2381" s="567" t="s">
        <v>1755</v>
      </c>
      <c r="B2381" s="567" t="s">
        <v>1756</v>
      </c>
      <c r="C2381" s="567" t="s">
        <v>1798</v>
      </c>
      <c r="D2381" s="567" t="s">
        <v>12324</v>
      </c>
      <c r="E2381" s="568" t="s">
        <v>25</v>
      </c>
      <c r="F2381" s="567" t="s">
        <v>25</v>
      </c>
      <c r="G2381" s="567">
        <v>92795</v>
      </c>
      <c r="H2381" s="567" t="s">
        <v>1841</v>
      </c>
      <c r="I2381" s="567" t="s">
        <v>28</v>
      </c>
      <c r="J2381" s="567" t="s">
        <v>308</v>
      </c>
      <c r="K2381" s="568">
        <v>11.79</v>
      </c>
      <c r="L2381" s="567" t="s">
        <v>254</v>
      </c>
    </row>
    <row r="2382" spans="1:12" x14ac:dyDescent="0.35">
      <c r="A2382" s="567" t="s">
        <v>1755</v>
      </c>
      <c r="B2382" s="567" t="s">
        <v>1756</v>
      </c>
      <c r="C2382" s="567" t="s">
        <v>1798</v>
      </c>
      <c r="D2382" s="567" t="s">
        <v>12324</v>
      </c>
      <c r="E2382" s="568" t="s">
        <v>25</v>
      </c>
      <c r="F2382" s="567" t="s">
        <v>25</v>
      </c>
      <c r="G2382" s="567">
        <v>92796</v>
      </c>
      <c r="H2382" s="567" t="s">
        <v>1842</v>
      </c>
      <c r="I2382" s="567" t="s">
        <v>28</v>
      </c>
      <c r="J2382" s="567" t="s">
        <v>308</v>
      </c>
      <c r="K2382" s="568">
        <v>11.71</v>
      </c>
      <c r="L2382" s="567" t="s">
        <v>254</v>
      </c>
    </row>
    <row r="2383" spans="1:12" x14ac:dyDescent="0.35">
      <c r="A2383" s="567" t="s">
        <v>1755</v>
      </c>
      <c r="B2383" s="567" t="s">
        <v>1756</v>
      </c>
      <c r="C2383" s="567" t="s">
        <v>1798</v>
      </c>
      <c r="D2383" s="567" t="s">
        <v>12324</v>
      </c>
      <c r="E2383" s="568" t="s">
        <v>25</v>
      </c>
      <c r="F2383" s="567" t="s">
        <v>25</v>
      </c>
      <c r="G2383" s="567">
        <v>92797</v>
      </c>
      <c r="H2383" s="567" t="s">
        <v>1843</v>
      </c>
      <c r="I2383" s="567" t="s">
        <v>28</v>
      </c>
      <c r="J2383" s="567" t="s">
        <v>308</v>
      </c>
      <c r="K2383" s="568">
        <v>13.83</v>
      </c>
      <c r="L2383" s="567" t="s">
        <v>254</v>
      </c>
    </row>
    <row r="2384" spans="1:12" x14ac:dyDescent="0.35">
      <c r="A2384" s="567" t="s">
        <v>1755</v>
      </c>
      <c r="B2384" s="567" t="s">
        <v>1756</v>
      </c>
      <c r="C2384" s="567" t="s">
        <v>1798</v>
      </c>
      <c r="D2384" s="567" t="s">
        <v>12324</v>
      </c>
      <c r="E2384" s="568" t="s">
        <v>25</v>
      </c>
      <c r="F2384" s="567" t="s">
        <v>25</v>
      </c>
      <c r="G2384" s="567">
        <v>92798</v>
      </c>
      <c r="H2384" s="567" t="s">
        <v>1844</v>
      </c>
      <c r="I2384" s="567" t="s">
        <v>28</v>
      </c>
      <c r="J2384" s="567" t="s">
        <v>308</v>
      </c>
      <c r="K2384" s="568">
        <v>13.82</v>
      </c>
      <c r="L2384" s="567" t="s">
        <v>254</v>
      </c>
    </row>
    <row r="2385" spans="1:12" x14ac:dyDescent="0.35">
      <c r="A2385" s="567" t="s">
        <v>1755</v>
      </c>
      <c r="B2385" s="567" t="s">
        <v>1756</v>
      </c>
      <c r="C2385" s="567" t="s">
        <v>1798</v>
      </c>
      <c r="D2385" s="567" t="s">
        <v>12324</v>
      </c>
      <c r="E2385" s="568" t="s">
        <v>25</v>
      </c>
      <c r="F2385" s="567" t="s">
        <v>25</v>
      </c>
      <c r="G2385" s="567">
        <v>92799</v>
      </c>
      <c r="H2385" s="567" t="s">
        <v>1845</v>
      </c>
      <c r="I2385" s="567" t="s">
        <v>28</v>
      </c>
      <c r="J2385" s="567" t="s">
        <v>308</v>
      </c>
      <c r="K2385" s="568">
        <v>14.2</v>
      </c>
      <c r="L2385" s="567" t="s">
        <v>254</v>
      </c>
    </row>
    <row r="2386" spans="1:12" x14ac:dyDescent="0.35">
      <c r="A2386" s="567" t="s">
        <v>1755</v>
      </c>
      <c r="B2386" s="567" t="s">
        <v>1756</v>
      </c>
      <c r="C2386" s="567" t="s">
        <v>1798</v>
      </c>
      <c r="D2386" s="567" t="s">
        <v>12324</v>
      </c>
      <c r="E2386" s="568" t="s">
        <v>25</v>
      </c>
      <c r="F2386" s="567" t="s">
        <v>25</v>
      </c>
      <c r="G2386" s="567">
        <v>92800</v>
      </c>
      <c r="H2386" s="567" t="s">
        <v>1846</v>
      </c>
      <c r="I2386" s="567" t="s">
        <v>28</v>
      </c>
      <c r="J2386" s="567" t="s">
        <v>308</v>
      </c>
      <c r="K2386" s="568">
        <v>13.46</v>
      </c>
      <c r="L2386" s="567" t="s">
        <v>254</v>
      </c>
    </row>
    <row r="2387" spans="1:12" x14ac:dyDescent="0.35">
      <c r="A2387" s="567" t="s">
        <v>1755</v>
      </c>
      <c r="B2387" s="567" t="s">
        <v>1756</v>
      </c>
      <c r="C2387" s="567" t="s">
        <v>1798</v>
      </c>
      <c r="D2387" s="567" t="s">
        <v>12324</v>
      </c>
      <c r="E2387" s="568" t="s">
        <v>25</v>
      </c>
      <c r="F2387" s="567" t="s">
        <v>25</v>
      </c>
      <c r="G2387" s="567">
        <v>92801</v>
      </c>
      <c r="H2387" s="567" t="s">
        <v>1847</v>
      </c>
      <c r="I2387" s="567" t="s">
        <v>28</v>
      </c>
      <c r="J2387" s="567" t="s">
        <v>308</v>
      </c>
      <c r="K2387" s="568">
        <v>14.32</v>
      </c>
      <c r="L2387" s="567" t="s">
        <v>254</v>
      </c>
    </row>
    <row r="2388" spans="1:12" x14ac:dyDescent="0.35">
      <c r="A2388" s="567" t="s">
        <v>1755</v>
      </c>
      <c r="B2388" s="567" t="s">
        <v>1756</v>
      </c>
      <c r="C2388" s="567" t="s">
        <v>1798</v>
      </c>
      <c r="D2388" s="567" t="s">
        <v>12324</v>
      </c>
      <c r="E2388" s="568" t="s">
        <v>25</v>
      </c>
      <c r="F2388" s="567" t="s">
        <v>25</v>
      </c>
      <c r="G2388" s="567">
        <v>92802</v>
      </c>
      <c r="H2388" s="567" t="s">
        <v>1848</v>
      </c>
      <c r="I2388" s="567" t="s">
        <v>28</v>
      </c>
      <c r="J2388" s="567" t="s">
        <v>308</v>
      </c>
      <c r="K2388" s="568">
        <v>14.6</v>
      </c>
      <c r="L2388" s="567" t="s">
        <v>254</v>
      </c>
    </row>
    <row r="2389" spans="1:12" x14ac:dyDescent="0.35">
      <c r="A2389" s="567" t="s">
        <v>1755</v>
      </c>
      <c r="B2389" s="567" t="s">
        <v>1756</v>
      </c>
      <c r="C2389" s="567" t="s">
        <v>1798</v>
      </c>
      <c r="D2389" s="567" t="s">
        <v>12324</v>
      </c>
      <c r="E2389" s="568" t="s">
        <v>25</v>
      </c>
      <c r="F2389" s="567" t="s">
        <v>25</v>
      </c>
      <c r="G2389" s="567">
        <v>92803</v>
      </c>
      <c r="H2389" s="567" t="s">
        <v>1849</v>
      </c>
      <c r="I2389" s="567" t="s">
        <v>28</v>
      </c>
      <c r="J2389" s="567" t="s">
        <v>308</v>
      </c>
      <c r="K2389" s="568">
        <v>13.62</v>
      </c>
      <c r="L2389" s="567" t="s">
        <v>254</v>
      </c>
    </row>
    <row r="2390" spans="1:12" x14ac:dyDescent="0.35">
      <c r="A2390" s="567" t="s">
        <v>1755</v>
      </c>
      <c r="B2390" s="567" t="s">
        <v>1756</v>
      </c>
      <c r="C2390" s="567" t="s">
        <v>1798</v>
      </c>
      <c r="D2390" s="567" t="s">
        <v>12324</v>
      </c>
      <c r="E2390" s="568" t="s">
        <v>25</v>
      </c>
      <c r="F2390" s="567" t="s">
        <v>25</v>
      </c>
      <c r="G2390" s="567">
        <v>92804</v>
      </c>
      <c r="H2390" s="567" t="s">
        <v>1850</v>
      </c>
      <c r="I2390" s="567" t="s">
        <v>28</v>
      </c>
      <c r="J2390" s="567" t="s">
        <v>308</v>
      </c>
      <c r="K2390" s="568">
        <v>11.75</v>
      </c>
      <c r="L2390" s="567" t="s">
        <v>254</v>
      </c>
    </row>
    <row r="2391" spans="1:12" x14ac:dyDescent="0.35">
      <c r="A2391" s="567" t="s">
        <v>1755</v>
      </c>
      <c r="B2391" s="567" t="s">
        <v>1756</v>
      </c>
      <c r="C2391" s="567" t="s">
        <v>1798</v>
      </c>
      <c r="D2391" s="567" t="s">
        <v>12324</v>
      </c>
      <c r="E2391" s="568" t="s">
        <v>25</v>
      </c>
      <c r="F2391" s="567" t="s">
        <v>25</v>
      </c>
      <c r="G2391" s="567">
        <v>92805</v>
      </c>
      <c r="H2391" s="567" t="s">
        <v>1851</v>
      </c>
      <c r="I2391" s="567" t="s">
        <v>28</v>
      </c>
      <c r="J2391" s="567" t="s">
        <v>308</v>
      </c>
      <c r="K2391" s="568">
        <v>11.69</v>
      </c>
      <c r="L2391" s="567" t="s">
        <v>254</v>
      </c>
    </row>
    <row r="2392" spans="1:12" x14ac:dyDescent="0.35">
      <c r="A2392" s="567" t="s">
        <v>1755</v>
      </c>
      <c r="B2392" s="567" t="s">
        <v>1756</v>
      </c>
      <c r="C2392" s="567" t="s">
        <v>1798</v>
      </c>
      <c r="D2392" s="567" t="s">
        <v>12324</v>
      </c>
      <c r="E2392" s="568" t="s">
        <v>25</v>
      </c>
      <c r="F2392" s="567" t="s">
        <v>25</v>
      </c>
      <c r="G2392" s="567">
        <v>92806</v>
      </c>
      <c r="H2392" s="567" t="s">
        <v>1852</v>
      </c>
      <c r="I2392" s="567" t="s">
        <v>28</v>
      </c>
      <c r="J2392" s="567" t="s">
        <v>308</v>
      </c>
      <c r="K2392" s="568">
        <v>13.82</v>
      </c>
      <c r="L2392" s="567" t="s">
        <v>254</v>
      </c>
    </row>
    <row r="2393" spans="1:12" x14ac:dyDescent="0.35">
      <c r="A2393" s="567" t="s">
        <v>1755</v>
      </c>
      <c r="B2393" s="567" t="s">
        <v>1756</v>
      </c>
      <c r="C2393" s="567" t="s">
        <v>1798</v>
      </c>
      <c r="D2393" s="567" t="s">
        <v>12324</v>
      </c>
      <c r="E2393" s="568" t="s">
        <v>25</v>
      </c>
      <c r="F2393" s="567" t="s">
        <v>25</v>
      </c>
      <c r="G2393" s="567">
        <v>92875</v>
      </c>
      <c r="H2393" s="567" t="s">
        <v>1853</v>
      </c>
      <c r="I2393" s="567" t="s">
        <v>28</v>
      </c>
      <c r="J2393" s="567" t="s">
        <v>308</v>
      </c>
      <c r="K2393" s="568">
        <v>13.3</v>
      </c>
      <c r="L2393" s="567" t="s">
        <v>254</v>
      </c>
    </row>
    <row r="2394" spans="1:12" x14ac:dyDescent="0.35">
      <c r="A2394" s="567" t="s">
        <v>1755</v>
      </c>
      <c r="B2394" s="567" t="s">
        <v>1756</v>
      </c>
      <c r="C2394" s="567" t="s">
        <v>1798</v>
      </c>
      <c r="D2394" s="567" t="s">
        <v>12324</v>
      </c>
      <c r="E2394" s="568" t="s">
        <v>25</v>
      </c>
      <c r="F2394" s="567" t="s">
        <v>25</v>
      </c>
      <c r="G2394" s="567">
        <v>92876</v>
      </c>
      <c r="H2394" s="567" t="s">
        <v>1854</v>
      </c>
      <c r="I2394" s="567" t="s">
        <v>28</v>
      </c>
      <c r="J2394" s="567" t="s">
        <v>308</v>
      </c>
      <c r="K2394" s="568">
        <v>13.36</v>
      </c>
      <c r="L2394" s="567" t="s">
        <v>254</v>
      </c>
    </row>
    <row r="2395" spans="1:12" x14ac:dyDescent="0.35">
      <c r="A2395" s="567" t="s">
        <v>1755</v>
      </c>
      <c r="B2395" s="567" t="s">
        <v>1756</v>
      </c>
      <c r="C2395" s="567" t="s">
        <v>1798</v>
      </c>
      <c r="D2395" s="567" t="s">
        <v>12324</v>
      </c>
      <c r="E2395" s="568" t="s">
        <v>25</v>
      </c>
      <c r="F2395" s="567" t="s">
        <v>25</v>
      </c>
      <c r="G2395" s="567">
        <v>92877</v>
      </c>
      <c r="H2395" s="567" t="s">
        <v>1855</v>
      </c>
      <c r="I2395" s="567" t="s">
        <v>28</v>
      </c>
      <c r="J2395" s="567" t="s">
        <v>308</v>
      </c>
      <c r="K2395" s="568">
        <v>14.7</v>
      </c>
      <c r="L2395" s="567" t="s">
        <v>254</v>
      </c>
    </row>
    <row r="2396" spans="1:12" x14ac:dyDescent="0.35">
      <c r="A2396" s="567" t="s">
        <v>1755</v>
      </c>
      <c r="B2396" s="567" t="s">
        <v>1756</v>
      </c>
      <c r="C2396" s="567" t="s">
        <v>1798</v>
      </c>
      <c r="D2396" s="567" t="s">
        <v>12324</v>
      </c>
      <c r="E2396" s="568" t="s">
        <v>25</v>
      </c>
      <c r="F2396" s="567" t="s">
        <v>25</v>
      </c>
      <c r="G2396" s="567">
        <v>92878</v>
      </c>
      <c r="H2396" s="567" t="s">
        <v>1856</v>
      </c>
      <c r="I2396" s="567" t="s">
        <v>28</v>
      </c>
      <c r="J2396" s="567" t="s">
        <v>308</v>
      </c>
      <c r="K2396" s="568">
        <v>14.59</v>
      </c>
      <c r="L2396" s="567" t="s">
        <v>254</v>
      </c>
    </row>
    <row r="2397" spans="1:12" x14ac:dyDescent="0.35">
      <c r="A2397" s="567" t="s">
        <v>1755</v>
      </c>
      <c r="B2397" s="567" t="s">
        <v>1756</v>
      </c>
      <c r="C2397" s="567" t="s">
        <v>1798</v>
      </c>
      <c r="D2397" s="567" t="s">
        <v>12324</v>
      </c>
      <c r="E2397" s="568" t="s">
        <v>25</v>
      </c>
      <c r="F2397" s="567" t="s">
        <v>25</v>
      </c>
      <c r="G2397" s="567">
        <v>92879</v>
      </c>
      <c r="H2397" s="567" t="s">
        <v>1857</v>
      </c>
      <c r="I2397" s="567" t="s">
        <v>28</v>
      </c>
      <c r="J2397" s="567" t="s">
        <v>308</v>
      </c>
      <c r="K2397" s="568">
        <v>14.51</v>
      </c>
      <c r="L2397" s="567" t="s">
        <v>254</v>
      </c>
    </row>
    <row r="2398" spans="1:12" x14ac:dyDescent="0.35">
      <c r="A2398" s="567" t="s">
        <v>1755</v>
      </c>
      <c r="B2398" s="567" t="s">
        <v>1756</v>
      </c>
      <c r="C2398" s="567" t="s">
        <v>1798</v>
      </c>
      <c r="D2398" s="567" t="s">
        <v>12324</v>
      </c>
      <c r="E2398" s="568" t="s">
        <v>25</v>
      </c>
      <c r="F2398" s="567" t="s">
        <v>25</v>
      </c>
      <c r="G2398" s="567">
        <v>92880</v>
      </c>
      <c r="H2398" s="567" t="s">
        <v>1858</v>
      </c>
      <c r="I2398" s="567" t="s">
        <v>28</v>
      </c>
      <c r="J2398" s="567" t="s">
        <v>308</v>
      </c>
      <c r="K2398" s="568">
        <v>14.87</v>
      </c>
      <c r="L2398" s="567" t="s">
        <v>254</v>
      </c>
    </row>
    <row r="2399" spans="1:12" x14ac:dyDescent="0.35">
      <c r="A2399" s="567" t="s">
        <v>1755</v>
      </c>
      <c r="B2399" s="567" t="s">
        <v>1756</v>
      </c>
      <c r="C2399" s="567" t="s">
        <v>1798</v>
      </c>
      <c r="D2399" s="567" t="s">
        <v>12324</v>
      </c>
      <c r="E2399" s="568" t="s">
        <v>25</v>
      </c>
      <c r="F2399" s="567" t="s">
        <v>25</v>
      </c>
      <c r="G2399" s="567">
        <v>92881</v>
      </c>
      <c r="H2399" s="567" t="s">
        <v>1859</v>
      </c>
      <c r="I2399" s="567" t="s">
        <v>28</v>
      </c>
      <c r="J2399" s="567" t="s">
        <v>308</v>
      </c>
      <c r="K2399" s="568">
        <v>14.86</v>
      </c>
      <c r="L2399" s="567" t="s">
        <v>254</v>
      </c>
    </row>
    <row r="2400" spans="1:12" x14ac:dyDescent="0.35">
      <c r="A2400" s="567" t="s">
        <v>1755</v>
      </c>
      <c r="B2400" s="567" t="s">
        <v>1756</v>
      </c>
      <c r="C2400" s="567" t="s">
        <v>1798</v>
      </c>
      <c r="D2400" s="567" t="s">
        <v>12324</v>
      </c>
      <c r="E2400" s="568" t="s">
        <v>25</v>
      </c>
      <c r="F2400" s="567" t="s">
        <v>25</v>
      </c>
      <c r="G2400" s="567">
        <v>92882</v>
      </c>
      <c r="H2400" s="567" t="s">
        <v>1860</v>
      </c>
      <c r="I2400" s="567" t="s">
        <v>28</v>
      </c>
      <c r="J2400" s="567" t="s">
        <v>253</v>
      </c>
      <c r="K2400" s="568">
        <v>16.079999999999998</v>
      </c>
      <c r="L2400" s="567" t="s">
        <v>254</v>
      </c>
    </row>
    <row r="2401" spans="1:12" x14ac:dyDescent="0.35">
      <c r="A2401" s="567" t="s">
        <v>1755</v>
      </c>
      <c r="B2401" s="567" t="s">
        <v>1756</v>
      </c>
      <c r="C2401" s="567" t="s">
        <v>1798</v>
      </c>
      <c r="D2401" s="567" t="s">
        <v>12324</v>
      </c>
      <c r="E2401" s="568" t="s">
        <v>25</v>
      </c>
      <c r="F2401" s="567" t="s">
        <v>25</v>
      </c>
      <c r="G2401" s="567">
        <v>92883</v>
      </c>
      <c r="H2401" s="567" t="s">
        <v>1861</v>
      </c>
      <c r="I2401" s="567" t="s">
        <v>28</v>
      </c>
      <c r="J2401" s="567" t="s">
        <v>253</v>
      </c>
      <c r="K2401" s="568">
        <v>15.58</v>
      </c>
      <c r="L2401" s="567" t="s">
        <v>254</v>
      </c>
    </row>
    <row r="2402" spans="1:12" x14ac:dyDescent="0.35">
      <c r="A2402" s="567" t="s">
        <v>1755</v>
      </c>
      <c r="B2402" s="567" t="s">
        <v>1756</v>
      </c>
      <c r="C2402" s="567" t="s">
        <v>1798</v>
      </c>
      <c r="D2402" s="567" t="s">
        <v>12324</v>
      </c>
      <c r="E2402" s="568" t="s">
        <v>25</v>
      </c>
      <c r="F2402" s="567" t="s">
        <v>25</v>
      </c>
      <c r="G2402" s="567">
        <v>92884</v>
      </c>
      <c r="H2402" s="567" t="s">
        <v>1862</v>
      </c>
      <c r="I2402" s="567" t="s">
        <v>28</v>
      </c>
      <c r="J2402" s="567" t="s">
        <v>253</v>
      </c>
      <c r="K2402" s="568">
        <v>16.510000000000002</v>
      </c>
      <c r="L2402" s="567" t="s">
        <v>254</v>
      </c>
    </row>
    <row r="2403" spans="1:12" x14ac:dyDescent="0.35">
      <c r="A2403" s="567" t="s">
        <v>1755</v>
      </c>
      <c r="B2403" s="567" t="s">
        <v>1756</v>
      </c>
      <c r="C2403" s="567" t="s">
        <v>1798</v>
      </c>
      <c r="D2403" s="567" t="s">
        <v>12324</v>
      </c>
      <c r="E2403" s="568" t="s">
        <v>25</v>
      </c>
      <c r="F2403" s="567" t="s">
        <v>25</v>
      </c>
      <c r="G2403" s="567">
        <v>92885</v>
      </c>
      <c r="H2403" s="567" t="s">
        <v>1863</v>
      </c>
      <c r="I2403" s="567" t="s">
        <v>28</v>
      </c>
      <c r="J2403" s="567" t="s">
        <v>253</v>
      </c>
      <c r="K2403" s="568">
        <v>16.059999999999999</v>
      </c>
      <c r="L2403" s="567" t="s">
        <v>254</v>
      </c>
    </row>
    <row r="2404" spans="1:12" x14ac:dyDescent="0.35">
      <c r="A2404" s="567" t="s">
        <v>1755</v>
      </c>
      <c r="B2404" s="567" t="s">
        <v>1756</v>
      </c>
      <c r="C2404" s="567" t="s">
        <v>1798</v>
      </c>
      <c r="D2404" s="567" t="s">
        <v>12324</v>
      </c>
      <c r="E2404" s="568" t="s">
        <v>25</v>
      </c>
      <c r="F2404" s="567" t="s">
        <v>25</v>
      </c>
      <c r="G2404" s="567">
        <v>92886</v>
      </c>
      <c r="H2404" s="567" t="s">
        <v>1864</v>
      </c>
      <c r="I2404" s="567" t="s">
        <v>28</v>
      </c>
      <c r="J2404" s="567" t="s">
        <v>253</v>
      </c>
      <c r="K2404" s="568">
        <v>15.68</v>
      </c>
      <c r="L2404" s="567" t="s">
        <v>254</v>
      </c>
    </row>
    <row r="2405" spans="1:12" x14ac:dyDescent="0.35">
      <c r="A2405" s="567" t="s">
        <v>1755</v>
      </c>
      <c r="B2405" s="567" t="s">
        <v>1756</v>
      </c>
      <c r="C2405" s="567" t="s">
        <v>1798</v>
      </c>
      <c r="D2405" s="567" t="s">
        <v>12324</v>
      </c>
      <c r="E2405" s="568" t="s">
        <v>25</v>
      </c>
      <c r="F2405" s="567" t="s">
        <v>25</v>
      </c>
      <c r="G2405" s="567">
        <v>92887</v>
      </c>
      <c r="H2405" s="567" t="s">
        <v>1865</v>
      </c>
      <c r="I2405" s="567" t="s">
        <v>28</v>
      </c>
      <c r="J2405" s="567" t="s">
        <v>253</v>
      </c>
      <c r="K2405" s="568">
        <v>15.84</v>
      </c>
      <c r="L2405" s="567" t="s">
        <v>254</v>
      </c>
    </row>
    <row r="2406" spans="1:12" x14ac:dyDescent="0.35">
      <c r="A2406" s="567" t="s">
        <v>1755</v>
      </c>
      <c r="B2406" s="567" t="s">
        <v>1756</v>
      </c>
      <c r="C2406" s="567" t="s">
        <v>1798</v>
      </c>
      <c r="D2406" s="567" t="s">
        <v>12324</v>
      </c>
      <c r="E2406" s="568" t="s">
        <v>25</v>
      </c>
      <c r="F2406" s="567" t="s">
        <v>25</v>
      </c>
      <c r="G2406" s="567">
        <v>92888</v>
      </c>
      <c r="H2406" s="567" t="s">
        <v>1866</v>
      </c>
      <c r="I2406" s="567" t="s">
        <v>28</v>
      </c>
      <c r="J2406" s="567" t="s">
        <v>308</v>
      </c>
      <c r="K2406" s="568">
        <v>15.65</v>
      </c>
      <c r="L2406" s="567" t="s">
        <v>254</v>
      </c>
    </row>
    <row r="2407" spans="1:12" x14ac:dyDescent="0.35">
      <c r="A2407" s="567" t="s">
        <v>1755</v>
      </c>
      <c r="B2407" s="567" t="s">
        <v>1756</v>
      </c>
      <c r="C2407" s="567" t="s">
        <v>1798</v>
      </c>
      <c r="D2407" s="567" t="s">
        <v>12324</v>
      </c>
      <c r="E2407" s="568" t="s">
        <v>25</v>
      </c>
      <c r="F2407" s="567" t="s">
        <v>25</v>
      </c>
      <c r="G2407" s="567">
        <v>92915</v>
      </c>
      <c r="H2407" s="567" t="s">
        <v>1867</v>
      </c>
      <c r="I2407" s="567" t="s">
        <v>28</v>
      </c>
      <c r="J2407" s="567" t="s">
        <v>253</v>
      </c>
      <c r="K2407" s="568">
        <v>18.36</v>
      </c>
      <c r="L2407" s="567" t="s">
        <v>254</v>
      </c>
    </row>
    <row r="2408" spans="1:12" x14ac:dyDescent="0.35">
      <c r="A2408" s="567" t="s">
        <v>1755</v>
      </c>
      <c r="B2408" s="567" t="s">
        <v>1756</v>
      </c>
      <c r="C2408" s="567" t="s">
        <v>1798</v>
      </c>
      <c r="D2408" s="567" t="s">
        <v>12324</v>
      </c>
      <c r="E2408" s="568" t="s">
        <v>25</v>
      </c>
      <c r="F2408" s="567" t="s">
        <v>25</v>
      </c>
      <c r="G2408" s="567">
        <v>92916</v>
      </c>
      <c r="H2408" s="567" t="s">
        <v>1868</v>
      </c>
      <c r="I2408" s="567" t="s">
        <v>28</v>
      </c>
      <c r="J2408" s="567" t="s">
        <v>253</v>
      </c>
      <c r="K2408" s="568">
        <v>18.13</v>
      </c>
      <c r="L2408" s="567" t="s">
        <v>254</v>
      </c>
    </row>
    <row r="2409" spans="1:12" x14ac:dyDescent="0.35">
      <c r="A2409" s="567" t="s">
        <v>1755</v>
      </c>
      <c r="B2409" s="567" t="s">
        <v>1756</v>
      </c>
      <c r="C2409" s="567" t="s">
        <v>1798</v>
      </c>
      <c r="D2409" s="567" t="s">
        <v>12324</v>
      </c>
      <c r="E2409" s="568" t="s">
        <v>25</v>
      </c>
      <c r="F2409" s="567" t="s">
        <v>25</v>
      </c>
      <c r="G2409" s="567">
        <v>92917</v>
      </c>
      <c r="H2409" s="567" t="s">
        <v>1869</v>
      </c>
      <c r="I2409" s="567" t="s">
        <v>28</v>
      </c>
      <c r="J2409" s="567" t="s">
        <v>253</v>
      </c>
      <c r="K2409" s="568">
        <v>17.559999999999999</v>
      </c>
      <c r="L2409" s="567" t="s">
        <v>254</v>
      </c>
    </row>
    <row r="2410" spans="1:12" x14ac:dyDescent="0.35">
      <c r="A2410" s="567" t="s">
        <v>1755</v>
      </c>
      <c r="B2410" s="567" t="s">
        <v>1756</v>
      </c>
      <c r="C2410" s="567" t="s">
        <v>1798</v>
      </c>
      <c r="D2410" s="567" t="s">
        <v>12324</v>
      </c>
      <c r="E2410" s="568" t="s">
        <v>25</v>
      </c>
      <c r="F2410" s="567" t="s">
        <v>25</v>
      </c>
      <c r="G2410" s="567">
        <v>92919</v>
      </c>
      <c r="H2410" s="567" t="s">
        <v>1870</v>
      </c>
      <c r="I2410" s="567" t="s">
        <v>28</v>
      </c>
      <c r="J2410" s="567" t="s">
        <v>253</v>
      </c>
      <c r="K2410" s="568">
        <v>15.96</v>
      </c>
      <c r="L2410" s="567" t="s">
        <v>254</v>
      </c>
    </row>
    <row r="2411" spans="1:12" x14ac:dyDescent="0.35">
      <c r="A2411" s="567" t="s">
        <v>1755</v>
      </c>
      <c r="B2411" s="567" t="s">
        <v>1756</v>
      </c>
      <c r="C2411" s="567" t="s">
        <v>1798</v>
      </c>
      <c r="D2411" s="567" t="s">
        <v>12324</v>
      </c>
      <c r="E2411" s="568" t="s">
        <v>25</v>
      </c>
      <c r="F2411" s="567" t="s">
        <v>25</v>
      </c>
      <c r="G2411" s="567">
        <v>92921</v>
      </c>
      <c r="H2411" s="567" t="s">
        <v>1871</v>
      </c>
      <c r="I2411" s="567" t="s">
        <v>28</v>
      </c>
      <c r="J2411" s="567" t="s">
        <v>253</v>
      </c>
      <c r="K2411" s="568">
        <v>13.58</v>
      </c>
      <c r="L2411" s="567" t="s">
        <v>254</v>
      </c>
    </row>
    <row r="2412" spans="1:12" x14ac:dyDescent="0.35">
      <c r="A2412" s="567" t="s">
        <v>1755</v>
      </c>
      <c r="B2412" s="567" t="s">
        <v>1756</v>
      </c>
      <c r="C2412" s="567" t="s">
        <v>1798</v>
      </c>
      <c r="D2412" s="567" t="s">
        <v>12324</v>
      </c>
      <c r="E2412" s="568" t="s">
        <v>25</v>
      </c>
      <c r="F2412" s="567" t="s">
        <v>25</v>
      </c>
      <c r="G2412" s="567">
        <v>92922</v>
      </c>
      <c r="H2412" s="567" t="s">
        <v>1872</v>
      </c>
      <c r="I2412" s="567" t="s">
        <v>28</v>
      </c>
      <c r="J2412" s="567" t="s">
        <v>253</v>
      </c>
      <c r="K2412" s="568">
        <v>13.1</v>
      </c>
      <c r="L2412" s="567" t="s">
        <v>254</v>
      </c>
    </row>
    <row r="2413" spans="1:12" x14ac:dyDescent="0.35">
      <c r="A2413" s="567" t="s">
        <v>1755</v>
      </c>
      <c r="B2413" s="567" t="s">
        <v>1756</v>
      </c>
      <c r="C2413" s="567" t="s">
        <v>1798</v>
      </c>
      <c r="D2413" s="567" t="s">
        <v>12324</v>
      </c>
      <c r="E2413" s="568" t="s">
        <v>25</v>
      </c>
      <c r="F2413" s="567" t="s">
        <v>25</v>
      </c>
      <c r="G2413" s="567">
        <v>92923</v>
      </c>
      <c r="H2413" s="567" t="s">
        <v>1873</v>
      </c>
      <c r="I2413" s="567" t="s">
        <v>28</v>
      </c>
      <c r="J2413" s="567" t="s">
        <v>253</v>
      </c>
      <c r="K2413" s="568">
        <v>14.94</v>
      </c>
      <c r="L2413" s="567" t="s">
        <v>254</v>
      </c>
    </row>
    <row r="2414" spans="1:12" x14ac:dyDescent="0.35">
      <c r="A2414" s="567" t="s">
        <v>1755</v>
      </c>
      <c r="B2414" s="567" t="s">
        <v>1756</v>
      </c>
      <c r="C2414" s="567" t="s">
        <v>1798</v>
      </c>
      <c r="D2414" s="567" t="s">
        <v>12324</v>
      </c>
      <c r="E2414" s="568" t="s">
        <v>25</v>
      </c>
      <c r="F2414" s="567" t="s">
        <v>25</v>
      </c>
      <c r="G2414" s="567">
        <v>92924</v>
      </c>
      <c r="H2414" s="567" t="s">
        <v>1874</v>
      </c>
      <c r="I2414" s="567" t="s">
        <v>28</v>
      </c>
      <c r="J2414" s="567" t="s">
        <v>308</v>
      </c>
      <c r="K2414" s="568">
        <v>14.7</v>
      </c>
      <c r="L2414" s="567" t="s">
        <v>254</v>
      </c>
    </row>
    <row r="2415" spans="1:12" x14ac:dyDescent="0.35">
      <c r="A2415" s="567" t="s">
        <v>1755</v>
      </c>
      <c r="B2415" s="567" t="s">
        <v>1756</v>
      </c>
      <c r="C2415" s="567" t="s">
        <v>1798</v>
      </c>
      <c r="D2415" s="567" t="s">
        <v>12324</v>
      </c>
      <c r="E2415" s="568" t="s">
        <v>25</v>
      </c>
      <c r="F2415" s="567" t="s">
        <v>25</v>
      </c>
      <c r="G2415" s="567">
        <v>95445</v>
      </c>
      <c r="H2415" s="567" t="s">
        <v>12330</v>
      </c>
      <c r="I2415" s="567" t="s">
        <v>28</v>
      </c>
      <c r="J2415" s="567" t="s">
        <v>308</v>
      </c>
      <c r="K2415" s="568">
        <v>12.74</v>
      </c>
      <c r="L2415" s="567" t="s">
        <v>254</v>
      </c>
    </row>
    <row r="2416" spans="1:12" x14ac:dyDescent="0.35">
      <c r="A2416" s="567" t="s">
        <v>1755</v>
      </c>
      <c r="B2416" s="567" t="s">
        <v>1756</v>
      </c>
      <c r="C2416" s="567" t="s">
        <v>1798</v>
      </c>
      <c r="D2416" s="567" t="s">
        <v>12324</v>
      </c>
      <c r="E2416" s="568" t="s">
        <v>25</v>
      </c>
      <c r="F2416" s="567" t="s">
        <v>25</v>
      </c>
      <c r="G2416" s="567">
        <v>95446</v>
      </c>
      <c r="H2416" s="567" t="s">
        <v>12331</v>
      </c>
      <c r="I2416" s="567" t="s">
        <v>28</v>
      </c>
      <c r="J2416" s="567" t="s">
        <v>308</v>
      </c>
      <c r="K2416" s="568">
        <v>13.93</v>
      </c>
      <c r="L2416" s="567" t="s">
        <v>254</v>
      </c>
    </row>
    <row r="2417" spans="1:12" x14ac:dyDescent="0.35">
      <c r="A2417" s="567" t="s">
        <v>1755</v>
      </c>
      <c r="B2417" s="567" t="s">
        <v>1756</v>
      </c>
      <c r="C2417" s="567" t="s">
        <v>1798</v>
      </c>
      <c r="D2417" s="567" t="s">
        <v>12324</v>
      </c>
      <c r="E2417" s="568" t="s">
        <v>25</v>
      </c>
      <c r="F2417" s="567" t="s">
        <v>25</v>
      </c>
      <c r="G2417" s="567">
        <v>95448</v>
      </c>
      <c r="H2417" s="567" t="s">
        <v>1875</v>
      </c>
      <c r="I2417" s="567" t="s">
        <v>28</v>
      </c>
      <c r="J2417" s="567" t="s">
        <v>308</v>
      </c>
      <c r="K2417" s="568">
        <v>15.18</v>
      </c>
      <c r="L2417" s="567" t="s">
        <v>254</v>
      </c>
    </row>
    <row r="2418" spans="1:12" x14ac:dyDescent="0.35">
      <c r="A2418" s="567" t="s">
        <v>1755</v>
      </c>
      <c r="B2418" s="567" t="s">
        <v>1756</v>
      </c>
      <c r="C2418" s="567" t="s">
        <v>1798</v>
      </c>
      <c r="D2418" s="567" t="s">
        <v>12324</v>
      </c>
      <c r="E2418" s="568" t="s">
        <v>25</v>
      </c>
      <c r="F2418" s="567" t="s">
        <v>25</v>
      </c>
      <c r="G2418" s="567">
        <v>95576</v>
      </c>
      <c r="H2418" s="567" t="s">
        <v>12332</v>
      </c>
      <c r="I2418" s="567" t="s">
        <v>28</v>
      </c>
      <c r="J2418" s="567" t="s">
        <v>308</v>
      </c>
      <c r="K2418" s="568">
        <v>16.579999999999998</v>
      </c>
      <c r="L2418" s="567" t="s">
        <v>254</v>
      </c>
    </row>
    <row r="2419" spans="1:12" x14ac:dyDescent="0.35">
      <c r="A2419" s="567" t="s">
        <v>1755</v>
      </c>
      <c r="B2419" s="567" t="s">
        <v>1756</v>
      </c>
      <c r="C2419" s="567" t="s">
        <v>1798</v>
      </c>
      <c r="D2419" s="567" t="s">
        <v>12324</v>
      </c>
      <c r="E2419" s="568" t="s">
        <v>25</v>
      </c>
      <c r="F2419" s="567" t="s">
        <v>25</v>
      </c>
      <c r="G2419" s="567">
        <v>95577</v>
      </c>
      <c r="H2419" s="567" t="s">
        <v>12333</v>
      </c>
      <c r="I2419" s="567" t="s">
        <v>28</v>
      </c>
      <c r="J2419" s="567" t="s">
        <v>308</v>
      </c>
      <c r="K2419" s="568">
        <v>14.82</v>
      </c>
      <c r="L2419" s="567" t="s">
        <v>254</v>
      </c>
    </row>
    <row r="2420" spans="1:12" x14ac:dyDescent="0.35">
      <c r="A2420" s="567" t="s">
        <v>1755</v>
      </c>
      <c r="B2420" s="567" t="s">
        <v>1756</v>
      </c>
      <c r="C2420" s="567" t="s">
        <v>1798</v>
      </c>
      <c r="D2420" s="567" t="s">
        <v>12324</v>
      </c>
      <c r="E2420" s="568" t="s">
        <v>25</v>
      </c>
      <c r="F2420" s="567" t="s">
        <v>25</v>
      </c>
      <c r="G2420" s="567">
        <v>95578</v>
      </c>
      <c r="H2420" s="567" t="s">
        <v>12334</v>
      </c>
      <c r="I2420" s="567" t="s">
        <v>28</v>
      </c>
      <c r="J2420" s="567" t="s">
        <v>308</v>
      </c>
      <c r="K2420" s="568">
        <v>12.61</v>
      </c>
      <c r="L2420" s="567" t="s">
        <v>254</v>
      </c>
    </row>
    <row r="2421" spans="1:12" x14ac:dyDescent="0.35">
      <c r="A2421" s="567" t="s">
        <v>1755</v>
      </c>
      <c r="B2421" s="567" t="s">
        <v>1756</v>
      </c>
      <c r="C2421" s="567" t="s">
        <v>1798</v>
      </c>
      <c r="D2421" s="567" t="s">
        <v>12324</v>
      </c>
      <c r="E2421" s="568" t="s">
        <v>25</v>
      </c>
      <c r="F2421" s="567" t="s">
        <v>25</v>
      </c>
      <c r="G2421" s="567">
        <v>95579</v>
      </c>
      <c r="H2421" s="567" t="s">
        <v>12335</v>
      </c>
      <c r="I2421" s="567" t="s">
        <v>28</v>
      </c>
      <c r="J2421" s="567" t="s">
        <v>308</v>
      </c>
      <c r="K2421" s="568">
        <v>12.4</v>
      </c>
      <c r="L2421" s="567" t="s">
        <v>254</v>
      </c>
    </row>
    <row r="2422" spans="1:12" x14ac:dyDescent="0.35">
      <c r="A2422" s="567" t="s">
        <v>1755</v>
      </c>
      <c r="B2422" s="567" t="s">
        <v>1756</v>
      </c>
      <c r="C2422" s="567" t="s">
        <v>1798</v>
      </c>
      <c r="D2422" s="567" t="s">
        <v>12324</v>
      </c>
      <c r="E2422" s="568" t="s">
        <v>25</v>
      </c>
      <c r="F2422" s="567" t="s">
        <v>25</v>
      </c>
      <c r="G2422" s="567">
        <v>95580</v>
      </c>
      <c r="H2422" s="567" t="s">
        <v>12336</v>
      </c>
      <c r="I2422" s="567" t="s">
        <v>28</v>
      </c>
      <c r="J2422" s="567" t="s">
        <v>308</v>
      </c>
      <c r="K2422" s="568">
        <v>14.47</v>
      </c>
      <c r="L2422" s="567" t="s">
        <v>254</v>
      </c>
    </row>
    <row r="2423" spans="1:12" x14ac:dyDescent="0.35">
      <c r="A2423" s="567" t="s">
        <v>1755</v>
      </c>
      <c r="B2423" s="567" t="s">
        <v>1756</v>
      </c>
      <c r="C2423" s="567" t="s">
        <v>1798</v>
      </c>
      <c r="D2423" s="567" t="s">
        <v>12324</v>
      </c>
      <c r="E2423" s="568" t="s">
        <v>25</v>
      </c>
      <c r="F2423" s="567" t="s">
        <v>25</v>
      </c>
      <c r="G2423" s="567">
        <v>95581</v>
      </c>
      <c r="H2423" s="567" t="s">
        <v>12337</v>
      </c>
      <c r="I2423" s="567" t="s">
        <v>28</v>
      </c>
      <c r="J2423" s="567" t="s">
        <v>308</v>
      </c>
      <c r="K2423" s="568">
        <v>14.45</v>
      </c>
      <c r="L2423" s="567" t="s">
        <v>254</v>
      </c>
    </row>
    <row r="2424" spans="1:12" x14ac:dyDescent="0.35">
      <c r="A2424" s="567" t="s">
        <v>1755</v>
      </c>
      <c r="B2424" s="567" t="s">
        <v>1756</v>
      </c>
      <c r="C2424" s="567" t="s">
        <v>1798</v>
      </c>
      <c r="D2424" s="567" t="s">
        <v>12324</v>
      </c>
      <c r="E2424" s="568" t="s">
        <v>25</v>
      </c>
      <c r="F2424" s="567" t="s">
        <v>25</v>
      </c>
      <c r="G2424" s="567">
        <v>95582</v>
      </c>
      <c r="H2424" s="567" t="s">
        <v>12338</v>
      </c>
      <c r="I2424" s="567" t="s">
        <v>28</v>
      </c>
      <c r="J2424" s="567" t="s">
        <v>308</v>
      </c>
      <c r="K2424" s="568">
        <v>15.8</v>
      </c>
      <c r="L2424" s="567" t="s">
        <v>254</v>
      </c>
    </row>
    <row r="2425" spans="1:12" x14ac:dyDescent="0.35">
      <c r="A2425" s="567" t="s">
        <v>1755</v>
      </c>
      <c r="B2425" s="567" t="s">
        <v>1756</v>
      </c>
      <c r="C2425" s="567" t="s">
        <v>1798</v>
      </c>
      <c r="D2425" s="567" t="s">
        <v>12324</v>
      </c>
      <c r="E2425" s="568" t="s">
        <v>25</v>
      </c>
      <c r="F2425" s="567" t="s">
        <v>25</v>
      </c>
      <c r="G2425" s="567">
        <v>95583</v>
      </c>
      <c r="H2425" s="567" t="s">
        <v>12339</v>
      </c>
      <c r="I2425" s="567" t="s">
        <v>28</v>
      </c>
      <c r="J2425" s="567" t="s">
        <v>308</v>
      </c>
      <c r="K2425" s="568">
        <v>16.78</v>
      </c>
      <c r="L2425" s="567" t="s">
        <v>254</v>
      </c>
    </row>
    <row r="2426" spans="1:12" x14ac:dyDescent="0.35">
      <c r="A2426" s="567" t="s">
        <v>1755</v>
      </c>
      <c r="B2426" s="567" t="s">
        <v>1756</v>
      </c>
      <c r="C2426" s="567" t="s">
        <v>1798</v>
      </c>
      <c r="D2426" s="567" t="s">
        <v>12324</v>
      </c>
      <c r="E2426" s="568" t="s">
        <v>25</v>
      </c>
      <c r="F2426" s="567" t="s">
        <v>25</v>
      </c>
      <c r="G2426" s="567">
        <v>95584</v>
      </c>
      <c r="H2426" s="567" t="s">
        <v>12340</v>
      </c>
      <c r="I2426" s="567" t="s">
        <v>28</v>
      </c>
      <c r="J2426" s="567" t="s">
        <v>308</v>
      </c>
      <c r="K2426" s="568">
        <v>16.649999999999999</v>
      </c>
      <c r="L2426" s="567" t="s">
        <v>254</v>
      </c>
    </row>
    <row r="2427" spans="1:12" x14ac:dyDescent="0.35">
      <c r="A2427" s="567" t="s">
        <v>1755</v>
      </c>
      <c r="B2427" s="567" t="s">
        <v>1756</v>
      </c>
      <c r="C2427" s="567" t="s">
        <v>1798</v>
      </c>
      <c r="D2427" s="567" t="s">
        <v>12324</v>
      </c>
      <c r="E2427" s="568" t="s">
        <v>25</v>
      </c>
      <c r="F2427" s="567" t="s">
        <v>25</v>
      </c>
      <c r="G2427" s="567">
        <v>95592</v>
      </c>
      <c r="H2427" s="567" t="s">
        <v>12341</v>
      </c>
      <c r="I2427" s="567" t="s">
        <v>28</v>
      </c>
      <c r="J2427" s="567" t="s">
        <v>308</v>
      </c>
      <c r="K2427" s="568">
        <v>17.899999999999999</v>
      </c>
      <c r="L2427" s="567" t="s">
        <v>254</v>
      </c>
    </row>
    <row r="2428" spans="1:12" x14ac:dyDescent="0.35">
      <c r="A2428" s="567" t="s">
        <v>1755</v>
      </c>
      <c r="B2428" s="567" t="s">
        <v>1756</v>
      </c>
      <c r="C2428" s="567" t="s">
        <v>1798</v>
      </c>
      <c r="D2428" s="567" t="s">
        <v>12324</v>
      </c>
      <c r="E2428" s="568" t="s">
        <v>25</v>
      </c>
      <c r="F2428" s="567" t="s">
        <v>25</v>
      </c>
      <c r="G2428" s="567">
        <v>95593</v>
      </c>
      <c r="H2428" s="567" t="s">
        <v>12342</v>
      </c>
      <c r="I2428" s="567" t="s">
        <v>28</v>
      </c>
      <c r="J2428" s="567" t="s">
        <v>308</v>
      </c>
      <c r="K2428" s="568">
        <v>17.260000000000002</v>
      </c>
      <c r="L2428" s="567" t="s">
        <v>254</v>
      </c>
    </row>
    <row r="2429" spans="1:12" x14ac:dyDescent="0.35">
      <c r="A2429" s="567" t="s">
        <v>1755</v>
      </c>
      <c r="B2429" s="567" t="s">
        <v>1756</v>
      </c>
      <c r="C2429" s="567" t="s">
        <v>1798</v>
      </c>
      <c r="D2429" s="567" t="s">
        <v>12324</v>
      </c>
      <c r="E2429" s="568" t="s">
        <v>25</v>
      </c>
      <c r="F2429" s="567" t="s">
        <v>25</v>
      </c>
      <c r="G2429" s="567">
        <v>95943</v>
      </c>
      <c r="H2429" s="567" t="s">
        <v>12343</v>
      </c>
      <c r="I2429" s="567" t="s">
        <v>28</v>
      </c>
      <c r="J2429" s="567" t="s">
        <v>253</v>
      </c>
      <c r="K2429" s="568">
        <v>21.96</v>
      </c>
      <c r="L2429" s="567" t="s">
        <v>254</v>
      </c>
    </row>
    <row r="2430" spans="1:12" x14ac:dyDescent="0.35">
      <c r="A2430" s="567" t="s">
        <v>1755</v>
      </c>
      <c r="B2430" s="567" t="s">
        <v>1756</v>
      </c>
      <c r="C2430" s="567" t="s">
        <v>1798</v>
      </c>
      <c r="D2430" s="567" t="s">
        <v>12324</v>
      </c>
      <c r="E2430" s="568" t="s">
        <v>25</v>
      </c>
      <c r="F2430" s="567" t="s">
        <v>25</v>
      </c>
      <c r="G2430" s="567">
        <v>95944</v>
      </c>
      <c r="H2430" s="567" t="s">
        <v>12344</v>
      </c>
      <c r="I2430" s="567" t="s">
        <v>28</v>
      </c>
      <c r="J2430" s="567" t="s">
        <v>253</v>
      </c>
      <c r="K2430" s="568">
        <v>21.32</v>
      </c>
      <c r="L2430" s="567" t="s">
        <v>254</v>
      </c>
    </row>
    <row r="2431" spans="1:12" x14ac:dyDescent="0.35">
      <c r="A2431" s="567" t="s">
        <v>1755</v>
      </c>
      <c r="B2431" s="567" t="s">
        <v>1756</v>
      </c>
      <c r="C2431" s="567" t="s">
        <v>1798</v>
      </c>
      <c r="D2431" s="567" t="s">
        <v>12324</v>
      </c>
      <c r="E2431" s="568" t="s">
        <v>25</v>
      </c>
      <c r="F2431" s="567" t="s">
        <v>25</v>
      </c>
      <c r="G2431" s="567">
        <v>95945</v>
      </c>
      <c r="H2431" s="567" t="s">
        <v>12345</v>
      </c>
      <c r="I2431" s="567" t="s">
        <v>28</v>
      </c>
      <c r="J2431" s="567" t="s">
        <v>253</v>
      </c>
      <c r="K2431" s="568">
        <v>18.989999999999998</v>
      </c>
      <c r="L2431" s="567" t="s">
        <v>254</v>
      </c>
    </row>
    <row r="2432" spans="1:12" x14ac:dyDescent="0.35">
      <c r="A2432" s="567" t="s">
        <v>1755</v>
      </c>
      <c r="B2432" s="567" t="s">
        <v>1756</v>
      </c>
      <c r="C2432" s="567" t="s">
        <v>1798</v>
      </c>
      <c r="D2432" s="567" t="s">
        <v>12324</v>
      </c>
      <c r="E2432" s="568" t="s">
        <v>25</v>
      </c>
      <c r="F2432" s="567" t="s">
        <v>25</v>
      </c>
      <c r="G2432" s="567">
        <v>95946</v>
      </c>
      <c r="H2432" s="567" t="s">
        <v>12346</v>
      </c>
      <c r="I2432" s="567" t="s">
        <v>28</v>
      </c>
      <c r="J2432" s="567" t="s">
        <v>253</v>
      </c>
      <c r="K2432" s="568">
        <v>16.27</v>
      </c>
      <c r="L2432" s="567" t="s">
        <v>254</v>
      </c>
    </row>
    <row r="2433" spans="1:12" x14ac:dyDescent="0.35">
      <c r="A2433" s="567" t="s">
        <v>1755</v>
      </c>
      <c r="B2433" s="567" t="s">
        <v>1756</v>
      </c>
      <c r="C2433" s="567" t="s">
        <v>1798</v>
      </c>
      <c r="D2433" s="567" t="s">
        <v>12324</v>
      </c>
      <c r="E2433" s="568" t="s">
        <v>25</v>
      </c>
      <c r="F2433" s="567" t="s">
        <v>25</v>
      </c>
      <c r="G2433" s="567">
        <v>95947</v>
      </c>
      <c r="H2433" s="567" t="s">
        <v>12347</v>
      </c>
      <c r="I2433" s="567" t="s">
        <v>28</v>
      </c>
      <c r="J2433" s="567" t="s">
        <v>253</v>
      </c>
      <c r="K2433" s="568">
        <v>13.27</v>
      </c>
      <c r="L2433" s="567" t="s">
        <v>254</v>
      </c>
    </row>
    <row r="2434" spans="1:12" x14ac:dyDescent="0.35">
      <c r="A2434" s="567" t="s">
        <v>1755</v>
      </c>
      <c r="B2434" s="567" t="s">
        <v>1756</v>
      </c>
      <c r="C2434" s="567" t="s">
        <v>1798</v>
      </c>
      <c r="D2434" s="567" t="s">
        <v>12324</v>
      </c>
      <c r="E2434" s="568" t="s">
        <v>25</v>
      </c>
      <c r="F2434" s="567" t="s">
        <v>25</v>
      </c>
      <c r="G2434" s="567">
        <v>95948</v>
      </c>
      <c r="H2434" s="567" t="s">
        <v>12348</v>
      </c>
      <c r="I2434" s="567" t="s">
        <v>28</v>
      </c>
      <c r="J2434" s="567" t="s">
        <v>253</v>
      </c>
      <c r="K2434" s="568">
        <v>12.45</v>
      </c>
      <c r="L2434" s="567" t="s">
        <v>254</v>
      </c>
    </row>
    <row r="2435" spans="1:12" x14ac:dyDescent="0.35">
      <c r="A2435" s="567" t="s">
        <v>1755</v>
      </c>
      <c r="B2435" s="567" t="s">
        <v>1756</v>
      </c>
      <c r="C2435" s="567" t="s">
        <v>1798</v>
      </c>
      <c r="D2435" s="567" t="s">
        <v>12324</v>
      </c>
      <c r="E2435" s="568" t="s">
        <v>25</v>
      </c>
      <c r="F2435" s="567" t="s">
        <v>25</v>
      </c>
      <c r="G2435" s="567">
        <v>96544</v>
      </c>
      <c r="H2435" s="567" t="s">
        <v>1876</v>
      </c>
      <c r="I2435" s="567" t="s">
        <v>28</v>
      </c>
      <c r="J2435" s="567" t="s">
        <v>253</v>
      </c>
      <c r="K2435" s="568">
        <v>18.91</v>
      </c>
      <c r="L2435" s="567" t="s">
        <v>254</v>
      </c>
    </row>
    <row r="2436" spans="1:12" x14ac:dyDescent="0.35">
      <c r="A2436" s="567" t="s">
        <v>1755</v>
      </c>
      <c r="B2436" s="567" t="s">
        <v>1756</v>
      </c>
      <c r="C2436" s="567" t="s">
        <v>1798</v>
      </c>
      <c r="D2436" s="567" t="s">
        <v>12324</v>
      </c>
      <c r="E2436" s="568" t="s">
        <v>25</v>
      </c>
      <c r="F2436" s="567" t="s">
        <v>25</v>
      </c>
      <c r="G2436" s="567">
        <v>96545</v>
      </c>
      <c r="H2436" s="567" t="s">
        <v>1877</v>
      </c>
      <c r="I2436" s="567" t="s">
        <v>28</v>
      </c>
      <c r="J2436" s="567" t="s">
        <v>253</v>
      </c>
      <c r="K2436" s="568">
        <v>18.170000000000002</v>
      </c>
      <c r="L2436" s="567" t="s">
        <v>254</v>
      </c>
    </row>
    <row r="2437" spans="1:12" x14ac:dyDescent="0.35">
      <c r="A2437" s="567" t="s">
        <v>1755</v>
      </c>
      <c r="B2437" s="567" t="s">
        <v>1756</v>
      </c>
      <c r="C2437" s="567" t="s">
        <v>1798</v>
      </c>
      <c r="D2437" s="567" t="s">
        <v>12324</v>
      </c>
      <c r="E2437" s="568" t="s">
        <v>25</v>
      </c>
      <c r="F2437" s="567" t="s">
        <v>25</v>
      </c>
      <c r="G2437" s="567">
        <v>96546</v>
      </c>
      <c r="H2437" s="567" t="s">
        <v>1878</v>
      </c>
      <c r="I2437" s="567" t="s">
        <v>28</v>
      </c>
      <c r="J2437" s="567" t="s">
        <v>253</v>
      </c>
      <c r="K2437" s="568">
        <v>16.46</v>
      </c>
      <c r="L2437" s="567" t="s">
        <v>254</v>
      </c>
    </row>
    <row r="2438" spans="1:12" x14ac:dyDescent="0.35">
      <c r="A2438" s="567" t="s">
        <v>1755</v>
      </c>
      <c r="B2438" s="567" t="s">
        <v>1756</v>
      </c>
      <c r="C2438" s="567" t="s">
        <v>1798</v>
      </c>
      <c r="D2438" s="567" t="s">
        <v>12324</v>
      </c>
      <c r="E2438" s="568" t="s">
        <v>25</v>
      </c>
      <c r="F2438" s="567" t="s">
        <v>25</v>
      </c>
      <c r="G2438" s="567">
        <v>96547</v>
      </c>
      <c r="H2438" s="567" t="s">
        <v>1879</v>
      </c>
      <c r="I2438" s="567" t="s">
        <v>28</v>
      </c>
      <c r="J2438" s="567" t="s">
        <v>253</v>
      </c>
      <c r="K2438" s="568">
        <v>14.03</v>
      </c>
      <c r="L2438" s="567" t="s">
        <v>254</v>
      </c>
    </row>
    <row r="2439" spans="1:12" x14ac:dyDescent="0.35">
      <c r="A2439" s="567" t="s">
        <v>1755</v>
      </c>
      <c r="B2439" s="567" t="s">
        <v>1756</v>
      </c>
      <c r="C2439" s="567" t="s">
        <v>1798</v>
      </c>
      <c r="D2439" s="567" t="s">
        <v>12324</v>
      </c>
      <c r="E2439" s="568" t="s">
        <v>25</v>
      </c>
      <c r="F2439" s="567" t="s">
        <v>25</v>
      </c>
      <c r="G2439" s="567">
        <v>96548</v>
      </c>
      <c r="H2439" s="567" t="s">
        <v>1880</v>
      </c>
      <c r="I2439" s="567" t="s">
        <v>28</v>
      </c>
      <c r="J2439" s="567" t="s">
        <v>253</v>
      </c>
      <c r="K2439" s="568">
        <v>13.49</v>
      </c>
      <c r="L2439" s="567" t="s">
        <v>254</v>
      </c>
    </row>
    <row r="2440" spans="1:12" x14ac:dyDescent="0.35">
      <c r="A2440" s="567" t="s">
        <v>1755</v>
      </c>
      <c r="B2440" s="567" t="s">
        <v>1756</v>
      </c>
      <c r="C2440" s="567" t="s">
        <v>1798</v>
      </c>
      <c r="D2440" s="567" t="s">
        <v>12324</v>
      </c>
      <c r="E2440" s="568" t="s">
        <v>25</v>
      </c>
      <c r="F2440" s="567" t="s">
        <v>25</v>
      </c>
      <c r="G2440" s="567">
        <v>96549</v>
      </c>
      <c r="H2440" s="567" t="s">
        <v>1881</v>
      </c>
      <c r="I2440" s="567" t="s">
        <v>28</v>
      </c>
      <c r="J2440" s="567" t="s">
        <v>253</v>
      </c>
      <c r="K2440" s="568">
        <v>15.29</v>
      </c>
      <c r="L2440" s="567" t="s">
        <v>254</v>
      </c>
    </row>
    <row r="2441" spans="1:12" x14ac:dyDescent="0.35">
      <c r="A2441" s="567" t="s">
        <v>1755</v>
      </c>
      <c r="B2441" s="567" t="s">
        <v>1756</v>
      </c>
      <c r="C2441" s="567" t="s">
        <v>1798</v>
      </c>
      <c r="D2441" s="567" t="s">
        <v>12324</v>
      </c>
      <c r="E2441" s="568" t="s">
        <v>25</v>
      </c>
      <c r="F2441" s="567" t="s">
        <v>25</v>
      </c>
      <c r="G2441" s="567">
        <v>96550</v>
      </c>
      <c r="H2441" s="567" t="s">
        <v>1882</v>
      </c>
      <c r="I2441" s="567" t="s">
        <v>28</v>
      </c>
      <c r="J2441" s="567" t="s">
        <v>253</v>
      </c>
      <c r="K2441" s="568">
        <v>15.03</v>
      </c>
      <c r="L2441" s="567" t="s">
        <v>254</v>
      </c>
    </row>
    <row r="2442" spans="1:12" x14ac:dyDescent="0.35">
      <c r="A2442" s="567" t="s">
        <v>1755</v>
      </c>
      <c r="B2442" s="567" t="s">
        <v>1756</v>
      </c>
      <c r="C2442" s="567" t="s">
        <v>1798</v>
      </c>
      <c r="D2442" s="567" t="s">
        <v>12324</v>
      </c>
      <c r="E2442" s="568" t="s">
        <v>25</v>
      </c>
      <c r="F2442" s="567" t="s">
        <v>25</v>
      </c>
      <c r="G2442" s="567">
        <v>100064</v>
      </c>
      <c r="H2442" s="567" t="s">
        <v>12349</v>
      </c>
      <c r="I2442" s="567" t="s">
        <v>28</v>
      </c>
      <c r="J2442" s="567" t="s">
        <v>253</v>
      </c>
      <c r="K2442" s="568">
        <v>16.78</v>
      </c>
      <c r="L2442" s="567" t="s">
        <v>254</v>
      </c>
    </row>
    <row r="2443" spans="1:12" x14ac:dyDescent="0.35">
      <c r="A2443" s="567" t="s">
        <v>1755</v>
      </c>
      <c r="B2443" s="567" t="s">
        <v>1756</v>
      </c>
      <c r="C2443" s="567" t="s">
        <v>1798</v>
      </c>
      <c r="D2443" s="567" t="s">
        <v>12324</v>
      </c>
      <c r="E2443" s="568" t="s">
        <v>25</v>
      </c>
      <c r="F2443" s="567" t="s">
        <v>25</v>
      </c>
      <c r="G2443" s="567">
        <v>100066</v>
      </c>
      <c r="H2443" s="567" t="s">
        <v>1883</v>
      </c>
      <c r="I2443" s="567" t="s">
        <v>28</v>
      </c>
      <c r="J2443" s="567" t="s">
        <v>253</v>
      </c>
      <c r="K2443" s="568">
        <v>16.82</v>
      </c>
      <c r="L2443" s="567" t="s">
        <v>254</v>
      </c>
    </row>
    <row r="2444" spans="1:12" x14ac:dyDescent="0.35">
      <c r="A2444" s="567" t="s">
        <v>1755</v>
      </c>
      <c r="B2444" s="567" t="s">
        <v>1756</v>
      </c>
      <c r="C2444" s="567" t="s">
        <v>1798</v>
      </c>
      <c r="D2444" s="567" t="s">
        <v>12324</v>
      </c>
      <c r="E2444" s="568" t="s">
        <v>25</v>
      </c>
      <c r="F2444" s="567" t="s">
        <v>25</v>
      </c>
      <c r="G2444" s="567">
        <v>100067</v>
      </c>
      <c r="H2444" s="567" t="s">
        <v>1884</v>
      </c>
      <c r="I2444" s="567" t="s">
        <v>28</v>
      </c>
      <c r="J2444" s="567" t="s">
        <v>308</v>
      </c>
      <c r="K2444" s="568">
        <v>15.25</v>
      </c>
      <c r="L2444" s="567" t="s">
        <v>254</v>
      </c>
    </row>
    <row r="2445" spans="1:12" x14ac:dyDescent="0.35">
      <c r="A2445" s="567" t="s">
        <v>1755</v>
      </c>
      <c r="B2445" s="567" t="s">
        <v>1756</v>
      </c>
      <c r="C2445" s="567" t="s">
        <v>1798</v>
      </c>
      <c r="D2445" s="567" t="s">
        <v>12324</v>
      </c>
      <c r="E2445" s="568" t="s">
        <v>25</v>
      </c>
      <c r="F2445" s="567" t="s">
        <v>25</v>
      </c>
      <c r="G2445" s="567">
        <v>100068</v>
      </c>
      <c r="H2445" s="567" t="s">
        <v>1885</v>
      </c>
      <c r="I2445" s="567" t="s">
        <v>28</v>
      </c>
      <c r="J2445" s="567" t="s">
        <v>308</v>
      </c>
      <c r="K2445" s="568">
        <v>12.7</v>
      </c>
      <c r="L2445" s="567" t="s">
        <v>254</v>
      </c>
    </row>
    <row r="2446" spans="1:12" x14ac:dyDescent="0.35">
      <c r="A2446" s="567" t="s">
        <v>1755</v>
      </c>
      <c r="B2446" s="567" t="s">
        <v>1756</v>
      </c>
      <c r="C2446" s="567" t="s">
        <v>1798</v>
      </c>
      <c r="D2446" s="567" t="s">
        <v>12324</v>
      </c>
      <c r="E2446" s="568" t="s">
        <v>25</v>
      </c>
      <c r="F2446" s="567" t="s">
        <v>25</v>
      </c>
      <c r="G2446" s="567">
        <v>102920</v>
      </c>
      <c r="H2446" s="567" t="s">
        <v>12350</v>
      </c>
      <c r="I2446" s="567" t="s">
        <v>28</v>
      </c>
      <c r="J2446" s="567" t="s">
        <v>308</v>
      </c>
      <c r="K2446" s="568">
        <v>11.38</v>
      </c>
      <c r="L2446" s="567" t="s">
        <v>254</v>
      </c>
    </row>
    <row r="2447" spans="1:12" x14ac:dyDescent="0.35">
      <c r="A2447" s="567" t="s">
        <v>1755</v>
      </c>
      <c r="B2447" s="567" t="s">
        <v>1756</v>
      </c>
      <c r="C2447" s="567" t="s">
        <v>1798</v>
      </c>
      <c r="D2447" s="567" t="s">
        <v>12324</v>
      </c>
      <c r="E2447" s="568" t="s">
        <v>25</v>
      </c>
      <c r="F2447" s="567" t="s">
        <v>25</v>
      </c>
      <c r="G2447" s="567">
        <v>102921</v>
      </c>
      <c r="H2447" s="567" t="s">
        <v>12351</v>
      </c>
      <c r="I2447" s="567" t="s">
        <v>28</v>
      </c>
      <c r="J2447" s="567" t="s">
        <v>308</v>
      </c>
      <c r="K2447" s="568">
        <v>11.18</v>
      </c>
      <c r="L2447" s="567" t="s">
        <v>254</v>
      </c>
    </row>
    <row r="2448" spans="1:12" x14ac:dyDescent="0.35">
      <c r="A2448" s="567" t="s">
        <v>1755</v>
      </c>
      <c r="B2448" s="567" t="s">
        <v>1756</v>
      </c>
      <c r="C2448" s="567" t="s">
        <v>1798</v>
      </c>
      <c r="D2448" s="567" t="s">
        <v>12324</v>
      </c>
      <c r="E2448" s="568" t="s">
        <v>25</v>
      </c>
      <c r="F2448" s="567" t="s">
        <v>25</v>
      </c>
      <c r="G2448" s="567">
        <v>102922</v>
      </c>
      <c r="H2448" s="567" t="s">
        <v>12352</v>
      </c>
      <c r="I2448" s="567" t="s">
        <v>28</v>
      </c>
      <c r="J2448" s="567" t="s">
        <v>308</v>
      </c>
      <c r="K2448" s="568">
        <v>11.77</v>
      </c>
      <c r="L2448" s="567" t="s">
        <v>254</v>
      </c>
    </row>
    <row r="2449" spans="1:12" x14ac:dyDescent="0.35">
      <c r="A2449" s="567" t="s">
        <v>1755</v>
      </c>
      <c r="B2449" s="567" t="s">
        <v>1756</v>
      </c>
      <c r="C2449" s="567" t="s">
        <v>1798</v>
      </c>
      <c r="D2449" s="567" t="s">
        <v>12324</v>
      </c>
      <c r="E2449" s="568" t="s">
        <v>25</v>
      </c>
      <c r="F2449" s="567" t="s">
        <v>25</v>
      </c>
      <c r="G2449" s="567">
        <v>102923</v>
      </c>
      <c r="H2449" s="567" t="s">
        <v>12353</v>
      </c>
      <c r="I2449" s="567" t="s">
        <v>28</v>
      </c>
      <c r="J2449" s="567" t="s">
        <v>308</v>
      </c>
      <c r="K2449" s="568">
        <v>11.03</v>
      </c>
      <c r="L2449" s="567" t="s">
        <v>254</v>
      </c>
    </row>
    <row r="2450" spans="1:12" x14ac:dyDescent="0.35">
      <c r="A2450" s="567" t="s">
        <v>1755</v>
      </c>
      <c r="B2450" s="567" t="s">
        <v>1756</v>
      </c>
      <c r="C2450" s="567" t="s">
        <v>1798</v>
      </c>
      <c r="D2450" s="567" t="s">
        <v>12324</v>
      </c>
      <c r="E2450" s="568" t="s">
        <v>25</v>
      </c>
      <c r="F2450" s="567" t="s">
        <v>25</v>
      </c>
      <c r="G2450" s="567">
        <v>103088</v>
      </c>
      <c r="H2450" s="567" t="s">
        <v>12354</v>
      </c>
      <c r="I2450" s="567" t="s">
        <v>28</v>
      </c>
      <c r="J2450" s="567" t="s">
        <v>308</v>
      </c>
      <c r="K2450" s="568">
        <v>12.58</v>
      </c>
      <c r="L2450" s="567" t="s">
        <v>254</v>
      </c>
    </row>
    <row r="2451" spans="1:12" x14ac:dyDescent="0.35">
      <c r="A2451" s="567" t="s">
        <v>1755</v>
      </c>
      <c r="B2451" s="567" t="s">
        <v>1756</v>
      </c>
      <c r="C2451" s="567" t="s">
        <v>1886</v>
      </c>
      <c r="D2451" s="567" t="s">
        <v>12355</v>
      </c>
      <c r="E2451" s="568" t="s">
        <v>25</v>
      </c>
      <c r="F2451" s="567" t="s">
        <v>25</v>
      </c>
      <c r="G2451" s="567">
        <v>89993</v>
      </c>
      <c r="H2451" s="567" t="s">
        <v>12356</v>
      </c>
      <c r="I2451" s="567" t="s">
        <v>78</v>
      </c>
      <c r="J2451" s="567" t="s">
        <v>308</v>
      </c>
      <c r="K2451" s="568">
        <v>800.3</v>
      </c>
      <c r="L2451" s="567" t="s">
        <v>254</v>
      </c>
    </row>
    <row r="2452" spans="1:12" x14ac:dyDescent="0.35">
      <c r="A2452" s="567" t="s">
        <v>1755</v>
      </c>
      <c r="B2452" s="567" t="s">
        <v>1756</v>
      </c>
      <c r="C2452" s="567" t="s">
        <v>1886</v>
      </c>
      <c r="D2452" s="567" t="s">
        <v>12355</v>
      </c>
      <c r="E2452" s="568" t="s">
        <v>25</v>
      </c>
      <c r="F2452" s="567" t="s">
        <v>25</v>
      </c>
      <c r="G2452" s="567">
        <v>89994</v>
      </c>
      <c r="H2452" s="567" t="s">
        <v>12357</v>
      </c>
      <c r="I2452" s="567" t="s">
        <v>78</v>
      </c>
      <c r="J2452" s="567" t="s">
        <v>308</v>
      </c>
      <c r="K2452" s="568">
        <v>700.36</v>
      </c>
      <c r="L2452" s="567" t="s">
        <v>254</v>
      </c>
    </row>
    <row r="2453" spans="1:12" x14ac:dyDescent="0.35">
      <c r="A2453" s="567" t="s">
        <v>1755</v>
      </c>
      <c r="B2453" s="567" t="s">
        <v>1756</v>
      </c>
      <c r="C2453" s="567" t="s">
        <v>1886</v>
      </c>
      <c r="D2453" s="567" t="s">
        <v>12355</v>
      </c>
      <c r="E2453" s="568" t="s">
        <v>25</v>
      </c>
      <c r="F2453" s="567" t="s">
        <v>25</v>
      </c>
      <c r="G2453" s="567">
        <v>89995</v>
      </c>
      <c r="H2453" s="567" t="s">
        <v>12358</v>
      </c>
      <c r="I2453" s="567" t="s">
        <v>78</v>
      </c>
      <c r="J2453" s="567" t="s">
        <v>308</v>
      </c>
      <c r="K2453" s="568">
        <v>774.74</v>
      </c>
      <c r="L2453" s="567" t="s">
        <v>254</v>
      </c>
    </row>
    <row r="2454" spans="1:12" x14ac:dyDescent="0.35">
      <c r="A2454" s="567" t="s">
        <v>1755</v>
      </c>
      <c r="B2454" s="567" t="s">
        <v>1756</v>
      </c>
      <c r="C2454" s="567" t="s">
        <v>1886</v>
      </c>
      <c r="D2454" s="567" t="s">
        <v>12355</v>
      </c>
      <c r="E2454" s="568" t="s">
        <v>25</v>
      </c>
      <c r="F2454" s="567" t="s">
        <v>25</v>
      </c>
      <c r="G2454" s="567">
        <v>90278</v>
      </c>
      <c r="H2454" s="567" t="s">
        <v>12359</v>
      </c>
      <c r="I2454" s="567" t="s">
        <v>78</v>
      </c>
      <c r="J2454" s="567" t="s">
        <v>308</v>
      </c>
      <c r="K2454" s="568">
        <v>417.41</v>
      </c>
      <c r="L2454" s="567" t="s">
        <v>254</v>
      </c>
    </row>
    <row r="2455" spans="1:12" x14ac:dyDescent="0.35">
      <c r="A2455" s="567" t="s">
        <v>1755</v>
      </c>
      <c r="B2455" s="567" t="s">
        <v>1756</v>
      </c>
      <c r="C2455" s="567" t="s">
        <v>1886</v>
      </c>
      <c r="D2455" s="567" t="s">
        <v>12355</v>
      </c>
      <c r="E2455" s="568" t="s">
        <v>25</v>
      </c>
      <c r="F2455" s="567" t="s">
        <v>25</v>
      </c>
      <c r="G2455" s="567">
        <v>90279</v>
      </c>
      <c r="H2455" s="567" t="s">
        <v>12360</v>
      </c>
      <c r="I2455" s="567" t="s">
        <v>78</v>
      </c>
      <c r="J2455" s="567" t="s">
        <v>308</v>
      </c>
      <c r="K2455" s="568">
        <v>465.48</v>
      </c>
      <c r="L2455" s="567" t="s">
        <v>254</v>
      </c>
    </row>
    <row r="2456" spans="1:12" x14ac:dyDescent="0.35">
      <c r="A2456" s="567" t="s">
        <v>1755</v>
      </c>
      <c r="B2456" s="567" t="s">
        <v>1756</v>
      </c>
      <c r="C2456" s="567" t="s">
        <v>1886</v>
      </c>
      <c r="D2456" s="567" t="s">
        <v>12355</v>
      </c>
      <c r="E2456" s="568" t="s">
        <v>25</v>
      </c>
      <c r="F2456" s="567" t="s">
        <v>25</v>
      </c>
      <c r="G2456" s="567">
        <v>90280</v>
      </c>
      <c r="H2456" s="567" t="s">
        <v>12361</v>
      </c>
      <c r="I2456" s="567" t="s">
        <v>78</v>
      </c>
      <c r="J2456" s="567" t="s">
        <v>308</v>
      </c>
      <c r="K2456" s="568">
        <v>524.33000000000004</v>
      </c>
      <c r="L2456" s="567" t="s">
        <v>254</v>
      </c>
    </row>
    <row r="2457" spans="1:12" x14ac:dyDescent="0.35">
      <c r="A2457" s="567" t="s">
        <v>1755</v>
      </c>
      <c r="B2457" s="567" t="s">
        <v>1756</v>
      </c>
      <c r="C2457" s="567" t="s">
        <v>1886</v>
      </c>
      <c r="D2457" s="567" t="s">
        <v>12355</v>
      </c>
      <c r="E2457" s="568" t="s">
        <v>25</v>
      </c>
      <c r="F2457" s="567" t="s">
        <v>25</v>
      </c>
      <c r="G2457" s="567">
        <v>90281</v>
      </c>
      <c r="H2457" s="567" t="s">
        <v>12362</v>
      </c>
      <c r="I2457" s="567" t="s">
        <v>78</v>
      </c>
      <c r="J2457" s="567" t="s">
        <v>308</v>
      </c>
      <c r="K2457" s="568">
        <v>621.12</v>
      </c>
      <c r="L2457" s="567" t="s">
        <v>254</v>
      </c>
    </row>
    <row r="2458" spans="1:12" x14ac:dyDescent="0.35">
      <c r="A2458" s="567" t="s">
        <v>1755</v>
      </c>
      <c r="B2458" s="567" t="s">
        <v>1756</v>
      </c>
      <c r="C2458" s="567" t="s">
        <v>1886</v>
      </c>
      <c r="D2458" s="567" t="s">
        <v>12355</v>
      </c>
      <c r="E2458" s="568" t="s">
        <v>25</v>
      </c>
      <c r="F2458" s="567" t="s">
        <v>25</v>
      </c>
      <c r="G2458" s="567">
        <v>90282</v>
      </c>
      <c r="H2458" s="567" t="s">
        <v>12363</v>
      </c>
      <c r="I2458" s="567" t="s">
        <v>78</v>
      </c>
      <c r="J2458" s="567" t="s">
        <v>308</v>
      </c>
      <c r="K2458" s="568">
        <v>409.77</v>
      </c>
      <c r="L2458" s="567" t="s">
        <v>254</v>
      </c>
    </row>
    <row r="2459" spans="1:12" x14ac:dyDescent="0.35">
      <c r="A2459" s="567" t="s">
        <v>1755</v>
      </c>
      <c r="B2459" s="567" t="s">
        <v>1756</v>
      </c>
      <c r="C2459" s="567" t="s">
        <v>1886</v>
      </c>
      <c r="D2459" s="567" t="s">
        <v>12355</v>
      </c>
      <c r="E2459" s="568" t="s">
        <v>25</v>
      </c>
      <c r="F2459" s="567" t="s">
        <v>25</v>
      </c>
      <c r="G2459" s="567">
        <v>90283</v>
      </c>
      <c r="H2459" s="567" t="s">
        <v>12364</v>
      </c>
      <c r="I2459" s="567" t="s">
        <v>78</v>
      </c>
      <c r="J2459" s="567" t="s">
        <v>308</v>
      </c>
      <c r="K2459" s="568">
        <v>458</v>
      </c>
      <c r="L2459" s="567" t="s">
        <v>254</v>
      </c>
    </row>
    <row r="2460" spans="1:12" x14ac:dyDescent="0.35">
      <c r="A2460" s="567" t="s">
        <v>1755</v>
      </c>
      <c r="B2460" s="567" t="s">
        <v>1756</v>
      </c>
      <c r="C2460" s="567" t="s">
        <v>1886</v>
      </c>
      <c r="D2460" s="567" t="s">
        <v>12355</v>
      </c>
      <c r="E2460" s="568" t="s">
        <v>25</v>
      </c>
      <c r="F2460" s="567" t="s">
        <v>25</v>
      </c>
      <c r="G2460" s="567">
        <v>90284</v>
      </c>
      <c r="H2460" s="567" t="s">
        <v>12365</v>
      </c>
      <c r="I2460" s="567" t="s">
        <v>78</v>
      </c>
      <c r="J2460" s="567" t="s">
        <v>308</v>
      </c>
      <c r="K2460" s="568">
        <v>519.98</v>
      </c>
      <c r="L2460" s="567" t="s">
        <v>254</v>
      </c>
    </row>
    <row r="2461" spans="1:12" x14ac:dyDescent="0.35">
      <c r="A2461" s="567" t="s">
        <v>1755</v>
      </c>
      <c r="B2461" s="567" t="s">
        <v>1756</v>
      </c>
      <c r="C2461" s="567" t="s">
        <v>1886</v>
      </c>
      <c r="D2461" s="567" t="s">
        <v>12355</v>
      </c>
      <c r="E2461" s="568" t="s">
        <v>25</v>
      </c>
      <c r="F2461" s="567" t="s">
        <v>25</v>
      </c>
      <c r="G2461" s="567">
        <v>90285</v>
      </c>
      <c r="H2461" s="567" t="s">
        <v>12366</v>
      </c>
      <c r="I2461" s="567" t="s">
        <v>78</v>
      </c>
      <c r="J2461" s="567" t="s">
        <v>308</v>
      </c>
      <c r="K2461" s="568">
        <v>621.4</v>
      </c>
      <c r="L2461" s="567" t="s">
        <v>254</v>
      </c>
    </row>
    <row r="2462" spans="1:12" x14ac:dyDescent="0.35">
      <c r="A2462" s="567" t="s">
        <v>1755</v>
      </c>
      <c r="B2462" s="567" t="s">
        <v>1756</v>
      </c>
      <c r="C2462" s="567" t="s">
        <v>1886</v>
      </c>
      <c r="D2462" s="567" t="s">
        <v>12355</v>
      </c>
      <c r="E2462" s="568" t="s">
        <v>25</v>
      </c>
      <c r="F2462" s="567" t="s">
        <v>25</v>
      </c>
      <c r="G2462" s="567">
        <v>92718</v>
      </c>
      <c r="H2462" s="567" t="s">
        <v>1887</v>
      </c>
      <c r="I2462" s="567" t="s">
        <v>78</v>
      </c>
      <c r="J2462" s="567" t="s">
        <v>253</v>
      </c>
      <c r="K2462" s="568">
        <v>716.26</v>
      </c>
      <c r="L2462" s="567" t="s">
        <v>254</v>
      </c>
    </row>
    <row r="2463" spans="1:12" x14ac:dyDescent="0.35">
      <c r="A2463" s="567" t="s">
        <v>1755</v>
      </c>
      <c r="B2463" s="567" t="s">
        <v>1756</v>
      </c>
      <c r="C2463" s="567" t="s">
        <v>1886</v>
      </c>
      <c r="D2463" s="567" t="s">
        <v>12355</v>
      </c>
      <c r="E2463" s="568" t="s">
        <v>25</v>
      </c>
      <c r="F2463" s="567" t="s">
        <v>25</v>
      </c>
      <c r="G2463" s="567">
        <v>92719</v>
      </c>
      <c r="H2463" s="567" t="s">
        <v>1888</v>
      </c>
      <c r="I2463" s="567" t="s">
        <v>78</v>
      </c>
      <c r="J2463" s="567" t="s">
        <v>253</v>
      </c>
      <c r="K2463" s="568">
        <v>590.99</v>
      </c>
      <c r="L2463" s="567" t="s">
        <v>254</v>
      </c>
    </row>
    <row r="2464" spans="1:12" x14ac:dyDescent="0.35">
      <c r="A2464" s="567" t="s">
        <v>1755</v>
      </c>
      <c r="B2464" s="567" t="s">
        <v>1756</v>
      </c>
      <c r="C2464" s="567" t="s">
        <v>1886</v>
      </c>
      <c r="D2464" s="567" t="s">
        <v>12355</v>
      </c>
      <c r="E2464" s="568" t="s">
        <v>25</v>
      </c>
      <c r="F2464" s="567" t="s">
        <v>25</v>
      </c>
      <c r="G2464" s="567">
        <v>92720</v>
      </c>
      <c r="H2464" s="567" t="s">
        <v>1889</v>
      </c>
      <c r="I2464" s="567" t="s">
        <v>78</v>
      </c>
      <c r="J2464" s="567" t="s">
        <v>253</v>
      </c>
      <c r="K2464" s="568">
        <v>633.84</v>
      </c>
      <c r="L2464" s="567" t="s">
        <v>254</v>
      </c>
    </row>
    <row r="2465" spans="1:12" x14ac:dyDescent="0.35">
      <c r="A2465" s="567" t="s">
        <v>1755</v>
      </c>
      <c r="B2465" s="567" t="s">
        <v>1756</v>
      </c>
      <c r="C2465" s="567" t="s">
        <v>1886</v>
      </c>
      <c r="D2465" s="567" t="s">
        <v>12355</v>
      </c>
      <c r="E2465" s="568" t="s">
        <v>25</v>
      </c>
      <c r="F2465" s="567" t="s">
        <v>25</v>
      </c>
      <c r="G2465" s="567">
        <v>92721</v>
      </c>
      <c r="H2465" s="567" t="s">
        <v>1890</v>
      </c>
      <c r="I2465" s="567" t="s">
        <v>78</v>
      </c>
      <c r="J2465" s="567" t="s">
        <v>253</v>
      </c>
      <c r="K2465" s="568">
        <v>583.34</v>
      </c>
      <c r="L2465" s="567" t="s">
        <v>254</v>
      </c>
    </row>
    <row r="2466" spans="1:12" x14ac:dyDescent="0.35">
      <c r="A2466" s="567" t="s">
        <v>1755</v>
      </c>
      <c r="B2466" s="567" t="s">
        <v>1756</v>
      </c>
      <c r="C2466" s="567" t="s">
        <v>1886</v>
      </c>
      <c r="D2466" s="567" t="s">
        <v>12355</v>
      </c>
      <c r="E2466" s="568" t="s">
        <v>25</v>
      </c>
      <c r="F2466" s="567" t="s">
        <v>25</v>
      </c>
      <c r="G2466" s="567">
        <v>92722</v>
      </c>
      <c r="H2466" s="567" t="s">
        <v>1891</v>
      </c>
      <c r="I2466" s="567" t="s">
        <v>78</v>
      </c>
      <c r="J2466" s="567" t="s">
        <v>253</v>
      </c>
      <c r="K2466" s="568">
        <v>630.66</v>
      </c>
      <c r="L2466" s="567" t="s">
        <v>254</v>
      </c>
    </row>
    <row r="2467" spans="1:12" x14ac:dyDescent="0.35">
      <c r="A2467" s="567" t="s">
        <v>1755</v>
      </c>
      <c r="B2467" s="567" t="s">
        <v>1756</v>
      </c>
      <c r="C2467" s="567" t="s">
        <v>1886</v>
      </c>
      <c r="D2467" s="567" t="s">
        <v>12355</v>
      </c>
      <c r="E2467" s="568" t="s">
        <v>25</v>
      </c>
      <c r="F2467" s="567" t="s">
        <v>25</v>
      </c>
      <c r="G2467" s="567">
        <v>92723</v>
      </c>
      <c r="H2467" s="567" t="s">
        <v>1892</v>
      </c>
      <c r="I2467" s="567" t="s">
        <v>78</v>
      </c>
      <c r="J2467" s="567" t="s">
        <v>253</v>
      </c>
      <c r="K2467" s="568">
        <v>615.62</v>
      </c>
      <c r="L2467" s="567" t="s">
        <v>254</v>
      </c>
    </row>
    <row r="2468" spans="1:12" x14ac:dyDescent="0.35">
      <c r="A2468" s="567" t="s">
        <v>1755</v>
      </c>
      <c r="B2468" s="567" t="s">
        <v>1756</v>
      </c>
      <c r="C2468" s="567" t="s">
        <v>1886</v>
      </c>
      <c r="D2468" s="567" t="s">
        <v>12355</v>
      </c>
      <c r="E2468" s="568" t="s">
        <v>25</v>
      </c>
      <c r="F2468" s="567" t="s">
        <v>25</v>
      </c>
      <c r="G2468" s="567">
        <v>92724</v>
      </c>
      <c r="H2468" s="567" t="s">
        <v>1893</v>
      </c>
      <c r="I2468" s="567" t="s">
        <v>78</v>
      </c>
      <c r="J2468" s="567" t="s">
        <v>253</v>
      </c>
      <c r="K2468" s="568">
        <v>612.83000000000004</v>
      </c>
      <c r="L2468" s="567" t="s">
        <v>254</v>
      </c>
    </row>
    <row r="2469" spans="1:12" x14ac:dyDescent="0.35">
      <c r="A2469" s="567" t="s">
        <v>1755</v>
      </c>
      <c r="B2469" s="567" t="s">
        <v>1756</v>
      </c>
      <c r="C2469" s="567" t="s">
        <v>1886</v>
      </c>
      <c r="D2469" s="567" t="s">
        <v>12355</v>
      </c>
      <c r="E2469" s="568" t="s">
        <v>25</v>
      </c>
      <c r="F2469" s="567" t="s">
        <v>25</v>
      </c>
      <c r="G2469" s="567">
        <v>92725</v>
      </c>
      <c r="H2469" s="567" t="s">
        <v>1894</v>
      </c>
      <c r="I2469" s="567" t="s">
        <v>78</v>
      </c>
      <c r="J2469" s="567" t="s">
        <v>253</v>
      </c>
      <c r="K2469" s="568">
        <v>611.66</v>
      </c>
      <c r="L2469" s="567" t="s">
        <v>254</v>
      </c>
    </row>
    <row r="2470" spans="1:12" x14ac:dyDescent="0.35">
      <c r="A2470" s="567" t="s">
        <v>1755</v>
      </c>
      <c r="B2470" s="567" t="s">
        <v>1756</v>
      </c>
      <c r="C2470" s="567" t="s">
        <v>1886</v>
      </c>
      <c r="D2470" s="567" t="s">
        <v>12355</v>
      </c>
      <c r="E2470" s="568" t="s">
        <v>25</v>
      </c>
      <c r="F2470" s="567" t="s">
        <v>25</v>
      </c>
      <c r="G2470" s="567">
        <v>92726</v>
      </c>
      <c r="H2470" s="567" t="s">
        <v>1895</v>
      </c>
      <c r="I2470" s="567" t="s">
        <v>78</v>
      </c>
      <c r="J2470" s="567" t="s">
        <v>253</v>
      </c>
      <c r="K2470" s="568">
        <v>609.67999999999995</v>
      </c>
      <c r="L2470" s="567" t="s">
        <v>254</v>
      </c>
    </row>
    <row r="2471" spans="1:12" x14ac:dyDescent="0.35">
      <c r="A2471" s="567" t="s">
        <v>1755</v>
      </c>
      <c r="B2471" s="567" t="s">
        <v>1756</v>
      </c>
      <c r="C2471" s="567" t="s">
        <v>1886</v>
      </c>
      <c r="D2471" s="567" t="s">
        <v>12355</v>
      </c>
      <c r="E2471" s="568" t="s">
        <v>25</v>
      </c>
      <c r="F2471" s="567" t="s">
        <v>25</v>
      </c>
      <c r="G2471" s="567">
        <v>92727</v>
      </c>
      <c r="H2471" s="567" t="s">
        <v>1896</v>
      </c>
      <c r="I2471" s="567" t="s">
        <v>78</v>
      </c>
      <c r="J2471" s="567" t="s">
        <v>253</v>
      </c>
      <c r="K2471" s="568">
        <v>654.84</v>
      </c>
      <c r="L2471" s="567" t="s">
        <v>254</v>
      </c>
    </row>
    <row r="2472" spans="1:12" x14ac:dyDescent="0.35">
      <c r="A2472" s="567" t="s">
        <v>1755</v>
      </c>
      <c r="B2472" s="567" t="s">
        <v>1756</v>
      </c>
      <c r="C2472" s="567" t="s">
        <v>1886</v>
      </c>
      <c r="D2472" s="567" t="s">
        <v>12355</v>
      </c>
      <c r="E2472" s="568" t="s">
        <v>25</v>
      </c>
      <c r="F2472" s="567" t="s">
        <v>25</v>
      </c>
      <c r="G2472" s="567">
        <v>92728</v>
      </c>
      <c r="H2472" s="567" t="s">
        <v>1897</v>
      </c>
      <c r="I2472" s="567" t="s">
        <v>78</v>
      </c>
      <c r="J2472" s="567" t="s">
        <v>253</v>
      </c>
      <c r="K2472" s="568">
        <v>634.86</v>
      </c>
      <c r="L2472" s="567" t="s">
        <v>254</v>
      </c>
    </row>
    <row r="2473" spans="1:12" x14ac:dyDescent="0.35">
      <c r="A2473" s="567" t="s">
        <v>1755</v>
      </c>
      <c r="B2473" s="567" t="s">
        <v>1756</v>
      </c>
      <c r="C2473" s="567" t="s">
        <v>1886</v>
      </c>
      <c r="D2473" s="567" t="s">
        <v>12355</v>
      </c>
      <c r="E2473" s="568" t="s">
        <v>25</v>
      </c>
      <c r="F2473" s="567" t="s">
        <v>25</v>
      </c>
      <c r="G2473" s="567">
        <v>92729</v>
      </c>
      <c r="H2473" s="567" t="s">
        <v>1898</v>
      </c>
      <c r="I2473" s="567" t="s">
        <v>78</v>
      </c>
      <c r="J2473" s="567" t="s">
        <v>253</v>
      </c>
      <c r="K2473" s="568">
        <v>626.38</v>
      </c>
      <c r="L2473" s="567" t="s">
        <v>254</v>
      </c>
    </row>
    <row r="2474" spans="1:12" x14ac:dyDescent="0.35">
      <c r="A2474" s="567" t="s">
        <v>1755</v>
      </c>
      <c r="B2474" s="567" t="s">
        <v>1756</v>
      </c>
      <c r="C2474" s="567" t="s">
        <v>1886</v>
      </c>
      <c r="D2474" s="567" t="s">
        <v>12355</v>
      </c>
      <c r="E2474" s="568" t="s">
        <v>25</v>
      </c>
      <c r="F2474" s="567" t="s">
        <v>25</v>
      </c>
      <c r="G2474" s="567">
        <v>92730</v>
      </c>
      <c r="H2474" s="567" t="s">
        <v>1899</v>
      </c>
      <c r="I2474" s="567" t="s">
        <v>78</v>
      </c>
      <c r="J2474" s="567" t="s">
        <v>253</v>
      </c>
      <c r="K2474" s="568">
        <v>612.28</v>
      </c>
      <c r="L2474" s="567" t="s">
        <v>254</v>
      </c>
    </row>
    <row r="2475" spans="1:12" x14ac:dyDescent="0.35">
      <c r="A2475" s="567" t="s">
        <v>1755</v>
      </c>
      <c r="B2475" s="567" t="s">
        <v>1756</v>
      </c>
      <c r="C2475" s="567" t="s">
        <v>1886</v>
      </c>
      <c r="D2475" s="567" t="s">
        <v>12355</v>
      </c>
      <c r="E2475" s="568" t="s">
        <v>25</v>
      </c>
      <c r="F2475" s="567" t="s">
        <v>25</v>
      </c>
      <c r="G2475" s="567">
        <v>92731</v>
      </c>
      <c r="H2475" s="567" t="s">
        <v>1900</v>
      </c>
      <c r="I2475" s="567" t="s">
        <v>78</v>
      </c>
      <c r="J2475" s="567" t="s">
        <v>253</v>
      </c>
      <c r="K2475" s="568">
        <v>628.65</v>
      </c>
      <c r="L2475" s="567" t="s">
        <v>254</v>
      </c>
    </row>
    <row r="2476" spans="1:12" x14ac:dyDescent="0.35">
      <c r="A2476" s="567" t="s">
        <v>1755</v>
      </c>
      <c r="B2476" s="567" t="s">
        <v>1756</v>
      </c>
      <c r="C2476" s="567" t="s">
        <v>1886</v>
      </c>
      <c r="D2476" s="567" t="s">
        <v>12355</v>
      </c>
      <c r="E2476" s="568" t="s">
        <v>25</v>
      </c>
      <c r="F2476" s="567" t="s">
        <v>25</v>
      </c>
      <c r="G2476" s="567">
        <v>92732</v>
      </c>
      <c r="H2476" s="567" t="s">
        <v>1901</v>
      </c>
      <c r="I2476" s="567" t="s">
        <v>78</v>
      </c>
      <c r="J2476" s="567" t="s">
        <v>253</v>
      </c>
      <c r="K2476" s="568">
        <v>614.95000000000005</v>
      </c>
      <c r="L2476" s="567" t="s">
        <v>254</v>
      </c>
    </row>
    <row r="2477" spans="1:12" x14ac:dyDescent="0.35">
      <c r="A2477" s="567" t="s">
        <v>1755</v>
      </c>
      <c r="B2477" s="567" t="s">
        <v>1756</v>
      </c>
      <c r="C2477" s="567" t="s">
        <v>1886</v>
      </c>
      <c r="D2477" s="567" t="s">
        <v>12355</v>
      </c>
      <c r="E2477" s="568" t="s">
        <v>25</v>
      </c>
      <c r="F2477" s="567" t="s">
        <v>25</v>
      </c>
      <c r="G2477" s="567">
        <v>92733</v>
      </c>
      <c r="H2477" s="567" t="s">
        <v>1902</v>
      </c>
      <c r="I2477" s="567" t="s">
        <v>78</v>
      </c>
      <c r="J2477" s="567" t="s">
        <v>253</v>
      </c>
      <c r="K2477" s="568">
        <v>609.1</v>
      </c>
      <c r="L2477" s="567" t="s">
        <v>254</v>
      </c>
    </row>
    <row r="2478" spans="1:12" x14ac:dyDescent="0.35">
      <c r="A2478" s="567" t="s">
        <v>1755</v>
      </c>
      <c r="B2478" s="567" t="s">
        <v>1756</v>
      </c>
      <c r="C2478" s="567" t="s">
        <v>1886</v>
      </c>
      <c r="D2478" s="567" t="s">
        <v>12355</v>
      </c>
      <c r="E2478" s="568" t="s">
        <v>25</v>
      </c>
      <c r="F2478" s="567" t="s">
        <v>25</v>
      </c>
      <c r="G2478" s="567">
        <v>92734</v>
      </c>
      <c r="H2478" s="567" t="s">
        <v>1903</v>
      </c>
      <c r="I2478" s="567" t="s">
        <v>78</v>
      </c>
      <c r="J2478" s="567" t="s">
        <v>253</v>
      </c>
      <c r="K2478" s="568">
        <v>599.44000000000005</v>
      </c>
      <c r="L2478" s="567" t="s">
        <v>254</v>
      </c>
    </row>
    <row r="2479" spans="1:12" x14ac:dyDescent="0.35">
      <c r="A2479" s="567" t="s">
        <v>1755</v>
      </c>
      <c r="B2479" s="567" t="s">
        <v>1756</v>
      </c>
      <c r="C2479" s="567" t="s">
        <v>1886</v>
      </c>
      <c r="D2479" s="567" t="s">
        <v>12355</v>
      </c>
      <c r="E2479" s="568" t="s">
        <v>25</v>
      </c>
      <c r="F2479" s="567" t="s">
        <v>25</v>
      </c>
      <c r="G2479" s="567">
        <v>92735</v>
      </c>
      <c r="H2479" s="567" t="s">
        <v>1904</v>
      </c>
      <c r="I2479" s="567" t="s">
        <v>78</v>
      </c>
      <c r="J2479" s="567" t="s">
        <v>253</v>
      </c>
      <c r="K2479" s="568">
        <v>604.79999999999995</v>
      </c>
      <c r="L2479" s="567" t="s">
        <v>254</v>
      </c>
    </row>
    <row r="2480" spans="1:12" x14ac:dyDescent="0.35">
      <c r="A2480" s="567" t="s">
        <v>1755</v>
      </c>
      <c r="B2480" s="567" t="s">
        <v>1756</v>
      </c>
      <c r="C2480" s="567" t="s">
        <v>1886</v>
      </c>
      <c r="D2480" s="567" t="s">
        <v>12355</v>
      </c>
      <c r="E2480" s="568" t="s">
        <v>25</v>
      </c>
      <c r="F2480" s="567" t="s">
        <v>25</v>
      </c>
      <c r="G2480" s="567">
        <v>92736</v>
      </c>
      <c r="H2480" s="567" t="s">
        <v>1905</v>
      </c>
      <c r="I2480" s="567" t="s">
        <v>78</v>
      </c>
      <c r="J2480" s="567" t="s">
        <v>253</v>
      </c>
      <c r="K2480" s="568">
        <v>594.37</v>
      </c>
      <c r="L2480" s="567" t="s">
        <v>254</v>
      </c>
    </row>
    <row r="2481" spans="1:12" x14ac:dyDescent="0.35">
      <c r="A2481" s="567" t="s">
        <v>1755</v>
      </c>
      <c r="B2481" s="567" t="s">
        <v>1756</v>
      </c>
      <c r="C2481" s="567" t="s">
        <v>1886</v>
      </c>
      <c r="D2481" s="567" t="s">
        <v>12355</v>
      </c>
      <c r="E2481" s="568" t="s">
        <v>25</v>
      </c>
      <c r="F2481" s="567" t="s">
        <v>25</v>
      </c>
      <c r="G2481" s="567">
        <v>92739</v>
      </c>
      <c r="H2481" s="567" t="s">
        <v>1906</v>
      </c>
      <c r="I2481" s="567" t="s">
        <v>78</v>
      </c>
      <c r="J2481" s="567" t="s">
        <v>253</v>
      </c>
      <c r="K2481" s="568">
        <v>579.26</v>
      </c>
      <c r="L2481" s="567" t="s">
        <v>254</v>
      </c>
    </row>
    <row r="2482" spans="1:12" x14ac:dyDescent="0.35">
      <c r="A2482" s="567" t="s">
        <v>1755</v>
      </c>
      <c r="B2482" s="567" t="s">
        <v>1756</v>
      </c>
      <c r="C2482" s="567" t="s">
        <v>1886</v>
      </c>
      <c r="D2482" s="567" t="s">
        <v>12355</v>
      </c>
      <c r="E2482" s="568" t="s">
        <v>25</v>
      </c>
      <c r="F2482" s="567" t="s">
        <v>25</v>
      </c>
      <c r="G2482" s="567">
        <v>92740</v>
      </c>
      <c r="H2482" s="567" t="s">
        <v>1907</v>
      </c>
      <c r="I2482" s="567" t="s">
        <v>78</v>
      </c>
      <c r="J2482" s="567" t="s">
        <v>253</v>
      </c>
      <c r="K2482" s="568">
        <v>574.11</v>
      </c>
      <c r="L2482" s="567" t="s">
        <v>254</v>
      </c>
    </row>
    <row r="2483" spans="1:12" x14ac:dyDescent="0.35">
      <c r="A2483" s="567" t="s">
        <v>1755</v>
      </c>
      <c r="B2483" s="567" t="s">
        <v>1756</v>
      </c>
      <c r="C2483" s="567" t="s">
        <v>1886</v>
      </c>
      <c r="D2483" s="567" t="s">
        <v>12355</v>
      </c>
      <c r="E2483" s="568" t="s">
        <v>25</v>
      </c>
      <c r="F2483" s="567" t="s">
        <v>25</v>
      </c>
      <c r="G2483" s="567">
        <v>92741</v>
      </c>
      <c r="H2483" s="567" t="s">
        <v>1908</v>
      </c>
      <c r="I2483" s="567" t="s">
        <v>78</v>
      </c>
      <c r="J2483" s="567" t="s">
        <v>253</v>
      </c>
      <c r="K2483" s="568">
        <v>764.31</v>
      </c>
      <c r="L2483" s="567" t="s">
        <v>254</v>
      </c>
    </row>
    <row r="2484" spans="1:12" x14ac:dyDescent="0.35">
      <c r="A2484" s="567" t="s">
        <v>1755</v>
      </c>
      <c r="B2484" s="567" t="s">
        <v>1756</v>
      </c>
      <c r="C2484" s="567" t="s">
        <v>1886</v>
      </c>
      <c r="D2484" s="567" t="s">
        <v>12355</v>
      </c>
      <c r="E2484" s="568" t="s">
        <v>25</v>
      </c>
      <c r="F2484" s="567" t="s">
        <v>25</v>
      </c>
      <c r="G2484" s="567">
        <v>92742</v>
      </c>
      <c r="H2484" s="567" t="s">
        <v>1909</v>
      </c>
      <c r="I2484" s="567" t="s">
        <v>78</v>
      </c>
      <c r="J2484" s="567" t="s">
        <v>253</v>
      </c>
      <c r="K2484" s="568">
        <v>964.22</v>
      </c>
      <c r="L2484" s="567" t="s">
        <v>254</v>
      </c>
    </row>
    <row r="2485" spans="1:12" x14ac:dyDescent="0.35">
      <c r="A2485" s="567" t="s">
        <v>1755</v>
      </c>
      <c r="B2485" s="567" t="s">
        <v>1756</v>
      </c>
      <c r="C2485" s="567" t="s">
        <v>1886</v>
      </c>
      <c r="D2485" s="567" t="s">
        <v>12355</v>
      </c>
      <c r="E2485" s="568" t="s">
        <v>25</v>
      </c>
      <c r="F2485" s="567" t="s">
        <v>25</v>
      </c>
      <c r="G2485" s="567">
        <v>92873</v>
      </c>
      <c r="H2485" s="567" t="s">
        <v>128</v>
      </c>
      <c r="I2485" s="567" t="s">
        <v>78</v>
      </c>
      <c r="J2485" s="567" t="s">
        <v>253</v>
      </c>
      <c r="K2485" s="568">
        <v>154.88999999999999</v>
      </c>
      <c r="L2485" s="567" t="s">
        <v>254</v>
      </c>
    </row>
    <row r="2486" spans="1:12" x14ac:dyDescent="0.35">
      <c r="A2486" s="567" t="s">
        <v>1755</v>
      </c>
      <c r="B2486" s="567" t="s">
        <v>1756</v>
      </c>
      <c r="C2486" s="567" t="s">
        <v>1886</v>
      </c>
      <c r="D2486" s="567" t="s">
        <v>12355</v>
      </c>
      <c r="E2486" s="568" t="s">
        <v>25</v>
      </c>
      <c r="F2486" s="567" t="s">
        <v>25</v>
      </c>
      <c r="G2486" s="567">
        <v>92874</v>
      </c>
      <c r="H2486" s="567" t="s">
        <v>1910</v>
      </c>
      <c r="I2486" s="567" t="s">
        <v>78</v>
      </c>
      <c r="J2486" s="567" t="s">
        <v>253</v>
      </c>
      <c r="K2486" s="568">
        <v>25.69</v>
      </c>
      <c r="L2486" s="567" t="s">
        <v>254</v>
      </c>
    </row>
    <row r="2487" spans="1:12" x14ac:dyDescent="0.35">
      <c r="A2487" s="567" t="s">
        <v>1755</v>
      </c>
      <c r="B2487" s="567" t="s">
        <v>1756</v>
      </c>
      <c r="C2487" s="567" t="s">
        <v>1886</v>
      </c>
      <c r="D2487" s="567" t="s">
        <v>12355</v>
      </c>
      <c r="E2487" s="568" t="s">
        <v>25</v>
      </c>
      <c r="F2487" s="567" t="s">
        <v>25</v>
      </c>
      <c r="G2487" s="567">
        <v>94962</v>
      </c>
      <c r="H2487" s="567" t="s">
        <v>12367</v>
      </c>
      <c r="I2487" s="567" t="s">
        <v>78</v>
      </c>
      <c r="J2487" s="567" t="s">
        <v>308</v>
      </c>
      <c r="K2487" s="568">
        <v>305.73</v>
      </c>
      <c r="L2487" s="567" t="s">
        <v>254</v>
      </c>
    </row>
    <row r="2488" spans="1:12" x14ac:dyDescent="0.35">
      <c r="A2488" s="567" t="s">
        <v>1755</v>
      </c>
      <c r="B2488" s="567" t="s">
        <v>1756</v>
      </c>
      <c r="C2488" s="567" t="s">
        <v>1886</v>
      </c>
      <c r="D2488" s="567" t="s">
        <v>12355</v>
      </c>
      <c r="E2488" s="568" t="s">
        <v>25</v>
      </c>
      <c r="F2488" s="567" t="s">
        <v>25</v>
      </c>
      <c r="G2488" s="567">
        <v>94963</v>
      </c>
      <c r="H2488" s="567" t="s">
        <v>12368</v>
      </c>
      <c r="I2488" s="567" t="s">
        <v>78</v>
      </c>
      <c r="J2488" s="567" t="s">
        <v>308</v>
      </c>
      <c r="K2488" s="568">
        <v>346.51</v>
      </c>
      <c r="L2488" s="567" t="s">
        <v>254</v>
      </c>
    </row>
    <row r="2489" spans="1:12" x14ac:dyDescent="0.35">
      <c r="A2489" s="567" t="s">
        <v>1755</v>
      </c>
      <c r="B2489" s="567" t="s">
        <v>1756</v>
      </c>
      <c r="C2489" s="567" t="s">
        <v>1886</v>
      </c>
      <c r="D2489" s="567" t="s">
        <v>12355</v>
      </c>
      <c r="E2489" s="568" t="s">
        <v>25</v>
      </c>
      <c r="F2489" s="567" t="s">
        <v>25</v>
      </c>
      <c r="G2489" s="567">
        <v>94964</v>
      </c>
      <c r="H2489" s="567" t="s">
        <v>12369</v>
      </c>
      <c r="I2489" s="567" t="s">
        <v>78</v>
      </c>
      <c r="J2489" s="567" t="s">
        <v>308</v>
      </c>
      <c r="K2489" s="568">
        <v>383.6</v>
      </c>
      <c r="L2489" s="567" t="s">
        <v>254</v>
      </c>
    </row>
    <row r="2490" spans="1:12" x14ac:dyDescent="0.35">
      <c r="A2490" s="567" t="s">
        <v>1755</v>
      </c>
      <c r="B2490" s="567" t="s">
        <v>1756</v>
      </c>
      <c r="C2490" s="567" t="s">
        <v>1886</v>
      </c>
      <c r="D2490" s="567" t="s">
        <v>12355</v>
      </c>
      <c r="E2490" s="568" t="s">
        <v>25</v>
      </c>
      <c r="F2490" s="567" t="s">
        <v>25</v>
      </c>
      <c r="G2490" s="567">
        <v>94965</v>
      </c>
      <c r="H2490" s="567" t="s">
        <v>12370</v>
      </c>
      <c r="I2490" s="567" t="s">
        <v>78</v>
      </c>
      <c r="J2490" s="567" t="s">
        <v>308</v>
      </c>
      <c r="K2490" s="568">
        <v>404</v>
      </c>
      <c r="L2490" s="567" t="s">
        <v>254</v>
      </c>
    </row>
    <row r="2491" spans="1:12" x14ac:dyDescent="0.35">
      <c r="A2491" s="567" t="s">
        <v>1755</v>
      </c>
      <c r="B2491" s="567" t="s">
        <v>1756</v>
      </c>
      <c r="C2491" s="567" t="s">
        <v>1886</v>
      </c>
      <c r="D2491" s="567" t="s">
        <v>12355</v>
      </c>
      <c r="E2491" s="568" t="s">
        <v>25</v>
      </c>
      <c r="F2491" s="567" t="s">
        <v>25</v>
      </c>
      <c r="G2491" s="567">
        <v>94966</v>
      </c>
      <c r="H2491" s="567" t="s">
        <v>12371</v>
      </c>
      <c r="I2491" s="567" t="s">
        <v>78</v>
      </c>
      <c r="J2491" s="567" t="s">
        <v>308</v>
      </c>
      <c r="K2491" s="568">
        <v>420.51</v>
      </c>
      <c r="L2491" s="567" t="s">
        <v>254</v>
      </c>
    </row>
    <row r="2492" spans="1:12" x14ac:dyDescent="0.35">
      <c r="A2492" s="567" t="s">
        <v>1755</v>
      </c>
      <c r="B2492" s="567" t="s">
        <v>1756</v>
      </c>
      <c r="C2492" s="567" t="s">
        <v>1886</v>
      </c>
      <c r="D2492" s="567" t="s">
        <v>12355</v>
      </c>
      <c r="E2492" s="568" t="s">
        <v>25</v>
      </c>
      <c r="F2492" s="567" t="s">
        <v>25</v>
      </c>
      <c r="G2492" s="567">
        <v>94967</v>
      </c>
      <c r="H2492" s="567" t="s">
        <v>12372</v>
      </c>
      <c r="I2492" s="567" t="s">
        <v>78</v>
      </c>
      <c r="J2492" s="567" t="s">
        <v>308</v>
      </c>
      <c r="K2492" s="568">
        <v>488.26</v>
      </c>
      <c r="L2492" s="567" t="s">
        <v>254</v>
      </c>
    </row>
    <row r="2493" spans="1:12" x14ac:dyDescent="0.35">
      <c r="A2493" s="567" t="s">
        <v>1755</v>
      </c>
      <c r="B2493" s="567" t="s">
        <v>1756</v>
      </c>
      <c r="C2493" s="567" t="s">
        <v>1886</v>
      </c>
      <c r="D2493" s="567" t="s">
        <v>12355</v>
      </c>
      <c r="E2493" s="568" t="s">
        <v>25</v>
      </c>
      <c r="F2493" s="567" t="s">
        <v>25</v>
      </c>
      <c r="G2493" s="567">
        <v>94968</v>
      </c>
      <c r="H2493" s="567" t="s">
        <v>12373</v>
      </c>
      <c r="I2493" s="567" t="s">
        <v>78</v>
      </c>
      <c r="J2493" s="567" t="s">
        <v>308</v>
      </c>
      <c r="K2493" s="568">
        <v>304.52999999999997</v>
      </c>
      <c r="L2493" s="567" t="s">
        <v>254</v>
      </c>
    </row>
    <row r="2494" spans="1:12" x14ac:dyDescent="0.35">
      <c r="A2494" s="567" t="s">
        <v>1755</v>
      </c>
      <c r="B2494" s="567" t="s">
        <v>1756</v>
      </c>
      <c r="C2494" s="567" t="s">
        <v>1886</v>
      </c>
      <c r="D2494" s="567" t="s">
        <v>12355</v>
      </c>
      <c r="E2494" s="568" t="s">
        <v>25</v>
      </c>
      <c r="F2494" s="567" t="s">
        <v>25</v>
      </c>
      <c r="G2494" s="567">
        <v>94969</v>
      </c>
      <c r="H2494" s="567" t="s">
        <v>12374</v>
      </c>
      <c r="I2494" s="567" t="s">
        <v>78</v>
      </c>
      <c r="J2494" s="567" t="s">
        <v>308</v>
      </c>
      <c r="K2494" s="568">
        <v>343.05</v>
      </c>
      <c r="L2494" s="567" t="s">
        <v>254</v>
      </c>
    </row>
    <row r="2495" spans="1:12" x14ac:dyDescent="0.35">
      <c r="A2495" s="567" t="s">
        <v>1755</v>
      </c>
      <c r="B2495" s="567" t="s">
        <v>1756</v>
      </c>
      <c r="C2495" s="567" t="s">
        <v>1886</v>
      </c>
      <c r="D2495" s="567" t="s">
        <v>12355</v>
      </c>
      <c r="E2495" s="568" t="s">
        <v>25</v>
      </c>
      <c r="F2495" s="567" t="s">
        <v>25</v>
      </c>
      <c r="G2495" s="567">
        <v>94970</v>
      </c>
      <c r="H2495" s="567" t="s">
        <v>12375</v>
      </c>
      <c r="I2495" s="567" t="s">
        <v>78</v>
      </c>
      <c r="J2495" s="567" t="s">
        <v>308</v>
      </c>
      <c r="K2495" s="568">
        <v>376.06</v>
      </c>
      <c r="L2495" s="567" t="s">
        <v>254</v>
      </c>
    </row>
    <row r="2496" spans="1:12" x14ac:dyDescent="0.35">
      <c r="A2496" s="567" t="s">
        <v>1755</v>
      </c>
      <c r="B2496" s="567" t="s">
        <v>1756</v>
      </c>
      <c r="C2496" s="567" t="s">
        <v>1886</v>
      </c>
      <c r="D2496" s="567" t="s">
        <v>12355</v>
      </c>
      <c r="E2496" s="568" t="s">
        <v>25</v>
      </c>
      <c r="F2496" s="567" t="s">
        <v>25</v>
      </c>
      <c r="G2496" s="567">
        <v>94971</v>
      </c>
      <c r="H2496" s="567" t="s">
        <v>12376</v>
      </c>
      <c r="I2496" s="567" t="s">
        <v>78</v>
      </c>
      <c r="J2496" s="567" t="s">
        <v>308</v>
      </c>
      <c r="K2496" s="568">
        <v>400.74</v>
      </c>
      <c r="L2496" s="567" t="s">
        <v>254</v>
      </c>
    </row>
    <row r="2497" spans="1:12" x14ac:dyDescent="0.35">
      <c r="A2497" s="567" t="s">
        <v>1755</v>
      </c>
      <c r="B2497" s="567" t="s">
        <v>1756</v>
      </c>
      <c r="C2497" s="567" t="s">
        <v>1886</v>
      </c>
      <c r="D2497" s="567" t="s">
        <v>12355</v>
      </c>
      <c r="E2497" s="568" t="s">
        <v>25</v>
      </c>
      <c r="F2497" s="567" t="s">
        <v>25</v>
      </c>
      <c r="G2497" s="567">
        <v>94972</v>
      </c>
      <c r="H2497" s="567" t="s">
        <v>12377</v>
      </c>
      <c r="I2497" s="567" t="s">
        <v>78</v>
      </c>
      <c r="J2497" s="567" t="s">
        <v>308</v>
      </c>
      <c r="K2497" s="568">
        <v>417.26</v>
      </c>
      <c r="L2497" s="567" t="s">
        <v>254</v>
      </c>
    </row>
    <row r="2498" spans="1:12" x14ac:dyDescent="0.35">
      <c r="A2498" s="567" t="s">
        <v>1755</v>
      </c>
      <c r="B2498" s="567" t="s">
        <v>1756</v>
      </c>
      <c r="C2498" s="567" t="s">
        <v>1886</v>
      </c>
      <c r="D2498" s="567" t="s">
        <v>12355</v>
      </c>
      <c r="E2498" s="568" t="s">
        <v>25</v>
      </c>
      <c r="F2498" s="567" t="s">
        <v>25</v>
      </c>
      <c r="G2498" s="567">
        <v>94973</v>
      </c>
      <c r="H2498" s="567" t="s">
        <v>12378</v>
      </c>
      <c r="I2498" s="567" t="s">
        <v>78</v>
      </c>
      <c r="J2498" s="567" t="s">
        <v>308</v>
      </c>
      <c r="K2498" s="568">
        <v>484.03</v>
      </c>
      <c r="L2498" s="567" t="s">
        <v>254</v>
      </c>
    </row>
    <row r="2499" spans="1:12" x14ac:dyDescent="0.35">
      <c r="A2499" s="567" t="s">
        <v>1755</v>
      </c>
      <c r="B2499" s="567" t="s">
        <v>1756</v>
      </c>
      <c r="C2499" s="567" t="s">
        <v>1886</v>
      </c>
      <c r="D2499" s="567" t="s">
        <v>12355</v>
      </c>
      <c r="E2499" s="568" t="s">
        <v>25</v>
      </c>
      <c r="F2499" s="567" t="s">
        <v>25</v>
      </c>
      <c r="G2499" s="567">
        <v>94974</v>
      </c>
      <c r="H2499" s="567" t="s">
        <v>12379</v>
      </c>
      <c r="I2499" s="567" t="s">
        <v>78</v>
      </c>
      <c r="J2499" s="567" t="s">
        <v>308</v>
      </c>
      <c r="K2499" s="568">
        <v>351.67</v>
      </c>
      <c r="L2499" s="567" t="s">
        <v>254</v>
      </c>
    </row>
    <row r="2500" spans="1:12" x14ac:dyDescent="0.35">
      <c r="A2500" s="567" t="s">
        <v>1755</v>
      </c>
      <c r="B2500" s="567" t="s">
        <v>1756</v>
      </c>
      <c r="C2500" s="567" t="s">
        <v>1886</v>
      </c>
      <c r="D2500" s="567" t="s">
        <v>12355</v>
      </c>
      <c r="E2500" s="568" t="s">
        <v>25</v>
      </c>
      <c r="F2500" s="567" t="s">
        <v>25</v>
      </c>
      <c r="G2500" s="567">
        <v>94975</v>
      </c>
      <c r="H2500" s="567" t="s">
        <v>12380</v>
      </c>
      <c r="I2500" s="567" t="s">
        <v>78</v>
      </c>
      <c r="J2500" s="567" t="s">
        <v>308</v>
      </c>
      <c r="K2500" s="568">
        <v>388.64</v>
      </c>
      <c r="L2500" s="567" t="s">
        <v>254</v>
      </c>
    </row>
    <row r="2501" spans="1:12" x14ac:dyDescent="0.35">
      <c r="A2501" s="567" t="s">
        <v>1755</v>
      </c>
      <c r="B2501" s="567" t="s">
        <v>1756</v>
      </c>
      <c r="C2501" s="567" t="s">
        <v>1886</v>
      </c>
      <c r="D2501" s="567" t="s">
        <v>12355</v>
      </c>
      <c r="E2501" s="568" t="s">
        <v>25</v>
      </c>
      <c r="F2501" s="567" t="s">
        <v>25</v>
      </c>
      <c r="G2501" s="567">
        <v>96555</v>
      </c>
      <c r="H2501" s="567" t="s">
        <v>1911</v>
      </c>
      <c r="I2501" s="567" t="s">
        <v>78</v>
      </c>
      <c r="J2501" s="567" t="s">
        <v>253</v>
      </c>
      <c r="K2501" s="568">
        <v>562.94000000000005</v>
      </c>
      <c r="L2501" s="567" t="s">
        <v>254</v>
      </c>
    </row>
    <row r="2502" spans="1:12" x14ac:dyDescent="0.35">
      <c r="A2502" s="567" t="s">
        <v>1755</v>
      </c>
      <c r="B2502" s="567" t="s">
        <v>1756</v>
      </c>
      <c r="C2502" s="567" t="s">
        <v>1886</v>
      </c>
      <c r="D2502" s="567" t="s">
        <v>12355</v>
      </c>
      <c r="E2502" s="568" t="s">
        <v>25</v>
      </c>
      <c r="F2502" s="567" t="s">
        <v>25</v>
      </c>
      <c r="G2502" s="567">
        <v>96556</v>
      </c>
      <c r="H2502" s="567" t="s">
        <v>1912</v>
      </c>
      <c r="I2502" s="567" t="s">
        <v>78</v>
      </c>
      <c r="J2502" s="567" t="s">
        <v>253</v>
      </c>
      <c r="K2502" s="568">
        <v>623.62</v>
      </c>
      <c r="L2502" s="567" t="s">
        <v>254</v>
      </c>
    </row>
    <row r="2503" spans="1:12" x14ac:dyDescent="0.35">
      <c r="A2503" s="567" t="s">
        <v>1755</v>
      </c>
      <c r="B2503" s="567" t="s">
        <v>1756</v>
      </c>
      <c r="C2503" s="567" t="s">
        <v>1886</v>
      </c>
      <c r="D2503" s="567" t="s">
        <v>12355</v>
      </c>
      <c r="E2503" s="568" t="s">
        <v>25</v>
      </c>
      <c r="F2503" s="567" t="s">
        <v>25</v>
      </c>
      <c r="G2503" s="567">
        <v>96557</v>
      </c>
      <c r="H2503" s="567" t="s">
        <v>1913</v>
      </c>
      <c r="I2503" s="567" t="s">
        <v>78</v>
      </c>
      <c r="J2503" s="567" t="s">
        <v>253</v>
      </c>
      <c r="K2503" s="568">
        <v>668.84</v>
      </c>
      <c r="L2503" s="567" t="s">
        <v>254</v>
      </c>
    </row>
    <row r="2504" spans="1:12" x14ac:dyDescent="0.35">
      <c r="A2504" s="567" t="s">
        <v>1755</v>
      </c>
      <c r="B2504" s="567" t="s">
        <v>1756</v>
      </c>
      <c r="C2504" s="567" t="s">
        <v>1886</v>
      </c>
      <c r="D2504" s="567" t="s">
        <v>12355</v>
      </c>
      <c r="E2504" s="568" t="s">
        <v>25</v>
      </c>
      <c r="F2504" s="567" t="s">
        <v>25</v>
      </c>
      <c r="G2504" s="567">
        <v>96558</v>
      </c>
      <c r="H2504" s="567" t="s">
        <v>1914</v>
      </c>
      <c r="I2504" s="567" t="s">
        <v>78</v>
      </c>
      <c r="J2504" s="567" t="s">
        <v>253</v>
      </c>
      <c r="K2504" s="568">
        <v>674.34</v>
      </c>
      <c r="L2504" s="567" t="s">
        <v>254</v>
      </c>
    </row>
    <row r="2505" spans="1:12" x14ac:dyDescent="0.35">
      <c r="A2505" s="567" t="s">
        <v>1755</v>
      </c>
      <c r="B2505" s="567" t="s">
        <v>1756</v>
      </c>
      <c r="C2505" s="567" t="s">
        <v>1886</v>
      </c>
      <c r="D2505" s="567" t="s">
        <v>12355</v>
      </c>
      <c r="E2505" s="568" t="s">
        <v>25</v>
      </c>
      <c r="F2505" s="567" t="s">
        <v>25</v>
      </c>
      <c r="G2505" s="567">
        <v>99235</v>
      </c>
      <c r="H2505" s="567" t="s">
        <v>12381</v>
      </c>
      <c r="I2505" s="567" t="s">
        <v>78</v>
      </c>
      <c r="J2505" s="567" t="s">
        <v>308</v>
      </c>
      <c r="K2505" s="568">
        <v>649.62</v>
      </c>
      <c r="L2505" s="567" t="s">
        <v>254</v>
      </c>
    </row>
    <row r="2506" spans="1:12" x14ac:dyDescent="0.35">
      <c r="A2506" s="567" t="s">
        <v>1755</v>
      </c>
      <c r="B2506" s="567" t="s">
        <v>1756</v>
      </c>
      <c r="C2506" s="567" t="s">
        <v>1886</v>
      </c>
      <c r="D2506" s="567" t="s">
        <v>12355</v>
      </c>
      <c r="E2506" s="568" t="s">
        <v>25</v>
      </c>
      <c r="F2506" s="567" t="s">
        <v>25</v>
      </c>
      <c r="G2506" s="567">
        <v>99431</v>
      </c>
      <c r="H2506" s="567" t="s">
        <v>12382</v>
      </c>
      <c r="I2506" s="567" t="s">
        <v>78</v>
      </c>
      <c r="J2506" s="567" t="s">
        <v>253</v>
      </c>
      <c r="K2506" s="568">
        <v>669.14</v>
      </c>
      <c r="L2506" s="567" t="s">
        <v>254</v>
      </c>
    </row>
    <row r="2507" spans="1:12" x14ac:dyDescent="0.35">
      <c r="A2507" s="567" t="s">
        <v>1755</v>
      </c>
      <c r="B2507" s="567" t="s">
        <v>1756</v>
      </c>
      <c r="C2507" s="567" t="s">
        <v>1886</v>
      </c>
      <c r="D2507" s="567" t="s">
        <v>12355</v>
      </c>
      <c r="E2507" s="568" t="s">
        <v>25</v>
      </c>
      <c r="F2507" s="567" t="s">
        <v>25</v>
      </c>
      <c r="G2507" s="567">
        <v>99432</v>
      </c>
      <c r="H2507" s="567" t="s">
        <v>12383</v>
      </c>
      <c r="I2507" s="567" t="s">
        <v>78</v>
      </c>
      <c r="J2507" s="567" t="s">
        <v>253</v>
      </c>
      <c r="K2507" s="568">
        <v>650.15</v>
      </c>
      <c r="L2507" s="567" t="s">
        <v>254</v>
      </c>
    </row>
    <row r="2508" spans="1:12" x14ac:dyDescent="0.35">
      <c r="A2508" s="567" t="s">
        <v>1755</v>
      </c>
      <c r="B2508" s="567" t="s">
        <v>1756</v>
      </c>
      <c r="C2508" s="567" t="s">
        <v>1886</v>
      </c>
      <c r="D2508" s="567" t="s">
        <v>12355</v>
      </c>
      <c r="E2508" s="568" t="s">
        <v>25</v>
      </c>
      <c r="F2508" s="567" t="s">
        <v>25</v>
      </c>
      <c r="G2508" s="567">
        <v>99433</v>
      </c>
      <c r="H2508" s="567" t="s">
        <v>12384</v>
      </c>
      <c r="I2508" s="567" t="s">
        <v>78</v>
      </c>
      <c r="J2508" s="567" t="s">
        <v>253</v>
      </c>
      <c r="K2508" s="568">
        <v>701.44</v>
      </c>
      <c r="L2508" s="567" t="s">
        <v>254</v>
      </c>
    </row>
    <row r="2509" spans="1:12" x14ac:dyDescent="0.35">
      <c r="A2509" s="567" t="s">
        <v>1755</v>
      </c>
      <c r="B2509" s="567" t="s">
        <v>1756</v>
      </c>
      <c r="C2509" s="567" t="s">
        <v>1886</v>
      </c>
      <c r="D2509" s="567" t="s">
        <v>12355</v>
      </c>
      <c r="E2509" s="568" t="s">
        <v>25</v>
      </c>
      <c r="F2509" s="567" t="s">
        <v>25</v>
      </c>
      <c r="G2509" s="567">
        <v>99434</v>
      </c>
      <c r="H2509" s="567" t="s">
        <v>12385</v>
      </c>
      <c r="I2509" s="567" t="s">
        <v>78</v>
      </c>
      <c r="J2509" s="567" t="s">
        <v>253</v>
      </c>
      <c r="K2509" s="568">
        <v>672.09</v>
      </c>
      <c r="L2509" s="567" t="s">
        <v>254</v>
      </c>
    </row>
    <row r="2510" spans="1:12" x14ac:dyDescent="0.35">
      <c r="A2510" s="567" t="s">
        <v>1755</v>
      </c>
      <c r="B2510" s="567" t="s">
        <v>1756</v>
      </c>
      <c r="C2510" s="567" t="s">
        <v>1886</v>
      </c>
      <c r="D2510" s="567" t="s">
        <v>12355</v>
      </c>
      <c r="E2510" s="568" t="s">
        <v>25</v>
      </c>
      <c r="F2510" s="567" t="s">
        <v>25</v>
      </c>
      <c r="G2510" s="567">
        <v>99435</v>
      </c>
      <c r="H2510" s="567" t="s">
        <v>12386</v>
      </c>
      <c r="I2510" s="567" t="s">
        <v>78</v>
      </c>
      <c r="J2510" s="567" t="s">
        <v>253</v>
      </c>
      <c r="K2510" s="568">
        <v>652.16</v>
      </c>
      <c r="L2510" s="567" t="s">
        <v>254</v>
      </c>
    </row>
    <row r="2511" spans="1:12" x14ac:dyDescent="0.35">
      <c r="A2511" s="567" t="s">
        <v>1755</v>
      </c>
      <c r="B2511" s="567" t="s">
        <v>1756</v>
      </c>
      <c r="C2511" s="567" t="s">
        <v>1886</v>
      </c>
      <c r="D2511" s="567" t="s">
        <v>12355</v>
      </c>
      <c r="E2511" s="568" t="s">
        <v>25</v>
      </c>
      <c r="F2511" s="567" t="s">
        <v>25</v>
      </c>
      <c r="G2511" s="567">
        <v>99436</v>
      </c>
      <c r="H2511" s="567" t="s">
        <v>12387</v>
      </c>
      <c r="I2511" s="567" t="s">
        <v>78</v>
      </c>
      <c r="J2511" s="567" t="s">
        <v>253</v>
      </c>
      <c r="K2511" s="568">
        <v>716.8</v>
      </c>
      <c r="L2511" s="567" t="s">
        <v>254</v>
      </c>
    </row>
    <row r="2512" spans="1:12" x14ac:dyDescent="0.35">
      <c r="A2512" s="567" t="s">
        <v>1755</v>
      </c>
      <c r="B2512" s="567" t="s">
        <v>1756</v>
      </c>
      <c r="C2512" s="567" t="s">
        <v>1886</v>
      </c>
      <c r="D2512" s="567" t="s">
        <v>12355</v>
      </c>
      <c r="E2512" s="568" t="s">
        <v>25</v>
      </c>
      <c r="F2512" s="567" t="s">
        <v>25</v>
      </c>
      <c r="G2512" s="567">
        <v>99437</v>
      </c>
      <c r="H2512" s="567" t="s">
        <v>12388</v>
      </c>
      <c r="I2512" s="567" t="s">
        <v>78</v>
      </c>
      <c r="J2512" s="567" t="s">
        <v>308</v>
      </c>
      <c r="K2512" s="568">
        <v>687.86</v>
      </c>
      <c r="L2512" s="567" t="s">
        <v>254</v>
      </c>
    </row>
    <row r="2513" spans="1:12" x14ac:dyDescent="0.35">
      <c r="A2513" s="567" t="s">
        <v>1755</v>
      </c>
      <c r="B2513" s="567" t="s">
        <v>1756</v>
      </c>
      <c r="C2513" s="567" t="s">
        <v>1886</v>
      </c>
      <c r="D2513" s="567" t="s">
        <v>12355</v>
      </c>
      <c r="E2513" s="568" t="s">
        <v>25</v>
      </c>
      <c r="F2513" s="567" t="s">
        <v>25</v>
      </c>
      <c r="G2513" s="567">
        <v>99438</v>
      </c>
      <c r="H2513" s="567" t="s">
        <v>12389</v>
      </c>
      <c r="I2513" s="567" t="s">
        <v>78</v>
      </c>
      <c r="J2513" s="567" t="s">
        <v>308</v>
      </c>
      <c r="K2513" s="568">
        <v>692.07</v>
      </c>
      <c r="L2513" s="567" t="s">
        <v>254</v>
      </c>
    </row>
    <row r="2514" spans="1:12" x14ac:dyDescent="0.35">
      <c r="A2514" s="567" t="s">
        <v>1755</v>
      </c>
      <c r="B2514" s="567" t="s">
        <v>1756</v>
      </c>
      <c r="C2514" s="567" t="s">
        <v>1886</v>
      </c>
      <c r="D2514" s="567" t="s">
        <v>12355</v>
      </c>
      <c r="E2514" s="568" t="s">
        <v>25</v>
      </c>
      <c r="F2514" s="567" t="s">
        <v>25</v>
      </c>
      <c r="G2514" s="567">
        <v>99439</v>
      </c>
      <c r="H2514" s="567" t="s">
        <v>12390</v>
      </c>
      <c r="I2514" s="567" t="s">
        <v>78</v>
      </c>
      <c r="J2514" s="567" t="s">
        <v>253</v>
      </c>
      <c r="K2514" s="568">
        <v>658.29</v>
      </c>
      <c r="L2514" s="567" t="s">
        <v>254</v>
      </c>
    </row>
    <row r="2515" spans="1:12" x14ac:dyDescent="0.35">
      <c r="A2515" s="567" t="s">
        <v>1755</v>
      </c>
      <c r="B2515" s="567" t="s">
        <v>1756</v>
      </c>
      <c r="C2515" s="567" t="s">
        <v>1886</v>
      </c>
      <c r="D2515" s="567" t="s">
        <v>12355</v>
      </c>
      <c r="E2515" s="568" t="s">
        <v>25</v>
      </c>
      <c r="F2515" s="567" t="s">
        <v>25</v>
      </c>
      <c r="G2515" s="567">
        <v>102473</v>
      </c>
      <c r="H2515" s="567" t="s">
        <v>12391</v>
      </c>
      <c r="I2515" s="567" t="s">
        <v>78</v>
      </c>
      <c r="J2515" s="567" t="s">
        <v>308</v>
      </c>
      <c r="K2515" s="568">
        <v>323.85000000000002</v>
      </c>
      <c r="L2515" s="567" t="s">
        <v>254</v>
      </c>
    </row>
    <row r="2516" spans="1:12" x14ac:dyDescent="0.35">
      <c r="A2516" s="567" t="s">
        <v>1755</v>
      </c>
      <c r="B2516" s="567" t="s">
        <v>1756</v>
      </c>
      <c r="C2516" s="567" t="s">
        <v>1886</v>
      </c>
      <c r="D2516" s="567" t="s">
        <v>12355</v>
      </c>
      <c r="E2516" s="568" t="s">
        <v>25</v>
      </c>
      <c r="F2516" s="567" t="s">
        <v>25</v>
      </c>
      <c r="G2516" s="567">
        <v>102474</v>
      </c>
      <c r="H2516" s="567" t="s">
        <v>12392</v>
      </c>
      <c r="I2516" s="567" t="s">
        <v>78</v>
      </c>
      <c r="J2516" s="567" t="s">
        <v>308</v>
      </c>
      <c r="K2516" s="568">
        <v>364.77</v>
      </c>
      <c r="L2516" s="567" t="s">
        <v>254</v>
      </c>
    </row>
    <row r="2517" spans="1:12" x14ac:dyDescent="0.35">
      <c r="A2517" s="567" t="s">
        <v>1755</v>
      </c>
      <c r="B2517" s="567" t="s">
        <v>1756</v>
      </c>
      <c r="C2517" s="567" t="s">
        <v>1886</v>
      </c>
      <c r="D2517" s="567" t="s">
        <v>12355</v>
      </c>
      <c r="E2517" s="568" t="s">
        <v>25</v>
      </c>
      <c r="F2517" s="567" t="s">
        <v>25</v>
      </c>
      <c r="G2517" s="567">
        <v>102475</v>
      </c>
      <c r="H2517" s="567" t="s">
        <v>12393</v>
      </c>
      <c r="I2517" s="567" t="s">
        <v>78</v>
      </c>
      <c r="J2517" s="567" t="s">
        <v>308</v>
      </c>
      <c r="K2517" s="568">
        <v>404.62</v>
      </c>
      <c r="L2517" s="567" t="s">
        <v>254</v>
      </c>
    </row>
    <row r="2518" spans="1:12" x14ac:dyDescent="0.35">
      <c r="A2518" s="567" t="s">
        <v>1755</v>
      </c>
      <c r="B2518" s="567" t="s">
        <v>1756</v>
      </c>
      <c r="C2518" s="567" t="s">
        <v>1886</v>
      </c>
      <c r="D2518" s="567" t="s">
        <v>12355</v>
      </c>
      <c r="E2518" s="568" t="s">
        <v>25</v>
      </c>
      <c r="F2518" s="567" t="s">
        <v>25</v>
      </c>
      <c r="G2518" s="567">
        <v>102476</v>
      </c>
      <c r="H2518" s="567" t="s">
        <v>12394</v>
      </c>
      <c r="I2518" s="567" t="s">
        <v>78</v>
      </c>
      <c r="J2518" s="567" t="s">
        <v>308</v>
      </c>
      <c r="K2518" s="568">
        <v>427.5</v>
      </c>
      <c r="L2518" s="567" t="s">
        <v>254</v>
      </c>
    </row>
    <row r="2519" spans="1:12" x14ac:dyDescent="0.35">
      <c r="A2519" s="567" t="s">
        <v>1755</v>
      </c>
      <c r="B2519" s="567" t="s">
        <v>1756</v>
      </c>
      <c r="C2519" s="567" t="s">
        <v>1886</v>
      </c>
      <c r="D2519" s="567" t="s">
        <v>12355</v>
      </c>
      <c r="E2519" s="568" t="s">
        <v>25</v>
      </c>
      <c r="F2519" s="567" t="s">
        <v>25</v>
      </c>
      <c r="G2519" s="567">
        <v>102477</v>
      </c>
      <c r="H2519" s="567" t="s">
        <v>12395</v>
      </c>
      <c r="I2519" s="567" t="s">
        <v>78</v>
      </c>
      <c r="J2519" s="567" t="s">
        <v>308</v>
      </c>
      <c r="K2519" s="568">
        <v>458.18</v>
      </c>
      <c r="L2519" s="567" t="s">
        <v>254</v>
      </c>
    </row>
    <row r="2520" spans="1:12" x14ac:dyDescent="0.35">
      <c r="A2520" s="567" t="s">
        <v>1755</v>
      </c>
      <c r="B2520" s="567" t="s">
        <v>1756</v>
      </c>
      <c r="C2520" s="567" t="s">
        <v>1886</v>
      </c>
      <c r="D2520" s="567" t="s">
        <v>12355</v>
      </c>
      <c r="E2520" s="568" t="s">
        <v>25</v>
      </c>
      <c r="F2520" s="567" t="s">
        <v>25</v>
      </c>
      <c r="G2520" s="567">
        <v>102478</v>
      </c>
      <c r="H2520" s="567" t="s">
        <v>12396</v>
      </c>
      <c r="I2520" s="567" t="s">
        <v>78</v>
      </c>
      <c r="J2520" s="567" t="s">
        <v>308</v>
      </c>
      <c r="K2520" s="568">
        <v>515.38</v>
      </c>
      <c r="L2520" s="567" t="s">
        <v>254</v>
      </c>
    </row>
    <row r="2521" spans="1:12" x14ac:dyDescent="0.35">
      <c r="A2521" s="567" t="s">
        <v>1755</v>
      </c>
      <c r="B2521" s="567" t="s">
        <v>1756</v>
      </c>
      <c r="C2521" s="567" t="s">
        <v>1886</v>
      </c>
      <c r="D2521" s="567" t="s">
        <v>12355</v>
      </c>
      <c r="E2521" s="568" t="s">
        <v>25</v>
      </c>
      <c r="F2521" s="567" t="s">
        <v>25</v>
      </c>
      <c r="G2521" s="567">
        <v>102479</v>
      </c>
      <c r="H2521" s="567" t="s">
        <v>12397</v>
      </c>
      <c r="I2521" s="567" t="s">
        <v>78</v>
      </c>
      <c r="J2521" s="567" t="s">
        <v>308</v>
      </c>
      <c r="K2521" s="568">
        <v>322.52999999999997</v>
      </c>
      <c r="L2521" s="567" t="s">
        <v>254</v>
      </c>
    </row>
    <row r="2522" spans="1:12" x14ac:dyDescent="0.35">
      <c r="A2522" s="567" t="s">
        <v>1755</v>
      </c>
      <c r="B2522" s="567" t="s">
        <v>1756</v>
      </c>
      <c r="C2522" s="567" t="s">
        <v>1886</v>
      </c>
      <c r="D2522" s="567" t="s">
        <v>12355</v>
      </c>
      <c r="E2522" s="568" t="s">
        <v>25</v>
      </c>
      <c r="F2522" s="567" t="s">
        <v>25</v>
      </c>
      <c r="G2522" s="567">
        <v>102480</v>
      </c>
      <c r="H2522" s="567" t="s">
        <v>12398</v>
      </c>
      <c r="I2522" s="567" t="s">
        <v>78</v>
      </c>
      <c r="J2522" s="567" t="s">
        <v>308</v>
      </c>
      <c r="K2522" s="568">
        <v>361.39</v>
      </c>
      <c r="L2522" s="567" t="s">
        <v>254</v>
      </c>
    </row>
    <row r="2523" spans="1:12" x14ac:dyDescent="0.35">
      <c r="A2523" s="567" t="s">
        <v>1755</v>
      </c>
      <c r="B2523" s="567" t="s">
        <v>1756</v>
      </c>
      <c r="C2523" s="567" t="s">
        <v>1886</v>
      </c>
      <c r="D2523" s="567" t="s">
        <v>12355</v>
      </c>
      <c r="E2523" s="568" t="s">
        <v>25</v>
      </c>
      <c r="F2523" s="567" t="s">
        <v>25</v>
      </c>
      <c r="G2523" s="567">
        <v>102481</v>
      </c>
      <c r="H2523" s="567" t="s">
        <v>12399</v>
      </c>
      <c r="I2523" s="567" t="s">
        <v>78</v>
      </c>
      <c r="J2523" s="567" t="s">
        <v>308</v>
      </c>
      <c r="K2523" s="568">
        <v>396.91</v>
      </c>
      <c r="L2523" s="567" t="s">
        <v>254</v>
      </c>
    </row>
    <row r="2524" spans="1:12" x14ac:dyDescent="0.35">
      <c r="A2524" s="567" t="s">
        <v>1755</v>
      </c>
      <c r="B2524" s="567" t="s">
        <v>1756</v>
      </c>
      <c r="C2524" s="567" t="s">
        <v>1886</v>
      </c>
      <c r="D2524" s="567" t="s">
        <v>12355</v>
      </c>
      <c r="E2524" s="568" t="s">
        <v>25</v>
      </c>
      <c r="F2524" s="567" t="s">
        <v>25</v>
      </c>
      <c r="G2524" s="567">
        <v>102482</v>
      </c>
      <c r="H2524" s="567" t="s">
        <v>12400</v>
      </c>
      <c r="I2524" s="567" t="s">
        <v>78</v>
      </c>
      <c r="J2524" s="567" t="s">
        <v>308</v>
      </c>
      <c r="K2524" s="568">
        <v>426.53</v>
      </c>
      <c r="L2524" s="567" t="s">
        <v>254</v>
      </c>
    </row>
    <row r="2525" spans="1:12" x14ac:dyDescent="0.35">
      <c r="A2525" s="567" t="s">
        <v>1755</v>
      </c>
      <c r="B2525" s="567" t="s">
        <v>1756</v>
      </c>
      <c r="C2525" s="567" t="s">
        <v>1886</v>
      </c>
      <c r="D2525" s="567" t="s">
        <v>12355</v>
      </c>
      <c r="E2525" s="568" t="s">
        <v>25</v>
      </c>
      <c r="F2525" s="567" t="s">
        <v>25</v>
      </c>
      <c r="G2525" s="567">
        <v>102483</v>
      </c>
      <c r="H2525" s="567" t="s">
        <v>12401</v>
      </c>
      <c r="I2525" s="567" t="s">
        <v>78</v>
      </c>
      <c r="J2525" s="567" t="s">
        <v>308</v>
      </c>
      <c r="K2525" s="568">
        <v>454.37</v>
      </c>
      <c r="L2525" s="567" t="s">
        <v>254</v>
      </c>
    </row>
    <row r="2526" spans="1:12" x14ac:dyDescent="0.35">
      <c r="A2526" s="567" t="s">
        <v>1755</v>
      </c>
      <c r="B2526" s="567" t="s">
        <v>1756</v>
      </c>
      <c r="C2526" s="567" t="s">
        <v>1886</v>
      </c>
      <c r="D2526" s="567" t="s">
        <v>12355</v>
      </c>
      <c r="E2526" s="568" t="s">
        <v>25</v>
      </c>
      <c r="F2526" s="567" t="s">
        <v>25</v>
      </c>
      <c r="G2526" s="567">
        <v>102484</v>
      </c>
      <c r="H2526" s="567" t="s">
        <v>12402</v>
      </c>
      <c r="I2526" s="567" t="s">
        <v>78</v>
      </c>
      <c r="J2526" s="567" t="s">
        <v>308</v>
      </c>
      <c r="K2526" s="568">
        <v>515.84</v>
      </c>
      <c r="L2526" s="567" t="s">
        <v>254</v>
      </c>
    </row>
    <row r="2527" spans="1:12" x14ac:dyDescent="0.35">
      <c r="A2527" s="567" t="s">
        <v>1755</v>
      </c>
      <c r="B2527" s="567" t="s">
        <v>1756</v>
      </c>
      <c r="C2527" s="567" t="s">
        <v>1886</v>
      </c>
      <c r="D2527" s="567" t="s">
        <v>12355</v>
      </c>
      <c r="E2527" s="568" t="s">
        <v>25</v>
      </c>
      <c r="F2527" s="567" t="s">
        <v>25</v>
      </c>
      <c r="G2527" s="567">
        <v>102485</v>
      </c>
      <c r="H2527" s="567" t="s">
        <v>12403</v>
      </c>
      <c r="I2527" s="567" t="s">
        <v>78</v>
      </c>
      <c r="J2527" s="567" t="s">
        <v>308</v>
      </c>
      <c r="K2527" s="568">
        <v>369.31</v>
      </c>
      <c r="L2527" s="567" t="s">
        <v>254</v>
      </c>
    </row>
    <row r="2528" spans="1:12" x14ac:dyDescent="0.35">
      <c r="A2528" s="567" t="s">
        <v>1755</v>
      </c>
      <c r="B2528" s="567" t="s">
        <v>1756</v>
      </c>
      <c r="C2528" s="567" t="s">
        <v>1886</v>
      </c>
      <c r="D2528" s="567" t="s">
        <v>12355</v>
      </c>
      <c r="E2528" s="568" t="s">
        <v>25</v>
      </c>
      <c r="F2528" s="567" t="s">
        <v>25</v>
      </c>
      <c r="G2528" s="567">
        <v>102486</v>
      </c>
      <c r="H2528" s="567" t="s">
        <v>12404</v>
      </c>
      <c r="I2528" s="567" t="s">
        <v>78</v>
      </c>
      <c r="J2528" s="567" t="s">
        <v>308</v>
      </c>
      <c r="K2528" s="568">
        <v>406.33</v>
      </c>
      <c r="L2528" s="567" t="s">
        <v>254</v>
      </c>
    </row>
    <row r="2529" spans="1:12" x14ac:dyDescent="0.35">
      <c r="A2529" s="567" t="s">
        <v>1755</v>
      </c>
      <c r="B2529" s="567" t="s">
        <v>1756</v>
      </c>
      <c r="C2529" s="567" t="s">
        <v>1886</v>
      </c>
      <c r="D2529" s="567" t="s">
        <v>12355</v>
      </c>
      <c r="E2529" s="568" t="s">
        <v>25</v>
      </c>
      <c r="F2529" s="567" t="s">
        <v>25</v>
      </c>
      <c r="G2529" s="567">
        <v>102487</v>
      </c>
      <c r="H2529" s="567" t="s">
        <v>12405</v>
      </c>
      <c r="I2529" s="567" t="s">
        <v>78</v>
      </c>
      <c r="J2529" s="567" t="s">
        <v>253</v>
      </c>
      <c r="K2529" s="568">
        <v>438.9</v>
      </c>
      <c r="L2529" s="567" t="s">
        <v>254</v>
      </c>
    </row>
    <row r="2530" spans="1:12" x14ac:dyDescent="0.35">
      <c r="A2530" s="567" t="s">
        <v>1755</v>
      </c>
      <c r="B2530" s="567" t="s">
        <v>1756</v>
      </c>
      <c r="C2530" s="567" t="s">
        <v>1886</v>
      </c>
      <c r="D2530" s="567" t="s">
        <v>12355</v>
      </c>
      <c r="E2530" s="568" t="s">
        <v>25</v>
      </c>
      <c r="F2530" s="567" t="s">
        <v>25</v>
      </c>
      <c r="G2530" s="567">
        <v>103183</v>
      </c>
      <c r="H2530" s="567" t="s">
        <v>12406</v>
      </c>
      <c r="I2530" s="567" t="s">
        <v>78</v>
      </c>
      <c r="J2530" s="567" t="s">
        <v>253</v>
      </c>
      <c r="K2530" s="568">
        <v>687.27</v>
      </c>
      <c r="L2530" s="567" t="s">
        <v>254</v>
      </c>
    </row>
    <row r="2531" spans="1:12" x14ac:dyDescent="0.35">
      <c r="A2531" s="567" t="s">
        <v>1755</v>
      </c>
      <c r="B2531" s="567" t="s">
        <v>1756</v>
      </c>
      <c r="C2531" s="567" t="s">
        <v>1886</v>
      </c>
      <c r="D2531" s="567" t="s">
        <v>12355</v>
      </c>
      <c r="E2531" s="568" t="s">
        <v>25</v>
      </c>
      <c r="F2531" s="567" t="s">
        <v>25</v>
      </c>
      <c r="G2531" s="567">
        <v>103184</v>
      </c>
      <c r="H2531" s="567" t="s">
        <v>12407</v>
      </c>
      <c r="I2531" s="567" t="s">
        <v>78</v>
      </c>
      <c r="J2531" s="567" t="s">
        <v>308</v>
      </c>
      <c r="K2531" s="568">
        <v>658.12</v>
      </c>
      <c r="L2531" s="567" t="s">
        <v>254</v>
      </c>
    </row>
    <row r="2532" spans="1:12" x14ac:dyDescent="0.35">
      <c r="A2532" s="567" t="s">
        <v>1755</v>
      </c>
      <c r="B2532" s="567" t="s">
        <v>1756</v>
      </c>
      <c r="C2532" s="567" t="s">
        <v>1915</v>
      </c>
      <c r="D2532" s="567" t="s">
        <v>12408</v>
      </c>
      <c r="E2532" s="568" t="s">
        <v>25</v>
      </c>
      <c r="F2532" s="567" t="s">
        <v>25</v>
      </c>
      <c r="G2532" s="567">
        <v>101963</v>
      </c>
      <c r="H2532" s="567" t="s">
        <v>12409</v>
      </c>
      <c r="I2532" s="567" t="s">
        <v>31</v>
      </c>
      <c r="J2532" s="567" t="s">
        <v>253</v>
      </c>
      <c r="K2532" s="568">
        <v>186.25</v>
      </c>
      <c r="L2532" s="567" t="s">
        <v>254</v>
      </c>
    </row>
    <row r="2533" spans="1:12" x14ac:dyDescent="0.35">
      <c r="A2533" s="567" t="s">
        <v>1755</v>
      </c>
      <c r="B2533" s="567" t="s">
        <v>1756</v>
      </c>
      <c r="C2533" s="567" t="s">
        <v>1915</v>
      </c>
      <c r="D2533" s="567" t="s">
        <v>12408</v>
      </c>
      <c r="E2533" s="568" t="s">
        <v>25</v>
      </c>
      <c r="F2533" s="567" t="s">
        <v>25</v>
      </c>
      <c r="G2533" s="567">
        <v>101964</v>
      </c>
      <c r="H2533" s="567" t="s">
        <v>12410</v>
      </c>
      <c r="I2533" s="567" t="s">
        <v>31</v>
      </c>
      <c r="J2533" s="567" t="s">
        <v>253</v>
      </c>
      <c r="K2533" s="568">
        <v>172.98</v>
      </c>
      <c r="L2533" s="567" t="s">
        <v>254</v>
      </c>
    </row>
    <row r="2534" spans="1:12" x14ac:dyDescent="0.35">
      <c r="A2534" s="567" t="s">
        <v>1755</v>
      </c>
      <c r="B2534" s="567" t="s">
        <v>1756</v>
      </c>
      <c r="C2534" s="567" t="s">
        <v>1916</v>
      </c>
      <c r="D2534" s="567" t="s">
        <v>12411</v>
      </c>
      <c r="E2534" s="568" t="s">
        <v>25</v>
      </c>
      <c r="F2534" s="567" t="s">
        <v>25</v>
      </c>
      <c r="G2534" s="567">
        <v>101165</v>
      </c>
      <c r="H2534" s="567" t="s">
        <v>9743</v>
      </c>
      <c r="I2534" s="567" t="s">
        <v>78</v>
      </c>
      <c r="J2534" s="567" t="s">
        <v>308</v>
      </c>
      <c r="K2534" s="568">
        <v>774.08</v>
      </c>
      <c r="L2534" s="567" t="s">
        <v>254</v>
      </c>
    </row>
    <row r="2535" spans="1:12" x14ac:dyDescent="0.35">
      <c r="A2535" s="567" t="s">
        <v>1755</v>
      </c>
      <c r="B2535" s="567" t="s">
        <v>1756</v>
      </c>
      <c r="C2535" s="567" t="s">
        <v>1916</v>
      </c>
      <c r="D2535" s="567" t="s">
        <v>12411</v>
      </c>
      <c r="E2535" s="568" t="s">
        <v>25</v>
      </c>
      <c r="F2535" s="567" t="s">
        <v>25</v>
      </c>
      <c r="G2535" s="567">
        <v>101166</v>
      </c>
      <c r="H2535" s="567" t="s">
        <v>9744</v>
      </c>
      <c r="I2535" s="567" t="s">
        <v>78</v>
      </c>
      <c r="J2535" s="567" t="s">
        <v>308</v>
      </c>
      <c r="K2535" s="568">
        <v>588.83000000000004</v>
      </c>
      <c r="L2535" s="567" t="s">
        <v>254</v>
      </c>
    </row>
    <row r="2536" spans="1:12" x14ac:dyDescent="0.35">
      <c r="A2536" s="567" t="s">
        <v>1755</v>
      </c>
      <c r="B2536" s="567" t="s">
        <v>1756</v>
      </c>
      <c r="C2536" s="567" t="s">
        <v>1917</v>
      </c>
      <c r="D2536" s="567" t="s">
        <v>12412</v>
      </c>
      <c r="E2536" s="568" t="s">
        <v>25</v>
      </c>
      <c r="F2536" s="567" t="s">
        <v>25</v>
      </c>
      <c r="G2536" s="567">
        <v>98575</v>
      </c>
      <c r="H2536" s="567" t="s">
        <v>12413</v>
      </c>
      <c r="I2536" s="567" t="s">
        <v>72</v>
      </c>
      <c r="J2536" s="567" t="s">
        <v>308</v>
      </c>
      <c r="K2536" s="568">
        <v>78.790000000000006</v>
      </c>
      <c r="L2536" s="567" t="s">
        <v>254</v>
      </c>
    </row>
    <row r="2537" spans="1:12" x14ac:dyDescent="0.35">
      <c r="A2537" s="567" t="s">
        <v>1755</v>
      </c>
      <c r="B2537" s="567" t="s">
        <v>1756</v>
      </c>
      <c r="C2537" s="567" t="s">
        <v>1917</v>
      </c>
      <c r="D2537" s="567" t="s">
        <v>12412</v>
      </c>
      <c r="E2537" s="568" t="s">
        <v>25</v>
      </c>
      <c r="F2537" s="567" t="s">
        <v>25</v>
      </c>
      <c r="G2537" s="567">
        <v>98576</v>
      </c>
      <c r="H2537" s="567" t="s">
        <v>1918</v>
      </c>
      <c r="I2537" s="567" t="s">
        <v>72</v>
      </c>
      <c r="J2537" s="567" t="s">
        <v>308</v>
      </c>
      <c r="K2537" s="568">
        <v>20.92</v>
      </c>
      <c r="L2537" s="567" t="s">
        <v>254</v>
      </c>
    </row>
    <row r="2538" spans="1:12" x14ac:dyDescent="0.35">
      <c r="A2538" s="567" t="s">
        <v>1755</v>
      </c>
      <c r="B2538" s="567" t="s">
        <v>1756</v>
      </c>
      <c r="C2538" s="567" t="s">
        <v>1917</v>
      </c>
      <c r="D2538" s="567" t="s">
        <v>12412</v>
      </c>
      <c r="E2538" s="568" t="s">
        <v>25</v>
      </c>
      <c r="F2538" s="567" t="s">
        <v>25</v>
      </c>
      <c r="G2538" s="567">
        <v>98577</v>
      </c>
      <c r="H2538" s="567" t="s">
        <v>12414</v>
      </c>
      <c r="I2538" s="567" t="s">
        <v>72</v>
      </c>
      <c r="J2538" s="567" t="s">
        <v>308</v>
      </c>
      <c r="K2538" s="568">
        <v>33.69</v>
      </c>
      <c r="L2538" s="567" t="s">
        <v>254</v>
      </c>
    </row>
    <row r="2539" spans="1:12" x14ac:dyDescent="0.35">
      <c r="A2539" s="567" t="s">
        <v>1755</v>
      </c>
      <c r="B2539" s="567" t="s">
        <v>1756</v>
      </c>
      <c r="C2539" s="567" t="s">
        <v>1919</v>
      </c>
      <c r="D2539" s="567" t="s">
        <v>12415</v>
      </c>
      <c r="E2539" s="568" t="s">
        <v>25</v>
      </c>
      <c r="F2539" s="567" t="s">
        <v>25</v>
      </c>
      <c r="G2539" s="567">
        <v>93182</v>
      </c>
      <c r="H2539" s="567" t="s">
        <v>1920</v>
      </c>
      <c r="I2539" s="567" t="s">
        <v>72</v>
      </c>
      <c r="J2539" s="567" t="s">
        <v>253</v>
      </c>
      <c r="K2539" s="568">
        <v>39.33</v>
      </c>
      <c r="L2539" s="567" t="s">
        <v>254</v>
      </c>
    </row>
    <row r="2540" spans="1:12" x14ac:dyDescent="0.35">
      <c r="A2540" s="567" t="s">
        <v>1755</v>
      </c>
      <c r="B2540" s="567" t="s">
        <v>1756</v>
      </c>
      <c r="C2540" s="567" t="s">
        <v>1919</v>
      </c>
      <c r="D2540" s="567" t="s">
        <v>12415</v>
      </c>
      <c r="E2540" s="568" t="s">
        <v>25</v>
      </c>
      <c r="F2540" s="567" t="s">
        <v>25</v>
      </c>
      <c r="G2540" s="567">
        <v>93183</v>
      </c>
      <c r="H2540" s="567" t="s">
        <v>1921</v>
      </c>
      <c r="I2540" s="567" t="s">
        <v>72</v>
      </c>
      <c r="J2540" s="567" t="s">
        <v>253</v>
      </c>
      <c r="K2540" s="568">
        <v>51.29</v>
      </c>
      <c r="L2540" s="567" t="s">
        <v>254</v>
      </c>
    </row>
    <row r="2541" spans="1:12" x14ac:dyDescent="0.35">
      <c r="A2541" s="567" t="s">
        <v>1755</v>
      </c>
      <c r="B2541" s="567" t="s">
        <v>1756</v>
      </c>
      <c r="C2541" s="567" t="s">
        <v>1919</v>
      </c>
      <c r="D2541" s="567" t="s">
        <v>12415</v>
      </c>
      <c r="E2541" s="568" t="s">
        <v>25</v>
      </c>
      <c r="F2541" s="567" t="s">
        <v>25</v>
      </c>
      <c r="G2541" s="567">
        <v>93184</v>
      </c>
      <c r="H2541" s="567" t="s">
        <v>1922</v>
      </c>
      <c r="I2541" s="567" t="s">
        <v>72</v>
      </c>
      <c r="J2541" s="567" t="s">
        <v>253</v>
      </c>
      <c r="K2541" s="568">
        <v>28.76</v>
      </c>
      <c r="L2541" s="567" t="s">
        <v>254</v>
      </c>
    </row>
    <row r="2542" spans="1:12" x14ac:dyDescent="0.35">
      <c r="A2542" s="567" t="s">
        <v>1755</v>
      </c>
      <c r="B2542" s="567" t="s">
        <v>1756</v>
      </c>
      <c r="C2542" s="567" t="s">
        <v>1919</v>
      </c>
      <c r="D2542" s="567" t="s">
        <v>12415</v>
      </c>
      <c r="E2542" s="568" t="s">
        <v>25</v>
      </c>
      <c r="F2542" s="567" t="s">
        <v>25</v>
      </c>
      <c r="G2542" s="567">
        <v>93185</v>
      </c>
      <c r="H2542" s="567" t="s">
        <v>1923</v>
      </c>
      <c r="I2542" s="567" t="s">
        <v>72</v>
      </c>
      <c r="J2542" s="567" t="s">
        <v>253</v>
      </c>
      <c r="K2542" s="568">
        <v>50.62</v>
      </c>
      <c r="L2542" s="567" t="s">
        <v>254</v>
      </c>
    </row>
    <row r="2543" spans="1:12" x14ac:dyDescent="0.35">
      <c r="A2543" s="567" t="s">
        <v>1755</v>
      </c>
      <c r="B2543" s="567" t="s">
        <v>1756</v>
      </c>
      <c r="C2543" s="567" t="s">
        <v>1919</v>
      </c>
      <c r="D2543" s="567" t="s">
        <v>12415</v>
      </c>
      <c r="E2543" s="568" t="s">
        <v>25</v>
      </c>
      <c r="F2543" s="567" t="s">
        <v>25</v>
      </c>
      <c r="G2543" s="567">
        <v>93186</v>
      </c>
      <c r="H2543" s="567" t="s">
        <v>1924</v>
      </c>
      <c r="I2543" s="567" t="s">
        <v>72</v>
      </c>
      <c r="J2543" s="567" t="s">
        <v>253</v>
      </c>
      <c r="K2543" s="568">
        <v>69.819999999999993</v>
      </c>
      <c r="L2543" s="567" t="s">
        <v>254</v>
      </c>
    </row>
    <row r="2544" spans="1:12" x14ac:dyDescent="0.35">
      <c r="A2544" s="567" t="s">
        <v>1755</v>
      </c>
      <c r="B2544" s="567" t="s">
        <v>1756</v>
      </c>
      <c r="C2544" s="567" t="s">
        <v>1919</v>
      </c>
      <c r="D2544" s="567" t="s">
        <v>12415</v>
      </c>
      <c r="E2544" s="568" t="s">
        <v>25</v>
      </c>
      <c r="F2544" s="567" t="s">
        <v>25</v>
      </c>
      <c r="G2544" s="567">
        <v>93187</v>
      </c>
      <c r="H2544" s="567" t="s">
        <v>159</v>
      </c>
      <c r="I2544" s="567" t="s">
        <v>72</v>
      </c>
      <c r="J2544" s="567" t="s">
        <v>253</v>
      </c>
      <c r="K2544" s="568">
        <v>80.989999999999995</v>
      </c>
      <c r="L2544" s="567" t="s">
        <v>254</v>
      </c>
    </row>
    <row r="2545" spans="1:12" x14ac:dyDescent="0.35">
      <c r="A2545" s="567" t="s">
        <v>1755</v>
      </c>
      <c r="B2545" s="567" t="s">
        <v>1756</v>
      </c>
      <c r="C2545" s="567" t="s">
        <v>1919</v>
      </c>
      <c r="D2545" s="567" t="s">
        <v>12415</v>
      </c>
      <c r="E2545" s="568" t="s">
        <v>25</v>
      </c>
      <c r="F2545" s="567" t="s">
        <v>25</v>
      </c>
      <c r="G2545" s="567">
        <v>93188</v>
      </c>
      <c r="H2545" s="567" t="s">
        <v>161</v>
      </c>
      <c r="I2545" s="567" t="s">
        <v>72</v>
      </c>
      <c r="J2545" s="567" t="s">
        <v>253</v>
      </c>
      <c r="K2545" s="568">
        <v>66.33</v>
      </c>
      <c r="L2545" s="567" t="s">
        <v>254</v>
      </c>
    </row>
    <row r="2546" spans="1:12" x14ac:dyDescent="0.35">
      <c r="A2546" s="567" t="s">
        <v>1755</v>
      </c>
      <c r="B2546" s="567" t="s">
        <v>1756</v>
      </c>
      <c r="C2546" s="567" t="s">
        <v>1919</v>
      </c>
      <c r="D2546" s="567" t="s">
        <v>12415</v>
      </c>
      <c r="E2546" s="568" t="s">
        <v>25</v>
      </c>
      <c r="F2546" s="567" t="s">
        <v>25</v>
      </c>
      <c r="G2546" s="567">
        <v>93189</v>
      </c>
      <c r="H2546" s="567" t="s">
        <v>1925</v>
      </c>
      <c r="I2546" s="567" t="s">
        <v>72</v>
      </c>
      <c r="J2546" s="567" t="s">
        <v>253</v>
      </c>
      <c r="K2546" s="568">
        <v>82.08</v>
      </c>
      <c r="L2546" s="567" t="s">
        <v>254</v>
      </c>
    </row>
    <row r="2547" spans="1:12" x14ac:dyDescent="0.35">
      <c r="A2547" s="567" t="s">
        <v>1755</v>
      </c>
      <c r="B2547" s="567" t="s">
        <v>1756</v>
      </c>
      <c r="C2547" s="567" t="s">
        <v>1919</v>
      </c>
      <c r="D2547" s="567" t="s">
        <v>12415</v>
      </c>
      <c r="E2547" s="568" t="s">
        <v>25</v>
      </c>
      <c r="F2547" s="567" t="s">
        <v>25</v>
      </c>
      <c r="G2547" s="567">
        <v>93190</v>
      </c>
      <c r="H2547" s="567" t="s">
        <v>1926</v>
      </c>
      <c r="I2547" s="567" t="s">
        <v>72</v>
      </c>
      <c r="J2547" s="567" t="s">
        <v>308</v>
      </c>
      <c r="K2547" s="568">
        <v>42.64</v>
      </c>
      <c r="L2547" s="567" t="s">
        <v>254</v>
      </c>
    </row>
    <row r="2548" spans="1:12" x14ac:dyDescent="0.35">
      <c r="A2548" s="567" t="s">
        <v>1755</v>
      </c>
      <c r="B2548" s="567" t="s">
        <v>1756</v>
      </c>
      <c r="C2548" s="567" t="s">
        <v>1919</v>
      </c>
      <c r="D2548" s="567" t="s">
        <v>12415</v>
      </c>
      <c r="E2548" s="568" t="s">
        <v>25</v>
      </c>
      <c r="F2548" s="567" t="s">
        <v>25</v>
      </c>
      <c r="G2548" s="567">
        <v>93191</v>
      </c>
      <c r="H2548" s="567" t="s">
        <v>1927</v>
      </c>
      <c r="I2548" s="567" t="s">
        <v>72</v>
      </c>
      <c r="J2548" s="567" t="s">
        <v>308</v>
      </c>
      <c r="K2548" s="568">
        <v>45.7</v>
      </c>
      <c r="L2548" s="567" t="s">
        <v>254</v>
      </c>
    </row>
    <row r="2549" spans="1:12" x14ac:dyDescent="0.35">
      <c r="A2549" s="567" t="s">
        <v>1755</v>
      </c>
      <c r="B2549" s="567" t="s">
        <v>1756</v>
      </c>
      <c r="C2549" s="567" t="s">
        <v>1919</v>
      </c>
      <c r="D2549" s="567" t="s">
        <v>12415</v>
      </c>
      <c r="E2549" s="568" t="s">
        <v>25</v>
      </c>
      <c r="F2549" s="567" t="s">
        <v>25</v>
      </c>
      <c r="G2549" s="567">
        <v>93192</v>
      </c>
      <c r="H2549" s="567" t="s">
        <v>1928</v>
      </c>
      <c r="I2549" s="567" t="s">
        <v>72</v>
      </c>
      <c r="J2549" s="567" t="s">
        <v>308</v>
      </c>
      <c r="K2549" s="568">
        <v>47.31</v>
      </c>
      <c r="L2549" s="567" t="s">
        <v>254</v>
      </c>
    </row>
    <row r="2550" spans="1:12" x14ac:dyDescent="0.35">
      <c r="A2550" s="567" t="s">
        <v>1755</v>
      </c>
      <c r="B2550" s="567" t="s">
        <v>1756</v>
      </c>
      <c r="C2550" s="567" t="s">
        <v>1919</v>
      </c>
      <c r="D2550" s="567" t="s">
        <v>12415</v>
      </c>
      <c r="E2550" s="568" t="s">
        <v>25</v>
      </c>
      <c r="F2550" s="567" t="s">
        <v>25</v>
      </c>
      <c r="G2550" s="567">
        <v>93193</v>
      </c>
      <c r="H2550" s="567" t="s">
        <v>1929</v>
      </c>
      <c r="I2550" s="567" t="s">
        <v>72</v>
      </c>
      <c r="J2550" s="567" t="s">
        <v>308</v>
      </c>
      <c r="K2550" s="568">
        <v>46.85</v>
      </c>
      <c r="L2550" s="567" t="s">
        <v>254</v>
      </c>
    </row>
    <row r="2551" spans="1:12" x14ac:dyDescent="0.35">
      <c r="A2551" s="567" t="s">
        <v>1755</v>
      </c>
      <c r="B2551" s="567" t="s">
        <v>1756</v>
      </c>
      <c r="C2551" s="567" t="s">
        <v>1919</v>
      </c>
      <c r="D2551" s="567" t="s">
        <v>12415</v>
      </c>
      <c r="E2551" s="568" t="s">
        <v>25</v>
      </c>
      <c r="F2551" s="567" t="s">
        <v>25</v>
      </c>
      <c r="G2551" s="567">
        <v>93194</v>
      </c>
      <c r="H2551" s="567" t="s">
        <v>1930</v>
      </c>
      <c r="I2551" s="567" t="s">
        <v>72</v>
      </c>
      <c r="J2551" s="567" t="s">
        <v>253</v>
      </c>
      <c r="K2551" s="568">
        <v>38.619999999999997</v>
      </c>
      <c r="L2551" s="567" t="s">
        <v>254</v>
      </c>
    </row>
    <row r="2552" spans="1:12" x14ac:dyDescent="0.35">
      <c r="A2552" s="567" t="s">
        <v>1755</v>
      </c>
      <c r="B2552" s="567" t="s">
        <v>1756</v>
      </c>
      <c r="C2552" s="567" t="s">
        <v>1919</v>
      </c>
      <c r="D2552" s="567" t="s">
        <v>12415</v>
      </c>
      <c r="E2552" s="568" t="s">
        <v>25</v>
      </c>
      <c r="F2552" s="567" t="s">
        <v>25</v>
      </c>
      <c r="G2552" s="567">
        <v>93195</v>
      </c>
      <c r="H2552" s="567" t="s">
        <v>1931</v>
      </c>
      <c r="I2552" s="567" t="s">
        <v>72</v>
      </c>
      <c r="J2552" s="567" t="s">
        <v>253</v>
      </c>
      <c r="K2552" s="568">
        <v>46.3</v>
      </c>
      <c r="L2552" s="567" t="s">
        <v>254</v>
      </c>
    </row>
    <row r="2553" spans="1:12" x14ac:dyDescent="0.35">
      <c r="A2553" s="567" t="s">
        <v>1755</v>
      </c>
      <c r="B2553" s="567" t="s">
        <v>1756</v>
      </c>
      <c r="C2553" s="567" t="s">
        <v>1919</v>
      </c>
      <c r="D2553" s="567" t="s">
        <v>12415</v>
      </c>
      <c r="E2553" s="568" t="s">
        <v>25</v>
      </c>
      <c r="F2553" s="567" t="s">
        <v>25</v>
      </c>
      <c r="G2553" s="567">
        <v>93196</v>
      </c>
      <c r="H2553" s="567" t="s">
        <v>1932</v>
      </c>
      <c r="I2553" s="567" t="s">
        <v>72</v>
      </c>
      <c r="J2553" s="567" t="s">
        <v>253</v>
      </c>
      <c r="K2553" s="568">
        <v>66.849999999999994</v>
      </c>
      <c r="L2553" s="567" t="s">
        <v>254</v>
      </c>
    </row>
    <row r="2554" spans="1:12" x14ac:dyDescent="0.35">
      <c r="A2554" s="567" t="s">
        <v>1755</v>
      </c>
      <c r="B2554" s="567" t="s">
        <v>1756</v>
      </c>
      <c r="C2554" s="567" t="s">
        <v>1919</v>
      </c>
      <c r="D2554" s="567" t="s">
        <v>12415</v>
      </c>
      <c r="E2554" s="568" t="s">
        <v>25</v>
      </c>
      <c r="F2554" s="567" t="s">
        <v>25</v>
      </c>
      <c r="G2554" s="567">
        <v>93197</v>
      </c>
      <c r="H2554" s="567" t="s">
        <v>1933</v>
      </c>
      <c r="I2554" s="567" t="s">
        <v>72</v>
      </c>
      <c r="J2554" s="567" t="s">
        <v>253</v>
      </c>
      <c r="K2554" s="568">
        <v>74.63</v>
      </c>
      <c r="L2554" s="567" t="s">
        <v>254</v>
      </c>
    </row>
    <row r="2555" spans="1:12" x14ac:dyDescent="0.35">
      <c r="A2555" s="567" t="s">
        <v>1755</v>
      </c>
      <c r="B2555" s="567" t="s">
        <v>1756</v>
      </c>
      <c r="C2555" s="567" t="s">
        <v>1919</v>
      </c>
      <c r="D2555" s="567" t="s">
        <v>12415</v>
      </c>
      <c r="E2555" s="568" t="s">
        <v>25</v>
      </c>
      <c r="F2555" s="567" t="s">
        <v>25</v>
      </c>
      <c r="G2555" s="567">
        <v>93198</v>
      </c>
      <c r="H2555" s="567" t="s">
        <v>1934</v>
      </c>
      <c r="I2555" s="567" t="s">
        <v>72</v>
      </c>
      <c r="J2555" s="567" t="s">
        <v>308</v>
      </c>
      <c r="K2555" s="568">
        <v>37.46</v>
      </c>
      <c r="L2555" s="567" t="s">
        <v>254</v>
      </c>
    </row>
    <row r="2556" spans="1:12" x14ac:dyDescent="0.35">
      <c r="A2556" s="567" t="s">
        <v>1755</v>
      </c>
      <c r="B2556" s="567" t="s">
        <v>1756</v>
      </c>
      <c r="C2556" s="567" t="s">
        <v>1919</v>
      </c>
      <c r="D2556" s="567" t="s">
        <v>12415</v>
      </c>
      <c r="E2556" s="568" t="s">
        <v>25</v>
      </c>
      <c r="F2556" s="567" t="s">
        <v>25</v>
      </c>
      <c r="G2556" s="567">
        <v>93199</v>
      </c>
      <c r="H2556" s="567" t="s">
        <v>1935</v>
      </c>
      <c r="I2556" s="567" t="s">
        <v>72</v>
      </c>
      <c r="J2556" s="567" t="s">
        <v>308</v>
      </c>
      <c r="K2556" s="568">
        <v>37.04</v>
      </c>
      <c r="L2556" s="567" t="s">
        <v>254</v>
      </c>
    </row>
    <row r="2557" spans="1:12" x14ac:dyDescent="0.35">
      <c r="A2557" s="567" t="s">
        <v>1755</v>
      </c>
      <c r="B2557" s="567" t="s">
        <v>1756</v>
      </c>
      <c r="C2557" s="567" t="s">
        <v>1919</v>
      </c>
      <c r="D2557" s="567" t="s">
        <v>12415</v>
      </c>
      <c r="E2557" s="568" t="s">
        <v>25</v>
      </c>
      <c r="F2557" s="567" t="s">
        <v>25</v>
      </c>
      <c r="G2557" s="567">
        <v>93200</v>
      </c>
      <c r="H2557" s="567" t="s">
        <v>1936</v>
      </c>
      <c r="I2557" s="567" t="s">
        <v>72</v>
      </c>
      <c r="J2557" s="567" t="s">
        <v>308</v>
      </c>
      <c r="K2557" s="568">
        <v>2.35</v>
      </c>
      <c r="L2557" s="567" t="s">
        <v>254</v>
      </c>
    </row>
    <row r="2558" spans="1:12" x14ac:dyDescent="0.35">
      <c r="A2558" s="567" t="s">
        <v>1755</v>
      </c>
      <c r="B2558" s="567" t="s">
        <v>1756</v>
      </c>
      <c r="C2558" s="567" t="s">
        <v>1919</v>
      </c>
      <c r="D2558" s="567" t="s">
        <v>12415</v>
      </c>
      <c r="E2558" s="568" t="s">
        <v>25</v>
      </c>
      <c r="F2558" s="567" t="s">
        <v>25</v>
      </c>
      <c r="G2558" s="567">
        <v>93201</v>
      </c>
      <c r="H2558" s="567" t="s">
        <v>1937</v>
      </c>
      <c r="I2558" s="567" t="s">
        <v>72</v>
      </c>
      <c r="J2558" s="567" t="s">
        <v>308</v>
      </c>
      <c r="K2558" s="568">
        <v>4.68</v>
      </c>
      <c r="L2558" s="567" t="s">
        <v>254</v>
      </c>
    </row>
    <row r="2559" spans="1:12" x14ac:dyDescent="0.35">
      <c r="A2559" s="567" t="s">
        <v>1755</v>
      </c>
      <c r="B2559" s="567" t="s">
        <v>1756</v>
      </c>
      <c r="C2559" s="567" t="s">
        <v>1919</v>
      </c>
      <c r="D2559" s="567" t="s">
        <v>12415</v>
      </c>
      <c r="E2559" s="568" t="s">
        <v>25</v>
      </c>
      <c r="F2559" s="567" t="s">
        <v>25</v>
      </c>
      <c r="G2559" s="567">
        <v>93202</v>
      </c>
      <c r="H2559" s="567" t="s">
        <v>1938</v>
      </c>
      <c r="I2559" s="567" t="s">
        <v>72</v>
      </c>
      <c r="J2559" s="567" t="s">
        <v>308</v>
      </c>
      <c r="K2559" s="568">
        <v>22.4</v>
      </c>
      <c r="L2559" s="567" t="s">
        <v>254</v>
      </c>
    </row>
    <row r="2560" spans="1:12" x14ac:dyDescent="0.35">
      <c r="A2560" s="567" t="s">
        <v>1755</v>
      </c>
      <c r="B2560" s="567" t="s">
        <v>1756</v>
      </c>
      <c r="C2560" s="567" t="s">
        <v>1919</v>
      </c>
      <c r="D2560" s="567" t="s">
        <v>12415</v>
      </c>
      <c r="E2560" s="568" t="s">
        <v>25</v>
      </c>
      <c r="F2560" s="567" t="s">
        <v>25</v>
      </c>
      <c r="G2560" s="567">
        <v>93203</v>
      </c>
      <c r="H2560" s="567" t="s">
        <v>1939</v>
      </c>
      <c r="I2560" s="567" t="s">
        <v>72</v>
      </c>
      <c r="J2560" s="567" t="s">
        <v>630</v>
      </c>
      <c r="K2560" s="568">
        <v>14</v>
      </c>
      <c r="L2560" s="567" t="s">
        <v>254</v>
      </c>
    </row>
    <row r="2561" spans="1:12" x14ac:dyDescent="0.35">
      <c r="A2561" s="567" t="s">
        <v>1755</v>
      </c>
      <c r="B2561" s="567" t="s">
        <v>1756</v>
      </c>
      <c r="C2561" s="567" t="s">
        <v>1919</v>
      </c>
      <c r="D2561" s="567" t="s">
        <v>12415</v>
      </c>
      <c r="E2561" s="568" t="s">
        <v>25</v>
      </c>
      <c r="F2561" s="567" t="s">
        <v>25</v>
      </c>
      <c r="G2561" s="567">
        <v>93204</v>
      </c>
      <c r="H2561" s="567" t="s">
        <v>1940</v>
      </c>
      <c r="I2561" s="567" t="s">
        <v>72</v>
      </c>
      <c r="J2561" s="567" t="s">
        <v>253</v>
      </c>
      <c r="K2561" s="568">
        <v>52.04</v>
      </c>
      <c r="L2561" s="567" t="s">
        <v>254</v>
      </c>
    </row>
    <row r="2562" spans="1:12" x14ac:dyDescent="0.35">
      <c r="A2562" s="567" t="s">
        <v>1755</v>
      </c>
      <c r="B2562" s="567" t="s">
        <v>1756</v>
      </c>
      <c r="C2562" s="567" t="s">
        <v>1919</v>
      </c>
      <c r="D2562" s="567" t="s">
        <v>12415</v>
      </c>
      <c r="E2562" s="568" t="s">
        <v>25</v>
      </c>
      <c r="F2562" s="567" t="s">
        <v>25</v>
      </c>
      <c r="G2562" s="567">
        <v>93205</v>
      </c>
      <c r="H2562" s="567" t="s">
        <v>1941</v>
      </c>
      <c r="I2562" s="567" t="s">
        <v>72</v>
      </c>
      <c r="J2562" s="567" t="s">
        <v>308</v>
      </c>
      <c r="K2562" s="568">
        <v>37.46</v>
      </c>
      <c r="L2562" s="567" t="s">
        <v>254</v>
      </c>
    </row>
    <row r="2563" spans="1:12" x14ac:dyDescent="0.35">
      <c r="A2563" s="567" t="s">
        <v>1755</v>
      </c>
      <c r="B2563" s="567" t="s">
        <v>1756</v>
      </c>
      <c r="C2563" s="567" t="s">
        <v>1942</v>
      </c>
      <c r="D2563" s="567" t="s">
        <v>12416</v>
      </c>
      <c r="E2563" s="568" t="s">
        <v>25</v>
      </c>
      <c r="F2563" s="567" t="s">
        <v>25</v>
      </c>
      <c r="G2563" s="567">
        <v>95952</v>
      </c>
      <c r="H2563" s="567" t="s">
        <v>1943</v>
      </c>
      <c r="I2563" s="567" t="s">
        <v>78</v>
      </c>
      <c r="J2563" s="567" t="s">
        <v>253</v>
      </c>
      <c r="K2563" s="569">
        <v>2333.98</v>
      </c>
      <c r="L2563" s="567" t="s">
        <v>254</v>
      </c>
    </row>
    <row r="2564" spans="1:12" x14ac:dyDescent="0.35">
      <c r="A2564" s="567" t="s">
        <v>1755</v>
      </c>
      <c r="B2564" s="567" t="s">
        <v>1756</v>
      </c>
      <c r="C2564" s="567" t="s">
        <v>1942</v>
      </c>
      <c r="D2564" s="567" t="s">
        <v>12416</v>
      </c>
      <c r="E2564" s="568" t="s">
        <v>25</v>
      </c>
      <c r="F2564" s="567" t="s">
        <v>25</v>
      </c>
      <c r="G2564" s="567">
        <v>95953</v>
      </c>
      <c r="H2564" s="567" t="s">
        <v>1944</v>
      </c>
      <c r="I2564" s="567" t="s">
        <v>78</v>
      </c>
      <c r="J2564" s="567" t="s">
        <v>253</v>
      </c>
      <c r="K2564" s="569">
        <v>3556.29</v>
      </c>
      <c r="L2564" s="567" t="s">
        <v>254</v>
      </c>
    </row>
    <row r="2565" spans="1:12" x14ac:dyDescent="0.35">
      <c r="A2565" s="567" t="s">
        <v>1755</v>
      </c>
      <c r="B2565" s="567" t="s">
        <v>1756</v>
      </c>
      <c r="C2565" s="567" t="s">
        <v>1942</v>
      </c>
      <c r="D2565" s="567" t="s">
        <v>12416</v>
      </c>
      <c r="E2565" s="568" t="s">
        <v>25</v>
      </c>
      <c r="F2565" s="567" t="s">
        <v>25</v>
      </c>
      <c r="G2565" s="567">
        <v>95954</v>
      </c>
      <c r="H2565" s="567" t="s">
        <v>1945</v>
      </c>
      <c r="I2565" s="567" t="s">
        <v>78</v>
      </c>
      <c r="J2565" s="567" t="s">
        <v>253</v>
      </c>
      <c r="K2565" s="569">
        <v>2603.39</v>
      </c>
      <c r="L2565" s="567" t="s">
        <v>254</v>
      </c>
    </row>
    <row r="2566" spans="1:12" x14ac:dyDescent="0.35">
      <c r="A2566" s="567" t="s">
        <v>1755</v>
      </c>
      <c r="B2566" s="567" t="s">
        <v>1756</v>
      </c>
      <c r="C2566" s="567" t="s">
        <v>1942</v>
      </c>
      <c r="D2566" s="567" t="s">
        <v>12416</v>
      </c>
      <c r="E2566" s="568" t="s">
        <v>25</v>
      </c>
      <c r="F2566" s="567" t="s">
        <v>25</v>
      </c>
      <c r="G2566" s="567">
        <v>95955</v>
      </c>
      <c r="H2566" s="567" t="s">
        <v>1946</v>
      </c>
      <c r="I2566" s="567" t="s">
        <v>78</v>
      </c>
      <c r="J2566" s="567" t="s">
        <v>253</v>
      </c>
      <c r="K2566" s="569">
        <v>3145.95</v>
      </c>
      <c r="L2566" s="567" t="s">
        <v>254</v>
      </c>
    </row>
    <row r="2567" spans="1:12" x14ac:dyDescent="0.35">
      <c r="A2567" s="567" t="s">
        <v>1755</v>
      </c>
      <c r="B2567" s="567" t="s">
        <v>1756</v>
      </c>
      <c r="C2567" s="567" t="s">
        <v>1942</v>
      </c>
      <c r="D2567" s="567" t="s">
        <v>12416</v>
      </c>
      <c r="E2567" s="568" t="s">
        <v>25</v>
      </c>
      <c r="F2567" s="567" t="s">
        <v>25</v>
      </c>
      <c r="G2567" s="567">
        <v>95956</v>
      </c>
      <c r="H2567" s="567" t="s">
        <v>1947</v>
      </c>
      <c r="I2567" s="567" t="s">
        <v>78</v>
      </c>
      <c r="J2567" s="567" t="s">
        <v>253</v>
      </c>
      <c r="K2567" s="569">
        <v>2513.4</v>
      </c>
      <c r="L2567" s="567" t="s">
        <v>254</v>
      </c>
    </row>
    <row r="2568" spans="1:12" x14ac:dyDescent="0.35">
      <c r="A2568" s="567" t="s">
        <v>1755</v>
      </c>
      <c r="B2568" s="567" t="s">
        <v>1756</v>
      </c>
      <c r="C2568" s="567" t="s">
        <v>1942</v>
      </c>
      <c r="D2568" s="567" t="s">
        <v>12416</v>
      </c>
      <c r="E2568" s="568" t="s">
        <v>25</v>
      </c>
      <c r="F2568" s="567" t="s">
        <v>25</v>
      </c>
      <c r="G2568" s="567">
        <v>95957</v>
      </c>
      <c r="H2568" s="567" t="s">
        <v>1948</v>
      </c>
      <c r="I2568" s="567" t="s">
        <v>78</v>
      </c>
      <c r="J2568" s="567" t="s">
        <v>253</v>
      </c>
      <c r="K2568" s="569">
        <v>3341.43</v>
      </c>
      <c r="L2568" s="567" t="s">
        <v>254</v>
      </c>
    </row>
    <row r="2569" spans="1:12" x14ac:dyDescent="0.35">
      <c r="A2569" s="567" t="s">
        <v>1755</v>
      </c>
      <c r="B2569" s="567" t="s">
        <v>1756</v>
      </c>
      <c r="C2569" s="567" t="s">
        <v>1942</v>
      </c>
      <c r="D2569" s="567" t="s">
        <v>12416</v>
      </c>
      <c r="E2569" s="568" t="s">
        <v>25</v>
      </c>
      <c r="F2569" s="567" t="s">
        <v>25</v>
      </c>
      <c r="G2569" s="567">
        <v>95969</v>
      </c>
      <c r="H2569" s="567" t="s">
        <v>1949</v>
      </c>
      <c r="I2569" s="567" t="s">
        <v>78</v>
      </c>
      <c r="J2569" s="567" t="s">
        <v>253</v>
      </c>
      <c r="K2569" s="569">
        <v>3031.62</v>
      </c>
      <c r="L2569" s="567" t="s">
        <v>254</v>
      </c>
    </row>
    <row r="2570" spans="1:12" x14ac:dyDescent="0.35">
      <c r="A2570" s="567" t="s">
        <v>1755</v>
      </c>
      <c r="B2570" s="567" t="s">
        <v>1756</v>
      </c>
      <c r="C2570" s="567" t="s">
        <v>1942</v>
      </c>
      <c r="D2570" s="567" t="s">
        <v>12416</v>
      </c>
      <c r="E2570" s="568" t="s">
        <v>25</v>
      </c>
      <c r="F2570" s="567" t="s">
        <v>25</v>
      </c>
      <c r="G2570" s="567">
        <v>97733</v>
      </c>
      <c r="H2570" s="567" t="s">
        <v>1950</v>
      </c>
      <c r="I2570" s="567" t="s">
        <v>78</v>
      </c>
      <c r="J2570" s="567" t="s">
        <v>253</v>
      </c>
      <c r="K2570" s="569">
        <v>2820.44</v>
      </c>
      <c r="L2570" s="567" t="s">
        <v>254</v>
      </c>
    </row>
    <row r="2571" spans="1:12" x14ac:dyDescent="0.35">
      <c r="A2571" s="567" t="s">
        <v>1755</v>
      </c>
      <c r="B2571" s="567" t="s">
        <v>1756</v>
      </c>
      <c r="C2571" s="567" t="s">
        <v>1942</v>
      </c>
      <c r="D2571" s="567" t="s">
        <v>12416</v>
      </c>
      <c r="E2571" s="568" t="s">
        <v>25</v>
      </c>
      <c r="F2571" s="567" t="s">
        <v>25</v>
      </c>
      <c r="G2571" s="567">
        <v>97734</v>
      </c>
      <c r="H2571" s="567" t="s">
        <v>1951</v>
      </c>
      <c r="I2571" s="567" t="s">
        <v>78</v>
      </c>
      <c r="J2571" s="567" t="s">
        <v>253</v>
      </c>
      <c r="K2571" s="569">
        <v>2392.34</v>
      </c>
      <c r="L2571" s="567" t="s">
        <v>254</v>
      </c>
    </row>
    <row r="2572" spans="1:12" x14ac:dyDescent="0.35">
      <c r="A2572" s="567" t="s">
        <v>1755</v>
      </c>
      <c r="B2572" s="567" t="s">
        <v>1756</v>
      </c>
      <c r="C2572" s="567" t="s">
        <v>1942</v>
      </c>
      <c r="D2572" s="567" t="s">
        <v>12416</v>
      </c>
      <c r="E2572" s="568" t="s">
        <v>25</v>
      </c>
      <c r="F2572" s="567" t="s">
        <v>25</v>
      </c>
      <c r="G2572" s="567">
        <v>97735</v>
      </c>
      <c r="H2572" s="567" t="s">
        <v>1952</v>
      </c>
      <c r="I2572" s="567" t="s">
        <v>78</v>
      </c>
      <c r="J2572" s="567" t="s">
        <v>253</v>
      </c>
      <c r="K2572" s="569">
        <v>2034.08</v>
      </c>
      <c r="L2572" s="567" t="s">
        <v>254</v>
      </c>
    </row>
    <row r="2573" spans="1:12" x14ac:dyDescent="0.35">
      <c r="A2573" s="567" t="s">
        <v>1755</v>
      </c>
      <c r="B2573" s="567" t="s">
        <v>1756</v>
      </c>
      <c r="C2573" s="567" t="s">
        <v>1942</v>
      </c>
      <c r="D2573" s="567" t="s">
        <v>12416</v>
      </c>
      <c r="E2573" s="568" t="s">
        <v>25</v>
      </c>
      <c r="F2573" s="567" t="s">
        <v>25</v>
      </c>
      <c r="G2573" s="567">
        <v>97736</v>
      </c>
      <c r="H2573" s="567" t="s">
        <v>1953</v>
      </c>
      <c r="I2573" s="567" t="s">
        <v>78</v>
      </c>
      <c r="J2573" s="567" t="s">
        <v>253</v>
      </c>
      <c r="K2573" s="569">
        <v>1403.24</v>
      </c>
      <c r="L2573" s="567" t="s">
        <v>254</v>
      </c>
    </row>
    <row r="2574" spans="1:12" x14ac:dyDescent="0.35">
      <c r="A2574" s="567" t="s">
        <v>1755</v>
      </c>
      <c r="B2574" s="567" t="s">
        <v>1756</v>
      </c>
      <c r="C2574" s="567" t="s">
        <v>1942</v>
      </c>
      <c r="D2574" s="567" t="s">
        <v>12416</v>
      </c>
      <c r="E2574" s="568" t="s">
        <v>25</v>
      </c>
      <c r="F2574" s="567" t="s">
        <v>25</v>
      </c>
      <c r="G2574" s="567">
        <v>97737</v>
      </c>
      <c r="H2574" s="567" t="s">
        <v>1954</v>
      </c>
      <c r="I2574" s="567" t="s">
        <v>78</v>
      </c>
      <c r="J2574" s="567" t="s">
        <v>253</v>
      </c>
      <c r="K2574" s="569">
        <v>3007.33</v>
      </c>
      <c r="L2574" s="567" t="s">
        <v>254</v>
      </c>
    </row>
    <row r="2575" spans="1:12" x14ac:dyDescent="0.35">
      <c r="A2575" s="567" t="s">
        <v>1755</v>
      </c>
      <c r="B2575" s="567" t="s">
        <v>1756</v>
      </c>
      <c r="C2575" s="567" t="s">
        <v>1942</v>
      </c>
      <c r="D2575" s="567" t="s">
        <v>12416</v>
      </c>
      <c r="E2575" s="568" t="s">
        <v>25</v>
      </c>
      <c r="F2575" s="567" t="s">
        <v>25</v>
      </c>
      <c r="G2575" s="567">
        <v>97738</v>
      </c>
      <c r="H2575" s="567" t="s">
        <v>1955</v>
      </c>
      <c r="I2575" s="567" t="s">
        <v>78</v>
      </c>
      <c r="J2575" s="567" t="s">
        <v>253</v>
      </c>
      <c r="K2575" s="569">
        <v>4170.91</v>
      </c>
      <c r="L2575" s="567" t="s">
        <v>254</v>
      </c>
    </row>
    <row r="2576" spans="1:12" x14ac:dyDescent="0.35">
      <c r="A2576" s="567" t="s">
        <v>1755</v>
      </c>
      <c r="B2576" s="567" t="s">
        <v>1756</v>
      </c>
      <c r="C2576" s="567" t="s">
        <v>1942</v>
      </c>
      <c r="D2576" s="567" t="s">
        <v>12416</v>
      </c>
      <c r="E2576" s="568" t="s">
        <v>25</v>
      </c>
      <c r="F2576" s="567" t="s">
        <v>25</v>
      </c>
      <c r="G2576" s="567">
        <v>97739</v>
      </c>
      <c r="H2576" s="567" t="s">
        <v>1956</v>
      </c>
      <c r="I2576" s="567" t="s">
        <v>78</v>
      </c>
      <c r="J2576" s="567" t="s">
        <v>253</v>
      </c>
      <c r="K2576" s="569">
        <v>2407.8200000000002</v>
      </c>
      <c r="L2576" s="567" t="s">
        <v>254</v>
      </c>
    </row>
    <row r="2577" spans="1:12" x14ac:dyDescent="0.35">
      <c r="A2577" s="567" t="s">
        <v>1755</v>
      </c>
      <c r="B2577" s="567" t="s">
        <v>1756</v>
      </c>
      <c r="C2577" s="567" t="s">
        <v>1942</v>
      </c>
      <c r="D2577" s="567" t="s">
        <v>12416</v>
      </c>
      <c r="E2577" s="568" t="s">
        <v>25</v>
      </c>
      <c r="F2577" s="567" t="s">
        <v>25</v>
      </c>
      <c r="G2577" s="567">
        <v>97740</v>
      </c>
      <c r="H2577" s="567" t="s">
        <v>1957</v>
      </c>
      <c r="I2577" s="567" t="s">
        <v>78</v>
      </c>
      <c r="J2577" s="567" t="s">
        <v>253</v>
      </c>
      <c r="K2577" s="569">
        <v>1904.8</v>
      </c>
      <c r="L2577" s="567" t="s">
        <v>254</v>
      </c>
    </row>
    <row r="2578" spans="1:12" x14ac:dyDescent="0.35">
      <c r="A2578" s="567" t="s">
        <v>1755</v>
      </c>
      <c r="B2578" s="567" t="s">
        <v>1756</v>
      </c>
      <c r="C2578" s="567" t="s">
        <v>1942</v>
      </c>
      <c r="D2578" s="567" t="s">
        <v>12416</v>
      </c>
      <c r="E2578" s="568" t="s">
        <v>25</v>
      </c>
      <c r="F2578" s="567" t="s">
        <v>25</v>
      </c>
      <c r="G2578" s="567">
        <v>98615</v>
      </c>
      <c r="H2578" s="567" t="s">
        <v>1958</v>
      </c>
      <c r="I2578" s="567" t="s">
        <v>31</v>
      </c>
      <c r="J2578" s="567" t="s">
        <v>253</v>
      </c>
      <c r="K2578" s="568">
        <v>131.21</v>
      </c>
      <c r="L2578" s="567" t="s">
        <v>254</v>
      </c>
    </row>
    <row r="2579" spans="1:12" x14ac:dyDescent="0.35">
      <c r="A2579" s="567" t="s">
        <v>1755</v>
      </c>
      <c r="B2579" s="567" t="s">
        <v>1756</v>
      </c>
      <c r="C2579" s="567" t="s">
        <v>1942</v>
      </c>
      <c r="D2579" s="567" t="s">
        <v>12416</v>
      </c>
      <c r="E2579" s="568" t="s">
        <v>25</v>
      </c>
      <c r="F2579" s="567" t="s">
        <v>25</v>
      </c>
      <c r="G2579" s="567">
        <v>98616</v>
      </c>
      <c r="H2579" s="567" t="s">
        <v>1959</v>
      </c>
      <c r="I2579" s="567" t="s">
        <v>31</v>
      </c>
      <c r="J2579" s="567" t="s">
        <v>253</v>
      </c>
      <c r="K2579" s="568">
        <v>105.96</v>
      </c>
      <c r="L2579" s="567" t="s">
        <v>254</v>
      </c>
    </row>
    <row r="2580" spans="1:12" x14ac:dyDescent="0.35">
      <c r="A2580" s="567" t="s">
        <v>1755</v>
      </c>
      <c r="B2580" s="567" t="s">
        <v>1756</v>
      </c>
      <c r="C2580" s="567" t="s">
        <v>1942</v>
      </c>
      <c r="D2580" s="567" t="s">
        <v>12416</v>
      </c>
      <c r="E2580" s="568" t="s">
        <v>25</v>
      </c>
      <c r="F2580" s="567" t="s">
        <v>25</v>
      </c>
      <c r="G2580" s="567">
        <v>98617</v>
      </c>
      <c r="H2580" s="567" t="s">
        <v>1960</v>
      </c>
      <c r="I2580" s="567" t="s">
        <v>31</v>
      </c>
      <c r="J2580" s="567" t="s">
        <v>253</v>
      </c>
      <c r="K2580" s="568">
        <v>99.38</v>
      </c>
      <c r="L2580" s="567" t="s">
        <v>254</v>
      </c>
    </row>
    <row r="2581" spans="1:12" x14ac:dyDescent="0.35">
      <c r="A2581" s="567" t="s">
        <v>1755</v>
      </c>
      <c r="B2581" s="567" t="s">
        <v>1756</v>
      </c>
      <c r="C2581" s="567" t="s">
        <v>1942</v>
      </c>
      <c r="D2581" s="567" t="s">
        <v>12416</v>
      </c>
      <c r="E2581" s="568" t="s">
        <v>25</v>
      </c>
      <c r="F2581" s="567" t="s">
        <v>25</v>
      </c>
      <c r="G2581" s="567">
        <v>98618</v>
      </c>
      <c r="H2581" s="567" t="s">
        <v>1961</v>
      </c>
      <c r="I2581" s="567" t="s">
        <v>31</v>
      </c>
      <c r="J2581" s="567" t="s">
        <v>253</v>
      </c>
      <c r="K2581" s="568">
        <v>135.63</v>
      </c>
      <c r="L2581" s="567" t="s">
        <v>254</v>
      </c>
    </row>
    <row r="2582" spans="1:12" x14ac:dyDescent="0.35">
      <c r="A2582" s="567" t="s">
        <v>1755</v>
      </c>
      <c r="B2582" s="567" t="s">
        <v>1756</v>
      </c>
      <c r="C2582" s="567" t="s">
        <v>1942</v>
      </c>
      <c r="D2582" s="567" t="s">
        <v>12416</v>
      </c>
      <c r="E2582" s="568" t="s">
        <v>25</v>
      </c>
      <c r="F2582" s="567" t="s">
        <v>25</v>
      </c>
      <c r="G2582" s="567">
        <v>98619</v>
      </c>
      <c r="H2582" s="567" t="s">
        <v>1962</v>
      </c>
      <c r="I2582" s="567" t="s">
        <v>31</v>
      </c>
      <c r="J2582" s="567" t="s">
        <v>253</v>
      </c>
      <c r="K2582" s="568">
        <v>125.62</v>
      </c>
      <c r="L2582" s="567" t="s">
        <v>254</v>
      </c>
    </row>
    <row r="2583" spans="1:12" x14ac:dyDescent="0.35">
      <c r="A2583" s="567" t="s">
        <v>1755</v>
      </c>
      <c r="B2583" s="567" t="s">
        <v>1756</v>
      </c>
      <c r="C2583" s="567" t="s">
        <v>1942</v>
      </c>
      <c r="D2583" s="567" t="s">
        <v>12416</v>
      </c>
      <c r="E2583" s="568" t="s">
        <v>25</v>
      </c>
      <c r="F2583" s="567" t="s">
        <v>25</v>
      </c>
      <c r="G2583" s="567">
        <v>98620</v>
      </c>
      <c r="H2583" s="567" t="s">
        <v>1963</v>
      </c>
      <c r="I2583" s="567" t="s">
        <v>31</v>
      </c>
      <c r="J2583" s="567" t="s">
        <v>253</v>
      </c>
      <c r="K2583" s="568">
        <v>120.54</v>
      </c>
      <c r="L2583" s="567" t="s">
        <v>254</v>
      </c>
    </row>
    <row r="2584" spans="1:12" x14ac:dyDescent="0.35">
      <c r="A2584" s="567" t="s">
        <v>1755</v>
      </c>
      <c r="B2584" s="567" t="s">
        <v>1756</v>
      </c>
      <c r="C2584" s="567" t="s">
        <v>1942</v>
      </c>
      <c r="D2584" s="567" t="s">
        <v>12416</v>
      </c>
      <c r="E2584" s="568" t="s">
        <v>25</v>
      </c>
      <c r="F2584" s="567" t="s">
        <v>25</v>
      </c>
      <c r="G2584" s="567">
        <v>98621</v>
      </c>
      <c r="H2584" s="567" t="s">
        <v>1964</v>
      </c>
      <c r="I2584" s="567" t="s">
        <v>31</v>
      </c>
      <c r="J2584" s="567" t="s">
        <v>253</v>
      </c>
      <c r="K2584" s="568">
        <v>156.68</v>
      </c>
      <c r="L2584" s="567" t="s">
        <v>254</v>
      </c>
    </row>
    <row r="2585" spans="1:12" x14ac:dyDescent="0.35">
      <c r="A2585" s="567" t="s">
        <v>1755</v>
      </c>
      <c r="B2585" s="567" t="s">
        <v>1756</v>
      </c>
      <c r="C2585" s="567" t="s">
        <v>1942</v>
      </c>
      <c r="D2585" s="567" t="s">
        <v>12416</v>
      </c>
      <c r="E2585" s="568" t="s">
        <v>25</v>
      </c>
      <c r="F2585" s="567" t="s">
        <v>25</v>
      </c>
      <c r="G2585" s="567">
        <v>98622</v>
      </c>
      <c r="H2585" s="567" t="s">
        <v>1965</v>
      </c>
      <c r="I2585" s="567" t="s">
        <v>31</v>
      </c>
      <c r="J2585" s="567" t="s">
        <v>253</v>
      </c>
      <c r="K2585" s="568">
        <v>148.59</v>
      </c>
      <c r="L2585" s="567" t="s">
        <v>254</v>
      </c>
    </row>
    <row r="2586" spans="1:12" x14ac:dyDescent="0.35">
      <c r="A2586" s="567" t="s">
        <v>1755</v>
      </c>
      <c r="B2586" s="567" t="s">
        <v>1756</v>
      </c>
      <c r="C2586" s="567" t="s">
        <v>1942</v>
      </c>
      <c r="D2586" s="567" t="s">
        <v>12416</v>
      </c>
      <c r="E2586" s="568" t="s">
        <v>25</v>
      </c>
      <c r="F2586" s="567" t="s">
        <v>25</v>
      </c>
      <c r="G2586" s="567">
        <v>98623</v>
      </c>
      <c r="H2586" s="567" t="s">
        <v>1966</v>
      </c>
      <c r="I2586" s="567" t="s">
        <v>31</v>
      </c>
      <c r="J2586" s="567" t="s">
        <v>253</v>
      </c>
      <c r="K2586" s="568">
        <v>144.44</v>
      </c>
      <c r="L2586" s="567" t="s">
        <v>254</v>
      </c>
    </row>
    <row r="2587" spans="1:12" x14ac:dyDescent="0.35">
      <c r="A2587" s="567" t="s">
        <v>1755</v>
      </c>
      <c r="B2587" s="567" t="s">
        <v>1756</v>
      </c>
      <c r="C2587" s="567" t="s">
        <v>1942</v>
      </c>
      <c r="D2587" s="567" t="s">
        <v>12416</v>
      </c>
      <c r="E2587" s="568" t="s">
        <v>25</v>
      </c>
      <c r="F2587" s="567" t="s">
        <v>25</v>
      </c>
      <c r="G2587" s="567">
        <v>98624</v>
      </c>
      <c r="H2587" s="567" t="s">
        <v>1967</v>
      </c>
      <c r="I2587" s="567" t="s">
        <v>31</v>
      </c>
      <c r="J2587" s="567" t="s">
        <v>253</v>
      </c>
      <c r="K2587" s="568">
        <v>178.93</v>
      </c>
      <c r="L2587" s="567" t="s">
        <v>254</v>
      </c>
    </row>
    <row r="2588" spans="1:12" x14ac:dyDescent="0.35">
      <c r="A2588" s="567" t="s">
        <v>1755</v>
      </c>
      <c r="B2588" s="567" t="s">
        <v>1756</v>
      </c>
      <c r="C2588" s="567" t="s">
        <v>1942</v>
      </c>
      <c r="D2588" s="567" t="s">
        <v>12416</v>
      </c>
      <c r="E2588" s="568" t="s">
        <v>25</v>
      </c>
      <c r="F2588" s="567" t="s">
        <v>25</v>
      </c>
      <c r="G2588" s="567">
        <v>98625</v>
      </c>
      <c r="H2588" s="567" t="s">
        <v>1968</v>
      </c>
      <c r="I2588" s="567" t="s">
        <v>31</v>
      </c>
      <c r="J2588" s="567" t="s">
        <v>253</v>
      </c>
      <c r="K2588" s="568">
        <v>172.07</v>
      </c>
      <c r="L2588" s="567" t="s">
        <v>254</v>
      </c>
    </row>
    <row r="2589" spans="1:12" x14ac:dyDescent="0.35">
      <c r="A2589" s="567" t="s">
        <v>1755</v>
      </c>
      <c r="B2589" s="567" t="s">
        <v>1756</v>
      </c>
      <c r="C2589" s="567" t="s">
        <v>1942</v>
      </c>
      <c r="D2589" s="567" t="s">
        <v>12416</v>
      </c>
      <c r="E2589" s="568" t="s">
        <v>25</v>
      </c>
      <c r="F2589" s="567" t="s">
        <v>25</v>
      </c>
      <c r="G2589" s="567">
        <v>98626</v>
      </c>
      <c r="H2589" s="567" t="s">
        <v>1969</v>
      </c>
      <c r="I2589" s="567" t="s">
        <v>31</v>
      </c>
      <c r="J2589" s="567" t="s">
        <v>253</v>
      </c>
      <c r="K2589" s="568">
        <v>168.51</v>
      </c>
      <c r="L2589" s="567" t="s">
        <v>254</v>
      </c>
    </row>
    <row r="2590" spans="1:12" x14ac:dyDescent="0.35">
      <c r="A2590" s="567" t="s">
        <v>1755</v>
      </c>
      <c r="B2590" s="567" t="s">
        <v>1756</v>
      </c>
      <c r="C2590" s="567" t="s">
        <v>1942</v>
      </c>
      <c r="D2590" s="567" t="s">
        <v>12416</v>
      </c>
      <c r="E2590" s="568" t="s">
        <v>25</v>
      </c>
      <c r="F2590" s="567" t="s">
        <v>25</v>
      </c>
      <c r="G2590" s="567">
        <v>98655</v>
      </c>
      <c r="H2590" s="567" t="s">
        <v>1970</v>
      </c>
      <c r="I2590" s="567" t="s">
        <v>72</v>
      </c>
      <c r="J2590" s="567" t="s">
        <v>253</v>
      </c>
      <c r="K2590" s="568">
        <v>625.48</v>
      </c>
      <c r="L2590" s="567" t="s">
        <v>254</v>
      </c>
    </row>
    <row r="2591" spans="1:12" x14ac:dyDescent="0.35">
      <c r="A2591" s="567" t="s">
        <v>1755</v>
      </c>
      <c r="B2591" s="567" t="s">
        <v>1756</v>
      </c>
      <c r="C2591" s="567" t="s">
        <v>1942</v>
      </c>
      <c r="D2591" s="567" t="s">
        <v>12416</v>
      </c>
      <c r="E2591" s="568" t="s">
        <v>25</v>
      </c>
      <c r="F2591" s="567" t="s">
        <v>25</v>
      </c>
      <c r="G2591" s="567">
        <v>98656</v>
      </c>
      <c r="H2591" s="567" t="s">
        <v>1971</v>
      </c>
      <c r="I2591" s="567" t="s">
        <v>72</v>
      </c>
      <c r="J2591" s="567" t="s">
        <v>253</v>
      </c>
      <c r="K2591" s="568">
        <v>633.75</v>
      </c>
      <c r="L2591" s="567" t="s">
        <v>254</v>
      </c>
    </row>
    <row r="2592" spans="1:12" x14ac:dyDescent="0.35">
      <c r="A2592" s="567" t="s">
        <v>1755</v>
      </c>
      <c r="B2592" s="567" t="s">
        <v>1756</v>
      </c>
      <c r="C2592" s="567" t="s">
        <v>1942</v>
      </c>
      <c r="D2592" s="567" t="s">
        <v>12416</v>
      </c>
      <c r="E2592" s="568" t="s">
        <v>25</v>
      </c>
      <c r="F2592" s="567" t="s">
        <v>25</v>
      </c>
      <c r="G2592" s="567">
        <v>98657</v>
      </c>
      <c r="H2592" s="567" t="s">
        <v>1972</v>
      </c>
      <c r="I2592" s="567" t="s">
        <v>72</v>
      </c>
      <c r="J2592" s="567" t="s">
        <v>253</v>
      </c>
      <c r="K2592" s="568">
        <v>642.02</v>
      </c>
      <c r="L2592" s="567" t="s">
        <v>254</v>
      </c>
    </row>
    <row r="2593" spans="1:12" x14ac:dyDescent="0.35">
      <c r="A2593" s="567" t="s">
        <v>1755</v>
      </c>
      <c r="B2593" s="567" t="s">
        <v>1756</v>
      </c>
      <c r="C2593" s="567" t="s">
        <v>1942</v>
      </c>
      <c r="D2593" s="567" t="s">
        <v>12416</v>
      </c>
      <c r="E2593" s="568" t="s">
        <v>25</v>
      </c>
      <c r="F2593" s="567" t="s">
        <v>25</v>
      </c>
      <c r="G2593" s="567">
        <v>98658</v>
      </c>
      <c r="H2593" s="567" t="s">
        <v>1973</v>
      </c>
      <c r="I2593" s="567" t="s">
        <v>72</v>
      </c>
      <c r="J2593" s="567" t="s">
        <v>253</v>
      </c>
      <c r="K2593" s="568">
        <v>650.28</v>
      </c>
      <c r="L2593" s="567" t="s">
        <v>254</v>
      </c>
    </row>
    <row r="2594" spans="1:12" x14ac:dyDescent="0.35">
      <c r="A2594" s="567" t="s">
        <v>1755</v>
      </c>
      <c r="B2594" s="567" t="s">
        <v>1756</v>
      </c>
      <c r="C2594" s="567" t="s">
        <v>1942</v>
      </c>
      <c r="D2594" s="567" t="s">
        <v>12416</v>
      </c>
      <c r="E2594" s="568" t="s">
        <v>25</v>
      </c>
      <c r="F2594" s="567" t="s">
        <v>25</v>
      </c>
      <c r="G2594" s="567">
        <v>98659</v>
      </c>
      <c r="H2594" s="567" t="s">
        <v>1974</v>
      </c>
      <c r="I2594" s="567" t="s">
        <v>72</v>
      </c>
      <c r="J2594" s="567" t="s">
        <v>253</v>
      </c>
      <c r="K2594" s="568">
        <v>666.82</v>
      </c>
      <c r="L2594" s="567" t="s">
        <v>254</v>
      </c>
    </row>
    <row r="2595" spans="1:12" x14ac:dyDescent="0.35">
      <c r="A2595" s="567" t="s">
        <v>1755</v>
      </c>
      <c r="B2595" s="567" t="s">
        <v>1756</v>
      </c>
      <c r="C2595" s="567" t="s">
        <v>1942</v>
      </c>
      <c r="D2595" s="567" t="s">
        <v>12416</v>
      </c>
      <c r="E2595" s="568" t="s">
        <v>25</v>
      </c>
      <c r="F2595" s="567" t="s">
        <v>25</v>
      </c>
      <c r="G2595" s="567">
        <v>98746</v>
      </c>
      <c r="H2595" s="567" t="s">
        <v>1975</v>
      </c>
      <c r="I2595" s="567" t="s">
        <v>72</v>
      </c>
      <c r="J2595" s="567" t="s">
        <v>308</v>
      </c>
      <c r="K2595" s="568">
        <v>46.42</v>
      </c>
      <c r="L2595" s="567" t="s">
        <v>254</v>
      </c>
    </row>
    <row r="2596" spans="1:12" x14ac:dyDescent="0.35">
      <c r="A2596" s="567" t="s">
        <v>1755</v>
      </c>
      <c r="B2596" s="567" t="s">
        <v>1756</v>
      </c>
      <c r="C2596" s="567" t="s">
        <v>1942</v>
      </c>
      <c r="D2596" s="567" t="s">
        <v>12416</v>
      </c>
      <c r="E2596" s="568" t="s">
        <v>25</v>
      </c>
      <c r="F2596" s="567" t="s">
        <v>25</v>
      </c>
      <c r="G2596" s="567">
        <v>98749</v>
      </c>
      <c r="H2596" s="567" t="s">
        <v>1976</v>
      </c>
      <c r="I2596" s="567" t="s">
        <v>72</v>
      </c>
      <c r="J2596" s="567" t="s">
        <v>308</v>
      </c>
      <c r="K2596" s="568">
        <v>55.68</v>
      </c>
      <c r="L2596" s="567" t="s">
        <v>254</v>
      </c>
    </row>
    <row r="2597" spans="1:12" x14ac:dyDescent="0.35">
      <c r="A2597" s="567" t="s">
        <v>1755</v>
      </c>
      <c r="B2597" s="567" t="s">
        <v>1756</v>
      </c>
      <c r="C2597" s="567" t="s">
        <v>1942</v>
      </c>
      <c r="D2597" s="567" t="s">
        <v>12416</v>
      </c>
      <c r="E2597" s="568" t="s">
        <v>25</v>
      </c>
      <c r="F2597" s="567" t="s">
        <v>25</v>
      </c>
      <c r="G2597" s="567">
        <v>98750</v>
      </c>
      <c r="H2597" s="567" t="s">
        <v>1977</v>
      </c>
      <c r="I2597" s="567" t="s">
        <v>72</v>
      </c>
      <c r="J2597" s="567" t="s">
        <v>308</v>
      </c>
      <c r="K2597" s="568">
        <v>66.900000000000006</v>
      </c>
      <c r="L2597" s="567" t="s">
        <v>254</v>
      </c>
    </row>
    <row r="2598" spans="1:12" x14ac:dyDescent="0.35">
      <c r="A2598" s="567" t="s">
        <v>1755</v>
      </c>
      <c r="B2598" s="567" t="s">
        <v>1756</v>
      </c>
      <c r="C2598" s="567" t="s">
        <v>1942</v>
      </c>
      <c r="D2598" s="567" t="s">
        <v>12416</v>
      </c>
      <c r="E2598" s="568" t="s">
        <v>25</v>
      </c>
      <c r="F2598" s="567" t="s">
        <v>25</v>
      </c>
      <c r="G2598" s="567">
        <v>98751</v>
      </c>
      <c r="H2598" s="567" t="s">
        <v>1978</v>
      </c>
      <c r="I2598" s="567" t="s">
        <v>72</v>
      </c>
      <c r="J2598" s="567" t="s">
        <v>308</v>
      </c>
      <c r="K2598" s="568">
        <v>96.2</v>
      </c>
      <c r="L2598" s="567" t="s">
        <v>254</v>
      </c>
    </row>
    <row r="2599" spans="1:12" x14ac:dyDescent="0.35">
      <c r="A2599" s="567" t="s">
        <v>1755</v>
      </c>
      <c r="B2599" s="567" t="s">
        <v>1756</v>
      </c>
      <c r="C2599" s="567" t="s">
        <v>1942</v>
      </c>
      <c r="D2599" s="567" t="s">
        <v>12416</v>
      </c>
      <c r="E2599" s="568" t="s">
        <v>25</v>
      </c>
      <c r="F2599" s="567" t="s">
        <v>25</v>
      </c>
      <c r="G2599" s="567">
        <v>98752</v>
      </c>
      <c r="H2599" s="567" t="s">
        <v>1979</v>
      </c>
      <c r="I2599" s="567" t="s">
        <v>72</v>
      </c>
      <c r="J2599" s="567" t="s">
        <v>308</v>
      </c>
      <c r="K2599" s="568">
        <v>131.5</v>
      </c>
      <c r="L2599" s="567" t="s">
        <v>254</v>
      </c>
    </row>
    <row r="2600" spans="1:12" x14ac:dyDescent="0.35">
      <c r="A2600" s="567" t="s">
        <v>1755</v>
      </c>
      <c r="B2600" s="567" t="s">
        <v>1756</v>
      </c>
      <c r="C2600" s="567" t="s">
        <v>1942</v>
      </c>
      <c r="D2600" s="567" t="s">
        <v>12416</v>
      </c>
      <c r="E2600" s="568" t="s">
        <v>25</v>
      </c>
      <c r="F2600" s="567" t="s">
        <v>25</v>
      </c>
      <c r="G2600" s="567">
        <v>98753</v>
      </c>
      <c r="H2600" s="567" t="s">
        <v>1980</v>
      </c>
      <c r="I2600" s="567" t="s">
        <v>72</v>
      </c>
      <c r="J2600" s="567" t="s">
        <v>308</v>
      </c>
      <c r="K2600" s="568">
        <v>175.42</v>
      </c>
      <c r="L2600" s="567" t="s">
        <v>254</v>
      </c>
    </row>
    <row r="2601" spans="1:12" x14ac:dyDescent="0.35">
      <c r="A2601" s="567" t="s">
        <v>1755</v>
      </c>
      <c r="B2601" s="567" t="s">
        <v>1756</v>
      </c>
      <c r="C2601" s="567" t="s">
        <v>1942</v>
      </c>
      <c r="D2601" s="567" t="s">
        <v>12416</v>
      </c>
      <c r="E2601" s="568" t="s">
        <v>25</v>
      </c>
      <c r="F2601" s="567" t="s">
        <v>25</v>
      </c>
      <c r="G2601" s="567">
        <v>100763</v>
      </c>
      <c r="H2601" s="567" t="s">
        <v>1981</v>
      </c>
      <c r="I2601" s="567" t="s">
        <v>28</v>
      </c>
      <c r="J2601" s="567" t="s">
        <v>253</v>
      </c>
      <c r="K2601" s="568">
        <v>17.64</v>
      </c>
      <c r="L2601" s="567" t="s">
        <v>254</v>
      </c>
    </row>
    <row r="2602" spans="1:12" x14ac:dyDescent="0.35">
      <c r="A2602" s="567" t="s">
        <v>1755</v>
      </c>
      <c r="B2602" s="567" t="s">
        <v>1756</v>
      </c>
      <c r="C2602" s="567" t="s">
        <v>1942</v>
      </c>
      <c r="D2602" s="567" t="s">
        <v>12416</v>
      </c>
      <c r="E2602" s="568" t="s">
        <v>25</v>
      </c>
      <c r="F2602" s="567" t="s">
        <v>25</v>
      </c>
      <c r="G2602" s="567">
        <v>100764</v>
      </c>
      <c r="H2602" s="567" t="s">
        <v>1982</v>
      </c>
      <c r="I2602" s="567" t="s">
        <v>28</v>
      </c>
      <c r="J2602" s="567" t="s">
        <v>253</v>
      </c>
      <c r="K2602" s="568">
        <v>17.53</v>
      </c>
      <c r="L2602" s="567" t="s">
        <v>254</v>
      </c>
    </row>
    <row r="2603" spans="1:12" x14ac:dyDescent="0.35">
      <c r="A2603" s="567" t="s">
        <v>1755</v>
      </c>
      <c r="B2603" s="567" t="s">
        <v>1756</v>
      </c>
      <c r="C2603" s="567" t="s">
        <v>1942</v>
      </c>
      <c r="D2603" s="567" t="s">
        <v>12416</v>
      </c>
      <c r="E2603" s="568" t="s">
        <v>25</v>
      </c>
      <c r="F2603" s="567" t="s">
        <v>25</v>
      </c>
      <c r="G2603" s="567">
        <v>100765</v>
      </c>
      <c r="H2603" s="567" t="s">
        <v>1983</v>
      </c>
      <c r="I2603" s="567" t="s">
        <v>28</v>
      </c>
      <c r="J2603" s="567" t="s">
        <v>253</v>
      </c>
      <c r="K2603" s="568">
        <v>17.18</v>
      </c>
      <c r="L2603" s="567" t="s">
        <v>254</v>
      </c>
    </row>
    <row r="2604" spans="1:12" x14ac:dyDescent="0.35">
      <c r="A2604" s="567" t="s">
        <v>1755</v>
      </c>
      <c r="B2604" s="567" t="s">
        <v>1756</v>
      </c>
      <c r="C2604" s="567" t="s">
        <v>1942</v>
      </c>
      <c r="D2604" s="567" t="s">
        <v>12416</v>
      </c>
      <c r="E2604" s="568" t="s">
        <v>25</v>
      </c>
      <c r="F2604" s="567" t="s">
        <v>25</v>
      </c>
      <c r="G2604" s="567">
        <v>100766</v>
      </c>
      <c r="H2604" s="567" t="s">
        <v>12417</v>
      </c>
      <c r="I2604" s="567" t="s">
        <v>28</v>
      </c>
      <c r="J2604" s="567" t="s">
        <v>253</v>
      </c>
      <c r="K2604" s="568">
        <v>17.36</v>
      </c>
      <c r="L2604" s="567" t="s">
        <v>254</v>
      </c>
    </row>
    <row r="2605" spans="1:12" x14ac:dyDescent="0.35">
      <c r="A2605" s="567" t="s">
        <v>1755</v>
      </c>
      <c r="B2605" s="567" t="s">
        <v>1756</v>
      </c>
      <c r="C2605" s="567" t="s">
        <v>1942</v>
      </c>
      <c r="D2605" s="567" t="s">
        <v>12416</v>
      </c>
      <c r="E2605" s="568" t="s">
        <v>25</v>
      </c>
      <c r="F2605" s="567" t="s">
        <v>25</v>
      </c>
      <c r="G2605" s="567">
        <v>100767</v>
      </c>
      <c r="H2605" s="567" t="s">
        <v>1984</v>
      </c>
      <c r="I2605" s="567" t="s">
        <v>28</v>
      </c>
      <c r="J2605" s="567" t="s">
        <v>253</v>
      </c>
      <c r="K2605" s="568">
        <v>15.97</v>
      </c>
      <c r="L2605" s="567" t="s">
        <v>254</v>
      </c>
    </row>
    <row r="2606" spans="1:12" x14ac:dyDescent="0.35">
      <c r="A2606" s="567" t="s">
        <v>1755</v>
      </c>
      <c r="B2606" s="567" t="s">
        <v>1756</v>
      </c>
      <c r="C2606" s="567" t="s">
        <v>1942</v>
      </c>
      <c r="D2606" s="567" t="s">
        <v>12416</v>
      </c>
      <c r="E2606" s="568" t="s">
        <v>25</v>
      </c>
      <c r="F2606" s="567" t="s">
        <v>25</v>
      </c>
      <c r="G2606" s="567">
        <v>100768</v>
      </c>
      <c r="H2606" s="567" t="s">
        <v>12418</v>
      </c>
      <c r="I2606" s="567" t="s">
        <v>28</v>
      </c>
      <c r="J2606" s="567" t="s">
        <v>253</v>
      </c>
      <c r="K2606" s="568">
        <v>19.559999999999999</v>
      </c>
      <c r="L2606" s="567" t="s">
        <v>254</v>
      </c>
    </row>
    <row r="2607" spans="1:12" x14ac:dyDescent="0.35">
      <c r="A2607" s="567" t="s">
        <v>1755</v>
      </c>
      <c r="B2607" s="567" t="s">
        <v>1756</v>
      </c>
      <c r="C2607" s="567" t="s">
        <v>1942</v>
      </c>
      <c r="D2607" s="567" t="s">
        <v>12416</v>
      </c>
      <c r="E2607" s="568" t="s">
        <v>25</v>
      </c>
      <c r="F2607" s="567" t="s">
        <v>25</v>
      </c>
      <c r="G2607" s="567">
        <v>100769</v>
      </c>
      <c r="H2607" s="567" t="s">
        <v>1985</v>
      </c>
      <c r="I2607" s="567" t="s">
        <v>28</v>
      </c>
      <c r="J2607" s="567" t="s">
        <v>253</v>
      </c>
      <c r="K2607" s="568">
        <v>23.06</v>
      </c>
      <c r="L2607" s="567" t="s">
        <v>254</v>
      </c>
    </row>
    <row r="2608" spans="1:12" x14ac:dyDescent="0.35">
      <c r="A2608" s="567" t="s">
        <v>1755</v>
      </c>
      <c r="B2608" s="567" t="s">
        <v>1756</v>
      </c>
      <c r="C2608" s="567" t="s">
        <v>1942</v>
      </c>
      <c r="D2608" s="567" t="s">
        <v>12416</v>
      </c>
      <c r="E2608" s="568" t="s">
        <v>25</v>
      </c>
      <c r="F2608" s="567" t="s">
        <v>25</v>
      </c>
      <c r="G2608" s="567">
        <v>100770</v>
      </c>
      <c r="H2608" s="567" t="s">
        <v>12419</v>
      </c>
      <c r="I2608" s="567" t="s">
        <v>28</v>
      </c>
      <c r="J2608" s="567" t="s">
        <v>253</v>
      </c>
      <c r="K2608" s="568">
        <v>22.52</v>
      </c>
      <c r="L2608" s="567" t="s">
        <v>254</v>
      </c>
    </row>
    <row r="2609" spans="1:12" x14ac:dyDescent="0.35">
      <c r="A2609" s="567" t="s">
        <v>1755</v>
      </c>
      <c r="B2609" s="567" t="s">
        <v>1756</v>
      </c>
      <c r="C2609" s="567" t="s">
        <v>1942</v>
      </c>
      <c r="D2609" s="567" t="s">
        <v>12416</v>
      </c>
      <c r="E2609" s="568" t="s">
        <v>25</v>
      </c>
      <c r="F2609" s="567" t="s">
        <v>25</v>
      </c>
      <c r="G2609" s="567">
        <v>100771</v>
      </c>
      <c r="H2609" s="567" t="s">
        <v>1986</v>
      </c>
      <c r="I2609" s="567" t="s">
        <v>28</v>
      </c>
      <c r="J2609" s="567" t="s">
        <v>253</v>
      </c>
      <c r="K2609" s="568">
        <v>25.99</v>
      </c>
      <c r="L2609" s="567" t="s">
        <v>254</v>
      </c>
    </row>
    <row r="2610" spans="1:12" x14ac:dyDescent="0.35">
      <c r="A2610" s="567" t="s">
        <v>1755</v>
      </c>
      <c r="B2610" s="567" t="s">
        <v>1756</v>
      </c>
      <c r="C2610" s="567" t="s">
        <v>1942</v>
      </c>
      <c r="D2610" s="567" t="s">
        <v>12416</v>
      </c>
      <c r="E2610" s="568" t="s">
        <v>25</v>
      </c>
      <c r="F2610" s="567" t="s">
        <v>25</v>
      </c>
      <c r="G2610" s="567">
        <v>100772</v>
      </c>
      <c r="H2610" s="567" t="s">
        <v>12420</v>
      </c>
      <c r="I2610" s="567" t="s">
        <v>28</v>
      </c>
      <c r="J2610" s="567" t="s">
        <v>253</v>
      </c>
      <c r="K2610" s="568">
        <v>16.43</v>
      </c>
      <c r="L2610" s="567" t="s">
        <v>254</v>
      </c>
    </row>
    <row r="2611" spans="1:12" x14ac:dyDescent="0.35">
      <c r="A2611" s="567" t="s">
        <v>1755</v>
      </c>
      <c r="B2611" s="567" t="s">
        <v>1756</v>
      </c>
      <c r="C2611" s="567" t="s">
        <v>1942</v>
      </c>
      <c r="D2611" s="567" t="s">
        <v>12416</v>
      </c>
      <c r="E2611" s="568" t="s">
        <v>25</v>
      </c>
      <c r="F2611" s="567" t="s">
        <v>25</v>
      </c>
      <c r="G2611" s="567">
        <v>100773</v>
      </c>
      <c r="H2611" s="567" t="s">
        <v>1987</v>
      </c>
      <c r="I2611" s="567" t="s">
        <v>28</v>
      </c>
      <c r="J2611" s="567" t="s">
        <v>253</v>
      </c>
      <c r="K2611" s="568">
        <v>20.03</v>
      </c>
      <c r="L2611" s="567" t="s">
        <v>254</v>
      </c>
    </row>
    <row r="2612" spans="1:12" x14ac:dyDescent="0.35">
      <c r="A2612" s="567" t="s">
        <v>1755</v>
      </c>
      <c r="B2612" s="567" t="s">
        <v>1756</v>
      </c>
      <c r="C2612" s="567" t="s">
        <v>1942</v>
      </c>
      <c r="D2612" s="567" t="s">
        <v>12416</v>
      </c>
      <c r="E2612" s="568" t="s">
        <v>25</v>
      </c>
      <c r="F2612" s="567" t="s">
        <v>25</v>
      </c>
      <c r="G2612" s="567">
        <v>100774</v>
      </c>
      <c r="H2612" s="567" t="s">
        <v>1988</v>
      </c>
      <c r="I2612" s="567" t="s">
        <v>28</v>
      </c>
      <c r="J2612" s="567" t="s">
        <v>253</v>
      </c>
      <c r="K2612" s="568">
        <v>13.1</v>
      </c>
      <c r="L2612" s="567" t="s">
        <v>254</v>
      </c>
    </row>
    <row r="2613" spans="1:12" x14ac:dyDescent="0.35">
      <c r="A2613" s="567" t="s">
        <v>1755</v>
      </c>
      <c r="B2613" s="567" t="s">
        <v>1756</v>
      </c>
      <c r="C2613" s="567" t="s">
        <v>1942</v>
      </c>
      <c r="D2613" s="567" t="s">
        <v>12416</v>
      </c>
      <c r="E2613" s="568" t="s">
        <v>25</v>
      </c>
      <c r="F2613" s="567" t="s">
        <v>25</v>
      </c>
      <c r="G2613" s="567">
        <v>100775</v>
      </c>
      <c r="H2613" s="567" t="s">
        <v>1989</v>
      </c>
      <c r="I2613" s="567" t="s">
        <v>28</v>
      </c>
      <c r="J2613" s="567" t="s">
        <v>253</v>
      </c>
      <c r="K2613" s="568">
        <v>14.7</v>
      </c>
      <c r="L2613" s="567" t="s">
        <v>254</v>
      </c>
    </row>
    <row r="2614" spans="1:12" x14ac:dyDescent="0.35">
      <c r="A2614" s="567" t="s">
        <v>1755</v>
      </c>
      <c r="B2614" s="567" t="s">
        <v>1756</v>
      </c>
      <c r="C2614" s="567" t="s">
        <v>1942</v>
      </c>
      <c r="D2614" s="567" t="s">
        <v>12416</v>
      </c>
      <c r="E2614" s="568" t="s">
        <v>25</v>
      </c>
      <c r="F2614" s="567" t="s">
        <v>25</v>
      </c>
      <c r="G2614" s="567">
        <v>100776</v>
      </c>
      <c r="H2614" s="567" t="s">
        <v>1990</v>
      </c>
      <c r="I2614" s="567" t="s">
        <v>28</v>
      </c>
      <c r="J2614" s="567" t="s">
        <v>253</v>
      </c>
      <c r="K2614" s="568">
        <v>20.100000000000001</v>
      </c>
      <c r="L2614" s="567" t="s">
        <v>254</v>
      </c>
    </row>
    <row r="2615" spans="1:12" x14ac:dyDescent="0.35">
      <c r="A2615" s="567" t="s">
        <v>1755</v>
      </c>
      <c r="B2615" s="567" t="s">
        <v>1756</v>
      </c>
      <c r="C2615" s="567" t="s">
        <v>1942</v>
      </c>
      <c r="D2615" s="567" t="s">
        <v>12416</v>
      </c>
      <c r="E2615" s="568" t="s">
        <v>25</v>
      </c>
      <c r="F2615" s="567" t="s">
        <v>25</v>
      </c>
      <c r="G2615" s="567">
        <v>100777</v>
      </c>
      <c r="H2615" s="567" t="s">
        <v>1991</v>
      </c>
      <c r="I2615" s="567" t="s">
        <v>28</v>
      </c>
      <c r="J2615" s="567" t="s">
        <v>253</v>
      </c>
      <c r="K2615" s="568">
        <v>15.71</v>
      </c>
      <c r="L2615" s="567" t="s">
        <v>254</v>
      </c>
    </row>
    <row r="2616" spans="1:12" x14ac:dyDescent="0.35">
      <c r="A2616" s="567" t="s">
        <v>1755</v>
      </c>
      <c r="B2616" s="567" t="s">
        <v>1756</v>
      </c>
      <c r="C2616" s="567" t="s">
        <v>1942</v>
      </c>
      <c r="D2616" s="567" t="s">
        <v>12416</v>
      </c>
      <c r="E2616" s="568" t="s">
        <v>25</v>
      </c>
      <c r="F2616" s="567" t="s">
        <v>25</v>
      </c>
      <c r="G2616" s="567">
        <v>100778</v>
      </c>
      <c r="H2616" s="567" t="s">
        <v>1992</v>
      </c>
      <c r="I2616" s="567" t="s">
        <v>28</v>
      </c>
      <c r="J2616" s="567" t="s">
        <v>253</v>
      </c>
      <c r="K2616" s="568">
        <v>11.72</v>
      </c>
      <c r="L2616" s="567" t="s">
        <v>254</v>
      </c>
    </row>
    <row r="2617" spans="1:12" x14ac:dyDescent="0.35">
      <c r="A2617" s="567" t="s">
        <v>1993</v>
      </c>
      <c r="B2617" s="567" t="s">
        <v>1994</v>
      </c>
      <c r="C2617" s="567" t="s">
        <v>1995</v>
      </c>
      <c r="D2617" s="567" t="s">
        <v>12421</v>
      </c>
      <c r="E2617" s="568" t="s">
        <v>25</v>
      </c>
      <c r="F2617" s="567" t="s">
        <v>25</v>
      </c>
      <c r="G2617" s="567">
        <v>98560</v>
      </c>
      <c r="H2617" s="567" t="s">
        <v>1996</v>
      </c>
      <c r="I2617" s="567" t="s">
        <v>31</v>
      </c>
      <c r="J2617" s="567" t="s">
        <v>308</v>
      </c>
      <c r="K2617" s="568">
        <v>36.79</v>
      </c>
      <c r="L2617" s="567" t="s">
        <v>254</v>
      </c>
    </row>
    <row r="2618" spans="1:12" x14ac:dyDescent="0.35">
      <c r="A2618" s="567" t="s">
        <v>1993</v>
      </c>
      <c r="B2618" s="567" t="s">
        <v>1994</v>
      </c>
      <c r="C2618" s="567" t="s">
        <v>1995</v>
      </c>
      <c r="D2618" s="567" t="s">
        <v>12421</v>
      </c>
      <c r="E2618" s="568" t="s">
        <v>25</v>
      </c>
      <c r="F2618" s="567" t="s">
        <v>25</v>
      </c>
      <c r="G2618" s="567">
        <v>98561</v>
      </c>
      <c r="H2618" s="567" t="s">
        <v>1997</v>
      </c>
      <c r="I2618" s="567" t="s">
        <v>31</v>
      </c>
      <c r="J2618" s="567" t="s">
        <v>308</v>
      </c>
      <c r="K2618" s="568">
        <v>32.03</v>
      </c>
      <c r="L2618" s="567" t="s">
        <v>254</v>
      </c>
    </row>
    <row r="2619" spans="1:12" x14ac:dyDescent="0.35">
      <c r="A2619" s="567" t="s">
        <v>1993</v>
      </c>
      <c r="B2619" s="567" t="s">
        <v>1994</v>
      </c>
      <c r="C2619" s="567" t="s">
        <v>1995</v>
      </c>
      <c r="D2619" s="567" t="s">
        <v>12421</v>
      </c>
      <c r="E2619" s="568" t="s">
        <v>25</v>
      </c>
      <c r="F2619" s="567" t="s">
        <v>25</v>
      </c>
      <c r="G2619" s="567">
        <v>98562</v>
      </c>
      <c r="H2619" s="567" t="s">
        <v>1998</v>
      </c>
      <c r="I2619" s="567" t="s">
        <v>31</v>
      </c>
      <c r="J2619" s="567" t="s">
        <v>308</v>
      </c>
      <c r="K2619" s="568">
        <v>32.94</v>
      </c>
      <c r="L2619" s="567" t="s">
        <v>254</v>
      </c>
    </row>
    <row r="2620" spans="1:12" x14ac:dyDescent="0.35">
      <c r="A2620" s="567" t="s">
        <v>1993</v>
      </c>
      <c r="B2620" s="567" t="s">
        <v>1994</v>
      </c>
      <c r="C2620" s="567" t="s">
        <v>1999</v>
      </c>
      <c r="D2620" s="567" t="s">
        <v>12422</v>
      </c>
      <c r="E2620" s="568" t="s">
        <v>25</v>
      </c>
      <c r="F2620" s="567" t="s">
        <v>25</v>
      </c>
      <c r="G2620" s="567">
        <v>98555</v>
      </c>
      <c r="H2620" s="567" t="s">
        <v>2000</v>
      </c>
      <c r="I2620" s="567" t="s">
        <v>31</v>
      </c>
      <c r="J2620" s="567" t="s">
        <v>308</v>
      </c>
      <c r="K2620" s="568">
        <v>20.39</v>
      </c>
      <c r="L2620" s="567" t="s">
        <v>254</v>
      </c>
    </row>
    <row r="2621" spans="1:12" x14ac:dyDescent="0.35">
      <c r="A2621" s="567" t="s">
        <v>1993</v>
      </c>
      <c r="B2621" s="567" t="s">
        <v>1994</v>
      </c>
      <c r="C2621" s="567" t="s">
        <v>1999</v>
      </c>
      <c r="D2621" s="567" t="s">
        <v>12422</v>
      </c>
      <c r="E2621" s="568" t="s">
        <v>25</v>
      </c>
      <c r="F2621" s="567" t="s">
        <v>25</v>
      </c>
      <c r="G2621" s="567">
        <v>98556</v>
      </c>
      <c r="H2621" s="567" t="s">
        <v>2001</v>
      </c>
      <c r="I2621" s="567" t="s">
        <v>31</v>
      </c>
      <c r="J2621" s="567" t="s">
        <v>308</v>
      </c>
      <c r="K2621" s="568">
        <v>40.01</v>
      </c>
      <c r="L2621" s="567" t="s">
        <v>254</v>
      </c>
    </row>
    <row r="2622" spans="1:12" x14ac:dyDescent="0.35">
      <c r="A2622" s="567" t="s">
        <v>1993</v>
      </c>
      <c r="B2622" s="567" t="s">
        <v>1994</v>
      </c>
      <c r="C2622" s="567" t="s">
        <v>1999</v>
      </c>
      <c r="D2622" s="567" t="s">
        <v>12422</v>
      </c>
      <c r="E2622" s="568" t="s">
        <v>25</v>
      </c>
      <c r="F2622" s="567" t="s">
        <v>25</v>
      </c>
      <c r="G2622" s="567">
        <v>98558</v>
      </c>
      <c r="H2622" s="567" t="s">
        <v>2002</v>
      </c>
      <c r="I2622" s="567" t="s">
        <v>24</v>
      </c>
      <c r="J2622" s="567" t="s">
        <v>308</v>
      </c>
      <c r="K2622" s="568">
        <v>6.21</v>
      </c>
      <c r="L2622" s="567" t="s">
        <v>254</v>
      </c>
    </row>
    <row r="2623" spans="1:12" x14ac:dyDescent="0.35">
      <c r="A2623" s="567" t="s">
        <v>1993</v>
      </c>
      <c r="B2623" s="567" t="s">
        <v>1994</v>
      </c>
      <c r="C2623" s="567" t="s">
        <v>1999</v>
      </c>
      <c r="D2623" s="567" t="s">
        <v>12422</v>
      </c>
      <c r="E2623" s="568" t="s">
        <v>25</v>
      </c>
      <c r="F2623" s="567" t="s">
        <v>25</v>
      </c>
      <c r="G2623" s="567">
        <v>98559</v>
      </c>
      <c r="H2623" s="567" t="s">
        <v>2003</v>
      </c>
      <c r="I2623" s="567" t="s">
        <v>72</v>
      </c>
      <c r="J2623" s="567" t="s">
        <v>308</v>
      </c>
      <c r="K2623" s="568">
        <v>4.0199999999999996</v>
      </c>
      <c r="L2623" s="567" t="s">
        <v>254</v>
      </c>
    </row>
    <row r="2624" spans="1:12" x14ac:dyDescent="0.35">
      <c r="A2624" s="567" t="s">
        <v>1993</v>
      </c>
      <c r="B2624" s="567" t="s">
        <v>1994</v>
      </c>
      <c r="C2624" s="567" t="s">
        <v>2004</v>
      </c>
      <c r="D2624" s="567" t="s">
        <v>12423</v>
      </c>
      <c r="E2624" s="568" t="s">
        <v>25</v>
      </c>
      <c r="F2624" s="567" t="s">
        <v>25</v>
      </c>
      <c r="G2624" s="567">
        <v>98546</v>
      </c>
      <c r="H2624" s="567" t="s">
        <v>2005</v>
      </c>
      <c r="I2624" s="567" t="s">
        <v>31</v>
      </c>
      <c r="J2624" s="567" t="s">
        <v>308</v>
      </c>
      <c r="K2624" s="568">
        <v>93.94</v>
      </c>
      <c r="L2624" s="567" t="s">
        <v>254</v>
      </c>
    </row>
    <row r="2625" spans="1:12" x14ac:dyDescent="0.35">
      <c r="A2625" s="567" t="s">
        <v>1993</v>
      </c>
      <c r="B2625" s="567" t="s">
        <v>1994</v>
      </c>
      <c r="C2625" s="567" t="s">
        <v>2004</v>
      </c>
      <c r="D2625" s="567" t="s">
        <v>12423</v>
      </c>
      <c r="E2625" s="568" t="s">
        <v>25</v>
      </c>
      <c r="F2625" s="567" t="s">
        <v>25</v>
      </c>
      <c r="G2625" s="567">
        <v>98547</v>
      </c>
      <c r="H2625" s="567" t="s">
        <v>2006</v>
      </c>
      <c r="I2625" s="567" t="s">
        <v>31</v>
      </c>
      <c r="J2625" s="567" t="s">
        <v>308</v>
      </c>
      <c r="K2625" s="568">
        <v>176.66</v>
      </c>
      <c r="L2625" s="567" t="s">
        <v>254</v>
      </c>
    </row>
    <row r="2626" spans="1:12" x14ac:dyDescent="0.35">
      <c r="A2626" s="567" t="s">
        <v>1993</v>
      </c>
      <c r="B2626" s="567" t="s">
        <v>1994</v>
      </c>
      <c r="C2626" s="567" t="s">
        <v>2004</v>
      </c>
      <c r="D2626" s="567" t="s">
        <v>12423</v>
      </c>
      <c r="E2626" s="568" t="s">
        <v>25</v>
      </c>
      <c r="F2626" s="567" t="s">
        <v>25</v>
      </c>
      <c r="G2626" s="567">
        <v>98553</v>
      </c>
      <c r="H2626" s="567" t="s">
        <v>2007</v>
      </c>
      <c r="I2626" s="567" t="s">
        <v>31</v>
      </c>
      <c r="J2626" s="567" t="s">
        <v>308</v>
      </c>
      <c r="K2626" s="568">
        <v>101.43</v>
      </c>
      <c r="L2626" s="567" t="s">
        <v>254</v>
      </c>
    </row>
    <row r="2627" spans="1:12" x14ac:dyDescent="0.35">
      <c r="A2627" s="567" t="s">
        <v>1993</v>
      </c>
      <c r="B2627" s="567" t="s">
        <v>1994</v>
      </c>
      <c r="C2627" s="567" t="s">
        <v>2004</v>
      </c>
      <c r="D2627" s="567" t="s">
        <v>12423</v>
      </c>
      <c r="E2627" s="568" t="s">
        <v>25</v>
      </c>
      <c r="F2627" s="567" t="s">
        <v>25</v>
      </c>
      <c r="G2627" s="567">
        <v>98554</v>
      </c>
      <c r="H2627" s="567" t="s">
        <v>2008</v>
      </c>
      <c r="I2627" s="567" t="s">
        <v>31</v>
      </c>
      <c r="J2627" s="567" t="s">
        <v>308</v>
      </c>
      <c r="K2627" s="568">
        <v>34.479999999999997</v>
      </c>
      <c r="L2627" s="567" t="s">
        <v>254</v>
      </c>
    </row>
    <row r="2628" spans="1:12" x14ac:dyDescent="0.35">
      <c r="A2628" s="567" t="s">
        <v>1993</v>
      </c>
      <c r="B2628" s="567" t="s">
        <v>1994</v>
      </c>
      <c r="C2628" s="567" t="s">
        <v>2009</v>
      </c>
      <c r="D2628" s="567" t="s">
        <v>12424</v>
      </c>
      <c r="E2628" s="568" t="s">
        <v>25</v>
      </c>
      <c r="F2628" s="567" t="s">
        <v>25</v>
      </c>
      <c r="G2628" s="567">
        <v>98557</v>
      </c>
      <c r="H2628" s="567" t="s">
        <v>153</v>
      </c>
      <c r="I2628" s="567" t="s">
        <v>31</v>
      </c>
      <c r="J2628" s="567" t="s">
        <v>308</v>
      </c>
      <c r="K2628" s="568">
        <v>59.13</v>
      </c>
      <c r="L2628" s="567" t="s">
        <v>254</v>
      </c>
    </row>
    <row r="2629" spans="1:12" x14ac:dyDescent="0.35">
      <c r="A2629" s="567" t="s">
        <v>1993</v>
      </c>
      <c r="B2629" s="567" t="s">
        <v>1994</v>
      </c>
      <c r="C2629" s="567" t="s">
        <v>2010</v>
      </c>
      <c r="D2629" s="567" t="s">
        <v>12425</v>
      </c>
      <c r="E2629" s="568" t="s">
        <v>25</v>
      </c>
      <c r="F2629" s="567" t="s">
        <v>25</v>
      </c>
      <c r="G2629" s="567">
        <v>98563</v>
      </c>
      <c r="H2629" s="567" t="s">
        <v>2011</v>
      </c>
      <c r="I2629" s="567" t="s">
        <v>31</v>
      </c>
      <c r="J2629" s="567" t="s">
        <v>308</v>
      </c>
      <c r="K2629" s="568">
        <v>27.75</v>
      </c>
      <c r="L2629" s="567" t="s">
        <v>254</v>
      </c>
    </row>
    <row r="2630" spans="1:12" x14ac:dyDescent="0.35">
      <c r="A2630" s="567" t="s">
        <v>1993</v>
      </c>
      <c r="B2630" s="567" t="s">
        <v>1994</v>
      </c>
      <c r="C2630" s="567" t="s">
        <v>2010</v>
      </c>
      <c r="D2630" s="567" t="s">
        <v>12425</v>
      </c>
      <c r="E2630" s="568" t="s">
        <v>25</v>
      </c>
      <c r="F2630" s="567" t="s">
        <v>25</v>
      </c>
      <c r="G2630" s="567">
        <v>98564</v>
      </c>
      <c r="H2630" s="567" t="s">
        <v>2012</v>
      </c>
      <c r="I2630" s="567" t="s">
        <v>31</v>
      </c>
      <c r="J2630" s="567" t="s">
        <v>308</v>
      </c>
      <c r="K2630" s="568">
        <v>41.92</v>
      </c>
      <c r="L2630" s="567" t="s">
        <v>254</v>
      </c>
    </row>
    <row r="2631" spans="1:12" x14ac:dyDescent="0.35">
      <c r="A2631" s="567" t="s">
        <v>1993</v>
      </c>
      <c r="B2631" s="567" t="s">
        <v>1994</v>
      </c>
      <c r="C2631" s="567" t="s">
        <v>2010</v>
      </c>
      <c r="D2631" s="567" t="s">
        <v>12425</v>
      </c>
      <c r="E2631" s="568" t="s">
        <v>25</v>
      </c>
      <c r="F2631" s="567" t="s">
        <v>25</v>
      </c>
      <c r="G2631" s="567">
        <v>98565</v>
      </c>
      <c r="H2631" s="567" t="s">
        <v>2013</v>
      </c>
      <c r="I2631" s="567" t="s">
        <v>31</v>
      </c>
      <c r="J2631" s="567" t="s">
        <v>308</v>
      </c>
      <c r="K2631" s="568">
        <v>39.61</v>
      </c>
      <c r="L2631" s="567" t="s">
        <v>254</v>
      </c>
    </row>
    <row r="2632" spans="1:12" x14ac:dyDescent="0.35">
      <c r="A2632" s="567" t="s">
        <v>1993</v>
      </c>
      <c r="B2632" s="567" t="s">
        <v>1994</v>
      </c>
      <c r="C2632" s="567" t="s">
        <v>2010</v>
      </c>
      <c r="D2632" s="567" t="s">
        <v>12425</v>
      </c>
      <c r="E2632" s="568" t="s">
        <v>25</v>
      </c>
      <c r="F2632" s="567" t="s">
        <v>25</v>
      </c>
      <c r="G2632" s="567">
        <v>98566</v>
      </c>
      <c r="H2632" s="567" t="s">
        <v>2014</v>
      </c>
      <c r="I2632" s="567" t="s">
        <v>31</v>
      </c>
      <c r="J2632" s="567" t="s">
        <v>308</v>
      </c>
      <c r="K2632" s="568">
        <v>53.78</v>
      </c>
      <c r="L2632" s="567" t="s">
        <v>254</v>
      </c>
    </row>
    <row r="2633" spans="1:12" x14ac:dyDescent="0.35">
      <c r="A2633" s="567" t="s">
        <v>1993</v>
      </c>
      <c r="B2633" s="567" t="s">
        <v>1994</v>
      </c>
      <c r="C2633" s="567" t="s">
        <v>2010</v>
      </c>
      <c r="D2633" s="567" t="s">
        <v>12425</v>
      </c>
      <c r="E2633" s="568" t="s">
        <v>25</v>
      </c>
      <c r="F2633" s="567" t="s">
        <v>25</v>
      </c>
      <c r="G2633" s="567">
        <v>98567</v>
      </c>
      <c r="H2633" s="567" t="s">
        <v>2015</v>
      </c>
      <c r="I2633" s="567" t="s">
        <v>31</v>
      </c>
      <c r="J2633" s="567" t="s">
        <v>308</v>
      </c>
      <c r="K2633" s="568">
        <v>50.83</v>
      </c>
      <c r="L2633" s="567" t="s">
        <v>254</v>
      </c>
    </row>
    <row r="2634" spans="1:12" x14ac:dyDescent="0.35">
      <c r="A2634" s="567" t="s">
        <v>1993</v>
      </c>
      <c r="B2634" s="567" t="s">
        <v>1994</v>
      </c>
      <c r="C2634" s="567" t="s">
        <v>2010</v>
      </c>
      <c r="D2634" s="567" t="s">
        <v>12425</v>
      </c>
      <c r="E2634" s="568" t="s">
        <v>25</v>
      </c>
      <c r="F2634" s="567" t="s">
        <v>25</v>
      </c>
      <c r="G2634" s="567">
        <v>98568</v>
      </c>
      <c r="H2634" s="567" t="s">
        <v>2016</v>
      </c>
      <c r="I2634" s="567" t="s">
        <v>31</v>
      </c>
      <c r="J2634" s="567" t="s">
        <v>308</v>
      </c>
      <c r="K2634" s="568">
        <v>64.989999999999995</v>
      </c>
      <c r="L2634" s="567" t="s">
        <v>254</v>
      </c>
    </row>
    <row r="2635" spans="1:12" x14ac:dyDescent="0.35">
      <c r="A2635" s="567" t="s">
        <v>1993</v>
      </c>
      <c r="B2635" s="567" t="s">
        <v>1994</v>
      </c>
      <c r="C2635" s="567" t="s">
        <v>2010</v>
      </c>
      <c r="D2635" s="567" t="s">
        <v>12425</v>
      </c>
      <c r="E2635" s="568" t="s">
        <v>25</v>
      </c>
      <c r="F2635" s="567" t="s">
        <v>25</v>
      </c>
      <c r="G2635" s="567">
        <v>98569</v>
      </c>
      <c r="H2635" s="567" t="s">
        <v>2017</v>
      </c>
      <c r="I2635" s="567" t="s">
        <v>31</v>
      </c>
      <c r="J2635" s="567" t="s">
        <v>308</v>
      </c>
      <c r="K2635" s="568">
        <v>62.68</v>
      </c>
      <c r="L2635" s="567" t="s">
        <v>254</v>
      </c>
    </row>
    <row r="2636" spans="1:12" x14ac:dyDescent="0.35">
      <c r="A2636" s="567" t="s">
        <v>1993</v>
      </c>
      <c r="B2636" s="567" t="s">
        <v>1994</v>
      </c>
      <c r="C2636" s="567" t="s">
        <v>2010</v>
      </c>
      <c r="D2636" s="567" t="s">
        <v>12425</v>
      </c>
      <c r="E2636" s="568" t="s">
        <v>25</v>
      </c>
      <c r="F2636" s="567" t="s">
        <v>25</v>
      </c>
      <c r="G2636" s="567">
        <v>98570</v>
      </c>
      <c r="H2636" s="567" t="s">
        <v>2018</v>
      </c>
      <c r="I2636" s="567" t="s">
        <v>31</v>
      </c>
      <c r="J2636" s="567" t="s">
        <v>308</v>
      </c>
      <c r="K2636" s="568">
        <v>76.86</v>
      </c>
      <c r="L2636" s="567" t="s">
        <v>254</v>
      </c>
    </row>
    <row r="2637" spans="1:12" x14ac:dyDescent="0.35">
      <c r="A2637" s="567" t="s">
        <v>1993</v>
      </c>
      <c r="B2637" s="567" t="s">
        <v>1994</v>
      </c>
      <c r="C2637" s="567" t="s">
        <v>2010</v>
      </c>
      <c r="D2637" s="567" t="s">
        <v>12425</v>
      </c>
      <c r="E2637" s="568" t="s">
        <v>25</v>
      </c>
      <c r="F2637" s="567" t="s">
        <v>25</v>
      </c>
      <c r="G2637" s="567">
        <v>98571</v>
      </c>
      <c r="H2637" s="567" t="s">
        <v>2019</v>
      </c>
      <c r="I2637" s="567" t="s">
        <v>31</v>
      </c>
      <c r="J2637" s="567" t="s">
        <v>308</v>
      </c>
      <c r="K2637" s="568">
        <v>36.9</v>
      </c>
      <c r="L2637" s="567" t="s">
        <v>254</v>
      </c>
    </row>
    <row r="2638" spans="1:12" x14ac:dyDescent="0.35">
      <c r="A2638" s="567" t="s">
        <v>1993</v>
      </c>
      <c r="B2638" s="567" t="s">
        <v>1994</v>
      </c>
      <c r="C2638" s="567" t="s">
        <v>2010</v>
      </c>
      <c r="D2638" s="567" t="s">
        <v>12425</v>
      </c>
      <c r="E2638" s="568" t="s">
        <v>25</v>
      </c>
      <c r="F2638" s="567" t="s">
        <v>25</v>
      </c>
      <c r="G2638" s="567">
        <v>98572</v>
      </c>
      <c r="H2638" s="567" t="s">
        <v>2020</v>
      </c>
      <c r="I2638" s="567" t="s">
        <v>31</v>
      </c>
      <c r="J2638" s="567" t="s">
        <v>308</v>
      </c>
      <c r="K2638" s="568">
        <v>45.34</v>
      </c>
      <c r="L2638" s="567" t="s">
        <v>254</v>
      </c>
    </row>
    <row r="2639" spans="1:12" x14ac:dyDescent="0.35">
      <c r="A2639" s="567" t="s">
        <v>1993</v>
      </c>
      <c r="B2639" s="567" t="s">
        <v>1994</v>
      </c>
      <c r="C2639" s="567" t="s">
        <v>2010</v>
      </c>
      <c r="D2639" s="567" t="s">
        <v>12425</v>
      </c>
      <c r="E2639" s="568" t="s">
        <v>25</v>
      </c>
      <c r="F2639" s="567" t="s">
        <v>25</v>
      </c>
      <c r="G2639" s="567">
        <v>98573</v>
      </c>
      <c r="H2639" s="567" t="s">
        <v>2021</v>
      </c>
      <c r="I2639" s="567" t="s">
        <v>31</v>
      </c>
      <c r="J2639" s="567" t="s">
        <v>308</v>
      </c>
      <c r="K2639" s="568">
        <v>59.21</v>
      </c>
      <c r="L2639" s="567" t="s">
        <v>254</v>
      </c>
    </row>
    <row r="2640" spans="1:12" x14ac:dyDescent="0.35">
      <c r="A2640" s="567" t="s">
        <v>2022</v>
      </c>
      <c r="B2640" s="567" t="s">
        <v>2023</v>
      </c>
      <c r="C2640" s="567" t="s">
        <v>2024</v>
      </c>
      <c r="D2640" s="567" t="s">
        <v>12426</v>
      </c>
      <c r="E2640" s="568" t="s">
        <v>25</v>
      </c>
      <c r="F2640" s="567" t="s">
        <v>25</v>
      </c>
      <c r="G2640" s="567">
        <v>91831</v>
      </c>
      <c r="H2640" s="567" t="s">
        <v>2025</v>
      </c>
      <c r="I2640" s="567" t="s">
        <v>72</v>
      </c>
      <c r="J2640" s="567" t="s">
        <v>308</v>
      </c>
      <c r="K2640" s="568">
        <v>6.6</v>
      </c>
      <c r="L2640" s="567" t="s">
        <v>254</v>
      </c>
    </row>
    <row r="2641" spans="1:12" x14ac:dyDescent="0.35">
      <c r="A2641" s="567" t="s">
        <v>2022</v>
      </c>
      <c r="B2641" s="567" t="s">
        <v>2023</v>
      </c>
      <c r="C2641" s="567" t="s">
        <v>2024</v>
      </c>
      <c r="D2641" s="567" t="s">
        <v>12426</v>
      </c>
      <c r="E2641" s="568" t="s">
        <v>25</v>
      </c>
      <c r="F2641" s="567" t="s">
        <v>25</v>
      </c>
      <c r="G2641" s="567">
        <v>91833</v>
      </c>
      <c r="H2641" s="567" t="s">
        <v>2026</v>
      </c>
      <c r="I2641" s="567" t="s">
        <v>72</v>
      </c>
      <c r="J2641" s="567" t="s">
        <v>308</v>
      </c>
      <c r="K2641" s="568">
        <v>7.07</v>
      </c>
      <c r="L2641" s="567" t="s">
        <v>254</v>
      </c>
    </row>
    <row r="2642" spans="1:12" x14ac:dyDescent="0.35">
      <c r="A2642" s="567" t="s">
        <v>2022</v>
      </c>
      <c r="B2642" s="567" t="s">
        <v>2023</v>
      </c>
      <c r="C2642" s="567" t="s">
        <v>2024</v>
      </c>
      <c r="D2642" s="567" t="s">
        <v>12426</v>
      </c>
      <c r="E2642" s="568" t="s">
        <v>25</v>
      </c>
      <c r="F2642" s="567" t="s">
        <v>25</v>
      </c>
      <c r="G2642" s="567">
        <v>91834</v>
      </c>
      <c r="H2642" s="567" t="s">
        <v>2027</v>
      </c>
      <c r="I2642" s="567" t="s">
        <v>72</v>
      </c>
      <c r="J2642" s="567" t="s">
        <v>308</v>
      </c>
      <c r="K2642" s="568">
        <v>7.29</v>
      </c>
      <c r="L2642" s="567" t="s">
        <v>254</v>
      </c>
    </row>
    <row r="2643" spans="1:12" x14ac:dyDescent="0.35">
      <c r="A2643" s="567" t="s">
        <v>2022</v>
      </c>
      <c r="B2643" s="567" t="s">
        <v>2023</v>
      </c>
      <c r="C2643" s="567" t="s">
        <v>2024</v>
      </c>
      <c r="D2643" s="567" t="s">
        <v>12426</v>
      </c>
      <c r="E2643" s="568" t="s">
        <v>25</v>
      </c>
      <c r="F2643" s="567" t="s">
        <v>25</v>
      </c>
      <c r="G2643" s="567">
        <v>91835</v>
      </c>
      <c r="H2643" s="567" t="s">
        <v>2028</v>
      </c>
      <c r="I2643" s="567" t="s">
        <v>72</v>
      </c>
      <c r="J2643" s="567" t="s">
        <v>308</v>
      </c>
      <c r="K2643" s="568">
        <v>8.49</v>
      </c>
      <c r="L2643" s="567" t="s">
        <v>254</v>
      </c>
    </row>
    <row r="2644" spans="1:12" x14ac:dyDescent="0.35">
      <c r="A2644" s="567" t="s">
        <v>2022</v>
      </c>
      <c r="B2644" s="567" t="s">
        <v>2023</v>
      </c>
      <c r="C2644" s="567" t="s">
        <v>2024</v>
      </c>
      <c r="D2644" s="567" t="s">
        <v>12426</v>
      </c>
      <c r="E2644" s="568" t="s">
        <v>25</v>
      </c>
      <c r="F2644" s="567" t="s">
        <v>25</v>
      </c>
      <c r="G2644" s="567">
        <v>91836</v>
      </c>
      <c r="H2644" s="567" t="s">
        <v>2029</v>
      </c>
      <c r="I2644" s="567" t="s">
        <v>72</v>
      </c>
      <c r="J2644" s="567" t="s">
        <v>308</v>
      </c>
      <c r="K2644" s="568">
        <v>9.61</v>
      </c>
      <c r="L2644" s="567" t="s">
        <v>254</v>
      </c>
    </row>
    <row r="2645" spans="1:12" x14ac:dyDescent="0.35">
      <c r="A2645" s="567" t="s">
        <v>2022</v>
      </c>
      <c r="B2645" s="567" t="s">
        <v>2023</v>
      </c>
      <c r="C2645" s="567" t="s">
        <v>2024</v>
      </c>
      <c r="D2645" s="567" t="s">
        <v>12426</v>
      </c>
      <c r="E2645" s="568" t="s">
        <v>25</v>
      </c>
      <c r="F2645" s="567" t="s">
        <v>25</v>
      </c>
      <c r="G2645" s="567">
        <v>91837</v>
      </c>
      <c r="H2645" s="567" t="s">
        <v>2030</v>
      </c>
      <c r="I2645" s="567" t="s">
        <v>72</v>
      </c>
      <c r="J2645" s="567" t="s">
        <v>308</v>
      </c>
      <c r="K2645" s="568">
        <v>12.39</v>
      </c>
      <c r="L2645" s="567" t="s">
        <v>254</v>
      </c>
    </row>
    <row r="2646" spans="1:12" x14ac:dyDescent="0.35">
      <c r="A2646" s="567" t="s">
        <v>2022</v>
      </c>
      <c r="B2646" s="567" t="s">
        <v>2023</v>
      </c>
      <c r="C2646" s="567" t="s">
        <v>2024</v>
      </c>
      <c r="D2646" s="567" t="s">
        <v>12426</v>
      </c>
      <c r="E2646" s="568" t="s">
        <v>25</v>
      </c>
      <c r="F2646" s="567" t="s">
        <v>25</v>
      </c>
      <c r="G2646" s="567">
        <v>91839</v>
      </c>
      <c r="H2646" s="567" t="s">
        <v>2031</v>
      </c>
      <c r="I2646" s="567" t="s">
        <v>72</v>
      </c>
      <c r="J2646" s="567" t="s">
        <v>308</v>
      </c>
      <c r="K2646" s="568">
        <v>7.88</v>
      </c>
      <c r="L2646" s="567" t="s">
        <v>254</v>
      </c>
    </row>
    <row r="2647" spans="1:12" x14ac:dyDescent="0.35">
      <c r="A2647" s="567" t="s">
        <v>2022</v>
      </c>
      <c r="B2647" s="567" t="s">
        <v>2023</v>
      </c>
      <c r="C2647" s="567" t="s">
        <v>2024</v>
      </c>
      <c r="D2647" s="567" t="s">
        <v>12426</v>
      </c>
      <c r="E2647" s="568" t="s">
        <v>25</v>
      </c>
      <c r="F2647" s="567" t="s">
        <v>25</v>
      </c>
      <c r="G2647" s="567">
        <v>91840</v>
      </c>
      <c r="H2647" s="567" t="s">
        <v>2032</v>
      </c>
      <c r="I2647" s="567" t="s">
        <v>72</v>
      </c>
      <c r="J2647" s="567" t="s">
        <v>308</v>
      </c>
      <c r="K2647" s="568">
        <v>9.81</v>
      </c>
      <c r="L2647" s="567" t="s">
        <v>254</v>
      </c>
    </row>
    <row r="2648" spans="1:12" x14ac:dyDescent="0.35">
      <c r="A2648" s="567" t="s">
        <v>2022</v>
      </c>
      <c r="B2648" s="567" t="s">
        <v>2023</v>
      </c>
      <c r="C2648" s="567" t="s">
        <v>2024</v>
      </c>
      <c r="D2648" s="567" t="s">
        <v>12426</v>
      </c>
      <c r="E2648" s="568" t="s">
        <v>25</v>
      </c>
      <c r="F2648" s="567" t="s">
        <v>25</v>
      </c>
      <c r="G2648" s="567">
        <v>91841</v>
      </c>
      <c r="H2648" s="567" t="s">
        <v>2033</v>
      </c>
      <c r="I2648" s="567" t="s">
        <v>72</v>
      </c>
      <c r="J2648" s="567" t="s">
        <v>308</v>
      </c>
      <c r="K2648" s="568">
        <v>9.3000000000000007</v>
      </c>
      <c r="L2648" s="567" t="s">
        <v>254</v>
      </c>
    </row>
    <row r="2649" spans="1:12" x14ac:dyDescent="0.35">
      <c r="A2649" s="567" t="s">
        <v>2022</v>
      </c>
      <c r="B2649" s="567" t="s">
        <v>2023</v>
      </c>
      <c r="C2649" s="567" t="s">
        <v>2024</v>
      </c>
      <c r="D2649" s="567" t="s">
        <v>12426</v>
      </c>
      <c r="E2649" s="568" t="s">
        <v>25</v>
      </c>
      <c r="F2649" s="567" t="s">
        <v>25</v>
      </c>
      <c r="G2649" s="567">
        <v>91842</v>
      </c>
      <c r="H2649" s="567" t="s">
        <v>2034</v>
      </c>
      <c r="I2649" s="567" t="s">
        <v>72</v>
      </c>
      <c r="J2649" s="567" t="s">
        <v>308</v>
      </c>
      <c r="K2649" s="568">
        <v>4.62</v>
      </c>
      <c r="L2649" s="567" t="s">
        <v>254</v>
      </c>
    </row>
    <row r="2650" spans="1:12" x14ac:dyDescent="0.35">
      <c r="A2650" s="567" t="s">
        <v>2022</v>
      </c>
      <c r="B2650" s="567" t="s">
        <v>2023</v>
      </c>
      <c r="C2650" s="567" t="s">
        <v>2024</v>
      </c>
      <c r="D2650" s="567" t="s">
        <v>12426</v>
      </c>
      <c r="E2650" s="568" t="s">
        <v>25</v>
      </c>
      <c r="F2650" s="567" t="s">
        <v>25</v>
      </c>
      <c r="G2650" s="567">
        <v>91843</v>
      </c>
      <c r="H2650" s="567" t="s">
        <v>2035</v>
      </c>
      <c r="I2650" s="567" t="s">
        <v>72</v>
      </c>
      <c r="J2650" s="567" t="s">
        <v>308</v>
      </c>
      <c r="K2650" s="568">
        <v>5.09</v>
      </c>
      <c r="L2650" s="567" t="s">
        <v>254</v>
      </c>
    </row>
    <row r="2651" spans="1:12" x14ac:dyDescent="0.35">
      <c r="A2651" s="567" t="s">
        <v>2022</v>
      </c>
      <c r="B2651" s="567" t="s">
        <v>2023</v>
      </c>
      <c r="C2651" s="567" t="s">
        <v>2024</v>
      </c>
      <c r="D2651" s="567" t="s">
        <v>12426</v>
      </c>
      <c r="E2651" s="568" t="s">
        <v>25</v>
      </c>
      <c r="F2651" s="567" t="s">
        <v>25</v>
      </c>
      <c r="G2651" s="567">
        <v>91844</v>
      </c>
      <c r="H2651" s="567" t="s">
        <v>2036</v>
      </c>
      <c r="I2651" s="567" t="s">
        <v>72</v>
      </c>
      <c r="J2651" s="567" t="s">
        <v>308</v>
      </c>
      <c r="K2651" s="568">
        <v>5.32</v>
      </c>
      <c r="L2651" s="567" t="s">
        <v>254</v>
      </c>
    </row>
    <row r="2652" spans="1:12" x14ac:dyDescent="0.35">
      <c r="A2652" s="567" t="s">
        <v>2022</v>
      </c>
      <c r="B2652" s="567" t="s">
        <v>2023</v>
      </c>
      <c r="C2652" s="567" t="s">
        <v>2024</v>
      </c>
      <c r="D2652" s="567" t="s">
        <v>12426</v>
      </c>
      <c r="E2652" s="568" t="s">
        <v>25</v>
      </c>
      <c r="F2652" s="567" t="s">
        <v>25</v>
      </c>
      <c r="G2652" s="567">
        <v>91845</v>
      </c>
      <c r="H2652" s="567" t="s">
        <v>2037</v>
      </c>
      <c r="I2652" s="567" t="s">
        <v>72</v>
      </c>
      <c r="J2652" s="567" t="s">
        <v>308</v>
      </c>
      <c r="K2652" s="568">
        <v>6.52</v>
      </c>
      <c r="L2652" s="567" t="s">
        <v>254</v>
      </c>
    </row>
    <row r="2653" spans="1:12" x14ac:dyDescent="0.35">
      <c r="A2653" s="567" t="s">
        <v>2022</v>
      </c>
      <c r="B2653" s="567" t="s">
        <v>2023</v>
      </c>
      <c r="C2653" s="567" t="s">
        <v>2024</v>
      </c>
      <c r="D2653" s="567" t="s">
        <v>12426</v>
      </c>
      <c r="E2653" s="568" t="s">
        <v>25</v>
      </c>
      <c r="F2653" s="567" t="s">
        <v>25</v>
      </c>
      <c r="G2653" s="567">
        <v>91846</v>
      </c>
      <c r="H2653" s="567" t="s">
        <v>2038</v>
      </c>
      <c r="I2653" s="567" t="s">
        <v>72</v>
      </c>
      <c r="J2653" s="567" t="s">
        <v>308</v>
      </c>
      <c r="K2653" s="568">
        <v>7.64</v>
      </c>
      <c r="L2653" s="567" t="s">
        <v>254</v>
      </c>
    </row>
    <row r="2654" spans="1:12" x14ac:dyDescent="0.35">
      <c r="A2654" s="567" t="s">
        <v>2022</v>
      </c>
      <c r="B2654" s="567" t="s">
        <v>2023</v>
      </c>
      <c r="C2654" s="567" t="s">
        <v>2024</v>
      </c>
      <c r="D2654" s="567" t="s">
        <v>12426</v>
      </c>
      <c r="E2654" s="568" t="s">
        <v>25</v>
      </c>
      <c r="F2654" s="567" t="s">
        <v>25</v>
      </c>
      <c r="G2654" s="567">
        <v>91847</v>
      </c>
      <c r="H2654" s="567" t="s">
        <v>2039</v>
      </c>
      <c r="I2654" s="567" t="s">
        <v>72</v>
      </c>
      <c r="J2654" s="567" t="s">
        <v>308</v>
      </c>
      <c r="K2654" s="568">
        <v>10.42</v>
      </c>
      <c r="L2654" s="567" t="s">
        <v>254</v>
      </c>
    </row>
    <row r="2655" spans="1:12" x14ac:dyDescent="0.35">
      <c r="A2655" s="567" t="s">
        <v>2022</v>
      </c>
      <c r="B2655" s="567" t="s">
        <v>2023</v>
      </c>
      <c r="C2655" s="567" t="s">
        <v>2024</v>
      </c>
      <c r="D2655" s="567" t="s">
        <v>12426</v>
      </c>
      <c r="E2655" s="568" t="s">
        <v>25</v>
      </c>
      <c r="F2655" s="567" t="s">
        <v>25</v>
      </c>
      <c r="G2655" s="567">
        <v>91849</v>
      </c>
      <c r="H2655" s="567" t="s">
        <v>2040</v>
      </c>
      <c r="I2655" s="567" t="s">
        <v>72</v>
      </c>
      <c r="J2655" s="567" t="s">
        <v>308</v>
      </c>
      <c r="K2655" s="568">
        <v>5.91</v>
      </c>
      <c r="L2655" s="567" t="s">
        <v>254</v>
      </c>
    </row>
    <row r="2656" spans="1:12" x14ac:dyDescent="0.35">
      <c r="A2656" s="567" t="s">
        <v>2022</v>
      </c>
      <c r="B2656" s="567" t="s">
        <v>2023</v>
      </c>
      <c r="C2656" s="567" t="s">
        <v>2024</v>
      </c>
      <c r="D2656" s="567" t="s">
        <v>12426</v>
      </c>
      <c r="E2656" s="568" t="s">
        <v>25</v>
      </c>
      <c r="F2656" s="567" t="s">
        <v>25</v>
      </c>
      <c r="G2656" s="567">
        <v>91850</v>
      </c>
      <c r="H2656" s="567" t="s">
        <v>2041</v>
      </c>
      <c r="I2656" s="567" t="s">
        <v>72</v>
      </c>
      <c r="J2656" s="567" t="s">
        <v>308</v>
      </c>
      <c r="K2656" s="568">
        <v>7.88</v>
      </c>
      <c r="L2656" s="567" t="s">
        <v>254</v>
      </c>
    </row>
    <row r="2657" spans="1:12" x14ac:dyDescent="0.35">
      <c r="A2657" s="567" t="s">
        <v>2022</v>
      </c>
      <c r="B2657" s="567" t="s">
        <v>2023</v>
      </c>
      <c r="C2657" s="567" t="s">
        <v>2024</v>
      </c>
      <c r="D2657" s="567" t="s">
        <v>12426</v>
      </c>
      <c r="E2657" s="568" t="s">
        <v>25</v>
      </c>
      <c r="F2657" s="567" t="s">
        <v>25</v>
      </c>
      <c r="G2657" s="567">
        <v>91851</v>
      </c>
      <c r="H2657" s="567" t="s">
        <v>2042</v>
      </c>
      <c r="I2657" s="567" t="s">
        <v>72</v>
      </c>
      <c r="J2657" s="567" t="s">
        <v>308</v>
      </c>
      <c r="K2657" s="568">
        <v>7.37</v>
      </c>
      <c r="L2657" s="567" t="s">
        <v>254</v>
      </c>
    </row>
    <row r="2658" spans="1:12" x14ac:dyDescent="0.35">
      <c r="A2658" s="567" t="s">
        <v>2022</v>
      </c>
      <c r="B2658" s="567" t="s">
        <v>2023</v>
      </c>
      <c r="C2658" s="567" t="s">
        <v>2024</v>
      </c>
      <c r="D2658" s="567" t="s">
        <v>12426</v>
      </c>
      <c r="E2658" s="568" t="s">
        <v>25</v>
      </c>
      <c r="F2658" s="567" t="s">
        <v>25</v>
      </c>
      <c r="G2658" s="567">
        <v>91852</v>
      </c>
      <c r="H2658" s="567" t="s">
        <v>2043</v>
      </c>
      <c r="I2658" s="567" t="s">
        <v>72</v>
      </c>
      <c r="J2658" s="567" t="s">
        <v>308</v>
      </c>
      <c r="K2658" s="568">
        <v>6.4</v>
      </c>
      <c r="L2658" s="567" t="s">
        <v>254</v>
      </c>
    </row>
    <row r="2659" spans="1:12" x14ac:dyDescent="0.35">
      <c r="A2659" s="567" t="s">
        <v>2022</v>
      </c>
      <c r="B2659" s="567" t="s">
        <v>2023</v>
      </c>
      <c r="C2659" s="567" t="s">
        <v>2024</v>
      </c>
      <c r="D2659" s="567" t="s">
        <v>12426</v>
      </c>
      <c r="E2659" s="568" t="s">
        <v>25</v>
      </c>
      <c r="F2659" s="567" t="s">
        <v>25</v>
      </c>
      <c r="G2659" s="567">
        <v>91853</v>
      </c>
      <c r="H2659" s="567" t="s">
        <v>2044</v>
      </c>
      <c r="I2659" s="567" t="s">
        <v>72</v>
      </c>
      <c r="J2659" s="567" t="s">
        <v>308</v>
      </c>
      <c r="K2659" s="568">
        <v>6.83</v>
      </c>
      <c r="L2659" s="567" t="s">
        <v>254</v>
      </c>
    </row>
    <row r="2660" spans="1:12" x14ac:dyDescent="0.35">
      <c r="A2660" s="567" t="s">
        <v>2022</v>
      </c>
      <c r="B2660" s="567" t="s">
        <v>2023</v>
      </c>
      <c r="C2660" s="567" t="s">
        <v>2024</v>
      </c>
      <c r="D2660" s="567" t="s">
        <v>12426</v>
      </c>
      <c r="E2660" s="568" t="s">
        <v>25</v>
      </c>
      <c r="F2660" s="567" t="s">
        <v>25</v>
      </c>
      <c r="G2660" s="567">
        <v>91854</v>
      </c>
      <c r="H2660" s="567" t="s">
        <v>186</v>
      </c>
      <c r="I2660" s="567" t="s">
        <v>72</v>
      </c>
      <c r="J2660" s="567" t="s">
        <v>308</v>
      </c>
      <c r="K2660" s="568">
        <v>7.09</v>
      </c>
      <c r="L2660" s="567" t="s">
        <v>254</v>
      </c>
    </row>
    <row r="2661" spans="1:12" x14ac:dyDescent="0.35">
      <c r="A2661" s="567" t="s">
        <v>2022</v>
      </c>
      <c r="B2661" s="567" t="s">
        <v>2023</v>
      </c>
      <c r="C2661" s="567" t="s">
        <v>2024</v>
      </c>
      <c r="D2661" s="567" t="s">
        <v>12426</v>
      </c>
      <c r="E2661" s="568" t="s">
        <v>25</v>
      </c>
      <c r="F2661" s="567" t="s">
        <v>25</v>
      </c>
      <c r="G2661" s="567">
        <v>91855</v>
      </c>
      <c r="H2661" s="567" t="s">
        <v>2045</v>
      </c>
      <c r="I2661" s="567" t="s">
        <v>72</v>
      </c>
      <c r="J2661" s="567" t="s">
        <v>308</v>
      </c>
      <c r="K2661" s="568">
        <v>8.1999999999999993</v>
      </c>
      <c r="L2661" s="567" t="s">
        <v>254</v>
      </c>
    </row>
    <row r="2662" spans="1:12" x14ac:dyDescent="0.35">
      <c r="A2662" s="567" t="s">
        <v>2022</v>
      </c>
      <c r="B2662" s="567" t="s">
        <v>2023</v>
      </c>
      <c r="C2662" s="567" t="s">
        <v>2024</v>
      </c>
      <c r="D2662" s="567" t="s">
        <v>12426</v>
      </c>
      <c r="E2662" s="568" t="s">
        <v>25</v>
      </c>
      <c r="F2662" s="567" t="s">
        <v>25</v>
      </c>
      <c r="G2662" s="567">
        <v>91856</v>
      </c>
      <c r="H2662" s="567" t="s">
        <v>188</v>
      </c>
      <c r="I2662" s="567" t="s">
        <v>72</v>
      </c>
      <c r="J2662" s="567" t="s">
        <v>308</v>
      </c>
      <c r="K2662" s="568">
        <v>9.3000000000000007</v>
      </c>
      <c r="L2662" s="567" t="s">
        <v>254</v>
      </c>
    </row>
    <row r="2663" spans="1:12" x14ac:dyDescent="0.35">
      <c r="A2663" s="567" t="s">
        <v>2022</v>
      </c>
      <c r="B2663" s="567" t="s">
        <v>2023</v>
      </c>
      <c r="C2663" s="567" t="s">
        <v>2024</v>
      </c>
      <c r="D2663" s="567" t="s">
        <v>12426</v>
      </c>
      <c r="E2663" s="568" t="s">
        <v>25</v>
      </c>
      <c r="F2663" s="567" t="s">
        <v>25</v>
      </c>
      <c r="G2663" s="567">
        <v>91857</v>
      </c>
      <c r="H2663" s="567" t="s">
        <v>2046</v>
      </c>
      <c r="I2663" s="567" t="s">
        <v>72</v>
      </c>
      <c r="J2663" s="567" t="s">
        <v>308</v>
      </c>
      <c r="K2663" s="568">
        <v>11.87</v>
      </c>
      <c r="L2663" s="567" t="s">
        <v>254</v>
      </c>
    </row>
    <row r="2664" spans="1:12" x14ac:dyDescent="0.35">
      <c r="A2664" s="567" t="s">
        <v>2022</v>
      </c>
      <c r="B2664" s="567" t="s">
        <v>2023</v>
      </c>
      <c r="C2664" s="567" t="s">
        <v>2024</v>
      </c>
      <c r="D2664" s="567" t="s">
        <v>12426</v>
      </c>
      <c r="E2664" s="568" t="s">
        <v>25</v>
      </c>
      <c r="F2664" s="567" t="s">
        <v>25</v>
      </c>
      <c r="G2664" s="567">
        <v>91859</v>
      </c>
      <c r="H2664" s="567" t="s">
        <v>2047</v>
      </c>
      <c r="I2664" s="567" t="s">
        <v>72</v>
      </c>
      <c r="J2664" s="567" t="s">
        <v>308</v>
      </c>
      <c r="K2664" s="568">
        <v>7.7</v>
      </c>
      <c r="L2664" s="567" t="s">
        <v>254</v>
      </c>
    </row>
    <row r="2665" spans="1:12" x14ac:dyDescent="0.35">
      <c r="A2665" s="567" t="s">
        <v>2022</v>
      </c>
      <c r="B2665" s="567" t="s">
        <v>2023</v>
      </c>
      <c r="C2665" s="567" t="s">
        <v>2024</v>
      </c>
      <c r="D2665" s="567" t="s">
        <v>12426</v>
      </c>
      <c r="E2665" s="568" t="s">
        <v>25</v>
      </c>
      <c r="F2665" s="567" t="s">
        <v>25</v>
      </c>
      <c r="G2665" s="567">
        <v>91860</v>
      </c>
      <c r="H2665" s="567" t="s">
        <v>2048</v>
      </c>
      <c r="I2665" s="567" t="s">
        <v>72</v>
      </c>
      <c r="J2665" s="567" t="s">
        <v>308</v>
      </c>
      <c r="K2665" s="568">
        <v>9.57</v>
      </c>
      <c r="L2665" s="567" t="s">
        <v>254</v>
      </c>
    </row>
    <row r="2666" spans="1:12" x14ac:dyDescent="0.35">
      <c r="A2666" s="567" t="s">
        <v>2022</v>
      </c>
      <c r="B2666" s="567" t="s">
        <v>2023</v>
      </c>
      <c r="C2666" s="567" t="s">
        <v>2024</v>
      </c>
      <c r="D2666" s="567" t="s">
        <v>12426</v>
      </c>
      <c r="E2666" s="568" t="s">
        <v>25</v>
      </c>
      <c r="F2666" s="567" t="s">
        <v>25</v>
      </c>
      <c r="G2666" s="567">
        <v>91861</v>
      </c>
      <c r="H2666" s="567" t="s">
        <v>2049</v>
      </c>
      <c r="I2666" s="567" t="s">
        <v>72</v>
      </c>
      <c r="J2666" s="567" t="s">
        <v>308</v>
      </c>
      <c r="K2666" s="568">
        <v>9.1</v>
      </c>
      <c r="L2666" s="567" t="s">
        <v>254</v>
      </c>
    </row>
    <row r="2667" spans="1:12" x14ac:dyDescent="0.35">
      <c r="A2667" s="567" t="s">
        <v>2022</v>
      </c>
      <c r="B2667" s="567" t="s">
        <v>2023</v>
      </c>
      <c r="C2667" s="567" t="s">
        <v>2024</v>
      </c>
      <c r="D2667" s="567" t="s">
        <v>12426</v>
      </c>
      <c r="E2667" s="568" t="s">
        <v>25</v>
      </c>
      <c r="F2667" s="567" t="s">
        <v>25</v>
      </c>
      <c r="G2667" s="567">
        <v>91862</v>
      </c>
      <c r="H2667" s="567" t="s">
        <v>2050</v>
      </c>
      <c r="I2667" s="567" t="s">
        <v>72</v>
      </c>
      <c r="J2667" s="567" t="s">
        <v>308</v>
      </c>
      <c r="K2667" s="568">
        <v>8.06</v>
      </c>
      <c r="L2667" s="567" t="s">
        <v>254</v>
      </c>
    </row>
    <row r="2668" spans="1:12" x14ac:dyDescent="0.35">
      <c r="A2668" s="567" t="s">
        <v>2022</v>
      </c>
      <c r="B2668" s="567" t="s">
        <v>2023</v>
      </c>
      <c r="C2668" s="567" t="s">
        <v>2024</v>
      </c>
      <c r="D2668" s="567" t="s">
        <v>12426</v>
      </c>
      <c r="E2668" s="568" t="s">
        <v>25</v>
      </c>
      <c r="F2668" s="567" t="s">
        <v>25</v>
      </c>
      <c r="G2668" s="567">
        <v>91863</v>
      </c>
      <c r="H2668" s="567" t="s">
        <v>2051</v>
      </c>
      <c r="I2668" s="567" t="s">
        <v>72</v>
      </c>
      <c r="J2668" s="567" t="s">
        <v>308</v>
      </c>
      <c r="K2668" s="568">
        <v>9.44</v>
      </c>
      <c r="L2668" s="567" t="s">
        <v>254</v>
      </c>
    </row>
    <row r="2669" spans="1:12" x14ac:dyDescent="0.35">
      <c r="A2669" s="567" t="s">
        <v>2022</v>
      </c>
      <c r="B2669" s="567" t="s">
        <v>2023</v>
      </c>
      <c r="C2669" s="567" t="s">
        <v>2024</v>
      </c>
      <c r="D2669" s="567" t="s">
        <v>12426</v>
      </c>
      <c r="E2669" s="568" t="s">
        <v>25</v>
      </c>
      <c r="F2669" s="567" t="s">
        <v>25</v>
      </c>
      <c r="G2669" s="567">
        <v>91864</v>
      </c>
      <c r="H2669" s="567" t="s">
        <v>2052</v>
      </c>
      <c r="I2669" s="567" t="s">
        <v>72</v>
      </c>
      <c r="J2669" s="567" t="s">
        <v>308</v>
      </c>
      <c r="K2669" s="568">
        <v>12.55</v>
      </c>
      <c r="L2669" s="567" t="s">
        <v>254</v>
      </c>
    </row>
    <row r="2670" spans="1:12" x14ac:dyDescent="0.35">
      <c r="A2670" s="567" t="s">
        <v>2022</v>
      </c>
      <c r="B2670" s="567" t="s">
        <v>2023</v>
      </c>
      <c r="C2670" s="567" t="s">
        <v>2024</v>
      </c>
      <c r="D2670" s="567" t="s">
        <v>12426</v>
      </c>
      <c r="E2670" s="568" t="s">
        <v>25</v>
      </c>
      <c r="F2670" s="567" t="s">
        <v>25</v>
      </c>
      <c r="G2670" s="567">
        <v>91865</v>
      </c>
      <c r="H2670" s="567" t="s">
        <v>2053</v>
      </c>
      <c r="I2670" s="567" t="s">
        <v>72</v>
      </c>
      <c r="J2670" s="567" t="s">
        <v>308</v>
      </c>
      <c r="K2670" s="568">
        <v>15.58</v>
      </c>
      <c r="L2670" s="567" t="s">
        <v>254</v>
      </c>
    </row>
    <row r="2671" spans="1:12" x14ac:dyDescent="0.35">
      <c r="A2671" s="567" t="s">
        <v>2022</v>
      </c>
      <c r="B2671" s="567" t="s">
        <v>2023</v>
      </c>
      <c r="C2671" s="567" t="s">
        <v>2024</v>
      </c>
      <c r="D2671" s="567" t="s">
        <v>12426</v>
      </c>
      <c r="E2671" s="568" t="s">
        <v>25</v>
      </c>
      <c r="F2671" s="567" t="s">
        <v>25</v>
      </c>
      <c r="G2671" s="567">
        <v>91866</v>
      </c>
      <c r="H2671" s="567" t="s">
        <v>2054</v>
      </c>
      <c r="I2671" s="567" t="s">
        <v>72</v>
      </c>
      <c r="J2671" s="567" t="s">
        <v>308</v>
      </c>
      <c r="K2671" s="568">
        <v>6.2</v>
      </c>
      <c r="L2671" s="567" t="s">
        <v>254</v>
      </c>
    </row>
    <row r="2672" spans="1:12" x14ac:dyDescent="0.35">
      <c r="A2672" s="567" t="s">
        <v>2022</v>
      </c>
      <c r="B2672" s="567" t="s">
        <v>2023</v>
      </c>
      <c r="C2672" s="567" t="s">
        <v>2024</v>
      </c>
      <c r="D2672" s="567" t="s">
        <v>12426</v>
      </c>
      <c r="E2672" s="568" t="s">
        <v>25</v>
      </c>
      <c r="F2672" s="567" t="s">
        <v>25</v>
      </c>
      <c r="G2672" s="567">
        <v>91867</v>
      </c>
      <c r="H2672" s="567" t="s">
        <v>2055</v>
      </c>
      <c r="I2672" s="567" t="s">
        <v>72</v>
      </c>
      <c r="J2672" s="567" t="s">
        <v>308</v>
      </c>
      <c r="K2672" s="568">
        <v>7.57</v>
      </c>
      <c r="L2672" s="567" t="s">
        <v>254</v>
      </c>
    </row>
    <row r="2673" spans="1:12" x14ac:dyDescent="0.35">
      <c r="A2673" s="567" t="s">
        <v>2022</v>
      </c>
      <c r="B2673" s="567" t="s">
        <v>2023</v>
      </c>
      <c r="C2673" s="567" t="s">
        <v>2024</v>
      </c>
      <c r="D2673" s="567" t="s">
        <v>12426</v>
      </c>
      <c r="E2673" s="568" t="s">
        <v>25</v>
      </c>
      <c r="F2673" s="567" t="s">
        <v>25</v>
      </c>
      <c r="G2673" s="567">
        <v>91868</v>
      </c>
      <c r="H2673" s="567" t="s">
        <v>2056</v>
      </c>
      <c r="I2673" s="567" t="s">
        <v>72</v>
      </c>
      <c r="J2673" s="567" t="s">
        <v>308</v>
      </c>
      <c r="K2673" s="568">
        <v>10.68</v>
      </c>
      <c r="L2673" s="567" t="s">
        <v>254</v>
      </c>
    </row>
    <row r="2674" spans="1:12" x14ac:dyDescent="0.35">
      <c r="A2674" s="567" t="s">
        <v>2022</v>
      </c>
      <c r="B2674" s="567" t="s">
        <v>2023</v>
      </c>
      <c r="C2674" s="567" t="s">
        <v>2024</v>
      </c>
      <c r="D2674" s="567" t="s">
        <v>12426</v>
      </c>
      <c r="E2674" s="568" t="s">
        <v>25</v>
      </c>
      <c r="F2674" s="567" t="s">
        <v>25</v>
      </c>
      <c r="G2674" s="567">
        <v>91869</v>
      </c>
      <c r="H2674" s="567" t="s">
        <v>2057</v>
      </c>
      <c r="I2674" s="567" t="s">
        <v>72</v>
      </c>
      <c r="J2674" s="567" t="s">
        <v>308</v>
      </c>
      <c r="K2674" s="568">
        <v>13.72</v>
      </c>
      <c r="L2674" s="567" t="s">
        <v>254</v>
      </c>
    </row>
    <row r="2675" spans="1:12" x14ac:dyDescent="0.35">
      <c r="A2675" s="567" t="s">
        <v>2022</v>
      </c>
      <c r="B2675" s="567" t="s">
        <v>2023</v>
      </c>
      <c r="C2675" s="567" t="s">
        <v>2024</v>
      </c>
      <c r="D2675" s="567" t="s">
        <v>12426</v>
      </c>
      <c r="E2675" s="568" t="s">
        <v>25</v>
      </c>
      <c r="F2675" s="567" t="s">
        <v>25</v>
      </c>
      <c r="G2675" s="567">
        <v>91870</v>
      </c>
      <c r="H2675" s="567" t="s">
        <v>2058</v>
      </c>
      <c r="I2675" s="567" t="s">
        <v>72</v>
      </c>
      <c r="J2675" s="567" t="s">
        <v>308</v>
      </c>
      <c r="K2675" s="568">
        <v>8.48</v>
      </c>
      <c r="L2675" s="567" t="s">
        <v>254</v>
      </c>
    </row>
    <row r="2676" spans="1:12" x14ac:dyDescent="0.35">
      <c r="A2676" s="567" t="s">
        <v>2022</v>
      </c>
      <c r="B2676" s="567" t="s">
        <v>2023</v>
      </c>
      <c r="C2676" s="567" t="s">
        <v>2024</v>
      </c>
      <c r="D2676" s="567" t="s">
        <v>12426</v>
      </c>
      <c r="E2676" s="568" t="s">
        <v>25</v>
      </c>
      <c r="F2676" s="567" t="s">
        <v>25</v>
      </c>
      <c r="G2676" s="567">
        <v>91871</v>
      </c>
      <c r="H2676" s="567" t="s">
        <v>2059</v>
      </c>
      <c r="I2676" s="567" t="s">
        <v>72</v>
      </c>
      <c r="J2676" s="567" t="s">
        <v>308</v>
      </c>
      <c r="K2676" s="568">
        <v>9.9</v>
      </c>
      <c r="L2676" s="567" t="s">
        <v>254</v>
      </c>
    </row>
    <row r="2677" spans="1:12" x14ac:dyDescent="0.35">
      <c r="A2677" s="567" t="s">
        <v>2022</v>
      </c>
      <c r="B2677" s="567" t="s">
        <v>2023</v>
      </c>
      <c r="C2677" s="567" t="s">
        <v>2024</v>
      </c>
      <c r="D2677" s="567" t="s">
        <v>12426</v>
      </c>
      <c r="E2677" s="568" t="s">
        <v>25</v>
      </c>
      <c r="F2677" s="567" t="s">
        <v>25</v>
      </c>
      <c r="G2677" s="567">
        <v>91872</v>
      </c>
      <c r="H2677" s="567" t="s">
        <v>2060</v>
      </c>
      <c r="I2677" s="567" t="s">
        <v>72</v>
      </c>
      <c r="J2677" s="567" t="s">
        <v>308</v>
      </c>
      <c r="K2677" s="568">
        <v>12.99</v>
      </c>
      <c r="L2677" s="567" t="s">
        <v>254</v>
      </c>
    </row>
    <row r="2678" spans="1:12" x14ac:dyDescent="0.35">
      <c r="A2678" s="567" t="s">
        <v>2022</v>
      </c>
      <c r="B2678" s="567" t="s">
        <v>2023</v>
      </c>
      <c r="C2678" s="567" t="s">
        <v>2024</v>
      </c>
      <c r="D2678" s="567" t="s">
        <v>12426</v>
      </c>
      <c r="E2678" s="568" t="s">
        <v>25</v>
      </c>
      <c r="F2678" s="567" t="s">
        <v>25</v>
      </c>
      <c r="G2678" s="567">
        <v>91873</v>
      </c>
      <c r="H2678" s="567" t="s">
        <v>2061</v>
      </c>
      <c r="I2678" s="567" t="s">
        <v>72</v>
      </c>
      <c r="J2678" s="567" t="s">
        <v>308</v>
      </c>
      <c r="K2678" s="568">
        <v>16</v>
      </c>
      <c r="L2678" s="567" t="s">
        <v>254</v>
      </c>
    </row>
    <row r="2679" spans="1:12" x14ac:dyDescent="0.35">
      <c r="A2679" s="567" t="s">
        <v>2022</v>
      </c>
      <c r="B2679" s="567" t="s">
        <v>2023</v>
      </c>
      <c r="C2679" s="567" t="s">
        <v>2024</v>
      </c>
      <c r="D2679" s="567" t="s">
        <v>12426</v>
      </c>
      <c r="E2679" s="568" t="s">
        <v>25</v>
      </c>
      <c r="F2679" s="567" t="s">
        <v>25</v>
      </c>
      <c r="G2679" s="567">
        <v>93008</v>
      </c>
      <c r="H2679" s="567" t="s">
        <v>190</v>
      </c>
      <c r="I2679" s="567" t="s">
        <v>72</v>
      </c>
      <c r="J2679" s="567" t="s">
        <v>308</v>
      </c>
      <c r="K2679" s="568">
        <v>13.8</v>
      </c>
      <c r="L2679" s="567" t="s">
        <v>254</v>
      </c>
    </row>
    <row r="2680" spans="1:12" x14ac:dyDescent="0.35">
      <c r="A2680" s="567" t="s">
        <v>2022</v>
      </c>
      <c r="B2680" s="567" t="s">
        <v>2023</v>
      </c>
      <c r="C2680" s="567" t="s">
        <v>2024</v>
      </c>
      <c r="D2680" s="567" t="s">
        <v>12426</v>
      </c>
      <c r="E2680" s="568" t="s">
        <v>25</v>
      </c>
      <c r="F2680" s="567" t="s">
        <v>25</v>
      </c>
      <c r="G2680" s="567">
        <v>93009</v>
      </c>
      <c r="H2680" s="567" t="s">
        <v>2062</v>
      </c>
      <c r="I2680" s="567" t="s">
        <v>72</v>
      </c>
      <c r="J2680" s="567" t="s">
        <v>308</v>
      </c>
      <c r="K2680" s="568">
        <v>20.68</v>
      </c>
      <c r="L2680" s="567" t="s">
        <v>254</v>
      </c>
    </row>
    <row r="2681" spans="1:12" x14ac:dyDescent="0.35">
      <c r="A2681" s="567" t="s">
        <v>2022</v>
      </c>
      <c r="B2681" s="567" t="s">
        <v>2023</v>
      </c>
      <c r="C2681" s="567" t="s">
        <v>2024</v>
      </c>
      <c r="D2681" s="567" t="s">
        <v>12426</v>
      </c>
      <c r="E2681" s="568" t="s">
        <v>25</v>
      </c>
      <c r="F2681" s="567" t="s">
        <v>25</v>
      </c>
      <c r="G2681" s="567">
        <v>93010</v>
      </c>
      <c r="H2681" s="567" t="s">
        <v>2063</v>
      </c>
      <c r="I2681" s="567" t="s">
        <v>72</v>
      </c>
      <c r="J2681" s="567" t="s">
        <v>308</v>
      </c>
      <c r="K2681" s="568">
        <v>29</v>
      </c>
      <c r="L2681" s="567" t="s">
        <v>254</v>
      </c>
    </row>
    <row r="2682" spans="1:12" x14ac:dyDescent="0.35">
      <c r="A2682" s="567" t="s">
        <v>2022</v>
      </c>
      <c r="B2682" s="567" t="s">
        <v>2023</v>
      </c>
      <c r="C2682" s="567" t="s">
        <v>2024</v>
      </c>
      <c r="D2682" s="567" t="s">
        <v>12426</v>
      </c>
      <c r="E2682" s="568" t="s">
        <v>25</v>
      </c>
      <c r="F2682" s="567" t="s">
        <v>25</v>
      </c>
      <c r="G2682" s="567">
        <v>93011</v>
      </c>
      <c r="H2682" s="567" t="s">
        <v>2064</v>
      </c>
      <c r="I2682" s="567" t="s">
        <v>72</v>
      </c>
      <c r="J2682" s="567" t="s">
        <v>308</v>
      </c>
      <c r="K2682" s="568">
        <v>35.6</v>
      </c>
      <c r="L2682" s="567" t="s">
        <v>254</v>
      </c>
    </row>
    <row r="2683" spans="1:12" x14ac:dyDescent="0.35">
      <c r="A2683" s="567" t="s">
        <v>2022</v>
      </c>
      <c r="B2683" s="567" t="s">
        <v>2023</v>
      </c>
      <c r="C2683" s="567" t="s">
        <v>2024</v>
      </c>
      <c r="D2683" s="567" t="s">
        <v>12426</v>
      </c>
      <c r="E2683" s="568" t="s">
        <v>25</v>
      </c>
      <c r="F2683" s="567" t="s">
        <v>25</v>
      </c>
      <c r="G2683" s="567">
        <v>93012</v>
      </c>
      <c r="H2683" s="567" t="s">
        <v>2065</v>
      </c>
      <c r="I2683" s="567" t="s">
        <v>72</v>
      </c>
      <c r="J2683" s="567" t="s">
        <v>308</v>
      </c>
      <c r="K2683" s="568">
        <v>54.15</v>
      </c>
      <c r="L2683" s="567" t="s">
        <v>254</v>
      </c>
    </row>
    <row r="2684" spans="1:12" x14ac:dyDescent="0.35">
      <c r="A2684" s="567" t="s">
        <v>2022</v>
      </c>
      <c r="B2684" s="567" t="s">
        <v>2023</v>
      </c>
      <c r="C2684" s="567" t="s">
        <v>2024</v>
      </c>
      <c r="D2684" s="567" t="s">
        <v>12426</v>
      </c>
      <c r="E2684" s="568" t="s">
        <v>25</v>
      </c>
      <c r="F2684" s="567" t="s">
        <v>25</v>
      </c>
      <c r="G2684" s="567">
        <v>95726</v>
      </c>
      <c r="H2684" s="567" t="s">
        <v>2066</v>
      </c>
      <c r="I2684" s="567" t="s">
        <v>72</v>
      </c>
      <c r="J2684" s="567" t="s">
        <v>308</v>
      </c>
      <c r="K2684" s="568">
        <v>5.58</v>
      </c>
      <c r="L2684" s="567" t="s">
        <v>254</v>
      </c>
    </row>
    <row r="2685" spans="1:12" x14ac:dyDescent="0.35">
      <c r="A2685" s="567" t="s">
        <v>2022</v>
      </c>
      <c r="B2685" s="567" t="s">
        <v>2023</v>
      </c>
      <c r="C2685" s="567" t="s">
        <v>2024</v>
      </c>
      <c r="D2685" s="567" t="s">
        <v>12426</v>
      </c>
      <c r="E2685" s="568" t="s">
        <v>25</v>
      </c>
      <c r="F2685" s="567" t="s">
        <v>25</v>
      </c>
      <c r="G2685" s="567">
        <v>95727</v>
      </c>
      <c r="H2685" s="567" t="s">
        <v>2067</v>
      </c>
      <c r="I2685" s="567" t="s">
        <v>72</v>
      </c>
      <c r="J2685" s="567" t="s">
        <v>308</v>
      </c>
      <c r="K2685" s="568">
        <v>6.37</v>
      </c>
      <c r="L2685" s="567" t="s">
        <v>254</v>
      </c>
    </row>
    <row r="2686" spans="1:12" x14ac:dyDescent="0.35">
      <c r="A2686" s="567" t="s">
        <v>2022</v>
      </c>
      <c r="B2686" s="567" t="s">
        <v>2023</v>
      </c>
      <c r="C2686" s="567" t="s">
        <v>2024</v>
      </c>
      <c r="D2686" s="567" t="s">
        <v>12426</v>
      </c>
      <c r="E2686" s="568" t="s">
        <v>25</v>
      </c>
      <c r="F2686" s="567" t="s">
        <v>25</v>
      </c>
      <c r="G2686" s="567">
        <v>95728</v>
      </c>
      <c r="H2686" s="567" t="s">
        <v>2068</v>
      </c>
      <c r="I2686" s="567" t="s">
        <v>72</v>
      </c>
      <c r="J2686" s="567" t="s">
        <v>308</v>
      </c>
      <c r="K2686" s="568">
        <v>8.07</v>
      </c>
      <c r="L2686" s="567" t="s">
        <v>254</v>
      </c>
    </row>
    <row r="2687" spans="1:12" x14ac:dyDescent="0.35">
      <c r="A2687" s="567" t="s">
        <v>2022</v>
      </c>
      <c r="B2687" s="567" t="s">
        <v>2023</v>
      </c>
      <c r="C2687" s="567" t="s">
        <v>2024</v>
      </c>
      <c r="D2687" s="567" t="s">
        <v>12426</v>
      </c>
      <c r="E2687" s="568" t="s">
        <v>25</v>
      </c>
      <c r="F2687" s="567" t="s">
        <v>25</v>
      </c>
      <c r="G2687" s="567">
        <v>95729</v>
      </c>
      <c r="H2687" s="567" t="s">
        <v>2069</v>
      </c>
      <c r="I2687" s="567" t="s">
        <v>72</v>
      </c>
      <c r="J2687" s="567" t="s">
        <v>308</v>
      </c>
      <c r="K2687" s="568">
        <v>7.08</v>
      </c>
      <c r="L2687" s="567" t="s">
        <v>254</v>
      </c>
    </row>
    <row r="2688" spans="1:12" x14ac:dyDescent="0.35">
      <c r="A2688" s="567" t="s">
        <v>2022</v>
      </c>
      <c r="B2688" s="567" t="s">
        <v>2023</v>
      </c>
      <c r="C2688" s="567" t="s">
        <v>2024</v>
      </c>
      <c r="D2688" s="567" t="s">
        <v>12426</v>
      </c>
      <c r="E2688" s="568" t="s">
        <v>25</v>
      </c>
      <c r="F2688" s="567" t="s">
        <v>25</v>
      </c>
      <c r="G2688" s="567">
        <v>95730</v>
      </c>
      <c r="H2688" s="567" t="s">
        <v>2070</v>
      </c>
      <c r="I2688" s="567" t="s">
        <v>72</v>
      </c>
      <c r="J2688" s="567" t="s">
        <v>308</v>
      </c>
      <c r="K2688" s="568">
        <v>7.87</v>
      </c>
      <c r="L2688" s="567" t="s">
        <v>254</v>
      </c>
    </row>
    <row r="2689" spans="1:12" x14ac:dyDescent="0.35">
      <c r="A2689" s="567" t="s">
        <v>2022</v>
      </c>
      <c r="B2689" s="567" t="s">
        <v>2023</v>
      </c>
      <c r="C2689" s="567" t="s">
        <v>2024</v>
      </c>
      <c r="D2689" s="567" t="s">
        <v>12426</v>
      </c>
      <c r="E2689" s="568" t="s">
        <v>25</v>
      </c>
      <c r="F2689" s="567" t="s">
        <v>25</v>
      </c>
      <c r="G2689" s="567">
        <v>95731</v>
      </c>
      <c r="H2689" s="567" t="s">
        <v>2071</v>
      </c>
      <c r="I2689" s="567" t="s">
        <v>72</v>
      </c>
      <c r="J2689" s="567" t="s">
        <v>308</v>
      </c>
      <c r="K2689" s="568">
        <v>9.57</v>
      </c>
      <c r="L2689" s="567" t="s">
        <v>254</v>
      </c>
    </row>
    <row r="2690" spans="1:12" x14ac:dyDescent="0.35">
      <c r="A2690" s="567" t="s">
        <v>2022</v>
      </c>
      <c r="B2690" s="567" t="s">
        <v>2023</v>
      </c>
      <c r="C2690" s="567" t="s">
        <v>2024</v>
      </c>
      <c r="D2690" s="567" t="s">
        <v>12426</v>
      </c>
      <c r="E2690" s="568" t="s">
        <v>25</v>
      </c>
      <c r="F2690" s="567" t="s">
        <v>25</v>
      </c>
      <c r="G2690" s="567">
        <v>95732</v>
      </c>
      <c r="H2690" s="567" t="s">
        <v>2072</v>
      </c>
      <c r="I2690" s="567" t="s">
        <v>24</v>
      </c>
      <c r="J2690" s="567" t="s">
        <v>308</v>
      </c>
      <c r="K2690" s="568">
        <v>3.47</v>
      </c>
      <c r="L2690" s="567" t="s">
        <v>254</v>
      </c>
    </row>
    <row r="2691" spans="1:12" x14ac:dyDescent="0.35">
      <c r="A2691" s="567" t="s">
        <v>2022</v>
      </c>
      <c r="B2691" s="567" t="s">
        <v>2023</v>
      </c>
      <c r="C2691" s="567" t="s">
        <v>2024</v>
      </c>
      <c r="D2691" s="567" t="s">
        <v>12426</v>
      </c>
      <c r="E2691" s="568" t="s">
        <v>25</v>
      </c>
      <c r="F2691" s="567" t="s">
        <v>25</v>
      </c>
      <c r="G2691" s="567">
        <v>95745</v>
      </c>
      <c r="H2691" s="567" t="s">
        <v>2073</v>
      </c>
      <c r="I2691" s="567" t="s">
        <v>72</v>
      </c>
      <c r="J2691" s="567" t="s">
        <v>308</v>
      </c>
      <c r="K2691" s="568">
        <v>18.95</v>
      </c>
      <c r="L2691" s="567" t="s">
        <v>254</v>
      </c>
    </row>
    <row r="2692" spans="1:12" x14ac:dyDescent="0.35">
      <c r="A2692" s="567" t="s">
        <v>2022</v>
      </c>
      <c r="B2692" s="567" t="s">
        <v>2023</v>
      </c>
      <c r="C2692" s="567" t="s">
        <v>2024</v>
      </c>
      <c r="D2692" s="567" t="s">
        <v>12426</v>
      </c>
      <c r="E2692" s="568" t="s">
        <v>25</v>
      </c>
      <c r="F2692" s="567" t="s">
        <v>25</v>
      </c>
      <c r="G2692" s="567">
        <v>95746</v>
      </c>
      <c r="H2692" s="567" t="s">
        <v>2074</v>
      </c>
      <c r="I2692" s="567" t="s">
        <v>72</v>
      </c>
      <c r="J2692" s="567" t="s">
        <v>308</v>
      </c>
      <c r="K2692" s="568">
        <v>23.56</v>
      </c>
      <c r="L2692" s="567" t="s">
        <v>254</v>
      </c>
    </row>
    <row r="2693" spans="1:12" x14ac:dyDescent="0.35">
      <c r="A2693" s="567" t="s">
        <v>2022</v>
      </c>
      <c r="B2693" s="567" t="s">
        <v>2023</v>
      </c>
      <c r="C2693" s="567" t="s">
        <v>2024</v>
      </c>
      <c r="D2693" s="567" t="s">
        <v>12426</v>
      </c>
      <c r="E2693" s="568" t="s">
        <v>25</v>
      </c>
      <c r="F2693" s="567" t="s">
        <v>25</v>
      </c>
      <c r="G2693" s="567">
        <v>95747</v>
      </c>
      <c r="H2693" s="567" t="s">
        <v>2075</v>
      </c>
      <c r="I2693" s="567" t="s">
        <v>72</v>
      </c>
      <c r="J2693" s="567" t="s">
        <v>308</v>
      </c>
      <c r="K2693" s="568">
        <v>39.590000000000003</v>
      </c>
      <c r="L2693" s="567" t="s">
        <v>254</v>
      </c>
    </row>
    <row r="2694" spans="1:12" x14ac:dyDescent="0.35">
      <c r="A2694" s="567" t="s">
        <v>2022</v>
      </c>
      <c r="B2694" s="567" t="s">
        <v>2023</v>
      </c>
      <c r="C2694" s="567" t="s">
        <v>2024</v>
      </c>
      <c r="D2694" s="567" t="s">
        <v>12426</v>
      </c>
      <c r="E2694" s="568" t="s">
        <v>25</v>
      </c>
      <c r="F2694" s="567" t="s">
        <v>25</v>
      </c>
      <c r="G2694" s="567">
        <v>95748</v>
      </c>
      <c r="H2694" s="567" t="s">
        <v>2076</v>
      </c>
      <c r="I2694" s="567" t="s">
        <v>72</v>
      </c>
      <c r="J2694" s="567" t="s">
        <v>308</v>
      </c>
      <c r="K2694" s="568">
        <v>42.44</v>
      </c>
      <c r="L2694" s="567" t="s">
        <v>254</v>
      </c>
    </row>
    <row r="2695" spans="1:12" x14ac:dyDescent="0.35">
      <c r="A2695" s="567" t="s">
        <v>2022</v>
      </c>
      <c r="B2695" s="567" t="s">
        <v>2023</v>
      </c>
      <c r="C2695" s="567" t="s">
        <v>2024</v>
      </c>
      <c r="D2695" s="567" t="s">
        <v>12426</v>
      </c>
      <c r="E2695" s="568" t="s">
        <v>25</v>
      </c>
      <c r="F2695" s="567" t="s">
        <v>25</v>
      </c>
      <c r="G2695" s="567">
        <v>95749</v>
      </c>
      <c r="H2695" s="567" t="s">
        <v>2077</v>
      </c>
      <c r="I2695" s="567" t="s">
        <v>72</v>
      </c>
      <c r="J2695" s="567" t="s">
        <v>308</v>
      </c>
      <c r="K2695" s="568">
        <v>23.77</v>
      </c>
      <c r="L2695" s="567" t="s">
        <v>254</v>
      </c>
    </row>
    <row r="2696" spans="1:12" x14ac:dyDescent="0.35">
      <c r="A2696" s="567" t="s">
        <v>2022</v>
      </c>
      <c r="B2696" s="567" t="s">
        <v>2023</v>
      </c>
      <c r="C2696" s="567" t="s">
        <v>2024</v>
      </c>
      <c r="D2696" s="567" t="s">
        <v>12426</v>
      </c>
      <c r="E2696" s="568" t="s">
        <v>25</v>
      </c>
      <c r="F2696" s="567" t="s">
        <v>25</v>
      </c>
      <c r="G2696" s="567">
        <v>95750</v>
      </c>
      <c r="H2696" s="567" t="s">
        <v>2078</v>
      </c>
      <c r="I2696" s="567" t="s">
        <v>72</v>
      </c>
      <c r="J2696" s="567" t="s">
        <v>308</v>
      </c>
      <c r="K2696" s="568">
        <v>28.27</v>
      </c>
      <c r="L2696" s="567" t="s">
        <v>254</v>
      </c>
    </row>
    <row r="2697" spans="1:12" x14ac:dyDescent="0.35">
      <c r="A2697" s="567" t="s">
        <v>2022</v>
      </c>
      <c r="B2697" s="567" t="s">
        <v>2023</v>
      </c>
      <c r="C2697" s="567" t="s">
        <v>2024</v>
      </c>
      <c r="D2697" s="567" t="s">
        <v>12426</v>
      </c>
      <c r="E2697" s="568" t="s">
        <v>25</v>
      </c>
      <c r="F2697" s="567" t="s">
        <v>25</v>
      </c>
      <c r="G2697" s="567">
        <v>95751</v>
      </c>
      <c r="H2697" s="567" t="s">
        <v>2079</v>
      </c>
      <c r="I2697" s="567" t="s">
        <v>72</v>
      </c>
      <c r="J2697" s="567" t="s">
        <v>308</v>
      </c>
      <c r="K2697" s="568">
        <v>44.16</v>
      </c>
      <c r="L2697" s="567" t="s">
        <v>254</v>
      </c>
    </row>
    <row r="2698" spans="1:12" x14ac:dyDescent="0.35">
      <c r="A2698" s="567" t="s">
        <v>2022</v>
      </c>
      <c r="B2698" s="567" t="s">
        <v>2023</v>
      </c>
      <c r="C2698" s="567" t="s">
        <v>2024</v>
      </c>
      <c r="D2698" s="567" t="s">
        <v>12426</v>
      </c>
      <c r="E2698" s="568" t="s">
        <v>25</v>
      </c>
      <c r="F2698" s="567" t="s">
        <v>25</v>
      </c>
      <c r="G2698" s="567">
        <v>95752</v>
      </c>
      <c r="H2698" s="567" t="s">
        <v>2080</v>
      </c>
      <c r="I2698" s="567" t="s">
        <v>72</v>
      </c>
      <c r="J2698" s="567" t="s">
        <v>308</v>
      </c>
      <c r="K2698" s="568">
        <v>46.82</v>
      </c>
      <c r="L2698" s="567" t="s">
        <v>254</v>
      </c>
    </row>
    <row r="2699" spans="1:12" x14ac:dyDescent="0.35">
      <c r="A2699" s="567" t="s">
        <v>2022</v>
      </c>
      <c r="B2699" s="567" t="s">
        <v>2023</v>
      </c>
      <c r="C2699" s="567" t="s">
        <v>2024</v>
      </c>
      <c r="D2699" s="567" t="s">
        <v>12426</v>
      </c>
      <c r="E2699" s="568" t="s">
        <v>25</v>
      </c>
      <c r="F2699" s="567" t="s">
        <v>25</v>
      </c>
      <c r="G2699" s="567">
        <v>97667</v>
      </c>
      <c r="H2699" s="567" t="s">
        <v>192</v>
      </c>
      <c r="I2699" s="567" t="s">
        <v>72</v>
      </c>
      <c r="J2699" s="567" t="s">
        <v>308</v>
      </c>
      <c r="K2699" s="568">
        <v>5.93</v>
      </c>
      <c r="L2699" s="567" t="s">
        <v>254</v>
      </c>
    </row>
    <row r="2700" spans="1:12" x14ac:dyDescent="0.35">
      <c r="A2700" s="567" t="s">
        <v>2022</v>
      </c>
      <c r="B2700" s="567" t="s">
        <v>2023</v>
      </c>
      <c r="C2700" s="567" t="s">
        <v>2024</v>
      </c>
      <c r="D2700" s="567" t="s">
        <v>12426</v>
      </c>
      <c r="E2700" s="568" t="s">
        <v>25</v>
      </c>
      <c r="F2700" s="567" t="s">
        <v>25</v>
      </c>
      <c r="G2700" s="567">
        <v>97668</v>
      </c>
      <c r="H2700" s="567" t="s">
        <v>2081</v>
      </c>
      <c r="I2700" s="567" t="s">
        <v>72</v>
      </c>
      <c r="J2700" s="567" t="s">
        <v>308</v>
      </c>
      <c r="K2700" s="568">
        <v>9.08</v>
      </c>
      <c r="L2700" s="567" t="s">
        <v>254</v>
      </c>
    </row>
    <row r="2701" spans="1:12" x14ac:dyDescent="0.35">
      <c r="A2701" s="567" t="s">
        <v>2022</v>
      </c>
      <c r="B2701" s="567" t="s">
        <v>2023</v>
      </c>
      <c r="C2701" s="567" t="s">
        <v>2024</v>
      </c>
      <c r="D2701" s="567" t="s">
        <v>12426</v>
      </c>
      <c r="E2701" s="568" t="s">
        <v>25</v>
      </c>
      <c r="F2701" s="567" t="s">
        <v>25</v>
      </c>
      <c r="G2701" s="567">
        <v>97669</v>
      </c>
      <c r="H2701" s="567" t="s">
        <v>2082</v>
      </c>
      <c r="I2701" s="567" t="s">
        <v>72</v>
      </c>
      <c r="J2701" s="567" t="s">
        <v>308</v>
      </c>
      <c r="K2701" s="568">
        <v>14.41</v>
      </c>
      <c r="L2701" s="567" t="s">
        <v>254</v>
      </c>
    </row>
    <row r="2702" spans="1:12" x14ac:dyDescent="0.35">
      <c r="A2702" s="567" t="s">
        <v>2022</v>
      </c>
      <c r="B2702" s="567" t="s">
        <v>2023</v>
      </c>
      <c r="C2702" s="567" t="s">
        <v>2024</v>
      </c>
      <c r="D2702" s="567" t="s">
        <v>12426</v>
      </c>
      <c r="E2702" s="568" t="s">
        <v>25</v>
      </c>
      <c r="F2702" s="567" t="s">
        <v>25</v>
      </c>
      <c r="G2702" s="567">
        <v>97670</v>
      </c>
      <c r="H2702" s="567" t="s">
        <v>2083</v>
      </c>
      <c r="I2702" s="567" t="s">
        <v>72</v>
      </c>
      <c r="J2702" s="567" t="s">
        <v>308</v>
      </c>
      <c r="K2702" s="568">
        <v>18.600000000000001</v>
      </c>
      <c r="L2702" s="567" t="s">
        <v>254</v>
      </c>
    </row>
    <row r="2703" spans="1:12" x14ac:dyDescent="0.35">
      <c r="A2703" s="567" t="s">
        <v>2022</v>
      </c>
      <c r="B2703" s="567" t="s">
        <v>2023</v>
      </c>
      <c r="C2703" s="567" t="s">
        <v>2084</v>
      </c>
      <c r="D2703" s="567" t="s">
        <v>12427</v>
      </c>
      <c r="E2703" s="568" t="s">
        <v>25</v>
      </c>
      <c r="F2703" s="567" t="s">
        <v>25</v>
      </c>
      <c r="G2703" s="567">
        <v>91874</v>
      </c>
      <c r="H2703" s="567" t="s">
        <v>2085</v>
      </c>
      <c r="I2703" s="567" t="s">
        <v>24</v>
      </c>
      <c r="J2703" s="567" t="s">
        <v>308</v>
      </c>
      <c r="K2703" s="568">
        <v>3.62</v>
      </c>
      <c r="L2703" s="567" t="s">
        <v>254</v>
      </c>
    </row>
    <row r="2704" spans="1:12" x14ac:dyDescent="0.35">
      <c r="A2704" s="567" t="s">
        <v>2022</v>
      </c>
      <c r="B2704" s="567" t="s">
        <v>2023</v>
      </c>
      <c r="C2704" s="567" t="s">
        <v>2084</v>
      </c>
      <c r="D2704" s="567" t="s">
        <v>12427</v>
      </c>
      <c r="E2704" s="568" t="s">
        <v>25</v>
      </c>
      <c r="F2704" s="567" t="s">
        <v>25</v>
      </c>
      <c r="G2704" s="567">
        <v>91875</v>
      </c>
      <c r="H2704" s="567" t="s">
        <v>2086</v>
      </c>
      <c r="I2704" s="567" t="s">
        <v>24</v>
      </c>
      <c r="J2704" s="567" t="s">
        <v>308</v>
      </c>
      <c r="K2704" s="568">
        <v>4.8</v>
      </c>
      <c r="L2704" s="567" t="s">
        <v>254</v>
      </c>
    </row>
    <row r="2705" spans="1:12" x14ac:dyDescent="0.35">
      <c r="A2705" s="567" t="s">
        <v>2022</v>
      </c>
      <c r="B2705" s="567" t="s">
        <v>2023</v>
      </c>
      <c r="C2705" s="567" t="s">
        <v>2084</v>
      </c>
      <c r="D2705" s="567" t="s">
        <v>12427</v>
      </c>
      <c r="E2705" s="568" t="s">
        <v>25</v>
      </c>
      <c r="F2705" s="567" t="s">
        <v>25</v>
      </c>
      <c r="G2705" s="567">
        <v>91876</v>
      </c>
      <c r="H2705" s="567" t="s">
        <v>2087</v>
      </c>
      <c r="I2705" s="567" t="s">
        <v>24</v>
      </c>
      <c r="J2705" s="567" t="s">
        <v>308</v>
      </c>
      <c r="K2705" s="568">
        <v>6.35</v>
      </c>
      <c r="L2705" s="567" t="s">
        <v>254</v>
      </c>
    </row>
    <row r="2706" spans="1:12" x14ac:dyDescent="0.35">
      <c r="A2706" s="567" t="s">
        <v>2022</v>
      </c>
      <c r="B2706" s="567" t="s">
        <v>2023</v>
      </c>
      <c r="C2706" s="567" t="s">
        <v>2084</v>
      </c>
      <c r="D2706" s="567" t="s">
        <v>12427</v>
      </c>
      <c r="E2706" s="568" t="s">
        <v>25</v>
      </c>
      <c r="F2706" s="567" t="s">
        <v>25</v>
      </c>
      <c r="G2706" s="567">
        <v>91877</v>
      </c>
      <c r="H2706" s="567" t="s">
        <v>2088</v>
      </c>
      <c r="I2706" s="567" t="s">
        <v>24</v>
      </c>
      <c r="J2706" s="567" t="s">
        <v>308</v>
      </c>
      <c r="K2706" s="568">
        <v>8.48</v>
      </c>
      <c r="L2706" s="567" t="s">
        <v>254</v>
      </c>
    </row>
    <row r="2707" spans="1:12" x14ac:dyDescent="0.35">
      <c r="A2707" s="567" t="s">
        <v>2022</v>
      </c>
      <c r="B2707" s="567" t="s">
        <v>2023</v>
      </c>
      <c r="C2707" s="567" t="s">
        <v>2084</v>
      </c>
      <c r="D2707" s="567" t="s">
        <v>12427</v>
      </c>
      <c r="E2707" s="568" t="s">
        <v>25</v>
      </c>
      <c r="F2707" s="567" t="s">
        <v>25</v>
      </c>
      <c r="G2707" s="567">
        <v>91878</v>
      </c>
      <c r="H2707" s="567" t="s">
        <v>2089</v>
      </c>
      <c r="I2707" s="567" t="s">
        <v>24</v>
      </c>
      <c r="J2707" s="567" t="s">
        <v>308</v>
      </c>
      <c r="K2707" s="568">
        <v>4.62</v>
      </c>
      <c r="L2707" s="567" t="s">
        <v>254</v>
      </c>
    </row>
    <row r="2708" spans="1:12" x14ac:dyDescent="0.35">
      <c r="A2708" s="567" t="s">
        <v>2022</v>
      </c>
      <c r="B2708" s="567" t="s">
        <v>2023</v>
      </c>
      <c r="C2708" s="567" t="s">
        <v>2084</v>
      </c>
      <c r="D2708" s="567" t="s">
        <v>12427</v>
      </c>
      <c r="E2708" s="568" t="s">
        <v>25</v>
      </c>
      <c r="F2708" s="567" t="s">
        <v>25</v>
      </c>
      <c r="G2708" s="567">
        <v>91879</v>
      </c>
      <c r="H2708" s="567" t="s">
        <v>2090</v>
      </c>
      <c r="I2708" s="567" t="s">
        <v>24</v>
      </c>
      <c r="J2708" s="567" t="s">
        <v>308</v>
      </c>
      <c r="K2708" s="568">
        <v>5.78</v>
      </c>
      <c r="L2708" s="567" t="s">
        <v>254</v>
      </c>
    </row>
    <row r="2709" spans="1:12" x14ac:dyDescent="0.35">
      <c r="A2709" s="567" t="s">
        <v>2022</v>
      </c>
      <c r="B2709" s="567" t="s">
        <v>2023</v>
      </c>
      <c r="C2709" s="567" t="s">
        <v>2084</v>
      </c>
      <c r="D2709" s="567" t="s">
        <v>12427</v>
      </c>
      <c r="E2709" s="568" t="s">
        <v>25</v>
      </c>
      <c r="F2709" s="567" t="s">
        <v>25</v>
      </c>
      <c r="G2709" s="567">
        <v>91880</v>
      </c>
      <c r="H2709" s="567" t="s">
        <v>2091</v>
      </c>
      <c r="I2709" s="567" t="s">
        <v>24</v>
      </c>
      <c r="J2709" s="567" t="s">
        <v>308</v>
      </c>
      <c r="K2709" s="568">
        <v>7.36</v>
      </c>
      <c r="L2709" s="567" t="s">
        <v>254</v>
      </c>
    </row>
    <row r="2710" spans="1:12" x14ac:dyDescent="0.35">
      <c r="A2710" s="567" t="s">
        <v>2022</v>
      </c>
      <c r="B2710" s="567" t="s">
        <v>2023</v>
      </c>
      <c r="C2710" s="567" t="s">
        <v>2084</v>
      </c>
      <c r="D2710" s="567" t="s">
        <v>12427</v>
      </c>
      <c r="E2710" s="568" t="s">
        <v>25</v>
      </c>
      <c r="F2710" s="567" t="s">
        <v>25</v>
      </c>
      <c r="G2710" s="567">
        <v>91881</v>
      </c>
      <c r="H2710" s="567" t="s">
        <v>2092</v>
      </c>
      <c r="I2710" s="567" t="s">
        <v>24</v>
      </c>
      <c r="J2710" s="567" t="s">
        <v>308</v>
      </c>
      <c r="K2710" s="568">
        <v>9.49</v>
      </c>
      <c r="L2710" s="567" t="s">
        <v>254</v>
      </c>
    </row>
    <row r="2711" spans="1:12" x14ac:dyDescent="0.35">
      <c r="A2711" s="567" t="s">
        <v>2022</v>
      </c>
      <c r="B2711" s="567" t="s">
        <v>2023</v>
      </c>
      <c r="C2711" s="567" t="s">
        <v>2084</v>
      </c>
      <c r="D2711" s="567" t="s">
        <v>12427</v>
      </c>
      <c r="E2711" s="568" t="s">
        <v>25</v>
      </c>
      <c r="F2711" s="567" t="s">
        <v>25</v>
      </c>
      <c r="G2711" s="567">
        <v>91882</v>
      </c>
      <c r="H2711" s="567" t="s">
        <v>2093</v>
      </c>
      <c r="I2711" s="567" t="s">
        <v>24</v>
      </c>
      <c r="J2711" s="567" t="s">
        <v>308</v>
      </c>
      <c r="K2711" s="568">
        <v>5.7</v>
      </c>
      <c r="L2711" s="567" t="s">
        <v>254</v>
      </c>
    </row>
    <row r="2712" spans="1:12" x14ac:dyDescent="0.35">
      <c r="A2712" s="567" t="s">
        <v>2022</v>
      </c>
      <c r="B2712" s="567" t="s">
        <v>2023</v>
      </c>
      <c r="C2712" s="567" t="s">
        <v>2084</v>
      </c>
      <c r="D2712" s="567" t="s">
        <v>12427</v>
      </c>
      <c r="E2712" s="568" t="s">
        <v>25</v>
      </c>
      <c r="F2712" s="567" t="s">
        <v>25</v>
      </c>
      <c r="G2712" s="567">
        <v>91884</v>
      </c>
      <c r="H2712" s="567" t="s">
        <v>2094</v>
      </c>
      <c r="I2712" s="567" t="s">
        <v>24</v>
      </c>
      <c r="J2712" s="567" t="s">
        <v>308</v>
      </c>
      <c r="K2712" s="568">
        <v>6.61</v>
      </c>
      <c r="L2712" s="567" t="s">
        <v>254</v>
      </c>
    </row>
    <row r="2713" spans="1:12" x14ac:dyDescent="0.35">
      <c r="A2713" s="567" t="s">
        <v>2022</v>
      </c>
      <c r="B2713" s="567" t="s">
        <v>2023</v>
      </c>
      <c r="C2713" s="567" t="s">
        <v>2084</v>
      </c>
      <c r="D2713" s="567" t="s">
        <v>12427</v>
      </c>
      <c r="E2713" s="568" t="s">
        <v>25</v>
      </c>
      <c r="F2713" s="567" t="s">
        <v>25</v>
      </c>
      <c r="G2713" s="567">
        <v>91885</v>
      </c>
      <c r="H2713" s="567" t="s">
        <v>2095</v>
      </c>
      <c r="I2713" s="567" t="s">
        <v>24</v>
      </c>
      <c r="J2713" s="567" t="s">
        <v>308</v>
      </c>
      <c r="K2713" s="568">
        <v>7.84</v>
      </c>
      <c r="L2713" s="567" t="s">
        <v>254</v>
      </c>
    </row>
    <row r="2714" spans="1:12" x14ac:dyDescent="0.35">
      <c r="A2714" s="567" t="s">
        <v>2022</v>
      </c>
      <c r="B2714" s="567" t="s">
        <v>2023</v>
      </c>
      <c r="C2714" s="567" t="s">
        <v>2084</v>
      </c>
      <c r="D2714" s="567" t="s">
        <v>12427</v>
      </c>
      <c r="E2714" s="568" t="s">
        <v>25</v>
      </c>
      <c r="F2714" s="567" t="s">
        <v>25</v>
      </c>
      <c r="G2714" s="567">
        <v>91886</v>
      </c>
      <c r="H2714" s="567" t="s">
        <v>2096</v>
      </c>
      <c r="I2714" s="567" t="s">
        <v>24</v>
      </c>
      <c r="J2714" s="567" t="s">
        <v>308</v>
      </c>
      <c r="K2714" s="568">
        <v>9.59</v>
      </c>
      <c r="L2714" s="567" t="s">
        <v>254</v>
      </c>
    </row>
    <row r="2715" spans="1:12" x14ac:dyDescent="0.35">
      <c r="A2715" s="567" t="s">
        <v>2022</v>
      </c>
      <c r="B2715" s="567" t="s">
        <v>2023</v>
      </c>
      <c r="C2715" s="567" t="s">
        <v>2084</v>
      </c>
      <c r="D2715" s="567" t="s">
        <v>12427</v>
      </c>
      <c r="E2715" s="568" t="s">
        <v>25</v>
      </c>
      <c r="F2715" s="567" t="s">
        <v>25</v>
      </c>
      <c r="G2715" s="567">
        <v>91887</v>
      </c>
      <c r="H2715" s="567" t="s">
        <v>2097</v>
      </c>
      <c r="I2715" s="567" t="s">
        <v>24</v>
      </c>
      <c r="J2715" s="567" t="s">
        <v>308</v>
      </c>
      <c r="K2715" s="568">
        <v>6.83</v>
      </c>
      <c r="L2715" s="567" t="s">
        <v>254</v>
      </c>
    </row>
    <row r="2716" spans="1:12" x14ac:dyDescent="0.35">
      <c r="A2716" s="567" t="s">
        <v>2022</v>
      </c>
      <c r="B2716" s="567" t="s">
        <v>2023</v>
      </c>
      <c r="C2716" s="567" t="s">
        <v>2084</v>
      </c>
      <c r="D2716" s="567" t="s">
        <v>12427</v>
      </c>
      <c r="E2716" s="568" t="s">
        <v>25</v>
      </c>
      <c r="F2716" s="567" t="s">
        <v>25</v>
      </c>
      <c r="G2716" s="567">
        <v>91889</v>
      </c>
      <c r="H2716" s="567" t="s">
        <v>2098</v>
      </c>
      <c r="I2716" s="567" t="s">
        <v>24</v>
      </c>
      <c r="J2716" s="567" t="s">
        <v>308</v>
      </c>
      <c r="K2716" s="568">
        <v>6.56</v>
      </c>
      <c r="L2716" s="567" t="s">
        <v>254</v>
      </c>
    </row>
    <row r="2717" spans="1:12" x14ac:dyDescent="0.35">
      <c r="A2717" s="567" t="s">
        <v>2022</v>
      </c>
      <c r="B2717" s="567" t="s">
        <v>2023</v>
      </c>
      <c r="C2717" s="567" t="s">
        <v>2084</v>
      </c>
      <c r="D2717" s="567" t="s">
        <v>12427</v>
      </c>
      <c r="E2717" s="568" t="s">
        <v>25</v>
      </c>
      <c r="F2717" s="567" t="s">
        <v>25</v>
      </c>
      <c r="G2717" s="567">
        <v>91890</v>
      </c>
      <c r="H2717" s="567" t="s">
        <v>2099</v>
      </c>
      <c r="I2717" s="567" t="s">
        <v>24</v>
      </c>
      <c r="J2717" s="567" t="s">
        <v>308</v>
      </c>
      <c r="K2717" s="568">
        <v>8.08</v>
      </c>
      <c r="L2717" s="567" t="s">
        <v>254</v>
      </c>
    </row>
    <row r="2718" spans="1:12" x14ac:dyDescent="0.35">
      <c r="A2718" s="567" t="s">
        <v>2022</v>
      </c>
      <c r="B2718" s="567" t="s">
        <v>2023</v>
      </c>
      <c r="C2718" s="567" t="s">
        <v>2084</v>
      </c>
      <c r="D2718" s="567" t="s">
        <v>12427</v>
      </c>
      <c r="E2718" s="568" t="s">
        <v>25</v>
      </c>
      <c r="F2718" s="567" t="s">
        <v>25</v>
      </c>
      <c r="G2718" s="567">
        <v>91892</v>
      </c>
      <c r="H2718" s="567" t="s">
        <v>2100</v>
      </c>
      <c r="I2718" s="567" t="s">
        <v>24</v>
      </c>
      <c r="J2718" s="567" t="s">
        <v>308</v>
      </c>
      <c r="K2718" s="568">
        <v>9.89</v>
      </c>
      <c r="L2718" s="567" t="s">
        <v>254</v>
      </c>
    </row>
    <row r="2719" spans="1:12" x14ac:dyDescent="0.35">
      <c r="A2719" s="567" t="s">
        <v>2022</v>
      </c>
      <c r="B2719" s="567" t="s">
        <v>2023</v>
      </c>
      <c r="C2719" s="567" t="s">
        <v>2084</v>
      </c>
      <c r="D2719" s="567" t="s">
        <v>12427</v>
      </c>
      <c r="E2719" s="568" t="s">
        <v>25</v>
      </c>
      <c r="F2719" s="567" t="s">
        <v>25</v>
      </c>
      <c r="G2719" s="567">
        <v>91893</v>
      </c>
      <c r="H2719" s="567" t="s">
        <v>2101</v>
      </c>
      <c r="I2719" s="567" t="s">
        <v>24</v>
      </c>
      <c r="J2719" s="567" t="s">
        <v>308</v>
      </c>
      <c r="K2719" s="568">
        <v>11.09</v>
      </c>
      <c r="L2719" s="567" t="s">
        <v>254</v>
      </c>
    </row>
    <row r="2720" spans="1:12" x14ac:dyDescent="0.35">
      <c r="A2720" s="567" t="s">
        <v>2022</v>
      </c>
      <c r="B2720" s="567" t="s">
        <v>2023</v>
      </c>
      <c r="C2720" s="567" t="s">
        <v>2084</v>
      </c>
      <c r="D2720" s="567" t="s">
        <v>12427</v>
      </c>
      <c r="E2720" s="568" t="s">
        <v>25</v>
      </c>
      <c r="F2720" s="567" t="s">
        <v>25</v>
      </c>
      <c r="G2720" s="567">
        <v>91895</v>
      </c>
      <c r="H2720" s="567" t="s">
        <v>2102</v>
      </c>
      <c r="I2720" s="567" t="s">
        <v>24</v>
      </c>
      <c r="J2720" s="567" t="s">
        <v>308</v>
      </c>
      <c r="K2720" s="568">
        <v>12.93</v>
      </c>
      <c r="L2720" s="567" t="s">
        <v>254</v>
      </c>
    </row>
    <row r="2721" spans="1:12" x14ac:dyDescent="0.35">
      <c r="A2721" s="567" t="s">
        <v>2022</v>
      </c>
      <c r="B2721" s="567" t="s">
        <v>2023</v>
      </c>
      <c r="C2721" s="567" t="s">
        <v>2084</v>
      </c>
      <c r="D2721" s="567" t="s">
        <v>12427</v>
      </c>
      <c r="E2721" s="568" t="s">
        <v>25</v>
      </c>
      <c r="F2721" s="567" t="s">
        <v>25</v>
      </c>
      <c r="G2721" s="567">
        <v>91896</v>
      </c>
      <c r="H2721" s="567" t="s">
        <v>2103</v>
      </c>
      <c r="I2721" s="567" t="s">
        <v>24</v>
      </c>
      <c r="J2721" s="567" t="s">
        <v>308</v>
      </c>
      <c r="K2721" s="568">
        <v>13.49</v>
      </c>
      <c r="L2721" s="567" t="s">
        <v>254</v>
      </c>
    </row>
    <row r="2722" spans="1:12" x14ac:dyDescent="0.35">
      <c r="A2722" s="567" t="s">
        <v>2022</v>
      </c>
      <c r="B2722" s="567" t="s">
        <v>2023</v>
      </c>
      <c r="C2722" s="567" t="s">
        <v>2084</v>
      </c>
      <c r="D2722" s="567" t="s">
        <v>12427</v>
      </c>
      <c r="E2722" s="568" t="s">
        <v>25</v>
      </c>
      <c r="F2722" s="567" t="s">
        <v>25</v>
      </c>
      <c r="G2722" s="567">
        <v>91898</v>
      </c>
      <c r="H2722" s="567" t="s">
        <v>2104</v>
      </c>
      <c r="I2722" s="567" t="s">
        <v>24</v>
      </c>
      <c r="J2722" s="567" t="s">
        <v>308</v>
      </c>
      <c r="K2722" s="568">
        <v>15.46</v>
      </c>
      <c r="L2722" s="567" t="s">
        <v>254</v>
      </c>
    </row>
    <row r="2723" spans="1:12" x14ac:dyDescent="0.35">
      <c r="A2723" s="567" t="s">
        <v>2022</v>
      </c>
      <c r="B2723" s="567" t="s">
        <v>2023</v>
      </c>
      <c r="C2723" s="567" t="s">
        <v>2084</v>
      </c>
      <c r="D2723" s="567" t="s">
        <v>12427</v>
      </c>
      <c r="E2723" s="568" t="s">
        <v>25</v>
      </c>
      <c r="F2723" s="567" t="s">
        <v>25</v>
      </c>
      <c r="G2723" s="567">
        <v>91899</v>
      </c>
      <c r="H2723" s="567" t="s">
        <v>2105</v>
      </c>
      <c r="I2723" s="567" t="s">
        <v>24</v>
      </c>
      <c r="J2723" s="567" t="s">
        <v>308</v>
      </c>
      <c r="K2723" s="568">
        <v>8.2899999999999991</v>
      </c>
      <c r="L2723" s="567" t="s">
        <v>254</v>
      </c>
    </row>
    <row r="2724" spans="1:12" x14ac:dyDescent="0.35">
      <c r="A2724" s="567" t="s">
        <v>2022</v>
      </c>
      <c r="B2724" s="567" t="s">
        <v>2023</v>
      </c>
      <c r="C2724" s="567" t="s">
        <v>2084</v>
      </c>
      <c r="D2724" s="567" t="s">
        <v>12427</v>
      </c>
      <c r="E2724" s="568" t="s">
        <v>25</v>
      </c>
      <c r="F2724" s="567" t="s">
        <v>25</v>
      </c>
      <c r="G2724" s="567">
        <v>91901</v>
      </c>
      <c r="H2724" s="567" t="s">
        <v>2106</v>
      </c>
      <c r="I2724" s="567" t="s">
        <v>24</v>
      </c>
      <c r="J2724" s="567" t="s">
        <v>308</v>
      </c>
      <c r="K2724" s="568">
        <v>8.02</v>
      </c>
      <c r="L2724" s="567" t="s">
        <v>254</v>
      </c>
    </row>
    <row r="2725" spans="1:12" x14ac:dyDescent="0.35">
      <c r="A2725" s="567" t="s">
        <v>2022</v>
      </c>
      <c r="B2725" s="567" t="s">
        <v>2023</v>
      </c>
      <c r="C2725" s="567" t="s">
        <v>2084</v>
      </c>
      <c r="D2725" s="567" t="s">
        <v>12427</v>
      </c>
      <c r="E2725" s="568" t="s">
        <v>25</v>
      </c>
      <c r="F2725" s="567" t="s">
        <v>25</v>
      </c>
      <c r="G2725" s="567">
        <v>91902</v>
      </c>
      <c r="H2725" s="567" t="s">
        <v>2107</v>
      </c>
      <c r="I2725" s="567" t="s">
        <v>24</v>
      </c>
      <c r="J2725" s="567" t="s">
        <v>308</v>
      </c>
      <c r="K2725" s="568">
        <v>9.5299999999999994</v>
      </c>
      <c r="L2725" s="567" t="s">
        <v>254</v>
      </c>
    </row>
    <row r="2726" spans="1:12" x14ac:dyDescent="0.35">
      <c r="A2726" s="567" t="s">
        <v>2022</v>
      </c>
      <c r="B2726" s="567" t="s">
        <v>2023</v>
      </c>
      <c r="C2726" s="567" t="s">
        <v>2084</v>
      </c>
      <c r="D2726" s="567" t="s">
        <v>12427</v>
      </c>
      <c r="E2726" s="568" t="s">
        <v>25</v>
      </c>
      <c r="F2726" s="567" t="s">
        <v>25</v>
      </c>
      <c r="G2726" s="567">
        <v>91904</v>
      </c>
      <c r="H2726" s="567" t="s">
        <v>2108</v>
      </c>
      <c r="I2726" s="567" t="s">
        <v>24</v>
      </c>
      <c r="J2726" s="567" t="s">
        <v>308</v>
      </c>
      <c r="K2726" s="568">
        <v>11.34</v>
      </c>
      <c r="L2726" s="567" t="s">
        <v>254</v>
      </c>
    </row>
    <row r="2727" spans="1:12" x14ac:dyDescent="0.35">
      <c r="A2727" s="567" t="s">
        <v>2022</v>
      </c>
      <c r="B2727" s="567" t="s">
        <v>2023</v>
      </c>
      <c r="C2727" s="567" t="s">
        <v>2084</v>
      </c>
      <c r="D2727" s="567" t="s">
        <v>12427</v>
      </c>
      <c r="E2727" s="568" t="s">
        <v>25</v>
      </c>
      <c r="F2727" s="567" t="s">
        <v>25</v>
      </c>
      <c r="G2727" s="567">
        <v>91905</v>
      </c>
      <c r="H2727" s="567" t="s">
        <v>2109</v>
      </c>
      <c r="I2727" s="567" t="s">
        <v>24</v>
      </c>
      <c r="J2727" s="567" t="s">
        <v>308</v>
      </c>
      <c r="K2727" s="568">
        <v>12.55</v>
      </c>
      <c r="L2727" s="567" t="s">
        <v>254</v>
      </c>
    </row>
    <row r="2728" spans="1:12" x14ac:dyDescent="0.35">
      <c r="A2728" s="567" t="s">
        <v>2022</v>
      </c>
      <c r="B2728" s="567" t="s">
        <v>2023</v>
      </c>
      <c r="C2728" s="567" t="s">
        <v>2084</v>
      </c>
      <c r="D2728" s="567" t="s">
        <v>12427</v>
      </c>
      <c r="E2728" s="568" t="s">
        <v>25</v>
      </c>
      <c r="F2728" s="567" t="s">
        <v>25</v>
      </c>
      <c r="G2728" s="567">
        <v>91907</v>
      </c>
      <c r="H2728" s="567" t="s">
        <v>2110</v>
      </c>
      <c r="I2728" s="567" t="s">
        <v>24</v>
      </c>
      <c r="J2728" s="567" t="s">
        <v>308</v>
      </c>
      <c r="K2728" s="568">
        <v>14.39</v>
      </c>
      <c r="L2728" s="567" t="s">
        <v>254</v>
      </c>
    </row>
    <row r="2729" spans="1:12" x14ac:dyDescent="0.35">
      <c r="A2729" s="567" t="s">
        <v>2022</v>
      </c>
      <c r="B2729" s="567" t="s">
        <v>2023</v>
      </c>
      <c r="C2729" s="567" t="s">
        <v>2084</v>
      </c>
      <c r="D2729" s="567" t="s">
        <v>12427</v>
      </c>
      <c r="E2729" s="568" t="s">
        <v>25</v>
      </c>
      <c r="F2729" s="567" t="s">
        <v>25</v>
      </c>
      <c r="G2729" s="567">
        <v>91908</v>
      </c>
      <c r="H2729" s="567" t="s">
        <v>2111</v>
      </c>
      <c r="I2729" s="567" t="s">
        <v>24</v>
      </c>
      <c r="J2729" s="567" t="s">
        <v>308</v>
      </c>
      <c r="K2729" s="568">
        <v>14.98</v>
      </c>
      <c r="L2729" s="567" t="s">
        <v>254</v>
      </c>
    </row>
    <row r="2730" spans="1:12" x14ac:dyDescent="0.35">
      <c r="A2730" s="567" t="s">
        <v>2022</v>
      </c>
      <c r="B2730" s="567" t="s">
        <v>2023</v>
      </c>
      <c r="C2730" s="567" t="s">
        <v>2084</v>
      </c>
      <c r="D2730" s="567" t="s">
        <v>12427</v>
      </c>
      <c r="E2730" s="568" t="s">
        <v>25</v>
      </c>
      <c r="F2730" s="567" t="s">
        <v>25</v>
      </c>
      <c r="G2730" s="567">
        <v>91910</v>
      </c>
      <c r="H2730" s="567" t="s">
        <v>2112</v>
      </c>
      <c r="I2730" s="567" t="s">
        <v>24</v>
      </c>
      <c r="J2730" s="567" t="s">
        <v>308</v>
      </c>
      <c r="K2730" s="568">
        <v>16.95</v>
      </c>
      <c r="L2730" s="567" t="s">
        <v>254</v>
      </c>
    </row>
    <row r="2731" spans="1:12" x14ac:dyDescent="0.35">
      <c r="A2731" s="567" t="s">
        <v>2022</v>
      </c>
      <c r="B2731" s="567" t="s">
        <v>2023</v>
      </c>
      <c r="C2731" s="567" t="s">
        <v>2084</v>
      </c>
      <c r="D2731" s="567" t="s">
        <v>12427</v>
      </c>
      <c r="E2731" s="568" t="s">
        <v>25</v>
      </c>
      <c r="F2731" s="567" t="s">
        <v>25</v>
      </c>
      <c r="G2731" s="567">
        <v>91911</v>
      </c>
      <c r="H2731" s="567" t="s">
        <v>2113</v>
      </c>
      <c r="I2731" s="567" t="s">
        <v>24</v>
      </c>
      <c r="J2731" s="567" t="s">
        <v>308</v>
      </c>
      <c r="K2731" s="568">
        <v>9.9499999999999993</v>
      </c>
      <c r="L2731" s="567" t="s">
        <v>254</v>
      </c>
    </row>
    <row r="2732" spans="1:12" x14ac:dyDescent="0.35">
      <c r="A2732" s="567" t="s">
        <v>2022</v>
      </c>
      <c r="B2732" s="567" t="s">
        <v>2023</v>
      </c>
      <c r="C2732" s="567" t="s">
        <v>2084</v>
      </c>
      <c r="D2732" s="567" t="s">
        <v>12427</v>
      </c>
      <c r="E2732" s="568" t="s">
        <v>25</v>
      </c>
      <c r="F2732" s="567" t="s">
        <v>25</v>
      </c>
      <c r="G2732" s="567">
        <v>91913</v>
      </c>
      <c r="H2732" s="567" t="s">
        <v>2114</v>
      </c>
      <c r="I2732" s="567" t="s">
        <v>24</v>
      </c>
      <c r="J2732" s="567" t="s">
        <v>308</v>
      </c>
      <c r="K2732" s="568">
        <v>9.68</v>
      </c>
      <c r="L2732" s="567" t="s">
        <v>254</v>
      </c>
    </row>
    <row r="2733" spans="1:12" x14ac:dyDescent="0.35">
      <c r="A2733" s="567" t="s">
        <v>2022</v>
      </c>
      <c r="B2733" s="567" t="s">
        <v>2023</v>
      </c>
      <c r="C2733" s="567" t="s">
        <v>2084</v>
      </c>
      <c r="D2733" s="567" t="s">
        <v>12427</v>
      </c>
      <c r="E2733" s="568" t="s">
        <v>25</v>
      </c>
      <c r="F2733" s="567" t="s">
        <v>25</v>
      </c>
      <c r="G2733" s="567">
        <v>91914</v>
      </c>
      <c r="H2733" s="567" t="s">
        <v>2115</v>
      </c>
      <c r="I2733" s="567" t="s">
        <v>24</v>
      </c>
      <c r="J2733" s="567" t="s">
        <v>308</v>
      </c>
      <c r="K2733" s="568">
        <v>10.82</v>
      </c>
      <c r="L2733" s="567" t="s">
        <v>254</v>
      </c>
    </row>
    <row r="2734" spans="1:12" x14ac:dyDescent="0.35">
      <c r="A2734" s="567" t="s">
        <v>2022</v>
      </c>
      <c r="B2734" s="567" t="s">
        <v>2023</v>
      </c>
      <c r="C2734" s="567" t="s">
        <v>2084</v>
      </c>
      <c r="D2734" s="567" t="s">
        <v>12427</v>
      </c>
      <c r="E2734" s="568" t="s">
        <v>25</v>
      </c>
      <c r="F2734" s="567" t="s">
        <v>25</v>
      </c>
      <c r="G2734" s="567">
        <v>91916</v>
      </c>
      <c r="H2734" s="567" t="s">
        <v>2116</v>
      </c>
      <c r="I2734" s="567" t="s">
        <v>24</v>
      </c>
      <c r="J2734" s="567" t="s">
        <v>308</v>
      </c>
      <c r="K2734" s="568">
        <v>12.63</v>
      </c>
      <c r="L2734" s="567" t="s">
        <v>254</v>
      </c>
    </row>
    <row r="2735" spans="1:12" x14ac:dyDescent="0.35">
      <c r="A2735" s="567" t="s">
        <v>2022</v>
      </c>
      <c r="B2735" s="567" t="s">
        <v>2023</v>
      </c>
      <c r="C2735" s="567" t="s">
        <v>2084</v>
      </c>
      <c r="D2735" s="567" t="s">
        <v>12427</v>
      </c>
      <c r="E2735" s="568" t="s">
        <v>25</v>
      </c>
      <c r="F2735" s="567" t="s">
        <v>25</v>
      </c>
      <c r="G2735" s="567">
        <v>91917</v>
      </c>
      <c r="H2735" s="567" t="s">
        <v>2117</v>
      </c>
      <c r="I2735" s="567" t="s">
        <v>24</v>
      </c>
      <c r="J2735" s="567" t="s">
        <v>308</v>
      </c>
      <c r="K2735" s="568">
        <v>13.31</v>
      </c>
      <c r="L2735" s="567" t="s">
        <v>254</v>
      </c>
    </row>
    <row r="2736" spans="1:12" x14ac:dyDescent="0.35">
      <c r="A2736" s="567" t="s">
        <v>2022</v>
      </c>
      <c r="B2736" s="567" t="s">
        <v>2023</v>
      </c>
      <c r="C2736" s="567" t="s">
        <v>2084</v>
      </c>
      <c r="D2736" s="567" t="s">
        <v>12427</v>
      </c>
      <c r="E2736" s="568" t="s">
        <v>25</v>
      </c>
      <c r="F2736" s="567" t="s">
        <v>25</v>
      </c>
      <c r="G2736" s="567">
        <v>91919</v>
      </c>
      <c r="H2736" s="567" t="s">
        <v>2118</v>
      </c>
      <c r="I2736" s="567" t="s">
        <v>24</v>
      </c>
      <c r="J2736" s="567" t="s">
        <v>308</v>
      </c>
      <c r="K2736" s="568">
        <v>15.15</v>
      </c>
      <c r="L2736" s="567" t="s">
        <v>254</v>
      </c>
    </row>
    <row r="2737" spans="1:12" x14ac:dyDescent="0.35">
      <c r="A2737" s="567" t="s">
        <v>2022</v>
      </c>
      <c r="B2737" s="567" t="s">
        <v>2023</v>
      </c>
      <c r="C2737" s="567" t="s">
        <v>2084</v>
      </c>
      <c r="D2737" s="567" t="s">
        <v>12427</v>
      </c>
      <c r="E2737" s="568" t="s">
        <v>25</v>
      </c>
      <c r="F2737" s="567" t="s">
        <v>25</v>
      </c>
      <c r="G2737" s="567">
        <v>91920</v>
      </c>
      <c r="H2737" s="567" t="s">
        <v>2119</v>
      </c>
      <c r="I2737" s="567" t="s">
        <v>24</v>
      </c>
      <c r="J2737" s="567" t="s">
        <v>308</v>
      </c>
      <c r="K2737" s="568">
        <v>15.15</v>
      </c>
      <c r="L2737" s="567" t="s">
        <v>254</v>
      </c>
    </row>
    <row r="2738" spans="1:12" x14ac:dyDescent="0.35">
      <c r="A2738" s="567" t="s">
        <v>2022</v>
      </c>
      <c r="B2738" s="567" t="s">
        <v>2023</v>
      </c>
      <c r="C2738" s="567" t="s">
        <v>2084</v>
      </c>
      <c r="D2738" s="567" t="s">
        <v>12427</v>
      </c>
      <c r="E2738" s="568" t="s">
        <v>25</v>
      </c>
      <c r="F2738" s="567" t="s">
        <v>25</v>
      </c>
      <c r="G2738" s="567">
        <v>91922</v>
      </c>
      <c r="H2738" s="567" t="s">
        <v>2120</v>
      </c>
      <c r="I2738" s="567" t="s">
        <v>24</v>
      </c>
      <c r="J2738" s="567" t="s">
        <v>308</v>
      </c>
      <c r="K2738" s="568">
        <v>17.12</v>
      </c>
      <c r="L2738" s="567" t="s">
        <v>254</v>
      </c>
    </row>
    <row r="2739" spans="1:12" x14ac:dyDescent="0.35">
      <c r="A2739" s="567" t="s">
        <v>2022</v>
      </c>
      <c r="B2739" s="567" t="s">
        <v>2023</v>
      </c>
      <c r="C2739" s="567" t="s">
        <v>2084</v>
      </c>
      <c r="D2739" s="567" t="s">
        <v>12427</v>
      </c>
      <c r="E2739" s="568" t="s">
        <v>25</v>
      </c>
      <c r="F2739" s="567" t="s">
        <v>25</v>
      </c>
      <c r="G2739" s="567">
        <v>93013</v>
      </c>
      <c r="H2739" s="567" t="s">
        <v>2121</v>
      </c>
      <c r="I2739" s="567" t="s">
        <v>24</v>
      </c>
      <c r="J2739" s="567" t="s">
        <v>308</v>
      </c>
      <c r="K2739" s="568">
        <v>11.04</v>
      </c>
      <c r="L2739" s="567" t="s">
        <v>254</v>
      </c>
    </row>
    <row r="2740" spans="1:12" x14ac:dyDescent="0.35">
      <c r="A2740" s="567" t="s">
        <v>2022</v>
      </c>
      <c r="B2740" s="567" t="s">
        <v>2023</v>
      </c>
      <c r="C2740" s="567" t="s">
        <v>2084</v>
      </c>
      <c r="D2740" s="567" t="s">
        <v>12427</v>
      </c>
      <c r="E2740" s="568" t="s">
        <v>25</v>
      </c>
      <c r="F2740" s="567" t="s">
        <v>25</v>
      </c>
      <c r="G2740" s="567">
        <v>93014</v>
      </c>
      <c r="H2740" s="567" t="s">
        <v>2122</v>
      </c>
      <c r="I2740" s="567" t="s">
        <v>24</v>
      </c>
      <c r="J2740" s="567" t="s">
        <v>308</v>
      </c>
      <c r="K2740" s="568">
        <v>13.67</v>
      </c>
      <c r="L2740" s="567" t="s">
        <v>254</v>
      </c>
    </row>
    <row r="2741" spans="1:12" x14ac:dyDescent="0.35">
      <c r="A2741" s="567" t="s">
        <v>2022</v>
      </c>
      <c r="B2741" s="567" t="s">
        <v>2023</v>
      </c>
      <c r="C2741" s="567" t="s">
        <v>2084</v>
      </c>
      <c r="D2741" s="567" t="s">
        <v>12427</v>
      </c>
      <c r="E2741" s="568" t="s">
        <v>25</v>
      </c>
      <c r="F2741" s="567" t="s">
        <v>25</v>
      </c>
      <c r="G2741" s="567">
        <v>93015</v>
      </c>
      <c r="H2741" s="567" t="s">
        <v>2123</v>
      </c>
      <c r="I2741" s="567" t="s">
        <v>24</v>
      </c>
      <c r="J2741" s="567" t="s">
        <v>308</v>
      </c>
      <c r="K2741" s="568">
        <v>21.21</v>
      </c>
      <c r="L2741" s="567" t="s">
        <v>254</v>
      </c>
    </row>
    <row r="2742" spans="1:12" x14ac:dyDescent="0.35">
      <c r="A2742" s="567" t="s">
        <v>2022</v>
      </c>
      <c r="B2742" s="567" t="s">
        <v>2023</v>
      </c>
      <c r="C2742" s="567" t="s">
        <v>2084</v>
      </c>
      <c r="D2742" s="567" t="s">
        <v>12427</v>
      </c>
      <c r="E2742" s="568" t="s">
        <v>25</v>
      </c>
      <c r="F2742" s="567" t="s">
        <v>25</v>
      </c>
      <c r="G2742" s="567">
        <v>93016</v>
      </c>
      <c r="H2742" s="567" t="s">
        <v>2124</v>
      </c>
      <c r="I2742" s="567" t="s">
        <v>24</v>
      </c>
      <c r="J2742" s="567" t="s">
        <v>308</v>
      </c>
      <c r="K2742" s="568">
        <v>26</v>
      </c>
      <c r="L2742" s="567" t="s">
        <v>254</v>
      </c>
    </row>
    <row r="2743" spans="1:12" x14ac:dyDescent="0.35">
      <c r="A2743" s="567" t="s">
        <v>2022</v>
      </c>
      <c r="B2743" s="567" t="s">
        <v>2023</v>
      </c>
      <c r="C2743" s="567" t="s">
        <v>2084</v>
      </c>
      <c r="D2743" s="567" t="s">
        <v>12427</v>
      </c>
      <c r="E2743" s="568" t="s">
        <v>25</v>
      </c>
      <c r="F2743" s="567" t="s">
        <v>25</v>
      </c>
      <c r="G2743" s="567">
        <v>93017</v>
      </c>
      <c r="H2743" s="567" t="s">
        <v>2125</v>
      </c>
      <c r="I2743" s="567" t="s">
        <v>24</v>
      </c>
      <c r="J2743" s="567" t="s">
        <v>308</v>
      </c>
      <c r="K2743" s="568">
        <v>39.630000000000003</v>
      </c>
      <c r="L2743" s="567" t="s">
        <v>254</v>
      </c>
    </row>
    <row r="2744" spans="1:12" x14ac:dyDescent="0.35">
      <c r="A2744" s="567" t="s">
        <v>2022</v>
      </c>
      <c r="B2744" s="567" t="s">
        <v>2023</v>
      </c>
      <c r="C2744" s="567" t="s">
        <v>2084</v>
      </c>
      <c r="D2744" s="567" t="s">
        <v>12427</v>
      </c>
      <c r="E2744" s="568" t="s">
        <v>25</v>
      </c>
      <c r="F2744" s="567" t="s">
        <v>25</v>
      </c>
      <c r="G2744" s="567">
        <v>93018</v>
      </c>
      <c r="H2744" s="567" t="s">
        <v>2126</v>
      </c>
      <c r="I2744" s="567" t="s">
        <v>24</v>
      </c>
      <c r="J2744" s="567" t="s">
        <v>308</v>
      </c>
      <c r="K2744" s="568">
        <v>16.899999999999999</v>
      </c>
      <c r="L2744" s="567" t="s">
        <v>254</v>
      </c>
    </row>
    <row r="2745" spans="1:12" x14ac:dyDescent="0.35">
      <c r="A2745" s="567" t="s">
        <v>2022</v>
      </c>
      <c r="B2745" s="567" t="s">
        <v>2023</v>
      </c>
      <c r="C2745" s="567" t="s">
        <v>2084</v>
      </c>
      <c r="D2745" s="567" t="s">
        <v>12427</v>
      </c>
      <c r="E2745" s="568" t="s">
        <v>25</v>
      </c>
      <c r="F2745" s="567" t="s">
        <v>25</v>
      </c>
      <c r="G2745" s="567">
        <v>93020</v>
      </c>
      <c r="H2745" s="567" t="s">
        <v>2127</v>
      </c>
      <c r="I2745" s="567" t="s">
        <v>24</v>
      </c>
      <c r="J2745" s="567" t="s">
        <v>308</v>
      </c>
      <c r="K2745" s="568">
        <v>21.94</v>
      </c>
      <c r="L2745" s="567" t="s">
        <v>254</v>
      </c>
    </row>
    <row r="2746" spans="1:12" x14ac:dyDescent="0.35">
      <c r="A2746" s="567" t="s">
        <v>2022</v>
      </c>
      <c r="B2746" s="567" t="s">
        <v>2023</v>
      </c>
      <c r="C2746" s="567" t="s">
        <v>2084</v>
      </c>
      <c r="D2746" s="567" t="s">
        <v>12427</v>
      </c>
      <c r="E2746" s="568" t="s">
        <v>25</v>
      </c>
      <c r="F2746" s="567" t="s">
        <v>25</v>
      </c>
      <c r="G2746" s="567">
        <v>93022</v>
      </c>
      <c r="H2746" s="567" t="s">
        <v>2128</v>
      </c>
      <c r="I2746" s="567" t="s">
        <v>24</v>
      </c>
      <c r="J2746" s="567" t="s">
        <v>308</v>
      </c>
      <c r="K2746" s="568">
        <v>37.799999999999997</v>
      </c>
      <c r="L2746" s="567" t="s">
        <v>254</v>
      </c>
    </row>
    <row r="2747" spans="1:12" x14ac:dyDescent="0.35">
      <c r="A2747" s="567" t="s">
        <v>2022</v>
      </c>
      <c r="B2747" s="567" t="s">
        <v>2023</v>
      </c>
      <c r="C2747" s="567" t="s">
        <v>2084</v>
      </c>
      <c r="D2747" s="567" t="s">
        <v>12427</v>
      </c>
      <c r="E2747" s="568" t="s">
        <v>25</v>
      </c>
      <c r="F2747" s="567" t="s">
        <v>25</v>
      </c>
      <c r="G2747" s="567">
        <v>93024</v>
      </c>
      <c r="H2747" s="567" t="s">
        <v>2129</v>
      </c>
      <c r="I2747" s="567" t="s">
        <v>24</v>
      </c>
      <c r="J2747" s="567" t="s">
        <v>308</v>
      </c>
      <c r="K2747" s="568">
        <v>39.56</v>
      </c>
      <c r="L2747" s="567" t="s">
        <v>254</v>
      </c>
    </row>
    <row r="2748" spans="1:12" x14ac:dyDescent="0.35">
      <c r="A2748" s="567" t="s">
        <v>2022</v>
      </c>
      <c r="B2748" s="567" t="s">
        <v>2023</v>
      </c>
      <c r="C2748" s="567" t="s">
        <v>2084</v>
      </c>
      <c r="D2748" s="567" t="s">
        <v>12427</v>
      </c>
      <c r="E2748" s="568" t="s">
        <v>25</v>
      </c>
      <c r="F2748" s="567" t="s">
        <v>25</v>
      </c>
      <c r="G2748" s="567">
        <v>93026</v>
      </c>
      <c r="H2748" s="567" t="s">
        <v>2130</v>
      </c>
      <c r="I2748" s="567" t="s">
        <v>24</v>
      </c>
      <c r="J2748" s="567" t="s">
        <v>308</v>
      </c>
      <c r="K2748" s="568">
        <v>65.900000000000006</v>
      </c>
      <c r="L2748" s="567" t="s">
        <v>254</v>
      </c>
    </row>
    <row r="2749" spans="1:12" x14ac:dyDescent="0.35">
      <c r="A2749" s="567" t="s">
        <v>2022</v>
      </c>
      <c r="B2749" s="567" t="s">
        <v>2023</v>
      </c>
      <c r="C2749" s="567" t="s">
        <v>2084</v>
      </c>
      <c r="D2749" s="567" t="s">
        <v>12427</v>
      </c>
      <c r="E2749" s="568" t="s">
        <v>25</v>
      </c>
      <c r="F2749" s="567" t="s">
        <v>25</v>
      </c>
      <c r="G2749" s="567">
        <v>95733</v>
      </c>
      <c r="H2749" s="567" t="s">
        <v>2131</v>
      </c>
      <c r="I2749" s="567" t="s">
        <v>24</v>
      </c>
      <c r="J2749" s="567" t="s">
        <v>308</v>
      </c>
      <c r="K2749" s="568">
        <v>4.5599999999999996</v>
      </c>
      <c r="L2749" s="567" t="s">
        <v>254</v>
      </c>
    </row>
    <row r="2750" spans="1:12" x14ac:dyDescent="0.35">
      <c r="A2750" s="567" t="s">
        <v>2022</v>
      </c>
      <c r="B2750" s="567" t="s">
        <v>2023</v>
      </c>
      <c r="C2750" s="567" t="s">
        <v>2084</v>
      </c>
      <c r="D2750" s="567" t="s">
        <v>12427</v>
      </c>
      <c r="E2750" s="568" t="s">
        <v>25</v>
      </c>
      <c r="F2750" s="567" t="s">
        <v>25</v>
      </c>
      <c r="G2750" s="567">
        <v>95734</v>
      </c>
      <c r="H2750" s="567" t="s">
        <v>2132</v>
      </c>
      <c r="I2750" s="567" t="s">
        <v>24</v>
      </c>
      <c r="J2750" s="567" t="s">
        <v>308</v>
      </c>
      <c r="K2750" s="568">
        <v>6.07</v>
      </c>
      <c r="L2750" s="567" t="s">
        <v>254</v>
      </c>
    </row>
    <row r="2751" spans="1:12" x14ac:dyDescent="0.35">
      <c r="A2751" s="567" t="s">
        <v>2022</v>
      </c>
      <c r="B2751" s="567" t="s">
        <v>2023</v>
      </c>
      <c r="C2751" s="567" t="s">
        <v>2084</v>
      </c>
      <c r="D2751" s="567" t="s">
        <v>12427</v>
      </c>
      <c r="E2751" s="568" t="s">
        <v>25</v>
      </c>
      <c r="F2751" s="567" t="s">
        <v>25</v>
      </c>
      <c r="G2751" s="567">
        <v>95735</v>
      </c>
      <c r="H2751" s="567" t="s">
        <v>2133</v>
      </c>
      <c r="I2751" s="567" t="s">
        <v>24</v>
      </c>
      <c r="J2751" s="567" t="s">
        <v>308</v>
      </c>
      <c r="K2751" s="568">
        <v>5.01</v>
      </c>
      <c r="L2751" s="567" t="s">
        <v>254</v>
      </c>
    </row>
    <row r="2752" spans="1:12" x14ac:dyDescent="0.35">
      <c r="A2752" s="567" t="s">
        <v>2022</v>
      </c>
      <c r="B2752" s="567" t="s">
        <v>2023</v>
      </c>
      <c r="C2752" s="567" t="s">
        <v>2084</v>
      </c>
      <c r="D2752" s="567" t="s">
        <v>12427</v>
      </c>
      <c r="E2752" s="568" t="s">
        <v>25</v>
      </c>
      <c r="F2752" s="567" t="s">
        <v>25</v>
      </c>
      <c r="G2752" s="567">
        <v>95736</v>
      </c>
      <c r="H2752" s="567" t="s">
        <v>2134</v>
      </c>
      <c r="I2752" s="567" t="s">
        <v>24</v>
      </c>
      <c r="J2752" s="567" t="s">
        <v>308</v>
      </c>
      <c r="K2752" s="568">
        <v>5.91</v>
      </c>
      <c r="L2752" s="567" t="s">
        <v>254</v>
      </c>
    </row>
    <row r="2753" spans="1:12" x14ac:dyDescent="0.35">
      <c r="A2753" s="567" t="s">
        <v>2022</v>
      </c>
      <c r="B2753" s="567" t="s">
        <v>2023</v>
      </c>
      <c r="C2753" s="567" t="s">
        <v>2084</v>
      </c>
      <c r="D2753" s="567" t="s">
        <v>12427</v>
      </c>
      <c r="E2753" s="568" t="s">
        <v>25</v>
      </c>
      <c r="F2753" s="567" t="s">
        <v>25</v>
      </c>
      <c r="G2753" s="567">
        <v>95738</v>
      </c>
      <c r="H2753" s="567" t="s">
        <v>2135</v>
      </c>
      <c r="I2753" s="567" t="s">
        <v>24</v>
      </c>
      <c r="J2753" s="567" t="s">
        <v>308</v>
      </c>
      <c r="K2753" s="568">
        <v>7.17</v>
      </c>
      <c r="L2753" s="567" t="s">
        <v>254</v>
      </c>
    </row>
    <row r="2754" spans="1:12" x14ac:dyDescent="0.35">
      <c r="A2754" s="567" t="s">
        <v>2022</v>
      </c>
      <c r="B2754" s="567" t="s">
        <v>2023</v>
      </c>
      <c r="C2754" s="567" t="s">
        <v>2084</v>
      </c>
      <c r="D2754" s="567" t="s">
        <v>12427</v>
      </c>
      <c r="E2754" s="568" t="s">
        <v>25</v>
      </c>
      <c r="F2754" s="567" t="s">
        <v>25</v>
      </c>
      <c r="G2754" s="567">
        <v>95753</v>
      </c>
      <c r="H2754" s="567" t="s">
        <v>2136</v>
      </c>
      <c r="I2754" s="567" t="s">
        <v>24</v>
      </c>
      <c r="J2754" s="567" t="s">
        <v>308</v>
      </c>
      <c r="K2754" s="568">
        <v>5.69</v>
      </c>
      <c r="L2754" s="567" t="s">
        <v>254</v>
      </c>
    </row>
    <row r="2755" spans="1:12" x14ac:dyDescent="0.35">
      <c r="A2755" s="567" t="s">
        <v>2022</v>
      </c>
      <c r="B2755" s="567" t="s">
        <v>2023</v>
      </c>
      <c r="C2755" s="567" t="s">
        <v>2084</v>
      </c>
      <c r="D2755" s="567" t="s">
        <v>12427</v>
      </c>
      <c r="E2755" s="568" t="s">
        <v>25</v>
      </c>
      <c r="F2755" s="567" t="s">
        <v>25</v>
      </c>
      <c r="G2755" s="567">
        <v>95754</v>
      </c>
      <c r="H2755" s="567" t="s">
        <v>2137</v>
      </c>
      <c r="I2755" s="567" t="s">
        <v>24</v>
      </c>
      <c r="J2755" s="567" t="s">
        <v>308</v>
      </c>
      <c r="K2755" s="568">
        <v>7.06</v>
      </c>
      <c r="L2755" s="567" t="s">
        <v>254</v>
      </c>
    </row>
    <row r="2756" spans="1:12" x14ac:dyDescent="0.35">
      <c r="A2756" s="567" t="s">
        <v>2022</v>
      </c>
      <c r="B2756" s="567" t="s">
        <v>2023</v>
      </c>
      <c r="C2756" s="567" t="s">
        <v>2084</v>
      </c>
      <c r="D2756" s="567" t="s">
        <v>12427</v>
      </c>
      <c r="E2756" s="568" t="s">
        <v>25</v>
      </c>
      <c r="F2756" s="567" t="s">
        <v>25</v>
      </c>
      <c r="G2756" s="567">
        <v>95755</v>
      </c>
      <c r="H2756" s="567" t="s">
        <v>2138</v>
      </c>
      <c r="I2756" s="567" t="s">
        <v>24</v>
      </c>
      <c r="J2756" s="567" t="s">
        <v>308</v>
      </c>
      <c r="K2756" s="568">
        <v>10.33</v>
      </c>
      <c r="L2756" s="567" t="s">
        <v>254</v>
      </c>
    </row>
    <row r="2757" spans="1:12" x14ac:dyDescent="0.35">
      <c r="A2757" s="567" t="s">
        <v>2022</v>
      </c>
      <c r="B2757" s="567" t="s">
        <v>2023</v>
      </c>
      <c r="C2757" s="567" t="s">
        <v>2084</v>
      </c>
      <c r="D2757" s="567" t="s">
        <v>12427</v>
      </c>
      <c r="E2757" s="568" t="s">
        <v>25</v>
      </c>
      <c r="F2757" s="567" t="s">
        <v>25</v>
      </c>
      <c r="G2757" s="567">
        <v>95756</v>
      </c>
      <c r="H2757" s="567" t="s">
        <v>2139</v>
      </c>
      <c r="I2757" s="567" t="s">
        <v>24</v>
      </c>
      <c r="J2757" s="567" t="s">
        <v>308</v>
      </c>
      <c r="K2757" s="568">
        <v>13.87</v>
      </c>
      <c r="L2757" s="567" t="s">
        <v>254</v>
      </c>
    </row>
    <row r="2758" spans="1:12" x14ac:dyDescent="0.35">
      <c r="A2758" s="567" t="s">
        <v>2022</v>
      </c>
      <c r="B2758" s="567" t="s">
        <v>2023</v>
      </c>
      <c r="C2758" s="567" t="s">
        <v>2084</v>
      </c>
      <c r="D2758" s="567" t="s">
        <v>12427</v>
      </c>
      <c r="E2758" s="568" t="s">
        <v>25</v>
      </c>
      <c r="F2758" s="567" t="s">
        <v>25</v>
      </c>
      <c r="G2758" s="567">
        <v>95757</v>
      </c>
      <c r="H2758" s="567" t="s">
        <v>2140</v>
      </c>
      <c r="I2758" s="567" t="s">
        <v>24</v>
      </c>
      <c r="J2758" s="567" t="s">
        <v>308</v>
      </c>
      <c r="K2758" s="568">
        <v>8.36</v>
      </c>
      <c r="L2758" s="567" t="s">
        <v>254</v>
      </c>
    </row>
    <row r="2759" spans="1:12" x14ac:dyDescent="0.35">
      <c r="A2759" s="567" t="s">
        <v>2022</v>
      </c>
      <c r="B2759" s="567" t="s">
        <v>2023</v>
      </c>
      <c r="C2759" s="567" t="s">
        <v>2084</v>
      </c>
      <c r="D2759" s="567" t="s">
        <v>12427</v>
      </c>
      <c r="E2759" s="568" t="s">
        <v>25</v>
      </c>
      <c r="F2759" s="567" t="s">
        <v>25</v>
      </c>
      <c r="G2759" s="567">
        <v>95758</v>
      </c>
      <c r="H2759" s="567" t="s">
        <v>2141</v>
      </c>
      <c r="I2759" s="567" t="s">
        <v>24</v>
      </c>
      <c r="J2759" s="567" t="s">
        <v>308</v>
      </c>
      <c r="K2759" s="568">
        <v>9.42</v>
      </c>
      <c r="L2759" s="567" t="s">
        <v>254</v>
      </c>
    </row>
    <row r="2760" spans="1:12" x14ac:dyDescent="0.35">
      <c r="A2760" s="567" t="s">
        <v>2022</v>
      </c>
      <c r="B2760" s="567" t="s">
        <v>2023</v>
      </c>
      <c r="C2760" s="567" t="s">
        <v>2084</v>
      </c>
      <c r="D2760" s="567" t="s">
        <v>12427</v>
      </c>
      <c r="E2760" s="568" t="s">
        <v>25</v>
      </c>
      <c r="F2760" s="567" t="s">
        <v>25</v>
      </c>
      <c r="G2760" s="567">
        <v>95759</v>
      </c>
      <c r="H2760" s="567" t="s">
        <v>2142</v>
      </c>
      <c r="I2760" s="567" t="s">
        <v>24</v>
      </c>
      <c r="J2760" s="567" t="s">
        <v>308</v>
      </c>
      <c r="K2760" s="568">
        <v>12.25</v>
      </c>
      <c r="L2760" s="567" t="s">
        <v>254</v>
      </c>
    </row>
    <row r="2761" spans="1:12" x14ac:dyDescent="0.35">
      <c r="A2761" s="567" t="s">
        <v>2022</v>
      </c>
      <c r="B2761" s="567" t="s">
        <v>2023</v>
      </c>
      <c r="C2761" s="567" t="s">
        <v>2084</v>
      </c>
      <c r="D2761" s="567" t="s">
        <v>12427</v>
      </c>
      <c r="E2761" s="568" t="s">
        <v>25</v>
      </c>
      <c r="F2761" s="567" t="s">
        <v>25</v>
      </c>
      <c r="G2761" s="567">
        <v>95760</v>
      </c>
      <c r="H2761" s="567" t="s">
        <v>2143</v>
      </c>
      <c r="I2761" s="567" t="s">
        <v>24</v>
      </c>
      <c r="J2761" s="567" t="s">
        <v>308</v>
      </c>
      <c r="K2761" s="568">
        <v>15.27</v>
      </c>
      <c r="L2761" s="567" t="s">
        <v>254</v>
      </c>
    </row>
    <row r="2762" spans="1:12" x14ac:dyDescent="0.35">
      <c r="A2762" s="567" t="s">
        <v>2022</v>
      </c>
      <c r="B2762" s="567" t="s">
        <v>2023</v>
      </c>
      <c r="C2762" s="567" t="s">
        <v>2084</v>
      </c>
      <c r="D2762" s="567" t="s">
        <v>12427</v>
      </c>
      <c r="E2762" s="568" t="s">
        <v>25</v>
      </c>
      <c r="F2762" s="567" t="s">
        <v>25</v>
      </c>
      <c r="G2762" s="567">
        <v>97559</v>
      </c>
      <c r="H2762" s="567" t="s">
        <v>2144</v>
      </c>
      <c r="I2762" s="567" t="s">
        <v>24</v>
      </c>
      <c r="J2762" s="567" t="s">
        <v>308</v>
      </c>
      <c r="K2762" s="568">
        <v>7.88</v>
      </c>
      <c r="L2762" s="567" t="s">
        <v>254</v>
      </c>
    </row>
    <row r="2763" spans="1:12" x14ac:dyDescent="0.35">
      <c r="A2763" s="567" t="s">
        <v>2022</v>
      </c>
      <c r="B2763" s="567" t="s">
        <v>2023</v>
      </c>
      <c r="C2763" s="567" t="s">
        <v>2084</v>
      </c>
      <c r="D2763" s="567" t="s">
        <v>12427</v>
      </c>
      <c r="E2763" s="568" t="s">
        <v>25</v>
      </c>
      <c r="F2763" s="567" t="s">
        <v>25</v>
      </c>
      <c r="G2763" s="567">
        <v>97562</v>
      </c>
      <c r="H2763" s="567" t="s">
        <v>2145</v>
      </c>
      <c r="I2763" s="567" t="s">
        <v>24</v>
      </c>
      <c r="J2763" s="567" t="s">
        <v>308</v>
      </c>
      <c r="K2763" s="568">
        <v>9.33</v>
      </c>
      <c r="L2763" s="567" t="s">
        <v>254</v>
      </c>
    </row>
    <row r="2764" spans="1:12" x14ac:dyDescent="0.35">
      <c r="A2764" s="567" t="s">
        <v>2022</v>
      </c>
      <c r="B2764" s="567" t="s">
        <v>2023</v>
      </c>
      <c r="C2764" s="567" t="s">
        <v>2084</v>
      </c>
      <c r="D2764" s="567" t="s">
        <v>12427</v>
      </c>
      <c r="E2764" s="568" t="s">
        <v>25</v>
      </c>
      <c r="F2764" s="567" t="s">
        <v>25</v>
      </c>
      <c r="G2764" s="567">
        <v>97564</v>
      </c>
      <c r="H2764" s="567" t="s">
        <v>2146</v>
      </c>
      <c r="I2764" s="567" t="s">
        <v>24</v>
      </c>
      <c r="J2764" s="567" t="s">
        <v>308</v>
      </c>
      <c r="K2764" s="568">
        <v>10.62</v>
      </c>
      <c r="L2764" s="567" t="s">
        <v>254</v>
      </c>
    </row>
    <row r="2765" spans="1:12" x14ac:dyDescent="0.35">
      <c r="A2765" s="567" t="s">
        <v>2022</v>
      </c>
      <c r="B2765" s="567" t="s">
        <v>2023</v>
      </c>
      <c r="C2765" s="567" t="s">
        <v>2147</v>
      </c>
      <c r="D2765" s="567" t="s">
        <v>12428</v>
      </c>
      <c r="E2765" s="568" t="s">
        <v>25</v>
      </c>
      <c r="F2765" s="567" t="s">
        <v>25</v>
      </c>
      <c r="G2765" s="567">
        <v>91924</v>
      </c>
      <c r="H2765" s="567" t="s">
        <v>2148</v>
      </c>
      <c r="I2765" s="567" t="s">
        <v>72</v>
      </c>
      <c r="J2765" s="567" t="s">
        <v>308</v>
      </c>
      <c r="K2765" s="568">
        <v>2.57</v>
      </c>
      <c r="L2765" s="567" t="s">
        <v>254</v>
      </c>
    </row>
    <row r="2766" spans="1:12" x14ac:dyDescent="0.35">
      <c r="A2766" s="567" t="s">
        <v>2022</v>
      </c>
      <c r="B2766" s="567" t="s">
        <v>2023</v>
      </c>
      <c r="C2766" s="567" t="s">
        <v>2147</v>
      </c>
      <c r="D2766" s="567" t="s">
        <v>12428</v>
      </c>
      <c r="E2766" s="568" t="s">
        <v>25</v>
      </c>
      <c r="F2766" s="567" t="s">
        <v>25</v>
      </c>
      <c r="G2766" s="567">
        <v>91925</v>
      </c>
      <c r="H2766" s="567" t="s">
        <v>2149</v>
      </c>
      <c r="I2766" s="567" t="s">
        <v>72</v>
      </c>
      <c r="J2766" s="567" t="s">
        <v>308</v>
      </c>
      <c r="K2766" s="568">
        <v>3.8</v>
      </c>
      <c r="L2766" s="567" t="s">
        <v>254</v>
      </c>
    </row>
    <row r="2767" spans="1:12" x14ac:dyDescent="0.35">
      <c r="A2767" s="567" t="s">
        <v>2022</v>
      </c>
      <c r="B2767" s="567" t="s">
        <v>2023</v>
      </c>
      <c r="C2767" s="567" t="s">
        <v>2147</v>
      </c>
      <c r="D2767" s="567" t="s">
        <v>12428</v>
      </c>
      <c r="E2767" s="568" t="s">
        <v>25</v>
      </c>
      <c r="F2767" s="567" t="s">
        <v>25</v>
      </c>
      <c r="G2767" s="567">
        <v>91926</v>
      </c>
      <c r="H2767" s="567" t="s">
        <v>2150</v>
      </c>
      <c r="I2767" s="567" t="s">
        <v>72</v>
      </c>
      <c r="J2767" s="567" t="s">
        <v>308</v>
      </c>
      <c r="K2767" s="568">
        <v>3.8</v>
      </c>
      <c r="L2767" s="567" t="s">
        <v>254</v>
      </c>
    </row>
    <row r="2768" spans="1:12" x14ac:dyDescent="0.35">
      <c r="A2768" s="567" t="s">
        <v>2022</v>
      </c>
      <c r="B2768" s="567" t="s">
        <v>2023</v>
      </c>
      <c r="C2768" s="567" t="s">
        <v>2147</v>
      </c>
      <c r="D2768" s="567" t="s">
        <v>12428</v>
      </c>
      <c r="E2768" s="568" t="s">
        <v>25</v>
      </c>
      <c r="F2768" s="567" t="s">
        <v>25</v>
      </c>
      <c r="G2768" s="567">
        <v>91927</v>
      </c>
      <c r="H2768" s="567" t="s">
        <v>2151</v>
      </c>
      <c r="I2768" s="567" t="s">
        <v>72</v>
      </c>
      <c r="J2768" s="567" t="s">
        <v>308</v>
      </c>
      <c r="K2768" s="568">
        <v>5.15</v>
      </c>
      <c r="L2768" s="567" t="s">
        <v>254</v>
      </c>
    </row>
    <row r="2769" spans="1:12" x14ac:dyDescent="0.35">
      <c r="A2769" s="567" t="s">
        <v>2022</v>
      </c>
      <c r="B2769" s="567" t="s">
        <v>2023</v>
      </c>
      <c r="C2769" s="567" t="s">
        <v>2147</v>
      </c>
      <c r="D2769" s="567" t="s">
        <v>12428</v>
      </c>
      <c r="E2769" s="568" t="s">
        <v>25</v>
      </c>
      <c r="F2769" s="567" t="s">
        <v>25</v>
      </c>
      <c r="G2769" s="567">
        <v>91928</v>
      </c>
      <c r="H2769" s="567" t="s">
        <v>2152</v>
      </c>
      <c r="I2769" s="567" t="s">
        <v>72</v>
      </c>
      <c r="J2769" s="567" t="s">
        <v>308</v>
      </c>
      <c r="K2769" s="568">
        <v>6.33</v>
      </c>
      <c r="L2769" s="567" t="s">
        <v>254</v>
      </c>
    </row>
    <row r="2770" spans="1:12" x14ac:dyDescent="0.35">
      <c r="A2770" s="567" t="s">
        <v>2022</v>
      </c>
      <c r="B2770" s="567" t="s">
        <v>2023</v>
      </c>
      <c r="C2770" s="567" t="s">
        <v>2147</v>
      </c>
      <c r="D2770" s="567" t="s">
        <v>12428</v>
      </c>
      <c r="E2770" s="568" t="s">
        <v>25</v>
      </c>
      <c r="F2770" s="567" t="s">
        <v>25</v>
      </c>
      <c r="G2770" s="567">
        <v>91929</v>
      </c>
      <c r="H2770" s="567" t="s">
        <v>2153</v>
      </c>
      <c r="I2770" s="567" t="s">
        <v>72</v>
      </c>
      <c r="J2770" s="567" t="s">
        <v>308</v>
      </c>
      <c r="K2770" s="568">
        <v>7.27</v>
      </c>
      <c r="L2770" s="567" t="s">
        <v>254</v>
      </c>
    </row>
    <row r="2771" spans="1:12" x14ac:dyDescent="0.35">
      <c r="A2771" s="567" t="s">
        <v>2022</v>
      </c>
      <c r="B2771" s="567" t="s">
        <v>2023</v>
      </c>
      <c r="C2771" s="567" t="s">
        <v>2147</v>
      </c>
      <c r="D2771" s="567" t="s">
        <v>12428</v>
      </c>
      <c r="E2771" s="568" t="s">
        <v>25</v>
      </c>
      <c r="F2771" s="567" t="s">
        <v>25</v>
      </c>
      <c r="G2771" s="567">
        <v>91930</v>
      </c>
      <c r="H2771" s="567" t="s">
        <v>2154</v>
      </c>
      <c r="I2771" s="567" t="s">
        <v>72</v>
      </c>
      <c r="J2771" s="567" t="s">
        <v>308</v>
      </c>
      <c r="K2771" s="568">
        <v>8.7100000000000009</v>
      </c>
      <c r="L2771" s="567" t="s">
        <v>254</v>
      </c>
    </row>
    <row r="2772" spans="1:12" x14ac:dyDescent="0.35">
      <c r="A2772" s="567" t="s">
        <v>2022</v>
      </c>
      <c r="B2772" s="567" t="s">
        <v>2023</v>
      </c>
      <c r="C2772" s="567" t="s">
        <v>2147</v>
      </c>
      <c r="D2772" s="567" t="s">
        <v>12428</v>
      </c>
      <c r="E2772" s="568" t="s">
        <v>25</v>
      </c>
      <c r="F2772" s="567" t="s">
        <v>25</v>
      </c>
      <c r="G2772" s="567">
        <v>91931</v>
      </c>
      <c r="H2772" s="567" t="s">
        <v>2155</v>
      </c>
      <c r="I2772" s="567" t="s">
        <v>72</v>
      </c>
      <c r="J2772" s="567" t="s">
        <v>308</v>
      </c>
      <c r="K2772" s="568">
        <v>9.82</v>
      </c>
      <c r="L2772" s="567" t="s">
        <v>254</v>
      </c>
    </row>
    <row r="2773" spans="1:12" x14ac:dyDescent="0.35">
      <c r="A2773" s="567" t="s">
        <v>2022</v>
      </c>
      <c r="B2773" s="567" t="s">
        <v>2023</v>
      </c>
      <c r="C2773" s="567" t="s">
        <v>2147</v>
      </c>
      <c r="D2773" s="567" t="s">
        <v>12428</v>
      </c>
      <c r="E2773" s="568" t="s">
        <v>25</v>
      </c>
      <c r="F2773" s="567" t="s">
        <v>25</v>
      </c>
      <c r="G2773" s="567">
        <v>91932</v>
      </c>
      <c r="H2773" s="567" t="s">
        <v>2156</v>
      </c>
      <c r="I2773" s="567" t="s">
        <v>72</v>
      </c>
      <c r="J2773" s="567" t="s">
        <v>308</v>
      </c>
      <c r="K2773" s="568">
        <v>14.47</v>
      </c>
      <c r="L2773" s="567" t="s">
        <v>254</v>
      </c>
    </row>
    <row r="2774" spans="1:12" x14ac:dyDescent="0.35">
      <c r="A2774" s="567" t="s">
        <v>2022</v>
      </c>
      <c r="B2774" s="567" t="s">
        <v>2023</v>
      </c>
      <c r="C2774" s="567" t="s">
        <v>2147</v>
      </c>
      <c r="D2774" s="567" t="s">
        <v>12428</v>
      </c>
      <c r="E2774" s="568" t="s">
        <v>25</v>
      </c>
      <c r="F2774" s="567" t="s">
        <v>25</v>
      </c>
      <c r="G2774" s="567">
        <v>91933</v>
      </c>
      <c r="H2774" s="567" t="s">
        <v>2157</v>
      </c>
      <c r="I2774" s="567" t="s">
        <v>72</v>
      </c>
      <c r="J2774" s="567" t="s">
        <v>308</v>
      </c>
      <c r="K2774" s="568">
        <v>15.53</v>
      </c>
      <c r="L2774" s="567" t="s">
        <v>254</v>
      </c>
    </row>
    <row r="2775" spans="1:12" x14ac:dyDescent="0.35">
      <c r="A2775" s="567" t="s">
        <v>2022</v>
      </c>
      <c r="B2775" s="567" t="s">
        <v>2023</v>
      </c>
      <c r="C2775" s="567" t="s">
        <v>2147</v>
      </c>
      <c r="D2775" s="567" t="s">
        <v>12428</v>
      </c>
      <c r="E2775" s="568" t="s">
        <v>25</v>
      </c>
      <c r="F2775" s="567" t="s">
        <v>25</v>
      </c>
      <c r="G2775" s="567">
        <v>91934</v>
      </c>
      <c r="H2775" s="567" t="s">
        <v>2158</v>
      </c>
      <c r="I2775" s="567" t="s">
        <v>72</v>
      </c>
      <c r="J2775" s="567" t="s">
        <v>308</v>
      </c>
      <c r="K2775" s="568">
        <v>22.15</v>
      </c>
      <c r="L2775" s="567" t="s">
        <v>254</v>
      </c>
    </row>
    <row r="2776" spans="1:12" x14ac:dyDescent="0.35">
      <c r="A2776" s="567" t="s">
        <v>2022</v>
      </c>
      <c r="B2776" s="567" t="s">
        <v>2023</v>
      </c>
      <c r="C2776" s="567" t="s">
        <v>2147</v>
      </c>
      <c r="D2776" s="567" t="s">
        <v>12428</v>
      </c>
      <c r="E2776" s="568" t="s">
        <v>25</v>
      </c>
      <c r="F2776" s="567" t="s">
        <v>25</v>
      </c>
      <c r="G2776" s="567">
        <v>91935</v>
      </c>
      <c r="H2776" s="567" t="s">
        <v>2159</v>
      </c>
      <c r="I2776" s="567" t="s">
        <v>72</v>
      </c>
      <c r="J2776" s="567" t="s">
        <v>308</v>
      </c>
      <c r="K2776" s="568">
        <v>23.7</v>
      </c>
      <c r="L2776" s="567" t="s">
        <v>254</v>
      </c>
    </row>
    <row r="2777" spans="1:12" x14ac:dyDescent="0.35">
      <c r="A2777" s="567" t="s">
        <v>2022</v>
      </c>
      <c r="B2777" s="567" t="s">
        <v>2023</v>
      </c>
      <c r="C2777" s="567" t="s">
        <v>2147</v>
      </c>
      <c r="D2777" s="567" t="s">
        <v>12428</v>
      </c>
      <c r="E2777" s="568" t="s">
        <v>25</v>
      </c>
      <c r="F2777" s="567" t="s">
        <v>25</v>
      </c>
      <c r="G2777" s="567">
        <v>92979</v>
      </c>
      <c r="H2777" s="567" t="s">
        <v>2160</v>
      </c>
      <c r="I2777" s="567" t="s">
        <v>72</v>
      </c>
      <c r="J2777" s="567" t="s">
        <v>308</v>
      </c>
      <c r="K2777" s="568">
        <v>10.49</v>
      </c>
      <c r="L2777" s="567" t="s">
        <v>254</v>
      </c>
    </row>
    <row r="2778" spans="1:12" x14ac:dyDescent="0.35">
      <c r="A2778" s="567" t="s">
        <v>2022</v>
      </c>
      <c r="B2778" s="567" t="s">
        <v>2023</v>
      </c>
      <c r="C2778" s="567" t="s">
        <v>2147</v>
      </c>
      <c r="D2778" s="567" t="s">
        <v>12428</v>
      </c>
      <c r="E2778" s="568" t="s">
        <v>25</v>
      </c>
      <c r="F2778" s="567" t="s">
        <v>25</v>
      </c>
      <c r="G2778" s="567">
        <v>92980</v>
      </c>
      <c r="H2778" s="567" t="s">
        <v>2161</v>
      </c>
      <c r="I2778" s="567" t="s">
        <v>72</v>
      </c>
      <c r="J2778" s="567" t="s">
        <v>308</v>
      </c>
      <c r="K2778" s="568">
        <v>11.41</v>
      </c>
      <c r="L2778" s="567" t="s">
        <v>254</v>
      </c>
    </row>
    <row r="2779" spans="1:12" x14ac:dyDescent="0.35">
      <c r="A2779" s="567" t="s">
        <v>2022</v>
      </c>
      <c r="B2779" s="567" t="s">
        <v>2023</v>
      </c>
      <c r="C2779" s="567" t="s">
        <v>2147</v>
      </c>
      <c r="D2779" s="567" t="s">
        <v>12428</v>
      </c>
      <c r="E2779" s="568" t="s">
        <v>25</v>
      </c>
      <c r="F2779" s="567" t="s">
        <v>25</v>
      </c>
      <c r="G2779" s="567">
        <v>92981</v>
      </c>
      <c r="H2779" s="567" t="s">
        <v>2162</v>
      </c>
      <c r="I2779" s="567" t="s">
        <v>72</v>
      </c>
      <c r="J2779" s="567" t="s">
        <v>308</v>
      </c>
      <c r="K2779" s="568">
        <v>16.13</v>
      </c>
      <c r="L2779" s="567" t="s">
        <v>254</v>
      </c>
    </row>
    <row r="2780" spans="1:12" x14ac:dyDescent="0.35">
      <c r="A2780" s="567" t="s">
        <v>2022</v>
      </c>
      <c r="B2780" s="567" t="s">
        <v>2023</v>
      </c>
      <c r="C2780" s="567" t="s">
        <v>2147</v>
      </c>
      <c r="D2780" s="567" t="s">
        <v>12428</v>
      </c>
      <c r="E2780" s="568" t="s">
        <v>25</v>
      </c>
      <c r="F2780" s="567" t="s">
        <v>25</v>
      </c>
      <c r="G2780" s="567">
        <v>92982</v>
      </c>
      <c r="H2780" s="567" t="s">
        <v>2163</v>
      </c>
      <c r="I2780" s="567" t="s">
        <v>72</v>
      </c>
      <c r="J2780" s="567" t="s">
        <v>308</v>
      </c>
      <c r="K2780" s="568">
        <v>17.46</v>
      </c>
      <c r="L2780" s="567" t="s">
        <v>254</v>
      </c>
    </row>
    <row r="2781" spans="1:12" x14ac:dyDescent="0.35">
      <c r="A2781" s="567" t="s">
        <v>2022</v>
      </c>
      <c r="B2781" s="567" t="s">
        <v>2023</v>
      </c>
      <c r="C2781" s="567" t="s">
        <v>2147</v>
      </c>
      <c r="D2781" s="567" t="s">
        <v>12428</v>
      </c>
      <c r="E2781" s="568" t="s">
        <v>25</v>
      </c>
      <c r="F2781" s="567" t="s">
        <v>25</v>
      </c>
      <c r="G2781" s="567">
        <v>92983</v>
      </c>
      <c r="H2781" s="567" t="s">
        <v>2164</v>
      </c>
      <c r="I2781" s="567" t="s">
        <v>72</v>
      </c>
      <c r="J2781" s="567" t="s">
        <v>308</v>
      </c>
      <c r="K2781" s="568">
        <v>27.07</v>
      </c>
      <c r="L2781" s="567" t="s">
        <v>254</v>
      </c>
    </row>
    <row r="2782" spans="1:12" x14ac:dyDescent="0.35">
      <c r="A2782" s="567" t="s">
        <v>2022</v>
      </c>
      <c r="B2782" s="567" t="s">
        <v>2023</v>
      </c>
      <c r="C2782" s="567" t="s">
        <v>2147</v>
      </c>
      <c r="D2782" s="567" t="s">
        <v>12428</v>
      </c>
      <c r="E2782" s="568" t="s">
        <v>25</v>
      </c>
      <c r="F2782" s="567" t="s">
        <v>25</v>
      </c>
      <c r="G2782" s="567">
        <v>92984</v>
      </c>
      <c r="H2782" s="567" t="s">
        <v>2165</v>
      </c>
      <c r="I2782" s="567" t="s">
        <v>72</v>
      </c>
      <c r="J2782" s="567" t="s">
        <v>308</v>
      </c>
      <c r="K2782" s="568">
        <v>27.81</v>
      </c>
      <c r="L2782" s="567" t="s">
        <v>254</v>
      </c>
    </row>
    <row r="2783" spans="1:12" x14ac:dyDescent="0.35">
      <c r="A2783" s="567" t="s">
        <v>2022</v>
      </c>
      <c r="B2783" s="567" t="s">
        <v>2023</v>
      </c>
      <c r="C2783" s="567" t="s">
        <v>2147</v>
      </c>
      <c r="D2783" s="567" t="s">
        <v>12428</v>
      </c>
      <c r="E2783" s="568" t="s">
        <v>25</v>
      </c>
      <c r="F2783" s="567" t="s">
        <v>25</v>
      </c>
      <c r="G2783" s="567">
        <v>92985</v>
      </c>
      <c r="H2783" s="567" t="s">
        <v>2166</v>
      </c>
      <c r="I2783" s="567" t="s">
        <v>72</v>
      </c>
      <c r="J2783" s="567" t="s">
        <v>308</v>
      </c>
      <c r="K2783" s="568">
        <v>36.69</v>
      </c>
      <c r="L2783" s="567" t="s">
        <v>254</v>
      </c>
    </row>
    <row r="2784" spans="1:12" x14ac:dyDescent="0.35">
      <c r="A2784" s="567" t="s">
        <v>2022</v>
      </c>
      <c r="B2784" s="567" t="s">
        <v>2023</v>
      </c>
      <c r="C2784" s="567" t="s">
        <v>2147</v>
      </c>
      <c r="D2784" s="567" t="s">
        <v>12428</v>
      </c>
      <c r="E2784" s="568" t="s">
        <v>25</v>
      </c>
      <c r="F2784" s="567" t="s">
        <v>25</v>
      </c>
      <c r="G2784" s="567">
        <v>92986</v>
      </c>
      <c r="H2784" s="567" t="s">
        <v>2167</v>
      </c>
      <c r="I2784" s="567" t="s">
        <v>72</v>
      </c>
      <c r="J2784" s="567" t="s">
        <v>308</v>
      </c>
      <c r="K2784" s="568">
        <v>37.81</v>
      </c>
      <c r="L2784" s="567" t="s">
        <v>254</v>
      </c>
    </row>
    <row r="2785" spans="1:12" x14ac:dyDescent="0.35">
      <c r="A2785" s="567" t="s">
        <v>2022</v>
      </c>
      <c r="B2785" s="567" t="s">
        <v>2023</v>
      </c>
      <c r="C2785" s="567" t="s">
        <v>2147</v>
      </c>
      <c r="D2785" s="567" t="s">
        <v>12428</v>
      </c>
      <c r="E2785" s="568" t="s">
        <v>25</v>
      </c>
      <c r="F2785" s="567" t="s">
        <v>25</v>
      </c>
      <c r="G2785" s="567">
        <v>92987</v>
      </c>
      <c r="H2785" s="567" t="s">
        <v>2168</v>
      </c>
      <c r="I2785" s="567" t="s">
        <v>72</v>
      </c>
      <c r="J2785" s="567" t="s">
        <v>308</v>
      </c>
      <c r="K2785" s="568">
        <v>53.16</v>
      </c>
      <c r="L2785" s="567" t="s">
        <v>254</v>
      </c>
    </row>
    <row r="2786" spans="1:12" x14ac:dyDescent="0.35">
      <c r="A2786" s="567" t="s">
        <v>2022</v>
      </c>
      <c r="B2786" s="567" t="s">
        <v>2023</v>
      </c>
      <c r="C2786" s="567" t="s">
        <v>2147</v>
      </c>
      <c r="D2786" s="567" t="s">
        <v>12428</v>
      </c>
      <c r="E2786" s="568" t="s">
        <v>25</v>
      </c>
      <c r="F2786" s="567" t="s">
        <v>25</v>
      </c>
      <c r="G2786" s="567">
        <v>92988</v>
      </c>
      <c r="H2786" s="567" t="s">
        <v>2169</v>
      </c>
      <c r="I2786" s="567" t="s">
        <v>72</v>
      </c>
      <c r="J2786" s="567" t="s">
        <v>308</v>
      </c>
      <c r="K2786" s="568">
        <v>53.29</v>
      </c>
      <c r="L2786" s="567" t="s">
        <v>254</v>
      </c>
    </row>
    <row r="2787" spans="1:12" x14ac:dyDescent="0.35">
      <c r="A2787" s="567" t="s">
        <v>2022</v>
      </c>
      <c r="B2787" s="567" t="s">
        <v>2023</v>
      </c>
      <c r="C2787" s="567" t="s">
        <v>2147</v>
      </c>
      <c r="D2787" s="567" t="s">
        <v>12428</v>
      </c>
      <c r="E2787" s="568" t="s">
        <v>25</v>
      </c>
      <c r="F2787" s="567" t="s">
        <v>25</v>
      </c>
      <c r="G2787" s="567">
        <v>92989</v>
      </c>
      <c r="H2787" s="567" t="s">
        <v>2170</v>
      </c>
      <c r="I2787" s="567" t="s">
        <v>72</v>
      </c>
      <c r="J2787" s="567" t="s">
        <v>308</v>
      </c>
      <c r="K2787" s="568">
        <v>74.16</v>
      </c>
      <c r="L2787" s="567" t="s">
        <v>254</v>
      </c>
    </row>
    <row r="2788" spans="1:12" x14ac:dyDescent="0.35">
      <c r="A2788" s="567" t="s">
        <v>2022</v>
      </c>
      <c r="B2788" s="567" t="s">
        <v>2023</v>
      </c>
      <c r="C2788" s="567" t="s">
        <v>2147</v>
      </c>
      <c r="D2788" s="567" t="s">
        <v>12428</v>
      </c>
      <c r="E2788" s="568" t="s">
        <v>25</v>
      </c>
      <c r="F2788" s="567" t="s">
        <v>25</v>
      </c>
      <c r="G2788" s="567">
        <v>92990</v>
      </c>
      <c r="H2788" s="567" t="s">
        <v>2171</v>
      </c>
      <c r="I2788" s="567" t="s">
        <v>72</v>
      </c>
      <c r="J2788" s="567" t="s">
        <v>308</v>
      </c>
      <c r="K2788" s="568">
        <v>73.28</v>
      </c>
      <c r="L2788" s="567" t="s">
        <v>254</v>
      </c>
    </row>
    <row r="2789" spans="1:12" x14ac:dyDescent="0.35">
      <c r="A2789" s="567" t="s">
        <v>2022</v>
      </c>
      <c r="B2789" s="567" t="s">
        <v>2023</v>
      </c>
      <c r="C2789" s="567" t="s">
        <v>2147</v>
      </c>
      <c r="D2789" s="567" t="s">
        <v>12428</v>
      </c>
      <c r="E2789" s="568" t="s">
        <v>25</v>
      </c>
      <c r="F2789" s="567" t="s">
        <v>25</v>
      </c>
      <c r="G2789" s="567">
        <v>92991</v>
      </c>
      <c r="H2789" s="567" t="s">
        <v>2172</v>
      </c>
      <c r="I2789" s="567" t="s">
        <v>72</v>
      </c>
      <c r="J2789" s="567" t="s">
        <v>308</v>
      </c>
      <c r="K2789" s="568">
        <v>96.86</v>
      </c>
      <c r="L2789" s="567" t="s">
        <v>254</v>
      </c>
    </row>
    <row r="2790" spans="1:12" x14ac:dyDescent="0.35">
      <c r="A2790" s="567" t="s">
        <v>2022</v>
      </c>
      <c r="B2790" s="567" t="s">
        <v>2023</v>
      </c>
      <c r="C2790" s="567" t="s">
        <v>2147</v>
      </c>
      <c r="D2790" s="567" t="s">
        <v>12428</v>
      </c>
      <c r="E2790" s="568" t="s">
        <v>25</v>
      </c>
      <c r="F2790" s="567" t="s">
        <v>25</v>
      </c>
      <c r="G2790" s="567">
        <v>92992</v>
      </c>
      <c r="H2790" s="567" t="s">
        <v>2173</v>
      </c>
      <c r="I2790" s="567" t="s">
        <v>72</v>
      </c>
      <c r="J2790" s="567" t="s">
        <v>308</v>
      </c>
      <c r="K2790" s="568">
        <v>96.93</v>
      </c>
      <c r="L2790" s="567" t="s">
        <v>254</v>
      </c>
    </row>
    <row r="2791" spans="1:12" x14ac:dyDescent="0.35">
      <c r="A2791" s="567" t="s">
        <v>2022</v>
      </c>
      <c r="B2791" s="567" t="s">
        <v>2023</v>
      </c>
      <c r="C2791" s="567" t="s">
        <v>2147</v>
      </c>
      <c r="D2791" s="567" t="s">
        <v>12428</v>
      </c>
      <c r="E2791" s="568" t="s">
        <v>25</v>
      </c>
      <c r="F2791" s="567" t="s">
        <v>25</v>
      </c>
      <c r="G2791" s="567">
        <v>92993</v>
      </c>
      <c r="H2791" s="567" t="s">
        <v>2174</v>
      </c>
      <c r="I2791" s="567" t="s">
        <v>72</v>
      </c>
      <c r="J2791" s="567" t="s">
        <v>308</v>
      </c>
      <c r="K2791" s="568">
        <v>124.4</v>
      </c>
      <c r="L2791" s="567" t="s">
        <v>254</v>
      </c>
    </row>
    <row r="2792" spans="1:12" x14ac:dyDescent="0.35">
      <c r="A2792" s="567" t="s">
        <v>2022</v>
      </c>
      <c r="B2792" s="567" t="s">
        <v>2023</v>
      </c>
      <c r="C2792" s="567" t="s">
        <v>2147</v>
      </c>
      <c r="D2792" s="567" t="s">
        <v>12428</v>
      </c>
      <c r="E2792" s="568" t="s">
        <v>25</v>
      </c>
      <c r="F2792" s="567" t="s">
        <v>25</v>
      </c>
      <c r="G2792" s="567">
        <v>92994</v>
      </c>
      <c r="H2792" s="567" t="s">
        <v>2175</v>
      </c>
      <c r="I2792" s="567" t="s">
        <v>72</v>
      </c>
      <c r="J2792" s="567" t="s">
        <v>308</v>
      </c>
      <c r="K2792" s="568">
        <v>125.66</v>
      </c>
      <c r="L2792" s="567" t="s">
        <v>254</v>
      </c>
    </row>
    <row r="2793" spans="1:12" x14ac:dyDescent="0.35">
      <c r="A2793" s="567" t="s">
        <v>2022</v>
      </c>
      <c r="B2793" s="567" t="s">
        <v>2023</v>
      </c>
      <c r="C2793" s="567" t="s">
        <v>2147</v>
      </c>
      <c r="D2793" s="567" t="s">
        <v>12428</v>
      </c>
      <c r="E2793" s="568" t="s">
        <v>25</v>
      </c>
      <c r="F2793" s="567" t="s">
        <v>25</v>
      </c>
      <c r="G2793" s="567">
        <v>92995</v>
      </c>
      <c r="H2793" s="567" t="s">
        <v>2176</v>
      </c>
      <c r="I2793" s="567" t="s">
        <v>72</v>
      </c>
      <c r="J2793" s="567" t="s">
        <v>308</v>
      </c>
      <c r="K2793" s="568">
        <v>154.94</v>
      </c>
      <c r="L2793" s="567" t="s">
        <v>254</v>
      </c>
    </row>
    <row r="2794" spans="1:12" x14ac:dyDescent="0.35">
      <c r="A2794" s="567" t="s">
        <v>2022</v>
      </c>
      <c r="B2794" s="567" t="s">
        <v>2023</v>
      </c>
      <c r="C2794" s="567" t="s">
        <v>2147</v>
      </c>
      <c r="D2794" s="567" t="s">
        <v>12428</v>
      </c>
      <c r="E2794" s="568" t="s">
        <v>25</v>
      </c>
      <c r="F2794" s="567" t="s">
        <v>25</v>
      </c>
      <c r="G2794" s="567">
        <v>92996</v>
      </c>
      <c r="H2794" s="567" t="s">
        <v>2177</v>
      </c>
      <c r="I2794" s="567" t="s">
        <v>72</v>
      </c>
      <c r="J2794" s="567" t="s">
        <v>308</v>
      </c>
      <c r="K2794" s="568">
        <v>155.38</v>
      </c>
      <c r="L2794" s="567" t="s">
        <v>254</v>
      </c>
    </row>
    <row r="2795" spans="1:12" x14ac:dyDescent="0.35">
      <c r="A2795" s="567" t="s">
        <v>2022</v>
      </c>
      <c r="B2795" s="567" t="s">
        <v>2023</v>
      </c>
      <c r="C2795" s="567" t="s">
        <v>2147</v>
      </c>
      <c r="D2795" s="567" t="s">
        <v>12428</v>
      </c>
      <c r="E2795" s="568" t="s">
        <v>25</v>
      </c>
      <c r="F2795" s="567" t="s">
        <v>25</v>
      </c>
      <c r="G2795" s="567">
        <v>92997</v>
      </c>
      <c r="H2795" s="567" t="s">
        <v>2178</v>
      </c>
      <c r="I2795" s="567" t="s">
        <v>72</v>
      </c>
      <c r="J2795" s="567" t="s">
        <v>308</v>
      </c>
      <c r="K2795" s="568">
        <v>188.37</v>
      </c>
      <c r="L2795" s="567" t="s">
        <v>254</v>
      </c>
    </row>
    <row r="2796" spans="1:12" x14ac:dyDescent="0.35">
      <c r="A2796" s="567" t="s">
        <v>2022</v>
      </c>
      <c r="B2796" s="567" t="s">
        <v>2023</v>
      </c>
      <c r="C2796" s="567" t="s">
        <v>2147</v>
      </c>
      <c r="D2796" s="567" t="s">
        <v>12428</v>
      </c>
      <c r="E2796" s="568" t="s">
        <v>25</v>
      </c>
      <c r="F2796" s="567" t="s">
        <v>25</v>
      </c>
      <c r="G2796" s="567">
        <v>92998</v>
      </c>
      <c r="H2796" s="567" t="s">
        <v>2179</v>
      </c>
      <c r="I2796" s="567" t="s">
        <v>72</v>
      </c>
      <c r="J2796" s="567" t="s">
        <v>308</v>
      </c>
      <c r="K2796" s="568">
        <v>190.22</v>
      </c>
      <c r="L2796" s="567" t="s">
        <v>254</v>
      </c>
    </row>
    <row r="2797" spans="1:12" x14ac:dyDescent="0.35">
      <c r="A2797" s="567" t="s">
        <v>2022</v>
      </c>
      <c r="B2797" s="567" t="s">
        <v>2023</v>
      </c>
      <c r="C2797" s="567" t="s">
        <v>2147</v>
      </c>
      <c r="D2797" s="567" t="s">
        <v>12428</v>
      </c>
      <c r="E2797" s="568" t="s">
        <v>25</v>
      </c>
      <c r="F2797" s="567" t="s">
        <v>25</v>
      </c>
      <c r="G2797" s="567">
        <v>92999</v>
      </c>
      <c r="H2797" s="567" t="s">
        <v>2180</v>
      </c>
      <c r="I2797" s="567" t="s">
        <v>72</v>
      </c>
      <c r="J2797" s="567" t="s">
        <v>308</v>
      </c>
      <c r="K2797" s="568">
        <v>248.35</v>
      </c>
      <c r="L2797" s="567" t="s">
        <v>254</v>
      </c>
    </row>
    <row r="2798" spans="1:12" x14ac:dyDescent="0.35">
      <c r="A2798" s="567" t="s">
        <v>2022</v>
      </c>
      <c r="B2798" s="567" t="s">
        <v>2023</v>
      </c>
      <c r="C2798" s="567" t="s">
        <v>2147</v>
      </c>
      <c r="D2798" s="567" t="s">
        <v>12428</v>
      </c>
      <c r="E2798" s="568" t="s">
        <v>25</v>
      </c>
      <c r="F2798" s="567" t="s">
        <v>25</v>
      </c>
      <c r="G2798" s="567">
        <v>93000</v>
      </c>
      <c r="H2798" s="567" t="s">
        <v>2181</v>
      </c>
      <c r="I2798" s="567" t="s">
        <v>72</v>
      </c>
      <c r="J2798" s="567" t="s">
        <v>308</v>
      </c>
      <c r="K2798" s="568">
        <v>249.9</v>
      </c>
      <c r="L2798" s="567" t="s">
        <v>254</v>
      </c>
    </row>
    <row r="2799" spans="1:12" x14ac:dyDescent="0.35">
      <c r="A2799" s="567" t="s">
        <v>2022</v>
      </c>
      <c r="B2799" s="567" t="s">
        <v>2023</v>
      </c>
      <c r="C2799" s="567" t="s">
        <v>2147</v>
      </c>
      <c r="D2799" s="567" t="s">
        <v>12428</v>
      </c>
      <c r="E2799" s="568" t="s">
        <v>25</v>
      </c>
      <c r="F2799" s="567" t="s">
        <v>25</v>
      </c>
      <c r="G2799" s="567">
        <v>93001</v>
      </c>
      <c r="H2799" s="567" t="s">
        <v>2182</v>
      </c>
      <c r="I2799" s="567" t="s">
        <v>72</v>
      </c>
      <c r="J2799" s="567" t="s">
        <v>308</v>
      </c>
      <c r="K2799" s="568">
        <v>303.5</v>
      </c>
      <c r="L2799" s="567" t="s">
        <v>254</v>
      </c>
    </row>
    <row r="2800" spans="1:12" x14ac:dyDescent="0.35">
      <c r="A2800" s="567" t="s">
        <v>2022</v>
      </c>
      <c r="B2800" s="567" t="s">
        <v>2023</v>
      </c>
      <c r="C2800" s="567" t="s">
        <v>2147</v>
      </c>
      <c r="D2800" s="567" t="s">
        <v>12428</v>
      </c>
      <c r="E2800" s="568" t="s">
        <v>25</v>
      </c>
      <c r="F2800" s="567" t="s">
        <v>25</v>
      </c>
      <c r="G2800" s="567">
        <v>93002</v>
      </c>
      <c r="H2800" s="567" t="s">
        <v>2183</v>
      </c>
      <c r="I2800" s="567" t="s">
        <v>72</v>
      </c>
      <c r="J2800" s="567" t="s">
        <v>308</v>
      </c>
      <c r="K2800" s="568">
        <v>312.11</v>
      </c>
      <c r="L2800" s="567" t="s">
        <v>254</v>
      </c>
    </row>
    <row r="2801" spans="1:12" x14ac:dyDescent="0.35">
      <c r="A2801" s="567" t="s">
        <v>2022</v>
      </c>
      <c r="B2801" s="567" t="s">
        <v>2023</v>
      </c>
      <c r="C2801" s="567" t="s">
        <v>2147</v>
      </c>
      <c r="D2801" s="567" t="s">
        <v>12428</v>
      </c>
      <c r="E2801" s="568" t="s">
        <v>25</v>
      </c>
      <c r="F2801" s="567" t="s">
        <v>25</v>
      </c>
      <c r="G2801" s="567">
        <v>101884</v>
      </c>
      <c r="H2801" s="567" t="s">
        <v>12429</v>
      </c>
      <c r="I2801" s="567" t="s">
        <v>72</v>
      </c>
      <c r="J2801" s="567" t="s">
        <v>308</v>
      </c>
      <c r="K2801" s="568">
        <v>10.31</v>
      </c>
      <c r="L2801" s="567" t="s">
        <v>254</v>
      </c>
    </row>
    <row r="2802" spans="1:12" x14ac:dyDescent="0.35">
      <c r="A2802" s="567" t="s">
        <v>2022</v>
      </c>
      <c r="B2802" s="567" t="s">
        <v>2023</v>
      </c>
      <c r="C2802" s="567" t="s">
        <v>2147</v>
      </c>
      <c r="D2802" s="567" t="s">
        <v>12428</v>
      </c>
      <c r="E2802" s="568" t="s">
        <v>25</v>
      </c>
      <c r="F2802" s="567" t="s">
        <v>25</v>
      </c>
      <c r="G2802" s="567">
        <v>101885</v>
      </c>
      <c r="H2802" s="567" t="s">
        <v>12430</v>
      </c>
      <c r="I2802" s="567" t="s">
        <v>72</v>
      </c>
      <c r="J2802" s="567" t="s">
        <v>308</v>
      </c>
      <c r="K2802" s="568">
        <v>11.23</v>
      </c>
      <c r="L2802" s="567" t="s">
        <v>254</v>
      </c>
    </row>
    <row r="2803" spans="1:12" x14ac:dyDescent="0.35">
      <c r="A2803" s="567" t="s">
        <v>2022</v>
      </c>
      <c r="B2803" s="567" t="s">
        <v>2023</v>
      </c>
      <c r="C2803" s="567" t="s">
        <v>2147</v>
      </c>
      <c r="D2803" s="567" t="s">
        <v>12428</v>
      </c>
      <c r="E2803" s="568" t="s">
        <v>25</v>
      </c>
      <c r="F2803" s="567" t="s">
        <v>25</v>
      </c>
      <c r="G2803" s="567">
        <v>101886</v>
      </c>
      <c r="H2803" s="567" t="s">
        <v>12431</v>
      </c>
      <c r="I2803" s="567" t="s">
        <v>72</v>
      </c>
      <c r="J2803" s="567" t="s">
        <v>308</v>
      </c>
      <c r="K2803" s="568">
        <v>15.92</v>
      </c>
      <c r="L2803" s="567" t="s">
        <v>254</v>
      </c>
    </row>
    <row r="2804" spans="1:12" x14ac:dyDescent="0.35">
      <c r="A2804" s="567" t="s">
        <v>2022</v>
      </c>
      <c r="B2804" s="567" t="s">
        <v>2023</v>
      </c>
      <c r="C2804" s="567" t="s">
        <v>2147</v>
      </c>
      <c r="D2804" s="567" t="s">
        <v>12428</v>
      </c>
      <c r="E2804" s="568" t="s">
        <v>25</v>
      </c>
      <c r="F2804" s="567" t="s">
        <v>25</v>
      </c>
      <c r="G2804" s="567">
        <v>101887</v>
      </c>
      <c r="H2804" s="567" t="s">
        <v>12432</v>
      </c>
      <c r="I2804" s="567" t="s">
        <v>72</v>
      </c>
      <c r="J2804" s="567" t="s">
        <v>308</v>
      </c>
      <c r="K2804" s="568">
        <v>17.25</v>
      </c>
      <c r="L2804" s="567" t="s">
        <v>254</v>
      </c>
    </row>
    <row r="2805" spans="1:12" x14ac:dyDescent="0.35">
      <c r="A2805" s="567" t="s">
        <v>2022</v>
      </c>
      <c r="B2805" s="567" t="s">
        <v>2023</v>
      </c>
      <c r="C2805" s="567" t="s">
        <v>2147</v>
      </c>
      <c r="D2805" s="567" t="s">
        <v>12428</v>
      </c>
      <c r="E2805" s="568" t="s">
        <v>25</v>
      </c>
      <c r="F2805" s="567" t="s">
        <v>25</v>
      </c>
      <c r="G2805" s="567">
        <v>101888</v>
      </c>
      <c r="H2805" s="567" t="s">
        <v>12433</v>
      </c>
      <c r="I2805" s="567" t="s">
        <v>72</v>
      </c>
      <c r="J2805" s="567" t="s">
        <v>308</v>
      </c>
      <c r="K2805" s="568">
        <v>25.57</v>
      </c>
      <c r="L2805" s="567" t="s">
        <v>254</v>
      </c>
    </row>
    <row r="2806" spans="1:12" x14ac:dyDescent="0.35">
      <c r="A2806" s="567" t="s">
        <v>2022</v>
      </c>
      <c r="B2806" s="567" t="s">
        <v>2023</v>
      </c>
      <c r="C2806" s="567" t="s">
        <v>2147</v>
      </c>
      <c r="D2806" s="567" t="s">
        <v>12428</v>
      </c>
      <c r="E2806" s="568" t="s">
        <v>25</v>
      </c>
      <c r="F2806" s="567" t="s">
        <v>25</v>
      </c>
      <c r="G2806" s="567">
        <v>101889</v>
      </c>
      <c r="H2806" s="567" t="s">
        <v>12434</v>
      </c>
      <c r="I2806" s="567" t="s">
        <v>72</v>
      </c>
      <c r="J2806" s="567" t="s">
        <v>308</v>
      </c>
      <c r="K2806" s="568">
        <v>26.32</v>
      </c>
      <c r="L2806" s="567" t="s">
        <v>254</v>
      </c>
    </row>
    <row r="2807" spans="1:12" x14ac:dyDescent="0.35">
      <c r="A2807" s="567" t="s">
        <v>2022</v>
      </c>
      <c r="B2807" s="567" t="s">
        <v>2023</v>
      </c>
      <c r="C2807" s="567" t="s">
        <v>2184</v>
      </c>
      <c r="D2807" s="567" t="s">
        <v>12435</v>
      </c>
      <c r="E2807" s="568" t="s">
        <v>25</v>
      </c>
      <c r="F2807" s="567" t="s">
        <v>25</v>
      </c>
      <c r="G2807" s="567">
        <v>91936</v>
      </c>
      <c r="H2807" s="567" t="s">
        <v>2185</v>
      </c>
      <c r="I2807" s="567" t="s">
        <v>24</v>
      </c>
      <c r="J2807" s="567" t="s">
        <v>308</v>
      </c>
      <c r="K2807" s="568">
        <v>10.61</v>
      </c>
      <c r="L2807" s="567" t="s">
        <v>254</v>
      </c>
    </row>
    <row r="2808" spans="1:12" x14ac:dyDescent="0.35">
      <c r="A2808" s="567" t="s">
        <v>2022</v>
      </c>
      <c r="B2808" s="567" t="s">
        <v>2023</v>
      </c>
      <c r="C2808" s="567" t="s">
        <v>2184</v>
      </c>
      <c r="D2808" s="567" t="s">
        <v>12435</v>
      </c>
      <c r="E2808" s="568" t="s">
        <v>25</v>
      </c>
      <c r="F2808" s="567" t="s">
        <v>25</v>
      </c>
      <c r="G2808" s="567">
        <v>91937</v>
      </c>
      <c r="H2808" s="567" t="s">
        <v>2186</v>
      </c>
      <c r="I2808" s="567" t="s">
        <v>24</v>
      </c>
      <c r="J2808" s="567" t="s">
        <v>308</v>
      </c>
      <c r="K2808" s="568">
        <v>8.8699999999999992</v>
      </c>
      <c r="L2808" s="567" t="s">
        <v>254</v>
      </c>
    </row>
    <row r="2809" spans="1:12" x14ac:dyDescent="0.35">
      <c r="A2809" s="567" t="s">
        <v>2022</v>
      </c>
      <c r="B2809" s="567" t="s">
        <v>2023</v>
      </c>
      <c r="C2809" s="567" t="s">
        <v>2184</v>
      </c>
      <c r="D2809" s="567" t="s">
        <v>12435</v>
      </c>
      <c r="E2809" s="568" t="s">
        <v>25</v>
      </c>
      <c r="F2809" s="567" t="s">
        <v>25</v>
      </c>
      <c r="G2809" s="567">
        <v>91939</v>
      </c>
      <c r="H2809" s="567" t="s">
        <v>2187</v>
      </c>
      <c r="I2809" s="567" t="s">
        <v>24</v>
      </c>
      <c r="J2809" s="567" t="s">
        <v>308</v>
      </c>
      <c r="K2809" s="568">
        <v>20.68</v>
      </c>
      <c r="L2809" s="567" t="s">
        <v>254</v>
      </c>
    </row>
    <row r="2810" spans="1:12" x14ac:dyDescent="0.35">
      <c r="A2810" s="567" t="s">
        <v>2022</v>
      </c>
      <c r="B2810" s="567" t="s">
        <v>2023</v>
      </c>
      <c r="C2810" s="567" t="s">
        <v>2184</v>
      </c>
      <c r="D2810" s="567" t="s">
        <v>12435</v>
      </c>
      <c r="E2810" s="568" t="s">
        <v>25</v>
      </c>
      <c r="F2810" s="567" t="s">
        <v>25</v>
      </c>
      <c r="G2810" s="567">
        <v>91940</v>
      </c>
      <c r="H2810" s="567" t="s">
        <v>2188</v>
      </c>
      <c r="I2810" s="567" t="s">
        <v>24</v>
      </c>
      <c r="J2810" s="567" t="s">
        <v>308</v>
      </c>
      <c r="K2810" s="568">
        <v>11.24</v>
      </c>
      <c r="L2810" s="567" t="s">
        <v>254</v>
      </c>
    </row>
    <row r="2811" spans="1:12" x14ac:dyDescent="0.35">
      <c r="A2811" s="567" t="s">
        <v>2022</v>
      </c>
      <c r="B2811" s="567" t="s">
        <v>2023</v>
      </c>
      <c r="C2811" s="567" t="s">
        <v>2184</v>
      </c>
      <c r="D2811" s="567" t="s">
        <v>12435</v>
      </c>
      <c r="E2811" s="568" t="s">
        <v>25</v>
      </c>
      <c r="F2811" s="567" t="s">
        <v>25</v>
      </c>
      <c r="G2811" s="567">
        <v>91941</v>
      </c>
      <c r="H2811" s="567" t="s">
        <v>2189</v>
      </c>
      <c r="I2811" s="567" t="s">
        <v>24</v>
      </c>
      <c r="J2811" s="567" t="s">
        <v>308</v>
      </c>
      <c r="K2811" s="568">
        <v>7.7</v>
      </c>
      <c r="L2811" s="567" t="s">
        <v>254</v>
      </c>
    </row>
    <row r="2812" spans="1:12" x14ac:dyDescent="0.35">
      <c r="A2812" s="567" t="s">
        <v>2022</v>
      </c>
      <c r="B2812" s="567" t="s">
        <v>2023</v>
      </c>
      <c r="C2812" s="567" t="s">
        <v>2184</v>
      </c>
      <c r="D2812" s="567" t="s">
        <v>12435</v>
      </c>
      <c r="E2812" s="568" t="s">
        <v>25</v>
      </c>
      <c r="F2812" s="567" t="s">
        <v>25</v>
      </c>
      <c r="G2812" s="567">
        <v>91942</v>
      </c>
      <c r="H2812" s="567" t="s">
        <v>2190</v>
      </c>
      <c r="I2812" s="567" t="s">
        <v>24</v>
      </c>
      <c r="J2812" s="567" t="s">
        <v>308</v>
      </c>
      <c r="K2812" s="568">
        <v>25.67</v>
      </c>
      <c r="L2812" s="567" t="s">
        <v>254</v>
      </c>
    </row>
    <row r="2813" spans="1:12" x14ac:dyDescent="0.35">
      <c r="A2813" s="567" t="s">
        <v>2022</v>
      </c>
      <c r="B2813" s="567" t="s">
        <v>2023</v>
      </c>
      <c r="C2813" s="567" t="s">
        <v>2184</v>
      </c>
      <c r="D2813" s="567" t="s">
        <v>12435</v>
      </c>
      <c r="E2813" s="568" t="s">
        <v>25</v>
      </c>
      <c r="F2813" s="567" t="s">
        <v>25</v>
      </c>
      <c r="G2813" s="567">
        <v>91943</v>
      </c>
      <c r="H2813" s="567" t="s">
        <v>2191</v>
      </c>
      <c r="I2813" s="567" t="s">
        <v>24</v>
      </c>
      <c r="J2813" s="567" t="s">
        <v>308</v>
      </c>
      <c r="K2813" s="568">
        <v>14.8</v>
      </c>
      <c r="L2813" s="567" t="s">
        <v>254</v>
      </c>
    </row>
    <row r="2814" spans="1:12" x14ac:dyDescent="0.35">
      <c r="A2814" s="567" t="s">
        <v>2022</v>
      </c>
      <c r="B2814" s="567" t="s">
        <v>2023</v>
      </c>
      <c r="C2814" s="567" t="s">
        <v>2184</v>
      </c>
      <c r="D2814" s="567" t="s">
        <v>12435</v>
      </c>
      <c r="E2814" s="568" t="s">
        <v>25</v>
      </c>
      <c r="F2814" s="567" t="s">
        <v>25</v>
      </c>
      <c r="G2814" s="567">
        <v>91944</v>
      </c>
      <c r="H2814" s="567" t="s">
        <v>2192</v>
      </c>
      <c r="I2814" s="567" t="s">
        <v>24</v>
      </c>
      <c r="J2814" s="567" t="s">
        <v>308</v>
      </c>
      <c r="K2814" s="568">
        <v>10.75</v>
      </c>
      <c r="L2814" s="567" t="s">
        <v>254</v>
      </c>
    </row>
    <row r="2815" spans="1:12" x14ac:dyDescent="0.35">
      <c r="A2815" s="567" t="s">
        <v>2022</v>
      </c>
      <c r="B2815" s="567" t="s">
        <v>2023</v>
      </c>
      <c r="C2815" s="567" t="s">
        <v>2184</v>
      </c>
      <c r="D2815" s="567" t="s">
        <v>12435</v>
      </c>
      <c r="E2815" s="568" t="s">
        <v>25</v>
      </c>
      <c r="F2815" s="567" t="s">
        <v>25</v>
      </c>
      <c r="G2815" s="567">
        <v>92865</v>
      </c>
      <c r="H2815" s="567" t="s">
        <v>2193</v>
      </c>
      <c r="I2815" s="567" t="s">
        <v>24</v>
      </c>
      <c r="J2815" s="567" t="s">
        <v>308</v>
      </c>
      <c r="K2815" s="568">
        <v>9.4</v>
      </c>
      <c r="L2815" s="567" t="s">
        <v>254</v>
      </c>
    </row>
    <row r="2816" spans="1:12" x14ac:dyDescent="0.35">
      <c r="A2816" s="567" t="s">
        <v>2022</v>
      </c>
      <c r="B2816" s="567" t="s">
        <v>2023</v>
      </c>
      <c r="C2816" s="567" t="s">
        <v>2184</v>
      </c>
      <c r="D2816" s="567" t="s">
        <v>12435</v>
      </c>
      <c r="E2816" s="568" t="s">
        <v>25</v>
      </c>
      <c r="F2816" s="567" t="s">
        <v>25</v>
      </c>
      <c r="G2816" s="567">
        <v>92866</v>
      </c>
      <c r="H2816" s="567" t="s">
        <v>2194</v>
      </c>
      <c r="I2816" s="567" t="s">
        <v>24</v>
      </c>
      <c r="J2816" s="567" t="s">
        <v>308</v>
      </c>
      <c r="K2816" s="568">
        <v>6.99</v>
      </c>
      <c r="L2816" s="567" t="s">
        <v>254</v>
      </c>
    </row>
    <row r="2817" spans="1:12" x14ac:dyDescent="0.35">
      <c r="A2817" s="567" t="s">
        <v>2022</v>
      </c>
      <c r="B2817" s="567" t="s">
        <v>2023</v>
      </c>
      <c r="C2817" s="567" t="s">
        <v>2184</v>
      </c>
      <c r="D2817" s="567" t="s">
        <v>12435</v>
      </c>
      <c r="E2817" s="568" t="s">
        <v>25</v>
      </c>
      <c r="F2817" s="567" t="s">
        <v>25</v>
      </c>
      <c r="G2817" s="567">
        <v>92867</v>
      </c>
      <c r="H2817" s="567" t="s">
        <v>2195</v>
      </c>
      <c r="I2817" s="567" t="s">
        <v>24</v>
      </c>
      <c r="J2817" s="567" t="s">
        <v>308</v>
      </c>
      <c r="K2817" s="568">
        <v>20.6</v>
      </c>
      <c r="L2817" s="567" t="s">
        <v>254</v>
      </c>
    </row>
    <row r="2818" spans="1:12" x14ac:dyDescent="0.35">
      <c r="A2818" s="567" t="s">
        <v>2022</v>
      </c>
      <c r="B2818" s="567" t="s">
        <v>2023</v>
      </c>
      <c r="C2818" s="567" t="s">
        <v>2184</v>
      </c>
      <c r="D2818" s="567" t="s">
        <v>12435</v>
      </c>
      <c r="E2818" s="568" t="s">
        <v>25</v>
      </c>
      <c r="F2818" s="567" t="s">
        <v>25</v>
      </c>
      <c r="G2818" s="567">
        <v>92868</v>
      </c>
      <c r="H2818" s="567" t="s">
        <v>2196</v>
      </c>
      <c r="I2818" s="567" t="s">
        <v>24</v>
      </c>
      <c r="J2818" s="567" t="s">
        <v>308</v>
      </c>
      <c r="K2818" s="568">
        <v>11.16</v>
      </c>
      <c r="L2818" s="567" t="s">
        <v>254</v>
      </c>
    </row>
    <row r="2819" spans="1:12" x14ac:dyDescent="0.35">
      <c r="A2819" s="567" t="s">
        <v>2022</v>
      </c>
      <c r="B2819" s="567" t="s">
        <v>2023</v>
      </c>
      <c r="C2819" s="567" t="s">
        <v>2184</v>
      </c>
      <c r="D2819" s="567" t="s">
        <v>12435</v>
      </c>
      <c r="E2819" s="568" t="s">
        <v>25</v>
      </c>
      <c r="F2819" s="567" t="s">
        <v>25</v>
      </c>
      <c r="G2819" s="567">
        <v>92869</v>
      </c>
      <c r="H2819" s="567" t="s">
        <v>2197</v>
      </c>
      <c r="I2819" s="567" t="s">
        <v>24</v>
      </c>
      <c r="J2819" s="567" t="s">
        <v>308</v>
      </c>
      <c r="K2819" s="568">
        <v>7.62</v>
      </c>
      <c r="L2819" s="567" t="s">
        <v>254</v>
      </c>
    </row>
    <row r="2820" spans="1:12" x14ac:dyDescent="0.35">
      <c r="A2820" s="567" t="s">
        <v>2022</v>
      </c>
      <c r="B2820" s="567" t="s">
        <v>2023</v>
      </c>
      <c r="C2820" s="567" t="s">
        <v>2184</v>
      </c>
      <c r="D2820" s="567" t="s">
        <v>12435</v>
      </c>
      <c r="E2820" s="568" t="s">
        <v>25</v>
      </c>
      <c r="F2820" s="567" t="s">
        <v>25</v>
      </c>
      <c r="G2820" s="567">
        <v>92870</v>
      </c>
      <c r="H2820" s="567" t="s">
        <v>2198</v>
      </c>
      <c r="I2820" s="567" t="s">
        <v>24</v>
      </c>
      <c r="J2820" s="567" t="s">
        <v>308</v>
      </c>
      <c r="K2820" s="568">
        <v>25.77</v>
      </c>
      <c r="L2820" s="567" t="s">
        <v>254</v>
      </c>
    </row>
    <row r="2821" spans="1:12" x14ac:dyDescent="0.35">
      <c r="A2821" s="567" t="s">
        <v>2022</v>
      </c>
      <c r="B2821" s="567" t="s">
        <v>2023</v>
      </c>
      <c r="C2821" s="567" t="s">
        <v>2184</v>
      </c>
      <c r="D2821" s="567" t="s">
        <v>12435</v>
      </c>
      <c r="E2821" s="568" t="s">
        <v>25</v>
      </c>
      <c r="F2821" s="567" t="s">
        <v>25</v>
      </c>
      <c r="G2821" s="567">
        <v>92871</v>
      </c>
      <c r="H2821" s="567" t="s">
        <v>2199</v>
      </c>
      <c r="I2821" s="567" t="s">
        <v>24</v>
      </c>
      <c r="J2821" s="567" t="s">
        <v>308</v>
      </c>
      <c r="K2821" s="568">
        <v>14.9</v>
      </c>
      <c r="L2821" s="567" t="s">
        <v>254</v>
      </c>
    </row>
    <row r="2822" spans="1:12" x14ac:dyDescent="0.35">
      <c r="A2822" s="567" t="s">
        <v>2022</v>
      </c>
      <c r="B2822" s="567" t="s">
        <v>2023</v>
      </c>
      <c r="C2822" s="567" t="s">
        <v>2184</v>
      </c>
      <c r="D2822" s="567" t="s">
        <v>12435</v>
      </c>
      <c r="E2822" s="568" t="s">
        <v>25</v>
      </c>
      <c r="F2822" s="567" t="s">
        <v>25</v>
      </c>
      <c r="G2822" s="567">
        <v>92872</v>
      </c>
      <c r="H2822" s="567" t="s">
        <v>2200</v>
      </c>
      <c r="I2822" s="567" t="s">
        <v>24</v>
      </c>
      <c r="J2822" s="567" t="s">
        <v>308</v>
      </c>
      <c r="K2822" s="568">
        <v>10.85</v>
      </c>
      <c r="L2822" s="567" t="s">
        <v>254</v>
      </c>
    </row>
    <row r="2823" spans="1:12" x14ac:dyDescent="0.35">
      <c r="A2823" s="567" t="s">
        <v>2022</v>
      </c>
      <c r="B2823" s="567" t="s">
        <v>2023</v>
      </c>
      <c r="C2823" s="567" t="s">
        <v>2184</v>
      </c>
      <c r="D2823" s="567" t="s">
        <v>12435</v>
      </c>
      <c r="E2823" s="568" t="s">
        <v>25</v>
      </c>
      <c r="F2823" s="567" t="s">
        <v>25</v>
      </c>
      <c r="G2823" s="567">
        <v>95777</v>
      </c>
      <c r="H2823" s="567" t="s">
        <v>2201</v>
      </c>
      <c r="I2823" s="567" t="s">
        <v>24</v>
      </c>
      <c r="J2823" s="567" t="s">
        <v>308</v>
      </c>
      <c r="K2823" s="568">
        <v>22.35</v>
      </c>
      <c r="L2823" s="567" t="s">
        <v>254</v>
      </c>
    </row>
    <row r="2824" spans="1:12" x14ac:dyDescent="0.35">
      <c r="A2824" s="567" t="s">
        <v>2022</v>
      </c>
      <c r="B2824" s="567" t="s">
        <v>2023</v>
      </c>
      <c r="C2824" s="567" t="s">
        <v>2184</v>
      </c>
      <c r="D2824" s="567" t="s">
        <v>12435</v>
      </c>
      <c r="E2824" s="568" t="s">
        <v>25</v>
      </c>
      <c r="F2824" s="567" t="s">
        <v>25</v>
      </c>
      <c r="G2824" s="567">
        <v>95778</v>
      </c>
      <c r="H2824" s="567" t="s">
        <v>2202</v>
      </c>
      <c r="I2824" s="567" t="s">
        <v>24</v>
      </c>
      <c r="J2824" s="567" t="s">
        <v>308</v>
      </c>
      <c r="K2824" s="568">
        <v>22.95</v>
      </c>
      <c r="L2824" s="567" t="s">
        <v>254</v>
      </c>
    </row>
    <row r="2825" spans="1:12" x14ac:dyDescent="0.35">
      <c r="A2825" s="567" t="s">
        <v>2022</v>
      </c>
      <c r="B2825" s="567" t="s">
        <v>2023</v>
      </c>
      <c r="C2825" s="567" t="s">
        <v>2184</v>
      </c>
      <c r="D2825" s="567" t="s">
        <v>12435</v>
      </c>
      <c r="E2825" s="568" t="s">
        <v>25</v>
      </c>
      <c r="F2825" s="567" t="s">
        <v>25</v>
      </c>
      <c r="G2825" s="567">
        <v>95779</v>
      </c>
      <c r="H2825" s="567" t="s">
        <v>2203</v>
      </c>
      <c r="I2825" s="567" t="s">
        <v>24</v>
      </c>
      <c r="J2825" s="567" t="s">
        <v>308</v>
      </c>
      <c r="K2825" s="568">
        <v>20.93</v>
      </c>
      <c r="L2825" s="567" t="s">
        <v>254</v>
      </c>
    </row>
    <row r="2826" spans="1:12" x14ac:dyDescent="0.35">
      <c r="A2826" s="567" t="s">
        <v>2022</v>
      </c>
      <c r="B2826" s="567" t="s">
        <v>2023</v>
      </c>
      <c r="C2826" s="567" t="s">
        <v>2184</v>
      </c>
      <c r="D2826" s="567" t="s">
        <v>12435</v>
      </c>
      <c r="E2826" s="568" t="s">
        <v>25</v>
      </c>
      <c r="F2826" s="567" t="s">
        <v>25</v>
      </c>
      <c r="G2826" s="567">
        <v>95780</v>
      </c>
      <c r="H2826" s="567" t="s">
        <v>2204</v>
      </c>
      <c r="I2826" s="567" t="s">
        <v>24</v>
      </c>
      <c r="J2826" s="567" t="s">
        <v>308</v>
      </c>
      <c r="K2826" s="568">
        <v>25.64</v>
      </c>
      <c r="L2826" s="567" t="s">
        <v>254</v>
      </c>
    </row>
    <row r="2827" spans="1:12" x14ac:dyDescent="0.35">
      <c r="A2827" s="567" t="s">
        <v>2022</v>
      </c>
      <c r="B2827" s="567" t="s">
        <v>2023</v>
      </c>
      <c r="C2827" s="567" t="s">
        <v>2184</v>
      </c>
      <c r="D2827" s="567" t="s">
        <v>12435</v>
      </c>
      <c r="E2827" s="568" t="s">
        <v>25</v>
      </c>
      <c r="F2827" s="567" t="s">
        <v>25</v>
      </c>
      <c r="G2827" s="567">
        <v>95781</v>
      </c>
      <c r="H2827" s="567" t="s">
        <v>2205</v>
      </c>
      <c r="I2827" s="567" t="s">
        <v>24</v>
      </c>
      <c r="J2827" s="567" t="s">
        <v>308</v>
      </c>
      <c r="K2827" s="568">
        <v>26.09</v>
      </c>
      <c r="L2827" s="567" t="s">
        <v>254</v>
      </c>
    </row>
    <row r="2828" spans="1:12" x14ac:dyDescent="0.35">
      <c r="A2828" s="567" t="s">
        <v>2022</v>
      </c>
      <c r="B2828" s="567" t="s">
        <v>2023</v>
      </c>
      <c r="C2828" s="567" t="s">
        <v>2184</v>
      </c>
      <c r="D2828" s="567" t="s">
        <v>12435</v>
      </c>
      <c r="E2828" s="568" t="s">
        <v>25</v>
      </c>
      <c r="F2828" s="567" t="s">
        <v>25</v>
      </c>
      <c r="G2828" s="567">
        <v>95782</v>
      </c>
      <c r="H2828" s="567" t="s">
        <v>2206</v>
      </c>
      <c r="I2828" s="567" t="s">
        <v>24</v>
      </c>
      <c r="J2828" s="567" t="s">
        <v>308</v>
      </c>
      <c r="K2828" s="568">
        <v>27.27</v>
      </c>
      <c r="L2828" s="567" t="s">
        <v>254</v>
      </c>
    </row>
    <row r="2829" spans="1:12" x14ac:dyDescent="0.35">
      <c r="A2829" s="567" t="s">
        <v>2022</v>
      </c>
      <c r="B2829" s="567" t="s">
        <v>2023</v>
      </c>
      <c r="C2829" s="567" t="s">
        <v>2184</v>
      </c>
      <c r="D2829" s="567" t="s">
        <v>12435</v>
      </c>
      <c r="E2829" s="568" t="s">
        <v>25</v>
      </c>
      <c r="F2829" s="567" t="s">
        <v>25</v>
      </c>
      <c r="G2829" s="567">
        <v>95785</v>
      </c>
      <c r="H2829" s="567" t="s">
        <v>2207</v>
      </c>
      <c r="I2829" s="567" t="s">
        <v>24</v>
      </c>
      <c r="J2829" s="567" t="s">
        <v>308</v>
      </c>
      <c r="K2829" s="568">
        <v>31.2</v>
      </c>
      <c r="L2829" s="567" t="s">
        <v>254</v>
      </c>
    </row>
    <row r="2830" spans="1:12" x14ac:dyDescent="0.35">
      <c r="A2830" s="567" t="s">
        <v>2022</v>
      </c>
      <c r="B2830" s="567" t="s">
        <v>2023</v>
      </c>
      <c r="C2830" s="567" t="s">
        <v>2184</v>
      </c>
      <c r="D2830" s="567" t="s">
        <v>12435</v>
      </c>
      <c r="E2830" s="568" t="s">
        <v>25</v>
      </c>
      <c r="F2830" s="567" t="s">
        <v>25</v>
      </c>
      <c r="G2830" s="567">
        <v>95787</v>
      </c>
      <c r="H2830" s="567" t="s">
        <v>2208</v>
      </c>
      <c r="I2830" s="567" t="s">
        <v>24</v>
      </c>
      <c r="J2830" s="567" t="s">
        <v>308</v>
      </c>
      <c r="K2830" s="568">
        <v>22.38</v>
      </c>
      <c r="L2830" s="567" t="s">
        <v>254</v>
      </c>
    </row>
    <row r="2831" spans="1:12" x14ac:dyDescent="0.35">
      <c r="A2831" s="567" t="s">
        <v>2022</v>
      </c>
      <c r="B2831" s="567" t="s">
        <v>2023</v>
      </c>
      <c r="C2831" s="567" t="s">
        <v>2184</v>
      </c>
      <c r="D2831" s="567" t="s">
        <v>12435</v>
      </c>
      <c r="E2831" s="568" t="s">
        <v>25</v>
      </c>
      <c r="F2831" s="567" t="s">
        <v>25</v>
      </c>
      <c r="G2831" s="567">
        <v>95789</v>
      </c>
      <c r="H2831" s="567" t="s">
        <v>2209</v>
      </c>
      <c r="I2831" s="567" t="s">
        <v>24</v>
      </c>
      <c r="J2831" s="567" t="s">
        <v>308</v>
      </c>
      <c r="K2831" s="568">
        <v>28.2</v>
      </c>
      <c r="L2831" s="567" t="s">
        <v>254</v>
      </c>
    </row>
    <row r="2832" spans="1:12" x14ac:dyDescent="0.35">
      <c r="A2832" s="567" t="s">
        <v>2022</v>
      </c>
      <c r="B2832" s="567" t="s">
        <v>2023</v>
      </c>
      <c r="C2832" s="567" t="s">
        <v>2184</v>
      </c>
      <c r="D2832" s="567" t="s">
        <v>12435</v>
      </c>
      <c r="E2832" s="568" t="s">
        <v>25</v>
      </c>
      <c r="F2832" s="567" t="s">
        <v>25</v>
      </c>
      <c r="G2832" s="567">
        <v>95791</v>
      </c>
      <c r="H2832" s="567" t="s">
        <v>2210</v>
      </c>
      <c r="I2832" s="567" t="s">
        <v>24</v>
      </c>
      <c r="J2832" s="567" t="s">
        <v>308</v>
      </c>
      <c r="K2832" s="568">
        <v>36.89</v>
      </c>
      <c r="L2832" s="567" t="s">
        <v>254</v>
      </c>
    </row>
    <row r="2833" spans="1:12" x14ac:dyDescent="0.35">
      <c r="A2833" s="567" t="s">
        <v>2022</v>
      </c>
      <c r="B2833" s="567" t="s">
        <v>2023</v>
      </c>
      <c r="C2833" s="567" t="s">
        <v>2184</v>
      </c>
      <c r="D2833" s="567" t="s">
        <v>12435</v>
      </c>
      <c r="E2833" s="568" t="s">
        <v>25</v>
      </c>
      <c r="F2833" s="567" t="s">
        <v>25</v>
      </c>
      <c r="G2833" s="567">
        <v>95795</v>
      </c>
      <c r="H2833" s="567" t="s">
        <v>2211</v>
      </c>
      <c r="I2833" s="567" t="s">
        <v>24</v>
      </c>
      <c r="J2833" s="567" t="s">
        <v>308</v>
      </c>
      <c r="K2833" s="568">
        <v>25.83</v>
      </c>
      <c r="L2833" s="567" t="s">
        <v>254</v>
      </c>
    </row>
    <row r="2834" spans="1:12" x14ac:dyDescent="0.35">
      <c r="A2834" s="567" t="s">
        <v>2022</v>
      </c>
      <c r="B2834" s="567" t="s">
        <v>2023</v>
      </c>
      <c r="C2834" s="567" t="s">
        <v>2184</v>
      </c>
      <c r="D2834" s="567" t="s">
        <v>12435</v>
      </c>
      <c r="E2834" s="568" t="s">
        <v>25</v>
      </c>
      <c r="F2834" s="567" t="s">
        <v>25</v>
      </c>
      <c r="G2834" s="567">
        <v>95796</v>
      </c>
      <c r="H2834" s="567" t="s">
        <v>2212</v>
      </c>
      <c r="I2834" s="567" t="s">
        <v>24</v>
      </c>
      <c r="J2834" s="567" t="s">
        <v>308</v>
      </c>
      <c r="K2834" s="568">
        <v>33.19</v>
      </c>
      <c r="L2834" s="567" t="s">
        <v>254</v>
      </c>
    </row>
    <row r="2835" spans="1:12" x14ac:dyDescent="0.35">
      <c r="A2835" s="567" t="s">
        <v>2022</v>
      </c>
      <c r="B2835" s="567" t="s">
        <v>2023</v>
      </c>
      <c r="C2835" s="567" t="s">
        <v>2184</v>
      </c>
      <c r="D2835" s="567" t="s">
        <v>12435</v>
      </c>
      <c r="E2835" s="568" t="s">
        <v>25</v>
      </c>
      <c r="F2835" s="567" t="s">
        <v>25</v>
      </c>
      <c r="G2835" s="567">
        <v>95797</v>
      </c>
      <c r="H2835" s="567" t="s">
        <v>2213</v>
      </c>
      <c r="I2835" s="567" t="s">
        <v>24</v>
      </c>
      <c r="J2835" s="567" t="s">
        <v>308</v>
      </c>
      <c r="K2835" s="568">
        <v>42.74</v>
      </c>
      <c r="L2835" s="567" t="s">
        <v>254</v>
      </c>
    </row>
    <row r="2836" spans="1:12" x14ac:dyDescent="0.35">
      <c r="A2836" s="567" t="s">
        <v>2022</v>
      </c>
      <c r="B2836" s="567" t="s">
        <v>2023</v>
      </c>
      <c r="C2836" s="567" t="s">
        <v>2184</v>
      </c>
      <c r="D2836" s="567" t="s">
        <v>12435</v>
      </c>
      <c r="E2836" s="568" t="s">
        <v>25</v>
      </c>
      <c r="F2836" s="567" t="s">
        <v>25</v>
      </c>
      <c r="G2836" s="567">
        <v>95801</v>
      </c>
      <c r="H2836" s="567" t="s">
        <v>2214</v>
      </c>
      <c r="I2836" s="567" t="s">
        <v>24</v>
      </c>
      <c r="J2836" s="567" t="s">
        <v>308</v>
      </c>
      <c r="K2836" s="568">
        <v>31.2</v>
      </c>
      <c r="L2836" s="567" t="s">
        <v>254</v>
      </c>
    </row>
    <row r="2837" spans="1:12" x14ac:dyDescent="0.35">
      <c r="A2837" s="567" t="s">
        <v>2022</v>
      </c>
      <c r="B2837" s="567" t="s">
        <v>2023</v>
      </c>
      <c r="C2837" s="567" t="s">
        <v>2184</v>
      </c>
      <c r="D2837" s="567" t="s">
        <v>12435</v>
      </c>
      <c r="E2837" s="568" t="s">
        <v>25</v>
      </c>
      <c r="F2837" s="567" t="s">
        <v>25</v>
      </c>
      <c r="G2837" s="567">
        <v>95802</v>
      </c>
      <c r="H2837" s="567" t="s">
        <v>2215</v>
      </c>
      <c r="I2837" s="567" t="s">
        <v>24</v>
      </c>
      <c r="J2837" s="567" t="s">
        <v>308</v>
      </c>
      <c r="K2837" s="568">
        <v>34.909999999999997</v>
      </c>
      <c r="L2837" s="567" t="s">
        <v>254</v>
      </c>
    </row>
    <row r="2838" spans="1:12" x14ac:dyDescent="0.35">
      <c r="A2838" s="567" t="s">
        <v>2022</v>
      </c>
      <c r="B2838" s="567" t="s">
        <v>2023</v>
      </c>
      <c r="C2838" s="567" t="s">
        <v>2184</v>
      </c>
      <c r="D2838" s="567" t="s">
        <v>12435</v>
      </c>
      <c r="E2838" s="568" t="s">
        <v>25</v>
      </c>
      <c r="F2838" s="567" t="s">
        <v>25</v>
      </c>
      <c r="G2838" s="567">
        <v>95803</v>
      </c>
      <c r="H2838" s="567" t="s">
        <v>2216</v>
      </c>
      <c r="I2838" s="567" t="s">
        <v>24</v>
      </c>
      <c r="J2838" s="567" t="s">
        <v>308</v>
      </c>
      <c r="K2838" s="568">
        <v>47.1</v>
      </c>
      <c r="L2838" s="567" t="s">
        <v>254</v>
      </c>
    </row>
    <row r="2839" spans="1:12" x14ac:dyDescent="0.35">
      <c r="A2839" s="567" t="s">
        <v>2022</v>
      </c>
      <c r="B2839" s="567" t="s">
        <v>2023</v>
      </c>
      <c r="C2839" s="567" t="s">
        <v>2184</v>
      </c>
      <c r="D2839" s="567" t="s">
        <v>12435</v>
      </c>
      <c r="E2839" s="568" t="s">
        <v>25</v>
      </c>
      <c r="F2839" s="567" t="s">
        <v>25</v>
      </c>
      <c r="G2839" s="567">
        <v>95804</v>
      </c>
      <c r="H2839" s="567" t="s">
        <v>2217</v>
      </c>
      <c r="I2839" s="567" t="s">
        <v>24</v>
      </c>
      <c r="J2839" s="567" t="s">
        <v>308</v>
      </c>
      <c r="K2839" s="568">
        <v>19.440000000000001</v>
      </c>
      <c r="L2839" s="567" t="s">
        <v>254</v>
      </c>
    </row>
    <row r="2840" spans="1:12" x14ac:dyDescent="0.35">
      <c r="A2840" s="567" t="s">
        <v>2022</v>
      </c>
      <c r="B2840" s="567" t="s">
        <v>2023</v>
      </c>
      <c r="C2840" s="567" t="s">
        <v>2184</v>
      </c>
      <c r="D2840" s="567" t="s">
        <v>12435</v>
      </c>
      <c r="E2840" s="568" t="s">
        <v>25</v>
      </c>
      <c r="F2840" s="567" t="s">
        <v>25</v>
      </c>
      <c r="G2840" s="567">
        <v>95805</v>
      </c>
      <c r="H2840" s="567" t="s">
        <v>2218</v>
      </c>
      <c r="I2840" s="567" t="s">
        <v>24</v>
      </c>
      <c r="J2840" s="567" t="s">
        <v>308</v>
      </c>
      <c r="K2840" s="568">
        <v>19.600000000000001</v>
      </c>
      <c r="L2840" s="567" t="s">
        <v>254</v>
      </c>
    </row>
    <row r="2841" spans="1:12" x14ac:dyDescent="0.35">
      <c r="A2841" s="567" t="s">
        <v>2022</v>
      </c>
      <c r="B2841" s="567" t="s">
        <v>2023</v>
      </c>
      <c r="C2841" s="567" t="s">
        <v>2184</v>
      </c>
      <c r="D2841" s="567" t="s">
        <v>12435</v>
      </c>
      <c r="E2841" s="568" t="s">
        <v>25</v>
      </c>
      <c r="F2841" s="567" t="s">
        <v>25</v>
      </c>
      <c r="G2841" s="567">
        <v>95806</v>
      </c>
      <c r="H2841" s="567" t="s">
        <v>2219</v>
      </c>
      <c r="I2841" s="567" t="s">
        <v>24</v>
      </c>
      <c r="J2841" s="567" t="s">
        <v>308</v>
      </c>
      <c r="K2841" s="568">
        <v>20.25</v>
      </c>
      <c r="L2841" s="567" t="s">
        <v>254</v>
      </c>
    </row>
    <row r="2842" spans="1:12" x14ac:dyDescent="0.35">
      <c r="A2842" s="567" t="s">
        <v>2022</v>
      </c>
      <c r="B2842" s="567" t="s">
        <v>2023</v>
      </c>
      <c r="C2842" s="567" t="s">
        <v>2184</v>
      </c>
      <c r="D2842" s="567" t="s">
        <v>12435</v>
      </c>
      <c r="E2842" s="568" t="s">
        <v>25</v>
      </c>
      <c r="F2842" s="567" t="s">
        <v>25</v>
      </c>
      <c r="G2842" s="567">
        <v>95807</v>
      </c>
      <c r="H2842" s="567" t="s">
        <v>2220</v>
      </c>
      <c r="I2842" s="567" t="s">
        <v>24</v>
      </c>
      <c r="J2842" s="567" t="s">
        <v>308</v>
      </c>
      <c r="K2842" s="568">
        <v>22.25</v>
      </c>
      <c r="L2842" s="567" t="s">
        <v>254</v>
      </c>
    </row>
    <row r="2843" spans="1:12" x14ac:dyDescent="0.35">
      <c r="A2843" s="567" t="s">
        <v>2022</v>
      </c>
      <c r="B2843" s="567" t="s">
        <v>2023</v>
      </c>
      <c r="C2843" s="567" t="s">
        <v>2184</v>
      </c>
      <c r="D2843" s="567" t="s">
        <v>12435</v>
      </c>
      <c r="E2843" s="568" t="s">
        <v>25</v>
      </c>
      <c r="F2843" s="567" t="s">
        <v>25</v>
      </c>
      <c r="G2843" s="567">
        <v>95808</v>
      </c>
      <c r="H2843" s="567" t="s">
        <v>2221</v>
      </c>
      <c r="I2843" s="567" t="s">
        <v>24</v>
      </c>
      <c r="J2843" s="567" t="s">
        <v>308</v>
      </c>
      <c r="K2843" s="568">
        <v>22.75</v>
      </c>
      <c r="L2843" s="567" t="s">
        <v>254</v>
      </c>
    </row>
    <row r="2844" spans="1:12" x14ac:dyDescent="0.35">
      <c r="A2844" s="567" t="s">
        <v>2022</v>
      </c>
      <c r="B2844" s="567" t="s">
        <v>2023</v>
      </c>
      <c r="C2844" s="567" t="s">
        <v>2184</v>
      </c>
      <c r="D2844" s="567" t="s">
        <v>12435</v>
      </c>
      <c r="E2844" s="568" t="s">
        <v>25</v>
      </c>
      <c r="F2844" s="567" t="s">
        <v>25</v>
      </c>
      <c r="G2844" s="567">
        <v>95809</v>
      </c>
      <c r="H2844" s="567" t="s">
        <v>2222</v>
      </c>
      <c r="I2844" s="567" t="s">
        <v>24</v>
      </c>
      <c r="J2844" s="567" t="s">
        <v>308</v>
      </c>
      <c r="K2844" s="568">
        <v>25.09</v>
      </c>
      <c r="L2844" s="567" t="s">
        <v>254</v>
      </c>
    </row>
    <row r="2845" spans="1:12" x14ac:dyDescent="0.35">
      <c r="A2845" s="567" t="s">
        <v>2022</v>
      </c>
      <c r="B2845" s="567" t="s">
        <v>2023</v>
      </c>
      <c r="C2845" s="567" t="s">
        <v>2184</v>
      </c>
      <c r="D2845" s="567" t="s">
        <v>12435</v>
      </c>
      <c r="E2845" s="568" t="s">
        <v>25</v>
      </c>
      <c r="F2845" s="567" t="s">
        <v>25</v>
      </c>
      <c r="G2845" s="567">
        <v>95810</v>
      </c>
      <c r="H2845" s="567" t="s">
        <v>2223</v>
      </c>
      <c r="I2845" s="567" t="s">
        <v>24</v>
      </c>
      <c r="J2845" s="567" t="s">
        <v>308</v>
      </c>
      <c r="K2845" s="568">
        <v>12.93</v>
      </c>
      <c r="L2845" s="567" t="s">
        <v>254</v>
      </c>
    </row>
    <row r="2846" spans="1:12" x14ac:dyDescent="0.35">
      <c r="A2846" s="567" t="s">
        <v>2022</v>
      </c>
      <c r="B2846" s="567" t="s">
        <v>2023</v>
      </c>
      <c r="C2846" s="567" t="s">
        <v>2184</v>
      </c>
      <c r="D2846" s="567" t="s">
        <v>12435</v>
      </c>
      <c r="E2846" s="568" t="s">
        <v>25</v>
      </c>
      <c r="F2846" s="567" t="s">
        <v>25</v>
      </c>
      <c r="G2846" s="567">
        <v>95811</v>
      </c>
      <c r="H2846" s="567" t="s">
        <v>2224</v>
      </c>
      <c r="I2846" s="567" t="s">
        <v>24</v>
      </c>
      <c r="J2846" s="567" t="s">
        <v>308</v>
      </c>
      <c r="K2846" s="568">
        <v>13.41</v>
      </c>
      <c r="L2846" s="567" t="s">
        <v>254</v>
      </c>
    </row>
    <row r="2847" spans="1:12" x14ac:dyDescent="0.35">
      <c r="A2847" s="567" t="s">
        <v>2022</v>
      </c>
      <c r="B2847" s="567" t="s">
        <v>2023</v>
      </c>
      <c r="C2847" s="567" t="s">
        <v>2184</v>
      </c>
      <c r="D2847" s="567" t="s">
        <v>12435</v>
      </c>
      <c r="E2847" s="568" t="s">
        <v>25</v>
      </c>
      <c r="F2847" s="567" t="s">
        <v>25</v>
      </c>
      <c r="G2847" s="567">
        <v>95812</v>
      </c>
      <c r="H2847" s="567" t="s">
        <v>2225</v>
      </c>
      <c r="I2847" s="567" t="s">
        <v>24</v>
      </c>
      <c r="J2847" s="567" t="s">
        <v>308</v>
      </c>
      <c r="K2847" s="568">
        <v>15.76</v>
      </c>
      <c r="L2847" s="567" t="s">
        <v>254</v>
      </c>
    </row>
    <row r="2848" spans="1:12" x14ac:dyDescent="0.35">
      <c r="A2848" s="567" t="s">
        <v>2022</v>
      </c>
      <c r="B2848" s="567" t="s">
        <v>2023</v>
      </c>
      <c r="C2848" s="567" t="s">
        <v>2184</v>
      </c>
      <c r="D2848" s="567" t="s">
        <v>12435</v>
      </c>
      <c r="E2848" s="568" t="s">
        <v>25</v>
      </c>
      <c r="F2848" s="567" t="s">
        <v>25</v>
      </c>
      <c r="G2848" s="567">
        <v>95813</v>
      </c>
      <c r="H2848" s="567" t="s">
        <v>2226</v>
      </c>
      <c r="I2848" s="567" t="s">
        <v>24</v>
      </c>
      <c r="J2848" s="567" t="s">
        <v>308</v>
      </c>
      <c r="K2848" s="568">
        <v>15.37</v>
      </c>
      <c r="L2848" s="567" t="s">
        <v>254</v>
      </c>
    </row>
    <row r="2849" spans="1:12" x14ac:dyDescent="0.35">
      <c r="A2849" s="567" t="s">
        <v>2022</v>
      </c>
      <c r="B2849" s="567" t="s">
        <v>2023</v>
      </c>
      <c r="C2849" s="567" t="s">
        <v>2184</v>
      </c>
      <c r="D2849" s="567" t="s">
        <v>12435</v>
      </c>
      <c r="E2849" s="568" t="s">
        <v>25</v>
      </c>
      <c r="F2849" s="567" t="s">
        <v>25</v>
      </c>
      <c r="G2849" s="567">
        <v>95814</v>
      </c>
      <c r="H2849" s="567" t="s">
        <v>2227</v>
      </c>
      <c r="I2849" s="567" t="s">
        <v>24</v>
      </c>
      <c r="J2849" s="567" t="s">
        <v>308</v>
      </c>
      <c r="K2849" s="568">
        <v>16.100000000000001</v>
      </c>
      <c r="L2849" s="567" t="s">
        <v>254</v>
      </c>
    </row>
    <row r="2850" spans="1:12" x14ac:dyDescent="0.35">
      <c r="A2850" s="567" t="s">
        <v>2022</v>
      </c>
      <c r="B2850" s="567" t="s">
        <v>2023</v>
      </c>
      <c r="C2850" s="567" t="s">
        <v>2184</v>
      </c>
      <c r="D2850" s="567" t="s">
        <v>12435</v>
      </c>
      <c r="E2850" s="568" t="s">
        <v>25</v>
      </c>
      <c r="F2850" s="567" t="s">
        <v>25</v>
      </c>
      <c r="G2850" s="567">
        <v>95815</v>
      </c>
      <c r="H2850" s="567" t="s">
        <v>2228</v>
      </c>
      <c r="I2850" s="567" t="s">
        <v>24</v>
      </c>
      <c r="J2850" s="567" t="s">
        <v>308</v>
      </c>
      <c r="K2850" s="568">
        <v>20.7</v>
      </c>
      <c r="L2850" s="567" t="s">
        <v>254</v>
      </c>
    </row>
    <row r="2851" spans="1:12" x14ac:dyDescent="0.35">
      <c r="A2851" s="567" t="s">
        <v>2022</v>
      </c>
      <c r="B2851" s="567" t="s">
        <v>2023</v>
      </c>
      <c r="C2851" s="567" t="s">
        <v>2184</v>
      </c>
      <c r="D2851" s="567" t="s">
        <v>12435</v>
      </c>
      <c r="E2851" s="568" t="s">
        <v>25</v>
      </c>
      <c r="F2851" s="567" t="s">
        <v>25</v>
      </c>
      <c r="G2851" s="567">
        <v>95816</v>
      </c>
      <c r="H2851" s="567" t="s">
        <v>2229</v>
      </c>
      <c r="I2851" s="567" t="s">
        <v>24</v>
      </c>
      <c r="J2851" s="567" t="s">
        <v>308</v>
      </c>
      <c r="K2851" s="568">
        <v>27.37</v>
      </c>
      <c r="L2851" s="567" t="s">
        <v>254</v>
      </c>
    </row>
    <row r="2852" spans="1:12" x14ac:dyDescent="0.35">
      <c r="A2852" s="567" t="s">
        <v>2022</v>
      </c>
      <c r="B2852" s="567" t="s">
        <v>2023</v>
      </c>
      <c r="C2852" s="567" t="s">
        <v>2184</v>
      </c>
      <c r="D2852" s="567" t="s">
        <v>12435</v>
      </c>
      <c r="E2852" s="568" t="s">
        <v>25</v>
      </c>
      <c r="F2852" s="567" t="s">
        <v>25</v>
      </c>
      <c r="G2852" s="567">
        <v>95817</v>
      </c>
      <c r="H2852" s="567" t="s">
        <v>2230</v>
      </c>
      <c r="I2852" s="567" t="s">
        <v>24</v>
      </c>
      <c r="J2852" s="567" t="s">
        <v>308</v>
      </c>
      <c r="K2852" s="568">
        <v>27.95</v>
      </c>
      <c r="L2852" s="567" t="s">
        <v>254</v>
      </c>
    </row>
    <row r="2853" spans="1:12" x14ac:dyDescent="0.35">
      <c r="A2853" s="567" t="s">
        <v>2022</v>
      </c>
      <c r="B2853" s="567" t="s">
        <v>2023</v>
      </c>
      <c r="C2853" s="567" t="s">
        <v>2184</v>
      </c>
      <c r="D2853" s="567" t="s">
        <v>12435</v>
      </c>
      <c r="E2853" s="568" t="s">
        <v>25</v>
      </c>
      <c r="F2853" s="567" t="s">
        <v>25</v>
      </c>
      <c r="G2853" s="567">
        <v>95818</v>
      </c>
      <c r="H2853" s="567" t="s">
        <v>2231</v>
      </c>
      <c r="I2853" s="567" t="s">
        <v>24</v>
      </c>
      <c r="J2853" s="567" t="s">
        <v>308</v>
      </c>
      <c r="K2853" s="568">
        <v>34.130000000000003</v>
      </c>
      <c r="L2853" s="567" t="s">
        <v>254</v>
      </c>
    </row>
    <row r="2854" spans="1:12" x14ac:dyDescent="0.35">
      <c r="A2854" s="567" t="s">
        <v>2022</v>
      </c>
      <c r="B2854" s="567" t="s">
        <v>2023</v>
      </c>
      <c r="C2854" s="567" t="s">
        <v>2184</v>
      </c>
      <c r="D2854" s="567" t="s">
        <v>12435</v>
      </c>
      <c r="E2854" s="568" t="s">
        <v>25</v>
      </c>
      <c r="F2854" s="567" t="s">
        <v>25</v>
      </c>
      <c r="G2854" s="567">
        <v>97881</v>
      </c>
      <c r="H2854" s="567" t="s">
        <v>12436</v>
      </c>
      <c r="I2854" s="567" t="s">
        <v>24</v>
      </c>
      <c r="J2854" s="567" t="s">
        <v>253</v>
      </c>
      <c r="K2854" s="568">
        <v>114.72</v>
      </c>
      <c r="L2854" s="567" t="s">
        <v>254</v>
      </c>
    </row>
    <row r="2855" spans="1:12" x14ac:dyDescent="0.35">
      <c r="A2855" s="567" t="s">
        <v>2022</v>
      </c>
      <c r="B2855" s="567" t="s">
        <v>2023</v>
      </c>
      <c r="C2855" s="567" t="s">
        <v>2184</v>
      </c>
      <c r="D2855" s="567" t="s">
        <v>12435</v>
      </c>
      <c r="E2855" s="568" t="s">
        <v>25</v>
      </c>
      <c r="F2855" s="567" t="s">
        <v>25</v>
      </c>
      <c r="G2855" s="567">
        <v>97882</v>
      </c>
      <c r="H2855" s="567" t="s">
        <v>12437</v>
      </c>
      <c r="I2855" s="567" t="s">
        <v>24</v>
      </c>
      <c r="J2855" s="567" t="s">
        <v>253</v>
      </c>
      <c r="K2855" s="568">
        <v>180.4</v>
      </c>
      <c r="L2855" s="567" t="s">
        <v>254</v>
      </c>
    </row>
    <row r="2856" spans="1:12" x14ac:dyDescent="0.35">
      <c r="A2856" s="567" t="s">
        <v>2022</v>
      </c>
      <c r="B2856" s="567" t="s">
        <v>2023</v>
      </c>
      <c r="C2856" s="567" t="s">
        <v>2184</v>
      </c>
      <c r="D2856" s="567" t="s">
        <v>12435</v>
      </c>
      <c r="E2856" s="568" t="s">
        <v>25</v>
      </c>
      <c r="F2856" s="567" t="s">
        <v>25</v>
      </c>
      <c r="G2856" s="567">
        <v>97883</v>
      </c>
      <c r="H2856" s="567" t="s">
        <v>12438</v>
      </c>
      <c r="I2856" s="567" t="s">
        <v>24</v>
      </c>
      <c r="J2856" s="567" t="s">
        <v>253</v>
      </c>
      <c r="K2856" s="568">
        <v>347.98</v>
      </c>
      <c r="L2856" s="567" t="s">
        <v>254</v>
      </c>
    </row>
    <row r="2857" spans="1:12" x14ac:dyDescent="0.35">
      <c r="A2857" s="567" t="s">
        <v>2022</v>
      </c>
      <c r="B2857" s="567" t="s">
        <v>2023</v>
      </c>
      <c r="C2857" s="567" t="s">
        <v>2184</v>
      </c>
      <c r="D2857" s="567" t="s">
        <v>12435</v>
      </c>
      <c r="E2857" s="568" t="s">
        <v>25</v>
      </c>
      <c r="F2857" s="567" t="s">
        <v>25</v>
      </c>
      <c r="G2857" s="567">
        <v>97884</v>
      </c>
      <c r="H2857" s="567" t="s">
        <v>12439</v>
      </c>
      <c r="I2857" s="567" t="s">
        <v>24</v>
      </c>
      <c r="J2857" s="567" t="s">
        <v>253</v>
      </c>
      <c r="K2857" s="568">
        <v>682.75</v>
      </c>
      <c r="L2857" s="567" t="s">
        <v>254</v>
      </c>
    </row>
    <row r="2858" spans="1:12" x14ac:dyDescent="0.35">
      <c r="A2858" s="567" t="s">
        <v>2022</v>
      </c>
      <c r="B2858" s="567" t="s">
        <v>2023</v>
      </c>
      <c r="C2858" s="567" t="s">
        <v>2184</v>
      </c>
      <c r="D2858" s="567" t="s">
        <v>12435</v>
      </c>
      <c r="E2858" s="568" t="s">
        <v>25</v>
      </c>
      <c r="F2858" s="567" t="s">
        <v>25</v>
      </c>
      <c r="G2858" s="567">
        <v>97885</v>
      </c>
      <c r="H2858" s="567" t="s">
        <v>12440</v>
      </c>
      <c r="I2858" s="567" t="s">
        <v>24</v>
      </c>
      <c r="J2858" s="567" t="s">
        <v>253</v>
      </c>
      <c r="K2858" s="569">
        <v>1058.76</v>
      </c>
      <c r="L2858" s="567" t="s">
        <v>254</v>
      </c>
    </row>
    <row r="2859" spans="1:12" x14ac:dyDescent="0.35">
      <c r="A2859" s="567" t="s">
        <v>2022</v>
      </c>
      <c r="B2859" s="567" t="s">
        <v>2023</v>
      </c>
      <c r="C2859" s="567" t="s">
        <v>2184</v>
      </c>
      <c r="D2859" s="567" t="s">
        <v>12435</v>
      </c>
      <c r="E2859" s="568" t="s">
        <v>25</v>
      </c>
      <c r="F2859" s="567" t="s">
        <v>25</v>
      </c>
      <c r="G2859" s="567">
        <v>97886</v>
      </c>
      <c r="H2859" s="567" t="s">
        <v>12441</v>
      </c>
      <c r="I2859" s="567" t="s">
        <v>24</v>
      </c>
      <c r="J2859" s="567" t="s">
        <v>253</v>
      </c>
      <c r="K2859" s="568">
        <v>152.21</v>
      </c>
      <c r="L2859" s="567" t="s">
        <v>254</v>
      </c>
    </row>
    <row r="2860" spans="1:12" x14ac:dyDescent="0.35">
      <c r="A2860" s="567" t="s">
        <v>2022</v>
      </c>
      <c r="B2860" s="567" t="s">
        <v>2023</v>
      </c>
      <c r="C2860" s="567" t="s">
        <v>2184</v>
      </c>
      <c r="D2860" s="567" t="s">
        <v>12435</v>
      </c>
      <c r="E2860" s="568" t="s">
        <v>25</v>
      </c>
      <c r="F2860" s="567" t="s">
        <v>25</v>
      </c>
      <c r="G2860" s="567">
        <v>97887</v>
      </c>
      <c r="H2860" s="567" t="s">
        <v>12442</v>
      </c>
      <c r="I2860" s="567" t="s">
        <v>24</v>
      </c>
      <c r="J2860" s="567" t="s">
        <v>253</v>
      </c>
      <c r="K2860" s="568">
        <v>241.24</v>
      </c>
      <c r="L2860" s="567" t="s">
        <v>254</v>
      </c>
    </row>
    <row r="2861" spans="1:12" x14ac:dyDescent="0.35">
      <c r="A2861" s="567" t="s">
        <v>2022</v>
      </c>
      <c r="B2861" s="567" t="s">
        <v>2023</v>
      </c>
      <c r="C2861" s="567" t="s">
        <v>2184</v>
      </c>
      <c r="D2861" s="567" t="s">
        <v>12435</v>
      </c>
      <c r="E2861" s="568" t="s">
        <v>25</v>
      </c>
      <c r="F2861" s="567" t="s">
        <v>25</v>
      </c>
      <c r="G2861" s="567">
        <v>97888</v>
      </c>
      <c r="H2861" s="567" t="s">
        <v>12443</v>
      </c>
      <c r="I2861" s="567" t="s">
        <v>24</v>
      </c>
      <c r="J2861" s="567" t="s">
        <v>253</v>
      </c>
      <c r="K2861" s="568">
        <v>472.07</v>
      </c>
      <c r="L2861" s="567" t="s">
        <v>254</v>
      </c>
    </row>
    <row r="2862" spans="1:12" x14ac:dyDescent="0.35">
      <c r="A2862" s="567" t="s">
        <v>2022</v>
      </c>
      <c r="B2862" s="567" t="s">
        <v>2023</v>
      </c>
      <c r="C2862" s="567" t="s">
        <v>2184</v>
      </c>
      <c r="D2862" s="567" t="s">
        <v>12435</v>
      </c>
      <c r="E2862" s="568" t="s">
        <v>25</v>
      </c>
      <c r="F2862" s="567" t="s">
        <v>25</v>
      </c>
      <c r="G2862" s="567">
        <v>97889</v>
      </c>
      <c r="H2862" s="567" t="s">
        <v>12444</v>
      </c>
      <c r="I2862" s="567" t="s">
        <v>24</v>
      </c>
      <c r="J2862" s="567" t="s">
        <v>253</v>
      </c>
      <c r="K2862" s="568">
        <v>630.86</v>
      </c>
      <c r="L2862" s="567" t="s">
        <v>254</v>
      </c>
    </row>
    <row r="2863" spans="1:12" x14ac:dyDescent="0.35">
      <c r="A2863" s="567" t="s">
        <v>2022</v>
      </c>
      <c r="B2863" s="567" t="s">
        <v>2023</v>
      </c>
      <c r="C2863" s="567" t="s">
        <v>2184</v>
      </c>
      <c r="D2863" s="567" t="s">
        <v>12435</v>
      </c>
      <c r="E2863" s="568" t="s">
        <v>25</v>
      </c>
      <c r="F2863" s="567" t="s">
        <v>25</v>
      </c>
      <c r="G2863" s="567">
        <v>97890</v>
      </c>
      <c r="H2863" s="567" t="s">
        <v>12445</v>
      </c>
      <c r="I2863" s="567" t="s">
        <v>24</v>
      </c>
      <c r="J2863" s="567" t="s">
        <v>253</v>
      </c>
      <c r="K2863" s="568">
        <v>739.67</v>
      </c>
      <c r="L2863" s="567" t="s">
        <v>254</v>
      </c>
    </row>
    <row r="2864" spans="1:12" x14ac:dyDescent="0.35">
      <c r="A2864" s="567" t="s">
        <v>2022</v>
      </c>
      <c r="B2864" s="567" t="s">
        <v>2023</v>
      </c>
      <c r="C2864" s="567" t="s">
        <v>2184</v>
      </c>
      <c r="D2864" s="567" t="s">
        <v>12435</v>
      </c>
      <c r="E2864" s="568" t="s">
        <v>25</v>
      </c>
      <c r="F2864" s="567" t="s">
        <v>25</v>
      </c>
      <c r="G2864" s="567">
        <v>97891</v>
      </c>
      <c r="H2864" s="567" t="s">
        <v>12446</v>
      </c>
      <c r="I2864" s="567" t="s">
        <v>24</v>
      </c>
      <c r="J2864" s="567" t="s">
        <v>253</v>
      </c>
      <c r="K2864" s="568">
        <v>167.55</v>
      </c>
      <c r="L2864" s="567" t="s">
        <v>254</v>
      </c>
    </row>
    <row r="2865" spans="1:12" x14ac:dyDescent="0.35">
      <c r="A2865" s="567" t="s">
        <v>2022</v>
      </c>
      <c r="B2865" s="567" t="s">
        <v>2023</v>
      </c>
      <c r="C2865" s="567" t="s">
        <v>2184</v>
      </c>
      <c r="D2865" s="567" t="s">
        <v>12435</v>
      </c>
      <c r="E2865" s="568" t="s">
        <v>25</v>
      </c>
      <c r="F2865" s="567" t="s">
        <v>25</v>
      </c>
      <c r="G2865" s="567">
        <v>97892</v>
      </c>
      <c r="H2865" s="567" t="s">
        <v>12447</v>
      </c>
      <c r="I2865" s="567" t="s">
        <v>24</v>
      </c>
      <c r="J2865" s="567" t="s">
        <v>253</v>
      </c>
      <c r="K2865" s="568">
        <v>316.26</v>
      </c>
      <c r="L2865" s="567" t="s">
        <v>254</v>
      </c>
    </row>
    <row r="2866" spans="1:12" x14ac:dyDescent="0.35">
      <c r="A2866" s="567" t="s">
        <v>2022</v>
      </c>
      <c r="B2866" s="567" t="s">
        <v>2023</v>
      </c>
      <c r="C2866" s="567" t="s">
        <v>2184</v>
      </c>
      <c r="D2866" s="567" t="s">
        <v>12435</v>
      </c>
      <c r="E2866" s="568" t="s">
        <v>25</v>
      </c>
      <c r="F2866" s="567" t="s">
        <v>25</v>
      </c>
      <c r="G2866" s="567">
        <v>97893</v>
      </c>
      <c r="H2866" s="567" t="s">
        <v>12448</v>
      </c>
      <c r="I2866" s="567" t="s">
        <v>24</v>
      </c>
      <c r="J2866" s="567" t="s">
        <v>253</v>
      </c>
      <c r="K2866" s="568">
        <v>432.17</v>
      </c>
      <c r="L2866" s="567" t="s">
        <v>254</v>
      </c>
    </row>
    <row r="2867" spans="1:12" x14ac:dyDescent="0.35">
      <c r="A2867" s="567" t="s">
        <v>2022</v>
      </c>
      <c r="B2867" s="567" t="s">
        <v>2023</v>
      </c>
      <c r="C2867" s="567" t="s">
        <v>2184</v>
      </c>
      <c r="D2867" s="567" t="s">
        <v>12435</v>
      </c>
      <c r="E2867" s="568" t="s">
        <v>25</v>
      </c>
      <c r="F2867" s="567" t="s">
        <v>25</v>
      </c>
      <c r="G2867" s="567">
        <v>97894</v>
      </c>
      <c r="H2867" s="567" t="s">
        <v>12449</v>
      </c>
      <c r="I2867" s="567" t="s">
        <v>24</v>
      </c>
      <c r="J2867" s="567" t="s">
        <v>253</v>
      </c>
      <c r="K2867" s="568">
        <v>498.9</v>
      </c>
      <c r="L2867" s="567" t="s">
        <v>254</v>
      </c>
    </row>
    <row r="2868" spans="1:12" x14ac:dyDescent="0.35">
      <c r="A2868" s="567" t="s">
        <v>2022</v>
      </c>
      <c r="B2868" s="567" t="s">
        <v>2023</v>
      </c>
      <c r="C2868" s="567" t="s">
        <v>2232</v>
      </c>
      <c r="D2868" s="567" t="s">
        <v>12450</v>
      </c>
      <c r="E2868" s="568" t="s">
        <v>25</v>
      </c>
      <c r="F2868" s="567" t="s">
        <v>25</v>
      </c>
      <c r="G2868" s="567">
        <v>93653</v>
      </c>
      <c r="H2868" s="567" t="s">
        <v>12451</v>
      </c>
      <c r="I2868" s="567" t="s">
        <v>24</v>
      </c>
      <c r="J2868" s="567" t="s">
        <v>308</v>
      </c>
      <c r="K2868" s="568">
        <v>10.79</v>
      </c>
      <c r="L2868" s="567" t="s">
        <v>254</v>
      </c>
    </row>
    <row r="2869" spans="1:12" x14ac:dyDescent="0.35">
      <c r="A2869" s="567" t="s">
        <v>2022</v>
      </c>
      <c r="B2869" s="567" t="s">
        <v>2023</v>
      </c>
      <c r="C2869" s="567" t="s">
        <v>2232</v>
      </c>
      <c r="D2869" s="567" t="s">
        <v>12450</v>
      </c>
      <c r="E2869" s="568" t="s">
        <v>25</v>
      </c>
      <c r="F2869" s="567" t="s">
        <v>25</v>
      </c>
      <c r="G2869" s="567">
        <v>93654</v>
      </c>
      <c r="H2869" s="567" t="s">
        <v>12452</v>
      </c>
      <c r="I2869" s="567" t="s">
        <v>24</v>
      </c>
      <c r="J2869" s="567" t="s">
        <v>308</v>
      </c>
      <c r="K2869" s="568">
        <v>11.22</v>
      </c>
      <c r="L2869" s="567" t="s">
        <v>254</v>
      </c>
    </row>
    <row r="2870" spans="1:12" x14ac:dyDescent="0.35">
      <c r="A2870" s="567" t="s">
        <v>2022</v>
      </c>
      <c r="B2870" s="567" t="s">
        <v>2023</v>
      </c>
      <c r="C2870" s="567" t="s">
        <v>2232</v>
      </c>
      <c r="D2870" s="567" t="s">
        <v>12450</v>
      </c>
      <c r="E2870" s="568" t="s">
        <v>25</v>
      </c>
      <c r="F2870" s="567" t="s">
        <v>25</v>
      </c>
      <c r="G2870" s="567">
        <v>93655</v>
      </c>
      <c r="H2870" s="567" t="s">
        <v>12453</v>
      </c>
      <c r="I2870" s="567" t="s">
        <v>24</v>
      </c>
      <c r="J2870" s="567" t="s">
        <v>308</v>
      </c>
      <c r="K2870" s="568">
        <v>12.12</v>
      </c>
      <c r="L2870" s="567" t="s">
        <v>254</v>
      </c>
    </row>
    <row r="2871" spans="1:12" x14ac:dyDescent="0.35">
      <c r="A2871" s="567" t="s">
        <v>2022</v>
      </c>
      <c r="B2871" s="567" t="s">
        <v>2023</v>
      </c>
      <c r="C2871" s="567" t="s">
        <v>2232</v>
      </c>
      <c r="D2871" s="567" t="s">
        <v>12450</v>
      </c>
      <c r="E2871" s="568" t="s">
        <v>25</v>
      </c>
      <c r="F2871" s="567" t="s">
        <v>25</v>
      </c>
      <c r="G2871" s="567">
        <v>93656</v>
      </c>
      <c r="H2871" s="567" t="s">
        <v>12454</v>
      </c>
      <c r="I2871" s="567" t="s">
        <v>24</v>
      </c>
      <c r="J2871" s="567" t="s">
        <v>308</v>
      </c>
      <c r="K2871" s="568">
        <v>12.12</v>
      </c>
      <c r="L2871" s="567" t="s">
        <v>254</v>
      </c>
    </row>
    <row r="2872" spans="1:12" x14ac:dyDescent="0.35">
      <c r="A2872" s="567" t="s">
        <v>2022</v>
      </c>
      <c r="B2872" s="567" t="s">
        <v>2023</v>
      </c>
      <c r="C2872" s="567" t="s">
        <v>2232</v>
      </c>
      <c r="D2872" s="567" t="s">
        <v>12450</v>
      </c>
      <c r="E2872" s="568" t="s">
        <v>25</v>
      </c>
      <c r="F2872" s="567" t="s">
        <v>25</v>
      </c>
      <c r="G2872" s="567">
        <v>93657</v>
      </c>
      <c r="H2872" s="567" t="s">
        <v>12455</v>
      </c>
      <c r="I2872" s="567" t="s">
        <v>24</v>
      </c>
      <c r="J2872" s="567" t="s">
        <v>308</v>
      </c>
      <c r="K2872" s="568">
        <v>13.18</v>
      </c>
      <c r="L2872" s="567" t="s">
        <v>254</v>
      </c>
    </row>
    <row r="2873" spans="1:12" x14ac:dyDescent="0.35">
      <c r="A2873" s="567" t="s">
        <v>2022</v>
      </c>
      <c r="B2873" s="567" t="s">
        <v>2023</v>
      </c>
      <c r="C2873" s="567" t="s">
        <v>2232</v>
      </c>
      <c r="D2873" s="567" t="s">
        <v>12450</v>
      </c>
      <c r="E2873" s="568" t="s">
        <v>25</v>
      </c>
      <c r="F2873" s="567" t="s">
        <v>25</v>
      </c>
      <c r="G2873" s="567">
        <v>93658</v>
      </c>
      <c r="H2873" s="567" t="s">
        <v>12456</v>
      </c>
      <c r="I2873" s="567" t="s">
        <v>24</v>
      </c>
      <c r="J2873" s="567" t="s">
        <v>308</v>
      </c>
      <c r="K2873" s="568">
        <v>19.059999999999999</v>
      </c>
      <c r="L2873" s="567" t="s">
        <v>254</v>
      </c>
    </row>
    <row r="2874" spans="1:12" x14ac:dyDescent="0.35">
      <c r="A2874" s="567" t="s">
        <v>2022</v>
      </c>
      <c r="B2874" s="567" t="s">
        <v>2023</v>
      </c>
      <c r="C2874" s="567" t="s">
        <v>2232</v>
      </c>
      <c r="D2874" s="567" t="s">
        <v>12450</v>
      </c>
      <c r="E2874" s="568" t="s">
        <v>25</v>
      </c>
      <c r="F2874" s="567" t="s">
        <v>25</v>
      </c>
      <c r="G2874" s="567">
        <v>93659</v>
      </c>
      <c r="H2874" s="567" t="s">
        <v>12457</v>
      </c>
      <c r="I2874" s="567" t="s">
        <v>24</v>
      </c>
      <c r="J2874" s="567" t="s">
        <v>308</v>
      </c>
      <c r="K2874" s="568">
        <v>21.19</v>
      </c>
      <c r="L2874" s="567" t="s">
        <v>254</v>
      </c>
    </row>
    <row r="2875" spans="1:12" x14ac:dyDescent="0.35">
      <c r="A2875" s="567" t="s">
        <v>2022</v>
      </c>
      <c r="B2875" s="567" t="s">
        <v>2023</v>
      </c>
      <c r="C2875" s="567" t="s">
        <v>2232</v>
      </c>
      <c r="D2875" s="567" t="s">
        <v>12450</v>
      </c>
      <c r="E2875" s="568" t="s">
        <v>25</v>
      </c>
      <c r="F2875" s="567" t="s">
        <v>25</v>
      </c>
      <c r="G2875" s="567">
        <v>93660</v>
      </c>
      <c r="H2875" s="567" t="s">
        <v>12458</v>
      </c>
      <c r="I2875" s="567" t="s">
        <v>24</v>
      </c>
      <c r="J2875" s="567" t="s">
        <v>308</v>
      </c>
      <c r="K2875" s="568">
        <v>54.28</v>
      </c>
      <c r="L2875" s="567" t="s">
        <v>254</v>
      </c>
    </row>
    <row r="2876" spans="1:12" x14ac:dyDescent="0.35">
      <c r="A2876" s="567" t="s">
        <v>2022</v>
      </c>
      <c r="B2876" s="567" t="s">
        <v>2023</v>
      </c>
      <c r="C2876" s="567" t="s">
        <v>2232</v>
      </c>
      <c r="D2876" s="567" t="s">
        <v>12450</v>
      </c>
      <c r="E2876" s="568" t="s">
        <v>25</v>
      </c>
      <c r="F2876" s="567" t="s">
        <v>25</v>
      </c>
      <c r="G2876" s="567">
        <v>93661</v>
      </c>
      <c r="H2876" s="567" t="s">
        <v>12459</v>
      </c>
      <c r="I2876" s="567" t="s">
        <v>24</v>
      </c>
      <c r="J2876" s="567" t="s">
        <v>308</v>
      </c>
      <c r="K2876" s="568">
        <v>55.14</v>
      </c>
      <c r="L2876" s="567" t="s">
        <v>254</v>
      </c>
    </row>
    <row r="2877" spans="1:12" x14ac:dyDescent="0.35">
      <c r="A2877" s="567" t="s">
        <v>2022</v>
      </c>
      <c r="B2877" s="567" t="s">
        <v>2023</v>
      </c>
      <c r="C2877" s="567" t="s">
        <v>2232</v>
      </c>
      <c r="D2877" s="567" t="s">
        <v>12450</v>
      </c>
      <c r="E2877" s="568" t="s">
        <v>25</v>
      </c>
      <c r="F2877" s="567" t="s">
        <v>25</v>
      </c>
      <c r="G2877" s="567">
        <v>93662</v>
      </c>
      <c r="H2877" s="567" t="s">
        <v>12460</v>
      </c>
      <c r="I2877" s="567" t="s">
        <v>24</v>
      </c>
      <c r="J2877" s="567" t="s">
        <v>308</v>
      </c>
      <c r="K2877" s="568">
        <v>56.94</v>
      </c>
      <c r="L2877" s="567" t="s">
        <v>254</v>
      </c>
    </row>
    <row r="2878" spans="1:12" x14ac:dyDescent="0.35">
      <c r="A2878" s="567" t="s">
        <v>2022</v>
      </c>
      <c r="B2878" s="567" t="s">
        <v>2023</v>
      </c>
      <c r="C2878" s="567" t="s">
        <v>2232</v>
      </c>
      <c r="D2878" s="567" t="s">
        <v>12450</v>
      </c>
      <c r="E2878" s="568" t="s">
        <v>25</v>
      </c>
      <c r="F2878" s="567" t="s">
        <v>25</v>
      </c>
      <c r="G2878" s="567">
        <v>93663</v>
      </c>
      <c r="H2878" s="567" t="s">
        <v>12461</v>
      </c>
      <c r="I2878" s="567" t="s">
        <v>24</v>
      </c>
      <c r="J2878" s="567" t="s">
        <v>308</v>
      </c>
      <c r="K2878" s="568">
        <v>56.94</v>
      </c>
      <c r="L2878" s="567" t="s">
        <v>254</v>
      </c>
    </row>
    <row r="2879" spans="1:12" x14ac:dyDescent="0.35">
      <c r="A2879" s="567" t="s">
        <v>2022</v>
      </c>
      <c r="B2879" s="567" t="s">
        <v>2023</v>
      </c>
      <c r="C2879" s="567" t="s">
        <v>2232</v>
      </c>
      <c r="D2879" s="567" t="s">
        <v>12450</v>
      </c>
      <c r="E2879" s="568" t="s">
        <v>25</v>
      </c>
      <c r="F2879" s="567" t="s">
        <v>25</v>
      </c>
      <c r="G2879" s="567">
        <v>93664</v>
      </c>
      <c r="H2879" s="567" t="s">
        <v>12462</v>
      </c>
      <c r="I2879" s="567" t="s">
        <v>24</v>
      </c>
      <c r="J2879" s="567" t="s">
        <v>308</v>
      </c>
      <c r="K2879" s="568">
        <v>59.07</v>
      </c>
      <c r="L2879" s="567" t="s">
        <v>254</v>
      </c>
    </row>
    <row r="2880" spans="1:12" x14ac:dyDescent="0.35">
      <c r="A2880" s="567" t="s">
        <v>2022</v>
      </c>
      <c r="B2880" s="567" t="s">
        <v>2023</v>
      </c>
      <c r="C2880" s="567" t="s">
        <v>2232</v>
      </c>
      <c r="D2880" s="567" t="s">
        <v>12450</v>
      </c>
      <c r="E2880" s="568" t="s">
        <v>25</v>
      </c>
      <c r="F2880" s="567" t="s">
        <v>25</v>
      </c>
      <c r="G2880" s="567">
        <v>93665</v>
      </c>
      <c r="H2880" s="567" t="s">
        <v>12463</v>
      </c>
      <c r="I2880" s="567" t="s">
        <v>24</v>
      </c>
      <c r="J2880" s="567" t="s">
        <v>308</v>
      </c>
      <c r="K2880" s="568">
        <v>61.58</v>
      </c>
      <c r="L2880" s="567" t="s">
        <v>254</v>
      </c>
    </row>
    <row r="2881" spans="1:12" x14ac:dyDescent="0.35">
      <c r="A2881" s="567" t="s">
        <v>2022</v>
      </c>
      <c r="B2881" s="567" t="s">
        <v>2023</v>
      </c>
      <c r="C2881" s="567" t="s">
        <v>2232</v>
      </c>
      <c r="D2881" s="567" t="s">
        <v>12450</v>
      </c>
      <c r="E2881" s="568" t="s">
        <v>25</v>
      </c>
      <c r="F2881" s="567" t="s">
        <v>25</v>
      </c>
      <c r="G2881" s="567">
        <v>93666</v>
      </c>
      <c r="H2881" s="567" t="s">
        <v>12464</v>
      </c>
      <c r="I2881" s="567" t="s">
        <v>24</v>
      </c>
      <c r="J2881" s="567" t="s">
        <v>308</v>
      </c>
      <c r="K2881" s="568">
        <v>65.849999999999994</v>
      </c>
      <c r="L2881" s="567" t="s">
        <v>254</v>
      </c>
    </row>
    <row r="2882" spans="1:12" x14ac:dyDescent="0.35">
      <c r="A2882" s="567" t="s">
        <v>2022</v>
      </c>
      <c r="B2882" s="567" t="s">
        <v>2023</v>
      </c>
      <c r="C2882" s="567" t="s">
        <v>2232</v>
      </c>
      <c r="D2882" s="567" t="s">
        <v>12450</v>
      </c>
      <c r="E2882" s="568" t="s">
        <v>25</v>
      </c>
      <c r="F2882" s="567" t="s">
        <v>25</v>
      </c>
      <c r="G2882" s="567">
        <v>93667</v>
      </c>
      <c r="H2882" s="567" t="s">
        <v>12465</v>
      </c>
      <c r="I2882" s="567" t="s">
        <v>24</v>
      </c>
      <c r="J2882" s="567" t="s">
        <v>308</v>
      </c>
      <c r="K2882" s="568">
        <v>67.64</v>
      </c>
      <c r="L2882" s="567" t="s">
        <v>254</v>
      </c>
    </row>
    <row r="2883" spans="1:12" x14ac:dyDescent="0.35">
      <c r="A2883" s="567" t="s">
        <v>2022</v>
      </c>
      <c r="B2883" s="567" t="s">
        <v>2023</v>
      </c>
      <c r="C2883" s="567" t="s">
        <v>2232</v>
      </c>
      <c r="D2883" s="567" t="s">
        <v>12450</v>
      </c>
      <c r="E2883" s="568" t="s">
        <v>25</v>
      </c>
      <c r="F2883" s="567" t="s">
        <v>25</v>
      </c>
      <c r="G2883" s="567">
        <v>93668</v>
      </c>
      <c r="H2883" s="567" t="s">
        <v>12466</v>
      </c>
      <c r="I2883" s="567" t="s">
        <v>24</v>
      </c>
      <c r="J2883" s="567" t="s">
        <v>308</v>
      </c>
      <c r="K2883" s="568">
        <v>68.92</v>
      </c>
      <c r="L2883" s="567" t="s">
        <v>254</v>
      </c>
    </row>
    <row r="2884" spans="1:12" x14ac:dyDescent="0.35">
      <c r="A2884" s="567" t="s">
        <v>2022</v>
      </c>
      <c r="B2884" s="567" t="s">
        <v>2023</v>
      </c>
      <c r="C2884" s="567" t="s">
        <v>2232</v>
      </c>
      <c r="D2884" s="567" t="s">
        <v>12450</v>
      </c>
      <c r="E2884" s="568" t="s">
        <v>25</v>
      </c>
      <c r="F2884" s="567" t="s">
        <v>25</v>
      </c>
      <c r="G2884" s="567">
        <v>93669</v>
      </c>
      <c r="H2884" s="567" t="s">
        <v>12467</v>
      </c>
      <c r="I2884" s="567" t="s">
        <v>24</v>
      </c>
      <c r="J2884" s="567" t="s">
        <v>308</v>
      </c>
      <c r="K2884" s="568">
        <v>71.62</v>
      </c>
      <c r="L2884" s="567" t="s">
        <v>254</v>
      </c>
    </row>
    <row r="2885" spans="1:12" x14ac:dyDescent="0.35">
      <c r="A2885" s="567" t="s">
        <v>2022</v>
      </c>
      <c r="B2885" s="567" t="s">
        <v>2023</v>
      </c>
      <c r="C2885" s="567" t="s">
        <v>2232</v>
      </c>
      <c r="D2885" s="567" t="s">
        <v>12450</v>
      </c>
      <c r="E2885" s="568" t="s">
        <v>25</v>
      </c>
      <c r="F2885" s="567" t="s">
        <v>25</v>
      </c>
      <c r="G2885" s="567">
        <v>93670</v>
      </c>
      <c r="H2885" s="567" t="s">
        <v>12468</v>
      </c>
      <c r="I2885" s="567" t="s">
        <v>24</v>
      </c>
      <c r="J2885" s="567" t="s">
        <v>308</v>
      </c>
      <c r="K2885" s="568">
        <v>71.62</v>
      </c>
      <c r="L2885" s="567" t="s">
        <v>254</v>
      </c>
    </row>
    <row r="2886" spans="1:12" x14ac:dyDescent="0.35">
      <c r="A2886" s="567" t="s">
        <v>2022</v>
      </c>
      <c r="B2886" s="567" t="s">
        <v>2023</v>
      </c>
      <c r="C2886" s="567" t="s">
        <v>2232</v>
      </c>
      <c r="D2886" s="567" t="s">
        <v>12450</v>
      </c>
      <c r="E2886" s="568" t="s">
        <v>25</v>
      </c>
      <c r="F2886" s="567" t="s">
        <v>25</v>
      </c>
      <c r="G2886" s="567">
        <v>93671</v>
      </c>
      <c r="H2886" s="567" t="s">
        <v>12469</v>
      </c>
      <c r="I2886" s="567" t="s">
        <v>24</v>
      </c>
      <c r="J2886" s="567" t="s">
        <v>308</v>
      </c>
      <c r="K2886" s="568">
        <v>74.81</v>
      </c>
      <c r="L2886" s="567" t="s">
        <v>254</v>
      </c>
    </row>
    <row r="2887" spans="1:12" x14ac:dyDescent="0.35">
      <c r="A2887" s="567" t="s">
        <v>2022</v>
      </c>
      <c r="B2887" s="567" t="s">
        <v>2023</v>
      </c>
      <c r="C2887" s="567" t="s">
        <v>2232</v>
      </c>
      <c r="D2887" s="567" t="s">
        <v>12450</v>
      </c>
      <c r="E2887" s="568" t="s">
        <v>25</v>
      </c>
      <c r="F2887" s="567" t="s">
        <v>25</v>
      </c>
      <c r="G2887" s="567">
        <v>93672</v>
      </c>
      <c r="H2887" s="567" t="s">
        <v>12470</v>
      </c>
      <c r="I2887" s="567" t="s">
        <v>24</v>
      </c>
      <c r="J2887" s="567" t="s">
        <v>308</v>
      </c>
      <c r="K2887" s="568">
        <v>79.739999999999995</v>
      </c>
      <c r="L2887" s="567" t="s">
        <v>254</v>
      </c>
    </row>
    <row r="2888" spans="1:12" x14ac:dyDescent="0.35">
      <c r="A2888" s="567" t="s">
        <v>2022</v>
      </c>
      <c r="B2888" s="567" t="s">
        <v>2023</v>
      </c>
      <c r="C2888" s="567" t="s">
        <v>2232</v>
      </c>
      <c r="D2888" s="567" t="s">
        <v>12450</v>
      </c>
      <c r="E2888" s="568" t="s">
        <v>25</v>
      </c>
      <c r="F2888" s="567" t="s">
        <v>25</v>
      </c>
      <c r="G2888" s="567">
        <v>93673</v>
      </c>
      <c r="H2888" s="567" t="s">
        <v>12471</v>
      </c>
      <c r="I2888" s="567" t="s">
        <v>24</v>
      </c>
      <c r="J2888" s="567" t="s">
        <v>308</v>
      </c>
      <c r="K2888" s="568">
        <v>86.14</v>
      </c>
      <c r="L2888" s="567" t="s">
        <v>254</v>
      </c>
    </row>
    <row r="2889" spans="1:12" x14ac:dyDescent="0.35">
      <c r="A2889" s="567" t="s">
        <v>2022</v>
      </c>
      <c r="B2889" s="567" t="s">
        <v>2023</v>
      </c>
      <c r="C2889" s="567" t="s">
        <v>2232</v>
      </c>
      <c r="D2889" s="567" t="s">
        <v>12450</v>
      </c>
      <c r="E2889" s="568" t="s">
        <v>25</v>
      </c>
      <c r="F2889" s="567" t="s">
        <v>25</v>
      </c>
      <c r="G2889" s="567">
        <v>97359</v>
      </c>
      <c r="H2889" s="567" t="s">
        <v>12472</v>
      </c>
      <c r="I2889" s="567" t="s">
        <v>24</v>
      </c>
      <c r="J2889" s="567" t="s">
        <v>308</v>
      </c>
      <c r="K2889" s="569">
        <v>2854.14</v>
      </c>
      <c r="L2889" s="567" t="s">
        <v>254</v>
      </c>
    </row>
    <row r="2890" spans="1:12" x14ac:dyDescent="0.35">
      <c r="A2890" s="567" t="s">
        <v>2022</v>
      </c>
      <c r="B2890" s="567" t="s">
        <v>2023</v>
      </c>
      <c r="C2890" s="567" t="s">
        <v>2232</v>
      </c>
      <c r="D2890" s="567" t="s">
        <v>12450</v>
      </c>
      <c r="E2890" s="568" t="s">
        <v>25</v>
      </c>
      <c r="F2890" s="567" t="s">
        <v>25</v>
      </c>
      <c r="G2890" s="567">
        <v>97360</v>
      </c>
      <c r="H2890" s="567" t="s">
        <v>12473</v>
      </c>
      <c r="I2890" s="567" t="s">
        <v>24</v>
      </c>
      <c r="J2890" s="567" t="s">
        <v>308</v>
      </c>
      <c r="K2890" s="569">
        <v>5508.39</v>
      </c>
      <c r="L2890" s="567" t="s">
        <v>254</v>
      </c>
    </row>
    <row r="2891" spans="1:12" x14ac:dyDescent="0.35">
      <c r="A2891" s="567" t="s">
        <v>2022</v>
      </c>
      <c r="B2891" s="567" t="s">
        <v>2023</v>
      </c>
      <c r="C2891" s="567" t="s">
        <v>2232</v>
      </c>
      <c r="D2891" s="567" t="s">
        <v>12450</v>
      </c>
      <c r="E2891" s="568" t="s">
        <v>25</v>
      </c>
      <c r="F2891" s="567" t="s">
        <v>25</v>
      </c>
      <c r="G2891" s="567">
        <v>97361</v>
      </c>
      <c r="H2891" s="567" t="s">
        <v>12474</v>
      </c>
      <c r="I2891" s="567" t="s">
        <v>24</v>
      </c>
      <c r="J2891" s="567" t="s">
        <v>308</v>
      </c>
      <c r="K2891" s="569">
        <v>7344.53</v>
      </c>
      <c r="L2891" s="567" t="s">
        <v>254</v>
      </c>
    </row>
    <row r="2892" spans="1:12" x14ac:dyDescent="0.35">
      <c r="A2892" s="567" t="s">
        <v>2022</v>
      </c>
      <c r="B2892" s="567" t="s">
        <v>2023</v>
      </c>
      <c r="C2892" s="567" t="s">
        <v>2232</v>
      </c>
      <c r="D2892" s="567" t="s">
        <v>12450</v>
      </c>
      <c r="E2892" s="568" t="s">
        <v>25</v>
      </c>
      <c r="F2892" s="567" t="s">
        <v>25</v>
      </c>
      <c r="G2892" s="567">
        <v>97362</v>
      </c>
      <c r="H2892" s="567" t="s">
        <v>12475</v>
      </c>
      <c r="I2892" s="567" t="s">
        <v>24</v>
      </c>
      <c r="J2892" s="567" t="s">
        <v>308</v>
      </c>
      <c r="K2892" s="569">
        <v>2378.27</v>
      </c>
      <c r="L2892" s="567" t="s">
        <v>254</v>
      </c>
    </row>
    <row r="2893" spans="1:12" x14ac:dyDescent="0.35">
      <c r="A2893" s="567" t="s">
        <v>2022</v>
      </c>
      <c r="B2893" s="567" t="s">
        <v>2023</v>
      </c>
      <c r="C2893" s="567" t="s">
        <v>2232</v>
      </c>
      <c r="D2893" s="567" t="s">
        <v>12450</v>
      </c>
      <c r="E2893" s="568" t="s">
        <v>25</v>
      </c>
      <c r="F2893" s="567" t="s">
        <v>25</v>
      </c>
      <c r="G2893" s="567">
        <v>101875</v>
      </c>
      <c r="H2893" s="567" t="s">
        <v>12476</v>
      </c>
      <c r="I2893" s="567" t="s">
        <v>24</v>
      </c>
      <c r="J2893" s="567" t="s">
        <v>308</v>
      </c>
      <c r="K2893" s="568">
        <v>498.77</v>
      </c>
      <c r="L2893" s="567" t="s">
        <v>254</v>
      </c>
    </row>
    <row r="2894" spans="1:12" x14ac:dyDescent="0.35">
      <c r="A2894" s="567" t="s">
        <v>2022</v>
      </c>
      <c r="B2894" s="567" t="s">
        <v>2023</v>
      </c>
      <c r="C2894" s="567" t="s">
        <v>2232</v>
      </c>
      <c r="D2894" s="567" t="s">
        <v>12450</v>
      </c>
      <c r="E2894" s="568" t="s">
        <v>25</v>
      </c>
      <c r="F2894" s="567" t="s">
        <v>25</v>
      </c>
      <c r="G2894" s="567">
        <v>101876</v>
      </c>
      <c r="H2894" s="567" t="s">
        <v>12477</v>
      </c>
      <c r="I2894" s="567" t="s">
        <v>24</v>
      </c>
      <c r="J2894" s="567" t="s">
        <v>308</v>
      </c>
      <c r="K2894" s="568">
        <v>62.98</v>
      </c>
      <c r="L2894" s="567" t="s">
        <v>254</v>
      </c>
    </row>
    <row r="2895" spans="1:12" x14ac:dyDescent="0.35">
      <c r="A2895" s="567" t="s">
        <v>2022</v>
      </c>
      <c r="B2895" s="567" t="s">
        <v>2023</v>
      </c>
      <c r="C2895" s="567" t="s">
        <v>2232</v>
      </c>
      <c r="D2895" s="567" t="s">
        <v>12450</v>
      </c>
      <c r="E2895" s="568" t="s">
        <v>25</v>
      </c>
      <c r="F2895" s="567" t="s">
        <v>25</v>
      </c>
      <c r="G2895" s="567">
        <v>101877</v>
      </c>
      <c r="H2895" s="567" t="s">
        <v>12478</v>
      </c>
      <c r="I2895" s="567" t="s">
        <v>24</v>
      </c>
      <c r="J2895" s="567" t="s">
        <v>308</v>
      </c>
      <c r="K2895" s="568">
        <v>43.14</v>
      </c>
      <c r="L2895" s="567" t="s">
        <v>254</v>
      </c>
    </row>
    <row r="2896" spans="1:12" x14ac:dyDescent="0.35">
      <c r="A2896" s="567" t="s">
        <v>2022</v>
      </c>
      <c r="B2896" s="567" t="s">
        <v>2023</v>
      </c>
      <c r="C2896" s="567" t="s">
        <v>2232</v>
      </c>
      <c r="D2896" s="567" t="s">
        <v>12450</v>
      </c>
      <c r="E2896" s="568" t="s">
        <v>25</v>
      </c>
      <c r="F2896" s="567" t="s">
        <v>25</v>
      </c>
      <c r="G2896" s="567">
        <v>101878</v>
      </c>
      <c r="H2896" s="567" t="s">
        <v>12479</v>
      </c>
      <c r="I2896" s="567" t="s">
        <v>24</v>
      </c>
      <c r="J2896" s="567" t="s">
        <v>308</v>
      </c>
      <c r="K2896" s="568">
        <v>670.11</v>
      </c>
      <c r="L2896" s="567" t="s">
        <v>254</v>
      </c>
    </row>
    <row r="2897" spans="1:12" x14ac:dyDescent="0.35">
      <c r="A2897" s="567" t="s">
        <v>2022</v>
      </c>
      <c r="B2897" s="567" t="s">
        <v>2023</v>
      </c>
      <c r="C2897" s="567" t="s">
        <v>2232</v>
      </c>
      <c r="D2897" s="567" t="s">
        <v>12450</v>
      </c>
      <c r="E2897" s="568" t="s">
        <v>25</v>
      </c>
      <c r="F2897" s="567" t="s">
        <v>25</v>
      </c>
      <c r="G2897" s="567">
        <v>101879</v>
      </c>
      <c r="H2897" s="567" t="s">
        <v>12480</v>
      </c>
      <c r="I2897" s="567" t="s">
        <v>24</v>
      </c>
      <c r="J2897" s="567" t="s">
        <v>308</v>
      </c>
      <c r="K2897" s="568">
        <v>727.03</v>
      </c>
      <c r="L2897" s="567" t="s">
        <v>254</v>
      </c>
    </row>
    <row r="2898" spans="1:12" x14ac:dyDescent="0.35">
      <c r="A2898" s="567" t="s">
        <v>2022</v>
      </c>
      <c r="B2898" s="567" t="s">
        <v>2023</v>
      </c>
      <c r="C2898" s="567" t="s">
        <v>2232</v>
      </c>
      <c r="D2898" s="567" t="s">
        <v>12450</v>
      </c>
      <c r="E2898" s="568" t="s">
        <v>25</v>
      </c>
      <c r="F2898" s="567" t="s">
        <v>25</v>
      </c>
      <c r="G2898" s="567">
        <v>101880</v>
      </c>
      <c r="H2898" s="567" t="s">
        <v>12481</v>
      </c>
      <c r="I2898" s="567" t="s">
        <v>24</v>
      </c>
      <c r="J2898" s="567" t="s">
        <v>308</v>
      </c>
      <c r="K2898" s="568">
        <v>835.9</v>
      </c>
      <c r="L2898" s="567" t="s">
        <v>254</v>
      </c>
    </row>
    <row r="2899" spans="1:12" x14ac:dyDescent="0.35">
      <c r="A2899" s="567" t="s">
        <v>2022</v>
      </c>
      <c r="B2899" s="567" t="s">
        <v>2023</v>
      </c>
      <c r="C2899" s="567" t="s">
        <v>2232</v>
      </c>
      <c r="D2899" s="567" t="s">
        <v>12450</v>
      </c>
      <c r="E2899" s="568" t="s">
        <v>25</v>
      </c>
      <c r="F2899" s="567" t="s">
        <v>25</v>
      </c>
      <c r="G2899" s="567">
        <v>101881</v>
      </c>
      <c r="H2899" s="567" t="s">
        <v>12482</v>
      </c>
      <c r="I2899" s="567" t="s">
        <v>24</v>
      </c>
      <c r="J2899" s="567" t="s">
        <v>308</v>
      </c>
      <c r="K2899" s="569">
        <v>1211.51</v>
      </c>
      <c r="L2899" s="567" t="s">
        <v>254</v>
      </c>
    </row>
    <row r="2900" spans="1:12" x14ac:dyDescent="0.35">
      <c r="A2900" s="567" t="s">
        <v>2022</v>
      </c>
      <c r="B2900" s="567" t="s">
        <v>2023</v>
      </c>
      <c r="C2900" s="567" t="s">
        <v>2232</v>
      </c>
      <c r="D2900" s="567" t="s">
        <v>12450</v>
      </c>
      <c r="E2900" s="568" t="s">
        <v>25</v>
      </c>
      <c r="F2900" s="567" t="s">
        <v>25</v>
      </c>
      <c r="G2900" s="567">
        <v>101882</v>
      </c>
      <c r="H2900" s="567" t="s">
        <v>12483</v>
      </c>
      <c r="I2900" s="567" t="s">
        <v>24</v>
      </c>
      <c r="J2900" s="567" t="s">
        <v>308</v>
      </c>
      <c r="K2900" s="569">
        <v>1729.23</v>
      </c>
      <c r="L2900" s="567" t="s">
        <v>254</v>
      </c>
    </row>
    <row r="2901" spans="1:12" x14ac:dyDescent="0.35">
      <c r="A2901" s="567" t="s">
        <v>2022</v>
      </c>
      <c r="B2901" s="567" t="s">
        <v>2023</v>
      </c>
      <c r="C2901" s="567" t="s">
        <v>2232</v>
      </c>
      <c r="D2901" s="567" t="s">
        <v>12450</v>
      </c>
      <c r="E2901" s="568" t="s">
        <v>25</v>
      </c>
      <c r="F2901" s="567" t="s">
        <v>25</v>
      </c>
      <c r="G2901" s="567">
        <v>101883</v>
      </c>
      <c r="H2901" s="567" t="s">
        <v>12484</v>
      </c>
      <c r="I2901" s="567" t="s">
        <v>24</v>
      </c>
      <c r="J2901" s="567" t="s">
        <v>308</v>
      </c>
      <c r="K2901" s="568">
        <v>692.5</v>
      </c>
      <c r="L2901" s="567" t="s">
        <v>254</v>
      </c>
    </row>
    <row r="2902" spans="1:12" x14ac:dyDescent="0.35">
      <c r="A2902" s="567" t="s">
        <v>2022</v>
      </c>
      <c r="B2902" s="567" t="s">
        <v>2023</v>
      </c>
      <c r="C2902" s="567" t="s">
        <v>2232</v>
      </c>
      <c r="D2902" s="567" t="s">
        <v>12450</v>
      </c>
      <c r="E2902" s="568" t="s">
        <v>25</v>
      </c>
      <c r="F2902" s="567" t="s">
        <v>25</v>
      </c>
      <c r="G2902" s="567">
        <v>101890</v>
      </c>
      <c r="H2902" s="567" t="s">
        <v>12485</v>
      </c>
      <c r="I2902" s="567" t="s">
        <v>24</v>
      </c>
      <c r="J2902" s="567" t="s">
        <v>308</v>
      </c>
      <c r="K2902" s="568">
        <v>14.71</v>
      </c>
      <c r="L2902" s="567" t="s">
        <v>254</v>
      </c>
    </row>
    <row r="2903" spans="1:12" x14ac:dyDescent="0.35">
      <c r="A2903" s="567" t="s">
        <v>2022</v>
      </c>
      <c r="B2903" s="567" t="s">
        <v>2023</v>
      </c>
      <c r="C2903" s="567" t="s">
        <v>2232</v>
      </c>
      <c r="D2903" s="567" t="s">
        <v>12450</v>
      </c>
      <c r="E2903" s="568" t="s">
        <v>25</v>
      </c>
      <c r="F2903" s="567" t="s">
        <v>25</v>
      </c>
      <c r="G2903" s="567">
        <v>101891</v>
      </c>
      <c r="H2903" s="567" t="s">
        <v>12486</v>
      </c>
      <c r="I2903" s="567" t="s">
        <v>24</v>
      </c>
      <c r="J2903" s="567" t="s">
        <v>308</v>
      </c>
      <c r="K2903" s="568">
        <v>25.1</v>
      </c>
      <c r="L2903" s="567" t="s">
        <v>254</v>
      </c>
    </row>
    <row r="2904" spans="1:12" x14ac:dyDescent="0.35">
      <c r="A2904" s="567" t="s">
        <v>2022</v>
      </c>
      <c r="B2904" s="567" t="s">
        <v>2023</v>
      </c>
      <c r="C2904" s="567" t="s">
        <v>2232</v>
      </c>
      <c r="D2904" s="567" t="s">
        <v>12450</v>
      </c>
      <c r="E2904" s="568" t="s">
        <v>25</v>
      </c>
      <c r="F2904" s="567" t="s">
        <v>25</v>
      </c>
      <c r="G2904" s="567">
        <v>101892</v>
      </c>
      <c r="H2904" s="567" t="s">
        <v>12487</v>
      </c>
      <c r="I2904" s="567" t="s">
        <v>24</v>
      </c>
      <c r="J2904" s="567" t="s">
        <v>308</v>
      </c>
      <c r="K2904" s="568">
        <v>67.78</v>
      </c>
      <c r="L2904" s="567" t="s">
        <v>254</v>
      </c>
    </row>
    <row r="2905" spans="1:12" x14ac:dyDescent="0.35">
      <c r="A2905" s="567" t="s">
        <v>2022</v>
      </c>
      <c r="B2905" s="567" t="s">
        <v>2023</v>
      </c>
      <c r="C2905" s="567" t="s">
        <v>2232</v>
      </c>
      <c r="D2905" s="567" t="s">
        <v>12450</v>
      </c>
      <c r="E2905" s="568" t="s">
        <v>25</v>
      </c>
      <c r="F2905" s="567" t="s">
        <v>25</v>
      </c>
      <c r="G2905" s="567">
        <v>101893</v>
      </c>
      <c r="H2905" s="567" t="s">
        <v>12488</v>
      </c>
      <c r="I2905" s="567" t="s">
        <v>24</v>
      </c>
      <c r="J2905" s="567" t="s">
        <v>308</v>
      </c>
      <c r="K2905" s="568">
        <v>86.25</v>
      </c>
      <c r="L2905" s="567" t="s">
        <v>254</v>
      </c>
    </row>
    <row r="2906" spans="1:12" x14ac:dyDescent="0.35">
      <c r="A2906" s="567" t="s">
        <v>2022</v>
      </c>
      <c r="B2906" s="567" t="s">
        <v>2023</v>
      </c>
      <c r="C2906" s="567" t="s">
        <v>2232</v>
      </c>
      <c r="D2906" s="567" t="s">
        <v>12450</v>
      </c>
      <c r="E2906" s="568" t="s">
        <v>25</v>
      </c>
      <c r="F2906" s="567" t="s">
        <v>25</v>
      </c>
      <c r="G2906" s="567">
        <v>101894</v>
      </c>
      <c r="H2906" s="567" t="s">
        <v>12489</v>
      </c>
      <c r="I2906" s="567" t="s">
        <v>24</v>
      </c>
      <c r="J2906" s="567" t="s">
        <v>308</v>
      </c>
      <c r="K2906" s="568">
        <v>141.27000000000001</v>
      </c>
      <c r="L2906" s="567" t="s">
        <v>254</v>
      </c>
    </row>
    <row r="2907" spans="1:12" x14ac:dyDescent="0.35">
      <c r="A2907" s="567" t="s">
        <v>2022</v>
      </c>
      <c r="B2907" s="567" t="s">
        <v>2023</v>
      </c>
      <c r="C2907" s="567" t="s">
        <v>2232</v>
      </c>
      <c r="D2907" s="567" t="s">
        <v>12450</v>
      </c>
      <c r="E2907" s="568" t="s">
        <v>25</v>
      </c>
      <c r="F2907" s="567" t="s">
        <v>25</v>
      </c>
      <c r="G2907" s="567">
        <v>101895</v>
      </c>
      <c r="H2907" s="567" t="s">
        <v>12490</v>
      </c>
      <c r="I2907" s="567" t="s">
        <v>24</v>
      </c>
      <c r="J2907" s="567" t="s">
        <v>308</v>
      </c>
      <c r="K2907" s="568">
        <v>394.75</v>
      </c>
      <c r="L2907" s="567" t="s">
        <v>254</v>
      </c>
    </row>
    <row r="2908" spans="1:12" x14ac:dyDescent="0.35">
      <c r="A2908" s="567" t="s">
        <v>2022</v>
      </c>
      <c r="B2908" s="567" t="s">
        <v>2023</v>
      </c>
      <c r="C2908" s="567" t="s">
        <v>2232</v>
      </c>
      <c r="D2908" s="567" t="s">
        <v>12450</v>
      </c>
      <c r="E2908" s="568" t="s">
        <v>25</v>
      </c>
      <c r="F2908" s="567" t="s">
        <v>25</v>
      </c>
      <c r="G2908" s="567">
        <v>101896</v>
      </c>
      <c r="H2908" s="567" t="s">
        <v>12491</v>
      </c>
      <c r="I2908" s="567" t="s">
        <v>24</v>
      </c>
      <c r="J2908" s="567" t="s">
        <v>308</v>
      </c>
      <c r="K2908" s="568">
        <v>600.52</v>
      </c>
      <c r="L2908" s="567" t="s">
        <v>254</v>
      </c>
    </row>
    <row r="2909" spans="1:12" x14ac:dyDescent="0.35">
      <c r="A2909" s="567" t="s">
        <v>2022</v>
      </c>
      <c r="B2909" s="567" t="s">
        <v>2023</v>
      </c>
      <c r="C2909" s="567" t="s">
        <v>2232</v>
      </c>
      <c r="D2909" s="567" t="s">
        <v>12450</v>
      </c>
      <c r="E2909" s="568" t="s">
        <v>25</v>
      </c>
      <c r="F2909" s="567" t="s">
        <v>25</v>
      </c>
      <c r="G2909" s="567">
        <v>101897</v>
      </c>
      <c r="H2909" s="567" t="s">
        <v>12492</v>
      </c>
      <c r="I2909" s="567" t="s">
        <v>24</v>
      </c>
      <c r="J2909" s="567" t="s">
        <v>308</v>
      </c>
      <c r="K2909" s="568">
        <v>969.15</v>
      </c>
      <c r="L2909" s="567" t="s">
        <v>254</v>
      </c>
    </row>
    <row r="2910" spans="1:12" x14ac:dyDescent="0.35">
      <c r="A2910" s="567" t="s">
        <v>2022</v>
      </c>
      <c r="B2910" s="567" t="s">
        <v>2023</v>
      </c>
      <c r="C2910" s="567" t="s">
        <v>2232</v>
      </c>
      <c r="D2910" s="567" t="s">
        <v>12450</v>
      </c>
      <c r="E2910" s="568" t="s">
        <v>25</v>
      </c>
      <c r="F2910" s="567" t="s">
        <v>25</v>
      </c>
      <c r="G2910" s="567">
        <v>101898</v>
      </c>
      <c r="H2910" s="567" t="s">
        <v>12493</v>
      </c>
      <c r="I2910" s="567" t="s">
        <v>24</v>
      </c>
      <c r="J2910" s="567" t="s">
        <v>308</v>
      </c>
      <c r="K2910" s="569">
        <v>1303.28</v>
      </c>
      <c r="L2910" s="567" t="s">
        <v>254</v>
      </c>
    </row>
    <row r="2911" spans="1:12" x14ac:dyDescent="0.35">
      <c r="A2911" s="567" t="s">
        <v>2022</v>
      </c>
      <c r="B2911" s="567" t="s">
        <v>2023</v>
      </c>
      <c r="C2911" s="567" t="s">
        <v>2232</v>
      </c>
      <c r="D2911" s="567" t="s">
        <v>12450</v>
      </c>
      <c r="E2911" s="568" t="s">
        <v>25</v>
      </c>
      <c r="F2911" s="567" t="s">
        <v>25</v>
      </c>
      <c r="G2911" s="567">
        <v>101899</v>
      </c>
      <c r="H2911" s="567" t="s">
        <v>12494</v>
      </c>
      <c r="I2911" s="567" t="s">
        <v>24</v>
      </c>
      <c r="J2911" s="567" t="s">
        <v>308</v>
      </c>
      <c r="K2911" s="569">
        <v>2098.0500000000002</v>
      </c>
      <c r="L2911" s="567" t="s">
        <v>254</v>
      </c>
    </row>
    <row r="2912" spans="1:12" x14ac:dyDescent="0.35">
      <c r="A2912" s="567" t="s">
        <v>2022</v>
      </c>
      <c r="B2912" s="567" t="s">
        <v>2023</v>
      </c>
      <c r="C2912" s="567" t="s">
        <v>2232</v>
      </c>
      <c r="D2912" s="567" t="s">
        <v>12450</v>
      </c>
      <c r="E2912" s="568" t="s">
        <v>25</v>
      </c>
      <c r="F2912" s="567" t="s">
        <v>25</v>
      </c>
      <c r="G2912" s="567">
        <v>101900</v>
      </c>
      <c r="H2912" s="567" t="s">
        <v>12495</v>
      </c>
      <c r="I2912" s="567" t="s">
        <v>24</v>
      </c>
      <c r="J2912" s="567" t="s">
        <v>308</v>
      </c>
      <c r="K2912" s="569">
        <v>4400.04</v>
      </c>
      <c r="L2912" s="567" t="s">
        <v>254</v>
      </c>
    </row>
    <row r="2913" spans="1:12" x14ac:dyDescent="0.35">
      <c r="A2913" s="567" t="s">
        <v>2022</v>
      </c>
      <c r="B2913" s="567" t="s">
        <v>2023</v>
      </c>
      <c r="C2913" s="567" t="s">
        <v>2232</v>
      </c>
      <c r="D2913" s="567" t="s">
        <v>12450</v>
      </c>
      <c r="E2913" s="568" t="s">
        <v>25</v>
      </c>
      <c r="F2913" s="567" t="s">
        <v>25</v>
      </c>
      <c r="G2913" s="567">
        <v>101901</v>
      </c>
      <c r="H2913" s="567" t="s">
        <v>12496</v>
      </c>
      <c r="I2913" s="567" t="s">
        <v>24</v>
      </c>
      <c r="J2913" s="567" t="s">
        <v>308</v>
      </c>
      <c r="K2913" s="568">
        <v>151.46</v>
      </c>
      <c r="L2913" s="567" t="s">
        <v>254</v>
      </c>
    </row>
    <row r="2914" spans="1:12" x14ac:dyDescent="0.35">
      <c r="A2914" s="567" t="s">
        <v>2022</v>
      </c>
      <c r="B2914" s="567" t="s">
        <v>2023</v>
      </c>
      <c r="C2914" s="567" t="s">
        <v>2232</v>
      </c>
      <c r="D2914" s="567" t="s">
        <v>12450</v>
      </c>
      <c r="E2914" s="568" t="s">
        <v>25</v>
      </c>
      <c r="F2914" s="567" t="s">
        <v>25</v>
      </c>
      <c r="G2914" s="567">
        <v>101902</v>
      </c>
      <c r="H2914" s="567" t="s">
        <v>12497</v>
      </c>
      <c r="I2914" s="567" t="s">
        <v>24</v>
      </c>
      <c r="J2914" s="567" t="s">
        <v>308</v>
      </c>
      <c r="K2914" s="568">
        <v>186.74</v>
      </c>
      <c r="L2914" s="567" t="s">
        <v>254</v>
      </c>
    </row>
    <row r="2915" spans="1:12" x14ac:dyDescent="0.35">
      <c r="A2915" s="567" t="s">
        <v>2022</v>
      </c>
      <c r="B2915" s="567" t="s">
        <v>2023</v>
      </c>
      <c r="C2915" s="567" t="s">
        <v>2232</v>
      </c>
      <c r="D2915" s="567" t="s">
        <v>12450</v>
      </c>
      <c r="E2915" s="568" t="s">
        <v>25</v>
      </c>
      <c r="F2915" s="567" t="s">
        <v>25</v>
      </c>
      <c r="G2915" s="567">
        <v>101903</v>
      </c>
      <c r="H2915" s="567" t="s">
        <v>12498</v>
      </c>
      <c r="I2915" s="567" t="s">
        <v>24</v>
      </c>
      <c r="J2915" s="567" t="s">
        <v>308</v>
      </c>
      <c r="K2915" s="568">
        <v>390.29</v>
      </c>
      <c r="L2915" s="567" t="s">
        <v>254</v>
      </c>
    </row>
    <row r="2916" spans="1:12" x14ac:dyDescent="0.35">
      <c r="A2916" s="567" t="s">
        <v>2022</v>
      </c>
      <c r="B2916" s="567" t="s">
        <v>2023</v>
      </c>
      <c r="C2916" s="567" t="s">
        <v>2232</v>
      </c>
      <c r="D2916" s="567" t="s">
        <v>12450</v>
      </c>
      <c r="E2916" s="568" t="s">
        <v>25</v>
      </c>
      <c r="F2916" s="567" t="s">
        <v>25</v>
      </c>
      <c r="G2916" s="567">
        <v>101904</v>
      </c>
      <c r="H2916" s="567" t="s">
        <v>12499</v>
      </c>
      <c r="I2916" s="567" t="s">
        <v>24</v>
      </c>
      <c r="J2916" s="567" t="s">
        <v>308</v>
      </c>
      <c r="K2916" s="569">
        <v>1449.18</v>
      </c>
      <c r="L2916" s="567" t="s">
        <v>254</v>
      </c>
    </row>
    <row r="2917" spans="1:12" x14ac:dyDescent="0.35">
      <c r="A2917" s="567" t="s">
        <v>2022</v>
      </c>
      <c r="B2917" s="567" t="s">
        <v>2023</v>
      </c>
      <c r="C2917" s="567" t="s">
        <v>2232</v>
      </c>
      <c r="D2917" s="567" t="s">
        <v>12450</v>
      </c>
      <c r="E2917" s="568" t="s">
        <v>25</v>
      </c>
      <c r="F2917" s="567" t="s">
        <v>25</v>
      </c>
      <c r="G2917" s="567">
        <v>101938</v>
      </c>
      <c r="H2917" s="567" t="s">
        <v>12500</v>
      </c>
      <c r="I2917" s="567" t="s">
        <v>24</v>
      </c>
      <c r="J2917" s="567" t="s">
        <v>308</v>
      </c>
      <c r="K2917" s="568">
        <v>84.72</v>
      </c>
      <c r="L2917" s="567" t="s">
        <v>254</v>
      </c>
    </row>
    <row r="2918" spans="1:12" x14ac:dyDescent="0.35">
      <c r="A2918" s="567" t="s">
        <v>2022</v>
      </c>
      <c r="B2918" s="567" t="s">
        <v>2023</v>
      </c>
      <c r="C2918" s="567" t="s">
        <v>2232</v>
      </c>
      <c r="D2918" s="567" t="s">
        <v>12450</v>
      </c>
      <c r="E2918" s="568" t="s">
        <v>25</v>
      </c>
      <c r="F2918" s="567" t="s">
        <v>25</v>
      </c>
      <c r="G2918" s="567">
        <v>101946</v>
      </c>
      <c r="H2918" s="567" t="s">
        <v>12501</v>
      </c>
      <c r="I2918" s="567" t="s">
        <v>24</v>
      </c>
      <c r="J2918" s="567" t="s">
        <v>308</v>
      </c>
      <c r="K2918" s="568">
        <v>120.15</v>
      </c>
      <c r="L2918" s="567" t="s">
        <v>254</v>
      </c>
    </row>
    <row r="2919" spans="1:12" x14ac:dyDescent="0.35">
      <c r="A2919" s="567" t="s">
        <v>2022</v>
      </c>
      <c r="B2919" s="567" t="s">
        <v>2023</v>
      </c>
      <c r="C2919" s="567" t="s">
        <v>2234</v>
      </c>
      <c r="D2919" s="567" t="s">
        <v>12502</v>
      </c>
      <c r="E2919" s="568" t="s">
        <v>25</v>
      </c>
      <c r="F2919" s="567" t="s">
        <v>25</v>
      </c>
      <c r="G2919" s="567">
        <v>91945</v>
      </c>
      <c r="H2919" s="567" t="s">
        <v>2235</v>
      </c>
      <c r="I2919" s="567" t="s">
        <v>24</v>
      </c>
      <c r="J2919" s="567" t="s">
        <v>308</v>
      </c>
      <c r="K2919" s="568">
        <v>7.39</v>
      </c>
      <c r="L2919" s="567" t="s">
        <v>254</v>
      </c>
    </row>
    <row r="2920" spans="1:12" x14ac:dyDescent="0.35">
      <c r="A2920" s="567" t="s">
        <v>2022</v>
      </c>
      <c r="B2920" s="567" t="s">
        <v>2023</v>
      </c>
      <c r="C2920" s="567" t="s">
        <v>2234</v>
      </c>
      <c r="D2920" s="567" t="s">
        <v>12502</v>
      </c>
      <c r="E2920" s="568" t="s">
        <v>25</v>
      </c>
      <c r="F2920" s="567" t="s">
        <v>25</v>
      </c>
      <c r="G2920" s="567">
        <v>91946</v>
      </c>
      <c r="H2920" s="567" t="s">
        <v>2236</v>
      </c>
      <c r="I2920" s="567" t="s">
        <v>24</v>
      </c>
      <c r="J2920" s="567" t="s">
        <v>308</v>
      </c>
      <c r="K2920" s="568">
        <v>6.26</v>
      </c>
      <c r="L2920" s="567" t="s">
        <v>254</v>
      </c>
    </row>
    <row r="2921" spans="1:12" x14ac:dyDescent="0.35">
      <c r="A2921" s="567" t="s">
        <v>2022</v>
      </c>
      <c r="B2921" s="567" t="s">
        <v>2023</v>
      </c>
      <c r="C2921" s="567" t="s">
        <v>2234</v>
      </c>
      <c r="D2921" s="567" t="s">
        <v>12502</v>
      </c>
      <c r="E2921" s="568" t="s">
        <v>25</v>
      </c>
      <c r="F2921" s="567" t="s">
        <v>25</v>
      </c>
      <c r="G2921" s="567">
        <v>91947</v>
      </c>
      <c r="H2921" s="567" t="s">
        <v>2237</v>
      </c>
      <c r="I2921" s="567" t="s">
        <v>24</v>
      </c>
      <c r="J2921" s="567" t="s">
        <v>308</v>
      </c>
      <c r="K2921" s="568">
        <v>5.55</v>
      </c>
      <c r="L2921" s="567" t="s">
        <v>254</v>
      </c>
    </row>
    <row r="2922" spans="1:12" x14ac:dyDescent="0.35">
      <c r="A2922" s="567" t="s">
        <v>2022</v>
      </c>
      <c r="B2922" s="567" t="s">
        <v>2023</v>
      </c>
      <c r="C2922" s="567" t="s">
        <v>2234</v>
      </c>
      <c r="D2922" s="567" t="s">
        <v>12502</v>
      </c>
      <c r="E2922" s="568" t="s">
        <v>25</v>
      </c>
      <c r="F2922" s="567" t="s">
        <v>25</v>
      </c>
      <c r="G2922" s="567">
        <v>91949</v>
      </c>
      <c r="H2922" s="567" t="s">
        <v>2238</v>
      </c>
      <c r="I2922" s="567" t="s">
        <v>24</v>
      </c>
      <c r="J2922" s="567" t="s">
        <v>308</v>
      </c>
      <c r="K2922" s="568">
        <v>11.5</v>
      </c>
      <c r="L2922" s="567" t="s">
        <v>254</v>
      </c>
    </row>
    <row r="2923" spans="1:12" x14ac:dyDescent="0.35">
      <c r="A2923" s="567" t="s">
        <v>2022</v>
      </c>
      <c r="B2923" s="567" t="s">
        <v>2023</v>
      </c>
      <c r="C2923" s="567" t="s">
        <v>2234</v>
      </c>
      <c r="D2923" s="567" t="s">
        <v>12502</v>
      </c>
      <c r="E2923" s="568" t="s">
        <v>25</v>
      </c>
      <c r="F2923" s="567" t="s">
        <v>25</v>
      </c>
      <c r="G2923" s="567">
        <v>91950</v>
      </c>
      <c r="H2923" s="567" t="s">
        <v>2239</v>
      </c>
      <c r="I2923" s="567" t="s">
        <v>24</v>
      </c>
      <c r="J2923" s="567" t="s">
        <v>308</v>
      </c>
      <c r="K2923" s="568">
        <v>10.14</v>
      </c>
      <c r="L2923" s="567" t="s">
        <v>254</v>
      </c>
    </row>
    <row r="2924" spans="1:12" x14ac:dyDescent="0.35">
      <c r="A2924" s="567" t="s">
        <v>2022</v>
      </c>
      <c r="B2924" s="567" t="s">
        <v>2023</v>
      </c>
      <c r="C2924" s="567" t="s">
        <v>2234</v>
      </c>
      <c r="D2924" s="567" t="s">
        <v>12502</v>
      </c>
      <c r="E2924" s="568" t="s">
        <v>25</v>
      </c>
      <c r="F2924" s="567" t="s">
        <v>25</v>
      </c>
      <c r="G2924" s="567">
        <v>91951</v>
      </c>
      <c r="H2924" s="567" t="s">
        <v>2240</v>
      </c>
      <c r="I2924" s="567" t="s">
        <v>24</v>
      </c>
      <c r="J2924" s="567" t="s">
        <v>308</v>
      </c>
      <c r="K2924" s="568">
        <v>9.32</v>
      </c>
      <c r="L2924" s="567" t="s">
        <v>254</v>
      </c>
    </row>
    <row r="2925" spans="1:12" x14ac:dyDescent="0.35">
      <c r="A2925" s="567" t="s">
        <v>2022</v>
      </c>
      <c r="B2925" s="567" t="s">
        <v>2023</v>
      </c>
      <c r="C2925" s="567" t="s">
        <v>2234</v>
      </c>
      <c r="D2925" s="567" t="s">
        <v>12502</v>
      </c>
      <c r="E2925" s="568" t="s">
        <v>25</v>
      </c>
      <c r="F2925" s="567" t="s">
        <v>25</v>
      </c>
      <c r="G2925" s="567">
        <v>91952</v>
      </c>
      <c r="H2925" s="567" t="s">
        <v>2241</v>
      </c>
      <c r="I2925" s="567" t="s">
        <v>24</v>
      </c>
      <c r="J2925" s="567" t="s">
        <v>308</v>
      </c>
      <c r="K2925" s="568">
        <v>13.77</v>
      </c>
      <c r="L2925" s="567" t="s">
        <v>254</v>
      </c>
    </row>
    <row r="2926" spans="1:12" x14ac:dyDescent="0.35">
      <c r="A2926" s="567" t="s">
        <v>2022</v>
      </c>
      <c r="B2926" s="567" t="s">
        <v>2023</v>
      </c>
      <c r="C2926" s="567" t="s">
        <v>2234</v>
      </c>
      <c r="D2926" s="567" t="s">
        <v>12502</v>
      </c>
      <c r="E2926" s="568" t="s">
        <v>25</v>
      </c>
      <c r="F2926" s="567" t="s">
        <v>25</v>
      </c>
      <c r="G2926" s="567">
        <v>91953</v>
      </c>
      <c r="H2926" s="567" t="s">
        <v>2242</v>
      </c>
      <c r="I2926" s="567" t="s">
        <v>24</v>
      </c>
      <c r="J2926" s="567" t="s">
        <v>308</v>
      </c>
      <c r="K2926" s="568">
        <v>20.03</v>
      </c>
      <c r="L2926" s="567" t="s">
        <v>254</v>
      </c>
    </row>
    <row r="2927" spans="1:12" x14ac:dyDescent="0.35">
      <c r="A2927" s="567" t="s">
        <v>2022</v>
      </c>
      <c r="B2927" s="567" t="s">
        <v>2023</v>
      </c>
      <c r="C2927" s="567" t="s">
        <v>2234</v>
      </c>
      <c r="D2927" s="567" t="s">
        <v>12502</v>
      </c>
      <c r="E2927" s="568" t="s">
        <v>25</v>
      </c>
      <c r="F2927" s="567" t="s">
        <v>25</v>
      </c>
      <c r="G2927" s="567">
        <v>91954</v>
      </c>
      <c r="H2927" s="567" t="s">
        <v>2243</v>
      </c>
      <c r="I2927" s="567" t="s">
        <v>24</v>
      </c>
      <c r="J2927" s="567" t="s">
        <v>308</v>
      </c>
      <c r="K2927" s="568">
        <v>18.46</v>
      </c>
      <c r="L2927" s="567" t="s">
        <v>254</v>
      </c>
    </row>
    <row r="2928" spans="1:12" x14ac:dyDescent="0.35">
      <c r="A2928" s="567" t="s">
        <v>2022</v>
      </c>
      <c r="B2928" s="567" t="s">
        <v>2023</v>
      </c>
      <c r="C2928" s="567" t="s">
        <v>2234</v>
      </c>
      <c r="D2928" s="567" t="s">
        <v>12502</v>
      </c>
      <c r="E2928" s="568" t="s">
        <v>25</v>
      </c>
      <c r="F2928" s="567" t="s">
        <v>25</v>
      </c>
      <c r="G2928" s="567">
        <v>91955</v>
      </c>
      <c r="H2928" s="567" t="s">
        <v>2244</v>
      </c>
      <c r="I2928" s="567" t="s">
        <v>24</v>
      </c>
      <c r="J2928" s="567" t="s">
        <v>308</v>
      </c>
      <c r="K2928" s="568">
        <v>24.72</v>
      </c>
      <c r="L2928" s="567" t="s">
        <v>254</v>
      </c>
    </row>
    <row r="2929" spans="1:12" x14ac:dyDescent="0.35">
      <c r="A2929" s="567" t="s">
        <v>2022</v>
      </c>
      <c r="B2929" s="567" t="s">
        <v>2023</v>
      </c>
      <c r="C2929" s="567" t="s">
        <v>2234</v>
      </c>
      <c r="D2929" s="567" t="s">
        <v>12502</v>
      </c>
      <c r="E2929" s="568" t="s">
        <v>25</v>
      </c>
      <c r="F2929" s="567" t="s">
        <v>25</v>
      </c>
      <c r="G2929" s="567">
        <v>91956</v>
      </c>
      <c r="H2929" s="567" t="s">
        <v>2245</v>
      </c>
      <c r="I2929" s="567" t="s">
        <v>24</v>
      </c>
      <c r="J2929" s="567" t="s">
        <v>308</v>
      </c>
      <c r="K2929" s="568">
        <v>30.12</v>
      </c>
      <c r="L2929" s="567" t="s">
        <v>254</v>
      </c>
    </row>
    <row r="2930" spans="1:12" x14ac:dyDescent="0.35">
      <c r="A2930" s="567" t="s">
        <v>2022</v>
      </c>
      <c r="B2930" s="567" t="s">
        <v>2023</v>
      </c>
      <c r="C2930" s="567" t="s">
        <v>2234</v>
      </c>
      <c r="D2930" s="567" t="s">
        <v>12502</v>
      </c>
      <c r="E2930" s="568" t="s">
        <v>25</v>
      </c>
      <c r="F2930" s="567" t="s">
        <v>25</v>
      </c>
      <c r="G2930" s="567">
        <v>91957</v>
      </c>
      <c r="H2930" s="567" t="s">
        <v>2246</v>
      </c>
      <c r="I2930" s="567" t="s">
        <v>24</v>
      </c>
      <c r="J2930" s="567" t="s">
        <v>308</v>
      </c>
      <c r="K2930" s="568">
        <v>36.380000000000003</v>
      </c>
      <c r="L2930" s="567" t="s">
        <v>254</v>
      </c>
    </row>
    <row r="2931" spans="1:12" x14ac:dyDescent="0.35">
      <c r="A2931" s="567" t="s">
        <v>2022</v>
      </c>
      <c r="B2931" s="567" t="s">
        <v>2023</v>
      </c>
      <c r="C2931" s="567" t="s">
        <v>2234</v>
      </c>
      <c r="D2931" s="567" t="s">
        <v>12502</v>
      </c>
      <c r="E2931" s="568" t="s">
        <v>25</v>
      </c>
      <c r="F2931" s="567" t="s">
        <v>25</v>
      </c>
      <c r="G2931" s="567">
        <v>91958</v>
      </c>
      <c r="H2931" s="567" t="s">
        <v>2247</v>
      </c>
      <c r="I2931" s="567" t="s">
        <v>24</v>
      </c>
      <c r="J2931" s="567" t="s">
        <v>308</v>
      </c>
      <c r="K2931" s="568">
        <v>25.47</v>
      </c>
      <c r="L2931" s="567" t="s">
        <v>254</v>
      </c>
    </row>
    <row r="2932" spans="1:12" x14ac:dyDescent="0.35">
      <c r="A2932" s="567" t="s">
        <v>2022</v>
      </c>
      <c r="B2932" s="567" t="s">
        <v>2023</v>
      </c>
      <c r="C2932" s="567" t="s">
        <v>2234</v>
      </c>
      <c r="D2932" s="567" t="s">
        <v>12502</v>
      </c>
      <c r="E2932" s="568" t="s">
        <v>25</v>
      </c>
      <c r="F2932" s="567" t="s">
        <v>25</v>
      </c>
      <c r="G2932" s="567">
        <v>91959</v>
      </c>
      <c r="H2932" s="567" t="s">
        <v>2248</v>
      </c>
      <c r="I2932" s="567" t="s">
        <v>24</v>
      </c>
      <c r="J2932" s="567" t="s">
        <v>308</v>
      </c>
      <c r="K2932" s="568">
        <v>31.73</v>
      </c>
      <c r="L2932" s="567" t="s">
        <v>254</v>
      </c>
    </row>
    <row r="2933" spans="1:12" x14ac:dyDescent="0.35">
      <c r="A2933" s="567" t="s">
        <v>2022</v>
      </c>
      <c r="B2933" s="567" t="s">
        <v>2023</v>
      </c>
      <c r="C2933" s="567" t="s">
        <v>2234</v>
      </c>
      <c r="D2933" s="567" t="s">
        <v>12502</v>
      </c>
      <c r="E2933" s="568" t="s">
        <v>25</v>
      </c>
      <c r="F2933" s="567" t="s">
        <v>25</v>
      </c>
      <c r="G2933" s="567">
        <v>91960</v>
      </c>
      <c r="H2933" s="567" t="s">
        <v>2249</v>
      </c>
      <c r="I2933" s="567" t="s">
        <v>24</v>
      </c>
      <c r="J2933" s="567" t="s">
        <v>308</v>
      </c>
      <c r="K2933" s="568">
        <v>34.82</v>
      </c>
      <c r="L2933" s="567" t="s">
        <v>254</v>
      </c>
    </row>
    <row r="2934" spans="1:12" x14ac:dyDescent="0.35">
      <c r="A2934" s="567" t="s">
        <v>2022</v>
      </c>
      <c r="B2934" s="567" t="s">
        <v>2023</v>
      </c>
      <c r="C2934" s="567" t="s">
        <v>2234</v>
      </c>
      <c r="D2934" s="567" t="s">
        <v>12502</v>
      </c>
      <c r="E2934" s="568" t="s">
        <v>25</v>
      </c>
      <c r="F2934" s="567" t="s">
        <v>25</v>
      </c>
      <c r="G2934" s="567">
        <v>91961</v>
      </c>
      <c r="H2934" s="567" t="s">
        <v>2250</v>
      </c>
      <c r="I2934" s="567" t="s">
        <v>24</v>
      </c>
      <c r="J2934" s="567" t="s">
        <v>308</v>
      </c>
      <c r="K2934" s="568">
        <v>41.08</v>
      </c>
      <c r="L2934" s="567" t="s">
        <v>254</v>
      </c>
    </row>
    <row r="2935" spans="1:12" x14ac:dyDescent="0.35">
      <c r="A2935" s="567" t="s">
        <v>2022</v>
      </c>
      <c r="B2935" s="567" t="s">
        <v>2023</v>
      </c>
      <c r="C2935" s="567" t="s">
        <v>2234</v>
      </c>
      <c r="D2935" s="567" t="s">
        <v>12502</v>
      </c>
      <c r="E2935" s="568" t="s">
        <v>25</v>
      </c>
      <c r="F2935" s="567" t="s">
        <v>25</v>
      </c>
      <c r="G2935" s="567">
        <v>91962</v>
      </c>
      <c r="H2935" s="567" t="s">
        <v>2251</v>
      </c>
      <c r="I2935" s="567" t="s">
        <v>24</v>
      </c>
      <c r="J2935" s="567" t="s">
        <v>308</v>
      </c>
      <c r="K2935" s="568">
        <v>46.52</v>
      </c>
      <c r="L2935" s="567" t="s">
        <v>254</v>
      </c>
    </row>
    <row r="2936" spans="1:12" x14ac:dyDescent="0.35">
      <c r="A2936" s="567" t="s">
        <v>2022</v>
      </c>
      <c r="B2936" s="567" t="s">
        <v>2023</v>
      </c>
      <c r="C2936" s="567" t="s">
        <v>2234</v>
      </c>
      <c r="D2936" s="567" t="s">
        <v>12502</v>
      </c>
      <c r="E2936" s="568" t="s">
        <v>25</v>
      </c>
      <c r="F2936" s="567" t="s">
        <v>25</v>
      </c>
      <c r="G2936" s="567">
        <v>91963</v>
      </c>
      <c r="H2936" s="567" t="s">
        <v>2252</v>
      </c>
      <c r="I2936" s="567" t="s">
        <v>24</v>
      </c>
      <c r="J2936" s="567" t="s">
        <v>308</v>
      </c>
      <c r="K2936" s="568">
        <v>52.78</v>
      </c>
      <c r="L2936" s="567" t="s">
        <v>254</v>
      </c>
    </row>
    <row r="2937" spans="1:12" x14ac:dyDescent="0.35">
      <c r="A2937" s="567" t="s">
        <v>2022</v>
      </c>
      <c r="B2937" s="567" t="s">
        <v>2023</v>
      </c>
      <c r="C2937" s="567" t="s">
        <v>2234</v>
      </c>
      <c r="D2937" s="567" t="s">
        <v>12502</v>
      </c>
      <c r="E2937" s="568" t="s">
        <v>25</v>
      </c>
      <c r="F2937" s="567" t="s">
        <v>25</v>
      </c>
      <c r="G2937" s="567">
        <v>91964</v>
      </c>
      <c r="H2937" s="567" t="s">
        <v>2253</v>
      </c>
      <c r="I2937" s="567" t="s">
        <v>24</v>
      </c>
      <c r="J2937" s="567" t="s">
        <v>308</v>
      </c>
      <c r="K2937" s="568">
        <v>41.83</v>
      </c>
      <c r="L2937" s="567" t="s">
        <v>254</v>
      </c>
    </row>
    <row r="2938" spans="1:12" x14ac:dyDescent="0.35">
      <c r="A2938" s="567" t="s">
        <v>2022</v>
      </c>
      <c r="B2938" s="567" t="s">
        <v>2023</v>
      </c>
      <c r="C2938" s="567" t="s">
        <v>2234</v>
      </c>
      <c r="D2938" s="567" t="s">
        <v>12502</v>
      </c>
      <c r="E2938" s="568" t="s">
        <v>25</v>
      </c>
      <c r="F2938" s="567" t="s">
        <v>25</v>
      </c>
      <c r="G2938" s="567">
        <v>91965</v>
      </c>
      <c r="H2938" s="567" t="s">
        <v>2254</v>
      </c>
      <c r="I2938" s="567" t="s">
        <v>24</v>
      </c>
      <c r="J2938" s="567" t="s">
        <v>308</v>
      </c>
      <c r="K2938" s="568">
        <v>48.09</v>
      </c>
      <c r="L2938" s="567" t="s">
        <v>254</v>
      </c>
    </row>
    <row r="2939" spans="1:12" x14ac:dyDescent="0.35">
      <c r="A2939" s="567" t="s">
        <v>2022</v>
      </c>
      <c r="B2939" s="567" t="s">
        <v>2023</v>
      </c>
      <c r="C2939" s="567" t="s">
        <v>2234</v>
      </c>
      <c r="D2939" s="567" t="s">
        <v>12502</v>
      </c>
      <c r="E2939" s="568" t="s">
        <v>25</v>
      </c>
      <c r="F2939" s="567" t="s">
        <v>25</v>
      </c>
      <c r="G2939" s="567">
        <v>91966</v>
      </c>
      <c r="H2939" s="567" t="s">
        <v>2255</v>
      </c>
      <c r="I2939" s="567" t="s">
        <v>24</v>
      </c>
      <c r="J2939" s="567" t="s">
        <v>308</v>
      </c>
      <c r="K2939" s="568">
        <v>37.17</v>
      </c>
      <c r="L2939" s="567" t="s">
        <v>254</v>
      </c>
    </row>
    <row r="2940" spans="1:12" x14ac:dyDescent="0.35">
      <c r="A2940" s="567" t="s">
        <v>2022</v>
      </c>
      <c r="B2940" s="567" t="s">
        <v>2023</v>
      </c>
      <c r="C2940" s="567" t="s">
        <v>2234</v>
      </c>
      <c r="D2940" s="567" t="s">
        <v>12502</v>
      </c>
      <c r="E2940" s="568" t="s">
        <v>25</v>
      </c>
      <c r="F2940" s="567" t="s">
        <v>25</v>
      </c>
      <c r="G2940" s="567">
        <v>91967</v>
      </c>
      <c r="H2940" s="567" t="s">
        <v>2256</v>
      </c>
      <c r="I2940" s="567" t="s">
        <v>24</v>
      </c>
      <c r="J2940" s="567" t="s">
        <v>308</v>
      </c>
      <c r="K2940" s="568">
        <v>43.43</v>
      </c>
      <c r="L2940" s="567" t="s">
        <v>254</v>
      </c>
    </row>
    <row r="2941" spans="1:12" x14ac:dyDescent="0.35">
      <c r="A2941" s="567" t="s">
        <v>2022</v>
      </c>
      <c r="B2941" s="567" t="s">
        <v>2023</v>
      </c>
      <c r="C2941" s="567" t="s">
        <v>2234</v>
      </c>
      <c r="D2941" s="567" t="s">
        <v>12502</v>
      </c>
      <c r="E2941" s="568" t="s">
        <v>25</v>
      </c>
      <c r="F2941" s="567" t="s">
        <v>25</v>
      </c>
      <c r="G2941" s="567">
        <v>91968</v>
      </c>
      <c r="H2941" s="567" t="s">
        <v>2257</v>
      </c>
      <c r="I2941" s="567" t="s">
        <v>24</v>
      </c>
      <c r="J2941" s="567" t="s">
        <v>308</v>
      </c>
      <c r="K2941" s="568">
        <v>51.18</v>
      </c>
      <c r="L2941" s="567" t="s">
        <v>254</v>
      </c>
    </row>
    <row r="2942" spans="1:12" x14ac:dyDescent="0.35">
      <c r="A2942" s="567" t="s">
        <v>2022</v>
      </c>
      <c r="B2942" s="567" t="s">
        <v>2023</v>
      </c>
      <c r="C2942" s="567" t="s">
        <v>2234</v>
      </c>
      <c r="D2942" s="567" t="s">
        <v>12502</v>
      </c>
      <c r="E2942" s="568" t="s">
        <v>25</v>
      </c>
      <c r="F2942" s="567" t="s">
        <v>25</v>
      </c>
      <c r="G2942" s="567">
        <v>91969</v>
      </c>
      <c r="H2942" s="567" t="s">
        <v>2258</v>
      </c>
      <c r="I2942" s="567" t="s">
        <v>24</v>
      </c>
      <c r="J2942" s="567" t="s">
        <v>308</v>
      </c>
      <c r="K2942" s="568">
        <v>57.44</v>
      </c>
      <c r="L2942" s="567" t="s">
        <v>254</v>
      </c>
    </row>
    <row r="2943" spans="1:12" x14ac:dyDescent="0.35">
      <c r="A2943" s="567" t="s">
        <v>2022</v>
      </c>
      <c r="B2943" s="567" t="s">
        <v>2023</v>
      </c>
      <c r="C2943" s="567" t="s">
        <v>2234</v>
      </c>
      <c r="D2943" s="567" t="s">
        <v>12502</v>
      </c>
      <c r="E2943" s="568" t="s">
        <v>25</v>
      </c>
      <c r="F2943" s="567" t="s">
        <v>25</v>
      </c>
      <c r="G2943" s="567">
        <v>91970</v>
      </c>
      <c r="H2943" s="567" t="s">
        <v>2259</v>
      </c>
      <c r="I2943" s="567" t="s">
        <v>24</v>
      </c>
      <c r="J2943" s="567" t="s">
        <v>308</v>
      </c>
      <c r="K2943" s="568">
        <v>53.76</v>
      </c>
      <c r="L2943" s="567" t="s">
        <v>254</v>
      </c>
    </row>
    <row r="2944" spans="1:12" x14ac:dyDescent="0.35">
      <c r="A2944" s="567" t="s">
        <v>2022</v>
      </c>
      <c r="B2944" s="567" t="s">
        <v>2023</v>
      </c>
      <c r="C2944" s="567" t="s">
        <v>2234</v>
      </c>
      <c r="D2944" s="567" t="s">
        <v>12502</v>
      </c>
      <c r="E2944" s="568" t="s">
        <v>25</v>
      </c>
      <c r="F2944" s="567" t="s">
        <v>25</v>
      </c>
      <c r="G2944" s="567">
        <v>91971</v>
      </c>
      <c r="H2944" s="567" t="s">
        <v>2260</v>
      </c>
      <c r="I2944" s="567" t="s">
        <v>24</v>
      </c>
      <c r="J2944" s="567" t="s">
        <v>308</v>
      </c>
      <c r="K2944" s="568">
        <v>63.9</v>
      </c>
      <c r="L2944" s="567" t="s">
        <v>254</v>
      </c>
    </row>
    <row r="2945" spans="1:12" x14ac:dyDescent="0.35">
      <c r="A2945" s="567" t="s">
        <v>2022</v>
      </c>
      <c r="B2945" s="567" t="s">
        <v>2023</v>
      </c>
      <c r="C2945" s="567" t="s">
        <v>2234</v>
      </c>
      <c r="D2945" s="567" t="s">
        <v>12502</v>
      </c>
      <c r="E2945" s="568" t="s">
        <v>25</v>
      </c>
      <c r="F2945" s="567" t="s">
        <v>25</v>
      </c>
      <c r="G2945" s="567">
        <v>91972</v>
      </c>
      <c r="H2945" s="567" t="s">
        <v>2261</v>
      </c>
      <c r="I2945" s="567" t="s">
        <v>24</v>
      </c>
      <c r="J2945" s="567" t="s">
        <v>308</v>
      </c>
      <c r="K2945" s="568">
        <v>58.46</v>
      </c>
      <c r="L2945" s="567" t="s">
        <v>254</v>
      </c>
    </row>
    <row r="2946" spans="1:12" x14ac:dyDescent="0.35">
      <c r="A2946" s="567" t="s">
        <v>2022</v>
      </c>
      <c r="B2946" s="567" t="s">
        <v>2023</v>
      </c>
      <c r="C2946" s="567" t="s">
        <v>2234</v>
      </c>
      <c r="D2946" s="567" t="s">
        <v>12502</v>
      </c>
      <c r="E2946" s="568" t="s">
        <v>25</v>
      </c>
      <c r="F2946" s="567" t="s">
        <v>25</v>
      </c>
      <c r="G2946" s="567">
        <v>91973</v>
      </c>
      <c r="H2946" s="567" t="s">
        <v>2262</v>
      </c>
      <c r="I2946" s="567" t="s">
        <v>24</v>
      </c>
      <c r="J2946" s="567" t="s">
        <v>308</v>
      </c>
      <c r="K2946" s="568">
        <v>68.599999999999994</v>
      </c>
      <c r="L2946" s="567" t="s">
        <v>254</v>
      </c>
    </row>
    <row r="2947" spans="1:12" x14ac:dyDescent="0.35">
      <c r="A2947" s="567" t="s">
        <v>2022</v>
      </c>
      <c r="B2947" s="567" t="s">
        <v>2023</v>
      </c>
      <c r="C2947" s="567" t="s">
        <v>2234</v>
      </c>
      <c r="D2947" s="567" t="s">
        <v>12502</v>
      </c>
      <c r="E2947" s="568" t="s">
        <v>25</v>
      </c>
      <c r="F2947" s="567" t="s">
        <v>25</v>
      </c>
      <c r="G2947" s="567">
        <v>91974</v>
      </c>
      <c r="H2947" s="567" t="s">
        <v>2263</v>
      </c>
      <c r="I2947" s="567" t="s">
        <v>24</v>
      </c>
      <c r="J2947" s="567" t="s">
        <v>308</v>
      </c>
      <c r="K2947" s="568">
        <v>49.07</v>
      </c>
      <c r="L2947" s="567" t="s">
        <v>254</v>
      </c>
    </row>
    <row r="2948" spans="1:12" x14ac:dyDescent="0.35">
      <c r="A2948" s="567" t="s">
        <v>2022</v>
      </c>
      <c r="B2948" s="567" t="s">
        <v>2023</v>
      </c>
      <c r="C2948" s="567" t="s">
        <v>2234</v>
      </c>
      <c r="D2948" s="567" t="s">
        <v>12502</v>
      </c>
      <c r="E2948" s="568" t="s">
        <v>25</v>
      </c>
      <c r="F2948" s="567" t="s">
        <v>25</v>
      </c>
      <c r="G2948" s="567">
        <v>91975</v>
      </c>
      <c r="H2948" s="567" t="s">
        <v>2264</v>
      </c>
      <c r="I2948" s="567" t="s">
        <v>24</v>
      </c>
      <c r="J2948" s="567" t="s">
        <v>308</v>
      </c>
      <c r="K2948" s="568">
        <v>59.21</v>
      </c>
      <c r="L2948" s="567" t="s">
        <v>254</v>
      </c>
    </row>
    <row r="2949" spans="1:12" x14ac:dyDescent="0.35">
      <c r="A2949" s="567" t="s">
        <v>2022</v>
      </c>
      <c r="B2949" s="567" t="s">
        <v>2023</v>
      </c>
      <c r="C2949" s="567" t="s">
        <v>2234</v>
      </c>
      <c r="D2949" s="567" t="s">
        <v>12502</v>
      </c>
      <c r="E2949" s="568" t="s">
        <v>25</v>
      </c>
      <c r="F2949" s="567" t="s">
        <v>25</v>
      </c>
      <c r="G2949" s="567">
        <v>91976</v>
      </c>
      <c r="H2949" s="567" t="s">
        <v>2265</v>
      </c>
      <c r="I2949" s="567" t="s">
        <v>24</v>
      </c>
      <c r="J2949" s="567" t="s">
        <v>308</v>
      </c>
      <c r="K2949" s="568">
        <v>72.55</v>
      </c>
      <c r="L2949" s="567" t="s">
        <v>254</v>
      </c>
    </row>
    <row r="2950" spans="1:12" x14ac:dyDescent="0.35">
      <c r="A2950" s="567" t="s">
        <v>2022</v>
      </c>
      <c r="B2950" s="567" t="s">
        <v>2023</v>
      </c>
      <c r="C2950" s="567" t="s">
        <v>2234</v>
      </c>
      <c r="D2950" s="567" t="s">
        <v>12502</v>
      </c>
      <c r="E2950" s="568" t="s">
        <v>25</v>
      </c>
      <c r="F2950" s="567" t="s">
        <v>25</v>
      </c>
      <c r="G2950" s="567">
        <v>91977</v>
      </c>
      <c r="H2950" s="567" t="s">
        <v>2266</v>
      </c>
      <c r="I2950" s="567" t="s">
        <v>24</v>
      </c>
      <c r="J2950" s="567" t="s">
        <v>308</v>
      </c>
      <c r="K2950" s="568">
        <v>82.69</v>
      </c>
      <c r="L2950" s="567" t="s">
        <v>254</v>
      </c>
    </row>
    <row r="2951" spans="1:12" x14ac:dyDescent="0.35">
      <c r="A2951" s="567" t="s">
        <v>2022</v>
      </c>
      <c r="B2951" s="567" t="s">
        <v>2023</v>
      </c>
      <c r="C2951" s="567" t="s">
        <v>2234</v>
      </c>
      <c r="D2951" s="567" t="s">
        <v>12502</v>
      </c>
      <c r="E2951" s="568" t="s">
        <v>25</v>
      </c>
      <c r="F2951" s="567" t="s">
        <v>25</v>
      </c>
      <c r="G2951" s="567">
        <v>91978</v>
      </c>
      <c r="H2951" s="567" t="s">
        <v>2267</v>
      </c>
      <c r="I2951" s="567" t="s">
        <v>24</v>
      </c>
      <c r="J2951" s="567" t="s">
        <v>308</v>
      </c>
      <c r="K2951" s="568">
        <v>30.06</v>
      </c>
      <c r="L2951" s="567" t="s">
        <v>254</v>
      </c>
    </row>
    <row r="2952" spans="1:12" x14ac:dyDescent="0.35">
      <c r="A2952" s="567" t="s">
        <v>2022</v>
      </c>
      <c r="B2952" s="567" t="s">
        <v>2023</v>
      </c>
      <c r="C2952" s="567" t="s">
        <v>2234</v>
      </c>
      <c r="D2952" s="567" t="s">
        <v>12502</v>
      </c>
      <c r="E2952" s="568" t="s">
        <v>25</v>
      </c>
      <c r="F2952" s="567" t="s">
        <v>25</v>
      </c>
      <c r="G2952" s="567">
        <v>91979</v>
      </c>
      <c r="H2952" s="567" t="s">
        <v>2268</v>
      </c>
      <c r="I2952" s="567" t="s">
        <v>24</v>
      </c>
      <c r="J2952" s="567" t="s">
        <v>308</v>
      </c>
      <c r="K2952" s="568">
        <v>36.32</v>
      </c>
      <c r="L2952" s="567" t="s">
        <v>254</v>
      </c>
    </row>
    <row r="2953" spans="1:12" x14ac:dyDescent="0.35">
      <c r="A2953" s="567" t="s">
        <v>2022</v>
      </c>
      <c r="B2953" s="567" t="s">
        <v>2023</v>
      </c>
      <c r="C2953" s="567" t="s">
        <v>2234</v>
      </c>
      <c r="D2953" s="567" t="s">
        <v>12502</v>
      </c>
      <c r="E2953" s="568" t="s">
        <v>25</v>
      </c>
      <c r="F2953" s="567" t="s">
        <v>25</v>
      </c>
      <c r="G2953" s="567">
        <v>91980</v>
      </c>
      <c r="H2953" s="567" t="s">
        <v>2269</v>
      </c>
      <c r="I2953" s="567" t="s">
        <v>24</v>
      </c>
      <c r="J2953" s="567" t="s">
        <v>308</v>
      </c>
      <c r="K2953" s="568">
        <v>29.01</v>
      </c>
      <c r="L2953" s="567" t="s">
        <v>254</v>
      </c>
    </row>
    <row r="2954" spans="1:12" x14ac:dyDescent="0.35">
      <c r="A2954" s="567" t="s">
        <v>2022</v>
      </c>
      <c r="B2954" s="567" t="s">
        <v>2023</v>
      </c>
      <c r="C2954" s="567" t="s">
        <v>2234</v>
      </c>
      <c r="D2954" s="567" t="s">
        <v>12502</v>
      </c>
      <c r="E2954" s="568" t="s">
        <v>25</v>
      </c>
      <c r="F2954" s="567" t="s">
        <v>25</v>
      </c>
      <c r="G2954" s="567">
        <v>91981</v>
      </c>
      <c r="H2954" s="567" t="s">
        <v>2270</v>
      </c>
      <c r="I2954" s="567" t="s">
        <v>24</v>
      </c>
      <c r="J2954" s="567" t="s">
        <v>308</v>
      </c>
      <c r="K2954" s="568">
        <v>35.270000000000003</v>
      </c>
      <c r="L2954" s="567" t="s">
        <v>254</v>
      </c>
    </row>
    <row r="2955" spans="1:12" x14ac:dyDescent="0.35">
      <c r="A2955" s="567" t="s">
        <v>2022</v>
      </c>
      <c r="B2955" s="567" t="s">
        <v>2023</v>
      </c>
      <c r="C2955" s="567" t="s">
        <v>2234</v>
      </c>
      <c r="D2955" s="567" t="s">
        <v>12502</v>
      </c>
      <c r="E2955" s="568" t="s">
        <v>25</v>
      </c>
      <c r="F2955" s="567" t="s">
        <v>25</v>
      </c>
      <c r="G2955" s="567">
        <v>91982</v>
      </c>
      <c r="H2955" s="567" t="s">
        <v>2271</v>
      </c>
      <c r="I2955" s="567" t="s">
        <v>24</v>
      </c>
      <c r="J2955" s="567" t="s">
        <v>308</v>
      </c>
      <c r="K2955" s="568">
        <v>74.3</v>
      </c>
      <c r="L2955" s="567" t="s">
        <v>254</v>
      </c>
    </row>
    <row r="2956" spans="1:12" x14ac:dyDescent="0.35">
      <c r="A2956" s="567" t="s">
        <v>2022</v>
      </c>
      <c r="B2956" s="567" t="s">
        <v>2023</v>
      </c>
      <c r="C2956" s="567" t="s">
        <v>2234</v>
      </c>
      <c r="D2956" s="567" t="s">
        <v>12502</v>
      </c>
      <c r="E2956" s="568" t="s">
        <v>25</v>
      </c>
      <c r="F2956" s="567" t="s">
        <v>25</v>
      </c>
      <c r="G2956" s="567">
        <v>91983</v>
      </c>
      <c r="H2956" s="567" t="s">
        <v>2272</v>
      </c>
      <c r="I2956" s="567" t="s">
        <v>24</v>
      </c>
      <c r="J2956" s="567" t="s">
        <v>308</v>
      </c>
      <c r="K2956" s="568">
        <v>80.56</v>
      </c>
      <c r="L2956" s="567" t="s">
        <v>254</v>
      </c>
    </row>
    <row r="2957" spans="1:12" x14ac:dyDescent="0.35">
      <c r="A2957" s="567" t="s">
        <v>2022</v>
      </c>
      <c r="B2957" s="567" t="s">
        <v>2023</v>
      </c>
      <c r="C2957" s="567" t="s">
        <v>2234</v>
      </c>
      <c r="D2957" s="567" t="s">
        <v>12502</v>
      </c>
      <c r="E2957" s="568" t="s">
        <v>25</v>
      </c>
      <c r="F2957" s="567" t="s">
        <v>25</v>
      </c>
      <c r="G2957" s="567">
        <v>91984</v>
      </c>
      <c r="H2957" s="567" t="s">
        <v>2273</v>
      </c>
      <c r="I2957" s="567" t="s">
        <v>24</v>
      </c>
      <c r="J2957" s="567" t="s">
        <v>308</v>
      </c>
      <c r="K2957" s="568">
        <v>12.8</v>
      </c>
      <c r="L2957" s="567" t="s">
        <v>254</v>
      </c>
    </row>
    <row r="2958" spans="1:12" x14ac:dyDescent="0.35">
      <c r="A2958" s="567" t="s">
        <v>2022</v>
      </c>
      <c r="B2958" s="567" t="s">
        <v>2023</v>
      </c>
      <c r="C2958" s="567" t="s">
        <v>2234</v>
      </c>
      <c r="D2958" s="567" t="s">
        <v>12502</v>
      </c>
      <c r="E2958" s="568" t="s">
        <v>25</v>
      </c>
      <c r="F2958" s="567" t="s">
        <v>25</v>
      </c>
      <c r="G2958" s="567">
        <v>91985</v>
      </c>
      <c r="H2958" s="567" t="s">
        <v>2274</v>
      </c>
      <c r="I2958" s="567" t="s">
        <v>24</v>
      </c>
      <c r="J2958" s="567" t="s">
        <v>308</v>
      </c>
      <c r="K2958" s="568">
        <v>19.059999999999999</v>
      </c>
      <c r="L2958" s="567" t="s">
        <v>254</v>
      </c>
    </row>
    <row r="2959" spans="1:12" x14ac:dyDescent="0.35">
      <c r="A2959" s="567" t="s">
        <v>2022</v>
      </c>
      <c r="B2959" s="567" t="s">
        <v>2023</v>
      </c>
      <c r="C2959" s="567" t="s">
        <v>2234</v>
      </c>
      <c r="D2959" s="567" t="s">
        <v>12502</v>
      </c>
      <c r="E2959" s="568" t="s">
        <v>25</v>
      </c>
      <c r="F2959" s="567" t="s">
        <v>25</v>
      </c>
      <c r="G2959" s="567">
        <v>91986</v>
      </c>
      <c r="H2959" s="567" t="s">
        <v>2275</v>
      </c>
      <c r="I2959" s="567" t="s">
        <v>24</v>
      </c>
      <c r="J2959" s="567" t="s">
        <v>308</v>
      </c>
      <c r="K2959" s="568">
        <v>28.19</v>
      </c>
      <c r="L2959" s="567" t="s">
        <v>254</v>
      </c>
    </row>
    <row r="2960" spans="1:12" x14ac:dyDescent="0.35">
      <c r="A2960" s="567" t="s">
        <v>2022</v>
      </c>
      <c r="B2960" s="567" t="s">
        <v>2023</v>
      </c>
      <c r="C2960" s="567" t="s">
        <v>2234</v>
      </c>
      <c r="D2960" s="567" t="s">
        <v>12502</v>
      </c>
      <c r="E2960" s="568" t="s">
        <v>25</v>
      </c>
      <c r="F2960" s="567" t="s">
        <v>25</v>
      </c>
      <c r="G2960" s="567">
        <v>91987</v>
      </c>
      <c r="H2960" s="567" t="s">
        <v>2276</v>
      </c>
      <c r="I2960" s="567" t="s">
        <v>24</v>
      </c>
      <c r="J2960" s="567" t="s">
        <v>308</v>
      </c>
      <c r="K2960" s="568">
        <v>34.450000000000003</v>
      </c>
      <c r="L2960" s="567" t="s">
        <v>254</v>
      </c>
    </row>
    <row r="2961" spans="1:12" x14ac:dyDescent="0.35">
      <c r="A2961" s="567" t="s">
        <v>2022</v>
      </c>
      <c r="B2961" s="567" t="s">
        <v>2023</v>
      </c>
      <c r="C2961" s="567" t="s">
        <v>2234</v>
      </c>
      <c r="D2961" s="567" t="s">
        <v>12502</v>
      </c>
      <c r="E2961" s="568" t="s">
        <v>25</v>
      </c>
      <c r="F2961" s="567" t="s">
        <v>25</v>
      </c>
      <c r="G2961" s="567">
        <v>91988</v>
      </c>
      <c r="H2961" s="567" t="s">
        <v>2277</v>
      </c>
      <c r="I2961" s="567" t="s">
        <v>24</v>
      </c>
      <c r="J2961" s="567" t="s">
        <v>308</v>
      </c>
      <c r="K2961" s="568">
        <v>16.32</v>
      </c>
      <c r="L2961" s="567" t="s">
        <v>254</v>
      </c>
    </row>
    <row r="2962" spans="1:12" x14ac:dyDescent="0.35">
      <c r="A2962" s="567" t="s">
        <v>2022</v>
      </c>
      <c r="B2962" s="567" t="s">
        <v>2023</v>
      </c>
      <c r="C2962" s="567" t="s">
        <v>2234</v>
      </c>
      <c r="D2962" s="567" t="s">
        <v>12502</v>
      </c>
      <c r="E2962" s="568" t="s">
        <v>25</v>
      </c>
      <c r="F2962" s="567" t="s">
        <v>25</v>
      </c>
      <c r="G2962" s="567">
        <v>91989</v>
      </c>
      <c r="H2962" s="567" t="s">
        <v>2278</v>
      </c>
      <c r="I2962" s="567" t="s">
        <v>24</v>
      </c>
      <c r="J2962" s="567" t="s">
        <v>308</v>
      </c>
      <c r="K2962" s="568">
        <v>22.58</v>
      </c>
      <c r="L2962" s="567" t="s">
        <v>254</v>
      </c>
    </row>
    <row r="2963" spans="1:12" x14ac:dyDescent="0.35">
      <c r="A2963" s="567" t="s">
        <v>2022</v>
      </c>
      <c r="B2963" s="567" t="s">
        <v>2023</v>
      </c>
      <c r="C2963" s="567" t="s">
        <v>2234</v>
      </c>
      <c r="D2963" s="567" t="s">
        <v>12502</v>
      </c>
      <c r="E2963" s="568" t="s">
        <v>25</v>
      </c>
      <c r="F2963" s="567" t="s">
        <v>25</v>
      </c>
      <c r="G2963" s="567">
        <v>91990</v>
      </c>
      <c r="H2963" s="567" t="s">
        <v>2279</v>
      </c>
      <c r="I2963" s="567" t="s">
        <v>24</v>
      </c>
      <c r="J2963" s="567" t="s">
        <v>308</v>
      </c>
      <c r="K2963" s="568">
        <v>24.01</v>
      </c>
      <c r="L2963" s="567" t="s">
        <v>254</v>
      </c>
    </row>
    <row r="2964" spans="1:12" x14ac:dyDescent="0.35">
      <c r="A2964" s="567" t="s">
        <v>2022</v>
      </c>
      <c r="B2964" s="567" t="s">
        <v>2023</v>
      </c>
      <c r="C2964" s="567" t="s">
        <v>2234</v>
      </c>
      <c r="D2964" s="567" t="s">
        <v>12502</v>
      </c>
      <c r="E2964" s="568" t="s">
        <v>25</v>
      </c>
      <c r="F2964" s="567" t="s">
        <v>25</v>
      </c>
      <c r="G2964" s="567">
        <v>91991</v>
      </c>
      <c r="H2964" s="567" t="s">
        <v>2280</v>
      </c>
      <c r="I2964" s="567" t="s">
        <v>24</v>
      </c>
      <c r="J2964" s="567" t="s">
        <v>308</v>
      </c>
      <c r="K2964" s="568">
        <v>25.91</v>
      </c>
      <c r="L2964" s="567" t="s">
        <v>254</v>
      </c>
    </row>
    <row r="2965" spans="1:12" x14ac:dyDescent="0.35">
      <c r="A2965" s="567" t="s">
        <v>2022</v>
      </c>
      <c r="B2965" s="567" t="s">
        <v>2023</v>
      </c>
      <c r="C2965" s="567" t="s">
        <v>2234</v>
      </c>
      <c r="D2965" s="567" t="s">
        <v>12502</v>
      </c>
      <c r="E2965" s="568" t="s">
        <v>25</v>
      </c>
      <c r="F2965" s="567" t="s">
        <v>25</v>
      </c>
      <c r="G2965" s="567">
        <v>91992</v>
      </c>
      <c r="H2965" s="567" t="s">
        <v>2281</v>
      </c>
      <c r="I2965" s="567" t="s">
        <v>24</v>
      </c>
      <c r="J2965" s="567" t="s">
        <v>308</v>
      </c>
      <c r="K2965" s="568">
        <v>30.27</v>
      </c>
      <c r="L2965" s="567" t="s">
        <v>254</v>
      </c>
    </row>
    <row r="2966" spans="1:12" x14ac:dyDescent="0.35">
      <c r="A2966" s="567" t="s">
        <v>2022</v>
      </c>
      <c r="B2966" s="567" t="s">
        <v>2023</v>
      </c>
      <c r="C2966" s="567" t="s">
        <v>2234</v>
      </c>
      <c r="D2966" s="567" t="s">
        <v>12502</v>
      </c>
      <c r="E2966" s="568" t="s">
        <v>25</v>
      </c>
      <c r="F2966" s="567" t="s">
        <v>25</v>
      </c>
      <c r="G2966" s="567">
        <v>91993</v>
      </c>
      <c r="H2966" s="567" t="s">
        <v>2282</v>
      </c>
      <c r="I2966" s="567" t="s">
        <v>24</v>
      </c>
      <c r="J2966" s="567" t="s">
        <v>308</v>
      </c>
      <c r="K2966" s="568">
        <v>32.17</v>
      </c>
      <c r="L2966" s="567" t="s">
        <v>254</v>
      </c>
    </row>
    <row r="2967" spans="1:12" x14ac:dyDescent="0.35">
      <c r="A2967" s="567" t="s">
        <v>2022</v>
      </c>
      <c r="B2967" s="567" t="s">
        <v>2023</v>
      </c>
      <c r="C2967" s="567" t="s">
        <v>2234</v>
      </c>
      <c r="D2967" s="567" t="s">
        <v>12502</v>
      </c>
      <c r="E2967" s="568" t="s">
        <v>25</v>
      </c>
      <c r="F2967" s="567" t="s">
        <v>25</v>
      </c>
      <c r="G2967" s="567">
        <v>91994</v>
      </c>
      <c r="H2967" s="567" t="s">
        <v>2283</v>
      </c>
      <c r="I2967" s="567" t="s">
        <v>24</v>
      </c>
      <c r="J2967" s="567" t="s">
        <v>308</v>
      </c>
      <c r="K2967" s="568">
        <v>17.48</v>
      </c>
      <c r="L2967" s="567" t="s">
        <v>254</v>
      </c>
    </row>
    <row r="2968" spans="1:12" x14ac:dyDescent="0.35">
      <c r="A2968" s="567" t="s">
        <v>2022</v>
      </c>
      <c r="B2968" s="567" t="s">
        <v>2023</v>
      </c>
      <c r="C2968" s="567" t="s">
        <v>2234</v>
      </c>
      <c r="D2968" s="567" t="s">
        <v>12502</v>
      </c>
      <c r="E2968" s="568" t="s">
        <v>25</v>
      </c>
      <c r="F2968" s="567" t="s">
        <v>25</v>
      </c>
      <c r="G2968" s="567">
        <v>91995</v>
      </c>
      <c r="H2968" s="567" t="s">
        <v>2284</v>
      </c>
      <c r="I2968" s="567" t="s">
        <v>24</v>
      </c>
      <c r="J2968" s="567" t="s">
        <v>308</v>
      </c>
      <c r="K2968" s="568">
        <v>19.38</v>
      </c>
      <c r="L2968" s="567" t="s">
        <v>254</v>
      </c>
    </row>
    <row r="2969" spans="1:12" x14ac:dyDescent="0.35">
      <c r="A2969" s="567" t="s">
        <v>2022</v>
      </c>
      <c r="B2969" s="567" t="s">
        <v>2023</v>
      </c>
      <c r="C2969" s="567" t="s">
        <v>2234</v>
      </c>
      <c r="D2969" s="567" t="s">
        <v>12502</v>
      </c>
      <c r="E2969" s="568" t="s">
        <v>25</v>
      </c>
      <c r="F2969" s="567" t="s">
        <v>25</v>
      </c>
      <c r="G2969" s="567">
        <v>91996</v>
      </c>
      <c r="H2969" s="567" t="s">
        <v>2285</v>
      </c>
      <c r="I2969" s="567" t="s">
        <v>24</v>
      </c>
      <c r="J2969" s="567" t="s">
        <v>308</v>
      </c>
      <c r="K2969" s="568">
        <v>23.74</v>
      </c>
      <c r="L2969" s="567" t="s">
        <v>254</v>
      </c>
    </row>
    <row r="2970" spans="1:12" x14ac:dyDescent="0.35">
      <c r="A2970" s="567" t="s">
        <v>2022</v>
      </c>
      <c r="B2970" s="567" t="s">
        <v>2023</v>
      </c>
      <c r="C2970" s="567" t="s">
        <v>2234</v>
      </c>
      <c r="D2970" s="567" t="s">
        <v>12502</v>
      </c>
      <c r="E2970" s="568" t="s">
        <v>25</v>
      </c>
      <c r="F2970" s="567" t="s">
        <v>25</v>
      </c>
      <c r="G2970" s="567">
        <v>91997</v>
      </c>
      <c r="H2970" s="567" t="s">
        <v>2286</v>
      </c>
      <c r="I2970" s="567" t="s">
        <v>24</v>
      </c>
      <c r="J2970" s="567" t="s">
        <v>308</v>
      </c>
      <c r="K2970" s="568">
        <v>25.64</v>
      </c>
      <c r="L2970" s="567" t="s">
        <v>254</v>
      </c>
    </row>
    <row r="2971" spans="1:12" x14ac:dyDescent="0.35">
      <c r="A2971" s="567" t="s">
        <v>2022</v>
      </c>
      <c r="B2971" s="567" t="s">
        <v>2023</v>
      </c>
      <c r="C2971" s="567" t="s">
        <v>2234</v>
      </c>
      <c r="D2971" s="567" t="s">
        <v>12502</v>
      </c>
      <c r="E2971" s="568" t="s">
        <v>25</v>
      </c>
      <c r="F2971" s="567" t="s">
        <v>25</v>
      </c>
      <c r="G2971" s="567">
        <v>91998</v>
      </c>
      <c r="H2971" s="567" t="s">
        <v>2287</v>
      </c>
      <c r="I2971" s="567" t="s">
        <v>24</v>
      </c>
      <c r="J2971" s="567" t="s">
        <v>308</v>
      </c>
      <c r="K2971" s="568">
        <v>14.94</v>
      </c>
      <c r="L2971" s="567" t="s">
        <v>254</v>
      </c>
    </row>
    <row r="2972" spans="1:12" x14ac:dyDescent="0.35">
      <c r="A2972" s="567" t="s">
        <v>2022</v>
      </c>
      <c r="B2972" s="567" t="s">
        <v>2023</v>
      </c>
      <c r="C2972" s="567" t="s">
        <v>2234</v>
      </c>
      <c r="D2972" s="567" t="s">
        <v>12502</v>
      </c>
      <c r="E2972" s="568" t="s">
        <v>25</v>
      </c>
      <c r="F2972" s="567" t="s">
        <v>25</v>
      </c>
      <c r="G2972" s="567">
        <v>91999</v>
      </c>
      <c r="H2972" s="567" t="s">
        <v>2288</v>
      </c>
      <c r="I2972" s="567" t="s">
        <v>24</v>
      </c>
      <c r="J2972" s="567" t="s">
        <v>308</v>
      </c>
      <c r="K2972" s="568">
        <v>16.84</v>
      </c>
      <c r="L2972" s="567" t="s">
        <v>254</v>
      </c>
    </row>
    <row r="2973" spans="1:12" x14ac:dyDescent="0.35">
      <c r="A2973" s="567" t="s">
        <v>2022</v>
      </c>
      <c r="B2973" s="567" t="s">
        <v>2023</v>
      </c>
      <c r="C2973" s="567" t="s">
        <v>2234</v>
      </c>
      <c r="D2973" s="567" t="s">
        <v>12502</v>
      </c>
      <c r="E2973" s="568" t="s">
        <v>25</v>
      </c>
      <c r="F2973" s="567" t="s">
        <v>25</v>
      </c>
      <c r="G2973" s="567">
        <v>92000</v>
      </c>
      <c r="H2973" s="567" t="s">
        <v>2289</v>
      </c>
      <c r="I2973" s="567" t="s">
        <v>24</v>
      </c>
      <c r="J2973" s="567" t="s">
        <v>308</v>
      </c>
      <c r="K2973" s="568">
        <v>21.2</v>
      </c>
      <c r="L2973" s="567" t="s">
        <v>254</v>
      </c>
    </row>
    <row r="2974" spans="1:12" x14ac:dyDescent="0.35">
      <c r="A2974" s="567" t="s">
        <v>2022</v>
      </c>
      <c r="B2974" s="567" t="s">
        <v>2023</v>
      </c>
      <c r="C2974" s="567" t="s">
        <v>2234</v>
      </c>
      <c r="D2974" s="567" t="s">
        <v>12502</v>
      </c>
      <c r="E2974" s="568" t="s">
        <v>25</v>
      </c>
      <c r="F2974" s="567" t="s">
        <v>25</v>
      </c>
      <c r="G2974" s="567">
        <v>92001</v>
      </c>
      <c r="H2974" s="567" t="s">
        <v>2290</v>
      </c>
      <c r="I2974" s="567" t="s">
        <v>24</v>
      </c>
      <c r="J2974" s="567" t="s">
        <v>308</v>
      </c>
      <c r="K2974" s="568">
        <v>23.1</v>
      </c>
      <c r="L2974" s="567" t="s">
        <v>254</v>
      </c>
    </row>
    <row r="2975" spans="1:12" x14ac:dyDescent="0.35">
      <c r="A2975" s="567" t="s">
        <v>2022</v>
      </c>
      <c r="B2975" s="567" t="s">
        <v>2023</v>
      </c>
      <c r="C2975" s="567" t="s">
        <v>2234</v>
      </c>
      <c r="D2975" s="567" t="s">
        <v>12502</v>
      </c>
      <c r="E2975" s="568" t="s">
        <v>25</v>
      </c>
      <c r="F2975" s="567" t="s">
        <v>25</v>
      </c>
      <c r="G2975" s="567">
        <v>92002</v>
      </c>
      <c r="H2975" s="567" t="s">
        <v>2291</v>
      </c>
      <c r="I2975" s="567" t="s">
        <v>24</v>
      </c>
      <c r="J2975" s="567" t="s">
        <v>308</v>
      </c>
      <c r="K2975" s="568">
        <v>32.86</v>
      </c>
      <c r="L2975" s="567" t="s">
        <v>254</v>
      </c>
    </row>
    <row r="2976" spans="1:12" x14ac:dyDescent="0.35">
      <c r="A2976" s="567" t="s">
        <v>2022</v>
      </c>
      <c r="B2976" s="567" t="s">
        <v>2023</v>
      </c>
      <c r="C2976" s="567" t="s">
        <v>2234</v>
      </c>
      <c r="D2976" s="567" t="s">
        <v>12502</v>
      </c>
      <c r="E2976" s="568" t="s">
        <v>25</v>
      </c>
      <c r="F2976" s="567" t="s">
        <v>25</v>
      </c>
      <c r="G2976" s="567">
        <v>92003</v>
      </c>
      <c r="H2976" s="567" t="s">
        <v>2292</v>
      </c>
      <c r="I2976" s="567" t="s">
        <v>24</v>
      </c>
      <c r="J2976" s="567" t="s">
        <v>308</v>
      </c>
      <c r="K2976" s="568">
        <v>36.659999999999997</v>
      </c>
      <c r="L2976" s="567" t="s">
        <v>254</v>
      </c>
    </row>
    <row r="2977" spans="1:12" x14ac:dyDescent="0.35">
      <c r="A2977" s="567" t="s">
        <v>2022</v>
      </c>
      <c r="B2977" s="567" t="s">
        <v>2023</v>
      </c>
      <c r="C2977" s="567" t="s">
        <v>2234</v>
      </c>
      <c r="D2977" s="567" t="s">
        <v>12502</v>
      </c>
      <c r="E2977" s="568" t="s">
        <v>25</v>
      </c>
      <c r="F2977" s="567" t="s">
        <v>25</v>
      </c>
      <c r="G2977" s="567">
        <v>92004</v>
      </c>
      <c r="H2977" s="567" t="s">
        <v>2293</v>
      </c>
      <c r="I2977" s="567" t="s">
        <v>24</v>
      </c>
      <c r="J2977" s="567" t="s">
        <v>308</v>
      </c>
      <c r="K2977" s="568">
        <v>39.119999999999997</v>
      </c>
      <c r="L2977" s="567" t="s">
        <v>254</v>
      </c>
    </row>
    <row r="2978" spans="1:12" x14ac:dyDescent="0.35">
      <c r="A2978" s="567" t="s">
        <v>2022</v>
      </c>
      <c r="B2978" s="567" t="s">
        <v>2023</v>
      </c>
      <c r="C2978" s="567" t="s">
        <v>2234</v>
      </c>
      <c r="D2978" s="567" t="s">
        <v>12502</v>
      </c>
      <c r="E2978" s="568" t="s">
        <v>25</v>
      </c>
      <c r="F2978" s="567" t="s">
        <v>25</v>
      </c>
      <c r="G2978" s="567">
        <v>92005</v>
      </c>
      <c r="H2978" s="567" t="s">
        <v>2294</v>
      </c>
      <c r="I2978" s="567" t="s">
        <v>24</v>
      </c>
      <c r="J2978" s="567" t="s">
        <v>308</v>
      </c>
      <c r="K2978" s="568">
        <v>42.92</v>
      </c>
      <c r="L2978" s="567" t="s">
        <v>254</v>
      </c>
    </row>
    <row r="2979" spans="1:12" x14ac:dyDescent="0.35">
      <c r="A2979" s="567" t="s">
        <v>2022</v>
      </c>
      <c r="B2979" s="567" t="s">
        <v>2023</v>
      </c>
      <c r="C2979" s="567" t="s">
        <v>2234</v>
      </c>
      <c r="D2979" s="567" t="s">
        <v>12502</v>
      </c>
      <c r="E2979" s="568" t="s">
        <v>25</v>
      </c>
      <c r="F2979" s="567" t="s">
        <v>25</v>
      </c>
      <c r="G2979" s="567">
        <v>92006</v>
      </c>
      <c r="H2979" s="567" t="s">
        <v>2295</v>
      </c>
      <c r="I2979" s="567" t="s">
        <v>24</v>
      </c>
      <c r="J2979" s="567" t="s">
        <v>308</v>
      </c>
      <c r="K2979" s="568">
        <v>27.79</v>
      </c>
      <c r="L2979" s="567" t="s">
        <v>254</v>
      </c>
    </row>
    <row r="2980" spans="1:12" x14ac:dyDescent="0.35">
      <c r="A2980" s="567" t="s">
        <v>2022</v>
      </c>
      <c r="B2980" s="567" t="s">
        <v>2023</v>
      </c>
      <c r="C2980" s="567" t="s">
        <v>2234</v>
      </c>
      <c r="D2980" s="567" t="s">
        <v>12502</v>
      </c>
      <c r="E2980" s="568" t="s">
        <v>25</v>
      </c>
      <c r="F2980" s="567" t="s">
        <v>25</v>
      </c>
      <c r="G2980" s="567">
        <v>92007</v>
      </c>
      <c r="H2980" s="567" t="s">
        <v>2296</v>
      </c>
      <c r="I2980" s="567" t="s">
        <v>24</v>
      </c>
      <c r="J2980" s="567" t="s">
        <v>308</v>
      </c>
      <c r="K2980" s="568">
        <v>31.59</v>
      </c>
      <c r="L2980" s="567" t="s">
        <v>254</v>
      </c>
    </row>
    <row r="2981" spans="1:12" x14ac:dyDescent="0.35">
      <c r="A2981" s="567" t="s">
        <v>2022</v>
      </c>
      <c r="B2981" s="567" t="s">
        <v>2023</v>
      </c>
      <c r="C2981" s="567" t="s">
        <v>2234</v>
      </c>
      <c r="D2981" s="567" t="s">
        <v>12502</v>
      </c>
      <c r="E2981" s="568" t="s">
        <v>25</v>
      </c>
      <c r="F2981" s="567" t="s">
        <v>25</v>
      </c>
      <c r="G2981" s="567">
        <v>92008</v>
      </c>
      <c r="H2981" s="567" t="s">
        <v>2297</v>
      </c>
      <c r="I2981" s="567" t="s">
        <v>24</v>
      </c>
      <c r="J2981" s="567" t="s">
        <v>308</v>
      </c>
      <c r="K2981" s="568">
        <v>34.049999999999997</v>
      </c>
      <c r="L2981" s="567" t="s">
        <v>254</v>
      </c>
    </row>
    <row r="2982" spans="1:12" x14ac:dyDescent="0.35">
      <c r="A2982" s="567" t="s">
        <v>2022</v>
      </c>
      <c r="B2982" s="567" t="s">
        <v>2023</v>
      </c>
      <c r="C2982" s="567" t="s">
        <v>2234</v>
      </c>
      <c r="D2982" s="567" t="s">
        <v>12502</v>
      </c>
      <c r="E2982" s="568" t="s">
        <v>25</v>
      </c>
      <c r="F2982" s="567" t="s">
        <v>25</v>
      </c>
      <c r="G2982" s="567">
        <v>92009</v>
      </c>
      <c r="H2982" s="567" t="s">
        <v>2298</v>
      </c>
      <c r="I2982" s="567" t="s">
        <v>24</v>
      </c>
      <c r="J2982" s="567" t="s">
        <v>308</v>
      </c>
      <c r="K2982" s="568">
        <v>37.85</v>
      </c>
      <c r="L2982" s="567" t="s">
        <v>254</v>
      </c>
    </row>
    <row r="2983" spans="1:12" x14ac:dyDescent="0.35">
      <c r="A2983" s="567" t="s">
        <v>2022</v>
      </c>
      <c r="B2983" s="567" t="s">
        <v>2023</v>
      </c>
      <c r="C2983" s="567" t="s">
        <v>2234</v>
      </c>
      <c r="D2983" s="567" t="s">
        <v>12502</v>
      </c>
      <c r="E2983" s="568" t="s">
        <v>25</v>
      </c>
      <c r="F2983" s="567" t="s">
        <v>25</v>
      </c>
      <c r="G2983" s="567">
        <v>92010</v>
      </c>
      <c r="H2983" s="567" t="s">
        <v>2299</v>
      </c>
      <c r="I2983" s="567" t="s">
        <v>24</v>
      </c>
      <c r="J2983" s="567" t="s">
        <v>308</v>
      </c>
      <c r="K2983" s="568">
        <v>48.24</v>
      </c>
      <c r="L2983" s="567" t="s">
        <v>254</v>
      </c>
    </row>
    <row r="2984" spans="1:12" x14ac:dyDescent="0.35">
      <c r="A2984" s="567" t="s">
        <v>2022</v>
      </c>
      <c r="B2984" s="567" t="s">
        <v>2023</v>
      </c>
      <c r="C2984" s="567" t="s">
        <v>2234</v>
      </c>
      <c r="D2984" s="567" t="s">
        <v>12502</v>
      </c>
      <c r="E2984" s="568" t="s">
        <v>25</v>
      </c>
      <c r="F2984" s="567" t="s">
        <v>25</v>
      </c>
      <c r="G2984" s="567">
        <v>92011</v>
      </c>
      <c r="H2984" s="567" t="s">
        <v>2300</v>
      </c>
      <c r="I2984" s="567" t="s">
        <v>24</v>
      </c>
      <c r="J2984" s="567" t="s">
        <v>308</v>
      </c>
      <c r="K2984" s="568">
        <v>53.94</v>
      </c>
      <c r="L2984" s="567" t="s">
        <v>254</v>
      </c>
    </row>
    <row r="2985" spans="1:12" x14ac:dyDescent="0.35">
      <c r="A2985" s="567" t="s">
        <v>2022</v>
      </c>
      <c r="B2985" s="567" t="s">
        <v>2023</v>
      </c>
      <c r="C2985" s="567" t="s">
        <v>2234</v>
      </c>
      <c r="D2985" s="567" t="s">
        <v>12502</v>
      </c>
      <c r="E2985" s="568" t="s">
        <v>25</v>
      </c>
      <c r="F2985" s="567" t="s">
        <v>25</v>
      </c>
      <c r="G2985" s="567">
        <v>92012</v>
      </c>
      <c r="H2985" s="567" t="s">
        <v>2301</v>
      </c>
      <c r="I2985" s="567" t="s">
        <v>24</v>
      </c>
      <c r="J2985" s="567" t="s">
        <v>308</v>
      </c>
      <c r="K2985" s="568">
        <v>54.5</v>
      </c>
      <c r="L2985" s="567" t="s">
        <v>254</v>
      </c>
    </row>
    <row r="2986" spans="1:12" x14ac:dyDescent="0.35">
      <c r="A2986" s="567" t="s">
        <v>2022</v>
      </c>
      <c r="B2986" s="567" t="s">
        <v>2023</v>
      </c>
      <c r="C2986" s="567" t="s">
        <v>2234</v>
      </c>
      <c r="D2986" s="567" t="s">
        <v>12502</v>
      </c>
      <c r="E2986" s="568" t="s">
        <v>25</v>
      </c>
      <c r="F2986" s="567" t="s">
        <v>25</v>
      </c>
      <c r="G2986" s="567">
        <v>92013</v>
      </c>
      <c r="H2986" s="567" t="s">
        <v>2302</v>
      </c>
      <c r="I2986" s="567" t="s">
        <v>24</v>
      </c>
      <c r="J2986" s="567" t="s">
        <v>308</v>
      </c>
      <c r="K2986" s="568">
        <v>60.2</v>
      </c>
      <c r="L2986" s="567" t="s">
        <v>254</v>
      </c>
    </row>
    <row r="2987" spans="1:12" x14ac:dyDescent="0.35">
      <c r="A2987" s="567" t="s">
        <v>2022</v>
      </c>
      <c r="B2987" s="567" t="s">
        <v>2023</v>
      </c>
      <c r="C2987" s="567" t="s">
        <v>2234</v>
      </c>
      <c r="D2987" s="567" t="s">
        <v>12502</v>
      </c>
      <c r="E2987" s="568" t="s">
        <v>25</v>
      </c>
      <c r="F2987" s="567" t="s">
        <v>25</v>
      </c>
      <c r="G2987" s="567">
        <v>92014</v>
      </c>
      <c r="H2987" s="567" t="s">
        <v>2303</v>
      </c>
      <c r="I2987" s="567" t="s">
        <v>24</v>
      </c>
      <c r="J2987" s="567" t="s">
        <v>308</v>
      </c>
      <c r="K2987" s="568">
        <v>40.630000000000003</v>
      </c>
      <c r="L2987" s="567" t="s">
        <v>254</v>
      </c>
    </row>
    <row r="2988" spans="1:12" x14ac:dyDescent="0.35">
      <c r="A2988" s="567" t="s">
        <v>2022</v>
      </c>
      <c r="B2988" s="567" t="s">
        <v>2023</v>
      </c>
      <c r="C2988" s="567" t="s">
        <v>2234</v>
      </c>
      <c r="D2988" s="567" t="s">
        <v>12502</v>
      </c>
      <c r="E2988" s="568" t="s">
        <v>25</v>
      </c>
      <c r="F2988" s="567" t="s">
        <v>25</v>
      </c>
      <c r="G2988" s="567">
        <v>92015</v>
      </c>
      <c r="H2988" s="567" t="s">
        <v>2304</v>
      </c>
      <c r="I2988" s="567" t="s">
        <v>24</v>
      </c>
      <c r="J2988" s="567" t="s">
        <v>308</v>
      </c>
      <c r="K2988" s="568">
        <v>46.33</v>
      </c>
      <c r="L2988" s="567" t="s">
        <v>254</v>
      </c>
    </row>
    <row r="2989" spans="1:12" x14ac:dyDescent="0.35">
      <c r="A2989" s="567" t="s">
        <v>2022</v>
      </c>
      <c r="B2989" s="567" t="s">
        <v>2023</v>
      </c>
      <c r="C2989" s="567" t="s">
        <v>2234</v>
      </c>
      <c r="D2989" s="567" t="s">
        <v>12502</v>
      </c>
      <c r="E2989" s="568" t="s">
        <v>25</v>
      </c>
      <c r="F2989" s="567" t="s">
        <v>25</v>
      </c>
      <c r="G2989" s="567">
        <v>92016</v>
      </c>
      <c r="H2989" s="567" t="s">
        <v>2305</v>
      </c>
      <c r="I2989" s="567" t="s">
        <v>24</v>
      </c>
      <c r="J2989" s="567" t="s">
        <v>308</v>
      </c>
      <c r="K2989" s="568">
        <v>46.89</v>
      </c>
      <c r="L2989" s="567" t="s">
        <v>254</v>
      </c>
    </row>
    <row r="2990" spans="1:12" x14ac:dyDescent="0.35">
      <c r="A2990" s="567" t="s">
        <v>2022</v>
      </c>
      <c r="B2990" s="567" t="s">
        <v>2023</v>
      </c>
      <c r="C2990" s="567" t="s">
        <v>2234</v>
      </c>
      <c r="D2990" s="567" t="s">
        <v>12502</v>
      </c>
      <c r="E2990" s="568" t="s">
        <v>25</v>
      </c>
      <c r="F2990" s="567" t="s">
        <v>25</v>
      </c>
      <c r="G2990" s="567">
        <v>92017</v>
      </c>
      <c r="H2990" s="567" t="s">
        <v>2306</v>
      </c>
      <c r="I2990" s="567" t="s">
        <v>24</v>
      </c>
      <c r="J2990" s="567" t="s">
        <v>308</v>
      </c>
      <c r="K2990" s="568">
        <v>52.59</v>
      </c>
      <c r="L2990" s="567" t="s">
        <v>254</v>
      </c>
    </row>
    <row r="2991" spans="1:12" x14ac:dyDescent="0.35">
      <c r="A2991" s="567" t="s">
        <v>2022</v>
      </c>
      <c r="B2991" s="567" t="s">
        <v>2023</v>
      </c>
      <c r="C2991" s="567" t="s">
        <v>2234</v>
      </c>
      <c r="D2991" s="567" t="s">
        <v>12502</v>
      </c>
      <c r="E2991" s="568" t="s">
        <v>25</v>
      </c>
      <c r="F2991" s="567" t="s">
        <v>25</v>
      </c>
      <c r="G2991" s="567">
        <v>92018</v>
      </c>
      <c r="H2991" s="567" t="s">
        <v>2307</v>
      </c>
      <c r="I2991" s="567" t="s">
        <v>24</v>
      </c>
      <c r="J2991" s="567" t="s">
        <v>308</v>
      </c>
      <c r="K2991" s="568">
        <v>53.82</v>
      </c>
      <c r="L2991" s="567" t="s">
        <v>254</v>
      </c>
    </row>
    <row r="2992" spans="1:12" x14ac:dyDescent="0.35">
      <c r="A2992" s="567" t="s">
        <v>2022</v>
      </c>
      <c r="B2992" s="567" t="s">
        <v>2023</v>
      </c>
      <c r="C2992" s="567" t="s">
        <v>2234</v>
      </c>
      <c r="D2992" s="567" t="s">
        <v>12502</v>
      </c>
      <c r="E2992" s="568" t="s">
        <v>25</v>
      </c>
      <c r="F2992" s="567" t="s">
        <v>25</v>
      </c>
      <c r="G2992" s="567">
        <v>92019</v>
      </c>
      <c r="H2992" s="567" t="s">
        <v>2308</v>
      </c>
      <c r="I2992" s="567" t="s">
        <v>24</v>
      </c>
      <c r="J2992" s="567" t="s">
        <v>308</v>
      </c>
      <c r="K2992" s="568">
        <v>63.96</v>
      </c>
      <c r="L2992" s="567" t="s">
        <v>254</v>
      </c>
    </row>
    <row r="2993" spans="1:12" x14ac:dyDescent="0.35">
      <c r="A2993" s="567" t="s">
        <v>2022</v>
      </c>
      <c r="B2993" s="567" t="s">
        <v>2023</v>
      </c>
      <c r="C2993" s="567" t="s">
        <v>2234</v>
      </c>
      <c r="D2993" s="567" t="s">
        <v>12502</v>
      </c>
      <c r="E2993" s="568" t="s">
        <v>25</v>
      </c>
      <c r="F2993" s="567" t="s">
        <v>25</v>
      </c>
      <c r="G2993" s="567">
        <v>92020</v>
      </c>
      <c r="H2993" s="567" t="s">
        <v>2309</v>
      </c>
      <c r="I2993" s="567" t="s">
        <v>24</v>
      </c>
      <c r="J2993" s="567" t="s">
        <v>308</v>
      </c>
      <c r="K2993" s="568">
        <v>79.680000000000007</v>
      </c>
      <c r="L2993" s="567" t="s">
        <v>254</v>
      </c>
    </row>
    <row r="2994" spans="1:12" x14ac:dyDescent="0.35">
      <c r="A2994" s="567" t="s">
        <v>2022</v>
      </c>
      <c r="B2994" s="567" t="s">
        <v>2023</v>
      </c>
      <c r="C2994" s="567" t="s">
        <v>2234</v>
      </c>
      <c r="D2994" s="567" t="s">
        <v>12502</v>
      </c>
      <c r="E2994" s="568" t="s">
        <v>25</v>
      </c>
      <c r="F2994" s="567" t="s">
        <v>25</v>
      </c>
      <c r="G2994" s="567">
        <v>92021</v>
      </c>
      <c r="H2994" s="567" t="s">
        <v>2310</v>
      </c>
      <c r="I2994" s="567" t="s">
        <v>24</v>
      </c>
      <c r="J2994" s="567" t="s">
        <v>308</v>
      </c>
      <c r="K2994" s="568">
        <v>89.82</v>
      </c>
      <c r="L2994" s="567" t="s">
        <v>254</v>
      </c>
    </row>
    <row r="2995" spans="1:12" x14ac:dyDescent="0.35">
      <c r="A2995" s="567" t="s">
        <v>2022</v>
      </c>
      <c r="B2995" s="567" t="s">
        <v>2023</v>
      </c>
      <c r="C2995" s="567" t="s">
        <v>2234</v>
      </c>
      <c r="D2995" s="567" t="s">
        <v>12502</v>
      </c>
      <c r="E2995" s="568" t="s">
        <v>25</v>
      </c>
      <c r="F2995" s="567" t="s">
        <v>25</v>
      </c>
      <c r="G2995" s="567">
        <v>92022</v>
      </c>
      <c r="H2995" s="567" t="s">
        <v>2311</v>
      </c>
      <c r="I2995" s="567" t="s">
        <v>24</v>
      </c>
      <c r="J2995" s="567" t="s">
        <v>308</v>
      </c>
      <c r="K2995" s="568">
        <v>29.14</v>
      </c>
      <c r="L2995" s="567" t="s">
        <v>254</v>
      </c>
    </row>
    <row r="2996" spans="1:12" x14ac:dyDescent="0.35">
      <c r="A2996" s="567" t="s">
        <v>2022</v>
      </c>
      <c r="B2996" s="567" t="s">
        <v>2023</v>
      </c>
      <c r="C2996" s="567" t="s">
        <v>2234</v>
      </c>
      <c r="D2996" s="567" t="s">
        <v>12502</v>
      </c>
      <c r="E2996" s="568" t="s">
        <v>25</v>
      </c>
      <c r="F2996" s="567" t="s">
        <v>25</v>
      </c>
      <c r="G2996" s="567">
        <v>92023</v>
      </c>
      <c r="H2996" s="567" t="s">
        <v>2312</v>
      </c>
      <c r="I2996" s="567" t="s">
        <v>24</v>
      </c>
      <c r="J2996" s="567" t="s">
        <v>308</v>
      </c>
      <c r="K2996" s="568">
        <v>35.4</v>
      </c>
      <c r="L2996" s="567" t="s">
        <v>254</v>
      </c>
    </row>
    <row r="2997" spans="1:12" x14ac:dyDescent="0.35">
      <c r="A2997" s="567" t="s">
        <v>2022</v>
      </c>
      <c r="B2997" s="567" t="s">
        <v>2023</v>
      </c>
      <c r="C2997" s="567" t="s">
        <v>2234</v>
      </c>
      <c r="D2997" s="567" t="s">
        <v>12502</v>
      </c>
      <c r="E2997" s="568" t="s">
        <v>25</v>
      </c>
      <c r="F2997" s="567" t="s">
        <v>25</v>
      </c>
      <c r="G2997" s="567">
        <v>92024</v>
      </c>
      <c r="H2997" s="567" t="s">
        <v>2313</v>
      </c>
      <c r="I2997" s="567" t="s">
        <v>24</v>
      </c>
      <c r="J2997" s="567" t="s">
        <v>308</v>
      </c>
      <c r="K2997" s="568">
        <v>44.56</v>
      </c>
      <c r="L2997" s="567" t="s">
        <v>254</v>
      </c>
    </row>
    <row r="2998" spans="1:12" x14ac:dyDescent="0.35">
      <c r="A2998" s="567" t="s">
        <v>2022</v>
      </c>
      <c r="B2998" s="567" t="s">
        <v>2023</v>
      </c>
      <c r="C2998" s="567" t="s">
        <v>2234</v>
      </c>
      <c r="D2998" s="567" t="s">
        <v>12502</v>
      </c>
      <c r="E2998" s="568" t="s">
        <v>25</v>
      </c>
      <c r="F2998" s="567" t="s">
        <v>25</v>
      </c>
      <c r="G2998" s="567">
        <v>92025</v>
      </c>
      <c r="H2998" s="567" t="s">
        <v>2314</v>
      </c>
      <c r="I2998" s="567" t="s">
        <v>24</v>
      </c>
      <c r="J2998" s="567" t="s">
        <v>308</v>
      </c>
      <c r="K2998" s="568">
        <v>50.82</v>
      </c>
      <c r="L2998" s="567" t="s">
        <v>254</v>
      </c>
    </row>
    <row r="2999" spans="1:12" x14ac:dyDescent="0.35">
      <c r="A2999" s="567" t="s">
        <v>2022</v>
      </c>
      <c r="B2999" s="567" t="s">
        <v>2023</v>
      </c>
      <c r="C2999" s="567" t="s">
        <v>2234</v>
      </c>
      <c r="D2999" s="567" t="s">
        <v>12502</v>
      </c>
      <c r="E2999" s="568" t="s">
        <v>25</v>
      </c>
      <c r="F2999" s="567" t="s">
        <v>25</v>
      </c>
      <c r="G2999" s="567">
        <v>92026</v>
      </c>
      <c r="H2999" s="567" t="s">
        <v>2315</v>
      </c>
      <c r="I2999" s="567" t="s">
        <v>24</v>
      </c>
      <c r="J2999" s="567" t="s">
        <v>308</v>
      </c>
      <c r="K2999" s="568">
        <v>40.85</v>
      </c>
      <c r="L2999" s="567" t="s">
        <v>254</v>
      </c>
    </row>
    <row r="3000" spans="1:12" x14ac:dyDescent="0.35">
      <c r="A3000" s="567" t="s">
        <v>2022</v>
      </c>
      <c r="B3000" s="567" t="s">
        <v>2023</v>
      </c>
      <c r="C3000" s="567" t="s">
        <v>2234</v>
      </c>
      <c r="D3000" s="567" t="s">
        <v>12502</v>
      </c>
      <c r="E3000" s="568" t="s">
        <v>25</v>
      </c>
      <c r="F3000" s="567" t="s">
        <v>25</v>
      </c>
      <c r="G3000" s="567">
        <v>92027</v>
      </c>
      <c r="H3000" s="567" t="s">
        <v>2316</v>
      </c>
      <c r="I3000" s="567" t="s">
        <v>24</v>
      </c>
      <c r="J3000" s="567" t="s">
        <v>308</v>
      </c>
      <c r="K3000" s="568">
        <v>47.11</v>
      </c>
      <c r="L3000" s="567" t="s">
        <v>254</v>
      </c>
    </row>
    <row r="3001" spans="1:12" x14ac:dyDescent="0.35">
      <c r="A3001" s="567" t="s">
        <v>2022</v>
      </c>
      <c r="B3001" s="567" t="s">
        <v>2023</v>
      </c>
      <c r="C3001" s="567" t="s">
        <v>2234</v>
      </c>
      <c r="D3001" s="567" t="s">
        <v>12502</v>
      </c>
      <c r="E3001" s="568" t="s">
        <v>25</v>
      </c>
      <c r="F3001" s="567" t="s">
        <v>25</v>
      </c>
      <c r="G3001" s="567">
        <v>92028</v>
      </c>
      <c r="H3001" s="567" t="s">
        <v>2317</v>
      </c>
      <c r="I3001" s="567" t="s">
        <v>24</v>
      </c>
      <c r="J3001" s="567" t="s">
        <v>308</v>
      </c>
      <c r="K3001" s="568">
        <v>33.840000000000003</v>
      </c>
      <c r="L3001" s="567" t="s">
        <v>254</v>
      </c>
    </row>
    <row r="3002" spans="1:12" x14ac:dyDescent="0.35">
      <c r="A3002" s="567" t="s">
        <v>2022</v>
      </c>
      <c r="B3002" s="567" t="s">
        <v>2023</v>
      </c>
      <c r="C3002" s="567" t="s">
        <v>2234</v>
      </c>
      <c r="D3002" s="567" t="s">
        <v>12502</v>
      </c>
      <c r="E3002" s="568" t="s">
        <v>25</v>
      </c>
      <c r="F3002" s="567" t="s">
        <v>25</v>
      </c>
      <c r="G3002" s="567">
        <v>92029</v>
      </c>
      <c r="H3002" s="567" t="s">
        <v>2318</v>
      </c>
      <c r="I3002" s="567" t="s">
        <v>24</v>
      </c>
      <c r="J3002" s="567" t="s">
        <v>308</v>
      </c>
      <c r="K3002" s="568">
        <v>40.1</v>
      </c>
      <c r="L3002" s="567" t="s">
        <v>254</v>
      </c>
    </row>
    <row r="3003" spans="1:12" x14ac:dyDescent="0.35">
      <c r="A3003" s="567" t="s">
        <v>2022</v>
      </c>
      <c r="B3003" s="567" t="s">
        <v>2023</v>
      </c>
      <c r="C3003" s="567" t="s">
        <v>2234</v>
      </c>
      <c r="D3003" s="567" t="s">
        <v>12502</v>
      </c>
      <c r="E3003" s="568" t="s">
        <v>25</v>
      </c>
      <c r="F3003" s="567" t="s">
        <v>25</v>
      </c>
      <c r="G3003" s="567">
        <v>92030</v>
      </c>
      <c r="H3003" s="567" t="s">
        <v>2319</v>
      </c>
      <c r="I3003" s="567" t="s">
        <v>24</v>
      </c>
      <c r="J3003" s="567" t="s">
        <v>308</v>
      </c>
      <c r="K3003" s="568">
        <v>49.22</v>
      </c>
      <c r="L3003" s="567" t="s">
        <v>254</v>
      </c>
    </row>
    <row r="3004" spans="1:12" x14ac:dyDescent="0.35">
      <c r="A3004" s="567" t="s">
        <v>2022</v>
      </c>
      <c r="B3004" s="567" t="s">
        <v>2023</v>
      </c>
      <c r="C3004" s="567" t="s">
        <v>2234</v>
      </c>
      <c r="D3004" s="567" t="s">
        <v>12502</v>
      </c>
      <c r="E3004" s="568" t="s">
        <v>25</v>
      </c>
      <c r="F3004" s="567" t="s">
        <v>25</v>
      </c>
      <c r="G3004" s="567">
        <v>92031</v>
      </c>
      <c r="H3004" s="567" t="s">
        <v>2320</v>
      </c>
      <c r="I3004" s="567" t="s">
        <v>24</v>
      </c>
      <c r="J3004" s="567" t="s">
        <v>308</v>
      </c>
      <c r="K3004" s="568">
        <v>55.48</v>
      </c>
      <c r="L3004" s="567" t="s">
        <v>254</v>
      </c>
    </row>
    <row r="3005" spans="1:12" x14ac:dyDescent="0.35">
      <c r="A3005" s="567" t="s">
        <v>2022</v>
      </c>
      <c r="B3005" s="567" t="s">
        <v>2023</v>
      </c>
      <c r="C3005" s="567" t="s">
        <v>2234</v>
      </c>
      <c r="D3005" s="567" t="s">
        <v>12502</v>
      </c>
      <c r="E3005" s="568" t="s">
        <v>25</v>
      </c>
      <c r="F3005" s="567" t="s">
        <v>25</v>
      </c>
      <c r="G3005" s="567">
        <v>92032</v>
      </c>
      <c r="H3005" s="567" t="s">
        <v>2321</v>
      </c>
      <c r="I3005" s="567" t="s">
        <v>24</v>
      </c>
      <c r="J3005" s="567" t="s">
        <v>308</v>
      </c>
      <c r="K3005" s="568">
        <v>50.2</v>
      </c>
      <c r="L3005" s="567" t="s">
        <v>254</v>
      </c>
    </row>
    <row r="3006" spans="1:12" x14ac:dyDescent="0.35">
      <c r="A3006" s="567" t="s">
        <v>2022</v>
      </c>
      <c r="B3006" s="567" t="s">
        <v>2023</v>
      </c>
      <c r="C3006" s="567" t="s">
        <v>2234</v>
      </c>
      <c r="D3006" s="567" t="s">
        <v>12502</v>
      </c>
      <c r="E3006" s="568" t="s">
        <v>25</v>
      </c>
      <c r="F3006" s="567" t="s">
        <v>25</v>
      </c>
      <c r="G3006" s="567">
        <v>92033</v>
      </c>
      <c r="H3006" s="567" t="s">
        <v>2322</v>
      </c>
      <c r="I3006" s="567" t="s">
        <v>24</v>
      </c>
      <c r="J3006" s="567" t="s">
        <v>308</v>
      </c>
      <c r="K3006" s="568">
        <v>56.46</v>
      </c>
      <c r="L3006" s="567" t="s">
        <v>254</v>
      </c>
    </row>
    <row r="3007" spans="1:12" x14ac:dyDescent="0.35">
      <c r="A3007" s="567" t="s">
        <v>2022</v>
      </c>
      <c r="B3007" s="567" t="s">
        <v>2023</v>
      </c>
      <c r="C3007" s="567" t="s">
        <v>2234</v>
      </c>
      <c r="D3007" s="567" t="s">
        <v>12502</v>
      </c>
      <c r="E3007" s="568" t="s">
        <v>25</v>
      </c>
      <c r="F3007" s="567" t="s">
        <v>25</v>
      </c>
      <c r="G3007" s="567">
        <v>92034</v>
      </c>
      <c r="H3007" s="567" t="s">
        <v>2323</v>
      </c>
      <c r="I3007" s="567" t="s">
        <v>24</v>
      </c>
      <c r="J3007" s="567" t="s">
        <v>308</v>
      </c>
      <c r="K3007" s="568">
        <v>45.54</v>
      </c>
      <c r="L3007" s="567" t="s">
        <v>254</v>
      </c>
    </row>
    <row r="3008" spans="1:12" x14ac:dyDescent="0.35">
      <c r="A3008" s="567" t="s">
        <v>2022</v>
      </c>
      <c r="B3008" s="567" t="s">
        <v>2023</v>
      </c>
      <c r="C3008" s="567" t="s">
        <v>2234</v>
      </c>
      <c r="D3008" s="567" t="s">
        <v>12502</v>
      </c>
      <c r="E3008" s="568" t="s">
        <v>25</v>
      </c>
      <c r="F3008" s="567" t="s">
        <v>25</v>
      </c>
      <c r="G3008" s="567">
        <v>92035</v>
      </c>
      <c r="H3008" s="567" t="s">
        <v>2324</v>
      </c>
      <c r="I3008" s="567" t="s">
        <v>24</v>
      </c>
      <c r="J3008" s="567" t="s">
        <v>308</v>
      </c>
      <c r="K3008" s="568">
        <v>51.8</v>
      </c>
      <c r="L3008" s="567" t="s">
        <v>254</v>
      </c>
    </row>
    <row r="3009" spans="1:12" x14ac:dyDescent="0.35">
      <c r="A3009" s="567" t="s">
        <v>2022</v>
      </c>
      <c r="B3009" s="567" t="s">
        <v>2023</v>
      </c>
      <c r="C3009" s="567" t="s">
        <v>2325</v>
      </c>
      <c r="D3009" s="567" t="s">
        <v>12503</v>
      </c>
      <c r="E3009" s="568" t="s">
        <v>25</v>
      </c>
      <c r="F3009" s="567" t="s">
        <v>25</v>
      </c>
      <c r="G3009" s="567">
        <v>97583</v>
      </c>
      <c r="H3009" s="567" t="s">
        <v>2326</v>
      </c>
      <c r="I3009" s="567" t="s">
        <v>24</v>
      </c>
      <c r="J3009" s="567" t="s">
        <v>253</v>
      </c>
      <c r="K3009" s="568">
        <v>89.62</v>
      </c>
      <c r="L3009" s="567" t="s">
        <v>254</v>
      </c>
    </row>
    <row r="3010" spans="1:12" x14ac:dyDescent="0.35">
      <c r="A3010" s="567" t="s">
        <v>2022</v>
      </c>
      <c r="B3010" s="567" t="s">
        <v>2023</v>
      </c>
      <c r="C3010" s="567" t="s">
        <v>2325</v>
      </c>
      <c r="D3010" s="567" t="s">
        <v>12503</v>
      </c>
      <c r="E3010" s="568" t="s">
        <v>25</v>
      </c>
      <c r="F3010" s="567" t="s">
        <v>25</v>
      </c>
      <c r="G3010" s="567">
        <v>97584</v>
      </c>
      <c r="H3010" s="567" t="s">
        <v>2327</v>
      </c>
      <c r="I3010" s="567" t="s">
        <v>24</v>
      </c>
      <c r="J3010" s="567" t="s">
        <v>253</v>
      </c>
      <c r="K3010" s="568">
        <v>127.75</v>
      </c>
      <c r="L3010" s="567" t="s">
        <v>254</v>
      </c>
    </row>
    <row r="3011" spans="1:12" x14ac:dyDescent="0.35">
      <c r="A3011" s="567" t="s">
        <v>2022</v>
      </c>
      <c r="B3011" s="567" t="s">
        <v>2023</v>
      </c>
      <c r="C3011" s="567" t="s">
        <v>2325</v>
      </c>
      <c r="D3011" s="567" t="s">
        <v>12503</v>
      </c>
      <c r="E3011" s="568" t="s">
        <v>25</v>
      </c>
      <c r="F3011" s="567" t="s">
        <v>25</v>
      </c>
      <c r="G3011" s="567">
        <v>97585</v>
      </c>
      <c r="H3011" s="567" t="s">
        <v>2328</v>
      </c>
      <c r="I3011" s="567" t="s">
        <v>24</v>
      </c>
      <c r="J3011" s="567" t="s">
        <v>253</v>
      </c>
      <c r="K3011" s="568">
        <v>121.87</v>
      </c>
      <c r="L3011" s="567" t="s">
        <v>254</v>
      </c>
    </row>
    <row r="3012" spans="1:12" x14ac:dyDescent="0.35">
      <c r="A3012" s="567" t="s">
        <v>2022</v>
      </c>
      <c r="B3012" s="567" t="s">
        <v>2023</v>
      </c>
      <c r="C3012" s="567" t="s">
        <v>2325</v>
      </c>
      <c r="D3012" s="567" t="s">
        <v>12503</v>
      </c>
      <c r="E3012" s="568" t="s">
        <v>25</v>
      </c>
      <c r="F3012" s="567" t="s">
        <v>25</v>
      </c>
      <c r="G3012" s="567">
        <v>97586</v>
      </c>
      <c r="H3012" s="567" t="s">
        <v>2329</v>
      </c>
      <c r="I3012" s="567" t="s">
        <v>24</v>
      </c>
      <c r="J3012" s="567" t="s">
        <v>253</v>
      </c>
      <c r="K3012" s="568">
        <v>167.91</v>
      </c>
      <c r="L3012" s="567" t="s">
        <v>254</v>
      </c>
    </row>
    <row r="3013" spans="1:12" x14ac:dyDescent="0.35">
      <c r="A3013" s="567" t="s">
        <v>2022</v>
      </c>
      <c r="B3013" s="567" t="s">
        <v>2023</v>
      </c>
      <c r="C3013" s="567" t="s">
        <v>2325</v>
      </c>
      <c r="D3013" s="567" t="s">
        <v>12503</v>
      </c>
      <c r="E3013" s="568" t="s">
        <v>25</v>
      </c>
      <c r="F3013" s="567" t="s">
        <v>25</v>
      </c>
      <c r="G3013" s="567">
        <v>97587</v>
      </c>
      <c r="H3013" s="567" t="s">
        <v>2330</v>
      </c>
      <c r="I3013" s="567" t="s">
        <v>24</v>
      </c>
      <c r="J3013" s="567" t="s">
        <v>253</v>
      </c>
      <c r="K3013" s="568">
        <v>312.95</v>
      </c>
      <c r="L3013" s="567" t="s">
        <v>254</v>
      </c>
    </row>
    <row r="3014" spans="1:12" x14ac:dyDescent="0.35">
      <c r="A3014" s="567" t="s">
        <v>2022</v>
      </c>
      <c r="B3014" s="567" t="s">
        <v>2023</v>
      </c>
      <c r="C3014" s="567" t="s">
        <v>2325</v>
      </c>
      <c r="D3014" s="567" t="s">
        <v>12503</v>
      </c>
      <c r="E3014" s="568" t="s">
        <v>25</v>
      </c>
      <c r="F3014" s="567" t="s">
        <v>25</v>
      </c>
      <c r="G3014" s="567">
        <v>97589</v>
      </c>
      <c r="H3014" s="567" t="s">
        <v>2331</v>
      </c>
      <c r="I3014" s="567" t="s">
        <v>24</v>
      </c>
      <c r="J3014" s="567" t="s">
        <v>253</v>
      </c>
      <c r="K3014" s="568">
        <v>30.77</v>
      </c>
      <c r="L3014" s="567" t="s">
        <v>254</v>
      </c>
    </row>
    <row r="3015" spans="1:12" x14ac:dyDescent="0.35">
      <c r="A3015" s="567" t="s">
        <v>2022</v>
      </c>
      <c r="B3015" s="567" t="s">
        <v>2023</v>
      </c>
      <c r="C3015" s="567" t="s">
        <v>2325</v>
      </c>
      <c r="D3015" s="567" t="s">
        <v>12503</v>
      </c>
      <c r="E3015" s="568" t="s">
        <v>25</v>
      </c>
      <c r="F3015" s="567" t="s">
        <v>25</v>
      </c>
      <c r="G3015" s="567">
        <v>97590</v>
      </c>
      <c r="H3015" s="567" t="s">
        <v>2332</v>
      </c>
      <c r="I3015" s="567" t="s">
        <v>24</v>
      </c>
      <c r="J3015" s="567" t="s">
        <v>253</v>
      </c>
      <c r="K3015" s="568">
        <v>94.39</v>
      </c>
      <c r="L3015" s="567" t="s">
        <v>254</v>
      </c>
    </row>
    <row r="3016" spans="1:12" x14ac:dyDescent="0.35">
      <c r="A3016" s="567" t="s">
        <v>2022</v>
      </c>
      <c r="B3016" s="567" t="s">
        <v>2023</v>
      </c>
      <c r="C3016" s="567" t="s">
        <v>2325</v>
      </c>
      <c r="D3016" s="567" t="s">
        <v>12503</v>
      </c>
      <c r="E3016" s="568" t="s">
        <v>25</v>
      </c>
      <c r="F3016" s="567" t="s">
        <v>25</v>
      </c>
      <c r="G3016" s="567">
        <v>97591</v>
      </c>
      <c r="H3016" s="567" t="s">
        <v>2333</v>
      </c>
      <c r="I3016" s="567" t="s">
        <v>24</v>
      </c>
      <c r="J3016" s="567" t="s">
        <v>253</v>
      </c>
      <c r="K3016" s="568">
        <v>119.07</v>
      </c>
      <c r="L3016" s="567" t="s">
        <v>254</v>
      </c>
    </row>
    <row r="3017" spans="1:12" x14ac:dyDescent="0.35">
      <c r="A3017" s="567" t="s">
        <v>2022</v>
      </c>
      <c r="B3017" s="567" t="s">
        <v>2023</v>
      </c>
      <c r="C3017" s="567" t="s">
        <v>2325</v>
      </c>
      <c r="D3017" s="567" t="s">
        <v>12503</v>
      </c>
      <c r="E3017" s="568" t="s">
        <v>25</v>
      </c>
      <c r="F3017" s="567" t="s">
        <v>25</v>
      </c>
      <c r="G3017" s="567">
        <v>97592</v>
      </c>
      <c r="H3017" s="567" t="s">
        <v>2334</v>
      </c>
      <c r="I3017" s="567" t="s">
        <v>24</v>
      </c>
      <c r="J3017" s="567" t="s">
        <v>308</v>
      </c>
      <c r="K3017" s="568">
        <v>30.99</v>
      </c>
      <c r="L3017" s="567" t="s">
        <v>254</v>
      </c>
    </row>
    <row r="3018" spans="1:12" x14ac:dyDescent="0.35">
      <c r="A3018" s="567" t="s">
        <v>2022</v>
      </c>
      <c r="B3018" s="567" t="s">
        <v>2023</v>
      </c>
      <c r="C3018" s="567" t="s">
        <v>2325</v>
      </c>
      <c r="D3018" s="567" t="s">
        <v>12503</v>
      </c>
      <c r="E3018" s="568" t="s">
        <v>25</v>
      </c>
      <c r="F3018" s="567" t="s">
        <v>25</v>
      </c>
      <c r="G3018" s="567">
        <v>97593</v>
      </c>
      <c r="H3018" s="567" t="s">
        <v>2335</v>
      </c>
      <c r="I3018" s="567" t="s">
        <v>24</v>
      </c>
      <c r="J3018" s="567" t="s">
        <v>253</v>
      </c>
      <c r="K3018" s="568">
        <v>144.6</v>
      </c>
      <c r="L3018" s="567" t="s">
        <v>254</v>
      </c>
    </row>
    <row r="3019" spans="1:12" x14ac:dyDescent="0.35">
      <c r="A3019" s="567" t="s">
        <v>2022</v>
      </c>
      <c r="B3019" s="567" t="s">
        <v>2023</v>
      </c>
      <c r="C3019" s="567" t="s">
        <v>2325</v>
      </c>
      <c r="D3019" s="567" t="s">
        <v>12503</v>
      </c>
      <c r="E3019" s="568" t="s">
        <v>25</v>
      </c>
      <c r="F3019" s="567" t="s">
        <v>25</v>
      </c>
      <c r="G3019" s="567">
        <v>97594</v>
      </c>
      <c r="H3019" s="567" t="s">
        <v>2336</v>
      </c>
      <c r="I3019" s="567" t="s">
        <v>24</v>
      </c>
      <c r="J3019" s="567" t="s">
        <v>253</v>
      </c>
      <c r="K3019" s="568">
        <v>121.51</v>
      </c>
      <c r="L3019" s="567" t="s">
        <v>254</v>
      </c>
    </row>
    <row r="3020" spans="1:12" x14ac:dyDescent="0.35">
      <c r="A3020" s="567" t="s">
        <v>2022</v>
      </c>
      <c r="B3020" s="567" t="s">
        <v>2023</v>
      </c>
      <c r="C3020" s="567" t="s">
        <v>2325</v>
      </c>
      <c r="D3020" s="567" t="s">
        <v>12503</v>
      </c>
      <c r="E3020" s="568" t="s">
        <v>25</v>
      </c>
      <c r="F3020" s="567" t="s">
        <v>25</v>
      </c>
      <c r="G3020" s="567">
        <v>97595</v>
      </c>
      <c r="H3020" s="567" t="s">
        <v>2337</v>
      </c>
      <c r="I3020" s="567" t="s">
        <v>24</v>
      </c>
      <c r="J3020" s="567" t="s">
        <v>253</v>
      </c>
      <c r="K3020" s="568">
        <v>104.68</v>
      </c>
      <c r="L3020" s="567" t="s">
        <v>254</v>
      </c>
    </row>
    <row r="3021" spans="1:12" x14ac:dyDescent="0.35">
      <c r="A3021" s="567" t="s">
        <v>2022</v>
      </c>
      <c r="B3021" s="567" t="s">
        <v>2023</v>
      </c>
      <c r="C3021" s="567" t="s">
        <v>2325</v>
      </c>
      <c r="D3021" s="567" t="s">
        <v>12503</v>
      </c>
      <c r="E3021" s="568" t="s">
        <v>25</v>
      </c>
      <c r="F3021" s="567" t="s">
        <v>25</v>
      </c>
      <c r="G3021" s="567">
        <v>97596</v>
      </c>
      <c r="H3021" s="567" t="s">
        <v>2338</v>
      </c>
      <c r="I3021" s="567" t="s">
        <v>24</v>
      </c>
      <c r="J3021" s="567" t="s">
        <v>253</v>
      </c>
      <c r="K3021" s="568">
        <v>70.3</v>
      </c>
      <c r="L3021" s="567" t="s">
        <v>254</v>
      </c>
    </row>
    <row r="3022" spans="1:12" x14ac:dyDescent="0.35">
      <c r="A3022" s="567" t="s">
        <v>2022</v>
      </c>
      <c r="B3022" s="567" t="s">
        <v>2023</v>
      </c>
      <c r="C3022" s="567" t="s">
        <v>2325</v>
      </c>
      <c r="D3022" s="567" t="s">
        <v>12503</v>
      </c>
      <c r="E3022" s="568" t="s">
        <v>25</v>
      </c>
      <c r="F3022" s="567" t="s">
        <v>25</v>
      </c>
      <c r="G3022" s="567">
        <v>97597</v>
      </c>
      <c r="H3022" s="567" t="s">
        <v>2339</v>
      </c>
      <c r="I3022" s="567" t="s">
        <v>24</v>
      </c>
      <c r="J3022" s="567" t="s">
        <v>253</v>
      </c>
      <c r="K3022" s="568">
        <v>72.41</v>
      </c>
      <c r="L3022" s="567" t="s">
        <v>254</v>
      </c>
    </row>
    <row r="3023" spans="1:12" x14ac:dyDescent="0.35">
      <c r="A3023" s="567" t="s">
        <v>2022</v>
      </c>
      <c r="B3023" s="567" t="s">
        <v>2023</v>
      </c>
      <c r="C3023" s="567" t="s">
        <v>2325</v>
      </c>
      <c r="D3023" s="567" t="s">
        <v>12503</v>
      </c>
      <c r="E3023" s="568" t="s">
        <v>25</v>
      </c>
      <c r="F3023" s="567" t="s">
        <v>25</v>
      </c>
      <c r="G3023" s="567">
        <v>97598</v>
      </c>
      <c r="H3023" s="567" t="s">
        <v>2340</v>
      </c>
      <c r="I3023" s="567" t="s">
        <v>24</v>
      </c>
      <c r="J3023" s="567" t="s">
        <v>253</v>
      </c>
      <c r="K3023" s="568">
        <v>68.010000000000005</v>
      </c>
      <c r="L3023" s="567" t="s">
        <v>254</v>
      </c>
    </row>
    <row r="3024" spans="1:12" x14ac:dyDescent="0.35">
      <c r="A3024" s="567" t="s">
        <v>2022</v>
      </c>
      <c r="B3024" s="567" t="s">
        <v>2023</v>
      </c>
      <c r="C3024" s="567" t="s">
        <v>2325</v>
      </c>
      <c r="D3024" s="567" t="s">
        <v>12503</v>
      </c>
      <c r="E3024" s="568" t="s">
        <v>25</v>
      </c>
      <c r="F3024" s="567" t="s">
        <v>25</v>
      </c>
      <c r="G3024" s="567">
        <v>97599</v>
      </c>
      <c r="H3024" s="567" t="s">
        <v>2341</v>
      </c>
      <c r="I3024" s="567" t="s">
        <v>24</v>
      </c>
      <c r="J3024" s="567" t="s">
        <v>308</v>
      </c>
      <c r="K3024" s="568">
        <v>23.39</v>
      </c>
      <c r="L3024" s="567" t="s">
        <v>254</v>
      </c>
    </row>
    <row r="3025" spans="1:12" x14ac:dyDescent="0.35">
      <c r="A3025" s="567" t="s">
        <v>2022</v>
      </c>
      <c r="B3025" s="567" t="s">
        <v>2023</v>
      </c>
      <c r="C3025" s="567" t="s">
        <v>2325</v>
      </c>
      <c r="D3025" s="567" t="s">
        <v>12503</v>
      </c>
      <c r="E3025" s="568" t="s">
        <v>25</v>
      </c>
      <c r="F3025" s="567" t="s">
        <v>25</v>
      </c>
      <c r="G3025" s="567">
        <v>97609</v>
      </c>
      <c r="H3025" s="567" t="s">
        <v>2342</v>
      </c>
      <c r="I3025" s="567" t="s">
        <v>24</v>
      </c>
      <c r="J3025" s="567" t="s">
        <v>308</v>
      </c>
      <c r="K3025" s="568">
        <v>13.98</v>
      </c>
      <c r="L3025" s="567" t="s">
        <v>254</v>
      </c>
    </row>
    <row r="3026" spans="1:12" x14ac:dyDescent="0.35">
      <c r="A3026" s="567" t="s">
        <v>2022</v>
      </c>
      <c r="B3026" s="567" t="s">
        <v>2023</v>
      </c>
      <c r="C3026" s="567" t="s">
        <v>2325</v>
      </c>
      <c r="D3026" s="567" t="s">
        <v>12503</v>
      </c>
      <c r="E3026" s="568" t="s">
        <v>25</v>
      </c>
      <c r="F3026" s="567" t="s">
        <v>25</v>
      </c>
      <c r="G3026" s="567">
        <v>97610</v>
      </c>
      <c r="H3026" s="567" t="s">
        <v>2343</v>
      </c>
      <c r="I3026" s="567" t="s">
        <v>24</v>
      </c>
      <c r="J3026" s="567" t="s">
        <v>308</v>
      </c>
      <c r="K3026" s="568">
        <v>14.96</v>
      </c>
      <c r="L3026" s="567" t="s">
        <v>254</v>
      </c>
    </row>
    <row r="3027" spans="1:12" x14ac:dyDescent="0.35">
      <c r="A3027" s="567" t="s">
        <v>2022</v>
      </c>
      <c r="B3027" s="567" t="s">
        <v>2023</v>
      </c>
      <c r="C3027" s="567" t="s">
        <v>2325</v>
      </c>
      <c r="D3027" s="567" t="s">
        <v>12503</v>
      </c>
      <c r="E3027" s="568" t="s">
        <v>25</v>
      </c>
      <c r="F3027" s="567" t="s">
        <v>25</v>
      </c>
      <c r="G3027" s="567">
        <v>97611</v>
      </c>
      <c r="H3027" s="567" t="s">
        <v>2344</v>
      </c>
      <c r="I3027" s="567" t="s">
        <v>24</v>
      </c>
      <c r="J3027" s="567" t="s">
        <v>308</v>
      </c>
      <c r="K3027" s="568">
        <v>16.88</v>
      </c>
      <c r="L3027" s="567" t="s">
        <v>254</v>
      </c>
    </row>
    <row r="3028" spans="1:12" x14ac:dyDescent="0.35">
      <c r="A3028" s="567" t="s">
        <v>2022</v>
      </c>
      <c r="B3028" s="567" t="s">
        <v>2023</v>
      </c>
      <c r="C3028" s="567" t="s">
        <v>2325</v>
      </c>
      <c r="D3028" s="567" t="s">
        <v>12503</v>
      </c>
      <c r="E3028" s="568" t="s">
        <v>25</v>
      </c>
      <c r="F3028" s="567" t="s">
        <v>25</v>
      </c>
      <c r="G3028" s="567">
        <v>97612</v>
      </c>
      <c r="H3028" s="567" t="s">
        <v>2345</v>
      </c>
      <c r="I3028" s="567" t="s">
        <v>24</v>
      </c>
      <c r="J3028" s="567" t="s">
        <v>308</v>
      </c>
      <c r="K3028" s="568">
        <v>18.21</v>
      </c>
      <c r="L3028" s="567" t="s">
        <v>254</v>
      </c>
    </row>
    <row r="3029" spans="1:12" x14ac:dyDescent="0.35">
      <c r="A3029" s="567" t="s">
        <v>2022</v>
      </c>
      <c r="B3029" s="567" t="s">
        <v>2023</v>
      </c>
      <c r="C3029" s="567" t="s">
        <v>2325</v>
      </c>
      <c r="D3029" s="567" t="s">
        <v>12503</v>
      </c>
      <c r="E3029" s="568" t="s">
        <v>25</v>
      </c>
      <c r="F3029" s="567" t="s">
        <v>25</v>
      </c>
      <c r="G3029" s="567">
        <v>97613</v>
      </c>
      <c r="H3029" s="567" t="s">
        <v>2346</v>
      </c>
      <c r="I3029" s="567" t="s">
        <v>24</v>
      </c>
      <c r="J3029" s="567" t="s">
        <v>308</v>
      </c>
      <c r="K3029" s="568">
        <v>22.61</v>
      </c>
      <c r="L3029" s="567" t="s">
        <v>254</v>
      </c>
    </row>
    <row r="3030" spans="1:12" x14ac:dyDescent="0.35">
      <c r="A3030" s="567" t="s">
        <v>2022</v>
      </c>
      <c r="B3030" s="567" t="s">
        <v>2023</v>
      </c>
      <c r="C3030" s="567" t="s">
        <v>2325</v>
      </c>
      <c r="D3030" s="567" t="s">
        <v>12503</v>
      </c>
      <c r="E3030" s="568" t="s">
        <v>25</v>
      </c>
      <c r="F3030" s="567" t="s">
        <v>25</v>
      </c>
      <c r="G3030" s="567">
        <v>97614</v>
      </c>
      <c r="H3030" s="567" t="s">
        <v>2347</v>
      </c>
      <c r="I3030" s="567" t="s">
        <v>24</v>
      </c>
      <c r="J3030" s="567" t="s">
        <v>308</v>
      </c>
      <c r="K3030" s="568">
        <v>38.49</v>
      </c>
      <c r="L3030" s="567" t="s">
        <v>254</v>
      </c>
    </row>
    <row r="3031" spans="1:12" x14ac:dyDescent="0.35">
      <c r="A3031" s="567" t="s">
        <v>2022</v>
      </c>
      <c r="B3031" s="567" t="s">
        <v>2023</v>
      </c>
      <c r="C3031" s="567" t="s">
        <v>2325</v>
      </c>
      <c r="D3031" s="567" t="s">
        <v>12503</v>
      </c>
      <c r="E3031" s="568" t="s">
        <v>25</v>
      </c>
      <c r="F3031" s="567" t="s">
        <v>25</v>
      </c>
      <c r="G3031" s="567">
        <v>97615</v>
      </c>
      <c r="H3031" s="567" t="s">
        <v>2348</v>
      </c>
      <c r="I3031" s="567" t="s">
        <v>24</v>
      </c>
      <c r="J3031" s="567" t="s">
        <v>253</v>
      </c>
      <c r="K3031" s="568">
        <v>51.43</v>
      </c>
      <c r="L3031" s="567" t="s">
        <v>254</v>
      </c>
    </row>
    <row r="3032" spans="1:12" x14ac:dyDescent="0.35">
      <c r="A3032" s="567" t="s">
        <v>2022</v>
      </c>
      <c r="B3032" s="567" t="s">
        <v>2023</v>
      </c>
      <c r="C3032" s="567" t="s">
        <v>2325</v>
      </c>
      <c r="D3032" s="567" t="s">
        <v>12503</v>
      </c>
      <c r="E3032" s="568" t="s">
        <v>25</v>
      </c>
      <c r="F3032" s="567" t="s">
        <v>25</v>
      </c>
      <c r="G3032" s="567">
        <v>97616</v>
      </c>
      <c r="H3032" s="567" t="s">
        <v>2349</v>
      </c>
      <c r="I3032" s="567" t="s">
        <v>24</v>
      </c>
      <c r="J3032" s="567" t="s">
        <v>253</v>
      </c>
      <c r="K3032" s="568">
        <v>59.99</v>
      </c>
      <c r="L3032" s="567" t="s">
        <v>254</v>
      </c>
    </row>
    <row r="3033" spans="1:12" x14ac:dyDescent="0.35">
      <c r="A3033" s="567" t="s">
        <v>2022</v>
      </c>
      <c r="B3033" s="567" t="s">
        <v>2023</v>
      </c>
      <c r="C3033" s="567" t="s">
        <v>2325</v>
      </c>
      <c r="D3033" s="567" t="s">
        <v>12503</v>
      </c>
      <c r="E3033" s="568" t="s">
        <v>25</v>
      </c>
      <c r="F3033" s="567" t="s">
        <v>25</v>
      </c>
      <c r="G3033" s="567">
        <v>97617</v>
      </c>
      <c r="H3033" s="567" t="s">
        <v>2350</v>
      </c>
      <c r="I3033" s="567" t="s">
        <v>24</v>
      </c>
      <c r="J3033" s="567" t="s">
        <v>253</v>
      </c>
      <c r="K3033" s="568">
        <v>59.78</v>
      </c>
      <c r="L3033" s="567" t="s">
        <v>254</v>
      </c>
    </row>
    <row r="3034" spans="1:12" x14ac:dyDescent="0.35">
      <c r="A3034" s="567" t="s">
        <v>2022</v>
      </c>
      <c r="B3034" s="567" t="s">
        <v>2023</v>
      </c>
      <c r="C3034" s="567" t="s">
        <v>2325</v>
      </c>
      <c r="D3034" s="567" t="s">
        <v>12503</v>
      </c>
      <c r="E3034" s="568" t="s">
        <v>25</v>
      </c>
      <c r="F3034" s="567" t="s">
        <v>25</v>
      </c>
      <c r="G3034" s="567">
        <v>97618</v>
      </c>
      <c r="H3034" s="567" t="s">
        <v>2351</v>
      </c>
      <c r="I3034" s="567" t="s">
        <v>24</v>
      </c>
      <c r="J3034" s="567" t="s">
        <v>253</v>
      </c>
      <c r="K3034" s="568">
        <v>53.29</v>
      </c>
      <c r="L3034" s="567" t="s">
        <v>254</v>
      </c>
    </row>
    <row r="3035" spans="1:12" x14ac:dyDescent="0.35">
      <c r="A3035" s="567" t="s">
        <v>2022</v>
      </c>
      <c r="B3035" s="567" t="s">
        <v>2023</v>
      </c>
      <c r="C3035" s="567" t="s">
        <v>2325</v>
      </c>
      <c r="D3035" s="567" t="s">
        <v>12503</v>
      </c>
      <c r="E3035" s="568" t="s">
        <v>25</v>
      </c>
      <c r="F3035" s="567" t="s">
        <v>25</v>
      </c>
      <c r="G3035" s="567">
        <v>100902</v>
      </c>
      <c r="H3035" s="567" t="s">
        <v>2352</v>
      </c>
      <c r="I3035" s="567" t="s">
        <v>24</v>
      </c>
      <c r="J3035" s="567" t="s">
        <v>308</v>
      </c>
      <c r="K3035" s="568">
        <v>22.81</v>
      </c>
      <c r="L3035" s="567" t="s">
        <v>254</v>
      </c>
    </row>
    <row r="3036" spans="1:12" x14ac:dyDescent="0.35">
      <c r="A3036" s="567" t="s">
        <v>2022</v>
      </c>
      <c r="B3036" s="567" t="s">
        <v>2023</v>
      </c>
      <c r="C3036" s="567" t="s">
        <v>2325</v>
      </c>
      <c r="D3036" s="567" t="s">
        <v>12503</v>
      </c>
      <c r="E3036" s="568" t="s">
        <v>25</v>
      </c>
      <c r="F3036" s="567" t="s">
        <v>25</v>
      </c>
      <c r="G3036" s="567">
        <v>100903</v>
      </c>
      <c r="H3036" s="567" t="s">
        <v>2353</v>
      </c>
      <c r="I3036" s="567" t="s">
        <v>24</v>
      </c>
      <c r="J3036" s="567" t="s">
        <v>308</v>
      </c>
      <c r="K3036" s="568">
        <v>27.15</v>
      </c>
      <c r="L3036" s="567" t="s">
        <v>254</v>
      </c>
    </row>
    <row r="3037" spans="1:12" x14ac:dyDescent="0.35">
      <c r="A3037" s="567" t="s">
        <v>2022</v>
      </c>
      <c r="B3037" s="567" t="s">
        <v>2023</v>
      </c>
      <c r="C3037" s="567" t="s">
        <v>2325</v>
      </c>
      <c r="D3037" s="567" t="s">
        <v>12503</v>
      </c>
      <c r="E3037" s="568" t="s">
        <v>25</v>
      </c>
      <c r="F3037" s="567" t="s">
        <v>25</v>
      </c>
      <c r="G3037" s="567">
        <v>100904</v>
      </c>
      <c r="H3037" s="567" t="s">
        <v>2354</v>
      </c>
      <c r="I3037" s="567" t="s">
        <v>24</v>
      </c>
      <c r="J3037" s="567" t="s">
        <v>253</v>
      </c>
      <c r="K3037" s="568">
        <v>89.62</v>
      </c>
      <c r="L3037" s="567" t="s">
        <v>254</v>
      </c>
    </row>
    <row r="3038" spans="1:12" x14ac:dyDescent="0.35">
      <c r="A3038" s="567" t="s">
        <v>2022</v>
      </c>
      <c r="B3038" s="567" t="s">
        <v>2023</v>
      </c>
      <c r="C3038" s="567" t="s">
        <v>2325</v>
      </c>
      <c r="D3038" s="567" t="s">
        <v>12503</v>
      </c>
      <c r="E3038" s="568" t="s">
        <v>25</v>
      </c>
      <c r="F3038" s="567" t="s">
        <v>25</v>
      </c>
      <c r="G3038" s="567">
        <v>100905</v>
      </c>
      <c r="H3038" s="567" t="s">
        <v>2355</v>
      </c>
      <c r="I3038" s="567" t="s">
        <v>24</v>
      </c>
      <c r="J3038" s="567" t="s">
        <v>253</v>
      </c>
      <c r="K3038" s="568">
        <v>243.74</v>
      </c>
      <c r="L3038" s="567" t="s">
        <v>254</v>
      </c>
    </row>
    <row r="3039" spans="1:12" x14ac:dyDescent="0.35">
      <c r="A3039" s="567" t="s">
        <v>2022</v>
      </c>
      <c r="B3039" s="567" t="s">
        <v>2023</v>
      </c>
      <c r="C3039" s="567" t="s">
        <v>2325</v>
      </c>
      <c r="D3039" s="567" t="s">
        <v>12503</v>
      </c>
      <c r="E3039" s="568" t="s">
        <v>25</v>
      </c>
      <c r="F3039" s="567" t="s">
        <v>25</v>
      </c>
      <c r="G3039" s="567">
        <v>100906</v>
      </c>
      <c r="H3039" s="567" t="s">
        <v>2356</v>
      </c>
      <c r="I3039" s="567" t="s">
        <v>24</v>
      </c>
      <c r="J3039" s="567" t="s">
        <v>253</v>
      </c>
      <c r="K3039" s="568">
        <v>335.82</v>
      </c>
      <c r="L3039" s="567" t="s">
        <v>254</v>
      </c>
    </row>
    <row r="3040" spans="1:12" x14ac:dyDescent="0.35">
      <c r="A3040" s="567" t="s">
        <v>2022</v>
      </c>
      <c r="B3040" s="567" t="s">
        <v>2023</v>
      </c>
      <c r="C3040" s="567" t="s">
        <v>2325</v>
      </c>
      <c r="D3040" s="567" t="s">
        <v>12503</v>
      </c>
      <c r="E3040" s="568" t="s">
        <v>25</v>
      </c>
      <c r="F3040" s="567" t="s">
        <v>25</v>
      </c>
      <c r="G3040" s="567">
        <v>100919</v>
      </c>
      <c r="H3040" s="567" t="s">
        <v>2357</v>
      </c>
      <c r="I3040" s="567" t="s">
        <v>24</v>
      </c>
      <c r="J3040" s="567" t="s">
        <v>308</v>
      </c>
      <c r="K3040" s="568">
        <v>43.68</v>
      </c>
      <c r="L3040" s="567" t="s">
        <v>254</v>
      </c>
    </row>
    <row r="3041" spans="1:12" x14ac:dyDescent="0.35">
      <c r="A3041" s="567" t="s">
        <v>2022</v>
      </c>
      <c r="B3041" s="567" t="s">
        <v>2023</v>
      </c>
      <c r="C3041" s="567" t="s">
        <v>2325</v>
      </c>
      <c r="D3041" s="567" t="s">
        <v>12503</v>
      </c>
      <c r="E3041" s="568" t="s">
        <v>25</v>
      </c>
      <c r="F3041" s="567" t="s">
        <v>25</v>
      </c>
      <c r="G3041" s="567">
        <v>100920</v>
      </c>
      <c r="H3041" s="567" t="s">
        <v>2358</v>
      </c>
      <c r="I3041" s="567" t="s">
        <v>24</v>
      </c>
      <c r="J3041" s="567" t="s">
        <v>308</v>
      </c>
      <c r="K3041" s="568">
        <v>72.98</v>
      </c>
      <c r="L3041" s="567" t="s">
        <v>254</v>
      </c>
    </row>
    <row r="3042" spans="1:12" x14ac:dyDescent="0.35">
      <c r="A3042" s="567" t="s">
        <v>2022</v>
      </c>
      <c r="B3042" s="567" t="s">
        <v>2023</v>
      </c>
      <c r="C3042" s="567" t="s">
        <v>2325</v>
      </c>
      <c r="D3042" s="567" t="s">
        <v>12503</v>
      </c>
      <c r="E3042" s="568" t="s">
        <v>25</v>
      </c>
      <c r="F3042" s="567" t="s">
        <v>25</v>
      </c>
      <c r="G3042" s="567">
        <v>100921</v>
      </c>
      <c r="H3042" s="567" t="s">
        <v>2359</v>
      </c>
      <c r="I3042" s="567" t="s">
        <v>24</v>
      </c>
      <c r="J3042" s="567" t="s">
        <v>253</v>
      </c>
      <c r="K3042" s="568">
        <v>62.59</v>
      </c>
      <c r="L3042" s="567" t="s">
        <v>254</v>
      </c>
    </row>
    <row r="3043" spans="1:12" x14ac:dyDescent="0.35">
      <c r="A3043" s="567" t="s">
        <v>2022</v>
      </c>
      <c r="B3043" s="567" t="s">
        <v>2023</v>
      </c>
      <c r="C3043" s="567" t="s">
        <v>2325</v>
      </c>
      <c r="D3043" s="567" t="s">
        <v>12503</v>
      </c>
      <c r="E3043" s="568" t="s">
        <v>25</v>
      </c>
      <c r="F3043" s="567" t="s">
        <v>25</v>
      </c>
      <c r="G3043" s="567">
        <v>100922</v>
      </c>
      <c r="H3043" s="567" t="s">
        <v>2360</v>
      </c>
      <c r="I3043" s="567" t="s">
        <v>24</v>
      </c>
      <c r="J3043" s="567" t="s">
        <v>253</v>
      </c>
      <c r="K3043" s="568">
        <v>45.26</v>
      </c>
      <c r="L3043" s="567" t="s">
        <v>254</v>
      </c>
    </row>
    <row r="3044" spans="1:12" x14ac:dyDescent="0.35">
      <c r="A3044" s="567" t="s">
        <v>2022</v>
      </c>
      <c r="B3044" s="567" t="s">
        <v>2023</v>
      </c>
      <c r="C3044" s="567" t="s">
        <v>2325</v>
      </c>
      <c r="D3044" s="567" t="s">
        <v>12503</v>
      </c>
      <c r="E3044" s="568" t="s">
        <v>25</v>
      </c>
      <c r="F3044" s="567" t="s">
        <v>25</v>
      </c>
      <c r="G3044" s="567">
        <v>100923</v>
      </c>
      <c r="H3044" s="567" t="s">
        <v>2361</v>
      </c>
      <c r="I3044" s="567" t="s">
        <v>24</v>
      </c>
      <c r="J3044" s="567" t="s">
        <v>253</v>
      </c>
      <c r="K3044" s="568">
        <v>53.48</v>
      </c>
      <c r="L3044" s="567" t="s">
        <v>254</v>
      </c>
    </row>
    <row r="3045" spans="1:12" x14ac:dyDescent="0.35">
      <c r="A3045" s="567" t="s">
        <v>2022</v>
      </c>
      <c r="B3045" s="567" t="s">
        <v>2023</v>
      </c>
      <c r="C3045" s="567" t="s">
        <v>2362</v>
      </c>
      <c r="D3045" s="567" t="s">
        <v>12504</v>
      </c>
      <c r="E3045" s="568" t="s">
        <v>25</v>
      </c>
      <c r="F3045" s="567" t="s">
        <v>25</v>
      </c>
      <c r="G3045" s="567">
        <v>101489</v>
      </c>
      <c r="H3045" s="567" t="s">
        <v>10338</v>
      </c>
      <c r="I3045" s="567" t="s">
        <v>24</v>
      </c>
      <c r="J3045" s="567" t="s">
        <v>253</v>
      </c>
      <c r="K3045" s="569">
        <v>1173</v>
      </c>
      <c r="L3045" s="567" t="s">
        <v>254</v>
      </c>
    </row>
    <row r="3046" spans="1:12" x14ac:dyDescent="0.35">
      <c r="A3046" s="567" t="s">
        <v>2022</v>
      </c>
      <c r="B3046" s="567" t="s">
        <v>2023</v>
      </c>
      <c r="C3046" s="567" t="s">
        <v>2362</v>
      </c>
      <c r="D3046" s="567" t="s">
        <v>12504</v>
      </c>
      <c r="E3046" s="568" t="s">
        <v>25</v>
      </c>
      <c r="F3046" s="567" t="s">
        <v>25</v>
      </c>
      <c r="G3046" s="567">
        <v>101490</v>
      </c>
      <c r="H3046" s="567" t="s">
        <v>10339</v>
      </c>
      <c r="I3046" s="567" t="s">
        <v>24</v>
      </c>
      <c r="J3046" s="567" t="s">
        <v>253</v>
      </c>
      <c r="K3046" s="569">
        <v>1262.8699999999999</v>
      </c>
      <c r="L3046" s="567" t="s">
        <v>254</v>
      </c>
    </row>
    <row r="3047" spans="1:12" x14ac:dyDescent="0.35">
      <c r="A3047" s="567" t="s">
        <v>2022</v>
      </c>
      <c r="B3047" s="567" t="s">
        <v>2023</v>
      </c>
      <c r="C3047" s="567" t="s">
        <v>2362</v>
      </c>
      <c r="D3047" s="567" t="s">
        <v>12504</v>
      </c>
      <c r="E3047" s="568" t="s">
        <v>25</v>
      </c>
      <c r="F3047" s="567" t="s">
        <v>25</v>
      </c>
      <c r="G3047" s="567">
        <v>101491</v>
      </c>
      <c r="H3047" s="567" t="s">
        <v>10340</v>
      </c>
      <c r="I3047" s="567" t="s">
        <v>24</v>
      </c>
      <c r="J3047" s="567" t="s">
        <v>253</v>
      </c>
      <c r="K3047" s="569">
        <v>1308.08</v>
      </c>
      <c r="L3047" s="567" t="s">
        <v>254</v>
      </c>
    </row>
    <row r="3048" spans="1:12" x14ac:dyDescent="0.35">
      <c r="A3048" s="567" t="s">
        <v>2022</v>
      </c>
      <c r="B3048" s="567" t="s">
        <v>2023</v>
      </c>
      <c r="C3048" s="567" t="s">
        <v>2362</v>
      </c>
      <c r="D3048" s="567" t="s">
        <v>12504</v>
      </c>
      <c r="E3048" s="568" t="s">
        <v>25</v>
      </c>
      <c r="F3048" s="567" t="s">
        <v>25</v>
      </c>
      <c r="G3048" s="567">
        <v>101492</v>
      </c>
      <c r="H3048" s="567" t="s">
        <v>10341</v>
      </c>
      <c r="I3048" s="567" t="s">
        <v>24</v>
      </c>
      <c r="J3048" s="567" t="s">
        <v>253</v>
      </c>
      <c r="K3048" s="569">
        <v>1441.86</v>
      </c>
      <c r="L3048" s="567" t="s">
        <v>254</v>
      </c>
    </row>
    <row r="3049" spans="1:12" x14ac:dyDescent="0.35">
      <c r="A3049" s="567" t="s">
        <v>2022</v>
      </c>
      <c r="B3049" s="567" t="s">
        <v>2023</v>
      </c>
      <c r="C3049" s="567" t="s">
        <v>2362</v>
      </c>
      <c r="D3049" s="567" t="s">
        <v>12504</v>
      </c>
      <c r="E3049" s="568" t="s">
        <v>25</v>
      </c>
      <c r="F3049" s="567" t="s">
        <v>25</v>
      </c>
      <c r="G3049" s="567">
        <v>101493</v>
      </c>
      <c r="H3049" s="567" t="s">
        <v>10342</v>
      </c>
      <c r="I3049" s="567" t="s">
        <v>24</v>
      </c>
      <c r="J3049" s="567" t="s">
        <v>253</v>
      </c>
      <c r="K3049" s="569">
        <v>1162.4100000000001</v>
      </c>
      <c r="L3049" s="567" t="s">
        <v>254</v>
      </c>
    </row>
    <row r="3050" spans="1:12" x14ac:dyDescent="0.35">
      <c r="A3050" s="567" t="s">
        <v>2022</v>
      </c>
      <c r="B3050" s="567" t="s">
        <v>2023</v>
      </c>
      <c r="C3050" s="567" t="s">
        <v>2362</v>
      </c>
      <c r="D3050" s="567" t="s">
        <v>12504</v>
      </c>
      <c r="E3050" s="568" t="s">
        <v>25</v>
      </c>
      <c r="F3050" s="567" t="s">
        <v>25</v>
      </c>
      <c r="G3050" s="567">
        <v>101494</v>
      </c>
      <c r="H3050" s="567" t="s">
        <v>10343</v>
      </c>
      <c r="I3050" s="567" t="s">
        <v>24</v>
      </c>
      <c r="J3050" s="567" t="s">
        <v>253</v>
      </c>
      <c r="K3050" s="569">
        <v>1252.28</v>
      </c>
      <c r="L3050" s="567" t="s">
        <v>254</v>
      </c>
    </row>
    <row r="3051" spans="1:12" x14ac:dyDescent="0.35">
      <c r="A3051" s="567" t="s">
        <v>2022</v>
      </c>
      <c r="B3051" s="567" t="s">
        <v>2023</v>
      </c>
      <c r="C3051" s="567" t="s">
        <v>2362</v>
      </c>
      <c r="D3051" s="567" t="s">
        <v>12504</v>
      </c>
      <c r="E3051" s="568" t="s">
        <v>25</v>
      </c>
      <c r="F3051" s="567" t="s">
        <v>25</v>
      </c>
      <c r="G3051" s="567">
        <v>101495</v>
      </c>
      <c r="H3051" s="567" t="s">
        <v>10344</v>
      </c>
      <c r="I3051" s="567" t="s">
        <v>24</v>
      </c>
      <c r="J3051" s="567" t="s">
        <v>253</v>
      </c>
      <c r="K3051" s="569">
        <v>1297.49</v>
      </c>
      <c r="L3051" s="567" t="s">
        <v>254</v>
      </c>
    </row>
    <row r="3052" spans="1:12" x14ac:dyDescent="0.35">
      <c r="A3052" s="567" t="s">
        <v>2022</v>
      </c>
      <c r="B3052" s="567" t="s">
        <v>2023</v>
      </c>
      <c r="C3052" s="567" t="s">
        <v>2362</v>
      </c>
      <c r="D3052" s="567" t="s">
        <v>12504</v>
      </c>
      <c r="E3052" s="568" t="s">
        <v>25</v>
      </c>
      <c r="F3052" s="567" t="s">
        <v>25</v>
      </c>
      <c r="G3052" s="567">
        <v>101496</v>
      </c>
      <c r="H3052" s="567" t="s">
        <v>10345</v>
      </c>
      <c r="I3052" s="567" t="s">
        <v>24</v>
      </c>
      <c r="J3052" s="567" t="s">
        <v>253</v>
      </c>
      <c r="K3052" s="569">
        <v>1431.27</v>
      </c>
      <c r="L3052" s="567" t="s">
        <v>254</v>
      </c>
    </row>
    <row r="3053" spans="1:12" x14ac:dyDescent="0.35">
      <c r="A3053" s="567" t="s">
        <v>2022</v>
      </c>
      <c r="B3053" s="567" t="s">
        <v>2023</v>
      </c>
      <c r="C3053" s="567" t="s">
        <v>2362</v>
      </c>
      <c r="D3053" s="567" t="s">
        <v>12504</v>
      </c>
      <c r="E3053" s="568" t="s">
        <v>25</v>
      </c>
      <c r="F3053" s="567" t="s">
        <v>25</v>
      </c>
      <c r="G3053" s="567">
        <v>101497</v>
      </c>
      <c r="H3053" s="567" t="s">
        <v>10346</v>
      </c>
      <c r="I3053" s="567" t="s">
        <v>24</v>
      </c>
      <c r="J3053" s="567" t="s">
        <v>253</v>
      </c>
      <c r="K3053" s="569">
        <v>1396.58</v>
      </c>
      <c r="L3053" s="567" t="s">
        <v>254</v>
      </c>
    </row>
    <row r="3054" spans="1:12" x14ac:dyDescent="0.35">
      <c r="A3054" s="567" t="s">
        <v>2022</v>
      </c>
      <c r="B3054" s="567" t="s">
        <v>2023</v>
      </c>
      <c r="C3054" s="567" t="s">
        <v>2362</v>
      </c>
      <c r="D3054" s="567" t="s">
        <v>12504</v>
      </c>
      <c r="E3054" s="568" t="s">
        <v>25</v>
      </c>
      <c r="F3054" s="567" t="s">
        <v>25</v>
      </c>
      <c r="G3054" s="567">
        <v>101498</v>
      </c>
      <c r="H3054" s="567" t="s">
        <v>10347</v>
      </c>
      <c r="I3054" s="567" t="s">
        <v>24</v>
      </c>
      <c r="J3054" s="567" t="s">
        <v>253</v>
      </c>
      <c r="K3054" s="569">
        <v>1532.61</v>
      </c>
      <c r="L3054" s="567" t="s">
        <v>254</v>
      </c>
    </row>
    <row r="3055" spans="1:12" x14ac:dyDescent="0.35">
      <c r="A3055" s="567" t="s">
        <v>2022</v>
      </c>
      <c r="B3055" s="567" t="s">
        <v>2023</v>
      </c>
      <c r="C3055" s="567" t="s">
        <v>2362</v>
      </c>
      <c r="D3055" s="567" t="s">
        <v>12504</v>
      </c>
      <c r="E3055" s="568" t="s">
        <v>25</v>
      </c>
      <c r="F3055" s="567" t="s">
        <v>25</v>
      </c>
      <c r="G3055" s="567">
        <v>101499</v>
      </c>
      <c r="H3055" s="567" t="s">
        <v>10348</v>
      </c>
      <c r="I3055" s="567" t="s">
        <v>24</v>
      </c>
      <c r="J3055" s="567" t="s">
        <v>253</v>
      </c>
      <c r="K3055" s="569">
        <v>1601.04</v>
      </c>
      <c r="L3055" s="567" t="s">
        <v>254</v>
      </c>
    </row>
    <row r="3056" spans="1:12" x14ac:dyDescent="0.35">
      <c r="A3056" s="567" t="s">
        <v>2022</v>
      </c>
      <c r="B3056" s="567" t="s">
        <v>2023</v>
      </c>
      <c r="C3056" s="567" t="s">
        <v>2362</v>
      </c>
      <c r="D3056" s="567" t="s">
        <v>12504</v>
      </c>
      <c r="E3056" s="568" t="s">
        <v>25</v>
      </c>
      <c r="F3056" s="567" t="s">
        <v>25</v>
      </c>
      <c r="G3056" s="567">
        <v>101500</v>
      </c>
      <c r="H3056" s="567" t="s">
        <v>10349</v>
      </c>
      <c r="I3056" s="567" t="s">
        <v>24</v>
      </c>
      <c r="J3056" s="567" t="s">
        <v>253</v>
      </c>
      <c r="K3056" s="569">
        <v>1791.32</v>
      </c>
      <c r="L3056" s="567" t="s">
        <v>254</v>
      </c>
    </row>
    <row r="3057" spans="1:12" x14ac:dyDescent="0.35">
      <c r="A3057" s="567" t="s">
        <v>2022</v>
      </c>
      <c r="B3057" s="567" t="s">
        <v>2023</v>
      </c>
      <c r="C3057" s="567" t="s">
        <v>2362</v>
      </c>
      <c r="D3057" s="567" t="s">
        <v>12504</v>
      </c>
      <c r="E3057" s="568" t="s">
        <v>25</v>
      </c>
      <c r="F3057" s="567" t="s">
        <v>25</v>
      </c>
      <c r="G3057" s="567">
        <v>101501</v>
      </c>
      <c r="H3057" s="567" t="s">
        <v>10350</v>
      </c>
      <c r="I3057" s="567" t="s">
        <v>24</v>
      </c>
      <c r="J3057" s="567" t="s">
        <v>253</v>
      </c>
      <c r="K3057" s="569">
        <v>1391.91</v>
      </c>
      <c r="L3057" s="567" t="s">
        <v>254</v>
      </c>
    </row>
    <row r="3058" spans="1:12" x14ac:dyDescent="0.35">
      <c r="A3058" s="567" t="s">
        <v>2022</v>
      </c>
      <c r="B3058" s="567" t="s">
        <v>2023</v>
      </c>
      <c r="C3058" s="567" t="s">
        <v>2362</v>
      </c>
      <c r="D3058" s="567" t="s">
        <v>12504</v>
      </c>
      <c r="E3058" s="568" t="s">
        <v>25</v>
      </c>
      <c r="F3058" s="567" t="s">
        <v>25</v>
      </c>
      <c r="G3058" s="567">
        <v>101502</v>
      </c>
      <c r="H3058" s="567" t="s">
        <v>10351</v>
      </c>
      <c r="I3058" s="567" t="s">
        <v>24</v>
      </c>
      <c r="J3058" s="567" t="s">
        <v>253</v>
      </c>
      <c r="K3058" s="569">
        <v>1527.94</v>
      </c>
      <c r="L3058" s="567" t="s">
        <v>254</v>
      </c>
    </row>
    <row r="3059" spans="1:12" x14ac:dyDescent="0.35">
      <c r="A3059" s="567" t="s">
        <v>2022</v>
      </c>
      <c r="B3059" s="567" t="s">
        <v>2023</v>
      </c>
      <c r="C3059" s="567" t="s">
        <v>2362</v>
      </c>
      <c r="D3059" s="567" t="s">
        <v>12504</v>
      </c>
      <c r="E3059" s="568" t="s">
        <v>25</v>
      </c>
      <c r="F3059" s="567" t="s">
        <v>25</v>
      </c>
      <c r="G3059" s="567">
        <v>101503</v>
      </c>
      <c r="H3059" s="567" t="s">
        <v>10352</v>
      </c>
      <c r="I3059" s="567" t="s">
        <v>24</v>
      </c>
      <c r="J3059" s="567" t="s">
        <v>253</v>
      </c>
      <c r="K3059" s="569">
        <v>1596.37</v>
      </c>
      <c r="L3059" s="567" t="s">
        <v>254</v>
      </c>
    </row>
    <row r="3060" spans="1:12" x14ac:dyDescent="0.35">
      <c r="A3060" s="567" t="s">
        <v>2022</v>
      </c>
      <c r="B3060" s="567" t="s">
        <v>2023</v>
      </c>
      <c r="C3060" s="567" t="s">
        <v>2362</v>
      </c>
      <c r="D3060" s="567" t="s">
        <v>12504</v>
      </c>
      <c r="E3060" s="568" t="s">
        <v>25</v>
      </c>
      <c r="F3060" s="567" t="s">
        <v>25</v>
      </c>
      <c r="G3060" s="567">
        <v>101504</v>
      </c>
      <c r="H3060" s="567" t="s">
        <v>10353</v>
      </c>
      <c r="I3060" s="567" t="s">
        <v>24</v>
      </c>
      <c r="J3060" s="567" t="s">
        <v>253</v>
      </c>
      <c r="K3060" s="569">
        <v>1786.65</v>
      </c>
      <c r="L3060" s="567" t="s">
        <v>254</v>
      </c>
    </row>
    <row r="3061" spans="1:12" x14ac:dyDescent="0.35">
      <c r="A3061" s="567" t="s">
        <v>2022</v>
      </c>
      <c r="B3061" s="567" t="s">
        <v>2023</v>
      </c>
      <c r="C3061" s="567" t="s">
        <v>2362</v>
      </c>
      <c r="D3061" s="567" t="s">
        <v>12504</v>
      </c>
      <c r="E3061" s="568" t="s">
        <v>25</v>
      </c>
      <c r="F3061" s="567" t="s">
        <v>25</v>
      </c>
      <c r="G3061" s="567">
        <v>101505</v>
      </c>
      <c r="H3061" s="567" t="s">
        <v>10354</v>
      </c>
      <c r="I3061" s="567" t="s">
        <v>24</v>
      </c>
      <c r="J3061" s="567" t="s">
        <v>253</v>
      </c>
      <c r="K3061" s="569">
        <v>1503.06</v>
      </c>
      <c r="L3061" s="567" t="s">
        <v>254</v>
      </c>
    </row>
    <row r="3062" spans="1:12" x14ac:dyDescent="0.35">
      <c r="A3062" s="567" t="s">
        <v>2022</v>
      </c>
      <c r="B3062" s="567" t="s">
        <v>2023</v>
      </c>
      <c r="C3062" s="567" t="s">
        <v>2362</v>
      </c>
      <c r="D3062" s="567" t="s">
        <v>12504</v>
      </c>
      <c r="E3062" s="568" t="s">
        <v>25</v>
      </c>
      <c r="F3062" s="567" t="s">
        <v>25</v>
      </c>
      <c r="G3062" s="567">
        <v>101506</v>
      </c>
      <c r="H3062" s="567" t="s">
        <v>10355</v>
      </c>
      <c r="I3062" s="567" t="s">
        <v>24</v>
      </c>
      <c r="J3062" s="567" t="s">
        <v>253</v>
      </c>
      <c r="K3062" s="569">
        <v>1684.44</v>
      </c>
      <c r="L3062" s="567" t="s">
        <v>254</v>
      </c>
    </row>
    <row r="3063" spans="1:12" x14ac:dyDescent="0.35">
      <c r="A3063" s="567" t="s">
        <v>2022</v>
      </c>
      <c r="B3063" s="567" t="s">
        <v>2023</v>
      </c>
      <c r="C3063" s="567" t="s">
        <v>2362</v>
      </c>
      <c r="D3063" s="567" t="s">
        <v>12504</v>
      </c>
      <c r="E3063" s="568" t="s">
        <v>25</v>
      </c>
      <c r="F3063" s="567" t="s">
        <v>25</v>
      </c>
      <c r="G3063" s="567">
        <v>101507</v>
      </c>
      <c r="H3063" s="567" t="s">
        <v>10356</v>
      </c>
      <c r="I3063" s="567" t="s">
        <v>24</v>
      </c>
      <c r="J3063" s="567" t="s">
        <v>253</v>
      </c>
      <c r="K3063" s="569">
        <v>1775.68</v>
      </c>
      <c r="L3063" s="567" t="s">
        <v>254</v>
      </c>
    </row>
    <row r="3064" spans="1:12" x14ac:dyDescent="0.35">
      <c r="A3064" s="567" t="s">
        <v>2022</v>
      </c>
      <c r="B3064" s="567" t="s">
        <v>2023</v>
      </c>
      <c r="C3064" s="567" t="s">
        <v>2362</v>
      </c>
      <c r="D3064" s="567" t="s">
        <v>12504</v>
      </c>
      <c r="E3064" s="568" t="s">
        <v>25</v>
      </c>
      <c r="F3064" s="567" t="s">
        <v>25</v>
      </c>
      <c r="G3064" s="567">
        <v>101508</v>
      </c>
      <c r="H3064" s="567" t="s">
        <v>10357</v>
      </c>
      <c r="I3064" s="567" t="s">
        <v>24</v>
      </c>
      <c r="J3064" s="567" t="s">
        <v>253</v>
      </c>
      <c r="K3064" s="569">
        <v>2021.46</v>
      </c>
      <c r="L3064" s="567" t="s">
        <v>254</v>
      </c>
    </row>
    <row r="3065" spans="1:12" x14ac:dyDescent="0.35">
      <c r="A3065" s="567" t="s">
        <v>2022</v>
      </c>
      <c r="B3065" s="567" t="s">
        <v>2023</v>
      </c>
      <c r="C3065" s="567" t="s">
        <v>2362</v>
      </c>
      <c r="D3065" s="567" t="s">
        <v>12504</v>
      </c>
      <c r="E3065" s="568" t="s">
        <v>25</v>
      </c>
      <c r="F3065" s="567" t="s">
        <v>25</v>
      </c>
      <c r="G3065" s="567">
        <v>101509</v>
      </c>
      <c r="H3065" s="567" t="s">
        <v>10358</v>
      </c>
      <c r="I3065" s="567" t="s">
        <v>24</v>
      </c>
      <c r="J3065" s="567" t="s">
        <v>253</v>
      </c>
      <c r="K3065" s="569">
        <v>1698.32</v>
      </c>
      <c r="L3065" s="567" t="s">
        <v>254</v>
      </c>
    </row>
    <row r="3066" spans="1:12" x14ac:dyDescent="0.35">
      <c r="A3066" s="567" t="s">
        <v>2022</v>
      </c>
      <c r="B3066" s="567" t="s">
        <v>2023</v>
      </c>
      <c r="C3066" s="567" t="s">
        <v>2362</v>
      </c>
      <c r="D3066" s="567" t="s">
        <v>12504</v>
      </c>
      <c r="E3066" s="568" t="s">
        <v>25</v>
      </c>
      <c r="F3066" s="567" t="s">
        <v>25</v>
      </c>
      <c r="G3066" s="567">
        <v>101510</v>
      </c>
      <c r="H3066" s="567" t="s">
        <v>10359</v>
      </c>
      <c r="I3066" s="567" t="s">
        <v>24</v>
      </c>
      <c r="J3066" s="567" t="s">
        <v>253</v>
      </c>
      <c r="K3066" s="569">
        <v>1879.7</v>
      </c>
      <c r="L3066" s="567" t="s">
        <v>254</v>
      </c>
    </row>
    <row r="3067" spans="1:12" x14ac:dyDescent="0.35">
      <c r="A3067" s="567" t="s">
        <v>2022</v>
      </c>
      <c r="B3067" s="567" t="s">
        <v>2023</v>
      </c>
      <c r="C3067" s="567" t="s">
        <v>2362</v>
      </c>
      <c r="D3067" s="567" t="s">
        <v>12504</v>
      </c>
      <c r="E3067" s="568" t="s">
        <v>25</v>
      </c>
      <c r="F3067" s="567" t="s">
        <v>25</v>
      </c>
      <c r="G3067" s="567">
        <v>101511</v>
      </c>
      <c r="H3067" s="567" t="s">
        <v>10360</v>
      </c>
      <c r="I3067" s="567" t="s">
        <v>24</v>
      </c>
      <c r="J3067" s="567" t="s">
        <v>253</v>
      </c>
      <c r="K3067" s="569">
        <v>1970.94</v>
      </c>
      <c r="L3067" s="567" t="s">
        <v>254</v>
      </c>
    </row>
    <row r="3068" spans="1:12" x14ac:dyDescent="0.35">
      <c r="A3068" s="567" t="s">
        <v>2022</v>
      </c>
      <c r="B3068" s="567" t="s">
        <v>2023</v>
      </c>
      <c r="C3068" s="567" t="s">
        <v>2362</v>
      </c>
      <c r="D3068" s="567" t="s">
        <v>12504</v>
      </c>
      <c r="E3068" s="568" t="s">
        <v>25</v>
      </c>
      <c r="F3068" s="567" t="s">
        <v>25</v>
      </c>
      <c r="G3068" s="567">
        <v>101512</v>
      </c>
      <c r="H3068" s="567" t="s">
        <v>10361</v>
      </c>
      <c r="I3068" s="567" t="s">
        <v>24</v>
      </c>
      <c r="J3068" s="567" t="s">
        <v>253</v>
      </c>
      <c r="K3068" s="569">
        <v>2216.7199999999998</v>
      </c>
      <c r="L3068" s="567" t="s">
        <v>254</v>
      </c>
    </row>
    <row r="3069" spans="1:12" x14ac:dyDescent="0.35">
      <c r="A3069" s="567" t="s">
        <v>2022</v>
      </c>
      <c r="B3069" s="567" t="s">
        <v>2023</v>
      </c>
      <c r="C3069" s="567" t="s">
        <v>2362</v>
      </c>
      <c r="D3069" s="567" t="s">
        <v>12504</v>
      </c>
      <c r="E3069" s="568" t="s">
        <v>25</v>
      </c>
      <c r="F3069" s="567" t="s">
        <v>25</v>
      </c>
      <c r="G3069" s="567">
        <v>101513</v>
      </c>
      <c r="H3069" s="567" t="s">
        <v>10362</v>
      </c>
      <c r="I3069" s="567" t="s">
        <v>24</v>
      </c>
      <c r="J3069" s="567" t="s">
        <v>308</v>
      </c>
      <c r="K3069" s="568">
        <v>651.53</v>
      </c>
      <c r="L3069" s="567" t="s">
        <v>254</v>
      </c>
    </row>
    <row r="3070" spans="1:12" x14ac:dyDescent="0.35">
      <c r="A3070" s="567" t="s">
        <v>2022</v>
      </c>
      <c r="B3070" s="567" t="s">
        <v>2023</v>
      </c>
      <c r="C3070" s="567" t="s">
        <v>2362</v>
      </c>
      <c r="D3070" s="567" t="s">
        <v>12504</v>
      </c>
      <c r="E3070" s="568" t="s">
        <v>25</v>
      </c>
      <c r="F3070" s="567" t="s">
        <v>25</v>
      </c>
      <c r="G3070" s="567">
        <v>101514</v>
      </c>
      <c r="H3070" s="567" t="s">
        <v>10363</v>
      </c>
      <c r="I3070" s="567" t="s">
        <v>24</v>
      </c>
      <c r="J3070" s="567" t="s">
        <v>308</v>
      </c>
      <c r="K3070" s="568">
        <v>759.38</v>
      </c>
      <c r="L3070" s="567" t="s">
        <v>254</v>
      </c>
    </row>
    <row r="3071" spans="1:12" x14ac:dyDescent="0.35">
      <c r="A3071" s="567" t="s">
        <v>2022</v>
      </c>
      <c r="B3071" s="567" t="s">
        <v>2023</v>
      </c>
      <c r="C3071" s="567" t="s">
        <v>2362</v>
      </c>
      <c r="D3071" s="567" t="s">
        <v>12504</v>
      </c>
      <c r="E3071" s="568" t="s">
        <v>25</v>
      </c>
      <c r="F3071" s="567" t="s">
        <v>25</v>
      </c>
      <c r="G3071" s="567">
        <v>101515</v>
      </c>
      <c r="H3071" s="567" t="s">
        <v>10364</v>
      </c>
      <c r="I3071" s="567" t="s">
        <v>24</v>
      </c>
      <c r="J3071" s="567" t="s">
        <v>308</v>
      </c>
      <c r="K3071" s="568">
        <v>813.63</v>
      </c>
      <c r="L3071" s="567" t="s">
        <v>254</v>
      </c>
    </row>
    <row r="3072" spans="1:12" x14ac:dyDescent="0.35">
      <c r="A3072" s="567" t="s">
        <v>2022</v>
      </c>
      <c r="B3072" s="567" t="s">
        <v>2023</v>
      </c>
      <c r="C3072" s="567" t="s">
        <v>2362</v>
      </c>
      <c r="D3072" s="567" t="s">
        <v>12504</v>
      </c>
      <c r="E3072" s="568" t="s">
        <v>25</v>
      </c>
      <c r="F3072" s="567" t="s">
        <v>25</v>
      </c>
      <c r="G3072" s="567">
        <v>101516</v>
      </c>
      <c r="H3072" s="567" t="s">
        <v>10365</v>
      </c>
      <c r="I3072" s="567" t="s">
        <v>24</v>
      </c>
      <c r="J3072" s="567" t="s">
        <v>308</v>
      </c>
      <c r="K3072" s="568">
        <v>945.63</v>
      </c>
      <c r="L3072" s="567" t="s">
        <v>254</v>
      </c>
    </row>
    <row r="3073" spans="1:12" x14ac:dyDescent="0.35">
      <c r="A3073" s="567" t="s">
        <v>2022</v>
      </c>
      <c r="B3073" s="567" t="s">
        <v>2023</v>
      </c>
      <c r="C3073" s="567" t="s">
        <v>2362</v>
      </c>
      <c r="D3073" s="567" t="s">
        <v>12504</v>
      </c>
      <c r="E3073" s="568" t="s">
        <v>25</v>
      </c>
      <c r="F3073" s="567" t="s">
        <v>25</v>
      </c>
      <c r="G3073" s="567">
        <v>101517</v>
      </c>
      <c r="H3073" s="567" t="s">
        <v>10366</v>
      </c>
      <c r="I3073" s="567" t="s">
        <v>24</v>
      </c>
      <c r="J3073" s="567" t="s">
        <v>308</v>
      </c>
      <c r="K3073" s="568">
        <v>640.91999999999996</v>
      </c>
      <c r="L3073" s="567" t="s">
        <v>254</v>
      </c>
    </row>
    <row r="3074" spans="1:12" x14ac:dyDescent="0.35">
      <c r="A3074" s="567" t="s">
        <v>2022</v>
      </c>
      <c r="B3074" s="567" t="s">
        <v>2023</v>
      </c>
      <c r="C3074" s="567" t="s">
        <v>2362</v>
      </c>
      <c r="D3074" s="567" t="s">
        <v>12504</v>
      </c>
      <c r="E3074" s="568" t="s">
        <v>25</v>
      </c>
      <c r="F3074" s="567" t="s">
        <v>25</v>
      </c>
      <c r="G3074" s="567">
        <v>101518</v>
      </c>
      <c r="H3074" s="567" t="s">
        <v>10367</v>
      </c>
      <c r="I3074" s="567" t="s">
        <v>24</v>
      </c>
      <c r="J3074" s="567" t="s">
        <v>308</v>
      </c>
      <c r="K3074" s="568">
        <v>748.77</v>
      </c>
      <c r="L3074" s="567" t="s">
        <v>254</v>
      </c>
    </row>
    <row r="3075" spans="1:12" x14ac:dyDescent="0.35">
      <c r="A3075" s="567" t="s">
        <v>2022</v>
      </c>
      <c r="B3075" s="567" t="s">
        <v>2023</v>
      </c>
      <c r="C3075" s="567" t="s">
        <v>2362</v>
      </c>
      <c r="D3075" s="567" t="s">
        <v>12504</v>
      </c>
      <c r="E3075" s="568" t="s">
        <v>25</v>
      </c>
      <c r="F3075" s="567" t="s">
        <v>25</v>
      </c>
      <c r="G3075" s="567">
        <v>101519</v>
      </c>
      <c r="H3075" s="567" t="s">
        <v>10368</v>
      </c>
      <c r="I3075" s="567" t="s">
        <v>24</v>
      </c>
      <c r="J3075" s="567" t="s">
        <v>308</v>
      </c>
      <c r="K3075" s="568">
        <v>803.02</v>
      </c>
      <c r="L3075" s="567" t="s">
        <v>254</v>
      </c>
    </row>
    <row r="3076" spans="1:12" x14ac:dyDescent="0.35">
      <c r="A3076" s="567" t="s">
        <v>2022</v>
      </c>
      <c r="B3076" s="567" t="s">
        <v>2023</v>
      </c>
      <c r="C3076" s="567" t="s">
        <v>2362</v>
      </c>
      <c r="D3076" s="567" t="s">
        <v>12504</v>
      </c>
      <c r="E3076" s="568" t="s">
        <v>25</v>
      </c>
      <c r="F3076" s="567" t="s">
        <v>25</v>
      </c>
      <c r="G3076" s="567">
        <v>101520</v>
      </c>
      <c r="H3076" s="567" t="s">
        <v>10369</v>
      </c>
      <c r="I3076" s="567" t="s">
        <v>24</v>
      </c>
      <c r="J3076" s="567" t="s">
        <v>308</v>
      </c>
      <c r="K3076" s="568">
        <v>935.02</v>
      </c>
      <c r="L3076" s="567" t="s">
        <v>254</v>
      </c>
    </row>
    <row r="3077" spans="1:12" x14ac:dyDescent="0.35">
      <c r="A3077" s="567" t="s">
        <v>2022</v>
      </c>
      <c r="B3077" s="567" t="s">
        <v>2023</v>
      </c>
      <c r="C3077" s="567" t="s">
        <v>2362</v>
      </c>
      <c r="D3077" s="567" t="s">
        <v>12504</v>
      </c>
      <c r="E3077" s="568" t="s">
        <v>25</v>
      </c>
      <c r="F3077" s="567" t="s">
        <v>25</v>
      </c>
      <c r="G3077" s="567">
        <v>101521</v>
      </c>
      <c r="H3077" s="567" t="s">
        <v>10370</v>
      </c>
      <c r="I3077" s="567" t="s">
        <v>24</v>
      </c>
      <c r="J3077" s="567" t="s">
        <v>308</v>
      </c>
      <c r="K3077" s="568">
        <v>889.87</v>
      </c>
      <c r="L3077" s="567" t="s">
        <v>254</v>
      </c>
    </row>
    <row r="3078" spans="1:12" x14ac:dyDescent="0.35">
      <c r="A3078" s="567" t="s">
        <v>2022</v>
      </c>
      <c r="B3078" s="567" t="s">
        <v>2023</v>
      </c>
      <c r="C3078" s="567" t="s">
        <v>2362</v>
      </c>
      <c r="D3078" s="567" t="s">
        <v>12504</v>
      </c>
      <c r="E3078" s="568" t="s">
        <v>25</v>
      </c>
      <c r="F3078" s="567" t="s">
        <v>25</v>
      </c>
      <c r="G3078" s="567">
        <v>101522</v>
      </c>
      <c r="H3078" s="567" t="s">
        <v>10371</v>
      </c>
      <c r="I3078" s="567" t="s">
        <v>24</v>
      </c>
      <c r="J3078" s="567" t="s">
        <v>308</v>
      </c>
      <c r="K3078" s="569">
        <v>1051.6400000000001</v>
      </c>
      <c r="L3078" s="567" t="s">
        <v>254</v>
      </c>
    </row>
    <row r="3079" spans="1:12" x14ac:dyDescent="0.35">
      <c r="A3079" s="567" t="s">
        <v>2022</v>
      </c>
      <c r="B3079" s="567" t="s">
        <v>2023</v>
      </c>
      <c r="C3079" s="567" t="s">
        <v>2362</v>
      </c>
      <c r="D3079" s="567" t="s">
        <v>12504</v>
      </c>
      <c r="E3079" s="568" t="s">
        <v>25</v>
      </c>
      <c r="F3079" s="567" t="s">
        <v>25</v>
      </c>
      <c r="G3079" s="567">
        <v>101523</v>
      </c>
      <c r="H3079" s="567" t="s">
        <v>10372</v>
      </c>
      <c r="I3079" s="567" t="s">
        <v>24</v>
      </c>
      <c r="J3079" s="567" t="s">
        <v>308</v>
      </c>
      <c r="K3079" s="569">
        <v>1133.01</v>
      </c>
      <c r="L3079" s="567" t="s">
        <v>254</v>
      </c>
    </row>
    <row r="3080" spans="1:12" x14ac:dyDescent="0.35">
      <c r="A3080" s="567" t="s">
        <v>2022</v>
      </c>
      <c r="B3080" s="567" t="s">
        <v>2023</v>
      </c>
      <c r="C3080" s="567" t="s">
        <v>2362</v>
      </c>
      <c r="D3080" s="567" t="s">
        <v>12504</v>
      </c>
      <c r="E3080" s="568" t="s">
        <v>25</v>
      </c>
      <c r="F3080" s="567" t="s">
        <v>25</v>
      </c>
      <c r="G3080" s="567">
        <v>101524</v>
      </c>
      <c r="H3080" s="567" t="s">
        <v>10373</v>
      </c>
      <c r="I3080" s="567" t="s">
        <v>24</v>
      </c>
      <c r="J3080" s="567" t="s">
        <v>308</v>
      </c>
      <c r="K3080" s="569">
        <v>1331.01</v>
      </c>
      <c r="L3080" s="567" t="s">
        <v>254</v>
      </c>
    </row>
    <row r="3081" spans="1:12" x14ac:dyDescent="0.35">
      <c r="A3081" s="567" t="s">
        <v>2022</v>
      </c>
      <c r="B3081" s="567" t="s">
        <v>2023</v>
      </c>
      <c r="C3081" s="567" t="s">
        <v>2362</v>
      </c>
      <c r="D3081" s="567" t="s">
        <v>12504</v>
      </c>
      <c r="E3081" s="568" t="s">
        <v>25</v>
      </c>
      <c r="F3081" s="567" t="s">
        <v>25</v>
      </c>
      <c r="G3081" s="567">
        <v>101525</v>
      </c>
      <c r="H3081" s="567" t="s">
        <v>10374</v>
      </c>
      <c r="I3081" s="567" t="s">
        <v>24</v>
      </c>
      <c r="J3081" s="567" t="s">
        <v>308</v>
      </c>
      <c r="K3081" s="568">
        <v>885.18</v>
      </c>
      <c r="L3081" s="567" t="s">
        <v>254</v>
      </c>
    </row>
    <row r="3082" spans="1:12" x14ac:dyDescent="0.35">
      <c r="A3082" s="567" t="s">
        <v>2022</v>
      </c>
      <c r="B3082" s="567" t="s">
        <v>2023</v>
      </c>
      <c r="C3082" s="567" t="s">
        <v>2362</v>
      </c>
      <c r="D3082" s="567" t="s">
        <v>12504</v>
      </c>
      <c r="E3082" s="568" t="s">
        <v>25</v>
      </c>
      <c r="F3082" s="567" t="s">
        <v>25</v>
      </c>
      <c r="G3082" s="567">
        <v>101526</v>
      </c>
      <c r="H3082" s="567" t="s">
        <v>10375</v>
      </c>
      <c r="I3082" s="567" t="s">
        <v>24</v>
      </c>
      <c r="J3082" s="567" t="s">
        <v>308</v>
      </c>
      <c r="K3082" s="569">
        <v>1046.95</v>
      </c>
      <c r="L3082" s="567" t="s">
        <v>254</v>
      </c>
    </row>
    <row r="3083" spans="1:12" x14ac:dyDescent="0.35">
      <c r="A3083" s="567" t="s">
        <v>2022</v>
      </c>
      <c r="B3083" s="567" t="s">
        <v>2023</v>
      </c>
      <c r="C3083" s="567" t="s">
        <v>2362</v>
      </c>
      <c r="D3083" s="567" t="s">
        <v>12504</v>
      </c>
      <c r="E3083" s="568" t="s">
        <v>25</v>
      </c>
      <c r="F3083" s="567" t="s">
        <v>25</v>
      </c>
      <c r="G3083" s="567">
        <v>101527</v>
      </c>
      <c r="H3083" s="567" t="s">
        <v>10376</v>
      </c>
      <c r="I3083" s="567" t="s">
        <v>24</v>
      </c>
      <c r="J3083" s="567" t="s">
        <v>308</v>
      </c>
      <c r="K3083" s="569">
        <v>1128.32</v>
      </c>
      <c r="L3083" s="567" t="s">
        <v>254</v>
      </c>
    </row>
    <row r="3084" spans="1:12" x14ac:dyDescent="0.35">
      <c r="A3084" s="567" t="s">
        <v>2022</v>
      </c>
      <c r="B3084" s="567" t="s">
        <v>2023</v>
      </c>
      <c r="C3084" s="567" t="s">
        <v>2362</v>
      </c>
      <c r="D3084" s="567" t="s">
        <v>12504</v>
      </c>
      <c r="E3084" s="568" t="s">
        <v>25</v>
      </c>
      <c r="F3084" s="567" t="s">
        <v>25</v>
      </c>
      <c r="G3084" s="567">
        <v>101528</v>
      </c>
      <c r="H3084" s="567" t="s">
        <v>10377</v>
      </c>
      <c r="I3084" s="567" t="s">
        <v>24</v>
      </c>
      <c r="J3084" s="567" t="s">
        <v>308</v>
      </c>
      <c r="K3084" s="569">
        <v>1326.32</v>
      </c>
      <c r="L3084" s="567" t="s">
        <v>254</v>
      </c>
    </row>
    <row r="3085" spans="1:12" x14ac:dyDescent="0.35">
      <c r="A3085" s="567" t="s">
        <v>2022</v>
      </c>
      <c r="B3085" s="567" t="s">
        <v>2023</v>
      </c>
      <c r="C3085" s="567" t="s">
        <v>2362</v>
      </c>
      <c r="D3085" s="567" t="s">
        <v>12504</v>
      </c>
      <c r="E3085" s="568" t="s">
        <v>25</v>
      </c>
      <c r="F3085" s="567" t="s">
        <v>25</v>
      </c>
      <c r="G3085" s="567">
        <v>101529</v>
      </c>
      <c r="H3085" s="567" t="s">
        <v>10378</v>
      </c>
      <c r="I3085" s="567" t="s">
        <v>24</v>
      </c>
      <c r="J3085" s="567" t="s">
        <v>308</v>
      </c>
      <c r="K3085" s="569">
        <v>1012.66</v>
      </c>
      <c r="L3085" s="567" t="s">
        <v>254</v>
      </c>
    </row>
    <row r="3086" spans="1:12" x14ac:dyDescent="0.35">
      <c r="A3086" s="567" t="s">
        <v>2022</v>
      </c>
      <c r="B3086" s="567" t="s">
        <v>2023</v>
      </c>
      <c r="C3086" s="567" t="s">
        <v>2362</v>
      </c>
      <c r="D3086" s="567" t="s">
        <v>12504</v>
      </c>
      <c r="E3086" s="568" t="s">
        <v>25</v>
      </c>
      <c r="F3086" s="567" t="s">
        <v>25</v>
      </c>
      <c r="G3086" s="567">
        <v>101530</v>
      </c>
      <c r="H3086" s="567" t="s">
        <v>10379</v>
      </c>
      <c r="I3086" s="567" t="s">
        <v>24</v>
      </c>
      <c r="J3086" s="567" t="s">
        <v>308</v>
      </c>
      <c r="K3086" s="569">
        <v>1228.3499999999999</v>
      </c>
      <c r="L3086" s="567" t="s">
        <v>254</v>
      </c>
    </row>
    <row r="3087" spans="1:12" x14ac:dyDescent="0.35">
      <c r="A3087" s="567" t="s">
        <v>2022</v>
      </c>
      <c r="B3087" s="567" t="s">
        <v>2023</v>
      </c>
      <c r="C3087" s="567" t="s">
        <v>2362</v>
      </c>
      <c r="D3087" s="567" t="s">
        <v>12504</v>
      </c>
      <c r="E3087" s="568" t="s">
        <v>25</v>
      </c>
      <c r="F3087" s="567" t="s">
        <v>25</v>
      </c>
      <c r="G3087" s="567">
        <v>101531</v>
      </c>
      <c r="H3087" s="567" t="s">
        <v>10380</v>
      </c>
      <c r="I3087" s="567" t="s">
        <v>24</v>
      </c>
      <c r="J3087" s="567" t="s">
        <v>308</v>
      </c>
      <c r="K3087" s="569">
        <v>1336.85</v>
      </c>
      <c r="L3087" s="567" t="s">
        <v>254</v>
      </c>
    </row>
    <row r="3088" spans="1:12" x14ac:dyDescent="0.35">
      <c r="A3088" s="567" t="s">
        <v>2022</v>
      </c>
      <c r="B3088" s="567" t="s">
        <v>2023</v>
      </c>
      <c r="C3088" s="567" t="s">
        <v>2362</v>
      </c>
      <c r="D3088" s="567" t="s">
        <v>12504</v>
      </c>
      <c r="E3088" s="568" t="s">
        <v>25</v>
      </c>
      <c r="F3088" s="567" t="s">
        <v>25</v>
      </c>
      <c r="G3088" s="567">
        <v>101532</v>
      </c>
      <c r="H3088" s="567" t="s">
        <v>10381</v>
      </c>
      <c r="I3088" s="567" t="s">
        <v>24</v>
      </c>
      <c r="J3088" s="567" t="s">
        <v>308</v>
      </c>
      <c r="K3088" s="569">
        <v>1600.85</v>
      </c>
      <c r="L3088" s="567" t="s">
        <v>254</v>
      </c>
    </row>
    <row r="3089" spans="1:12" x14ac:dyDescent="0.35">
      <c r="A3089" s="567" t="s">
        <v>2022</v>
      </c>
      <c r="B3089" s="567" t="s">
        <v>2023</v>
      </c>
      <c r="C3089" s="567" t="s">
        <v>2362</v>
      </c>
      <c r="D3089" s="567" t="s">
        <v>12504</v>
      </c>
      <c r="E3089" s="568" t="s">
        <v>25</v>
      </c>
      <c r="F3089" s="567" t="s">
        <v>25</v>
      </c>
      <c r="G3089" s="567">
        <v>101533</v>
      </c>
      <c r="H3089" s="567" t="s">
        <v>10382</v>
      </c>
      <c r="I3089" s="567" t="s">
        <v>24</v>
      </c>
      <c r="J3089" s="567" t="s">
        <v>308</v>
      </c>
      <c r="K3089" s="569">
        <v>1207.9000000000001</v>
      </c>
      <c r="L3089" s="567" t="s">
        <v>254</v>
      </c>
    </row>
    <row r="3090" spans="1:12" x14ac:dyDescent="0.35">
      <c r="A3090" s="567" t="s">
        <v>2022</v>
      </c>
      <c r="B3090" s="567" t="s">
        <v>2023</v>
      </c>
      <c r="C3090" s="567" t="s">
        <v>2362</v>
      </c>
      <c r="D3090" s="567" t="s">
        <v>12504</v>
      </c>
      <c r="E3090" s="568" t="s">
        <v>25</v>
      </c>
      <c r="F3090" s="567" t="s">
        <v>25</v>
      </c>
      <c r="G3090" s="567">
        <v>101534</v>
      </c>
      <c r="H3090" s="567" t="s">
        <v>10383</v>
      </c>
      <c r="I3090" s="567" t="s">
        <v>24</v>
      </c>
      <c r="J3090" s="567" t="s">
        <v>308</v>
      </c>
      <c r="K3090" s="569">
        <v>1423.59</v>
      </c>
      <c r="L3090" s="567" t="s">
        <v>254</v>
      </c>
    </row>
    <row r="3091" spans="1:12" x14ac:dyDescent="0.35">
      <c r="A3091" s="567" t="s">
        <v>2022</v>
      </c>
      <c r="B3091" s="567" t="s">
        <v>2023</v>
      </c>
      <c r="C3091" s="567" t="s">
        <v>2362</v>
      </c>
      <c r="D3091" s="567" t="s">
        <v>12504</v>
      </c>
      <c r="E3091" s="568" t="s">
        <v>25</v>
      </c>
      <c r="F3091" s="567" t="s">
        <v>25</v>
      </c>
      <c r="G3091" s="567">
        <v>101535</v>
      </c>
      <c r="H3091" s="567" t="s">
        <v>10384</v>
      </c>
      <c r="I3091" s="567" t="s">
        <v>24</v>
      </c>
      <c r="J3091" s="567" t="s">
        <v>308</v>
      </c>
      <c r="K3091" s="569">
        <v>1532.09</v>
      </c>
      <c r="L3091" s="567" t="s">
        <v>254</v>
      </c>
    </row>
    <row r="3092" spans="1:12" x14ac:dyDescent="0.35">
      <c r="A3092" s="567" t="s">
        <v>2022</v>
      </c>
      <c r="B3092" s="567" t="s">
        <v>2023</v>
      </c>
      <c r="C3092" s="567" t="s">
        <v>2362</v>
      </c>
      <c r="D3092" s="567" t="s">
        <v>12504</v>
      </c>
      <c r="E3092" s="568" t="s">
        <v>25</v>
      </c>
      <c r="F3092" s="567" t="s">
        <v>25</v>
      </c>
      <c r="G3092" s="567">
        <v>101536</v>
      </c>
      <c r="H3092" s="567" t="s">
        <v>10385</v>
      </c>
      <c r="I3092" s="567" t="s">
        <v>24</v>
      </c>
      <c r="J3092" s="567" t="s">
        <v>308</v>
      </c>
      <c r="K3092" s="569">
        <v>1796.09</v>
      </c>
      <c r="L3092" s="567" t="s">
        <v>254</v>
      </c>
    </row>
    <row r="3093" spans="1:12" x14ac:dyDescent="0.35">
      <c r="A3093" s="567" t="s">
        <v>2022</v>
      </c>
      <c r="B3093" s="567" t="s">
        <v>2023</v>
      </c>
      <c r="C3093" s="567" t="s">
        <v>2362</v>
      </c>
      <c r="D3093" s="567" t="s">
        <v>12504</v>
      </c>
      <c r="E3093" s="568" t="s">
        <v>25</v>
      </c>
      <c r="F3093" s="567" t="s">
        <v>25</v>
      </c>
      <c r="G3093" s="567">
        <v>101537</v>
      </c>
      <c r="H3093" s="567" t="s">
        <v>10386</v>
      </c>
      <c r="I3093" s="567" t="s">
        <v>24</v>
      </c>
      <c r="J3093" s="567" t="s">
        <v>308</v>
      </c>
      <c r="K3093" s="568">
        <v>110.83</v>
      </c>
      <c r="L3093" s="567" t="s">
        <v>254</v>
      </c>
    </row>
    <row r="3094" spans="1:12" x14ac:dyDescent="0.35">
      <c r="A3094" s="567" t="s">
        <v>2022</v>
      </c>
      <c r="B3094" s="567" t="s">
        <v>2023</v>
      </c>
      <c r="C3094" s="567" t="s">
        <v>2362</v>
      </c>
      <c r="D3094" s="567" t="s">
        <v>12504</v>
      </c>
      <c r="E3094" s="568" t="s">
        <v>25</v>
      </c>
      <c r="F3094" s="567" t="s">
        <v>25</v>
      </c>
      <c r="G3094" s="567">
        <v>101538</v>
      </c>
      <c r="H3094" s="567" t="s">
        <v>10387</v>
      </c>
      <c r="I3094" s="567" t="s">
        <v>24</v>
      </c>
      <c r="J3094" s="567" t="s">
        <v>253</v>
      </c>
      <c r="K3094" s="568">
        <v>49.02</v>
      </c>
      <c r="L3094" s="567" t="s">
        <v>254</v>
      </c>
    </row>
    <row r="3095" spans="1:12" x14ac:dyDescent="0.35">
      <c r="A3095" s="567" t="s">
        <v>2022</v>
      </c>
      <c r="B3095" s="567" t="s">
        <v>2023</v>
      </c>
      <c r="C3095" s="567" t="s">
        <v>2362</v>
      </c>
      <c r="D3095" s="567" t="s">
        <v>12504</v>
      </c>
      <c r="E3095" s="568" t="s">
        <v>25</v>
      </c>
      <c r="F3095" s="567" t="s">
        <v>25</v>
      </c>
      <c r="G3095" s="567">
        <v>101539</v>
      </c>
      <c r="H3095" s="567" t="s">
        <v>10388</v>
      </c>
      <c r="I3095" s="567" t="s">
        <v>24</v>
      </c>
      <c r="J3095" s="567" t="s">
        <v>253</v>
      </c>
      <c r="K3095" s="568">
        <v>78.41</v>
      </c>
      <c r="L3095" s="567" t="s">
        <v>254</v>
      </c>
    </row>
    <row r="3096" spans="1:12" x14ac:dyDescent="0.35">
      <c r="A3096" s="567" t="s">
        <v>2022</v>
      </c>
      <c r="B3096" s="567" t="s">
        <v>2023</v>
      </c>
      <c r="C3096" s="567" t="s">
        <v>2362</v>
      </c>
      <c r="D3096" s="567" t="s">
        <v>12504</v>
      </c>
      <c r="E3096" s="568" t="s">
        <v>25</v>
      </c>
      <c r="F3096" s="567" t="s">
        <v>25</v>
      </c>
      <c r="G3096" s="567">
        <v>101540</v>
      </c>
      <c r="H3096" s="567" t="s">
        <v>10389</v>
      </c>
      <c r="I3096" s="567" t="s">
        <v>24</v>
      </c>
      <c r="J3096" s="567" t="s">
        <v>253</v>
      </c>
      <c r="K3096" s="568">
        <v>135.06</v>
      </c>
      <c r="L3096" s="567" t="s">
        <v>254</v>
      </c>
    </row>
    <row r="3097" spans="1:12" x14ac:dyDescent="0.35">
      <c r="A3097" s="567" t="s">
        <v>2022</v>
      </c>
      <c r="B3097" s="567" t="s">
        <v>2023</v>
      </c>
      <c r="C3097" s="567" t="s">
        <v>2362</v>
      </c>
      <c r="D3097" s="567" t="s">
        <v>12504</v>
      </c>
      <c r="E3097" s="568" t="s">
        <v>25</v>
      </c>
      <c r="F3097" s="567" t="s">
        <v>25</v>
      </c>
      <c r="G3097" s="567">
        <v>101541</v>
      </c>
      <c r="H3097" s="567" t="s">
        <v>10390</v>
      </c>
      <c r="I3097" s="567" t="s">
        <v>24</v>
      </c>
      <c r="J3097" s="567" t="s">
        <v>253</v>
      </c>
      <c r="K3097" s="568">
        <v>175.5</v>
      </c>
      <c r="L3097" s="567" t="s">
        <v>254</v>
      </c>
    </row>
    <row r="3098" spans="1:12" x14ac:dyDescent="0.35">
      <c r="A3098" s="567" t="s">
        <v>2022</v>
      </c>
      <c r="B3098" s="567" t="s">
        <v>2023</v>
      </c>
      <c r="C3098" s="567" t="s">
        <v>2362</v>
      </c>
      <c r="D3098" s="567" t="s">
        <v>12504</v>
      </c>
      <c r="E3098" s="568" t="s">
        <v>25</v>
      </c>
      <c r="F3098" s="567" t="s">
        <v>25</v>
      </c>
      <c r="G3098" s="567">
        <v>101542</v>
      </c>
      <c r="H3098" s="567" t="s">
        <v>10391</v>
      </c>
      <c r="I3098" s="567" t="s">
        <v>24</v>
      </c>
      <c r="J3098" s="567" t="s">
        <v>253</v>
      </c>
      <c r="K3098" s="568">
        <v>36.21</v>
      </c>
      <c r="L3098" s="567" t="s">
        <v>254</v>
      </c>
    </row>
    <row r="3099" spans="1:12" x14ac:dyDescent="0.35">
      <c r="A3099" s="567" t="s">
        <v>2022</v>
      </c>
      <c r="B3099" s="567" t="s">
        <v>2023</v>
      </c>
      <c r="C3099" s="567" t="s">
        <v>2362</v>
      </c>
      <c r="D3099" s="567" t="s">
        <v>12504</v>
      </c>
      <c r="E3099" s="568" t="s">
        <v>25</v>
      </c>
      <c r="F3099" s="567" t="s">
        <v>25</v>
      </c>
      <c r="G3099" s="567">
        <v>101543</v>
      </c>
      <c r="H3099" s="567" t="s">
        <v>10392</v>
      </c>
      <c r="I3099" s="567" t="s">
        <v>24</v>
      </c>
      <c r="J3099" s="567" t="s">
        <v>253</v>
      </c>
      <c r="K3099" s="568">
        <v>62.93</v>
      </c>
      <c r="L3099" s="567" t="s">
        <v>254</v>
      </c>
    </row>
    <row r="3100" spans="1:12" x14ac:dyDescent="0.35">
      <c r="A3100" s="567" t="s">
        <v>2022</v>
      </c>
      <c r="B3100" s="567" t="s">
        <v>2023</v>
      </c>
      <c r="C3100" s="567" t="s">
        <v>2362</v>
      </c>
      <c r="D3100" s="567" t="s">
        <v>12504</v>
      </c>
      <c r="E3100" s="568" t="s">
        <v>25</v>
      </c>
      <c r="F3100" s="567" t="s">
        <v>25</v>
      </c>
      <c r="G3100" s="567">
        <v>101544</v>
      </c>
      <c r="H3100" s="567" t="s">
        <v>10393</v>
      </c>
      <c r="I3100" s="567" t="s">
        <v>24</v>
      </c>
      <c r="J3100" s="567" t="s">
        <v>253</v>
      </c>
      <c r="K3100" s="568">
        <v>101.96</v>
      </c>
      <c r="L3100" s="567" t="s">
        <v>254</v>
      </c>
    </row>
    <row r="3101" spans="1:12" x14ac:dyDescent="0.35">
      <c r="A3101" s="567" t="s">
        <v>2022</v>
      </c>
      <c r="B3101" s="567" t="s">
        <v>2023</v>
      </c>
      <c r="C3101" s="567" t="s">
        <v>2362</v>
      </c>
      <c r="D3101" s="567" t="s">
        <v>12504</v>
      </c>
      <c r="E3101" s="568" t="s">
        <v>25</v>
      </c>
      <c r="F3101" s="567" t="s">
        <v>25</v>
      </c>
      <c r="G3101" s="567">
        <v>101545</v>
      </c>
      <c r="H3101" s="567" t="s">
        <v>10394</v>
      </c>
      <c r="I3101" s="567" t="s">
        <v>24</v>
      </c>
      <c r="J3101" s="567" t="s">
        <v>253</v>
      </c>
      <c r="K3101" s="568">
        <v>150.24</v>
      </c>
      <c r="L3101" s="567" t="s">
        <v>254</v>
      </c>
    </row>
    <row r="3102" spans="1:12" x14ac:dyDescent="0.35">
      <c r="A3102" s="567" t="s">
        <v>2022</v>
      </c>
      <c r="B3102" s="567" t="s">
        <v>2023</v>
      </c>
      <c r="C3102" s="567" t="s">
        <v>2362</v>
      </c>
      <c r="D3102" s="567" t="s">
        <v>12504</v>
      </c>
      <c r="E3102" s="568" t="s">
        <v>25</v>
      </c>
      <c r="F3102" s="567" t="s">
        <v>25</v>
      </c>
      <c r="G3102" s="567">
        <v>101546</v>
      </c>
      <c r="H3102" s="567" t="s">
        <v>10395</v>
      </c>
      <c r="I3102" s="567" t="s">
        <v>24</v>
      </c>
      <c r="J3102" s="567" t="s">
        <v>253</v>
      </c>
      <c r="K3102" s="568">
        <v>28.5</v>
      </c>
      <c r="L3102" s="567" t="s">
        <v>254</v>
      </c>
    </row>
    <row r="3103" spans="1:12" x14ac:dyDescent="0.35">
      <c r="A3103" s="567" t="s">
        <v>2022</v>
      </c>
      <c r="B3103" s="567" t="s">
        <v>2023</v>
      </c>
      <c r="C3103" s="567" t="s">
        <v>2362</v>
      </c>
      <c r="D3103" s="567" t="s">
        <v>12504</v>
      </c>
      <c r="E3103" s="568" t="s">
        <v>25</v>
      </c>
      <c r="F3103" s="567" t="s">
        <v>25</v>
      </c>
      <c r="G3103" s="567">
        <v>101547</v>
      </c>
      <c r="H3103" s="567" t="s">
        <v>10396</v>
      </c>
      <c r="I3103" s="567" t="s">
        <v>24</v>
      </c>
      <c r="J3103" s="567" t="s">
        <v>253</v>
      </c>
      <c r="K3103" s="568">
        <v>90.16</v>
      </c>
      <c r="L3103" s="567" t="s">
        <v>254</v>
      </c>
    </row>
    <row r="3104" spans="1:12" x14ac:dyDescent="0.35">
      <c r="A3104" s="567" t="s">
        <v>2022</v>
      </c>
      <c r="B3104" s="567" t="s">
        <v>2023</v>
      </c>
      <c r="C3104" s="567" t="s">
        <v>2362</v>
      </c>
      <c r="D3104" s="567" t="s">
        <v>12504</v>
      </c>
      <c r="E3104" s="568" t="s">
        <v>25</v>
      </c>
      <c r="F3104" s="567" t="s">
        <v>25</v>
      </c>
      <c r="G3104" s="567">
        <v>101548</v>
      </c>
      <c r="H3104" s="567" t="s">
        <v>10397</v>
      </c>
      <c r="I3104" s="567" t="s">
        <v>24</v>
      </c>
      <c r="J3104" s="567" t="s">
        <v>253</v>
      </c>
      <c r="K3104" s="568">
        <v>6.75</v>
      </c>
      <c r="L3104" s="567" t="s">
        <v>254</v>
      </c>
    </row>
    <row r="3105" spans="1:12" x14ac:dyDescent="0.35">
      <c r="A3105" s="567" t="s">
        <v>2022</v>
      </c>
      <c r="B3105" s="567" t="s">
        <v>2023</v>
      </c>
      <c r="C3105" s="567" t="s">
        <v>2362</v>
      </c>
      <c r="D3105" s="567" t="s">
        <v>12504</v>
      </c>
      <c r="E3105" s="568" t="s">
        <v>25</v>
      </c>
      <c r="F3105" s="567" t="s">
        <v>25</v>
      </c>
      <c r="G3105" s="567">
        <v>101549</v>
      </c>
      <c r="H3105" s="567" t="s">
        <v>10398</v>
      </c>
      <c r="I3105" s="567" t="s">
        <v>24</v>
      </c>
      <c r="J3105" s="567" t="s">
        <v>308</v>
      </c>
      <c r="K3105" s="568">
        <v>12.49</v>
      </c>
      <c r="L3105" s="567" t="s">
        <v>254</v>
      </c>
    </row>
    <row r="3106" spans="1:12" x14ac:dyDescent="0.35">
      <c r="A3106" s="567" t="s">
        <v>2022</v>
      </c>
      <c r="B3106" s="567" t="s">
        <v>2023</v>
      </c>
      <c r="C3106" s="567" t="s">
        <v>2362</v>
      </c>
      <c r="D3106" s="567" t="s">
        <v>12504</v>
      </c>
      <c r="E3106" s="568" t="s">
        <v>25</v>
      </c>
      <c r="F3106" s="567" t="s">
        <v>25</v>
      </c>
      <c r="G3106" s="567">
        <v>101553</v>
      </c>
      <c r="H3106" s="567" t="s">
        <v>10399</v>
      </c>
      <c r="I3106" s="567" t="s">
        <v>24</v>
      </c>
      <c r="J3106" s="567" t="s">
        <v>308</v>
      </c>
      <c r="K3106" s="568">
        <v>17.36</v>
      </c>
      <c r="L3106" s="567" t="s">
        <v>254</v>
      </c>
    </row>
    <row r="3107" spans="1:12" x14ac:dyDescent="0.35">
      <c r="A3107" s="567" t="s">
        <v>2022</v>
      </c>
      <c r="B3107" s="567" t="s">
        <v>2023</v>
      </c>
      <c r="C3107" s="567" t="s">
        <v>2362</v>
      </c>
      <c r="D3107" s="567" t="s">
        <v>12504</v>
      </c>
      <c r="E3107" s="568" t="s">
        <v>25</v>
      </c>
      <c r="F3107" s="567" t="s">
        <v>25</v>
      </c>
      <c r="G3107" s="567">
        <v>101554</v>
      </c>
      <c r="H3107" s="567" t="s">
        <v>10400</v>
      </c>
      <c r="I3107" s="567" t="s">
        <v>24</v>
      </c>
      <c r="J3107" s="567" t="s">
        <v>308</v>
      </c>
      <c r="K3107" s="568">
        <v>11.79</v>
      </c>
      <c r="L3107" s="567" t="s">
        <v>254</v>
      </c>
    </row>
    <row r="3108" spans="1:12" x14ac:dyDescent="0.35">
      <c r="A3108" s="567" t="s">
        <v>2022</v>
      </c>
      <c r="B3108" s="567" t="s">
        <v>2023</v>
      </c>
      <c r="C3108" s="567" t="s">
        <v>2362</v>
      </c>
      <c r="D3108" s="567" t="s">
        <v>12504</v>
      </c>
      <c r="E3108" s="568" t="s">
        <v>25</v>
      </c>
      <c r="F3108" s="567" t="s">
        <v>25</v>
      </c>
      <c r="G3108" s="567">
        <v>101555</v>
      </c>
      <c r="H3108" s="567" t="s">
        <v>10401</v>
      </c>
      <c r="I3108" s="567" t="s">
        <v>24</v>
      </c>
      <c r="J3108" s="567" t="s">
        <v>308</v>
      </c>
      <c r="K3108" s="568">
        <v>6.72</v>
      </c>
      <c r="L3108" s="567" t="s">
        <v>254</v>
      </c>
    </row>
    <row r="3109" spans="1:12" x14ac:dyDescent="0.35">
      <c r="A3109" s="567" t="s">
        <v>2022</v>
      </c>
      <c r="B3109" s="567" t="s">
        <v>2023</v>
      </c>
      <c r="C3109" s="567" t="s">
        <v>2362</v>
      </c>
      <c r="D3109" s="567" t="s">
        <v>12504</v>
      </c>
      <c r="E3109" s="568" t="s">
        <v>25</v>
      </c>
      <c r="F3109" s="567" t="s">
        <v>25</v>
      </c>
      <c r="G3109" s="567">
        <v>101556</v>
      </c>
      <c r="H3109" s="567" t="s">
        <v>10402</v>
      </c>
      <c r="I3109" s="567" t="s">
        <v>24</v>
      </c>
      <c r="J3109" s="567" t="s">
        <v>308</v>
      </c>
      <c r="K3109" s="568">
        <v>5.91</v>
      </c>
      <c r="L3109" s="567" t="s">
        <v>254</v>
      </c>
    </row>
    <row r="3110" spans="1:12" x14ac:dyDescent="0.35">
      <c r="A3110" s="567" t="s">
        <v>2022</v>
      </c>
      <c r="B3110" s="567" t="s">
        <v>2023</v>
      </c>
      <c r="C3110" s="567" t="s">
        <v>2362</v>
      </c>
      <c r="D3110" s="567" t="s">
        <v>12504</v>
      </c>
      <c r="E3110" s="568" t="s">
        <v>25</v>
      </c>
      <c r="F3110" s="567" t="s">
        <v>25</v>
      </c>
      <c r="G3110" s="567">
        <v>101560</v>
      </c>
      <c r="H3110" s="567" t="s">
        <v>10403</v>
      </c>
      <c r="I3110" s="567" t="s">
        <v>72</v>
      </c>
      <c r="J3110" s="567" t="s">
        <v>308</v>
      </c>
      <c r="K3110" s="568">
        <v>11.27</v>
      </c>
      <c r="L3110" s="567" t="s">
        <v>254</v>
      </c>
    </row>
    <row r="3111" spans="1:12" x14ac:dyDescent="0.35">
      <c r="A3111" s="567" t="s">
        <v>2022</v>
      </c>
      <c r="B3111" s="567" t="s">
        <v>2023</v>
      </c>
      <c r="C3111" s="567" t="s">
        <v>2362</v>
      </c>
      <c r="D3111" s="567" t="s">
        <v>12504</v>
      </c>
      <c r="E3111" s="568" t="s">
        <v>25</v>
      </c>
      <c r="F3111" s="567" t="s">
        <v>25</v>
      </c>
      <c r="G3111" s="567">
        <v>101561</v>
      </c>
      <c r="H3111" s="567" t="s">
        <v>10404</v>
      </c>
      <c r="I3111" s="567" t="s">
        <v>72</v>
      </c>
      <c r="J3111" s="567" t="s">
        <v>308</v>
      </c>
      <c r="K3111" s="568">
        <v>17.260000000000002</v>
      </c>
      <c r="L3111" s="567" t="s">
        <v>254</v>
      </c>
    </row>
    <row r="3112" spans="1:12" x14ac:dyDescent="0.35">
      <c r="A3112" s="567" t="s">
        <v>2022</v>
      </c>
      <c r="B3112" s="567" t="s">
        <v>2023</v>
      </c>
      <c r="C3112" s="567" t="s">
        <v>2362</v>
      </c>
      <c r="D3112" s="567" t="s">
        <v>12504</v>
      </c>
      <c r="E3112" s="568" t="s">
        <v>25</v>
      </c>
      <c r="F3112" s="567" t="s">
        <v>25</v>
      </c>
      <c r="G3112" s="567">
        <v>101562</v>
      </c>
      <c r="H3112" s="567" t="s">
        <v>10405</v>
      </c>
      <c r="I3112" s="567" t="s">
        <v>72</v>
      </c>
      <c r="J3112" s="567" t="s">
        <v>308</v>
      </c>
      <c r="K3112" s="568">
        <v>26.26</v>
      </c>
      <c r="L3112" s="567" t="s">
        <v>254</v>
      </c>
    </row>
    <row r="3113" spans="1:12" x14ac:dyDescent="0.35">
      <c r="A3113" s="567" t="s">
        <v>2022</v>
      </c>
      <c r="B3113" s="567" t="s">
        <v>2023</v>
      </c>
      <c r="C3113" s="567" t="s">
        <v>2362</v>
      </c>
      <c r="D3113" s="567" t="s">
        <v>12504</v>
      </c>
      <c r="E3113" s="568" t="s">
        <v>25</v>
      </c>
      <c r="F3113" s="567" t="s">
        <v>25</v>
      </c>
      <c r="G3113" s="567">
        <v>101563</v>
      </c>
      <c r="H3113" s="567" t="s">
        <v>10406</v>
      </c>
      <c r="I3113" s="567" t="s">
        <v>72</v>
      </c>
      <c r="J3113" s="567" t="s">
        <v>308</v>
      </c>
      <c r="K3113" s="568">
        <v>36.18</v>
      </c>
      <c r="L3113" s="567" t="s">
        <v>254</v>
      </c>
    </row>
    <row r="3114" spans="1:12" x14ac:dyDescent="0.35">
      <c r="A3114" s="567" t="s">
        <v>2022</v>
      </c>
      <c r="B3114" s="567" t="s">
        <v>2023</v>
      </c>
      <c r="C3114" s="567" t="s">
        <v>2362</v>
      </c>
      <c r="D3114" s="567" t="s">
        <v>12504</v>
      </c>
      <c r="E3114" s="568" t="s">
        <v>25</v>
      </c>
      <c r="F3114" s="567" t="s">
        <v>25</v>
      </c>
      <c r="G3114" s="567">
        <v>101564</v>
      </c>
      <c r="H3114" s="567" t="s">
        <v>10407</v>
      </c>
      <c r="I3114" s="567" t="s">
        <v>72</v>
      </c>
      <c r="J3114" s="567" t="s">
        <v>308</v>
      </c>
      <c r="K3114" s="568">
        <v>51.54</v>
      </c>
      <c r="L3114" s="567" t="s">
        <v>254</v>
      </c>
    </row>
    <row r="3115" spans="1:12" x14ac:dyDescent="0.35">
      <c r="A3115" s="567" t="s">
        <v>2022</v>
      </c>
      <c r="B3115" s="567" t="s">
        <v>2023</v>
      </c>
      <c r="C3115" s="567" t="s">
        <v>2362</v>
      </c>
      <c r="D3115" s="567" t="s">
        <v>12504</v>
      </c>
      <c r="E3115" s="568" t="s">
        <v>25</v>
      </c>
      <c r="F3115" s="567" t="s">
        <v>25</v>
      </c>
      <c r="G3115" s="567">
        <v>101565</v>
      </c>
      <c r="H3115" s="567" t="s">
        <v>10408</v>
      </c>
      <c r="I3115" s="567" t="s">
        <v>72</v>
      </c>
      <c r="J3115" s="567" t="s">
        <v>308</v>
      </c>
      <c r="K3115" s="568">
        <v>71.400000000000006</v>
      </c>
      <c r="L3115" s="567" t="s">
        <v>254</v>
      </c>
    </row>
    <row r="3116" spans="1:12" x14ac:dyDescent="0.35">
      <c r="A3116" s="567" t="s">
        <v>2022</v>
      </c>
      <c r="B3116" s="567" t="s">
        <v>2023</v>
      </c>
      <c r="C3116" s="567" t="s">
        <v>2362</v>
      </c>
      <c r="D3116" s="567" t="s">
        <v>12504</v>
      </c>
      <c r="E3116" s="568" t="s">
        <v>25</v>
      </c>
      <c r="F3116" s="567" t="s">
        <v>25</v>
      </c>
      <c r="G3116" s="567">
        <v>101567</v>
      </c>
      <c r="H3116" s="567" t="s">
        <v>10409</v>
      </c>
      <c r="I3116" s="567" t="s">
        <v>72</v>
      </c>
      <c r="J3116" s="567" t="s">
        <v>308</v>
      </c>
      <c r="K3116" s="568">
        <v>94.82</v>
      </c>
      <c r="L3116" s="567" t="s">
        <v>254</v>
      </c>
    </row>
    <row r="3117" spans="1:12" x14ac:dyDescent="0.35">
      <c r="A3117" s="567" t="s">
        <v>2022</v>
      </c>
      <c r="B3117" s="567" t="s">
        <v>2023</v>
      </c>
      <c r="C3117" s="567" t="s">
        <v>2362</v>
      </c>
      <c r="D3117" s="567" t="s">
        <v>12504</v>
      </c>
      <c r="E3117" s="568" t="s">
        <v>25</v>
      </c>
      <c r="F3117" s="567" t="s">
        <v>25</v>
      </c>
      <c r="G3117" s="567">
        <v>101568</v>
      </c>
      <c r="H3117" s="567" t="s">
        <v>10410</v>
      </c>
      <c r="I3117" s="567" t="s">
        <v>72</v>
      </c>
      <c r="J3117" s="567" t="s">
        <v>308</v>
      </c>
      <c r="K3117" s="568">
        <v>123.41</v>
      </c>
      <c r="L3117" s="567" t="s">
        <v>254</v>
      </c>
    </row>
    <row r="3118" spans="1:12" x14ac:dyDescent="0.35">
      <c r="A3118" s="567" t="s">
        <v>2022</v>
      </c>
      <c r="B3118" s="567" t="s">
        <v>2023</v>
      </c>
      <c r="C3118" s="567" t="s">
        <v>2362</v>
      </c>
      <c r="D3118" s="567" t="s">
        <v>12504</v>
      </c>
      <c r="E3118" s="568" t="s">
        <v>25</v>
      </c>
      <c r="F3118" s="567" t="s">
        <v>25</v>
      </c>
      <c r="G3118" s="567">
        <v>101626</v>
      </c>
      <c r="H3118" s="567" t="s">
        <v>10411</v>
      </c>
      <c r="I3118" s="567" t="s">
        <v>24</v>
      </c>
      <c r="J3118" s="567" t="s">
        <v>253</v>
      </c>
      <c r="K3118" s="568">
        <v>184.1</v>
      </c>
      <c r="L3118" s="567" t="s">
        <v>254</v>
      </c>
    </row>
    <row r="3119" spans="1:12" x14ac:dyDescent="0.35">
      <c r="A3119" s="567" t="s">
        <v>2022</v>
      </c>
      <c r="B3119" s="567" t="s">
        <v>2023</v>
      </c>
      <c r="C3119" s="567" t="s">
        <v>2362</v>
      </c>
      <c r="D3119" s="567" t="s">
        <v>12504</v>
      </c>
      <c r="E3119" s="568" t="s">
        <v>25</v>
      </c>
      <c r="F3119" s="567" t="s">
        <v>25</v>
      </c>
      <c r="G3119" s="567">
        <v>101627</v>
      </c>
      <c r="H3119" s="567" t="s">
        <v>10412</v>
      </c>
      <c r="I3119" s="567" t="s">
        <v>24</v>
      </c>
      <c r="J3119" s="567" t="s">
        <v>253</v>
      </c>
      <c r="K3119" s="568">
        <v>288.37</v>
      </c>
      <c r="L3119" s="567" t="s">
        <v>254</v>
      </c>
    </row>
    <row r="3120" spans="1:12" x14ac:dyDescent="0.35">
      <c r="A3120" s="567" t="s">
        <v>2022</v>
      </c>
      <c r="B3120" s="567" t="s">
        <v>2023</v>
      </c>
      <c r="C3120" s="567" t="s">
        <v>2362</v>
      </c>
      <c r="D3120" s="567" t="s">
        <v>12504</v>
      </c>
      <c r="E3120" s="568" t="s">
        <v>25</v>
      </c>
      <c r="F3120" s="567" t="s">
        <v>25</v>
      </c>
      <c r="G3120" s="567">
        <v>101628</v>
      </c>
      <c r="H3120" s="567" t="s">
        <v>10413</v>
      </c>
      <c r="I3120" s="567" t="s">
        <v>24</v>
      </c>
      <c r="J3120" s="567" t="s">
        <v>253</v>
      </c>
      <c r="K3120" s="568">
        <v>135.87</v>
      </c>
      <c r="L3120" s="567" t="s">
        <v>254</v>
      </c>
    </row>
    <row r="3121" spans="1:12" x14ac:dyDescent="0.35">
      <c r="A3121" s="567" t="s">
        <v>2022</v>
      </c>
      <c r="B3121" s="567" t="s">
        <v>2023</v>
      </c>
      <c r="C3121" s="567" t="s">
        <v>2362</v>
      </c>
      <c r="D3121" s="567" t="s">
        <v>12504</v>
      </c>
      <c r="E3121" s="568" t="s">
        <v>25</v>
      </c>
      <c r="F3121" s="567" t="s">
        <v>25</v>
      </c>
      <c r="G3121" s="567">
        <v>101629</v>
      </c>
      <c r="H3121" s="567" t="s">
        <v>10414</v>
      </c>
      <c r="I3121" s="567" t="s">
        <v>24</v>
      </c>
      <c r="J3121" s="567" t="s">
        <v>253</v>
      </c>
      <c r="K3121" s="568">
        <v>160.71</v>
      </c>
      <c r="L3121" s="567" t="s">
        <v>254</v>
      </c>
    </row>
    <row r="3122" spans="1:12" x14ac:dyDescent="0.35">
      <c r="A3122" s="567" t="s">
        <v>2022</v>
      </c>
      <c r="B3122" s="567" t="s">
        <v>2023</v>
      </c>
      <c r="C3122" s="567" t="s">
        <v>2362</v>
      </c>
      <c r="D3122" s="567" t="s">
        <v>12504</v>
      </c>
      <c r="E3122" s="568" t="s">
        <v>25</v>
      </c>
      <c r="F3122" s="567" t="s">
        <v>25</v>
      </c>
      <c r="G3122" s="567">
        <v>101630</v>
      </c>
      <c r="H3122" s="567" t="s">
        <v>10415</v>
      </c>
      <c r="I3122" s="567" t="s">
        <v>24</v>
      </c>
      <c r="J3122" s="567" t="s">
        <v>253</v>
      </c>
      <c r="K3122" s="568">
        <v>61.39</v>
      </c>
      <c r="L3122" s="567" t="s">
        <v>254</v>
      </c>
    </row>
    <row r="3123" spans="1:12" x14ac:dyDescent="0.35">
      <c r="A3123" s="567" t="s">
        <v>2022</v>
      </c>
      <c r="B3123" s="567" t="s">
        <v>2023</v>
      </c>
      <c r="C3123" s="567" t="s">
        <v>2362</v>
      </c>
      <c r="D3123" s="567" t="s">
        <v>12504</v>
      </c>
      <c r="E3123" s="568" t="s">
        <v>25</v>
      </c>
      <c r="F3123" s="567" t="s">
        <v>25</v>
      </c>
      <c r="G3123" s="567">
        <v>101631</v>
      </c>
      <c r="H3123" s="567" t="s">
        <v>10416</v>
      </c>
      <c r="I3123" s="567" t="s">
        <v>24</v>
      </c>
      <c r="J3123" s="567" t="s">
        <v>308</v>
      </c>
      <c r="K3123" s="568">
        <v>25.33</v>
      </c>
      <c r="L3123" s="567" t="s">
        <v>254</v>
      </c>
    </row>
    <row r="3124" spans="1:12" x14ac:dyDescent="0.35">
      <c r="A3124" s="567" t="s">
        <v>2022</v>
      </c>
      <c r="B3124" s="567" t="s">
        <v>2023</v>
      </c>
      <c r="C3124" s="567" t="s">
        <v>2362</v>
      </c>
      <c r="D3124" s="567" t="s">
        <v>12504</v>
      </c>
      <c r="E3124" s="568" t="s">
        <v>25</v>
      </c>
      <c r="F3124" s="567" t="s">
        <v>25</v>
      </c>
      <c r="G3124" s="567">
        <v>101632</v>
      </c>
      <c r="H3124" s="567" t="s">
        <v>10417</v>
      </c>
      <c r="I3124" s="567" t="s">
        <v>24</v>
      </c>
      <c r="J3124" s="567" t="s">
        <v>253</v>
      </c>
      <c r="K3124" s="568">
        <v>41.42</v>
      </c>
      <c r="L3124" s="567" t="s">
        <v>254</v>
      </c>
    </row>
    <row r="3125" spans="1:12" x14ac:dyDescent="0.35">
      <c r="A3125" s="567" t="s">
        <v>2022</v>
      </c>
      <c r="B3125" s="567" t="s">
        <v>2023</v>
      </c>
      <c r="C3125" s="567" t="s">
        <v>2362</v>
      </c>
      <c r="D3125" s="567" t="s">
        <v>12504</v>
      </c>
      <c r="E3125" s="568" t="s">
        <v>25</v>
      </c>
      <c r="F3125" s="567" t="s">
        <v>25</v>
      </c>
      <c r="G3125" s="567">
        <v>101633</v>
      </c>
      <c r="H3125" s="567" t="s">
        <v>10418</v>
      </c>
      <c r="I3125" s="567" t="s">
        <v>24</v>
      </c>
      <c r="J3125" s="567" t="s">
        <v>253</v>
      </c>
      <c r="K3125" s="568">
        <v>93.76</v>
      </c>
      <c r="L3125" s="567" t="s">
        <v>254</v>
      </c>
    </row>
    <row r="3126" spans="1:12" x14ac:dyDescent="0.35">
      <c r="A3126" s="567" t="s">
        <v>2022</v>
      </c>
      <c r="B3126" s="567" t="s">
        <v>2023</v>
      </c>
      <c r="C3126" s="567" t="s">
        <v>2362</v>
      </c>
      <c r="D3126" s="567" t="s">
        <v>12504</v>
      </c>
      <c r="E3126" s="568" t="s">
        <v>25</v>
      </c>
      <c r="F3126" s="567" t="s">
        <v>25</v>
      </c>
      <c r="G3126" s="567">
        <v>101636</v>
      </c>
      <c r="H3126" s="567" t="s">
        <v>10419</v>
      </c>
      <c r="I3126" s="567" t="s">
        <v>24</v>
      </c>
      <c r="J3126" s="567" t="s">
        <v>253</v>
      </c>
      <c r="K3126" s="568">
        <v>137.16999999999999</v>
      </c>
      <c r="L3126" s="567" t="s">
        <v>254</v>
      </c>
    </row>
    <row r="3127" spans="1:12" x14ac:dyDescent="0.35">
      <c r="A3127" s="567" t="s">
        <v>2022</v>
      </c>
      <c r="B3127" s="567" t="s">
        <v>2023</v>
      </c>
      <c r="C3127" s="567" t="s">
        <v>2362</v>
      </c>
      <c r="D3127" s="567" t="s">
        <v>12504</v>
      </c>
      <c r="E3127" s="568" t="s">
        <v>25</v>
      </c>
      <c r="F3127" s="567" t="s">
        <v>25</v>
      </c>
      <c r="G3127" s="567">
        <v>101637</v>
      </c>
      <c r="H3127" s="567" t="s">
        <v>10420</v>
      </c>
      <c r="I3127" s="567" t="s">
        <v>24</v>
      </c>
      <c r="J3127" s="567" t="s">
        <v>253</v>
      </c>
      <c r="K3127" s="568">
        <v>130.29</v>
      </c>
      <c r="L3127" s="567" t="s">
        <v>254</v>
      </c>
    </row>
    <row r="3128" spans="1:12" x14ac:dyDescent="0.35">
      <c r="A3128" s="567" t="s">
        <v>2022</v>
      </c>
      <c r="B3128" s="567" t="s">
        <v>2023</v>
      </c>
      <c r="C3128" s="567" t="s">
        <v>2362</v>
      </c>
      <c r="D3128" s="567" t="s">
        <v>12504</v>
      </c>
      <c r="E3128" s="568" t="s">
        <v>25</v>
      </c>
      <c r="F3128" s="567" t="s">
        <v>25</v>
      </c>
      <c r="G3128" s="567">
        <v>101640</v>
      </c>
      <c r="H3128" s="567" t="s">
        <v>10421</v>
      </c>
      <c r="I3128" s="567" t="s">
        <v>24</v>
      </c>
      <c r="J3128" s="567" t="s">
        <v>308</v>
      </c>
      <c r="K3128" s="568">
        <v>61.61</v>
      </c>
      <c r="L3128" s="567" t="s">
        <v>254</v>
      </c>
    </row>
    <row r="3129" spans="1:12" x14ac:dyDescent="0.35">
      <c r="A3129" s="567" t="s">
        <v>2022</v>
      </c>
      <c r="B3129" s="567" t="s">
        <v>2023</v>
      </c>
      <c r="C3129" s="567" t="s">
        <v>2362</v>
      </c>
      <c r="D3129" s="567" t="s">
        <v>12504</v>
      </c>
      <c r="E3129" s="568" t="s">
        <v>25</v>
      </c>
      <c r="F3129" s="567" t="s">
        <v>25</v>
      </c>
      <c r="G3129" s="567">
        <v>101641</v>
      </c>
      <c r="H3129" s="567" t="s">
        <v>10422</v>
      </c>
      <c r="I3129" s="567" t="s">
        <v>24</v>
      </c>
      <c r="J3129" s="567" t="s">
        <v>308</v>
      </c>
      <c r="K3129" s="568">
        <v>31.94</v>
      </c>
      <c r="L3129" s="567" t="s">
        <v>254</v>
      </c>
    </row>
    <row r="3130" spans="1:12" x14ac:dyDescent="0.35">
      <c r="A3130" s="567" t="s">
        <v>2022</v>
      </c>
      <c r="B3130" s="567" t="s">
        <v>2023</v>
      </c>
      <c r="C3130" s="567" t="s">
        <v>2362</v>
      </c>
      <c r="D3130" s="567" t="s">
        <v>12504</v>
      </c>
      <c r="E3130" s="568" t="s">
        <v>25</v>
      </c>
      <c r="F3130" s="567" t="s">
        <v>25</v>
      </c>
      <c r="G3130" s="567">
        <v>101642</v>
      </c>
      <c r="H3130" s="567" t="s">
        <v>10423</v>
      </c>
      <c r="I3130" s="567" t="s">
        <v>24</v>
      </c>
      <c r="J3130" s="567" t="s">
        <v>308</v>
      </c>
      <c r="K3130" s="568">
        <v>16.059999999999999</v>
      </c>
      <c r="L3130" s="567" t="s">
        <v>254</v>
      </c>
    </row>
    <row r="3131" spans="1:12" x14ac:dyDescent="0.35">
      <c r="A3131" s="567" t="s">
        <v>2022</v>
      </c>
      <c r="B3131" s="567" t="s">
        <v>2023</v>
      </c>
      <c r="C3131" s="567" t="s">
        <v>2362</v>
      </c>
      <c r="D3131" s="567" t="s">
        <v>12504</v>
      </c>
      <c r="E3131" s="568" t="s">
        <v>25</v>
      </c>
      <c r="F3131" s="567" t="s">
        <v>25</v>
      </c>
      <c r="G3131" s="567">
        <v>101643</v>
      </c>
      <c r="H3131" s="567" t="s">
        <v>10424</v>
      </c>
      <c r="I3131" s="567" t="s">
        <v>24</v>
      </c>
      <c r="J3131" s="567" t="s">
        <v>308</v>
      </c>
      <c r="K3131" s="568">
        <v>27.89</v>
      </c>
      <c r="L3131" s="567" t="s">
        <v>254</v>
      </c>
    </row>
    <row r="3132" spans="1:12" x14ac:dyDescent="0.35">
      <c r="A3132" s="567" t="s">
        <v>2022</v>
      </c>
      <c r="B3132" s="567" t="s">
        <v>2023</v>
      </c>
      <c r="C3132" s="567" t="s">
        <v>2362</v>
      </c>
      <c r="D3132" s="567" t="s">
        <v>12504</v>
      </c>
      <c r="E3132" s="568" t="s">
        <v>25</v>
      </c>
      <c r="F3132" s="567" t="s">
        <v>25</v>
      </c>
      <c r="G3132" s="567">
        <v>101644</v>
      </c>
      <c r="H3132" s="567" t="s">
        <v>10425</v>
      </c>
      <c r="I3132" s="567" t="s">
        <v>24</v>
      </c>
      <c r="J3132" s="567" t="s">
        <v>308</v>
      </c>
      <c r="K3132" s="568">
        <v>37.72</v>
      </c>
      <c r="L3132" s="567" t="s">
        <v>254</v>
      </c>
    </row>
    <row r="3133" spans="1:12" x14ac:dyDescent="0.35">
      <c r="A3133" s="567" t="s">
        <v>2022</v>
      </c>
      <c r="B3133" s="567" t="s">
        <v>2023</v>
      </c>
      <c r="C3133" s="567" t="s">
        <v>2362</v>
      </c>
      <c r="D3133" s="567" t="s">
        <v>12504</v>
      </c>
      <c r="E3133" s="568" t="s">
        <v>25</v>
      </c>
      <c r="F3133" s="567" t="s">
        <v>25</v>
      </c>
      <c r="G3133" s="567">
        <v>101645</v>
      </c>
      <c r="H3133" s="567" t="s">
        <v>10426</v>
      </c>
      <c r="I3133" s="567" t="s">
        <v>24</v>
      </c>
      <c r="J3133" s="567" t="s">
        <v>308</v>
      </c>
      <c r="K3133" s="568">
        <v>17.89</v>
      </c>
      <c r="L3133" s="567" t="s">
        <v>254</v>
      </c>
    </row>
    <row r="3134" spans="1:12" x14ac:dyDescent="0.35">
      <c r="A3134" s="567" t="s">
        <v>2022</v>
      </c>
      <c r="B3134" s="567" t="s">
        <v>2023</v>
      </c>
      <c r="C3134" s="567" t="s">
        <v>2362</v>
      </c>
      <c r="D3134" s="567" t="s">
        <v>12504</v>
      </c>
      <c r="E3134" s="568" t="s">
        <v>25</v>
      </c>
      <c r="F3134" s="567" t="s">
        <v>25</v>
      </c>
      <c r="G3134" s="567">
        <v>101646</v>
      </c>
      <c r="H3134" s="567" t="s">
        <v>10427</v>
      </c>
      <c r="I3134" s="567" t="s">
        <v>24</v>
      </c>
      <c r="J3134" s="567" t="s">
        <v>308</v>
      </c>
      <c r="K3134" s="568">
        <v>23.74</v>
      </c>
      <c r="L3134" s="567" t="s">
        <v>254</v>
      </c>
    </row>
    <row r="3135" spans="1:12" x14ac:dyDescent="0.35">
      <c r="A3135" s="567" t="s">
        <v>2022</v>
      </c>
      <c r="B3135" s="567" t="s">
        <v>2023</v>
      </c>
      <c r="C3135" s="567" t="s">
        <v>2362</v>
      </c>
      <c r="D3135" s="567" t="s">
        <v>12504</v>
      </c>
      <c r="E3135" s="568" t="s">
        <v>25</v>
      </c>
      <c r="F3135" s="567" t="s">
        <v>25</v>
      </c>
      <c r="G3135" s="567">
        <v>101647</v>
      </c>
      <c r="H3135" s="567" t="s">
        <v>10428</v>
      </c>
      <c r="I3135" s="567" t="s">
        <v>24</v>
      </c>
      <c r="J3135" s="567" t="s">
        <v>308</v>
      </c>
      <c r="K3135" s="568">
        <v>43.54</v>
      </c>
      <c r="L3135" s="567" t="s">
        <v>254</v>
      </c>
    </row>
    <row r="3136" spans="1:12" x14ac:dyDescent="0.35">
      <c r="A3136" s="567" t="s">
        <v>2022</v>
      </c>
      <c r="B3136" s="567" t="s">
        <v>2023</v>
      </c>
      <c r="C3136" s="567" t="s">
        <v>2362</v>
      </c>
      <c r="D3136" s="567" t="s">
        <v>12504</v>
      </c>
      <c r="E3136" s="568" t="s">
        <v>25</v>
      </c>
      <c r="F3136" s="567" t="s">
        <v>25</v>
      </c>
      <c r="G3136" s="567">
        <v>101648</v>
      </c>
      <c r="H3136" s="567" t="s">
        <v>10429</v>
      </c>
      <c r="I3136" s="567" t="s">
        <v>24</v>
      </c>
      <c r="J3136" s="567" t="s">
        <v>308</v>
      </c>
      <c r="K3136" s="568">
        <v>33.69</v>
      </c>
      <c r="L3136" s="567" t="s">
        <v>254</v>
      </c>
    </row>
    <row r="3137" spans="1:12" x14ac:dyDescent="0.35">
      <c r="A3137" s="567" t="s">
        <v>2022</v>
      </c>
      <c r="B3137" s="567" t="s">
        <v>2023</v>
      </c>
      <c r="C3137" s="567" t="s">
        <v>2362</v>
      </c>
      <c r="D3137" s="567" t="s">
        <v>12504</v>
      </c>
      <c r="E3137" s="568" t="s">
        <v>25</v>
      </c>
      <c r="F3137" s="567" t="s">
        <v>25</v>
      </c>
      <c r="G3137" s="567">
        <v>101649</v>
      </c>
      <c r="H3137" s="567" t="s">
        <v>10430</v>
      </c>
      <c r="I3137" s="567" t="s">
        <v>24</v>
      </c>
      <c r="J3137" s="567" t="s">
        <v>308</v>
      </c>
      <c r="K3137" s="568">
        <v>38.81</v>
      </c>
      <c r="L3137" s="567" t="s">
        <v>254</v>
      </c>
    </row>
    <row r="3138" spans="1:12" x14ac:dyDescent="0.35">
      <c r="A3138" s="567" t="s">
        <v>2022</v>
      </c>
      <c r="B3138" s="567" t="s">
        <v>2023</v>
      </c>
      <c r="C3138" s="567" t="s">
        <v>2362</v>
      </c>
      <c r="D3138" s="567" t="s">
        <v>12504</v>
      </c>
      <c r="E3138" s="568" t="s">
        <v>25</v>
      </c>
      <c r="F3138" s="567" t="s">
        <v>25</v>
      </c>
      <c r="G3138" s="567">
        <v>101650</v>
      </c>
      <c r="H3138" s="567" t="s">
        <v>10431</v>
      </c>
      <c r="I3138" s="567" t="s">
        <v>24</v>
      </c>
      <c r="J3138" s="567" t="s">
        <v>308</v>
      </c>
      <c r="K3138" s="568">
        <v>45.1</v>
      </c>
      <c r="L3138" s="567" t="s">
        <v>254</v>
      </c>
    </row>
    <row r="3139" spans="1:12" x14ac:dyDescent="0.35">
      <c r="A3139" s="567" t="s">
        <v>2022</v>
      </c>
      <c r="B3139" s="567" t="s">
        <v>2023</v>
      </c>
      <c r="C3139" s="567" t="s">
        <v>2362</v>
      </c>
      <c r="D3139" s="567" t="s">
        <v>12504</v>
      </c>
      <c r="E3139" s="568" t="s">
        <v>25</v>
      </c>
      <c r="F3139" s="567" t="s">
        <v>25</v>
      </c>
      <c r="G3139" s="567">
        <v>101651</v>
      </c>
      <c r="H3139" s="567" t="s">
        <v>10432</v>
      </c>
      <c r="I3139" s="567" t="s">
        <v>24</v>
      </c>
      <c r="J3139" s="567" t="s">
        <v>253</v>
      </c>
      <c r="K3139" s="568">
        <v>53.78</v>
      </c>
      <c r="L3139" s="567" t="s">
        <v>254</v>
      </c>
    </row>
    <row r="3140" spans="1:12" x14ac:dyDescent="0.35">
      <c r="A3140" s="567" t="s">
        <v>2022</v>
      </c>
      <c r="B3140" s="567" t="s">
        <v>2023</v>
      </c>
      <c r="C3140" s="567" t="s">
        <v>2362</v>
      </c>
      <c r="D3140" s="567" t="s">
        <v>12504</v>
      </c>
      <c r="E3140" s="568" t="s">
        <v>25</v>
      </c>
      <c r="F3140" s="567" t="s">
        <v>25</v>
      </c>
      <c r="G3140" s="567">
        <v>101652</v>
      </c>
      <c r="H3140" s="567" t="s">
        <v>10433</v>
      </c>
      <c r="I3140" s="567" t="s">
        <v>24</v>
      </c>
      <c r="J3140" s="567" t="s">
        <v>253</v>
      </c>
      <c r="K3140" s="568">
        <v>528.46</v>
      </c>
      <c r="L3140" s="567" t="s">
        <v>254</v>
      </c>
    </row>
    <row r="3141" spans="1:12" x14ac:dyDescent="0.35">
      <c r="A3141" s="567" t="s">
        <v>2022</v>
      </c>
      <c r="B3141" s="567" t="s">
        <v>2023</v>
      </c>
      <c r="C3141" s="567" t="s">
        <v>2362</v>
      </c>
      <c r="D3141" s="567" t="s">
        <v>12504</v>
      </c>
      <c r="E3141" s="568" t="s">
        <v>25</v>
      </c>
      <c r="F3141" s="567" t="s">
        <v>25</v>
      </c>
      <c r="G3141" s="567">
        <v>101653</v>
      </c>
      <c r="H3141" s="567" t="s">
        <v>10434</v>
      </c>
      <c r="I3141" s="567" t="s">
        <v>24</v>
      </c>
      <c r="J3141" s="567" t="s">
        <v>253</v>
      </c>
      <c r="K3141" s="568">
        <v>261.48</v>
      </c>
      <c r="L3141" s="567" t="s">
        <v>254</v>
      </c>
    </row>
    <row r="3142" spans="1:12" x14ac:dyDescent="0.35">
      <c r="A3142" s="567" t="s">
        <v>2022</v>
      </c>
      <c r="B3142" s="567" t="s">
        <v>2023</v>
      </c>
      <c r="C3142" s="567" t="s">
        <v>2362</v>
      </c>
      <c r="D3142" s="567" t="s">
        <v>12504</v>
      </c>
      <c r="E3142" s="568" t="s">
        <v>25</v>
      </c>
      <c r="F3142" s="567" t="s">
        <v>25</v>
      </c>
      <c r="G3142" s="567">
        <v>101654</v>
      </c>
      <c r="H3142" s="567" t="s">
        <v>10435</v>
      </c>
      <c r="I3142" s="567" t="s">
        <v>24</v>
      </c>
      <c r="J3142" s="567" t="s">
        <v>253</v>
      </c>
      <c r="K3142" s="568">
        <v>252.57</v>
      </c>
      <c r="L3142" s="567" t="s">
        <v>254</v>
      </c>
    </row>
    <row r="3143" spans="1:12" x14ac:dyDescent="0.35">
      <c r="A3143" s="567" t="s">
        <v>2022</v>
      </c>
      <c r="B3143" s="567" t="s">
        <v>2023</v>
      </c>
      <c r="C3143" s="567" t="s">
        <v>2362</v>
      </c>
      <c r="D3143" s="567" t="s">
        <v>12504</v>
      </c>
      <c r="E3143" s="568" t="s">
        <v>25</v>
      </c>
      <c r="F3143" s="567" t="s">
        <v>25</v>
      </c>
      <c r="G3143" s="567">
        <v>101655</v>
      </c>
      <c r="H3143" s="567" t="s">
        <v>10436</v>
      </c>
      <c r="I3143" s="567" t="s">
        <v>24</v>
      </c>
      <c r="J3143" s="567" t="s">
        <v>253</v>
      </c>
      <c r="K3143" s="568">
        <v>415.28</v>
      </c>
      <c r="L3143" s="567" t="s">
        <v>254</v>
      </c>
    </row>
    <row r="3144" spans="1:12" x14ac:dyDescent="0.35">
      <c r="A3144" s="567" t="s">
        <v>2022</v>
      </c>
      <c r="B3144" s="567" t="s">
        <v>2023</v>
      </c>
      <c r="C3144" s="567" t="s">
        <v>2362</v>
      </c>
      <c r="D3144" s="567" t="s">
        <v>12504</v>
      </c>
      <c r="E3144" s="568" t="s">
        <v>25</v>
      </c>
      <c r="F3144" s="567" t="s">
        <v>25</v>
      </c>
      <c r="G3144" s="567">
        <v>101656</v>
      </c>
      <c r="H3144" s="567" t="s">
        <v>10437</v>
      </c>
      <c r="I3144" s="567" t="s">
        <v>24</v>
      </c>
      <c r="J3144" s="567" t="s">
        <v>253</v>
      </c>
      <c r="K3144" s="568">
        <v>453.28</v>
      </c>
      <c r="L3144" s="567" t="s">
        <v>254</v>
      </c>
    </row>
    <row r="3145" spans="1:12" x14ac:dyDescent="0.35">
      <c r="A3145" s="567" t="s">
        <v>2022</v>
      </c>
      <c r="B3145" s="567" t="s">
        <v>2023</v>
      </c>
      <c r="C3145" s="567" t="s">
        <v>2362</v>
      </c>
      <c r="D3145" s="567" t="s">
        <v>12504</v>
      </c>
      <c r="E3145" s="568" t="s">
        <v>25</v>
      </c>
      <c r="F3145" s="567" t="s">
        <v>25</v>
      </c>
      <c r="G3145" s="567">
        <v>101657</v>
      </c>
      <c r="H3145" s="567" t="s">
        <v>10438</v>
      </c>
      <c r="I3145" s="567" t="s">
        <v>24</v>
      </c>
      <c r="J3145" s="567" t="s">
        <v>253</v>
      </c>
      <c r="K3145" s="568">
        <v>534.20000000000005</v>
      </c>
      <c r="L3145" s="567" t="s">
        <v>254</v>
      </c>
    </row>
    <row r="3146" spans="1:12" x14ac:dyDescent="0.35">
      <c r="A3146" s="567" t="s">
        <v>2022</v>
      </c>
      <c r="B3146" s="567" t="s">
        <v>2023</v>
      </c>
      <c r="C3146" s="567" t="s">
        <v>2362</v>
      </c>
      <c r="D3146" s="567" t="s">
        <v>12504</v>
      </c>
      <c r="E3146" s="568" t="s">
        <v>25</v>
      </c>
      <c r="F3146" s="567" t="s">
        <v>25</v>
      </c>
      <c r="G3146" s="567">
        <v>101658</v>
      </c>
      <c r="H3146" s="567" t="s">
        <v>10439</v>
      </c>
      <c r="I3146" s="567" t="s">
        <v>24</v>
      </c>
      <c r="J3146" s="567" t="s">
        <v>253</v>
      </c>
      <c r="K3146" s="568">
        <v>700.61</v>
      </c>
      <c r="L3146" s="567" t="s">
        <v>254</v>
      </c>
    </row>
    <row r="3147" spans="1:12" x14ac:dyDescent="0.35">
      <c r="A3147" s="567" t="s">
        <v>2022</v>
      </c>
      <c r="B3147" s="567" t="s">
        <v>2023</v>
      </c>
      <c r="C3147" s="567" t="s">
        <v>2362</v>
      </c>
      <c r="D3147" s="567" t="s">
        <v>12504</v>
      </c>
      <c r="E3147" s="568" t="s">
        <v>25</v>
      </c>
      <c r="F3147" s="567" t="s">
        <v>25</v>
      </c>
      <c r="G3147" s="567">
        <v>101659</v>
      </c>
      <c r="H3147" s="567" t="s">
        <v>10440</v>
      </c>
      <c r="I3147" s="567" t="s">
        <v>24</v>
      </c>
      <c r="J3147" s="567" t="s">
        <v>253</v>
      </c>
      <c r="K3147" s="568">
        <v>804.11</v>
      </c>
      <c r="L3147" s="567" t="s">
        <v>254</v>
      </c>
    </row>
    <row r="3148" spans="1:12" x14ac:dyDescent="0.35">
      <c r="A3148" s="567" t="s">
        <v>2022</v>
      </c>
      <c r="B3148" s="567" t="s">
        <v>2023</v>
      </c>
      <c r="C3148" s="567" t="s">
        <v>2362</v>
      </c>
      <c r="D3148" s="567" t="s">
        <v>12504</v>
      </c>
      <c r="E3148" s="568" t="s">
        <v>25</v>
      </c>
      <c r="F3148" s="567" t="s">
        <v>25</v>
      </c>
      <c r="G3148" s="567">
        <v>101660</v>
      </c>
      <c r="H3148" s="567" t="s">
        <v>10441</v>
      </c>
      <c r="I3148" s="567" t="s">
        <v>24</v>
      </c>
      <c r="J3148" s="567" t="s">
        <v>253</v>
      </c>
      <c r="K3148" s="569">
        <v>1292.68</v>
      </c>
      <c r="L3148" s="567" t="s">
        <v>254</v>
      </c>
    </row>
    <row r="3149" spans="1:12" x14ac:dyDescent="0.35">
      <c r="A3149" s="567" t="s">
        <v>2022</v>
      </c>
      <c r="B3149" s="567" t="s">
        <v>2023</v>
      </c>
      <c r="C3149" s="567" t="s">
        <v>2362</v>
      </c>
      <c r="D3149" s="567" t="s">
        <v>12504</v>
      </c>
      <c r="E3149" s="568" t="s">
        <v>25</v>
      </c>
      <c r="F3149" s="567" t="s">
        <v>25</v>
      </c>
      <c r="G3149" s="567">
        <v>101661</v>
      </c>
      <c r="H3149" s="567" t="s">
        <v>10442</v>
      </c>
      <c r="I3149" s="567" t="s">
        <v>24</v>
      </c>
      <c r="J3149" s="567" t="s">
        <v>253</v>
      </c>
      <c r="K3149" s="568">
        <v>88.16</v>
      </c>
      <c r="L3149" s="567" t="s">
        <v>254</v>
      </c>
    </row>
    <row r="3150" spans="1:12" x14ac:dyDescent="0.35">
      <c r="A3150" s="567" t="s">
        <v>2022</v>
      </c>
      <c r="B3150" s="567" t="s">
        <v>2023</v>
      </c>
      <c r="C3150" s="567" t="s">
        <v>2362</v>
      </c>
      <c r="D3150" s="567" t="s">
        <v>12504</v>
      </c>
      <c r="E3150" s="568" t="s">
        <v>25</v>
      </c>
      <c r="F3150" s="567" t="s">
        <v>25</v>
      </c>
      <c r="G3150" s="567">
        <v>101662</v>
      </c>
      <c r="H3150" s="567" t="s">
        <v>10443</v>
      </c>
      <c r="I3150" s="567" t="s">
        <v>24</v>
      </c>
      <c r="J3150" s="567" t="s">
        <v>253</v>
      </c>
      <c r="K3150" s="568">
        <v>717.08</v>
      </c>
      <c r="L3150" s="567" t="s">
        <v>254</v>
      </c>
    </row>
    <row r="3151" spans="1:12" x14ac:dyDescent="0.35">
      <c r="A3151" s="567" t="s">
        <v>2022</v>
      </c>
      <c r="B3151" s="567" t="s">
        <v>2023</v>
      </c>
      <c r="C3151" s="567" t="s">
        <v>2362</v>
      </c>
      <c r="D3151" s="567" t="s">
        <v>12504</v>
      </c>
      <c r="E3151" s="568" t="s">
        <v>25</v>
      </c>
      <c r="F3151" s="567" t="s">
        <v>25</v>
      </c>
      <c r="G3151" s="567">
        <v>101663</v>
      </c>
      <c r="H3151" s="567" t="s">
        <v>10444</v>
      </c>
      <c r="I3151" s="567" t="s">
        <v>24</v>
      </c>
      <c r="J3151" s="567" t="s">
        <v>253</v>
      </c>
      <c r="K3151" s="568">
        <v>19.440000000000001</v>
      </c>
      <c r="L3151" s="567" t="s">
        <v>254</v>
      </c>
    </row>
    <row r="3152" spans="1:12" x14ac:dyDescent="0.35">
      <c r="A3152" s="567" t="s">
        <v>2022</v>
      </c>
      <c r="B3152" s="567" t="s">
        <v>2023</v>
      </c>
      <c r="C3152" s="567" t="s">
        <v>2362</v>
      </c>
      <c r="D3152" s="567" t="s">
        <v>12504</v>
      </c>
      <c r="E3152" s="568" t="s">
        <v>25</v>
      </c>
      <c r="F3152" s="567" t="s">
        <v>25</v>
      </c>
      <c r="G3152" s="567">
        <v>101664</v>
      </c>
      <c r="H3152" s="567" t="s">
        <v>10445</v>
      </c>
      <c r="I3152" s="567" t="s">
        <v>24</v>
      </c>
      <c r="J3152" s="567" t="s">
        <v>253</v>
      </c>
      <c r="K3152" s="568">
        <v>20.420000000000002</v>
      </c>
      <c r="L3152" s="567" t="s">
        <v>254</v>
      </c>
    </row>
    <row r="3153" spans="1:12" x14ac:dyDescent="0.35">
      <c r="A3153" s="567" t="s">
        <v>2022</v>
      </c>
      <c r="B3153" s="567" t="s">
        <v>2023</v>
      </c>
      <c r="C3153" s="567" t="s">
        <v>2362</v>
      </c>
      <c r="D3153" s="567" t="s">
        <v>12504</v>
      </c>
      <c r="E3153" s="568" t="s">
        <v>25</v>
      </c>
      <c r="F3153" s="567" t="s">
        <v>25</v>
      </c>
      <c r="G3153" s="567">
        <v>101665</v>
      </c>
      <c r="H3153" s="567" t="s">
        <v>10446</v>
      </c>
      <c r="I3153" s="567" t="s">
        <v>24</v>
      </c>
      <c r="J3153" s="567" t="s">
        <v>253</v>
      </c>
      <c r="K3153" s="568">
        <v>24.62</v>
      </c>
      <c r="L3153" s="567" t="s">
        <v>254</v>
      </c>
    </row>
    <row r="3154" spans="1:12" x14ac:dyDescent="0.35">
      <c r="A3154" s="567" t="s">
        <v>2022</v>
      </c>
      <c r="B3154" s="567" t="s">
        <v>2023</v>
      </c>
      <c r="C3154" s="567" t="s">
        <v>2362</v>
      </c>
      <c r="D3154" s="567" t="s">
        <v>12504</v>
      </c>
      <c r="E3154" s="568" t="s">
        <v>25</v>
      </c>
      <c r="F3154" s="567" t="s">
        <v>25</v>
      </c>
      <c r="G3154" s="567">
        <v>101666</v>
      </c>
      <c r="H3154" s="567" t="s">
        <v>10447</v>
      </c>
      <c r="I3154" s="567" t="s">
        <v>24</v>
      </c>
      <c r="J3154" s="567" t="s">
        <v>253</v>
      </c>
      <c r="K3154" s="568">
        <v>382.71</v>
      </c>
      <c r="L3154" s="567" t="s">
        <v>254</v>
      </c>
    </row>
    <row r="3155" spans="1:12" x14ac:dyDescent="0.35">
      <c r="A3155" s="567" t="s">
        <v>2022</v>
      </c>
      <c r="B3155" s="567" t="s">
        <v>2023</v>
      </c>
      <c r="C3155" s="567" t="s">
        <v>2362</v>
      </c>
      <c r="D3155" s="567" t="s">
        <v>12504</v>
      </c>
      <c r="E3155" s="568" t="s">
        <v>25</v>
      </c>
      <c r="F3155" s="567" t="s">
        <v>25</v>
      </c>
      <c r="G3155" s="567">
        <v>102085</v>
      </c>
      <c r="H3155" s="567" t="s">
        <v>12505</v>
      </c>
      <c r="I3155" s="567" t="s">
        <v>24</v>
      </c>
      <c r="J3155" s="567" t="s">
        <v>253</v>
      </c>
      <c r="K3155" s="568">
        <v>205.85</v>
      </c>
      <c r="L3155" s="567" t="s">
        <v>254</v>
      </c>
    </row>
    <row r="3156" spans="1:12" x14ac:dyDescent="0.35">
      <c r="A3156" s="567" t="s">
        <v>2022</v>
      </c>
      <c r="B3156" s="567" t="s">
        <v>2023</v>
      </c>
      <c r="C3156" s="567" t="s">
        <v>2363</v>
      </c>
      <c r="D3156" s="567" t="s">
        <v>12506</v>
      </c>
      <c r="E3156" s="568" t="s">
        <v>25</v>
      </c>
      <c r="F3156" s="567" t="s">
        <v>25</v>
      </c>
      <c r="G3156" s="567">
        <v>100578</v>
      </c>
      <c r="H3156" s="567" t="s">
        <v>2364</v>
      </c>
      <c r="I3156" s="567" t="s">
        <v>24</v>
      </c>
      <c r="J3156" s="567" t="s">
        <v>253</v>
      </c>
      <c r="K3156" s="568">
        <v>416.71</v>
      </c>
      <c r="L3156" s="567" t="s">
        <v>254</v>
      </c>
    </row>
    <row r="3157" spans="1:12" x14ac:dyDescent="0.35">
      <c r="A3157" s="567" t="s">
        <v>2022</v>
      </c>
      <c r="B3157" s="567" t="s">
        <v>2023</v>
      </c>
      <c r="C3157" s="567" t="s">
        <v>2363</v>
      </c>
      <c r="D3157" s="567" t="s">
        <v>12506</v>
      </c>
      <c r="E3157" s="568" t="s">
        <v>25</v>
      </c>
      <c r="F3157" s="567" t="s">
        <v>25</v>
      </c>
      <c r="G3157" s="567">
        <v>100579</v>
      </c>
      <c r="H3157" s="567" t="s">
        <v>2365</v>
      </c>
      <c r="I3157" s="567" t="s">
        <v>24</v>
      </c>
      <c r="J3157" s="567" t="s">
        <v>253</v>
      </c>
      <c r="K3157" s="568">
        <v>457.96</v>
      </c>
      <c r="L3157" s="567" t="s">
        <v>254</v>
      </c>
    </row>
    <row r="3158" spans="1:12" x14ac:dyDescent="0.35">
      <c r="A3158" s="567" t="s">
        <v>2022</v>
      </c>
      <c r="B3158" s="567" t="s">
        <v>2023</v>
      </c>
      <c r="C3158" s="567" t="s">
        <v>2363</v>
      </c>
      <c r="D3158" s="567" t="s">
        <v>12506</v>
      </c>
      <c r="E3158" s="568" t="s">
        <v>25</v>
      </c>
      <c r="F3158" s="567" t="s">
        <v>25</v>
      </c>
      <c r="G3158" s="567">
        <v>100580</v>
      </c>
      <c r="H3158" s="567" t="s">
        <v>2366</v>
      </c>
      <c r="I3158" s="567" t="s">
        <v>24</v>
      </c>
      <c r="J3158" s="567" t="s">
        <v>253</v>
      </c>
      <c r="K3158" s="568">
        <v>492.06</v>
      </c>
      <c r="L3158" s="567" t="s">
        <v>254</v>
      </c>
    </row>
    <row r="3159" spans="1:12" x14ac:dyDescent="0.35">
      <c r="A3159" s="567" t="s">
        <v>2022</v>
      </c>
      <c r="B3159" s="567" t="s">
        <v>2023</v>
      </c>
      <c r="C3159" s="567" t="s">
        <v>2363</v>
      </c>
      <c r="D3159" s="567" t="s">
        <v>12506</v>
      </c>
      <c r="E3159" s="568" t="s">
        <v>25</v>
      </c>
      <c r="F3159" s="567" t="s">
        <v>25</v>
      </c>
      <c r="G3159" s="567">
        <v>100581</v>
      </c>
      <c r="H3159" s="567" t="s">
        <v>2367</v>
      </c>
      <c r="I3159" s="567" t="s">
        <v>24</v>
      </c>
      <c r="J3159" s="567" t="s">
        <v>253</v>
      </c>
      <c r="K3159" s="568">
        <v>478.42</v>
      </c>
      <c r="L3159" s="567" t="s">
        <v>254</v>
      </c>
    </row>
    <row r="3160" spans="1:12" x14ac:dyDescent="0.35">
      <c r="A3160" s="567" t="s">
        <v>2022</v>
      </c>
      <c r="B3160" s="567" t="s">
        <v>2023</v>
      </c>
      <c r="C3160" s="567" t="s">
        <v>2363</v>
      </c>
      <c r="D3160" s="567" t="s">
        <v>12506</v>
      </c>
      <c r="E3160" s="568" t="s">
        <v>25</v>
      </c>
      <c r="F3160" s="567" t="s">
        <v>25</v>
      </c>
      <c r="G3160" s="567">
        <v>100582</v>
      </c>
      <c r="H3160" s="567" t="s">
        <v>2368</v>
      </c>
      <c r="I3160" s="567" t="s">
        <v>24</v>
      </c>
      <c r="J3160" s="567" t="s">
        <v>253</v>
      </c>
      <c r="K3160" s="568">
        <v>539.78</v>
      </c>
      <c r="L3160" s="567" t="s">
        <v>254</v>
      </c>
    </row>
    <row r="3161" spans="1:12" x14ac:dyDescent="0.35">
      <c r="A3161" s="567" t="s">
        <v>2022</v>
      </c>
      <c r="B3161" s="567" t="s">
        <v>2023</v>
      </c>
      <c r="C3161" s="567" t="s">
        <v>2363</v>
      </c>
      <c r="D3161" s="567" t="s">
        <v>12506</v>
      </c>
      <c r="E3161" s="568" t="s">
        <v>25</v>
      </c>
      <c r="F3161" s="567" t="s">
        <v>25</v>
      </c>
      <c r="G3161" s="567">
        <v>100583</v>
      </c>
      <c r="H3161" s="567" t="s">
        <v>2369</v>
      </c>
      <c r="I3161" s="567" t="s">
        <v>24</v>
      </c>
      <c r="J3161" s="567" t="s">
        <v>253</v>
      </c>
      <c r="K3161" s="568">
        <v>500.03</v>
      </c>
      <c r="L3161" s="567" t="s">
        <v>254</v>
      </c>
    </row>
    <row r="3162" spans="1:12" x14ac:dyDescent="0.35">
      <c r="A3162" s="567" t="s">
        <v>2022</v>
      </c>
      <c r="B3162" s="567" t="s">
        <v>2023</v>
      </c>
      <c r="C3162" s="567" t="s">
        <v>2363</v>
      </c>
      <c r="D3162" s="567" t="s">
        <v>12506</v>
      </c>
      <c r="E3162" s="568" t="s">
        <v>25</v>
      </c>
      <c r="F3162" s="567" t="s">
        <v>25</v>
      </c>
      <c r="G3162" s="567">
        <v>100584</v>
      </c>
      <c r="H3162" s="567" t="s">
        <v>2370</v>
      </c>
      <c r="I3162" s="567" t="s">
        <v>24</v>
      </c>
      <c r="J3162" s="567" t="s">
        <v>253</v>
      </c>
      <c r="K3162" s="568">
        <v>537</v>
      </c>
      <c r="L3162" s="567" t="s">
        <v>254</v>
      </c>
    </row>
    <row r="3163" spans="1:12" x14ac:dyDescent="0.35">
      <c r="A3163" s="567" t="s">
        <v>2022</v>
      </c>
      <c r="B3163" s="567" t="s">
        <v>2023</v>
      </c>
      <c r="C3163" s="567" t="s">
        <v>2363</v>
      </c>
      <c r="D3163" s="567" t="s">
        <v>12506</v>
      </c>
      <c r="E3163" s="568" t="s">
        <v>25</v>
      </c>
      <c r="F3163" s="567" t="s">
        <v>25</v>
      </c>
      <c r="G3163" s="567">
        <v>100585</v>
      </c>
      <c r="H3163" s="567" t="s">
        <v>2371</v>
      </c>
      <c r="I3163" s="567" t="s">
        <v>24</v>
      </c>
      <c r="J3163" s="567" t="s">
        <v>253</v>
      </c>
      <c r="K3163" s="568">
        <v>542.27</v>
      </c>
      <c r="L3163" s="567" t="s">
        <v>254</v>
      </c>
    </row>
    <row r="3164" spans="1:12" x14ac:dyDescent="0.35">
      <c r="A3164" s="567" t="s">
        <v>2022</v>
      </c>
      <c r="B3164" s="567" t="s">
        <v>2023</v>
      </c>
      <c r="C3164" s="567" t="s">
        <v>2363</v>
      </c>
      <c r="D3164" s="567" t="s">
        <v>12506</v>
      </c>
      <c r="E3164" s="568" t="s">
        <v>25</v>
      </c>
      <c r="F3164" s="567" t="s">
        <v>25</v>
      </c>
      <c r="G3164" s="567">
        <v>100586</v>
      </c>
      <c r="H3164" s="567" t="s">
        <v>2372</v>
      </c>
      <c r="I3164" s="567" t="s">
        <v>24</v>
      </c>
      <c r="J3164" s="567" t="s">
        <v>253</v>
      </c>
      <c r="K3164" s="568">
        <v>601.23</v>
      </c>
      <c r="L3164" s="567" t="s">
        <v>254</v>
      </c>
    </row>
    <row r="3165" spans="1:12" x14ac:dyDescent="0.35">
      <c r="A3165" s="567" t="s">
        <v>2022</v>
      </c>
      <c r="B3165" s="567" t="s">
        <v>2023</v>
      </c>
      <c r="C3165" s="567" t="s">
        <v>2363</v>
      </c>
      <c r="D3165" s="567" t="s">
        <v>12506</v>
      </c>
      <c r="E3165" s="568" t="s">
        <v>25</v>
      </c>
      <c r="F3165" s="567" t="s">
        <v>25</v>
      </c>
      <c r="G3165" s="567">
        <v>100587</v>
      </c>
      <c r="H3165" s="567" t="s">
        <v>2373</v>
      </c>
      <c r="I3165" s="567" t="s">
        <v>24</v>
      </c>
      <c r="J3165" s="567" t="s">
        <v>253</v>
      </c>
      <c r="K3165" s="568">
        <v>585.64</v>
      </c>
      <c r="L3165" s="567" t="s">
        <v>254</v>
      </c>
    </row>
    <row r="3166" spans="1:12" x14ac:dyDescent="0.35">
      <c r="A3166" s="567" t="s">
        <v>2022</v>
      </c>
      <c r="B3166" s="567" t="s">
        <v>2023</v>
      </c>
      <c r="C3166" s="567" t="s">
        <v>2363</v>
      </c>
      <c r="D3166" s="567" t="s">
        <v>12506</v>
      </c>
      <c r="E3166" s="568" t="s">
        <v>25</v>
      </c>
      <c r="F3166" s="567" t="s">
        <v>25</v>
      </c>
      <c r="G3166" s="567">
        <v>100588</v>
      </c>
      <c r="H3166" s="567" t="s">
        <v>2374</v>
      </c>
      <c r="I3166" s="567" t="s">
        <v>24</v>
      </c>
      <c r="J3166" s="567" t="s">
        <v>253</v>
      </c>
      <c r="K3166" s="568">
        <v>631.5</v>
      </c>
      <c r="L3166" s="567" t="s">
        <v>254</v>
      </c>
    </row>
    <row r="3167" spans="1:12" x14ac:dyDescent="0.35">
      <c r="A3167" s="567" t="s">
        <v>2022</v>
      </c>
      <c r="B3167" s="567" t="s">
        <v>2023</v>
      </c>
      <c r="C3167" s="567" t="s">
        <v>2363</v>
      </c>
      <c r="D3167" s="567" t="s">
        <v>12506</v>
      </c>
      <c r="E3167" s="568" t="s">
        <v>25</v>
      </c>
      <c r="F3167" s="567" t="s">
        <v>25</v>
      </c>
      <c r="G3167" s="567">
        <v>100589</v>
      </c>
      <c r="H3167" s="567" t="s">
        <v>2375</v>
      </c>
      <c r="I3167" s="567" t="s">
        <v>24</v>
      </c>
      <c r="J3167" s="567" t="s">
        <v>253</v>
      </c>
      <c r="K3167" s="568">
        <v>638.91</v>
      </c>
      <c r="L3167" s="567" t="s">
        <v>254</v>
      </c>
    </row>
    <row r="3168" spans="1:12" x14ac:dyDescent="0.35">
      <c r="A3168" s="567" t="s">
        <v>2022</v>
      </c>
      <c r="B3168" s="567" t="s">
        <v>2023</v>
      </c>
      <c r="C3168" s="567" t="s">
        <v>2363</v>
      </c>
      <c r="D3168" s="567" t="s">
        <v>12506</v>
      </c>
      <c r="E3168" s="568" t="s">
        <v>25</v>
      </c>
      <c r="F3168" s="567" t="s">
        <v>25</v>
      </c>
      <c r="G3168" s="567">
        <v>100590</v>
      </c>
      <c r="H3168" s="567" t="s">
        <v>2376</v>
      </c>
      <c r="I3168" s="567" t="s">
        <v>24</v>
      </c>
      <c r="J3168" s="567" t="s">
        <v>253</v>
      </c>
      <c r="K3168" s="568">
        <v>684.05</v>
      </c>
      <c r="L3168" s="567" t="s">
        <v>254</v>
      </c>
    </row>
    <row r="3169" spans="1:12" x14ac:dyDescent="0.35">
      <c r="A3169" s="567" t="s">
        <v>2022</v>
      </c>
      <c r="B3169" s="567" t="s">
        <v>2023</v>
      </c>
      <c r="C3169" s="567" t="s">
        <v>2363</v>
      </c>
      <c r="D3169" s="567" t="s">
        <v>12506</v>
      </c>
      <c r="E3169" s="568" t="s">
        <v>25</v>
      </c>
      <c r="F3169" s="567" t="s">
        <v>25</v>
      </c>
      <c r="G3169" s="567">
        <v>100591</v>
      </c>
      <c r="H3169" s="567" t="s">
        <v>2377</v>
      </c>
      <c r="I3169" s="567" t="s">
        <v>24</v>
      </c>
      <c r="J3169" s="567" t="s">
        <v>253</v>
      </c>
      <c r="K3169" s="568">
        <v>641.14</v>
      </c>
      <c r="L3169" s="567" t="s">
        <v>254</v>
      </c>
    </row>
    <row r="3170" spans="1:12" x14ac:dyDescent="0.35">
      <c r="A3170" s="567" t="s">
        <v>2022</v>
      </c>
      <c r="B3170" s="567" t="s">
        <v>2023</v>
      </c>
      <c r="C3170" s="567" t="s">
        <v>2363</v>
      </c>
      <c r="D3170" s="567" t="s">
        <v>12506</v>
      </c>
      <c r="E3170" s="568" t="s">
        <v>25</v>
      </c>
      <c r="F3170" s="567" t="s">
        <v>25</v>
      </c>
      <c r="G3170" s="567">
        <v>100592</v>
      </c>
      <c r="H3170" s="567" t="s">
        <v>2378</v>
      </c>
      <c r="I3170" s="567" t="s">
        <v>24</v>
      </c>
      <c r="J3170" s="567" t="s">
        <v>253</v>
      </c>
      <c r="K3170" s="568">
        <v>678.58</v>
      </c>
      <c r="L3170" s="567" t="s">
        <v>254</v>
      </c>
    </row>
    <row r="3171" spans="1:12" x14ac:dyDescent="0.35">
      <c r="A3171" s="567" t="s">
        <v>2022</v>
      </c>
      <c r="B3171" s="567" t="s">
        <v>2023</v>
      </c>
      <c r="C3171" s="567" t="s">
        <v>2363</v>
      </c>
      <c r="D3171" s="567" t="s">
        <v>12506</v>
      </c>
      <c r="E3171" s="568" t="s">
        <v>25</v>
      </c>
      <c r="F3171" s="567" t="s">
        <v>25</v>
      </c>
      <c r="G3171" s="567">
        <v>100593</v>
      </c>
      <c r="H3171" s="567" t="s">
        <v>2379</v>
      </c>
      <c r="I3171" s="567" t="s">
        <v>24</v>
      </c>
      <c r="J3171" s="567" t="s">
        <v>253</v>
      </c>
      <c r="K3171" s="568">
        <v>686.6</v>
      </c>
      <c r="L3171" s="567" t="s">
        <v>254</v>
      </c>
    </row>
    <row r="3172" spans="1:12" x14ac:dyDescent="0.35">
      <c r="A3172" s="567" t="s">
        <v>2022</v>
      </c>
      <c r="B3172" s="567" t="s">
        <v>2023</v>
      </c>
      <c r="C3172" s="567" t="s">
        <v>2363</v>
      </c>
      <c r="D3172" s="567" t="s">
        <v>12506</v>
      </c>
      <c r="E3172" s="568" t="s">
        <v>25</v>
      </c>
      <c r="F3172" s="567" t="s">
        <v>25</v>
      </c>
      <c r="G3172" s="567">
        <v>100594</v>
      </c>
      <c r="H3172" s="567" t="s">
        <v>2380</v>
      </c>
      <c r="I3172" s="567" t="s">
        <v>24</v>
      </c>
      <c r="J3172" s="567" t="s">
        <v>253</v>
      </c>
      <c r="K3172" s="568">
        <v>750.21</v>
      </c>
      <c r="L3172" s="567" t="s">
        <v>254</v>
      </c>
    </row>
    <row r="3173" spans="1:12" x14ac:dyDescent="0.35">
      <c r="A3173" s="567" t="s">
        <v>2022</v>
      </c>
      <c r="B3173" s="567" t="s">
        <v>2023</v>
      </c>
      <c r="C3173" s="567" t="s">
        <v>2363</v>
      </c>
      <c r="D3173" s="567" t="s">
        <v>12506</v>
      </c>
      <c r="E3173" s="568" t="s">
        <v>25</v>
      </c>
      <c r="F3173" s="567" t="s">
        <v>25</v>
      </c>
      <c r="G3173" s="567">
        <v>100595</v>
      </c>
      <c r="H3173" s="567" t="s">
        <v>2381</v>
      </c>
      <c r="I3173" s="567" t="s">
        <v>24</v>
      </c>
      <c r="J3173" s="567" t="s">
        <v>253</v>
      </c>
      <c r="K3173" s="568">
        <v>822.85</v>
      </c>
      <c r="L3173" s="567" t="s">
        <v>254</v>
      </c>
    </row>
    <row r="3174" spans="1:12" x14ac:dyDescent="0.35">
      <c r="A3174" s="567" t="s">
        <v>2022</v>
      </c>
      <c r="B3174" s="567" t="s">
        <v>2023</v>
      </c>
      <c r="C3174" s="567" t="s">
        <v>2363</v>
      </c>
      <c r="D3174" s="567" t="s">
        <v>12506</v>
      </c>
      <c r="E3174" s="568" t="s">
        <v>25</v>
      </c>
      <c r="F3174" s="567" t="s">
        <v>25</v>
      </c>
      <c r="G3174" s="567">
        <v>100596</v>
      </c>
      <c r="H3174" s="567" t="s">
        <v>2382</v>
      </c>
      <c r="I3174" s="567" t="s">
        <v>24</v>
      </c>
      <c r="J3174" s="567" t="s">
        <v>253</v>
      </c>
      <c r="K3174" s="568">
        <v>908.83</v>
      </c>
      <c r="L3174" s="567" t="s">
        <v>254</v>
      </c>
    </row>
    <row r="3175" spans="1:12" x14ac:dyDescent="0.35">
      <c r="A3175" s="567" t="s">
        <v>2022</v>
      </c>
      <c r="B3175" s="567" t="s">
        <v>2023</v>
      </c>
      <c r="C3175" s="567" t="s">
        <v>2363</v>
      </c>
      <c r="D3175" s="567" t="s">
        <v>12506</v>
      </c>
      <c r="E3175" s="568" t="s">
        <v>25</v>
      </c>
      <c r="F3175" s="567" t="s">
        <v>25</v>
      </c>
      <c r="G3175" s="567">
        <v>100597</v>
      </c>
      <c r="H3175" s="567" t="s">
        <v>2383</v>
      </c>
      <c r="I3175" s="567" t="s">
        <v>24</v>
      </c>
      <c r="J3175" s="567" t="s">
        <v>253</v>
      </c>
      <c r="K3175" s="568">
        <v>942.9</v>
      </c>
      <c r="L3175" s="567" t="s">
        <v>254</v>
      </c>
    </row>
    <row r="3176" spans="1:12" x14ac:dyDescent="0.35">
      <c r="A3176" s="567" t="s">
        <v>2022</v>
      </c>
      <c r="B3176" s="567" t="s">
        <v>2023</v>
      </c>
      <c r="C3176" s="567" t="s">
        <v>2363</v>
      </c>
      <c r="D3176" s="567" t="s">
        <v>12506</v>
      </c>
      <c r="E3176" s="568" t="s">
        <v>25</v>
      </c>
      <c r="F3176" s="567" t="s">
        <v>25</v>
      </c>
      <c r="G3176" s="567">
        <v>100598</v>
      </c>
      <c r="H3176" s="567" t="s">
        <v>2384</v>
      </c>
      <c r="I3176" s="567" t="s">
        <v>24</v>
      </c>
      <c r="J3176" s="567" t="s">
        <v>253</v>
      </c>
      <c r="K3176" s="569">
        <v>1013.79</v>
      </c>
      <c r="L3176" s="567" t="s">
        <v>254</v>
      </c>
    </row>
    <row r="3177" spans="1:12" x14ac:dyDescent="0.35">
      <c r="A3177" s="567" t="s">
        <v>2022</v>
      </c>
      <c r="B3177" s="567" t="s">
        <v>2023</v>
      </c>
      <c r="C3177" s="567" t="s">
        <v>2363</v>
      </c>
      <c r="D3177" s="567" t="s">
        <v>12506</v>
      </c>
      <c r="E3177" s="568" t="s">
        <v>25</v>
      </c>
      <c r="F3177" s="567" t="s">
        <v>25</v>
      </c>
      <c r="G3177" s="567">
        <v>100599</v>
      </c>
      <c r="H3177" s="567" t="s">
        <v>2385</v>
      </c>
      <c r="I3177" s="567" t="s">
        <v>24</v>
      </c>
      <c r="J3177" s="567" t="s">
        <v>253</v>
      </c>
      <c r="K3177" s="568">
        <v>436.15</v>
      </c>
      <c r="L3177" s="567" t="s">
        <v>254</v>
      </c>
    </row>
    <row r="3178" spans="1:12" x14ac:dyDescent="0.35">
      <c r="A3178" s="567" t="s">
        <v>2022</v>
      </c>
      <c r="B3178" s="567" t="s">
        <v>2023</v>
      </c>
      <c r="C3178" s="567" t="s">
        <v>2363</v>
      </c>
      <c r="D3178" s="567" t="s">
        <v>12506</v>
      </c>
      <c r="E3178" s="568" t="s">
        <v>25</v>
      </c>
      <c r="F3178" s="567" t="s">
        <v>25</v>
      </c>
      <c r="G3178" s="567">
        <v>100600</v>
      </c>
      <c r="H3178" s="567" t="s">
        <v>2386</v>
      </c>
      <c r="I3178" s="567" t="s">
        <v>24</v>
      </c>
      <c r="J3178" s="567" t="s">
        <v>253</v>
      </c>
      <c r="K3178" s="568">
        <v>505.72</v>
      </c>
      <c r="L3178" s="567" t="s">
        <v>254</v>
      </c>
    </row>
    <row r="3179" spans="1:12" x14ac:dyDescent="0.35">
      <c r="A3179" s="567" t="s">
        <v>2022</v>
      </c>
      <c r="B3179" s="567" t="s">
        <v>2023</v>
      </c>
      <c r="C3179" s="567" t="s">
        <v>2363</v>
      </c>
      <c r="D3179" s="567" t="s">
        <v>12506</v>
      </c>
      <c r="E3179" s="568" t="s">
        <v>25</v>
      </c>
      <c r="F3179" s="567" t="s">
        <v>25</v>
      </c>
      <c r="G3179" s="567">
        <v>100601</v>
      </c>
      <c r="H3179" s="567" t="s">
        <v>2387</v>
      </c>
      <c r="I3179" s="567" t="s">
        <v>24</v>
      </c>
      <c r="J3179" s="567" t="s">
        <v>253</v>
      </c>
      <c r="K3179" s="568">
        <v>625.48</v>
      </c>
      <c r="L3179" s="567" t="s">
        <v>254</v>
      </c>
    </row>
    <row r="3180" spans="1:12" x14ac:dyDescent="0.35">
      <c r="A3180" s="567" t="s">
        <v>2022</v>
      </c>
      <c r="B3180" s="567" t="s">
        <v>2023</v>
      </c>
      <c r="C3180" s="567" t="s">
        <v>2363</v>
      </c>
      <c r="D3180" s="567" t="s">
        <v>12506</v>
      </c>
      <c r="E3180" s="568" t="s">
        <v>25</v>
      </c>
      <c r="F3180" s="567" t="s">
        <v>25</v>
      </c>
      <c r="G3180" s="567">
        <v>100602</v>
      </c>
      <c r="H3180" s="567" t="s">
        <v>2388</v>
      </c>
      <c r="I3180" s="567" t="s">
        <v>24</v>
      </c>
      <c r="J3180" s="567" t="s">
        <v>253</v>
      </c>
      <c r="K3180" s="568">
        <v>774.87</v>
      </c>
      <c r="L3180" s="567" t="s">
        <v>254</v>
      </c>
    </row>
    <row r="3181" spans="1:12" x14ac:dyDescent="0.35">
      <c r="A3181" s="567" t="s">
        <v>2022</v>
      </c>
      <c r="B3181" s="567" t="s">
        <v>2023</v>
      </c>
      <c r="C3181" s="567" t="s">
        <v>2363</v>
      </c>
      <c r="D3181" s="567" t="s">
        <v>12506</v>
      </c>
      <c r="E3181" s="568" t="s">
        <v>25</v>
      </c>
      <c r="F3181" s="567" t="s">
        <v>25</v>
      </c>
      <c r="G3181" s="567">
        <v>100603</v>
      </c>
      <c r="H3181" s="567" t="s">
        <v>2389</v>
      </c>
      <c r="I3181" s="567" t="s">
        <v>24</v>
      </c>
      <c r="J3181" s="567" t="s">
        <v>253</v>
      </c>
      <c r="K3181" s="569">
        <v>1158.33</v>
      </c>
      <c r="L3181" s="567" t="s">
        <v>254</v>
      </c>
    </row>
    <row r="3182" spans="1:12" x14ac:dyDescent="0.35">
      <c r="A3182" s="567" t="s">
        <v>2022</v>
      </c>
      <c r="B3182" s="567" t="s">
        <v>2023</v>
      </c>
      <c r="C3182" s="567" t="s">
        <v>2363</v>
      </c>
      <c r="D3182" s="567" t="s">
        <v>12506</v>
      </c>
      <c r="E3182" s="568" t="s">
        <v>25</v>
      </c>
      <c r="F3182" s="567" t="s">
        <v>25</v>
      </c>
      <c r="G3182" s="567">
        <v>100604</v>
      </c>
      <c r="H3182" s="567" t="s">
        <v>2390</v>
      </c>
      <c r="I3182" s="567" t="s">
        <v>24</v>
      </c>
      <c r="J3182" s="567" t="s">
        <v>253</v>
      </c>
      <c r="K3182" s="568">
        <v>539.80999999999995</v>
      </c>
      <c r="L3182" s="567" t="s">
        <v>254</v>
      </c>
    </row>
    <row r="3183" spans="1:12" x14ac:dyDescent="0.35">
      <c r="A3183" s="567" t="s">
        <v>2022</v>
      </c>
      <c r="B3183" s="567" t="s">
        <v>2023</v>
      </c>
      <c r="C3183" s="567" t="s">
        <v>2363</v>
      </c>
      <c r="D3183" s="567" t="s">
        <v>12506</v>
      </c>
      <c r="E3183" s="568" t="s">
        <v>25</v>
      </c>
      <c r="F3183" s="567" t="s">
        <v>25</v>
      </c>
      <c r="G3183" s="567">
        <v>100605</v>
      </c>
      <c r="H3183" s="567" t="s">
        <v>2391</v>
      </c>
      <c r="I3183" s="567" t="s">
        <v>24</v>
      </c>
      <c r="J3183" s="567" t="s">
        <v>253</v>
      </c>
      <c r="K3183" s="568">
        <v>815.02</v>
      </c>
      <c r="L3183" s="567" t="s">
        <v>254</v>
      </c>
    </row>
    <row r="3184" spans="1:12" x14ac:dyDescent="0.35">
      <c r="A3184" s="567" t="s">
        <v>2022</v>
      </c>
      <c r="B3184" s="567" t="s">
        <v>2023</v>
      </c>
      <c r="C3184" s="567" t="s">
        <v>2363</v>
      </c>
      <c r="D3184" s="567" t="s">
        <v>12506</v>
      </c>
      <c r="E3184" s="568" t="s">
        <v>25</v>
      </c>
      <c r="F3184" s="567" t="s">
        <v>25</v>
      </c>
      <c r="G3184" s="567">
        <v>100606</v>
      </c>
      <c r="H3184" s="567" t="s">
        <v>2392</v>
      </c>
      <c r="I3184" s="567" t="s">
        <v>24</v>
      </c>
      <c r="J3184" s="567" t="s">
        <v>253</v>
      </c>
      <c r="K3184" s="569">
        <v>1206.28</v>
      </c>
      <c r="L3184" s="567" t="s">
        <v>254</v>
      </c>
    </row>
    <row r="3185" spans="1:12" x14ac:dyDescent="0.35">
      <c r="A3185" s="567" t="s">
        <v>2022</v>
      </c>
      <c r="B3185" s="567" t="s">
        <v>2023</v>
      </c>
      <c r="C3185" s="567" t="s">
        <v>2363</v>
      </c>
      <c r="D3185" s="567" t="s">
        <v>12506</v>
      </c>
      <c r="E3185" s="568" t="s">
        <v>25</v>
      </c>
      <c r="F3185" s="567" t="s">
        <v>25</v>
      </c>
      <c r="G3185" s="567">
        <v>100607</v>
      </c>
      <c r="H3185" s="567" t="s">
        <v>2393</v>
      </c>
      <c r="I3185" s="567" t="s">
        <v>24</v>
      </c>
      <c r="J3185" s="567" t="s">
        <v>253</v>
      </c>
      <c r="K3185" s="568">
        <v>556.12</v>
      </c>
      <c r="L3185" s="567" t="s">
        <v>254</v>
      </c>
    </row>
    <row r="3186" spans="1:12" x14ac:dyDescent="0.35">
      <c r="A3186" s="567" t="s">
        <v>2022</v>
      </c>
      <c r="B3186" s="567" t="s">
        <v>2023</v>
      </c>
      <c r="C3186" s="567" t="s">
        <v>2363</v>
      </c>
      <c r="D3186" s="567" t="s">
        <v>12506</v>
      </c>
      <c r="E3186" s="568" t="s">
        <v>25</v>
      </c>
      <c r="F3186" s="567" t="s">
        <v>25</v>
      </c>
      <c r="G3186" s="567">
        <v>100608</v>
      </c>
      <c r="H3186" s="567" t="s">
        <v>2394</v>
      </c>
      <c r="I3186" s="567" t="s">
        <v>24</v>
      </c>
      <c r="J3186" s="567" t="s">
        <v>253</v>
      </c>
      <c r="K3186" s="568">
        <v>834.86</v>
      </c>
      <c r="L3186" s="567" t="s">
        <v>254</v>
      </c>
    </row>
    <row r="3187" spans="1:12" x14ac:dyDescent="0.35">
      <c r="A3187" s="567" t="s">
        <v>2022</v>
      </c>
      <c r="B3187" s="567" t="s">
        <v>2023</v>
      </c>
      <c r="C3187" s="567" t="s">
        <v>2363</v>
      </c>
      <c r="D3187" s="567" t="s">
        <v>12506</v>
      </c>
      <c r="E3187" s="568" t="s">
        <v>25</v>
      </c>
      <c r="F3187" s="567" t="s">
        <v>25</v>
      </c>
      <c r="G3187" s="567">
        <v>100609</v>
      </c>
      <c r="H3187" s="567" t="s">
        <v>2395</v>
      </c>
      <c r="I3187" s="567" t="s">
        <v>24</v>
      </c>
      <c r="J3187" s="567" t="s">
        <v>253</v>
      </c>
      <c r="K3187" s="569">
        <v>1231.6600000000001</v>
      </c>
      <c r="L3187" s="567" t="s">
        <v>254</v>
      </c>
    </row>
    <row r="3188" spans="1:12" x14ac:dyDescent="0.35">
      <c r="A3188" s="567" t="s">
        <v>2022</v>
      </c>
      <c r="B3188" s="567" t="s">
        <v>2023</v>
      </c>
      <c r="C3188" s="567" t="s">
        <v>2363</v>
      </c>
      <c r="D3188" s="567" t="s">
        <v>12506</v>
      </c>
      <c r="E3188" s="568" t="s">
        <v>25</v>
      </c>
      <c r="F3188" s="567" t="s">
        <v>25</v>
      </c>
      <c r="G3188" s="567">
        <v>100610</v>
      </c>
      <c r="H3188" s="567" t="s">
        <v>2396</v>
      </c>
      <c r="I3188" s="567" t="s">
        <v>24</v>
      </c>
      <c r="J3188" s="567" t="s">
        <v>253</v>
      </c>
      <c r="K3188" s="568">
        <v>572.45000000000005</v>
      </c>
      <c r="L3188" s="567" t="s">
        <v>254</v>
      </c>
    </row>
    <row r="3189" spans="1:12" x14ac:dyDescent="0.35">
      <c r="A3189" s="567" t="s">
        <v>2022</v>
      </c>
      <c r="B3189" s="567" t="s">
        <v>2023</v>
      </c>
      <c r="C3189" s="567" t="s">
        <v>2363</v>
      </c>
      <c r="D3189" s="567" t="s">
        <v>12506</v>
      </c>
      <c r="E3189" s="568" t="s">
        <v>25</v>
      </c>
      <c r="F3189" s="567" t="s">
        <v>25</v>
      </c>
      <c r="G3189" s="567">
        <v>100611</v>
      </c>
      <c r="H3189" s="567" t="s">
        <v>2397</v>
      </c>
      <c r="I3189" s="567" t="s">
        <v>24</v>
      </c>
      <c r="J3189" s="567" t="s">
        <v>253</v>
      </c>
      <c r="K3189" s="568">
        <v>697.58</v>
      </c>
      <c r="L3189" s="567" t="s">
        <v>254</v>
      </c>
    </row>
    <row r="3190" spans="1:12" x14ac:dyDescent="0.35">
      <c r="A3190" s="567" t="s">
        <v>2022</v>
      </c>
      <c r="B3190" s="567" t="s">
        <v>2023</v>
      </c>
      <c r="C3190" s="567" t="s">
        <v>2363</v>
      </c>
      <c r="D3190" s="567" t="s">
        <v>12506</v>
      </c>
      <c r="E3190" s="568" t="s">
        <v>25</v>
      </c>
      <c r="F3190" s="567" t="s">
        <v>25</v>
      </c>
      <c r="G3190" s="567">
        <v>100612</v>
      </c>
      <c r="H3190" s="567" t="s">
        <v>2398</v>
      </c>
      <c r="I3190" s="567" t="s">
        <v>24</v>
      </c>
      <c r="J3190" s="567" t="s">
        <v>253</v>
      </c>
      <c r="K3190" s="568">
        <v>854.4</v>
      </c>
      <c r="L3190" s="567" t="s">
        <v>254</v>
      </c>
    </row>
    <row r="3191" spans="1:12" x14ac:dyDescent="0.35">
      <c r="A3191" s="567" t="s">
        <v>2022</v>
      </c>
      <c r="B3191" s="567" t="s">
        <v>2023</v>
      </c>
      <c r="C3191" s="567" t="s">
        <v>2363</v>
      </c>
      <c r="D3191" s="567" t="s">
        <v>12506</v>
      </c>
      <c r="E3191" s="568" t="s">
        <v>25</v>
      </c>
      <c r="F3191" s="567" t="s">
        <v>25</v>
      </c>
      <c r="G3191" s="567">
        <v>100613</v>
      </c>
      <c r="H3191" s="567" t="s">
        <v>2399</v>
      </c>
      <c r="I3191" s="567" t="s">
        <v>24</v>
      </c>
      <c r="J3191" s="567" t="s">
        <v>253</v>
      </c>
      <c r="K3191" s="569">
        <v>1256.47</v>
      </c>
      <c r="L3191" s="567" t="s">
        <v>254</v>
      </c>
    </row>
    <row r="3192" spans="1:12" x14ac:dyDescent="0.35">
      <c r="A3192" s="567" t="s">
        <v>2022</v>
      </c>
      <c r="B3192" s="567" t="s">
        <v>2023</v>
      </c>
      <c r="C3192" s="567" t="s">
        <v>2363</v>
      </c>
      <c r="D3192" s="567" t="s">
        <v>12506</v>
      </c>
      <c r="E3192" s="568" t="s">
        <v>25</v>
      </c>
      <c r="F3192" s="567" t="s">
        <v>25</v>
      </c>
      <c r="G3192" s="567">
        <v>100614</v>
      </c>
      <c r="H3192" s="567" t="s">
        <v>2400</v>
      </c>
      <c r="I3192" s="567" t="s">
        <v>24</v>
      </c>
      <c r="J3192" s="567" t="s">
        <v>253</v>
      </c>
      <c r="K3192" s="568">
        <v>733.13</v>
      </c>
      <c r="L3192" s="567" t="s">
        <v>254</v>
      </c>
    </row>
    <row r="3193" spans="1:12" x14ac:dyDescent="0.35">
      <c r="A3193" s="567" t="s">
        <v>2022</v>
      </c>
      <c r="B3193" s="567" t="s">
        <v>2023</v>
      </c>
      <c r="C3193" s="567" t="s">
        <v>2363</v>
      </c>
      <c r="D3193" s="567" t="s">
        <v>12506</v>
      </c>
      <c r="E3193" s="568" t="s">
        <v>25</v>
      </c>
      <c r="F3193" s="567" t="s">
        <v>25</v>
      </c>
      <c r="G3193" s="567">
        <v>100615</v>
      </c>
      <c r="H3193" s="567" t="s">
        <v>2401</v>
      </c>
      <c r="I3193" s="567" t="s">
        <v>24</v>
      </c>
      <c r="J3193" s="567" t="s">
        <v>253</v>
      </c>
      <c r="K3193" s="568">
        <v>893.19</v>
      </c>
      <c r="L3193" s="567" t="s">
        <v>254</v>
      </c>
    </row>
    <row r="3194" spans="1:12" x14ac:dyDescent="0.35">
      <c r="A3194" s="567" t="s">
        <v>2022</v>
      </c>
      <c r="B3194" s="567" t="s">
        <v>2023</v>
      </c>
      <c r="C3194" s="567" t="s">
        <v>2363</v>
      </c>
      <c r="D3194" s="567" t="s">
        <v>12506</v>
      </c>
      <c r="E3194" s="568" t="s">
        <v>25</v>
      </c>
      <c r="F3194" s="567" t="s">
        <v>25</v>
      </c>
      <c r="G3194" s="567">
        <v>100616</v>
      </c>
      <c r="H3194" s="567" t="s">
        <v>2402</v>
      </c>
      <c r="I3194" s="567" t="s">
        <v>24</v>
      </c>
      <c r="J3194" s="567" t="s">
        <v>253</v>
      </c>
      <c r="K3194" s="569">
        <v>1308.21</v>
      </c>
      <c r="L3194" s="567" t="s">
        <v>254</v>
      </c>
    </row>
    <row r="3195" spans="1:12" x14ac:dyDescent="0.35">
      <c r="A3195" s="567" t="s">
        <v>2022</v>
      </c>
      <c r="B3195" s="567" t="s">
        <v>2023</v>
      </c>
      <c r="C3195" s="567" t="s">
        <v>2363</v>
      </c>
      <c r="D3195" s="567" t="s">
        <v>12506</v>
      </c>
      <c r="E3195" s="568" t="s">
        <v>25</v>
      </c>
      <c r="F3195" s="567" t="s">
        <v>25</v>
      </c>
      <c r="G3195" s="567">
        <v>100617</v>
      </c>
      <c r="H3195" s="567" t="s">
        <v>2403</v>
      </c>
      <c r="I3195" s="567" t="s">
        <v>24</v>
      </c>
      <c r="J3195" s="567" t="s">
        <v>253</v>
      </c>
      <c r="K3195" s="568">
        <v>931.81</v>
      </c>
      <c r="L3195" s="567" t="s">
        <v>254</v>
      </c>
    </row>
    <row r="3196" spans="1:12" x14ac:dyDescent="0.35">
      <c r="A3196" s="567" t="s">
        <v>2022</v>
      </c>
      <c r="B3196" s="567" t="s">
        <v>2023</v>
      </c>
      <c r="C3196" s="567" t="s">
        <v>2363</v>
      </c>
      <c r="D3196" s="567" t="s">
        <v>12506</v>
      </c>
      <c r="E3196" s="568" t="s">
        <v>25</v>
      </c>
      <c r="F3196" s="567" t="s">
        <v>25</v>
      </c>
      <c r="G3196" s="567">
        <v>100618</v>
      </c>
      <c r="H3196" s="567" t="s">
        <v>2404</v>
      </c>
      <c r="I3196" s="567" t="s">
        <v>24</v>
      </c>
      <c r="J3196" s="567" t="s">
        <v>253</v>
      </c>
      <c r="K3196" s="569">
        <v>1364.73</v>
      </c>
      <c r="L3196" s="567" t="s">
        <v>254</v>
      </c>
    </row>
    <row r="3197" spans="1:12" x14ac:dyDescent="0.35">
      <c r="A3197" s="567" t="s">
        <v>2022</v>
      </c>
      <c r="B3197" s="567" t="s">
        <v>2023</v>
      </c>
      <c r="C3197" s="567" t="s">
        <v>2405</v>
      </c>
      <c r="D3197" s="567" t="s">
        <v>12507</v>
      </c>
      <c r="E3197" s="568" t="s">
        <v>25</v>
      </c>
      <c r="F3197" s="567" t="s">
        <v>25</v>
      </c>
      <c r="G3197" s="567">
        <v>100619</v>
      </c>
      <c r="H3197" s="567" t="s">
        <v>2406</v>
      </c>
      <c r="I3197" s="567" t="s">
        <v>24</v>
      </c>
      <c r="J3197" s="567" t="s">
        <v>253</v>
      </c>
      <c r="K3197" s="568">
        <v>577.5</v>
      </c>
      <c r="L3197" s="567" t="s">
        <v>254</v>
      </c>
    </row>
    <row r="3198" spans="1:12" x14ac:dyDescent="0.35">
      <c r="A3198" s="567" t="s">
        <v>2022</v>
      </c>
      <c r="B3198" s="567" t="s">
        <v>2023</v>
      </c>
      <c r="C3198" s="567" t="s">
        <v>2405</v>
      </c>
      <c r="D3198" s="567" t="s">
        <v>12507</v>
      </c>
      <c r="E3198" s="568" t="s">
        <v>25</v>
      </c>
      <c r="F3198" s="567" t="s">
        <v>25</v>
      </c>
      <c r="G3198" s="567">
        <v>100620</v>
      </c>
      <c r="H3198" s="567" t="s">
        <v>2407</v>
      </c>
      <c r="I3198" s="567" t="s">
        <v>24</v>
      </c>
      <c r="J3198" s="567" t="s">
        <v>253</v>
      </c>
      <c r="K3198" s="569">
        <v>3659.79</v>
      </c>
      <c r="L3198" s="567" t="s">
        <v>254</v>
      </c>
    </row>
    <row r="3199" spans="1:12" x14ac:dyDescent="0.35">
      <c r="A3199" s="567" t="s">
        <v>2022</v>
      </c>
      <c r="B3199" s="567" t="s">
        <v>2023</v>
      </c>
      <c r="C3199" s="567" t="s">
        <v>2405</v>
      </c>
      <c r="D3199" s="567" t="s">
        <v>12507</v>
      </c>
      <c r="E3199" s="568" t="s">
        <v>25</v>
      </c>
      <c r="F3199" s="567" t="s">
        <v>25</v>
      </c>
      <c r="G3199" s="567">
        <v>100621</v>
      </c>
      <c r="H3199" s="567" t="s">
        <v>2408</v>
      </c>
      <c r="I3199" s="567" t="s">
        <v>24</v>
      </c>
      <c r="J3199" s="567" t="s">
        <v>253</v>
      </c>
      <c r="K3199" s="569">
        <v>4181.1400000000003</v>
      </c>
      <c r="L3199" s="567" t="s">
        <v>254</v>
      </c>
    </row>
    <row r="3200" spans="1:12" x14ac:dyDescent="0.35">
      <c r="A3200" s="567" t="s">
        <v>2022</v>
      </c>
      <c r="B3200" s="567" t="s">
        <v>2023</v>
      </c>
      <c r="C3200" s="567" t="s">
        <v>2405</v>
      </c>
      <c r="D3200" s="567" t="s">
        <v>12507</v>
      </c>
      <c r="E3200" s="568" t="s">
        <v>25</v>
      </c>
      <c r="F3200" s="567" t="s">
        <v>25</v>
      </c>
      <c r="G3200" s="567">
        <v>100622</v>
      </c>
      <c r="H3200" s="567" t="s">
        <v>2409</v>
      </c>
      <c r="I3200" s="567" t="s">
        <v>24</v>
      </c>
      <c r="J3200" s="567" t="s">
        <v>253</v>
      </c>
      <c r="K3200" s="569">
        <v>2782.18</v>
      </c>
      <c r="L3200" s="567" t="s">
        <v>254</v>
      </c>
    </row>
    <row r="3201" spans="1:12" x14ac:dyDescent="0.35">
      <c r="A3201" s="567" t="s">
        <v>2022</v>
      </c>
      <c r="B3201" s="567" t="s">
        <v>2023</v>
      </c>
      <c r="C3201" s="567" t="s">
        <v>2405</v>
      </c>
      <c r="D3201" s="567" t="s">
        <v>12507</v>
      </c>
      <c r="E3201" s="568" t="s">
        <v>25</v>
      </c>
      <c r="F3201" s="567" t="s">
        <v>25</v>
      </c>
      <c r="G3201" s="567">
        <v>100623</v>
      </c>
      <c r="H3201" s="567" t="s">
        <v>2410</v>
      </c>
      <c r="I3201" s="567" t="s">
        <v>24</v>
      </c>
      <c r="J3201" s="567" t="s">
        <v>253</v>
      </c>
      <c r="K3201" s="569">
        <v>2979.43</v>
      </c>
      <c r="L3201" s="567" t="s">
        <v>254</v>
      </c>
    </row>
    <row r="3202" spans="1:12" x14ac:dyDescent="0.35">
      <c r="A3202" s="567" t="s">
        <v>2022</v>
      </c>
      <c r="B3202" s="567" t="s">
        <v>2023</v>
      </c>
      <c r="C3202" s="567" t="s">
        <v>2411</v>
      </c>
      <c r="D3202" s="567" t="s">
        <v>12508</v>
      </c>
      <c r="E3202" s="568" t="s">
        <v>25</v>
      </c>
      <c r="F3202" s="567" t="s">
        <v>25</v>
      </c>
      <c r="G3202" s="567">
        <v>97600</v>
      </c>
      <c r="H3202" s="567" t="s">
        <v>2412</v>
      </c>
      <c r="I3202" s="567" t="s">
        <v>24</v>
      </c>
      <c r="J3202" s="567" t="s">
        <v>253</v>
      </c>
      <c r="K3202" s="568">
        <v>329.72</v>
      </c>
      <c r="L3202" s="567" t="s">
        <v>254</v>
      </c>
    </row>
    <row r="3203" spans="1:12" x14ac:dyDescent="0.35">
      <c r="A3203" s="567" t="s">
        <v>2022</v>
      </c>
      <c r="B3203" s="567" t="s">
        <v>2023</v>
      </c>
      <c r="C3203" s="567" t="s">
        <v>2411</v>
      </c>
      <c r="D3203" s="567" t="s">
        <v>12508</v>
      </c>
      <c r="E3203" s="568" t="s">
        <v>25</v>
      </c>
      <c r="F3203" s="567" t="s">
        <v>25</v>
      </c>
      <c r="G3203" s="567">
        <v>97601</v>
      </c>
      <c r="H3203" s="567" t="s">
        <v>2413</v>
      </c>
      <c r="I3203" s="567" t="s">
        <v>24</v>
      </c>
      <c r="J3203" s="567" t="s">
        <v>253</v>
      </c>
      <c r="K3203" s="568">
        <v>341.55</v>
      </c>
      <c r="L3203" s="567" t="s">
        <v>254</v>
      </c>
    </row>
    <row r="3204" spans="1:12" x14ac:dyDescent="0.35">
      <c r="A3204" s="567" t="s">
        <v>2022</v>
      </c>
      <c r="B3204" s="567" t="s">
        <v>2023</v>
      </c>
      <c r="C3204" s="567" t="s">
        <v>2411</v>
      </c>
      <c r="D3204" s="567" t="s">
        <v>12508</v>
      </c>
      <c r="E3204" s="568" t="s">
        <v>25</v>
      </c>
      <c r="F3204" s="567" t="s">
        <v>25</v>
      </c>
      <c r="G3204" s="567">
        <v>97605</v>
      </c>
      <c r="H3204" s="567" t="s">
        <v>2414</v>
      </c>
      <c r="I3204" s="567" t="s">
        <v>24</v>
      </c>
      <c r="J3204" s="567" t="s">
        <v>253</v>
      </c>
      <c r="K3204" s="568">
        <v>93.78</v>
      </c>
      <c r="L3204" s="567" t="s">
        <v>254</v>
      </c>
    </row>
    <row r="3205" spans="1:12" x14ac:dyDescent="0.35">
      <c r="A3205" s="567" t="s">
        <v>2022</v>
      </c>
      <c r="B3205" s="567" t="s">
        <v>2023</v>
      </c>
      <c r="C3205" s="567" t="s">
        <v>2411</v>
      </c>
      <c r="D3205" s="567" t="s">
        <v>12508</v>
      </c>
      <c r="E3205" s="568" t="s">
        <v>25</v>
      </c>
      <c r="F3205" s="567" t="s">
        <v>25</v>
      </c>
      <c r="G3205" s="567">
        <v>97606</v>
      </c>
      <c r="H3205" s="567" t="s">
        <v>2415</v>
      </c>
      <c r="I3205" s="567" t="s">
        <v>24</v>
      </c>
      <c r="J3205" s="567" t="s">
        <v>253</v>
      </c>
      <c r="K3205" s="568">
        <v>96.68</v>
      </c>
      <c r="L3205" s="567" t="s">
        <v>254</v>
      </c>
    </row>
    <row r="3206" spans="1:12" x14ac:dyDescent="0.35">
      <c r="A3206" s="567" t="s">
        <v>2022</v>
      </c>
      <c r="B3206" s="567" t="s">
        <v>2023</v>
      </c>
      <c r="C3206" s="567" t="s">
        <v>2411</v>
      </c>
      <c r="D3206" s="567" t="s">
        <v>12508</v>
      </c>
      <c r="E3206" s="568" t="s">
        <v>25</v>
      </c>
      <c r="F3206" s="567" t="s">
        <v>25</v>
      </c>
      <c r="G3206" s="567">
        <v>97607</v>
      </c>
      <c r="H3206" s="567" t="s">
        <v>2416</v>
      </c>
      <c r="I3206" s="567" t="s">
        <v>24</v>
      </c>
      <c r="J3206" s="567" t="s">
        <v>253</v>
      </c>
      <c r="K3206" s="568">
        <v>113.66</v>
      </c>
      <c r="L3206" s="567" t="s">
        <v>254</v>
      </c>
    </row>
    <row r="3207" spans="1:12" x14ac:dyDescent="0.35">
      <c r="A3207" s="567" t="s">
        <v>2022</v>
      </c>
      <c r="B3207" s="567" t="s">
        <v>2023</v>
      </c>
      <c r="C3207" s="567" t="s">
        <v>2411</v>
      </c>
      <c r="D3207" s="567" t="s">
        <v>12508</v>
      </c>
      <c r="E3207" s="568" t="s">
        <v>25</v>
      </c>
      <c r="F3207" s="567" t="s">
        <v>25</v>
      </c>
      <c r="G3207" s="567">
        <v>97608</v>
      </c>
      <c r="H3207" s="567" t="s">
        <v>2417</v>
      </c>
      <c r="I3207" s="567" t="s">
        <v>24</v>
      </c>
      <c r="J3207" s="567" t="s">
        <v>253</v>
      </c>
      <c r="K3207" s="568">
        <v>116.56</v>
      </c>
      <c r="L3207" s="567" t="s">
        <v>254</v>
      </c>
    </row>
    <row r="3208" spans="1:12" x14ac:dyDescent="0.35">
      <c r="A3208" s="567" t="s">
        <v>2022</v>
      </c>
      <c r="B3208" s="567" t="s">
        <v>2023</v>
      </c>
      <c r="C3208" s="567" t="s">
        <v>2418</v>
      </c>
      <c r="D3208" s="567" t="s">
        <v>12509</v>
      </c>
      <c r="E3208" s="568" t="s">
        <v>25</v>
      </c>
      <c r="F3208" s="567" t="s">
        <v>25</v>
      </c>
      <c r="G3208" s="567">
        <v>102102</v>
      </c>
      <c r="H3208" s="567" t="s">
        <v>12510</v>
      </c>
      <c r="I3208" s="567" t="s">
        <v>24</v>
      </c>
      <c r="J3208" s="567" t="s">
        <v>253</v>
      </c>
      <c r="K3208" s="569">
        <v>10997.61</v>
      </c>
      <c r="L3208" s="567" t="s">
        <v>254</v>
      </c>
    </row>
    <row r="3209" spans="1:12" x14ac:dyDescent="0.35">
      <c r="A3209" s="567" t="s">
        <v>2022</v>
      </c>
      <c r="B3209" s="567" t="s">
        <v>2023</v>
      </c>
      <c r="C3209" s="567" t="s">
        <v>2418</v>
      </c>
      <c r="D3209" s="567" t="s">
        <v>12509</v>
      </c>
      <c r="E3209" s="568" t="s">
        <v>25</v>
      </c>
      <c r="F3209" s="567" t="s">
        <v>25</v>
      </c>
      <c r="G3209" s="567">
        <v>102103</v>
      </c>
      <c r="H3209" s="567" t="s">
        <v>12511</v>
      </c>
      <c r="I3209" s="567" t="s">
        <v>24</v>
      </c>
      <c r="J3209" s="567" t="s">
        <v>253</v>
      </c>
      <c r="K3209" s="569">
        <v>12254.27</v>
      </c>
      <c r="L3209" s="567" t="s">
        <v>254</v>
      </c>
    </row>
    <row r="3210" spans="1:12" x14ac:dyDescent="0.35">
      <c r="A3210" s="567" t="s">
        <v>2022</v>
      </c>
      <c r="B3210" s="567" t="s">
        <v>2023</v>
      </c>
      <c r="C3210" s="567" t="s">
        <v>2418</v>
      </c>
      <c r="D3210" s="567" t="s">
        <v>12509</v>
      </c>
      <c r="E3210" s="568" t="s">
        <v>25</v>
      </c>
      <c r="F3210" s="567" t="s">
        <v>25</v>
      </c>
      <c r="G3210" s="567">
        <v>102104</v>
      </c>
      <c r="H3210" s="567" t="s">
        <v>12512</v>
      </c>
      <c r="I3210" s="567" t="s">
        <v>24</v>
      </c>
      <c r="J3210" s="567" t="s">
        <v>253</v>
      </c>
      <c r="K3210" s="569">
        <v>15762.34</v>
      </c>
      <c r="L3210" s="567" t="s">
        <v>254</v>
      </c>
    </row>
    <row r="3211" spans="1:12" x14ac:dyDescent="0.35">
      <c r="A3211" s="567" t="s">
        <v>2022</v>
      </c>
      <c r="B3211" s="567" t="s">
        <v>2023</v>
      </c>
      <c r="C3211" s="567" t="s">
        <v>2418</v>
      </c>
      <c r="D3211" s="567" t="s">
        <v>12509</v>
      </c>
      <c r="E3211" s="568" t="s">
        <v>25</v>
      </c>
      <c r="F3211" s="567" t="s">
        <v>25</v>
      </c>
      <c r="G3211" s="567">
        <v>102105</v>
      </c>
      <c r="H3211" s="567" t="s">
        <v>12513</v>
      </c>
      <c r="I3211" s="567" t="s">
        <v>24</v>
      </c>
      <c r="J3211" s="567" t="s">
        <v>253</v>
      </c>
      <c r="K3211" s="569">
        <v>19407.62</v>
      </c>
      <c r="L3211" s="567" t="s">
        <v>254</v>
      </c>
    </row>
    <row r="3212" spans="1:12" x14ac:dyDescent="0.35">
      <c r="A3212" s="567" t="s">
        <v>2022</v>
      </c>
      <c r="B3212" s="567" t="s">
        <v>2023</v>
      </c>
      <c r="C3212" s="567" t="s">
        <v>2418</v>
      </c>
      <c r="D3212" s="567" t="s">
        <v>12509</v>
      </c>
      <c r="E3212" s="568" t="s">
        <v>25</v>
      </c>
      <c r="F3212" s="567" t="s">
        <v>25</v>
      </c>
      <c r="G3212" s="567">
        <v>102106</v>
      </c>
      <c r="H3212" s="567" t="s">
        <v>12514</v>
      </c>
      <c r="I3212" s="567" t="s">
        <v>24</v>
      </c>
      <c r="J3212" s="567" t="s">
        <v>253</v>
      </c>
      <c r="K3212" s="569">
        <v>24388.33</v>
      </c>
      <c r="L3212" s="567" t="s">
        <v>254</v>
      </c>
    </row>
    <row r="3213" spans="1:12" x14ac:dyDescent="0.35">
      <c r="A3213" s="567" t="s">
        <v>2022</v>
      </c>
      <c r="B3213" s="567" t="s">
        <v>2023</v>
      </c>
      <c r="C3213" s="567" t="s">
        <v>2418</v>
      </c>
      <c r="D3213" s="567" t="s">
        <v>12509</v>
      </c>
      <c r="E3213" s="568" t="s">
        <v>25</v>
      </c>
      <c r="F3213" s="567" t="s">
        <v>25</v>
      </c>
      <c r="G3213" s="567">
        <v>102107</v>
      </c>
      <c r="H3213" s="567" t="s">
        <v>12515</v>
      </c>
      <c r="I3213" s="567" t="s">
        <v>24</v>
      </c>
      <c r="J3213" s="567" t="s">
        <v>253</v>
      </c>
      <c r="K3213" s="569">
        <v>34092.629999999997</v>
      </c>
      <c r="L3213" s="567" t="s">
        <v>254</v>
      </c>
    </row>
    <row r="3214" spans="1:12" x14ac:dyDescent="0.35">
      <c r="A3214" s="567" t="s">
        <v>2022</v>
      </c>
      <c r="B3214" s="567" t="s">
        <v>2023</v>
      </c>
      <c r="C3214" s="567" t="s">
        <v>2418</v>
      </c>
      <c r="D3214" s="567" t="s">
        <v>12509</v>
      </c>
      <c r="E3214" s="568" t="s">
        <v>25</v>
      </c>
      <c r="F3214" s="567" t="s">
        <v>25</v>
      </c>
      <c r="G3214" s="567">
        <v>102108</v>
      </c>
      <c r="H3214" s="567" t="s">
        <v>12516</v>
      </c>
      <c r="I3214" s="567" t="s">
        <v>24</v>
      </c>
      <c r="J3214" s="567" t="s">
        <v>253</v>
      </c>
      <c r="K3214" s="569">
        <v>39726.1</v>
      </c>
      <c r="L3214" s="567" t="s">
        <v>254</v>
      </c>
    </row>
    <row r="3215" spans="1:12" x14ac:dyDescent="0.35">
      <c r="A3215" s="567" t="s">
        <v>2022</v>
      </c>
      <c r="B3215" s="567" t="s">
        <v>2023</v>
      </c>
      <c r="C3215" s="567" t="s">
        <v>2418</v>
      </c>
      <c r="D3215" s="567" t="s">
        <v>12509</v>
      </c>
      <c r="E3215" s="568" t="s">
        <v>25</v>
      </c>
      <c r="F3215" s="567" t="s">
        <v>25</v>
      </c>
      <c r="G3215" s="567">
        <v>102109</v>
      </c>
      <c r="H3215" s="567" t="s">
        <v>12517</v>
      </c>
      <c r="I3215" s="567" t="s">
        <v>24</v>
      </c>
      <c r="J3215" s="567" t="s">
        <v>308</v>
      </c>
      <c r="K3215" s="568">
        <v>62.89</v>
      </c>
      <c r="L3215" s="567" t="s">
        <v>254</v>
      </c>
    </row>
    <row r="3216" spans="1:12" x14ac:dyDescent="0.35">
      <c r="A3216" s="567" t="s">
        <v>2022</v>
      </c>
      <c r="B3216" s="567" t="s">
        <v>2023</v>
      </c>
      <c r="C3216" s="567" t="s">
        <v>2418</v>
      </c>
      <c r="D3216" s="567" t="s">
        <v>12509</v>
      </c>
      <c r="E3216" s="568" t="s">
        <v>25</v>
      </c>
      <c r="F3216" s="567" t="s">
        <v>25</v>
      </c>
      <c r="G3216" s="567">
        <v>102110</v>
      </c>
      <c r="H3216" s="567" t="s">
        <v>12518</v>
      </c>
      <c r="I3216" s="567" t="s">
        <v>24</v>
      </c>
      <c r="J3216" s="567" t="s">
        <v>308</v>
      </c>
      <c r="K3216" s="568">
        <v>222.49</v>
      </c>
      <c r="L3216" s="567" t="s">
        <v>254</v>
      </c>
    </row>
    <row r="3217" spans="1:12" x14ac:dyDescent="0.35">
      <c r="A3217" s="567" t="s">
        <v>2022</v>
      </c>
      <c r="B3217" s="567" t="s">
        <v>2023</v>
      </c>
      <c r="C3217" s="567" t="s">
        <v>2419</v>
      </c>
      <c r="D3217" s="567" t="s">
        <v>12519</v>
      </c>
      <c r="E3217" s="568" t="s">
        <v>25</v>
      </c>
      <c r="F3217" s="567" t="s">
        <v>25</v>
      </c>
      <c r="G3217" s="567">
        <v>93128</v>
      </c>
      <c r="H3217" s="567" t="s">
        <v>2420</v>
      </c>
      <c r="I3217" s="567" t="s">
        <v>24</v>
      </c>
      <c r="J3217" s="567" t="s">
        <v>308</v>
      </c>
      <c r="K3217" s="568">
        <v>114.29</v>
      </c>
      <c r="L3217" s="567" t="s">
        <v>254</v>
      </c>
    </row>
    <row r="3218" spans="1:12" x14ac:dyDescent="0.35">
      <c r="A3218" s="567" t="s">
        <v>2022</v>
      </c>
      <c r="B3218" s="567" t="s">
        <v>2023</v>
      </c>
      <c r="C3218" s="567" t="s">
        <v>2419</v>
      </c>
      <c r="D3218" s="567" t="s">
        <v>12519</v>
      </c>
      <c r="E3218" s="568" t="s">
        <v>25</v>
      </c>
      <c r="F3218" s="567" t="s">
        <v>25</v>
      </c>
      <c r="G3218" s="567">
        <v>93137</v>
      </c>
      <c r="H3218" s="567" t="s">
        <v>2421</v>
      </c>
      <c r="I3218" s="567" t="s">
        <v>24</v>
      </c>
      <c r="J3218" s="567" t="s">
        <v>308</v>
      </c>
      <c r="K3218" s="568">
        <v>136.79</v>
      </c>
      <c r="L3218" s="567" t="s">
        <v>254</v>
      </c>
    </row>
    <row r="3219" spans="1:12" x14ac:dyDescent="0.35">
      <c r="A3219" s="567" t="s">
        <v>2022</v>
      </c>
      <c r="B3219" s="567" t="s">
        <v>2023</v>
      </c>
      <c r="C3219" s="567" t="s">
        <v>2419</v>
      </c>
      <c r="D3219" s="567" t="s">
        <v>12519</v>
      </c>
      <c r="E3219" s="568" t="s">
        <v>25</v>
      </c>
      <c r="F3219" s="567" t="s">
        <v>25</v>
      </c>
      <c r="G3219" s="567">
        <v>93138</v>
      </c>
      <c r="H3219" s="567" t="s">
        <v>2422</v>
      </c>
      <c r="I3219" s="567" t="s">
        <v>24</v>
      </c>
      <c r="J3219" s="567" t="s">
        <v>308</v>
      </c>
      <c r="K3219" s="568">
        <v>129.78</v>
      </c>
      <c r="L3219" s="567" t="s">
        <v>254</v>
      </c>
    </row>
    <row r="3220" spans="1:12" x14ac:dyDescent="0.35">
      <c r="A3220" s="567" t="s">
        <v>2022</v>
      </c>
      <c r="B3220" s="567" t="s">
        <v>2023</v>
      </c>
      <c r="C3220" s="567" t="s">
        <v>2419</v>
      </c>
      <c r="D3220" s="567" t="s">
        <v>12519</v>
      </c>
      <c r="E3220" s="568" t="s">
        <v>25</v>
      </c>
      <c r="F3220" s="567" t="s">
        <v>25</v>
      </c>
      <c r="G3220" s="567">
        <v>93139</v>
      </c>
      <c r="H3220" s="567" t="s">
        <v>2423</v>
      </c>
      <c r="I3220" s="567" t="s">
        <v>24</v>
      </c>
      <c r="J3220" s="567" t="s">
        <v>308</v>
      </c>
      <c r="K3220" s="568">
        <v>167.73</v>
      </c>
      <c r="L3220" s="567" t="s">
        <v>254</v>
      </c>
    </row>
    <row r="3221" spans="1:12" x14ac:dyDescent="0.35">
      <c r="A3221" s="567" t="s">
        <v>2022</v>
      </c>
      <c r="B3221" s="567" t="s">
        <v>2023</v>
      </c>
      <c r="C3221" s="567" t="s">
        <v>2419</v>
      </c>
      <c r="D3221" s="567" t="s">
        <v>12519</v>
      </c>
      <c r="E3221" s="568" t="s">
        <v>25</v>
      </c>
      <c r="F3221" s="567" t="s">
        <v>25</v>
      </c>
      <c r="G3221" s="567">
        <v>93140</v>
      </c>
      <c r="H3221" s="567" t="s">
        <v>2424</v>
      </c>
      <c r="I3221" s="567" t="s">
        <v>24</v>
      </c>
      <c r="J3221" s="567" t="s">
        <v>308</v>
      </c>
      <c r="K3221" s="568">
        <v>157.63</v>
      </c>
      <c r="L3221" s="567" t="s">
        <v>254</v>
      </c>
    </row>
    <row r="3222" spans="1:12" x14ac:dyDescent="0.35">
      <c r="A3222" s="567" t="s">
        <v>2022</v>
      </c>
      <c r="B3222" s="567" t="s">
        <v>2023</v>
      </c>
      <c r="C3222" s="567" t="s">
        <v>2419</v>
      </c>
      <c r="D3222" s="567" t="s">
        <v>12519</v>
      </c>
      <c r="E3222" s="568" t="s">
        <v>25</v>
      </c>
      <c r="F3222" s="567" t="s">
        <v>25</v>
      </c>
      <c r="G3222" s="567">
        <v>93141</v>
      </c>
      <c r="H3222" s="567" t="s">
        <v>2425</v>
      </c>
      <c r="I3222" s="567" t="s">
        <v>24</v>
      </c>
      <c r="J3222" s="567" t="s">
        <v>308</v>
      </c>
      <c r="K3222" s="568">
        <v>144.30000000000001</v>
      </c>
      <c r="L3222" s="567" t="s">
        <v>254</v>
      </c>
    </row>
    <row r="3223" spans="1:12" x14ac:dyDescent="0.35">
      <c r="A3223" s="567" t="s">
        <v>2022</v>
      </c>
      <c r="B3223" s="567" t="s">
        <v>2023</v>
      </c>
      <c r="C3223" s="567" t="s">
        <v>2419</v>
      </c>
      <c r="D3223" s="567" t="s">
        <v>12519</v>
      </c>
      <c r="E3223" s="568" t="s">
        <v>25</v>
      </c>
      <c r="F3223" s="567" t="s">
        <v>25</v>
      </c>
      <c r="G3223" s="567">
        <v>93142</v>
      </c>
      <c r="H3223" s="567" t="s">
        <v>2426</v>
      </c>
      <c r="I3223" s="567" t="s">
        <v>24</v>
      </c>
      <c r="J3223" s="567" t="s">
        <v>308</v>
      </c>
      <c r="K3223" s="568">
        <v>159.68</v>
      </c>
      <c r="L3223" s="567" t="s">
        <v>254</v>
      </c>
    </row>
    <row r="3224" spans="1:12" x14ac:dyDescent="0.35">
      <c r="A3224" s="567" t="s">
        <v>2022</v>
      </c>
      <c r="B3224" s="567" t="s">
        <v>2023</v>
      </c>
      <c r="C3224" s="567" t="s">
        <v>2419</v>
      </c>
      <c r="D3224" s="567" t="s">
        <v>12519</v>
      </c>
      <c r="E3224" s="568" t="s">
        <v>25</v>
      </c>
      <c r="F3224" s="567" t="s">
        <v>25</v>
      </c>
      <c r="G3224" s="567">
        <v>93143</v>
      </c>
      <c r="H3224" s="567" t="s">
        <v>2427</v>
      </c>
      <c r="I3224" s="567" t="s">
        <v>24</v>
      </c>
      <c r="J3224" s="567" t="s">
        <v>308</v>
      </c>
      <c r="K3224" s="568">
        <v>146.19999999999999</v>
      </c>
      <c r="L3224" s="567" t="s">
        <v>254</v>
      </c>
    </row>
    <row r="3225" spans="1:12" x14ac:dyDescent="0.35">
      <c r="A3225" s="567" t="s">
        <v>2022</v>
      </c>
      <c r="B3225" s="567" t="s">
        <v>2023</v>
      </c>
      <c r="C3225" s="567" t="s">
        <v>2419</v>
      </c>
      <c r="D3225" s="567" t="s">
        <v>12519</v>
      </c>
      <c r="E3225" s="568" t="s">
        <v>25</v>
      </c>
      <c r="F3225" s="567" t="s">
        <v>25</v>
      </c>
      <c r="G3225" s="567">
        <v>93144</v>
      </c>
      <c r="H3225" s="567" t="s">
        <v>2428</v>
      </c>
      <c r="I3225" s="567" t="s">
        <v>24</v>
      </c>
      <c r="J3225" s="567" t="s">
        <v>308</v>
      </c>
      <c r="K3225" s="568">
        <v>203.25</v>
      </c>
      <c r="L3225" s="567" t="s">
        <v>254</v>
      </c>
    </row>
    <row r="3226" spans="1:12" x14ac:dyDescent="0.35">
      <c r="A3226" s="567" t="s">
        <v>2022</v>
      </c>
      <c r="B3226" s="567" t="s">
        <v>2023</v>
      </c>
      <c r="C3226" s="567" t="s">
        <v>2419</v>
      </c>
      <c r="D3226" s="567" t="s">
        <v>12519</v>
      </c>
      <c r="E3226" s="568" t="s">
        <v>25</v>
      </c>
      <c r="F3226" s="567" t="s">
        <v>25</v>
      </c>
      <c r="G3226" s="567">
        <v>93145</v>
      </c>
      <c r="H3226" s="567" t="s">
        <v>2429</v>
      </c>
      <c r="I3226" s="567" t="s">
        <v>24</v>
      </c>
      <c r="J3226" s="567" t="s">
        <v>308</v>
      </c>
      <c r="K3226" s="568">
        <v>177.54</v>
      </c>
      <c r="L3226" s="567" t="s">
        <v>254</v>
      </c>
    </row>
    <row r="3227" spans="1:12" x14ac:dyDescent="0.35">
      <c r="A3227" s="567" t="s">
        <v>2022</v>
      </c>
      <c r="B3227" s="567" t="s">
        <v>2023</v>
      </c>
      <c r="C3227" s="567" t="s">
        <v>2419</v>
      </c>
      <c r="D3227" s="567" t="s">
        <v>12519</v>
      </c>
      <c r="E3227" s="568" t="s">
        <v>25</v>
      </c>
      <c r="F3227" s="567" t="s">
        <v>25</v>
      </c>
      <c r="G3227" s="567">
        <v>93146</v>
      </c>
      <c r="H3227" s="567" t="s">
        <v>2430</v>
      </c>
      <c r="I3227" s="567" t="s">
        <v>24</v>
      </c>
      <c r="J3227" s="567" t="s">
        <v>308</v>
      </c>
      <c r="K3227" s="568">
        <v>193.04</v>
      </c>
      <c r="L3227" s="567" t="s">
        <v>254</v>
      </c>
    </row>
    <row r="3228" spans="1:12" x14ac:dyDescent="0.35">
      <c r="A3228" s="567" t="s">
        <v>2022</v>
      </c>
      <c r="B3228" s="567" t="s">
        <v>2023</v>
      </c>
      <c r="C3228" s="567" t="s">
        <v>2419</v>
      </c>
      <c r="D3228" s="567" t="s">
        <v>12519</v>
      </c>
      <c r="E3228" s="568" t="s">
        <v>25</v>
      </c>
      <c r="F3228" s="567" t="s">
        <v>25</v>
      </c>
      <c r="G3228" s="567">
        <v>93147</v>
      </c>
      <c r="H3228" s="567" t="s">
        <v>2431</v>
      </c>
      <c r="I3228" s="567" t="s">
        <v>24</v>
      </c>
      <c r="J3228" s="567" t="s">
        <v>308</v>
      </c>
      <c r="K3228" s="568">
        <v>220.93</v>
      </c>
      <c r="L3228" s="567" t="s">
        <v>254</v>
      </c>
    </row>
    <row r="3229" spans="1:12" x14ac:dyDescent="0.35">
      <c r="A3229" s="567" t="s">
        <v>2022</v>
      </c>
      <c r="B3229" s="567" t="s">
        <v>2023</v>
      </c>
      <c r="C3229" s="567" t="s">
        <v>2432</v>
      </c>
      <c r="D3229" s="567" t="s">
        <v>12520</v>
      </c>
      <c r="E3229" s="568" t="s">
        <v>25</v>
      </c>
      <c r="F3229" s="567" t="s">
        <v>25</v>
      </c>
      <c r="G3229" s="567">
        <v>96971</v>
      </c>
      <c r="H3229" s="567" t="s">
        <v>2433</v>
      </c>
      <c r="I3229" s="567" t="s">
        <v>72</v>
      </c>
      <c r="J3229" s="567" t="s">
        <v>253</v>
      </c>
      <c r="K3229" s="568">
        <v>29.46</v>
      </c>
      <c r="L3229" s="567" t="s">
        <v>254</v>
      </c>
    </row>
    <row r="3230" spans="1:12" x14ac:dyDescent="0.35">
      <c r="A3230" s="567" t="s">
        <v>2022</v>
      </c>
      <c r="B3230" s="567" t="s">
        <v>2023</v>
      </c>
      <c r="C3230" s="567" t="s">
        <v>2432</v>
      </c>
      <c r="D3230" s="567" t="s">
        <v>12520</v>
      </c>
      <c r="E3230" s="568" t="s">
        <v>25</v>
      </c>
      <c r="F3230" s="567" t="s">
        <v>25</v>
      </c>
      <c r="G3230" s="567">
        <v>96972</v>
      </c>
      <c r="H3230" s="567" t="s">
        <v>2434</v>
      </c>
      <c r="I3230" s="567" t="s">
        <v>72</v>
      </c>
      <c r="J3230" s="567" t="s">
        <v>253</v>
      </c>
      <c r="K3230" s="568">
        <v>41.6</v>
      </c>
      <c r="L3230" s="567" t="s">
        <v>254</v>
      </c>
    </row>
    <row r="3231" spans="1:12" x14ac:dyDescent="0.35">
      <c r="A3231" s="567" t="s">
        <v>2022</v>
      </c>
      <c r="B3231" s="567" t="s">
        <v>2023</v>
      </c>
      <c r="C3231" s="567" t="s">
        <v>2432</v>
      </c>
      <c r="D3231" s="567" t="s">
        <v>12520</v>
      </c>
      <c r="E3231" s="568" t="s">
        <v>25</v>
      </c>
      <c r="F3231" s="567" t="s">
        <v>25</v>
      </c>
      <c r="G3231" s="567">
        <v>96973</v>
      </c>
      <c r="H3231" s="567" t="s">
        <v>2435</v>
      </c>
      <c r="I3231" s="567" t="s">
        <v>72</v>
      </c>
      <c r="J3231" s="567" t="s">
        <v>253</v>
      </c>
      <c r="K3231" s="568">
        <v>53.72</v>
      </c>
      <c r="L3231" s="567" t="s">
        <v>254</v>
      </c>
    </row>
    <row r="3232" spans="1:12" x14ac:dyDescent="0.35">
      <c r="A3232" s="567" t="s">
        <v>2022</v>
      </c>
      <c r="B3232" s="567" t="s">
        <v>2023</v>
      </c>
      <c r="C3232" s="567" t="s">
        <v>2432</v>
      </c>
      <c r="D3232" s="567" t="s">
        <v>12520</v>
      </c>
      <c r="E3232" s="568" t="s">
        <v>25</v>
      </c>
      <c r="F3232" s="567" t="s">
        <v>25</v>
      </c>
      <c r="G3232" s="567">
        <v>96974</v>
      </c>
      <c r="H3232" s="567" t="s">
        <v>2436</v>
      </c>
      <c r="I3232" s="567" t="s">
        <v>72</v>
      </c>
      <c r="J3232" s="567" t="s">
        <v>253</v>
      </c>
      <c r="K3232" s="568">
        <v>70.09</v>
      </c>
      <c r="L3232" s="567" t="s">
        <v>254</v>
      </c>
    </row>
    <row r="3233" spans="1:12" x14ac:dyDescent="0.35">
      <c r="A3233" s="567" t="s">
        <v>2022</v>
      </c>
      <c r="B3233" s="567" t="s">
        <v>2023</v>
      </c>
      <c r="C3233" s="567" t="s">
        <v>2432</v>
      </c>
      <c r="D3233" s="567" t="s">
        <v>12520</v>
      </c>
      <c r="E3233" s="568" t="s">
        <v>25</v>
      </c>
      <c r="F3233" s="567" t="s">
        <v>25</v>
      </c>
      <c r="G3233" s="567">
        <v>96975</v>
      </c>
      <c r="H3233" s="567" t="s">
        <v>2437</v>
      </c>
      <c r="I3233" s="567" t="s">
        <v>72</v>
      </c>
      <c r="J3233" s="567" t="s">
        <v>253</v>
      </c>
      <c r="K3233" s="568">
        <v>92.58</v>
      </c>
      <c r="L3233" s="567" t="s">
        <v>254</v>
      </c>
    </row>
    <row r="3234" spans="1:12" x14ac:dyDescent="0.35">
      <c r="A3234" s="567" t="s">
        <v>2022</v>
      </c>
      <c r="B3234" s="567" t="s">
        <v>2023</v>
      </c>
      <c r="C3234" s="567" t="s">
        <v>2432</v>
      </c>
      <c r="D3234" s="567" t="s">
        <v>12520</v>
      </c>
      <c r="E3234" s="568" t="s">
        <v>25</v>
      </c>
      <c r="F3234" s="567" t="s">
        <v>25</v>
      </c>
      <c r="G3234" s="567">
        <v>96976</v>
      </c>
      <c r="H3234" s="567" t="s">
        <v>2438</v>
      </c>
      <c r="I3234" s="567" t="s">
        <v>72</v>
      </c>
      <c r="J3234" s="567" t="s">
        <v>253</v>
      </c>
      <c r="K3234" s="568">
        <v>123.06</v>
      </c>
      <c r="L3234" s="567" t="s">
        <v>254</v>
      </c>
    </row>
    <row r="3235" spans="1:12" x14ac:dyDescent="0.35">
      <c r="A3235" s="567" t="s">
        <v>2022</v>
      </c>
      <c r="B3235" s="567" t="s">
        <v>2023</v>
      </c>
      <c r="C3235" s="567" t="s">
        <v>2432</v>
      </c>
      <c r="D3235" s="567" t="s">
        <v>12520</v>
      </c>
      <c r="E3235" s="568" t="s">
        <v>25</v>
      </c>
      <c r="F3235" s="567" t="s">
        <v>25</v>
      </c>
      <c r="G3235" s="567">
        <v>96977</v>
      </c>
      <c r="H3235" s="567" t="s">
        <v>2439</v>
      </c>
      <c r="I3235" s="567" t="s">
        <v>72</v>
      </c>
      <c r="J3235" s="567" t="s">
        <v>308</v>
      </c>
      <c r="K3235" s="568">
        <v>52.73</v>
      </c>
      <c r="L3235" s="567" t="s">
        <v>254</v>
      </c>
    </row>
    <row r="3236" spans="1:12" x14ac:dyDescent="0.35">
      <c r="A3236" s="567" t="s">
        <v>2022</v>
      </c>
      <c r="B3236" s="567" t="s">
        <v>2023</v>
      </c>
      <c r="C3236" s="567" t="s">
        <v>2432</v>
      </c>
      <c r="D3236" s="567" t="s">
        <v>12520</v>
      </c>
      <c r="E3236" s="568" t="s">
        <v>25</v>
      </c>
      <c r="F3236" s="567" t="s">
        <v>25</v>
      </c>
      <c r="G3236" s="567">
        <v>96978</v>
      </c>
      <c r="H3236" s="567" t="s">
        <v>2440</v>
      </c>
      <c r="I3236" s="567" t="s">
        <v>72</v>
      </c>
      <c r="J3236" s="567" t="s">
        <v>308</v>
      </c>
      <c r="K3236" s="568">
        <v>74.06</v>
      </c>
      <c r="L3236" s="567" t="s">
        <v>254</v>
      </c>
    </row>
    <row r="3237" spans="1:12" x14ac:dyDescent="0.35">
      <c r="A3237" s="567" t="s">
        <v>2022</v>
      </c>
      <c r="B3237" s="567" t="s">
        <v>2023</v>
      </c>
      <c r="C3237" s="567" t="s">
        <v>2432</v>
      </c>
      <c r="D3237" s="567" t="s">
        <v>12520</v>
      </c>
      <c r="E3237" s="568" t="s">
        <v>25</v>
      </c>
      <c r="F3237" s="567" t="s">
        <v>25</v>
      </c>
      <c r="G3237" s="567">
        <v>96979</v>
      </c>
      <c r="H3237" s="567" t="s">
        <v>2441</v>
      </c>
      <c r="I3237" s="567" t="s">
        <v>72</v>
      </c>
      <c r="J3237" s="567" t="s">
        <v>308</v>
      </c>
      <c r="K3237" s="568">
        <v>103.97</v>
      </c>
      <c r="L3237" s="567" t="s">
        <v>254</v>
      </c>
    </row>
    <row r="3238" spans="1:12" x14ac:dyDescent="0.35">
      <c r="A3238" s="567" t="s">
        <v>2022</v>
      </c>
      <c r="B3238" s="567" t="s">
        <v>2023</v>
      </c>
      <c r="C3238" s="567" t="s">
        <v>2432</v>
      </c>
      <c r="D3238" s="567" t="s">
        <v>12520</v>
      </c>
      <c r="E3238" s="568" t="s">
        <v>25</v>
      </c>
      <c r="F3238" s="567" t="s">
        <v>25</v>
      </c>
      <c r="G3238" s="567">
        <v>96984</v>
      </c>
      <c r="H3238" s="567" t="s">
        <v>2442</v>
      </c>
      <c r="I3238" s="567" t="s">
        <v>24</v>
      </c>
      <c r="J3238" s="567" t="s">
        <v>308</v>
      </c>
      <c r="K3238" s="568">
        <v>45.3</v>
      </c>
      <c r="L3238" s="567" t="s">
        <v>254</v>
      </c>
    </row>
    <row r="3239" spans="1:12" x14ac:dyDescent="0.35">
      <c r="A3239" s="567" t="s">
        <v>2022</v>
      </c>
      <c r="B3239" s="567" t="s">
        <v>2023</v>
      </c>
      <c r="C3239" s="567" t="s">
        <v>2432</v>
      </c>
      <c r="D3239" s="567" t="s">
        <v>12520</v>
      </c>
      <c r="E3239" s="568" t="s">
        <v>25</v>
      </c>
      <c r="F3239" s="567" t="s">
        <v>25</v>
      </c>
      <c r="G3239" s="567">
        <v>96985</v>
      </c>
      <c r="H3239" s="567" t="s">
        <v>2443</v>
      </c>
      <c r="I3239" s="567" t="s">
        <v>24</v>
      </c>
      <c r="J3239" s="567" t="s">
        <v>308</v>
      </c>
      <c r="K3239" s="568">
        <v>51.18</v>
      </c>
      <c r="L3239" s="567" t="s">
        <v>254</v>
      </c>
    </row>
    <row r="3240" spans="1:12" x14ac:dyDescent="0.35">
      <c r="A3240" s="567" t="s">
        <v>2022</v>
      </c>
      <c r="B3240" s="567" t="s">
        <v>2023</v>
      </c>
      <c r="C3240" s="567" t="s">
        <v>2432</v>
      </c>
      <c r="D3240" s="567" t="s">
        <v>12520</v>
      </c>
      <c r="E3240" s="568" t="s">
        <v>25</v>
      </c>
      <c r="F3240" s="567" t="s">
        <v>25</v>
      </c>
      <c r="G3240" s="567">
        <v>96986</v>
      </c>
      <c r="H3240" s="567" t="s">
        <v>2444</v>
      </c>
      <c r="I3240" s="567" t="s">
        <v>24</v>
      </c>
      <c r="J3240" s="567" t="s">
        <v>308</v>
      </c>
      <c r="K3240" s="568">
        <v>76.459999999999994</v>
      </c>
      <c r="L3240" s="567" t="s">
        <v>254</v>
      </c>
    </row>
    <row r="3241" spans="1:12" x14ac:dyDescent="0.35">
      <c r="A3241" s="567" t="s">
        <v>2022</v>
      </c>
      <c r="B3241" s="567" t="s">
        <v>2023</v>
      </c>
      <c r="C3241" s="567" t="s">
        <v>2432</v>
      </c>
      <c r="D3241" s="567" t="s">
        <v>12520</v>
      </c>
      <c r="E3241" s="568" t="s">
        <v>25</v>
      </c>
      <c r="F3241" s="567" t="s">
        <v>25</v>
      </c>
      <c r="G3241" s="567">
        <v>96987</v>
      </c>
      <c r="H3241" s="567" t="s">
        <v>2445</v>
      </c>
      <c r="I3241" s="567" t="s">
        <v>24</v>
      </c>
      <c r="J3241" s="567" t="s">
        <v>308</v>
      </c>
      <c r="K3241" s="568">
        <v>93.19</v>
      </c>
      <c r="L3241" s="567" t="s">
        <v>254</v>
      </c>
    </row>
    <row r="3242" spans="1:12" x14ac:dyDescent="0.35">
      <c r="A3242" s="567" t="s">
        <v>2022</v>
      </c>
      <c r="B3242" s="567" t="s">
        <v>2023</v>
      </c>
      <c r="C3242" s="567" t="s">
        <v>2432</v>
      </c>
      <c r="D3242" s="567" t="s">
        <v>12520</v>
      </c>
      <c r="E3242" s="568" t="s">
        <v>25</v>
      </c>
      <c r="F3242" s="567" t="s">
        <v>25</v>
      </c>
      <c r="G3242" s="567">
        <v>96988</v>
      </c>
      <c r="H3242" s="567" t="s">
        <v>2446</v>
      </c>
      <c r="I3242" s="567" t="s">
        <v>24</v>
      </c>
      <c r="J3242" s="567" t="s">
        <v>308</v>
      </c>
      <c r="K3242" s="568">
        <v>164.66</v>
      </c>
      <c r="L3242" s="567" t="s">
        <v>254</v>
      </c>
    </row>
    <row r="3243" spans="1:12" x14ac:dyDescent="0.35">
      <c r="A3243" s="567" t="s">
        <v>2022</v>
      </c>
      <c r="B3243" s="567" t="s">
        <v>2023</v>
      </c>
      <c r="C3243" s="567" t="s">
        <v>2432</v>
      </c>
      <c r="D3243" s="567" t="s">
        <v>12520</v>
      </c>
      <c r="E3243" s="568" t="s">
        <v>25</v>
      </c>
      <c r="F3243" s="567" t="s">
        <v>25</v>
      </c>
      <c r="G3243" s="567">
        <v>96989</v>
      </c>
      <c r="H3243" s="567" t="s">
        <v>2447</v>
      </c>
      <c r="I3243" s="567" t="s">
        <v>24</v>
      </c>
      <c r="J3243" s="567" t="s">
        <v>308</v>
      </c>
      <c r="K3243" s="568">
        <v>137.88</v>
      </c>
      <c r="L3243" s="567" t="s">
        <v>254</v>
      </c>
    </row>
    <row r="3244" spans="1:12" x14ac:dyDescent="0.35">
      <c r="A3244" s="567" t="s">
        <v>2022</v>
      </c>
      <c r="B3244" s="567" t="s">
        <v>2023</v>
      </c>
      <c r="C3244" s="567" t="s">
        <v>2432</v>
      </c>
      <c r="D3244" s="567" t="s">
        <v>12520</v>
      </c>
      <c r="E3244" s="568" t="s">
        <v>25</v>
      </c>
      <c r="F3244" s="567" t="s">
        <v>25</v>
      </c>
      <c r="G3244" s="567">
        <v>98463</v>
      </c>
      <c r="H3244" s="567" t="s">
        <v>2448</v>
      </c>
      <c r="I3244" s="567" t="s">
        <v>24</v>
      </c>
      <c r="J3244" s="567" t="s">
        <v>253</v>
      </c>
      <c r="K3244" s="568">
        <v>19.190000000000001</v>
      </c>
      <c r="L3244" s="567" t="s">
        <v>254</v>
      </c>
    </row>
    <row r="3245" spans="1:12" x14ac:dyDescent="0.35">
      <c r="A3245" s="567" t="s">
        <v>2449</v>
      </c>
      <c r="B3245" s="567" t="s">
        <v>2450</v>
      </c>
      <c r="C3245" s="567" t="s">
        <v>2451</v>
      </c>
      <c r="D3245" s="567" t="s">
        <v>12521</v>
      </c>
      <c r="E3245" s="568" t="s">
        <v>25</v>
      </c>
      <c r="F3245" s="567" t="s">
        <v>25</v>
      </c>
      <c r="G3245" s="567">
        <v>96765</v>
      </c>
      <c r="H3245" s="567" t="s">
        <v>12522</v>
      </c>
      <c r="I3245" s="567" t="s">
        <v>24</v>
      </c>
      <c r="J3245" s="567" t="s">
        <v>253</v>
      </c>
      <c r="K3245" s="569">
        <v>1274.71</v>
      </c>
      <c r="L3245" s="567" t="s">
        <v>254</v>
      </c>
    </row>
    <row r="3246" spans="1:12" x14ac:dyDescent="0.35">
      <c r="A3246" s="567" t="s">
        <v>2449</v>
      </c>
      <c r="B3246" s="567" t="s">
        <v>2450</v>
      </c>
      <c r="C3246" s="567" t="s">
        <v>2451</v>
      </c>
      <c r="D3246" s="567" t="s">
        <v>12521</v>
      </c>
      <c r="E3246" s="568" t="s">
        <v>25</v>
      </c>
      <c r="F3246" s="567" t="s">
        <v>25</v>
      </c>
      <c r="G3246" s="567">
        <v>101905</v>
      </c>
      <c r="H3246" s="567" t="s">
        <v>12523</v>
      </c>
      <c r="I3246" s="567" t="s">
        <v>24</v>
      </c>
      <c r="J3246" s="567" t="s">
        <v>253</v>
      </c>
      <c r="K3246" s="568">
        <v>177.17</v>
      </c>
      <c r="L3246" s="567" t="s">
        <v>254</v>
      </c>
    </row>
    <row r="3247" spans="1:12" x14ac:dyDescent="0.35">
      <c r="A3247" s="567" t="s">
        <v>2449</v>
      </c>
      <c r="B3247" s="567" t="s">
        <v>2450</v>
      </c>
      <c r="C3247" s="567" t="s">
        <v>2451</v>
      </c>
      <c r="D3247" s="567" t="s">
        <v>12521</v>
      </c>
      <c r="E3247" s="568" t="s">
        <v>25</v>
      </c>
      <c r="F3247" s="567" t="s">
        <v>25</v>
      </c>
      <c r="G3247" s="567">
        <v>101906</v>
      </c>
      <c r="H3247" s="567" t="s">
        <v>12524</v>
      </c>
      <c r="I3247" s="567" t="s">
        <v>24</v>
      </c>
      <c r="J3247" s="567" t="s">
        <v>253</v>
      </c>
      <c r="K3247" s="568">
        <v>525.45000000000005</v>
      </c>
      <c r="L3247" s="567" t="s">
        <v>254</v>
      </c>
    </row>
    <row r="3248" spans="1:12" x14ac:dyDescent="0.35">
      <c r="A3248" s="567" t="s">
        <v>2449</v>
      </c>
      <c r="B3248" s="567" t="s">
        <v>2450</v>
      </c>
      <c r="C3248" s="567" t="s">
        <v>2451</v>
      </c>
      <c r="D3248" s="567" t="s">
        <v>12521</v>
      </c>
      <c r="E3248" s="568" t="s">
        <v>25</v>
      </c>
      <c r="F3248" s="567" t="s">
        <v>25</v>
      </c>
      <c r="G3248" s="567">
        <v>101907</v>
      </c>
      <c r="H3248" s="567" t="s">
        <v>12525</v>
      </c>
      <c r="I3248" s="567" t="s">
        <v>24</v>
      </c>
      <c r="J3248" s="567" t="s">
        <v>253</v>
      </c>
      <c r="K3248" s="568">
        <v>567.88</v>
      </c>
      <c r="L3248" s="567" t="s">
        <v>254</v>
      </c>
    </row>
    <row r="3249" spans="1:12" x14ac:dyDescent="0.35">
      <c r="A3249" s="567" t="s">
        <v>2449</v>
      </c>
      <c r="B3249" s="567" t="s">
        <v>2450</v>
      </c>
      <c r="C3249" s="567" t="s">
        <v>2451</v>
      </c>
      <c r="D3249" s="567" t="s">
        <v>12521</v>
      </c>
      <c r="E3249" s="568" t="s">
        <v>25</v>
      </c>
      <c r="F3249" s="567" t="s">
        <v>25</v>
      </c>
      <c r="G3249" s="567">
        <v>101908</v>
      </c>
      <c r="H3249" s="567" t="s">
        <v>12526</v>
      </c>
      <c r="I3249" s="567" t="s">
        <v>24</v>
      </c>
      <c r="J3249" s="567" t="s">
        <v>253</v>
      </c>
      <c r="K3249" s="568">
        <v>171.87</v>
      </c>
      <c r="L3249" s="567" t="s">
        <v>254</v>
      </c>
    </row>
    <row r="3250" spans="1:12" x14ac:dyDescent="0.35">
      <c r="A3250" s="567" t="s">
        <v>2449</v>
      </c>
      <c r="B3250" s="567" t="s">
        <v>2450</v>
      </c>
      <c r="C3250" s="567" t="s">
        <v>2451</v>
      </c>
      <c r="D3250" s="567" t="s">
        <v>12521</v>
      </c>
      <c r="E3250" s="568" t="s">
        <v>25</v>
      </c>
      <c r="F3250" s="567" t="s">
        <v>25</v>
      </c>
      <c r="G3250" s="567">
        <v>101909</v>
      </c>
      <c r="H3250" s="567" t="s">
        <v>12527</v>
      </c>
      <c r="I3250" s="567" t="s">
        <v>24</v>
      </c>
      <c r="J3250" s="567" t="s">
        <v>253</v>
      </c>
      <c r="K3250" s="568">
        <v>200.16</v>
      </c>
      <c r="L3250" s="567" t="s">
        <v>254</v>
      </c>
    </row>
    <row r="3251" spans="1:12" x14ac:dyDescent="0.35">
      <c r="A3251" s="567" t="s">
        <v>2449</v>
      </c>
      <c r="B3251" s="567" t="s">
        <v>2450</v>
      </c>
      <c r="C3251" s="567" t="s">
        <v>2451</v>
      </c>
      <c r="D3251" s="567" t="s">
        <v>12521</v>
      </c>
      <c r="E3251" s="568" t="s">
        <v>25</v>
      </c>
      <c r="F3251" s="567" t="s">
        <v>25</v>
      </c>
      <c r="G3251" s="567">
        <v>101910</v>
      </c>
      <c r="H3251" s="567" t="s">
        <v>12528</v>
      </c>
      <c r="I3251" s="567" t="s">
        <v>24</v>
      </c>
      <c r="J3251" s="567" t="s">
        <v>253</v>
      </c>
      <c r="K3251" s="568">
        <v>235.51</v>
      </c>
      <c r="L3251" s="567" t="s">
        <v>254</v>
      </c>
    </row>
    <row r="3252" spans="1:12" x14ac:dyDescent="0.35">
      <c r="A3252" s="567" t="s">
        <v>2449</v>
      </c>
      <c r="B3252" s="567" t="s">
        <v>2450</v>
      </c>
      <c r="C3252" s="567" t="s">
        <v>2451</v>
      </c>
      <c r="D3252" s="567" t="s">
        <v>12521</v>
      </c>
      <c r="E3252" s="568" t="s">
        <v>25</v>
      </c>
      <c r="F3252" s="567" t="s">
        <v>25</v>
      </c>
      <c r="G3252" s="567">
        <v>101911</v>
      </c>
      <c r="H3252" s="567" t="s">
        <v>12529</v>
      </c>
      <c r="I3252" s="567" t="s">
        <v>24</v>
      </c>
      <c r="J3252" s="567" t="s">
        <v>253</v>
      </c>
      <c r="K3252" s="568">
        <v>270.87</v>
      </c>
      <c r="L3252" s="567" t="s">
        <v>254</v>
      </c>
    </row>
    <row r="3253" spans="1:12" x14ac:dyDescent="0.35">
      <c r="A3253" s="567" t="s">
        <v>2449</v>
      </c>
      <c r="B3253" s="567" t="s">
        <v>2450</v>
      </c>
      <c r="C3253" s="567" t="s">
        <v>2451</v>
      </c>
      <c r="D3253" s="567" t="s">
        <v>12521</v>
      </c>
      <c r="E3253" s="568" t="s">
        <v>25</v>
      </c>
      <c r="F3253" s="567" t="s">
        <v>25</v>
      </c>
      <c r="G3253" s="567">
        <v>101912</v>
      </c>
      <c r="H3253" s="567" t="s">
        <v>12530</v>
      </c>
      <c r="I3253" s="567" t="s">
        <v>24</v>
      </c>
      <c r="J3253" s="567" t="s">
        <v>308</v>
      </c>
      <c r="K3253" s="569">
        <v>1633.2</v>
      </c>
      <c r="L3253" s="567" t="s">
        <v>254</v>
      </c>
    </row>
    <row r="3254" spans="1:12" x14ac:dyDescent="0.35">
      <c r="A3254" s="567" t="s">
        <v>2449</v>
      </c>
      <c r="B3254" s="567" t="s">
        <v>2450</v>
      </c>
      <c r="C3254" s="567" t="s">
        <v>2451</v>
      </c>
      <c r="D3254" s="567" t="s">
        <v>12521</v>
      </c>
      <c r="E3254" s="568" t="s">
        <v>25</v>
      </c>
      <c r="F3254" s="567" t="s">
        <v>25</v>
      </c>
      <c r="G3254" s="567">
        <v>101913</v>
      </c>
      <c r="H3254" s="567" t="s">
        <v>12531</v>
      </c>
      <c r="I3254" s="567" t="s">
        <v>24</v>
      </c>
      <c r="J3254" s="567" t="s">
        <v>308</v>
      </c>
      <c r="K3254" s="568">
        <v>453.45</v>
      </c>
      <c r="L3254" s="567" t="s">
        <v>254</v>
      </c>
    </row>
    <row r="3255" spans="1:12" x14ac:dyDescent="0.35">
      <c r="A3255" s="567" t="s">
        <v>2449</v>
      </c>
      <c r="B3255" s="567" t="s">
        <v>2450</v>
      </c>
      <c r="C3255" s="567" t="s">
        <v>2451</v>
      </c>
      <c r="D3255" s="567" t="s">
        <v>12521</v>
      </c>
      <c r="E3255" s="568" t="s">
        <v>25</v>
      </c>
      <c r="F3255" s="567" t="s">
        <v>25</v>
      </c>
      <c r="G3255" s="567">
        <v>101914</v>
      </c>
      <c r="H3255" s="567" t="s">
        <v>12532</v>
      </c>
      <c r="I3255" s="567" t="s">
        <v>24</v>
      </c>
      <c r="J3255" s="567" t="s">
        <v>308</v>
      </c>
      <c r="K3255" s="568">
        <v>398.5</v>
      </c>
      <c r="L3255" s="567" t="s">
        <v>254</v>
      </c>
    </row>
    <row r="3256" spans="1:12" x14ac:dyDescent="0.35">
      <c r="A3256" s="567" t="s">
        <v>2449</v>
      </c>
      <c r="B3256" s="567" t="s">
        <v>2450</v>
      </c>
      <c r="C3256" s="567" t="s">
        <v>2451</v>
      </c>
      <c r="D3256" s="567" t="s">
        <v>12521</v>
      </c>
      <c r="E3256" s="568" t="s">
        <v>25</v>
      </c>
      <c r="F3256" s="567" t="s">
        <v>25</v>
      </c>
      <c r="G3256" s="567">
        <v>101915</v>
      </c>
      <c r="H3256" s="567" t="s">
        <v>12533</v>
      </c>
      <c r="I3256" s="567" t="s">
        <v>24</v>
      </c>
      <c r="J3256" s="567" t="s">
        <v>308</v>
      </c>
      <c r="K3256" s="568">
        <v>354.7</v>
      </c>
      <c r="L3256" s="567" t="s">
        <v>254</v>
      </c>
    </row>
    <row r="3257" spans="1:12" x14ac:dyDescent="0.35">
      <c r="A3257" s="567" t="s">
        <v>2449</v>
      </c>
      <c r="B3257" s="567" t="s">
        <v>2450</v>
      </c>
      <c r="C3257" s="567" t="s">
        <v>2451</v>
      </c>
      <c r="D3257" s="567" t="s">
        <v>12521</v>
      </c>
      <c r="E3257" s="568" t="s">
        <v>25</v>
      </c>
      <c r="F3257" s="567" t="s">
        <v>25</v>
      </c>
      <c r="G3257" s="567">
        <v>101916</v>
      </c>
      <c r="H3257" s="567" t="s">
        <v>12534</v>
      </c>
      <c r="I3257" s="567" t="s">
        <v>24</v>
      </c>
      <c r="J3257" s="567" t="s">
        <v>253</v>
      </c>
      <c r="K3257" s="569">
        <v>2756.37</v>
      </c>
      <c r="L3257" s="567" t="s">
        <v>254</v>
      </c>
    </row>
    <row r="3258" spans="1:12" x14ac:dyDescent="0.35">
      <c r="A3258" s="567" t="s">
        <v>2449</v>
      </c>
      <c r="B3258" s="567" t="s">
        <v>2450</v>
      </c>
      <c r="C3258" s="567" t="s">
        <v>2451</v>
      </c>
      <c r="D3258" s="567" t="s">
        <v>12521</v>
      </c>
      <c r="E3258" s="568" t="s">
        <v>25</v>
      </c>
      <c r="F3258" s="567" t="s">
        <v>25</v>
      </c>
      <c r="G3258" s="567">
        <v>101917</v>
      </c>
      <c r="H3258" s="567" t="s">
        <v>12535</v>
      </c>
      <c r="I3258" s="567" t="s">
        <v>24</v>
      </c>
      <c r="J3258" s="567" t="s">
        <v>253</v>
      </c>
      <c r="K3258" s="568">
        <v>117</v>
      </c>
      <c r="L3258" s="567" t="s">
        <v>254</v>
      </c>
    </row>
    <row r="3259" spans="1:12" x14ac:dyDescent="0.35">
      <c r="A3259" s="567" t="s">
        <v>2449</v>
      </c>
      <c r="B3259" s="567" t="s">
        <v>2450</v>
      </c>
      <c r="C3259" s="567" t="s">
        <v>2452</v>
      </c>
      <c r="D3259" s="567" t="s">
        <v>12536</v>
      </c>
      <c r="E3259" s="568" t="s">
        <v>25</v>
      </c>
      <c r="F3259" s="567" t="s">
        <v>25</v>
      </c>
      <c r="G3259" s="567">
        <v>98261</v>
      </c>
      <c r="H3259" s="567" t="s">
        <v>2453</v>
      </c>
      <c r="I3259" s="567" t="s">
        <v>72</v>
      </c>
      <c r="J3259" s="567" t="s">
        <v>308</v>
      </c>
      <c r="K3259" s="568">
        <v>3.21</v>
      </c>
      <c r="L3259" s="567" t="s">
        <v>254</v>
      </c>
    </row>
    <row r="3260" spans="1:12" x14ac:dyDescent="0.35">
      <c r="A3260" s="567" t="s">
        <v>2449</v>
      </c>
      <c r="B3260" s="567" t="s">
        <v>2450</v>
      </c>
      <c r="C3260" s="567" t="s">
        <v>2452</v>
      </c>
      <c r="D3260" s="567" t="s">
        <v>12536</v>
      </c>
      <c r="E3260" s="568" t="s">
        <v>25</v>
      </c>
      <c r="F3260" s="567" t="s">
        <v>25</v>
      </c>
      <c r="G3260" s="567">
        <v>98262</v>
      </c>
      <c r="H3260" s="567" t="s">
        <v>2454</v>
      </c>
      <c r="I3260" s="567" t="s">
        <v>72</v>
      </c>
      <c r="J3260" s="567" t="s">
        <v>308</v>
      </c>
      <c r="K3260" s="568">
        <v>4.12</v>
      </c>
      <c r="L3260" s="567" t="s">
        <v>254</v>
      </c>
    </row>
    <row r="3261" spans="1:12" x14ac:dyDescent="0.35">
      <c r="A3261" s="567" t="s">
        <v>2449</v>
      </c>
      <c r="B3261" s="567" t="s">
        <v>2450</v>
      </c>
      <c r="C3261" s="567" t="s">
        <v>2452</v>
      </c>
      <c r="D3261" s="567" t="s">
        <v>12536</v>
      </c>
      <c r="E3261" s="568" t="s">
        <v>25</v>
      </c>
      <c r="F3261" s="567" t="s">
        <v>25</v>
      </c>
      <c r="G3261" s="567">
        <v>98263</v>
      </c>
      <c r="H3261" s="567" t="s">
        <v>2455</v>
      </c>
      <c r="I3261" s="567" t="s">
        <v>72</v>
      </c>
      <c r="J3261" s="567" t="s">
        <v>308</v>
      </c>
      <c r="K3261" s="568">
        <v>5.25</v>
      </c>
      <c r="L3261" s="567" t="s">
        <v>254</v>
      </c>
    </row>
    <row r="3262" spans="1:12" x14ac:dyDescent="0.35">
      <c r="A3262" s="567" t="s">
        <v>2449</v>
      </c>
      <c r="B3262" s="567" t="s">
        <v>2450</v>
      </c>
      <c r="C3262" s="567" t="s">
        <v>2452</v>
      </c>
      <c r="D3262" s="567" t="s">
        <v>12536</v>
      </c>
      <c r="E3262" s="568" t="s">
        <v>25</v>
      </c>
      <c r="F3262" s="567" t="s">
        <v>25</v>
      </c>
      <c r="G3262" s="567">
        <v>98264</v>
      </c>
      <c r="H3262" s="567" t="s">
        <v>2456</v>
      </c>
      <c r="I3262" s="567" t="s">
        <v>72</v>
      </c>
      <c r="J3262" s="567" t="s">
        <v>308</v>
      </c>
      <c r="K3262" s="568">
        <v>6.1</v>
      </c>
      <c r="L3262" s="567" t="s">
        <v>254</v>
      </c>
    </row>
    <row r="3263" spans="1:12" x14ac:dyDescent="0.35">
      <c r="A3263" s="567" t="s">
        <v>2449</v>
      </c>
      <c r="B3263" s="567" t="s">
        <v>2450</v>
      </c>
      <c r="C3263" s="567" t="s">
        <v>2452</v>
      </c>
      <c r="D3263" s="567" t="s">
        <v>12536</v>
      </c>
      <c r="E3263" s="568" t="s">
        <v>25</v>
      </c>
      <c r="F3263" s="567" t="s">
        <v>25</v>
      </c>
      <c r="G3263" s="567">
        <v>98265</v>
      </c>
      <c r="H3263" s="567" t="s">
        <v>2457</v>
      </c>
      <c r="I3263" s="567" t="s">
        <v>72</v>
      </c>
      <c r="J3263" s="567" t="s">
        <v>308</v>
      </c>
      <c r="K3263" s="568">
        <v>7.47</v>
      </c>
      <c r="L3263" s="567" t="s">
        <v>254</v>
      </c>
    </row>
    <row r="3264" spans="1:12" x14ac:dyDescent="0.35">
      <c r="A3264" s="567" t="s">
        <v>2449</v>
      </c>
      <c r="B3264" s="567" t="s">
        <v>2450</v>
      </c>
      <c r="C3264" s="567" t="s">
        <v>2452</v>
      </c>
      <c r="D3264" s="567" t="s">
        <v>12536</v>
      </c>
      <c r="E3264" s="568" t="s">
        <v>25</v>
      </c>
      <c r="F3264" s="567" t="s">
        <v>25</v>
      </c>
      <c r="G3264" s="567">
        <v>98266</v>
      </c>
      <c r="H3264" s="567" t="s">
        <v>2458</v>
      </c>
      <c r="I3264" s="567" t="s">
        <v>72</v>
      </c>
      <c r="J3264" s="567" t="s">
        <v>308</v>
      </c>
      <c r="K3264" s="568">
        <v>8.25</v>
      </c>
      <c r="L3264" s="567" t="s">
        <v>254</v>
      </c>
    </row>
    <row r="3265" spans="1:12" x14ac:dyDescent="0.35">
      <c r="A3265" s="567" t="s">
        <v>2449</v>
      </c>
      <c r="B3265" s="567" t="s">
        <v>2450</v>
      </c>
      <c r="C3265" s="567" t="s">
        <v>2452</v>
      </c>
      <c r="D3265" s="567" t="s">
        <v>12536</v>
      </c>
      <c r="E3265" s="568" t="s">
        <v>25</v>
      </c>
      <c r="F3265" s="567" t="s">
        <v>25</v>
      </c>
      <c r="G3265" s="567">
        <v>98267</v>
      </c>
      <c r="H3265" s="567" t="s">
        <v>2459</v>
      </c>
      <c r="I3265" s="567" t="s">
        <v>72</v>
      </c>
      <c r="J3265" s="567" t="s">
        <v>308</v>
      </c>
      <c r="K3265" s="568">
        <v>14.55</v>
      </c>
      <c r="L3265" s="567" t="s">
        <v>254</v>
      </c>
    </row>
    <row r="3266" spans="1:12" x14ac:dyDescent="0.35">
      <c r="A3266" s="567" t="s">
        <v>2449</v>
      </c>
      <c r="B3266" s="567" t="s">
        <v>2450</v>
      </c>
      <c r="C3266" s="567" t="s">
        <v>2452</v>
      </c>
      <c r="D3266" s="567" t="s">
        <v>12536</v>
      </c>
      <c r="E3266" s="568" t="s">
        <v>25</v>
      </c>
      <c r="F3266" s="567" t="s">
        <v>25</v>
      </c>
      <c r="G3266" s="567">
        <v>98268</v>
      </c>
      <c r="H3266" s="567" t="s">
        <v>2460</v>
      </c>
      <c r="I3266" s="567" t="s">
        <v>72</v>
      </c>
      <c r="J3266" s="567" t="s">
        <v>308</v>
      </c>
      <c r="K3266" s="568">
        <v>25.64</v>
      </c>
      <c r="L3266" s="567" t="s">
        <v>254</v>
      </c>
    </row>
    <row r="3267" spans="1:12" x14ac:dyDescent="0.35">
      <c r="A3267" s="567" t="s">
        <v>2449</v>
      </c>
      <c r="B3267" s="567" t="s">
        <v>2450</v>
      </c>
      <c r="C3267" s="567" t="s">
        <v>2452</v>
      </c>
      <c r="D3267" s="567" t="s">
        <v>12536</v>
      </c>
      <c r="E3267" s="568" t="s">
        <v>25</v>
      </c>
      <c r="F3267" s="567" t="s">
        <v>25</v>
      </c>
      <c r="G3267" s="567">
        <v>98269</v>
      </c>
      <c r="H3267" s="567" t="s">
        <v>2461</v>
      </c>
      <c r="I3267" s="567" t="s">
        <v>72</v>
      </c>
      <c r="J3267" s="567" t="s">
        <v>308</v>
      </c>
      <c r="K3267" s="568">
        <v>33.950000000000003</v>
      </c>
      <c r="L3267" s="567" t="s">
        <v>254</v>
      </c>
    </row>
    <row r="3268" spans="1:12" x14ac:dyDescent="0.35">
      <c r="A3268" s="567" t="s">
        <v>2449</v>
      </c>
      <c r="B3268" s="567" t="s">
        <v>2450</v>
      </c>
      <c r="C3268" s="567" t="s">
        <v>2452</v>
      </c>
      <c r="D3268" s="567" t="s">
        <v>12536</v>
      </c>
      <c r="E3268" s="568" t="s">
        <v>25</v>
      </c>
      <c r="F3268" s="567" t="s">
        <v>25</v>
      </c>
      <c r="G3268" s="567">
        <v>98270</v>
      </c>
      <c r="H3268" s="567" t="s">
        <v>2462</v>
      </c>
      <c r="I3268" s="567" t="s">
        <v>72</v>
      </c>
      <c r="J3268" s="567" t="s">
        <v>308</v>
      </c>
      <c r="K3268" s="568">
        <v>57.65</v>
      </c>
      <c r="L3268" s="567" t="s">
        <v>254</v>
      </c>
    </row>
    <row r="3269" spans="1:12" x14ac:dyDescent="0.35">
      <c r="A3269" s="567" t="s">
        <v>2449</v>
      </c>
      <c r="B3269" s="567" t="s">
        <v>2450</v>
      </c>
      <c r="C3269" s="567" t="s">
        <v>2452</v>
      </c>
      <c r="D3269" s="567" t="s">
        <v>12536</v>
      </c>
      <c r="E3269" s="568" t="s">
        <v>25</v>
      </c>
      <c r="F3269" s="567" t="s">
        <v>25</v>
      </c>
      <c r="G3269" s="567">
        <v>98271</v>
      </c>
      <c r="H3269" s="567" t="s">
        <v>2463</v>
      </c>
      <c r="I3269" s="567" t="s">
        <v>72</v>
      </c>
      <c r="J3269" s="567" t="s">
        <v>308</v>
      </c>
      <c r="K3269" s="568">
        <v>91.8</v>
      </c>
      <c r="L3269" s="567" t="s">
        <v>254</v>
      </c>
    </row>
    <row r="3270" spans="1:12" x14ac:dyDescent="0.35">
      <c r="A3270" s="567" t="s">
        <v>2449</v>
      </c>
      <c r="B3270" s="567" t="s">
        <v>2450</v>
      </c>
      <c r="C3270" s="567" t="s">
        <v>2452</v>
      </c>
      <c r="D3270" s="567" t="s">
        <v>12536</v>
      </c>
      <c r="E3270" s="568" t="s">
        <v>25</v>
      </c>
      <c r="F3270" s="567" t="s">
        <v>25</v>
      </c>
      <c r="G3270" s="567">
        <v>98272</v>
      </c>
      <c r="H3270" s="567" t="s">
        <v>2464</v>
      </c>
      <c r="I3270" s="567" t="s">
        <v>72</v>
      </c>
      <c r="J3270" s="567" t="s">
        <v>308</v>
      </c>
      <c r="K3270" s="568">
        <v>220.87</v>
      </c>
      <c r="L3270" s="567" t="s">
        <v>254</v>
      </c>
    </row>
    <row r="3271" spans="1:12" x14ac:dyDescent="0.35">
      <c r="A3271" s="567" t="s">
        <v>2449</v>
      </c>
      <c r="B3271" s="567" t="s">
        <v>2450</v>
      </c>
      <c r="C3271" s="567" t="s">
        <v>2452</v>
      </c>
      <c r="D3271" s="567" t="s">
        <v>12536</v>
      </c>
      <c r="E3271" s="568" t="s">
        <v>25</v>
      </c>
      <c r="F3271" s="567" t="s">
        <v>25</v>
      </c>
      <c r="G3271" s="567">
        <v>98273</v>
      </c>
      <c r="H3271" s="567" t="s">
        <v>2465</v>
      </c>
      <c r="I3271" s="567" t="s">
        <v>72</v>
      </c>
      <c r="J3271" s="567" t="s">
        <v>308</v>
      </c>
      <c r="K3271" s="568">
        <v>4.01</v>
      </c>
      <c r="L3271" s="567" t="s">
        <v>254</v>
      </c>
    </row>
    <row r="3272" spans="1:12" x14ac:dyDescent="0.35">
      <c r="A3272" s="567" t="s">
        <v>2449</v>
      </c>
      <c r="B3272" s="567" t="s">
        <v>2450</v>
      </c>
      <c r="C3272" s="567" t="s">
        <v>2452</v>
      </c>
      <c r="D3272" s="567" t="s">
        <v>12536</v>
      </c>
      <c r="E3272" s="568" t="s">
        <v>25</v>
      </c>
      <c r="F3272" s="567" t="s">
        <v>25</v>
      </c>
      <c r="G3272" s="567">
        <v>98274</v>
      </c>
      <c r="H3272" s="567" t="s">
        <v>2466</v>
      </c>
      <c r="I3272" s="567" t="s">
        <v>72</v>
      </c>
      <c r="J3272" s="567" t="s">
        <v>308</v>
      </c>
      <c r="K3272" s="568">
        <v>5.38</v>
      </c>
      <c r="L3272" s="567" t="s">
        <v>254</v>
      </c>
    </row>
    <row r="3273" spans="1:12" x14ac:dyDescent="0.35">
      <c r="A3273" s="567" t="s">
        <v>2449</v>
      </c>
      <c r="B3273" s="567" t="s">
        <v>2450</v>
      </c>
      <c r="C3273" s="567" t="s">
        <v>2452</v>
      </c>
      <c r="D3273" s="567" t="s">
        <v>12536</v>
      </c>
      <c r="E3273" s="568" t="s">
        <v>25</v>
      </c>
      <c r="F3273" s="567" t="s">
        <v>25</v>
      </c>
      <c r="G3273" s="567">
        <v>98275</v>
      </c>
      <c r="H3273" s="567" t="s">
        <v>2467</v>
      </c>
      <c r="I3273" s="567" t="s">
        <v>72</v>
      </c>
      <c r="J3273" s="567" t="s">
        <v>308</v>
      </c>
      <c r="K3273" s="568">
        <v>6.16</v>
      </c>
      <c r="L3273" s="567" t="s">
        <v>254</v>
      </c>
    </row>
    <row r="3274" spans="1:12" x14ac:dyDescent="0.35">
      <c r="A3274" s="567" t="s">
        <v>2449</v>
      </c>
      <c r="B3274" s="567" t="s">
        <v>2450</v>
      </c>
      <c r="C3274" s="567" t="s">
        <v>2452</v>
      </c>
      <c r="D3274" s="567" t="s">
        <v>12536</v>
      </c>
      <c r="E3274" s="568" t="s">
        <v>25</v>
      </c>
      <c r="F3274" s="567" t="s">
        <v>25</v>
      </c>
      <c r="G3274" s="567">
        <v>98276</v>
      </c>
      <c r="H3274" s="567" t="s">
        <v>2468</v>
      </c>
      <c r="I3274" s="567" t="s">
        <v>72</v>
      </c>
      <c r="J3274" s="567" t="s">
        <v>308</v>
      </c>
      <c r="K3274" s="568">
        <v>12.46</v>
      </c>
      <c r="L3274" s="567" t="s">
        <v>254</v>
      </c>
    </row>
    <row r="3275" spans="1:12" x14ac:dyDescent="0.35">
      <c r="A3275" s="567" t="s">
        <v>2449</v>
      </c>
      <c r="B3275" s="567" t="s">
        <v>2450</v>
      </c>
      <c r="C3275" s="567" t="s">
        <v>2452</v>
      </c>
      <c r="D3275" s="567" t="s">
        <v>12536</v>
      </c>
      <c r="E3275" s="568" t="s">
        <v>25</v>
      </c>
      <c r="F3275" s="567" t="s">
        <v>25</v>
      </c>
      <c r="G3275" s="567">
        <v>98277</v>
      </c>
      <c r="H3275" s="567" t="s">
        <v>2469</v>
      </c>
      <c r="I3275" s="567" t="s">
        <v>72</v>
      </c>
      <c r="J3275" s="567" t="s">
        <v>308</v>
      </c>
      <c r="K3275" s="568">
        <v>23.54</v>
      </c>
      <c r="L3275" s="567" t="s">
        <v>254</v>
      </c>
    </row>
    <row r="3276" spans="1:12" x14ac:dyDescent="0.35">
      <c r="A3276" s="567" t="s">
        <v>2449</v>
      </c>
      <c r="B3276" s="567" t="s">
        <v>2450</v>
      </c>
      <c r="C3276" s="567" t="s">
        <v>2452</v>
      </c>
      <c r="D3276" s="567" t="s">
        <v>12536</v>
      </c>
      <c r="E3276" s="568" t="s">
        <v>25</v>
      </c>
      <c r="F3276" s="567" t="s">
        <v>25</v>
      </c>
      <c r="G3276" s="567">
        <v>98278</v>
      </c>
      <c r="H3276" s="567" t="s">
        <v>2470</v>
      </c>
      <c r="I3276" s="567" t="s">
        <v>72</v>
      </c>
      <c r="J3276" s="567" t="s">
        <v>308</v>
      </c>
      <c r="K3276" s="568">
        <v>31.86</v>
      </c>
      <c r="L3276" s="567" t="s">
        <v>254</v>
      </c>
    </row>
    <row r="3277" spans="1:12" x14ac:dyDescent="0.35">
      <c r="A3277" s="567" t="s">
        <v>2449</v>
      </c>
      <c r="B3277" s="567" t="s">
        <v>2450</v>
      </c>
      <c r="C3277" s="567" t="s">
        <v>2452</v>
      </c>
      <c r="D3277" s="567" t="s">
        <v>12536</v>
      </c>
      <c r="E3277" s="568" t="s">
        <v>25</v>
      </c>
      <c r="F3277" s="567" t="s">
        <v>25</v>
      </c>
      <c r="G3277" s="567">
        <v>98279</v>
      </c>
      <c r="H3277" s="567" t="s">
        <v>2471</v>
      </c>
      <c r="I3277" s="567" t="s">
        <v>72</v>
      </c>
      <c r="J3277" s="567" t="s">
        <v>308</v>
      </c>
      <c r="K3277" s="568">
        <v>55.55</v>
      </c>
      <c r="L3277" s="567" t="s">
        <v>254</v>
      </c>
    </row>
    <row r="3278" spans="1:12" x14ac:dyDescent="0.35">
      <c r="A3278" s="567" t="s">
        <v>2449</v>
      </c>
      <c r="B3278" s="567" t="s">
        <v>2450</v>
      </c>
      <c r="C3278" s="567" t="s">
        <v>2452</v>
      </c>
      <c r="D3278" s="567" t="s">
        <v>12536</v>
      </c>
      <c r="E3278" s="568" t="s">
        <v>25</v>
      </c>
      <c r="F3278" s="567" t="s">
        <v>25</v>
      </c>
      <c r="G3278" s="567">
        <v>98280</v>
      </c>
      <c r="H3278" s="567" t="s">
        <v>2472</v>
      </c>
      <c r="I3278" s="567" t="s">
        <v>72</v>
      </c>
      <c r="J3278" s="567" t="s">
        <v>308</v>
      </c>
      <c r="K3278" s="568">
        <v>5.9</v>
      </c>
      <c r="L3278" s="567" t="s">
        <v>254</v>
      </c>
    </row>
    <row r="3279" spans="1:12" x14ac:dyDescent="0.35">
      <c r="A3279" s="567" t="s">
        <v>2449</v>
      </c>
      <c r="B3279" s="567" t="s">
        <v>2450</v>
      </c>
      <c r="C3279" s="567" t="s">
        <v>2452</v>
      </c>
      <c r="D3279" s="567" t="s">
        <v>12536</v>
      </c>
      <c r="E3279" s="568" t="s">
        <v>25</v>
      </c>
      <c r="F3279" s="567" t="s">
        <v>25</v>
      </c>
      <c r="G3279" s="567">
        <v>98281</v>
      </c>
      <c r="H3279" s="567" t="s">
        <v>2473</v>
      </c>
      <c r="I3279" s="567" t="s">
        <v>72</v>
      </c>
      <c r="J3279" s="567" t="s">
        <v>308</v>
      </c>
      <c r="K3279" s="568">
        <v>6.81</v>
      </c>
      <c r="L3279" s="567" t="s">
        <v>254</v>
      </c>
    </row>
    <row r="3280" spans="1:12" x14ac:dyDescent="0.35">
      <c r="A3280" s="567" t="s">
        <v>2449</v>
      </c>
      <c r="B3280" s="567" t="s">
        <v>2450</v>
      </c>
      <c r="C3280" s="567" t="s">
        <v>2452</v>
      </c>
      <c r="D3280" s="567" t="s">
        <v>12536</v>
      </c>
      <c r="E3280" s="568" t="s">
        <v>25</v>
      </c>
      <c r="F3280" s="567" t="s">
        <v>25</v>
      </c>
      <c r="G3280" s="567">
        <v>98282</v>
      </c>
      <c r="H3280" s="567" t="s">
        <v>2474</v>
      </c>
      <c r="I3280" s="567" t="s">
        <v>72</v>
      </c>
      <c r="J3280" s="567" t="s">
        <v>308</v>
      </c>
      <c r="K3280" s="568">
        <v>7.93</v>
      </c>
      <c r="L3280" s="567" t="s">
        <v>254</v>
      </c>
    </row>
    <row r="3281" spans="1:12" x14ac:dyDescent="0.35">
      <c r="A3281" s="567" t="s">
        <v>2449</v>
      </c>
      <c r="B3281" s="567" t="s">
        <v>2450</v>
      </c>
      <c r="C3281" s="567" t="s">
        <v>2452</v>
      </c>
      <c r="D3281" s="567" t="s">
        <v>12536</v>
      </c>
      <c r="E3281" s="568" t="s">
        <v>25</v>
      </c>
      <c r="F3281" s="567" t="s">
        <v>25</v>
      </c>
      <c r="G3281" s="567">
        <v>98283</v>
      </c>
      <c r="H3281" s="567" t="s">
        <v>2475</v>
      </c>
      <c r="I3281" s="567" t="s">
        <v>72</v>
      </c>
      <c r="J3281" s="567" t="s">
        <v>308</v>
      </c>
      <c r="K3281" s="568">
        <v>8.7899999999999991</v>
      </c>
      <c r="L3281" s="567" t="s">
        <v>254</v>
      </c>
    </row>
    <row r="3282" spans="1:12" x14ac:dyDescent="0.35">
      <c r="A3282" s="567" t="s">
        <v>2449</v>
      </c>
      <c r="B3282" s="567" t="s">
        <v>2450</v>
      </c>
      <c r="C3282" s="567" t="s">
        <v>2452</v>
      </c>
      <c r="D3282" s="567" t="s">
        <v>12536</v>
      </c>
      <c r="E3282" s="568" t="s">
        <v>25</v>
      </c>
      <c r="F3282" s="567" t="s">
        <v>25</v>
      </c>
      <c r="G3282" s="567">
        <v>98284</v>
      </c>
      <c r="H3282" s="567" t="s">
        <v>2476</v>
      </c>
      <c r="I3282" s="567" t="s">
        <v>72</v>
      </c>
      <c r="J3282" s="567" t="s">
        <v>308</v>
      </c>
      <c r="K3282" s="568">
        <v>10.16</v>
      </c>
      <c r="L3282" s="567" t="s">
        <v>254</v>
      </c>
    </row>
    <row r="3283" spans="1:12" x14ac:dyDescent="0.35">
      <c r="A3283" s="567" t="s">
        <v>2449</v>
      </c>
      <c r="B3283" s="567" t="s">
        <v>2450</v>
      </c>
      <c r="C3283" s="567" t="s">
        <v>2452</v>
      </c>
      <c r="D3283" s="567" t="s">
        <v>12536</v>
      </c>
      <c r="E3283" s="568" t="s">
        <v>25</v>
      </c>
      <c r="F3283" s="567" t="s">
        <v>25</v>
      </c>
      <c r="G3283" s="567">
        <v>98285</v>
      </c>
      <c r="H3283" s="567" t="s">
        <v>2477</v>
      </c>
      <c r="I3283" s="567" t="s">
        <v>72</v>
      </c>
      <c r="J3283" s="567" t="s">
        <v>308</v>
      </c>
      <c r="K3283" s="568">
        <v>10.94</v>
      </c>
      <c r="L3283" s="567" t="s">
        <v>254</v>
      </c>
    </row>
    <row r="3284" spans="1:12" x14ac:dyDescent="0.35">
      <c r="A3284" s="567" t="s">
        <v>2449</v>
      </c>
      <c r="B3284" s="567" t="s">
        <v>2450</v>
      </c>
      <c r="C3284" s="567" t="s">
        <v>2452</v>
      </c>
      <c r="D3284" s="567" t="s">
        <v>12536</v>
      </c>
      <c r="E3284" s="568" t="s">
        <v>25</v>
      </c>
      <c r="F3284" s="567" t="s">
        <v>25</v>
      </c>
      <c r="G3284" s="567">
        <v>98286</v>
      </c>
      <c r="H3284" s="567" t="s">
        <v>2478</v>
      </c>
      <c r="I3284" s="567" t="s">
        <v>72</v>
      </c>
      <c r="J3284" s="567" t="s">
        <v>308</v>
      </c>
      <c r="K3284" s="568">
        <v>17.239999999999998</v>
      </c>
      <c r="L3284" s="567" t="s">
        <v>254</v>
      </c>
    </row>
    <row r="3285" spans="1:12" x14ac:dyDescent="0.35">
      <c r="A3285" s="567" t="s">
        <v>2449</v>
      </c>
      <c r="B3285" s="567" t="s">
        <v>2450</v>
      </c>
      <c r="C3285" s="567" t="s">
        <v>2452</v>
      </c>
      <c r="D3285" s="567" t="s">
        <v>12536</v>
      </c>
      <c r="E3285" s="568" t="s">
        <v>25</v>
      </c>
      <c r="F3285" s="567" t="s">
        <v>25</v>
      </c>
      <c r="G3285" s="567">
        <v>98287</v>
      </c>
      <c r="H3285" s="567" t="s">
        <v>2479</v>
      </c>
      <c r="I3285" s="567" t="s">
        <v>72</v>
      </c>
      <c r="J3285" s="567" t="s">
        <v>308</v>
      </c>
      <c r="K3285" s="568">
        <v>1.59</v>
      </c>
      <c r="L3285" s="567" t="s">
        <v>254</v>
      </c>
    </row>
    <row r="3286" spans="1:12" x14ac:dyDescent="0.35">
      <c r="A3286" s="567" t="s">
        <v>2449</v>
      </c>
      <c r="B3286" s="567" t="s">
        <v>2450</v>
      </c>
      <c r="C3286" s="567" t="s">
        <v>2452</v>
      </c>
      <c r="D3286" s="567" t="s">
        <v>12536</v>
      </c>
      <c r="E3286" s="568" t="s">
        <v>25</v>
      </c>
      <c r="F3286" s="567" t="s">
        <v>25</v>
      </c>
      <c r="G3286" s="567">
        <v>98288</v>
      </c>
      <c r="H3286" s="567" t="s">
        <v>2480</v>
      </c>
      <c r="I3286" s="567" t="s">
        <v>72</v>
      </c>
      <c r="J3286" s="567" t="s">
        <v>308</v>
      </c>
      <c r="K3286" s="568">
        <v>2.5</v>
      </c>
      <c r="L3286" s="567" t="s">
        <v>254</v>
      </c>
    </row>
    <row r="3287" spans="1:12" x14ac:dyDescent="0.35">
      <c r="A3287" s="567" t="s">
        <v>2449</v>
      </c>
      <c r="B3287" s="567" t="s">
        <v>2450</v>
      </c>
      <c r="C3287" s="567" t="s">
        <v>2452</v>
      </c>
      <c r="D3287" s="567" t="s">
        <v>12536</v>
      </c>
      <c r="E3287" s="568" t="s">
        <v>25</v>
      </c>
      <c r="F3287" s="567" t="s">
        <v>25</v>
      </c>
      <c r="G3287" s="567">
        <v>98289</v>
      </c>
      <c r="H3287" s="567" t="s">
        <v>2481</v>
      </c>
      <c r="I3287" s="567" t="s">
        <v>72</v>
      </c>
      <c r="J3287" s="567" t="s">
        <v>308</v>
      </c>
      <c r="K3287" s="568">
        <v>3.63</v>
      </c>
      <c r="L3287" s="567" t="s">
        <v>254</v>
      </c>
    </row>
    <row r="3288" spans="1:12" x14ac:dyDescent="0.35">
      <c r="A3288" s="567" t="s">
        <v>2449</v>
      </c>
      <c r="B3288" s="567" t="s">
        <v>2450</v>
      </c>
      <c r="C3288" s="567" t="s">
        <v>2452</v>
      </c>
      <c r="D3288" s="567" t="s">
        <v>12536</v>
      </c>
      <c r="E3288" s="568" t="s">
        <v>25</v>
      </c>
      <c r="F3288" s="567" t="s">
        <v>25</v>
      </c>
      <c r="G3288" s="567">
        <v>98290</v>
      </c>
      <c r="H3288" s="567" t="s">
        <v>2482</v>
      </c>
      <c r="I3288" s="567" t="s">
        <v>72</v>
      </c>
      <c r="J3288" s="567" t="s">
        <v>308</v>
      </c>
      <c r="K3288" s="568">
        <v>4.49</v>
      </c>
      <c r="L3288" s="567" t="s">
        <v>254</v>
      </c>
    </row>
    <row r="3289" spans="1:12" x14ac:dyDescent="0.35">
      <c r="A3289" s="567" t="s">
        <v>2449</v>
      </c>
      <c r="B3289" s="567" t="s">
        <v>2450</v>
      </c>
      <c r="C3289" s="567" t="s">
        <v>2452</v>
      </c>
      <c r="D3289" s="567" t="s">
        <v>12536</v>
      </c>
      <c r="E3289" s="568" t="s">
        <v>25</v>
      </c>
      <c r="F3289" s="567" t="s">
        <v>25</v>
      </c>
      <c r="G3289" s="567">
        <v>98291</v>
      </c>
      <c r="H3289" s="567" t="s">
        <v>2483</v>
      </c>
      <c r="I3289" s="567" t="s">
        <v>72</v>
      </c>
      <c r="J3289" s="567" t="s">
        <v>308</v>
      </c>
      <c r="K3289" s="568">
        <v>5.86</v>
      </c>
      <c r="L3289" s="567" t="s">
        <v>254</v>
      </c>
    </row>
    <row r="3290" spans="1:12" x14ac:dyDescent="0.35">
      <c r="A3290" s="567" t="s">
        <v>2449</v>
      </c>
      <c r="B3290" s="567" t="s">
        <v>2450</v>
      </c>
      <c r="C3290" s="567" t="s">
        <v>2452</v>
      </c>
      <c r="D3290" s="567" t="s">
        <v>12536</v>
      </c>
      <c r="E3290" s="568" t="s">
        <v>25</v>
      </c>
      <c r="F3290" s="567" t="s">
        <v>25</v>
      </c>
      <c r="G3290" s="567">
        <v>98292</v>
      </c>
      <c r="H3290" s="567" t="s">
        <v>2484</v>
      </c>
      <c r="I3290" s="567" t="s">
        <v>72</v>
      </c>
      <c r="J3290" s="567" t="s">
        <v>308</v>
      </c>
      <c r="K3290" s="568">
        <v>6.64</v>
      </c>
      <c r="L3290" s="567" t="s">
        <v>254</v>
      </c>
    </row>
    <row r="3291" spans="1:12" x14ac:dyDescent="0.35">
      <c r="A3291" s="567" t="s">
        <v>2449</v>
      </c>
      <c r="B3291" s="567" t="s">
        <v>2450</v>
      </c>
      <c r="C3291" s="567" t="s">
        <v>2452</v>
      </c>
      <c r="D3291" s="567" t="s">
        <v>12536</v>
      </c>
      <c r="E3291" s="568" t="s">
        <v>25</v>
      </c>
      <c r="F3291" s="567" t="s">
        <v>25</v>
      </c>
      <c r="G3291" s="567">
        <v>98293</v>
      </c>
      <c r="H3291" s="567" t="s">
        <v>2485</v>
      </c>
      <c r="I3291" s="567" t="s">
        <v>72</v>
      </c>
      <c r="J3291" s="567" t="s">
        <v>308</v>
      </c>
      <c r="K3291" s="568">
        <v>12.93</v>
      </c>
      <c r="L3291" s="567" t="s">
        <v>254</v>
      </c>
    </row>
    <row r="3292" spans="1:12" x14ac:dyDescent="0.35">
      <c r="A3292" s="567" t="s">
        <v>2449</v>
      </c>
      <c r="B3292" s="567" t="s">
        <v>2450</v>
      </c>
      <c r="C3292" s="567" t="s">
        <v>2452</v>
      </c>
      <c r="D3292" s="567" t="s">
        <v>12536</v>
      </c>
      <c r="E3292" s="568" t="s">
        <v>25</v>
      </c>
      <c r="F3292" s="567" t="s">
        <v>25</v>
      </c>
      <c r="G3292" s="567">
        <v>98400</v>
      </c>
      <c r="H3292" s="567" t="s">
        <v>2486</v>
      </c>
      <c r="I3292" s="567" t="s">
        <v>72</v>
      </c>
      <c r="J3292" s="567" t="s">
        <v>308</v>
      </c>
      <c r="K3292" s="568">
        <v>17.940000000000001</v>
      </c>
      <c r="L3292" s="567" t="s">
        <v>254</v>
      </c>
    </row>
    <row r="3293" spans="1:12" x14ac:dyDescent="0.35">
      <c r="A3293" s="567" t="s">
        <v>2449</v>
      </c>
      <c r="B3293" s="567" t="s">
        <v>2450</v>
      </c>
      <c r="C3293" s="567" t="s">
        <v>2452</v>
      </c>
      <c r="D3293" s="567" t="s">
        <v>12536</v>
      </c>
      <c r="E3293" s="568" t="s">
        <v>25</v>
      </c>
      <c r="F3293" s="567" t="s">
        <v>25</v>
      </c>
      <c r="G3293" s="567">
        <v>98401</v>
      </c>
      <c r="H3293" s="567" t="s">
        <v>2487</v>
      </c>
      <c r="I3293" s="567" t="s">
        <v>72</v>
      </c>
      <c r="J3293" s="567" t="s">
        <v>308</v>
      </c>
      <c r="K3293" s="568">
        <v>29.3</v>
      </c>
      <c r="L3293" s="567" t="s">
        <v>254</v>
      </c>
    </row>
    <row r="3294" spans="1:12" x14ac:dyDescent="0.35">
      <c r="A3294" s="567" t="s">
        <v>2449</v>
      </c>
      <c r="B3294" s="567" t="s">
        <v>2450</v>
      </c>
      <c r="C3294" s="567" t="s">
        <v>2452</v>
      </c>
      <c r="D3294" s="567" t="s">
        <v>12536</v>
      </c>
      <c r="E3294" s="568" t="s">
        <v>25</v>
      </c>
      <c r="F3294" s="567" t="s">
        <v>25</v>
      </c>
      <c r="G3294" s="567">
        <v>98402</v>
      </c>
      <c r="H3294" s="567" t="s">
        <v>2488</v>
      </c>
      <c r="I3294" s="567" t="s">
        <v>72</v>
      </c>
      <c r="J3294" s="567" t="s">
        <v>308</v>
      </c>
      <c r="K3294" s="568">
        <v>38.82</v>
      </c>
      <c r="L3294" s="567" t="s">
        <v>254</v>
      </c>
    </row>
    <row r="3295" spans="1:12" x14ac:dyDescent="0.35">
      <c r="A3295" s="567" t="s">
        <v>2449</v>
      </c>
      <c r="B3295" s="567" t="s">
        <v>2450</v>
      </c>
      <c r="C3295" s="567" t="s">
        <v>2452</v>
      </c>
      <c r="D3295" s="567" t="s">
        <v>12536</v>
      </c>
      <c r="E3295" s="568" t="s">
        <v>25</v>
      </c>
      <c r="F3295" s="567" t="s">
        <v>25</v>
      </c>
      <c r="G3295" s="567">
        <v>100556</v>
      </c>
      <c r="H3295" s="567" t="s">
        <v>2489</v>
      </c>
      <c r="I3295" s="567" t="s">
        <v>24</v>
      </c>
      <c r="J3295" s="567" t="s">
        <v>308</v>
      </c>
      <c r="K3295" s="568">
        <v>41.92</v>
      </c>
      <c r="L3295" s="567" t="s">
        <v>254</v>
      </c>
    </row>
    <row r="3296" spans="1:12" x14ac:dyDescent="0.35">
      <c r="A3296" s="567" t="s">
        <v>2449</v>
      </c>
      <c r="B3296" s="567" t="s">
        <v>2450</v>
      </c>
      <c r="C3296" s="567" t="s">
        <v>2452</v>
      </c>
      <c r="D3296" s="567" t="s">
        <v>12536</v>
      </c>
      <c r="E3296" s="568" t="s">
        <v>25</v>
      </c>
      <c r="F3296" s="567" t="s">
        <v>25</v>
      </c>
      <c r="G3296" s="567">
        <v>100557</v>
      </c>
      <c r="H3296" s="567" t="s">
        <v>2490</v>
      </c>
      <c r="I3296" s="567" t="s">
        <v>24</v>
      </c>
      <c r="J3296" s="567" t="s">
        <v>308</v>
      </c>
      <c r="K3296" s="568">
        <v>595.02</v>
      </c>
      <c r="L3296" s="567" t="s">
        <v>254</v>
      </c>
    </row>
    <row r="3297" spans="1:12" x14ac:dyDescent="0.35">
      <c r="A3297" s="567" t="s">
        <v>2449</v>
      </c>
      <c r="B3297" s="567" t="s">
        <v>2450</v>
      </c>
      <c r="C3297" s="567" t="s">
        <v>2452</v>
      </c>
      <c r="D3297" s="567" t="s">
        <v>12536</v>
      </c>
      <c r="E3297" s="568" t="s">
        <v>25</v>
      </c>
      <c r="F3297" s="567" t="s">
        <v>25</v>
      </c>
      <c r="G3297" s="567">
        <v>100560</v>
      </c>
      <c r="H3297" s="567" t="s">
        <v>2491</v>
      </c>
      <c r="I3297" s="567" t="s">
        <v>24</v>
      </c>
      <c r="J3297" s="567" t="s">
        <v>308</v>
      </c>
      <c r="K3297" s="568">
        <v>114.17</v>
      </c>
      <c r="L3297" s="567" t="s">
        <v>254</v>
      </c>
    </row>
    <row r="3298" spans="1:12" x14ac:dyDescent="0.35">
      <c r="A3298" s="567" t="s">
        <v>2449</v>
      </c>
      <c r="B3298" s="567" t="s">
        <v>2450</v>
      </c>
      <c r="C3298" s="567" t="s">
        <v>2452</v>
      </c>
      <c r="D3298" s="567" t="s">
        <v>12536</v>
      </c>
      <c r="E3298" s="568" t="s">
        <v>25</v>
      </c>
      <c r="F3298" s="567" t="s">
        <v>25</v>
      </c>
      <c r="G3298" s="567">
        <v>100561</v>
      </c>
      <c r="H3298" s="567" t="s">
        <v>195</v>
      </c>
      <c r="I3298" s="567" t="s">
        <v>24</v>
      </c>
      <c r="J3298" s="567" t="s">
        <v>308</v>
      </c>
      <c r="K3298" s="568">
        <v>221.09</v>
      </c>
      <c r="L3298" s="567" t="s">
        <v>254</v>
      </c>
    </row>
    <row r="3299" spans="1:12" x14ac:dyDescent="0.35">
      <c r="A3299" s="567" t="s">
        <v>2449</v>
      </c>
      <c r="B3299" s="567" t="s">
        <v>2450</v>
      </c>
      <c r="C3299" s="567" t="s">
        <v>2452</v>
      </c>
      <c r="D3299" s="567" t="s">
        <v>12536</v>
      </c>
      <c r="E3299" s="568" t="s">
        <v>25</v>
      </c>
      <c r="F3299" s="567" t="s">
        <v>25</v>
      </c>
      <c r="G3299" s="567">
        <v>100562</v>
      </c>
      <c r="H3299" s="567" t="s">
        <v>2492</v>
      </c>
      <c r="I3299" s="567" t="s">
        <v>24</v>
      </c>
      <c r="J3299" s="567" t="s">
        <v>308</v>
      </c>
      <c r="K3299" s="568">
        <v>350.21</v>
      </c>
      <c r="L3299" s="567" t="s">
        <v>254</v>
      </c>
    </row>
    <row r="3300" spans="1:12" x14ac:dyDescent="0.35">
      <c r="A3300" s="567" t="s">
        <v>2449</v>
      </c>
      <c r="B3300" s="567" t="s">
        <v>2450</v>
      </c>
      <c r="C3300" s="567" t="s">
        <v>2452</v>
      </c>
      <c r="D3300" s="567" t="s">
        <v>12536</v>
      </c>
      <c r="E3300" s="568" t="s">
        <v>25</v>
      </c>
      <c r="F3300" s="567" t="s">
        <v>25</v>
      </c>
      <c r="G3300" s="567">
        <v>100563</v>
      </c>
      <c r="H3300" s="567" t="s">
        <v>2493</v>
      </c>
      <c r="I3300" s="567" t="s">
        <v>24</v>
      </c>
      <c r="J3300" s="567" t="s">
        <v>308</v>
      </c>
      <c r="K3300" s="568">
        <v>511.35</v>
      </c>
      <c r="L3300" s="567" t="s">
        <v>254</v>
      </c>
    </row>
    <row r="3301" spans="1:12" x14ac:dyDescent="0.35">
      <c r="A3301" s="567" t="s">
        <v>2449</v>
      </c>
      <c r="B3301" s="567" t="s">
        <v>2450</v>
      </c>
      <c r="C3301" s="567" t="s">
        <v>2452</v>
      </c>
      <c r="D3301" s="567" t="s">
        <v>12536</v>
      </c>
      <c r="E3301" s="568" t="s">
        <v>25</v>
      </c>
      <c r="F3301" s="567" t="s">
        <v>25</v>
      </c>
      <c r="G3301" s="567">
        <v>101795</v>
      </c>
      <c r="H3301" s="567" t="s">
        <v>12537</v>
      </c>
      <c r="I3301" s="567" t="s">
        <v>24</v>
      </c>
      <c r="J3301" s="567" t="s">
        <v>253</v>
      </c>
      <c r="K3301" s="568">
        <v>464.3</v>
      </c>
      <c r="L3301" s="567" t="s">
        <v>254</v>
      </c>
    </row>
    <row r="3302" spans="1:12" x14ac:dyDescent="0.35">
      <c r="A3302" s="567" t="s">
        <v>2449</v>
      </c>
      <c r="B3302" s="567" t="s">
        <v>2450</v>
      </c>
      <c r="C3302" s="567" t="s">
        <v>2452</v>
      </c>
      <c r="D3302" s="567" t="s">
        <v>12536</v>
      </c>
      <c r="E3302" s="568" t="s">
        <v>25</v>
      </c>
      <c r="F3302" s="567" t="s">
        <v>25</v>
      </c>
      <c r="G3302" s="567">
        <v>101798</v>
      </c>
      <c r="H3302" s="567" t="s">
        <v>12538</v>
      </c>
      <c r="I3302" s="567" t="s">
        <v>24</v>
      </c>
      <c r="J3302" s="567" t="s">
        <v>253</v>
      </c>
      <c r="K3302" s="568">
        <v>370.74</v>
      </c>
      <c r="L3302" s="567" t="s">
        <v>254</v>
      </c>
    </row>
    <row r="3303" spans="1:12" x14ac:dyDescent="0.35">
      <c r="A3303" s="567" t="s">
        <v>2449</v>
      </c>
      <c r="B3303" s="567" t="s">
        <v>2450</v>
      </c>
      <c r="C3303" s="567" t="s">
        <v>2452</v>
      </c>
      <c r="D3303" s="567" t="s">
        <v>12536</v>
      </c>
      <c r="E3303" s="568" t="s">
        <v>25</v>
      </c>
      <c r="F3303" s="567" t="s">
        <v>25</v>
      </c>
      <c r="G3303" s="567">
        <v>101799</v>
      </c>
      <c r="H3303" s="567" t="s">
        <v>12539</v>
      </c>
      <c r="I3303" s="567" t="s">
        <v>24</v>
      </c>
      <c r="J3303" s="567" t="s">
        <v>253</v>
      </c>
      <c r="K3303" s="568">
        <v>911.29</v>
      </c>
      <c r="L3303" s="567" t="s">
        <v>254</v>
      </c>
    </row>
    <row r="3304" spans="1:12" x14ac:dyDescent="0.35">
      <c r="A3304" s="567" t="s">
        <v>2449</v>
      </c>
      <c r="B3304" s="567" t="s">
        <v>2450</v>
      </c>
      <c r="C3304" s="567" t="s">
        <v>2494</v>
      </c>
      <c r="D3304" s="567" t="s">
        <v>12540</v>
      </c>
      <c r="E3304" s="568" t="s">
        <v>25</v>
      </c>
      <c r="F3304" s="567" t="s">
        <v>25</v>
      </c>
      <c r="G3304" s="567">
        <v>98397</v>
      </c>
      <c r="H3304" s="567" t="s">
        <v>2495</v>
      </c>
      <c r="I3304" s="567" t="s">
        <v>31</v>
      </c>
      <c r="J3304" s="567" t="s">
        <v>308</v>
      </c>
      <c r="K3304" s="568">
        <v>9.0399999999999991</v>
      </c>
      <c r="L3304" s="567" t="s">
        <v>254</v>
      </c>
    </row>
    <row r="3305" spans="1:12" x14ac:dyDescent="0.35">
      <c r="A3305" s="567" t="s">
        <v>2449</v>
      </c>
      <c r="B3305" s="567" t="s">
        <v>2450</v>
      </c>
      <c r="C3305" s="567" t="s">
        <v>2494</v>
      </c>
      <c r="D3305" s="567" t="s">
        <v>12540</v>
      </c>
      <c r="E3305" s="568" t="s">
        <v>25</v>
      </c>
      <c r="F3305" s="567" t="s">
        <v>25</v>
      </c>
      <c r="G3305" s="567">
        <v>103244</v>
      </c>
      <c r="H3305" s="567" t="s">
        <v>12541</v>
      </c>
      <c r="I3305" s="567" t="s">
        <v>24</v>
      </c>
      <c r="J3305" s="567" t="s">
        <v>253</v>
      </c>
      <c r="K3305" s="569">
        <v>2199.84</v>
      </c>
      <c r="L3305" s="567" t="s">
        <v>254</v>
      </c>
    </row>
    <row r="3306" spans="1:12" x14ac:dyDescent="0.35">
      <c r="A3306" s="567" t="s">
        <v>2449</v>
      </c>
      <c r="B3306" s="567" t="s">
        <v>2450</v>
      </c>
      <c r="C3306" s="567" t="s">
        <v>2494</v>
      </c>
      <c r="D3306" s="567" t="s">
        <v>12540</v>
      </c>
      <c r="E3306" s="568" t="s">
        <v>25</v>
      </c>
      <c r="F3306" s="567" t="s">
        <v>25</v>
      </c>
      <c r="G3306" s="567">
        <v>103245</v>
      </c>
      <c r="H3306" s="567" t="s">
        <v>12542</v>
      </c>
      <c r="I3306" s="567" t="s">
        <v>24</v>
      </c>
      <c r="J3306" s="567" t="s">
        <v>253</v>
      </c>
      <c r="K3306" s="569">
        <v>1731.83</v>
      </c>
      <c r="L3306" s="567" t="s">
        <v>254</v>
      </c>
    </row>
    <row r="3307" spans="1:12" x14ac:dyDescent="0.35">
      <c r="A3307" s="567" t="s">
        <v>2449</v>
      </c>
      <c r="B3307" s="567" t="s">
        <v>2450</v>
      </c>
      <c r="C3307" s="567" t="s">
        <v>2494</v>
      </c>
      <c r="D3307" s="567" t="s">
        <v>12540</v>
      </c>
      <c r="E3307" s="568" t="s">
        <v>25</v>
      </c>
      <c r="F3307" s="567" t="s">
        <v>25</v>
      </c>
      <c r="G3307" s="567">
        <v>103246</v>
      </c>
      <c r="H3307" s="567" t="s">
        <v>12543</v>
      </c>
      <c r="I3307" s="567" t="s">
        <v>24</v>
      </c>
      <c r="J3307" s="567" t="s">
        <v>253</v>
      </c>
      <c r="K3307" s="569">
        <v>1890.1</v>
      </c>
      <c r="L3307" s="567" t="s">
        <v>254</v>
      </c>
    </row>
    <row r="3308" spans="1:12" x14ac:dyDescent="0.35">
      <c r="A3308" s="567" t="s">
        <v>2449</v>
      </c>
      <c r="B3308" s="567" t="s">
        <v>2450</v>
      </c>
      <c r="C3308" s="567" t="s">
        <v>2494</v>
      </c>
      <c r="D3308" s="567" t="s">
        <v>12540</v>
      </c>
      <c r="E3308" s="568" t="s">
        <v>25</v>
      </c>
      <c r="F3308" s="567" t="s">
        <v>25</v>
      </c>
      <c r="G3308" s="567">
        <v>103247</v>
      </c>
      <c r="H3308" s="567" t="s">
        <v>12544</v>
      </c>
      <c r="I3308" s="567" t="s">
        <v>24</v>
      </c>
      <c r="J3308" s="567" t="s">
        <v>253</v>
      </c>
      <c r="K3308" s="569">
        <v>2443.2600000000002</v>
      </c>
      <c r="L3308" s="567" t="s">
        <v>254</v>
      </c>
    </row>
    <row r="3309" spans="1:12" x14ac:dyDescent="0.35">
      <c r="A3309" s="567" t="s">
        <v>2449</v>
      </c>
      <c r="B3309" s="567" t="s">
        <v>2450</v>
      </c>
      <c r="C3309" s="567" t="s">
        <v>2494</v>
      </c>
      <c r="D3309" s="567" t="s">
        <v>12540</v>
      </c>
      <c r="E3309" s="568" t="s">
        <v>25</v>
      </c>
      <c r="F3309" s="567" t="s">
        <v>25</v>
      </c>
      <c r="G3309" s="567">
        <v>103248</v>
      </c>
      <c r="H3309" s="567" t="s">
        <v>12545</v>
      </c>
      <c r="I3309" s="567" t="s">
        <v>24</v>
      </c>
      <c r="J3309" s="567" t="s">
        <v>253</v>
      </c>
      <c r="K3309" s="569">
        <v>1993.74</v>
      </c>
      <c r="L3309" s="567" t="s">
        <v>254</v>
      </c>
    </row>
    <row r="3310" spans="1:12" x14ac:dyDescent="0.35">
      <c r="A3310" s="567" t="s">
        <v>2449</v>
      </c>
      <c r="B3310" s="567" t="s">
        <v>2450</v>
      </c>
      <c r="C3310" s="567" t="s">
        <v>2494</v>
      </c>
      <c r="D3310" s="567" t="s">
        <v>12540</v>
      </c>
      <c r="E3310" s="568" t="s">
        <v>25</v>
      </c>
      <c r="F3310" s="567" t="s">
        <v>25</v>
      </c>
      <c r="G3310" s="567">
        <v>103249</v>
      </c>
      <c r="H3310" s="567" t="s">
        <v>12546</v>
      </c>
      <c r="I3310" s="567" t="s">
        <v>24</v>
      </c>
      <c r="J3310" s="567" t="s">
        <v>253</v>
      </c>
      <c r="K3310" s="569">
        <v>2143.11</v>
      </c>
      <c r="L3310" s="567" t="s">
        <v>254</v>
      </c>
    </row>
    <row r="3311" spans="1:12" x14ac:dyDescent="0.35">
      <c r="A3311" s="567" t="s">
        <v>2449</v>
      </c>
      <c r="B3311" s="567" t="s">
        <v>2450</v>
      </c>
      <c r="C3311" s="567" t="s">
        <v>2494</v>
      </c>
      <c r="D3311" s="567" t="s">
        <v>12540</v>
      </c>
      <c r="E3311" s="568" t="s">
        <v>25</v>
      </c>
      <c r="F3311" s="567" t="s">
        <v>25</v>
      </c>
      <c r="G3311" s="567">
        <v>103250</v>
      </c>
      <c r="H3311" s="567" t="s">
        <v>12547</v>
      </c>
      <c r="I3311" s="567" t="s">
        <v>24</v>
      </c>
      <c r="J3311" s="567" t="s">
        <v>253</v>
      </c>
      <c r="K3311" s="569">
        <v>3553.85</v>
      </c>
      <c r="L3311" s="567" t="s">
        <v>254</v>
      </c>
    </row>
    <row r="3312" spans="1:12" x14ac:dyDescent="0.35">
      <c r="A3312" s="567" t="s">
        <v>2449</v>
      </c>
      <c r="B3312" s="567" t="s">
        <v>2450</v>
      </c>
      <c r="C3312" s="567" t="s">
        <v>2494</v>
      </c>
      <c r="D3312" s="567" t="s">
        <v>12540</v>
      </c>
      <c r="E3312" s="568" t="s">
        <v>25</v>
      </c>
      <c r="F3312" s="567" t="s">
        <v>25</v>
      </c>
      <c r="G3312" s="567">
        <v>103251</v>
      </c>
      <c r="H3312" s="567" t="s">
        <v>12548</v>
      </c>
      <c r="I3312" s="567" t="s">
        <v>24</v>
      </c>
      <c r="J3312" s="567" t="s">
        <v>253</v>
      </c>
      <c r="K3312" s="569">
        <v>2803.07</v>
      </c>
      <c r="L3312" s="567" t="s">
        <v>254</v>
      </c>
    </row>
    <row r="3313" spans="1:12" x14ac:dyDescent="0.35">
      <c r="A3313" s="567" t="s">
        <v>2449</v>
      </c>
      <c r="B3313" s="567" t="s">
        <v>2450</v>
      </c>
      <c r="C3313" s="567" t="s">
        <v>2494</v>
      </c>
      <c r="D3313" s="567" t="s">
        <v>12540</v>
      </c>
      <c r="E3313" s="568" t="s">
        <v>25</v>
      </c>
      <c r="F3313" s="567" t="s">
        <v>25</v>
      </c>
      <c r="G3313" s="567">
        <v>103252</v>
      </c>
      <c r="H3313" s="567" t="s">
        <v>12549</v>
      </c>
      <c r="I3313" s="567" t="s">
        <v>24</v>
      </c>
      <c r="J3313" s="567" t="s">
        <v>253</v>
      </c>
      <c r="K3313" s="569">
        <v>3105.84</v>
      </c>
      <c r="L3313" s="567" t="s">
        <v>254</v>
      </c>
    </row>
    <row r="3314" spans="1:12" x14ac:dyDescent="0.35">
      <c r="A3314" s="567" t="s">
        <v>2449</v>
      </c>
      <c r="B3314" s="567" t="s">
        <v>2450</v>
      </c>
      <c r="C3314" s="567" t="s">
        <v>2494</v>
      </c>
      <c r="D3314" s="567" t="s">
        <v>12540</v>
      </c>
      <c r="E3314" s="568" t="s">
        <v>25</v>
      </c>
      <c r="F3314" s="567" t="s">
        <v>25</v>
      </c>
      <c r="G3314" s="567">
        <v>103253</v>
      </c>
      <c r="H3314" s="567" t="s">
        <v>12550</v>
      </c>
      <c r="I3314" s="567" t="s">
        <v>24</v>
      </c>
      <c r="J3314" s="567" t="s">
        <v>253</v>
      </c>
      <c r="K3314" s="569">
        <v>4849.6400000000003</v>
      </c>
      <c r="L3314" s="567" t="s">
        <v>254</v>
      </c>
    </row>
    <row r="3315" spans="1:12" x14ac:dyDescent="0.35">
      <c r="A3315" s="567" t="s">
        <v>2449</v>
      </c>
      <c r="B3315" s="567" t="s">
        <v>2450</v>
      </c>
      <c r="C3315" s="567" t="s">
        <v>2494</v>
      </c>
      <c r="D3315" s="567" t="s">
        <v>12540</v>
      </c>
      <c r="E3315" s="568" t="s">
        <v>25</v>
      </c>
      <c r="F3315" s="567" t="s">
        <v>25</v>
      </c>
      <c r="G3315" s="567">
        <v>103254</v>
      </c>
      <c r="H3315" s="567" t="s">
        <v>12551</v>
      </c>
      <c r="I3315" s="567" t="s">
        <v>24</v>
      </c>
      <c r="J3315" s="567" t="s">
        <v>253</v>
      </c>
      <c r="K3315" s="569">
        <v>3622.21</v>
      </c>
      <c r="L3315" s="567" t="s">
        <v>254</v>
      </c>
    </row>
    <row r="3316" spans="1:12" x14ac:dyDescent="0.35">
      <c r="A3316" s="567" t="s">
        <v>2449</v>
      </c>
      <c r="B3316" s="567" t="s">
        <v>2450</v>
      </c>
      <c r="C3316" s="567" t="s">
        <v>2494</v>
      </c>
      <c r="D3316" s="567" t="s">
        <v>12540</v>
      </c>
      <c r="E3316" s="568" t="s">
        <v>25</v>
      </c>
      <c r="F3316" s="567" t="s">
        <v>25</v>
      </c>
      <c r="G3316" s="567">
        <v>103255</v>
      </c>
      <c r="H3316" s="567" t="s">
        <v>12552</v>
      </c>
      <c r="I3316" s="567" t="s">
        <v>24</v>
      </c>
      <c r="J3316" s="567" t="s">
        <v>253</v>
      </c>
      <c r="K3316" s="569">
        <v>4055.28</v>
      </c>
      <c r="L3316" s="567" t="s">
        <v>254</v>
      </c>
    </row>
    <row r="3317" spans="1:12" x14ac:dyDescent="0.35">
      <c r="A3317" s="567" t="s">
        <v>2449</v>
      </c>
      <c r="B3317" s="567" t="s">
        <v>2450</v>
      </c>
      <c r="C3317" s="567" t="s">
        <v>2494</v>
      </c>
      <c r="D3317" s="567" t="s">
        <v>12540</v>
      </c>
      <c r="E3317" s="568" t="s">
        <v>25</v>
      </c>
      <c r="F3317" s="567" t="s">
        <v>25</v>
      </c>
      <c r="G3317" s="567">
        <v>103256</v>
      </c>
      <c r="H3317" s="567" t="s">
        <v>12553</v>
      </c>
      <c r="I3317" s="567" t="s">
        <v>24</v>
      </c>
      <c r="J3317" s="567" t="s">
        <v>253</v>
      </c>
      <c r="K3317" s="569">
        <v>9004.2099999999991</v>
      </c>
      <c r="L3317" s="567" t="s">
        <v>254</v>
      </c>
    </row>
    <row r="3318" spans="1:12" x14ac:dyDescent="0.35">
      <c r="A3318" s="567" t="s">
        <v>2449</v>
      </c>
      <c r="B3318" s="567" t="s">
        <v>2450</v>
      </c>
      <c r="C3318" s="567" t="s">
        <v>2494</v>
      </c>
      <c r="D3318" s="567" t="s">
        <v>12540</v>
      </c>
      <c r="E3318" s="568" t="s">
        <v>25</v>
      </c>
      <c r="F3318" s="567" t="s">
        <v>25</v>
      </c>
      <c r="G3318" s="567">
        <v>103257</v>
      </c>
      <c r="H3318" s="567" t="s">
        <v>12554</v>
      </c>
      <c r="I3318" s="567" t="s">
        <v>24</v>
      </c>
      <c r="J3318" s="567" t="s">
        <v>253</v>
      </c>
      <c r="K3318" s="569">
        <v>5130.32</v>
      </c>
      <c r="L3318" s="567" t="s">
        <v>254</v>
      </c>
    </row>
    <row r="3319" spans="1:12" x14ac:dyDescent="0.35">
      <c r="A3319" s="567" t="s">
        <v>2449</v>
      </c>
      <c r="B3319" s="567" t="s">
        <v>2450</v>
      </c>
      <c r="C3319" s="567" t="s">
        <v>2494</v>
      </c>
      <c r="D3319" s="567" t="s">
        <v>12540</v>
      </c>
      <c r="E3319" s="568" t="s">
        <v>25</v>
      </c>
      <c r="F3319" s="567" t="s">
        <v>25</v>
      </c>
      <c r="G3319" s="567">
        <v>103258</v>
      </c>
      <c r="H3319" s="567" t="s">
        <v>12555</v>
      </c>
      <c r="I3319" s="567" t="s">
        <v>24</v>
      </c>
      <c r="J3319" s="567" t="s">
        <v>253</v>
      </c>
      <c r="K3319" s="569">
        <v>10069.58</v>
      </c>
      <c r="L3319" s="567" t="s">
        <v>254</v>
      </c>
    </row>
    <row r="3320" spans="1:12" x14ac:dyDescent="0.35">
      <c r="A3320" s="567" t="s">
        <v>2449</v>
      </c>
      <c r="B3320" s="567" t="s">
        <v>2450</v>
      </c>
      <c r="C3320" s="567" t="s">
        <v>2494</v>
      </c>
      <c r="D3320" s="567" t="s">
        <v>12540</v>
      </c>
      <c r="E3320" s="568" t="s">
        <v>25</v>
      </c>
      <c r="F3320" s="567" t="s">
        <v>25</v>
      </c>
      <c r="G3320" s="567">
        <v>103259</v>
      </c>
      <c r="H3320" s="567" t="s">
        <v>12556</v>
      </c>
      <c r="I3320" s="567" t="s">
        <v>24</v>
      </c>
      <c r="J3320" s="567" t="s">
        <v>253</v>
      </c>
      <c r="K3320" s="569">
        <v>5409.25</v>
      </c>
      <c r="L3320" s="567" t="s">
        <v>254</v>
      </c>
    </row>
    <row r="3321" spans="1:12" x14ac:dyDescent="0.35">
      <c r="A3321" s="567" t="s">
        <v>2449</v>
      </c>
      <c r="B3321" s="567" t="s">
        <v>2450</v>
      </c>
      <c r="C3321" s="567" t="s">
        <v>2494</v>
      </c>
      <c r="D3321" s="567" t="s">
        <v>12540</v>
      </c>
      <c r="E3321" s="568" t="s">
        <v>25</v>
      </c>
      <c r="F3321" s="567" t="s">
        <v>25</v>
      </c>
      <c r="G3321" s="567">
        <v>103260</v>
      </c>
      <c r="H3321" s="567" t="s">
        <v>12557</v>
      </c>
      <c r="I3321" s="567" t="s">
        <v>24</v>
      </c>
      <c r="J3321" s="567" t="s">
        <v>253</v>
      </c>
      <c r="K3321" s="569">
        <v>5557.55</v>
      </c>
      <c r="L3321" s="567" t="s">
        <v>254</v>
      </c>
    </row>
    <row r="3322" spans="1:12" x14ac:dyDescent="0.35">
      <c r="A3322" s="567" t="s">
        <v>2449</v>
      </c>
      <c r="B3322" s="567" t="s">
        <v>2450</v>
      </c>
      <c r="C3322" s="567" t="s">
        <v>2494</v>
      </c>
      <c r="D3322" s="567" t="s">
        <v>12540</v>
      </c>
      <c r="E3322" s="568" t="s">
        <v>25</v>
      </c>
      <c r="F3322" s="567" t="s">
        <v>25</v>
      </c>
      <c r="G3322" s="567">
        <v>103261</v>
      </c>
      <c r="H3322" s="567" t="s">
        <v>12558</v>
      </c>
      <c r="I3322" s="567" t="s">
        <v>24</v>
      </c>
      <c r="J3322" s="567" t="s">
        <v>253</v>
      </c>
      <c r="K3322" s="569">
        <v>11360.2</v>
      </c>
      <c r="L3322" s="567" t="s">
        <v>254</v>
      </c>
    </row>
    <row r="3323" spans="1:12" x14ac:dyDescent="0.35">
      <c r="A3323" s="567" t="s">
        <v>2449</v>
      </c>
      <c r="B3323" s="567" t="s">
        <v>2450</v>
      </c>
      <c r="C3323" s="567" t="s">
        <v>2494</v>
      </c>
      <c r="D3323" s="567" t="s">
        <v>12540</v>
      </c>
      <c r="E3323" s="568" t="s">
        <v>25</v>
      </c>
      <c r="F3323" s="567" t="s">
        <v>25</v>
      </c>
      <c r="G3323" s="567">
        <v>103262</v>
      </c>
      <c r="H3323" s="567" t="s">
        <v>12559</v>
      </c>
      <c r="I3323" s="567" t="s">
        <v>24</v>
      </c>
      <c r="J3323" s="567" t="s">
        <v>253</v>
      </c>
      <c r="K3323" s="569">
        <v>7114</v>
      </c>
      <c r="L3323" s="567" t="s">
        <v>254</v>
      </c>
    </row>
    <row r="3324" spans="1:12" x14ac:dyDescent="0.35">
      <c r="A3324" s="567" t="s">
        <v>2449</v>
      </c>
      <c r="B3324" s="567" t="s">
        <v>2450</v>
      </c>
      <c r="C3324" s="567" t="s">
        <v>2494</v>
      </c>
      <c r="D3324" s="567" t="s">
        <v>12540</v>
      </c>
      <c r="E3324" s="568" t="s">
        <v>25</v>
      </c>
      <c r="F3324" s="567" t="s">
        <v>25</v>
      </c>
      <c r="G3324" s="567">
        <v>103263</v>
      </c>
      <c r="H3324" s="567" t="s">
        <v>12560</v>
      </c>
      <c r="I3324" s="567" t="s">
        <v>24</v>
      </c>
      <c r="J3324" s="567" t="s">
        <v>253</v>
      </c>
      <c r="K3324" s="569">
        <v>15733.49</v>
      </c>
      <c r="L3324" s="567" t="s">
        <v>254</v>
      </c>
    </row>
    <row r="3325" spans="1:12" x14ac:dyDescent="0.35">
      <c r="A3325" s="567" t="s">
        <v>2449</v>
      </c>
      <c r="B3325" s="567" t="s">
        <v>2450</v>
      </c>
      <c r="C3325" s="567" t="s">
        <v>2494</v>
      </c>
      <c r="D3325" s="567" t="s">
        <v>12540</v>
      </c>
      <c r="E3325" s="568" t="s">
        <v>25</v>
      </c>
      <c r="F3325" s="567" t="s">
        <v>25</v>
      </c>
      <c r="G3325" s="567">
        <v>103264</v>
      </c>
      <c r="H3325" s="567" t="s">
        <v>12561</v>
      </c>
      <c r="I3325" s="567" t="s">
        <v>24</v>
      </c>
      <c r="J3325" s="567" t="s">
        <v>253</v>
      </c>
      <c r="K3325" s="569">
        <v>8781.25</v>
      </c>
      <c r="L3325" s="567" t="s">
        <v>254</v>
      </c>
    </row>
    <row r="3326" spans="1:12" x14ac:dyDescent="0.35">
      <c r="A3326" s="567" t="s">
        <v>2449</v>
      </c>
      <c r="B3326" s="567" t="s">
        <v>2450</v>
      </c>
      <c r="C3326" s="567" t="s">
        <v>2494</v>
      </c>
      <c r="D3326" s="567" t="s">
        <v>12540</v>
      </c>
      <c r="E3326" s="568" t="s">
        <v>25</v>
      </c>
      <c r="F3326" s="567" t="s">
        <v>25</v>
      </c>
      <c r="G3326" s="567">
        <v>103265</v>
      </c>
      <c r="H3326" s="567" t="s">
        <v>12562</v>
      </c>
      <c r="I3326" s="567" t="s">
        <v>24</v>
      </c>
      <c r="J3326" s="567" t="s">
        <v>253</v>
      </c>
      <c r="K3326" s="569">
        <v>18987.7</v>
      </c>
      <c r="L3326" s="567" t="s">
        <v>254</v>
      </c>
    </row>
    <row r="3327" spans="1:12" x14ac:dyDescent="0.35">
      <c r="A3327" s="567" t="s">
        <v>2449</v>
      </c>
      <c r="B3327" s="567" t="s">
        <v>2450</v>
      </c>
      <c r="C3327" s="567" t="s">
        <v>2494</v>
      </c>
      <c r="D3327" s="567" t="s">
        <v>12540</v>
      </c>
      <c r="E3327" s="568" t="s">
        <v>25</v>
      </c>
      <c r="F3327" s="567" t="s">
        <v>25</v>
      </c>
      <c r="G3327" s="567">
        <v>103266</v>
      </c>
      <c r="H3327" s="567" t="s">
        <v>12563</v>
      </c>
      <c r="I3327" s="567" t="s">
        <v>24</v>
      </c>
      <c r="J3327" s="567" t="s">
        <v>253</v>
      </c>
      <c r="K3327" s="569">
        <v>9818.2800000000007</v>
      </c>
      <c r="L3327" s="567" t="s">
        <v>254</v>
      </c>
    </row>
    <row r="3328" spans="1:12" x14ac:dyDescent="0.35">
      <c r="A3328" s="567" t="s">
        <v>2449</v>
      </c>
      <c r="B3328" s="567" t="s">
        <v>2450</v>
      </c>
      <c r="C3328" s="567" t="s">
        <v>2494</v>
      </c>
      <c r="D3328" s="567" t="s">
        <v>12540</v>
      </c>
      <c r="E3328" s="568" t="s">
        <v>25</v>
      </c>
      <c r="F3328" s="567" t="s">
        <v>25</v>
      </c>
      <c r="G3328" s="567">
        <v>103267</v>
      </c>
      <c r="H3328" s="567" t="s">
        <v>12564</v>
      </c>
      <c r="I3328" s="567" t="s">
        <v>24</v>
      </c>
      <c r="J3328" s="567" t="s">
        <v>253</v>
      </c>
      <c r="K3328" s="569">
        <v>5612.94</v>
      </c>
      <c r="L3328" s="567" t="s">
        <v>254</v>
      </c>
    </row>
    <row r="3329" spans="1:12" x14ac:dyDescent="0.35">
      <c r="A3329" s="567" t="s">
        <v>2449</v>
      </c>
      <c r="B3329" s="567" t="s">
        <v>2450</v>
      </c>
      <c r="C3329" s="567" t="s">
        <v>2494</v>
      </c>
      <c r="D3329" s="567" t="s">
        <v>12540</v>
      </c>
      <c r="E3329" s="568" t="s">
        <v>25</v>
      </c>
      <c r="F3329" s="567" t="s">
        <v>25</v>
      </c>
      <c r="G3329" s="567">
        <v>103268</v>
      </c>
      <c r="H3329" s="567" t="s">
        <v>12565</v>
      </c>
      <c r="I3329" s="567" t="s">
        <v>24</v>
      </c>
      <c r="J3329" s="567" t="s">
        <v>253</v>
      </c>
      <c r="K3329" s="569">
        <v>6669.25</v>
      </c>
      <c r="L3329" s="567" t="s">
        <v>254</v>
      </c>
    </row>
    <row r="3330" spans="1:12" x14ac:dyDescent="0.35">
      <c r="A3330" s="567" t="s">
        <v>2449</v>
      </c>
      <c r="B3330" s="567" t="s">
        <v>2450</v>
      </c>
      <c r="C3330" s="567" t="s">
        <v>2494</v>
      </c>
      <c r="D3330" s="567" t="s">
        <v>12540</v>
      </c>
      <c r="E3330" s="568" t="s">
        <v>25</v>
      </c>
      <c r="F3330" s="567" t="s">
        <v>25</v>
      </c>
      <c r="G3330" s="567">
        <v>103269</v>
      </c>
      <c r="H3330" s="567" t="s">
        <v>12566</v>
      </c>
      <c r="I3330" s="567" t="s">
        <v>24</v>
      </c>
      <c r="J3330" s="567" t="s">
        <v>253</v>
      </c>
      <c r="K3330" s="569">
        <v>6905.18</v>
      </c>
      <c r="L3330" s="567" t="s">
        <v>254</v>
      </c>
    </row>
    <row r="3331" spans="1:12" x14ac:dyDescent="0.35">
      <c r="A3331" s="567" t="s">
        <v>2449</v>
      </c>
      <c r="B3331" s="567" t="s">
        <v>2450</v>
      </c>
      <c r="C3331" s="567" t="s">
        <v>2494</v>
      </c>
      <c r="D3331" s="567" t="s">
        <v>12540</v>
      </c>
      <c r="E3331" s="568" t="s">
        <v>25</v>
      </c>
      <c r="F3331" s="567" t="s">
        <v>25</v>
      </c>
      <c r="G3331" s="567">
        <v>103270</v>
      </c>
      <c r="H3331" s="567" t="s">
        <v>12567</v>
      </c>
      <c r="I3331" s="567" t="s">
        <v>24</v>
      </c>
      <c r="J3331" s="567" t="s">
        <v>253</v>
      </c>
      <c r="K3331" s="569">
        <v>7169.06</v>
      </c>
      <c r="L3331" s="567" t="s">
        <v>254</v>
      </c>
    </row>
    <row r="3332" spans="1:12" x14ac:dyDescent="0.35">
      <c r="A3332" s="567" t="s">
        <v>2449</v>
      </c>
      <c r="B3332" s="567" t="s">
        <v>2450</v>
      </c>
      <c r="C3332" s="567" t="s">
        <v>2494</v>
      </c>
      <c r="D3332" s="567" t="s">
        <v>12540</v>
      </c>
      <c r="E3332" s="568" t="s">
        <v>25</v>
      </c>
      <c r="F3332" s="567" t="s">
        <v>25</v>
      </c>
      <c r="G3332" s="567">
        <v>103271</v>
      </c>
      <c r="H3332" s="567" t="s">
        <v>12568</v>
      </c>
      <c r="I3332" s="567" t="s">
        <v>24</v>
      </c>
      <c r="J3332" s="567" t="s">
        <v>253</v>
      </c>
      <c r="K3332" s="569">
        <v>10165.74</v>
      </c>
      <c r="L3332" s="567" t="s">
        <v>254</v>
      </c>
    </row>
    <row r="3333" spans="1:12" x14ac:dyDescent="0.35">
      <c r="A3333" s="567" t="s">
        <v>2449</v>
      </c>
      <c r="B3333" s="567" t="s">
        <v>2450</v>
      </c>
      <c r="C3333" s="567" t="s">
        <v>2494</v>
      </c>
      <c r="D3333" s="567" t="s">
        <v>12540</v>
      </c>
      <c r="E3333" s="568" t="s">
        <v>25</v>
      </c>
      <c r="F3333" s="567" t="s">
        <v>25</v>
      </c>
      <c r="G3333" s="567">
        <v>103272</v>
      </c>
      <c r="H3333" s="567" t="s">
        <v>12569</v>
      </c>
      <c r="I3333" s="567" t="s">
        <v>24</v>
      </c>
      <c r="J3333" s="567" t="s">
        <v>253</v>
      </c>
      <c r="K3333" s="569">
        <v>10501.32</v>
      </c>
      <c r="L3333" s="567" t="s">
        <v>254</v>
      </c>
    </row>
    <row r="3334" spans="1:12" x14ac:dyDescent="0.35">
      <c r="A3334" s="567" t="s">
        <v>2449</v>
      </c>
      <c r="B3334" s="567" t="s">
        <v>2450</v>
      </c>
      <c r="C3334" s="567" t="s">
        <v>2494</v>
      </c>
      <c r="D3334" s="567" t="s">
        <v>12540</v>
      </c>
      <c r="E3334" s="568" t="s">
        <v>25</v>
      </c>
      <c r="F3334" s="567" t="s">
        <v>25</v>
      </c>
      <c r="G3334" s="567">
        <v>103273</v>
      </c>
      <c r="H3334" s="567" t="s">
        <v>12570</v>
      </c>
      <c r="I3334" s="567" t="s">
        <v>24</v>
      </c>
      <c r="J3334" s="567" t="s">
        <v>253</v>
      </c>
      <c r="K3334" s="569">
        <v>10746.27</v>
      </c>
      <c r="L3334" s="567" t="s">
        <v>254</v>
      </c>
    </row>
    <row r="3335" spans="1:12" x14ac:dyDescent="0.35">
      <c r="A3335" s="567" t="s">
        <v>2449</v>
      </c>
      <c r="B3335" s="567" t="s">
        <v>2450</v>
      </c>
      <c r="C3335" s="567" t="s">
        <v>2494</v>
      </c>
      <c r="D3335" s="567" t="s">
        <v>12540</v>
      </c>
      <c r="E3335" s="568" t="s">
        <v>25</v>
      </c>
      <c r="F3335" s="567" t="s">
        <v>25</v>
      </c>
      <c r="G3335" s="567">
        <v>103274</v>
      </c>
      <c r="H3335" s="567" t="s">
        <v>12571</v>
      </c>
      <c r="I3335" s="567" t="s">
        <v>24</v>
      </c>
      <c r="J3335" s="567" t="s">
        <v>253</v>
      </c>
      <c r="K3335" s="569">
        <v>12324.5</v>
      </c>
      <c r="L3335" s="567" t="s">
        <v>254</v>
      </c>
    </row>
    <row r="3336" spans="1:12" x14ac:dyDescent="0.35">
      <c r="A3336" s="567" t="s">
        <v>2449</v>
      </c>
      <c r="B3336" s="567" t="s">
        <v>2450</v>
      </c>
      <c r="C3336" s="567" t="s">
        <v>2494</v>
      </c>
      <c r="D3336" s="567" t="s">
        <v>12540</v>
      </c>
      <c r="E3336" s="568" t="s">
        <v>25</v>
      </c>
      <c r="F3336" s="567" t="s">
        <v>25</v>
      </c>
      <c r="G3336" s="567">
        <v>103275</v>
      </c>
      <c r="H3336" s="567" t="s">
        <v>12572</v>
      </c>
      <c r="I3336" s="567" t="s">
        <v>24</v>
      </c>
      <c r="J3336" s="567" t="s">
        <v>253</v>
      </c>
      <c r="K3336" s="569">
        <v>12260.07</v>
      </c>
      <c r="L3336" s="567" t="s">
        <v>254</v>
      </c>
    </row>
    <row r="3337" spans="1:12" x14ac:dyDescent="0.35">
      <c r="A3337" s="567" t="s">
        <v>2449</v>
      </c>
      <c r="B3337" s="567" t="s">
        <v>2450</v>
      </c>
      <c r="C3337" s="567" t="s">
        <v>2494</v>
      </c>
      <c r="D3337" s="567" t="s">
        <v>12540</v>
      </c>
      <c r="E3337" s="568" t="s">
        <v>25</v>
      </c>
      <c r="F3337" s="567" t="s">
        <v>25</v>
      </c>
      <c r="G3337" s="567">
        <v>103276</v>
      </c>
      <c r="H3337" s="567" t="s">
        <v>12573</v>
      </c>
      <c r="I3337" s="567" t="s">
        <v>24</v>
      </c>
      <c r="J3337" s="567" t="s">
        <v>253</v>
      </c>
      <c r="K3337" s="569">
        <v>12870.48</v>
      </c>
      <c r="L3337" s="567" t="s">
        <v>254</v>
      </c>
    </row>
    <row r="3338" spans="1:12" x14ac:dyDescent="0.35">
      <c r="A3338" s="567" t="s">
        <v>2449</v>
      </c>
      <c r="B3338" s="567" t="s">
        <v>2450</v>
      </c>
      <c r="C3338" s="567" t="s">
        <v>2494</v>
      </c>
      <c r="D3338" s="567" t="s">
        <v>12540</v>
      </c>
      <c r="E3338" s="568" t="s">
        <v>25</v>
      </c>
      <c r="F3338" s="567" t="s">
        <v>25</v>
      </c>
      <c r="G3338" s="567">
        <v>103277</v>
      </c>
      <c r="H3338" s="567" t="s">
        <v>12574</v>
      </c>
      <c r="I3338" s="567" t="s">
        <v>24</v>
      </c>
      <c r="J3338" s="567" t="s">
        <v>253</v>
      </c>
      <c r="K3338" s="569">
        <v>23804.87</v>
      </c>
      <c r="L3338" s="567" t="s">
        <v>254</v>
      </c>
    </row>
    <row r="3339" spans="1:12" x14ac:dyDescent="0.35">
      <c r="A3339" s="567" t="s">
        <v>2449</v>
      </c>
      <c r="B3339" s="567" t="s">
        <v>2450</v>
      </c>
      <c r="C3339" s="567" t="s">
        <v>2494</v>
      </c>
      <c r="D3339" s="567" t="s">
        <v>12540</v>
      </c>
      <c r="E3339" s="568" t="s">
        <v>25</v>
      </c>
      <c r="F3339" s="567" t="s">
        <v>25</v>
      </c>
      <c r="G3339" s="567">
        <v>103278</v>
      </c>
      <c r="H3339" s="567" t="s">
        <v>12575</v>
      </c>
      <c r="I3339" s="567" t="s">
        <v>24</v>
      </c>
      <c r="J3339" s="567" t="s">
        <v>253</v>
      </c>
      <c r="K3339" s="569">
        <v>30508.91</v>
      </c>
      <c r="L3339" s="567" t="s">
        <v>254</v>
      </c>
    </row>
    <row r="3340" spans="1:12" x14ac:dyDescent="0.35">
      <c r="A3340" s="567" t="s">
        <v>2449</v>
      </c>
      <c r="B3340" s="567" t="s">
        <v>2450</v>
      </c>
      <c r="C3340" s="567" t="s">
        <v>2494</v>
      </c>
      <c r="D3340" s="567" t="s">
        <v>12540</v>
      </c>
      <c r="E3340" s="568" t="s">
        <v>25</v>
      </c>
      <c r="F3340" s="567" t="s">
        <v>25</v>
      </c>
      <c r="G3340" s="567">
        <v>103288</v>
      </c>
      <c r="H3340" s="567" t="s">
        <v>12576</v>
      </c>
      <c r="I3340" s="567" t="s">
        <v>24</v>
      </c>
      <c r="J3340" s="567" t="s">
        <v>308</v>
      </c>
      <c r="K3340" s="568">
        <v>12.43</v>
      </c>
      <c r="L3340" s="567" t="s">
        <v>254</v>
      </c>
    </row>
    <row r="3341" spans="1:12" x14ac:dyDescent="0.35">
      <c r="A3341" s="567" t="s">
        <v>2449</v>
      </c>
      <c r="B3341" s="567" t="s">
        <v>2450</v>
      </c>
      <c r="C3341" s="567" t="s">
        <v>2494</v>
      </c>
      <c r="D3341" s="567" t="s">
        <v>12540</v>
      </c>
      <c r="E3341" s="568" t="s">
        <v>25</v>
      </c>
      <c r="F3341" s="567" t="s">
        <v>25</v>
      </c>
      <c r="G3341" s="567">
        <v>103289</v>
      </c>
      <c r="H3341" s="567" t="s">
        <v>12577</v>
      </c>
      <c r="I3341" s="567" t="s">
        <v>72</v>
      </c>
      <c r="J3341" s="567" t="s">
        <v>253</v>
      </c>
      <c r="K3341" s="568">
        <v>35.81</v>
      </c>
      <c r="L3341" s="567" t="s">
        <v>254</v>
      </c>
    </row>
    <row r="3342" spans="1:12" x14ac:dyDescent="0.35">
      <c r="A3342" s="567" t="s">
        <v>2449</v>
      </c>
      <c r="B3342" s="567" t="s">
        <v>2450</v>
      </c>
      <c r="C3342" s="567" t="s">
        <v>2494</v>
      </c>
      <c r="D3342" s="567" t="s">
        <v>12540</v>
      </c>
      <c r="E3342" s="568" t="s">
        <v>25</v>
      </c>
      <c r="F3342" s="567" t="s">
        <v>25</v>
      </c>
      <c r="G3342" s="567">
        <v>103290</v>
      </c>
      <c r="H3342" s="567" t="s">
        <v>12578</v>
      </c>
      <c r="I3342" s="567" t="s">
        <v>72</v>
      </c>
      <c r="J3342" s="567" t="s">
        <v>253</v>
      </c>
      <c r="K3342" s="568">
        <v>59.84</v>
      </c>
      <c r="L3342" s="567" t="s">
        <v>254</v>
      </c>
    </row>
    <row r="3343" spans="1:12" x14ac:dyDescent="0.35">
      <c r="A3343" s="567" t="s">
        <v>2449</v>
      </c>
      <c r="B3343" s="567" t="s">
        <v>2450</v>
      </c>
      <c r="C3343" s="567" t="s">
        <v>2494</v>
      </c>
      <c r="D3343" s="567" t="s">
        <v>12540</v>
      </c>
      <c r="E3343" s="568" t="s">
        <v>25</v>
      </c>
      <c r="F3343" s="567" t="s">
        <v>25</v>
      </c>
      <c r="G3343" s="567">
        <v>103291</v>
      </c>
      <c r="H3343" s="567" t="s">
        <v>12579</v>
      </c>
      <c r="I3343" s="567" t="s">
        <v>72</v>
      </c>
      <c r="J3343" s="567" t="s">
        <v>253</v>
      </c>
      <c r="K3343" s="568">
        <v>74.430000000000007</v>
      </c>
      <c r="L3343" s="567" t="s">
        <v>254</v>
      </c>
    </row>
    <row r="3344" spans="1:12" x14ac:dyDescent="0.35">
      <c r="A3344" s="567" t="s">
        <v>2449</v>
      </c>
      <c r="B3344" s="567" t="s">
        <v>2450</v>
      </c>
      <c r="C3344" s="567" t="s">
        <v>2494</v>
      </c>
      <c r="D3344" s="567" t="s">
        <v>12540</v>
      </c>
      <c r="E3344" s="568" t="s">
        <v>25</v>
      </c>
      <c r="F3344" s="567" t="s">
        <v>25</v>
      </c>
      <c r="G3344" s="567">
        <v>103292</v>
      </c>
      <c r="H3344" s="567" t="s">
        <v>12580</v>
      </c>
      <c r="I3344" s="567" t="s">
        <v>72</v>
      </c>
      <c r="J3344" s="567" t="s">
        <v>253</v>
      </c>
      <c r="K3344" s="568">
        <v>90.27</v>
      </c>
      <c r="L3344" s="567" t="s">
        <v>254</v>
      </c>
    </row>
    <row r="3345" spans="1:12" x14ac:dyDescent="0.35">
      <c r="A3345" s="567" t="s">
        <v>2449</v>
      </c>
      <c r="B3345" s="567" t="s">
        <v>2450</v>
      </c>
      <c r="C3345" s="567" t="s">
        <v>2496</v>
      </c>
      <c r="D3345" s="567" t="s">
        <v>12581</v>
      </c>
      <c r="E3345" s="568" t="s">
        <v>25</v>
      </c>
      <c r="F3345" s="567" t="s">
        <v>25</v>
      </c>
      <c r="G3345" s="567">
        <v>101936</v>
      </c>
      <c r="H3345" s="567" t="s">
        <v>12582</v>
      </c>
      <c r="I3345" s="567" t="s">
        <v>24</v>
      </c>
      <c r="J3345" s="567" t="s">
        <v>253</v>
      </c>
      <c r="K3345" s="569">
        <v>5696.77</v>
      </c>
      <c r="L3345" s="567" t="s">
        <v>254</v>
      </c>
    </row>
    <row r="3346" spans="1:12" x14ac:dyDescent="0.35">
      <c r="A3346" s="567" t="s">
        <v>2449</v>
      </c>
      <c r="B3346" s="567" t="s">
        <v>2450</v>
      </c>
      <c r="C3346" s="567" t="s">
        <v>2496</v>
      </c>
      <c r="D3346" s="567" t="s">
        <v>12581</v>
      </c>
      <c r="E3346" s="568" t="s">
        <v>25</v>
      </c>
      <c r="F3346" s="567" t="s">
        <v>25</v>
      </c>
      <c r="G3346" s="567">
        <v>101937</v>
      </c>
      <c r="H3346" s="567" t="s">
        <v>12583</v>
      </c>
      <c r="I3346" s="567" t="s">
        <v>24</v>
      </c>
      <c r="J3346" s="567" t="s">
        <v>253</v>
      </c>
      <c r="K3346" s="569">
        <v>10235.52</v>
      </c>
      <c r="L3346" s="567" t="s">
        <v>254</v>
      </c>
    </row>
    <row r="3347" spans="1:12" x14ac:dyDescent="0.35">
      <c r="A3347" s="567" t="s">
        <v>2449</v>
      </c>
      <c r="B3347" s="567" t="s">
        <v>2450</v>
      </c>
      <c r="C3347" s="567" t="s">
        <v>2497</v>
      </c>
      <c r="D3347" s="567" t="s">
        <v>12584</v>
      </c>
      <c r="E3347" s="568" t="s">
        <v>25</v>
      </c>
      <c r="F3347" s="567" t="s">
        <v>25</v>
      </c>
      <c r="G3347" s="567">
        <v>98294</v>
      </c>
      <c r="H3347" s="567" t="s">
        <v>2498</v>
      </c>
      <c r="I3347" s="567" t="s">
        <v>72</v>
      </c>
      <c r="J3347" s="567" t="s">
        <v>308</v>
      </c>
      <c r="K3347" s="568">
        <v>2.29</v>
      </c>
      <c r="L3347" s="567" t="s">
        <v>254</v>
      </c>
    </row>
    <row r="3348" spans="1:12" x14ac:dyDescent="0.35">
      <c r="A3348" s="567" t="s">
        <v>2449</v>
      </c>
      <c r="B3348" s="567" t="s">
        <v>2450</v>
      </c>
      <c r="C3348" s="567" t="s">
        <v>2497</v>
      </c>
      <c r="D3348" s="567" t="s">
        <v>12584</v>
      </c>
      <c r="E3348" s="568" t="s">
        <v>25</v>
      </c>
      <c r="F3348" s="567" t="s">
        <v>25</v>
      </c>
      <c r="G3348" s="567">
        <v>98295</v>
      </c>
      <c r="H3348" s="567" t="s">
        <v>2499</v>
      </c>
      <c r="I3348" s="567" t="s">
        <v>72</v>
      </c>
      <c r="J3348" s="567" t="s">
        <v>308</v>
      </c>
      <c r="K3348" s="568">
        <v>1.8</v>
      </c>
      <c r="L3348" s="567" t="s">
        <v>254</v>
      </c>
    </row>
    <row r="3349" spans="1:12" x14ac:dyDescent="0.35">
      <c r="A3349" s="567" t="s">
        <v>2449</v>
      </c>
      <c r="B3349" s="567" t="s">
        <v>2450</v>
      </c>
      <c r="C3349" s="567" t="s">
        <v>2497</v>
      </c>
      <c r="D3349" s="567" t="s">
        <v>12584</v>
      </c>
      <c r="E3349" s="568" t="s">
        <v>25</v>
      </c>
      <c r="F3349" s="567" t="s">
        <v>25</v>
      </c>
      <c r="G3349" s="567">
        <v>98296</v>
      </c>
      <c r="H3349" s="567" t="s">
        <v>2500</v>
      </c>
      <c r="I3349" s="567" t="s">
        <v>72</v>
      </c>
      <c r="J3349" s="567" t="s">
        <v>308</v>
      </c>
      <c r="K3349" s="568">
        <v>3.5</v>
      </c>
      <c r="L3349" s="567" t="s">
        <v>254</v>
      </c>
    </row>
    <row r="3350" spans="1:12" x14ac:dyDescent="0.35">
      <c r="A3350" s="567" t="s">
        <v>2449</v>
      </c>
      <c r="B3350" s="567" t="s">
        <v>2450</v>
      </c>
      <c r="C3350" s="567" t="s">
        <v>2497</v>
      </c>
      <c r="D3350" s="567" t="s">
        <v>12584</v>
      </c>
      <c r="E3350" s="568" t="s">
        <v>25</v>
      </c>
      <c r="F3350" s="567" t="s">
        <v>25</v>
      </c>
      <c r="G3350" s="567">
        <v>98297</v>
      </c>
      <c r="H3350" s="567" t="s">
        <v>2501</v>
      </c>
      <c r="I3350" s="567" t="s">
        <v>72</v>
      </c>
      <c r="J3350" s="567" t="s">
        <v>308</v>
      </c>
      <c r="K3350" s="568">
        <v>2.72</v>
      </c>
      <c r="L3350" s="567" t="s">
        <v>254</v>
      </c>
    </row>
    <row r="3351" spans="1:12" x14ac:dyDescent="0.35">
      <c r="A3351" s="567" t="s">
        <v>2449</v>
      </c>
      <c r="B3351" s="567" t="s">
        <v>2450</v>
      </c>
      <c r="C3351" s="567" t="s">
        <v>2497</v>
      </c>
      <c r="D3351" s="567" t="s">
        <v>12584</v>
      </c>
      <c r="E3351" s="568" t="s">
        <v>25</v>
      </c>
      <c r="F3351" s="567" t="s">
        <v>25</v>
      </c>
      <c r="G3351" s="567">
        <v>98301</v>
      </c>
      <c r="H3351" s="567" t="s">
        <v>2502</v>
      </c>
      <c r="I3351" s="567" t="s">
        <v>24</v>
      </c>
      <c r="J3351" s="567" t="s">
        <v>308</v>
      </c>
      <c r="K3351" s="568">
        <v>478.8</v>
      </c>
      <c r="L3351" s="567" t="s">
        <v>254</v>
      </c>
    </row>
    <row r="3352" spans="1:12" x14ac:dyDescent="0.35">
      <c r="A3352" s="567" t="s">
        <v>2449</v>
      </c>
      <c r="B3352" s="567" t="s">
        <v>2450</v>
      </c>
      <c r="C3352" s="567" t="s">
        <v>2497</v>
      </c>
      <c r="D3352" s="567" t="s">
        <v>12584</v>
      </c>
      <c r="E3352" s="568" t="s">
        <v>25</v>
      </c>
      <c r="F3352" s="567" t="s">
        <v>25</v>
      </c>
      <c r="G3352" s="567">
        <v>98302</v>
      </c>
      <c r="H3352" s="567" t="s">
        <v>2503</v>
      </c>
      <c r="I3352" s="567" t="s">
        <v>24</v>
      </c>
      <c r="J3352" s="567" t="s">
        <v>308</v>
      </c>
      <c r="K3352" s="568">
        <v>674.59</v>
      </c>
      <c r="L3352" s="567" t="s">
        <v>254</v>
      </c>
    </row>
    <row r="3353" spans="1:12" x14ac:dyDescent="0.35">
      <c r="A3353" s="567" t="s">
        <v>2449</v>
      </c>
      <c r="B3353" s="567" t="s">
        <v>2450</v>
      </c>
      <c r="C3353" s="567" t="s">
        <v>2497</v>
      </c>
      <c r="D3353" s="567" t="s">
        <v>12584</v>
      </c>
      <c r="E3353" s="568" t="s">
        <v>25</v>
      </c>
      <c r="F3353" s="567" t="s">
        <v>25</v>
      </c>
      <c r="G3353" s="567">
        <v>98304</v>
      </c>
      <c r="H3353" s="567" t="s">
        <v>2504</v>
      </c>
      <c r="I3353" s="567" t="s">
        <v>24</v>
      </c>
      <c r="J3353" s="567" t="s">
        <v>308</v>
      </c>
      <c r="K3353" s="569">
        <v>1047.28</v>
      </c>
      <c r="L3353" s="567" t="s">
        <v>254</v>
      </c>
    </row>
    <row r="3354" spans="1:12" x14ac:dyDescent="0.35">
      <c r="A3354" s="567" t="s">
        <v>2449</v>
      </c>
      <c r="B3354" s="567" t="s">
        <v>2450</v>
      </c>
      <c r="C3354" s="567" t="s">
        <v>2497</v>
      </c>
      <c r="D3354" s="567" t="s">
        <v>12584</v>
      </c>
      <c r="E3354" s="568" t="s">
        <v>25</v>
      </c>
      <c r="F3354" s="567" t="s">
        <v>25</v>
      </c>
      <c r="G3354" s="567">
        <v>98307</v>
      </c>
      <c r="H3354" s="567" t="s">
        <v>2505</v>
      </c>
      <c r="I3354" s="567" t="s">
        <v>24</v>
      </c>
      <c r="J3354" s="567" t="s">
        <v>308</v>
      </c>
      <c r="K3354" s="568">
        <v>38.229999999999997</v>
      </c>
      <c r="L3354" s="567" t="s">
        <v>254</v>
      </c>
    </row>
    <row r="3355" spans="1:12" x14ac:dyDescent="0.35">
      <c r="A3355" s="567" t="s">
        <v>2449</v>
      </c>
      <c r="B3355" s="567" t="s">
        <v>2450</v>
      </c>
      <c r="C3355" s="567" t="s">
        <v>2497</v>
      </c>
      <c r="D3355" s="567" t="s">
        <v>12584</v>
      </c>
      <c r="E3355" s="568" t="s">
        <v>25</v>
      </c>
      <c r="F3355" s="567" t="s">
        <v>25</v>
      </c>
      <c r="G3355" s="567">
        <v>98308</v>
      </c>
      <c r="H3355" s="567" t="s">
        <v>2506</v>
      </c>
      <c r="I3355" s="567" t="s">
        <v>24</v>
      </c>
      <c r="J3355" s="567" t="s">
        <v>308</v>
      </c>
      <c r="K3355" s="568">
        <v>24.76</v>
      </c>
      <c r="L3355" s="567" t="s">
        <v>254</v>
      </c>
    </row>
    <row r="3356" spans="1:12" x14ac:dyDescent="0.35">
      <c r="A3356" s="567" t="s">
        <v>2449</v>
      </c>
      <c r="B3356" s="567" t="s">
        <v>2450</v>
      </c>
      <c r="C3356" s="567" t="s">
        <v>2497</v>
      </c>
      <c r="D3356" s="567" t="s">
        <v>12584</v>
      </c>
      <c r="E3356" s="568" t="s">
        <v>25</v>
      </c>
      <c r="F3356" s="567" t="s">
        <v>25</v>
      </c>
      <c r="G3356" s="567">
        <v>98593</v>
      </c>
      <c r="H3356" s="567" t="s">
        <v>2507</v>
      </c>
      <c r="I3356" s="567" t="s">
        <v>24</v>
      </c>
      <c r="J3356" s="567" t="s">
        <v>308</v>
      </c>
      <c r="K3356" s="568">
        <v>813.42</v>
      </c>
      <c r="L3356" s="567" t="s">
        <v>254</v>
      </c>
    </row>
    <row r="3357" spans="1:12" x14ac:dyDescent="0.35">
      <c r="A3357" s="567" t="s">
        <v>2508</v>
      </c>
      <c r="B3357" s="567" t="s">
        <v>53</v>
      </c>
      <c r="C3357" s="567" t="s">
        <v>2509</v>
      </c>
      <c r="D3357" s="567" t="s">
        <v>12585</v>
      </c>
      <c r="E3357" s="568" t="s">
        <v>25</v>
      </c>
      <c r="F3357" s="567" t="s">
        <v>25</v>
      </c>
      <c r="G3357" s="567">
        <v>89355</v>
      </c>
      <c r="H3357" s="567" t="s">
        <v>2510</v>
      </c>
      <c r="I3357" s="567" t="s">
        <v>72</v>
      </c>
      <c r="J3357" s="567" t="s">
        <v>308</v>
      </c>
      <c r="K3357" s="568">
        <v>14.11</v>
      </c>
      <c r="L3357" s="567" t="s">
        <v>254</v>
      </c>
    </row>
    <row r="3358" spans="1:12" x14ac:dyDescent="0.35">
      <c r="A3358" s="567" t="s">
        <v>2508</v>
      </c>
      <c r="B3358" s="567" t="s">
        <v>53</v>
      </c>
      <c r="C3358" s="567" t="s">
        <v>2509</v>
      </c>
      <c r="D3358" s="567" t="s">
        <v>12585</v>
      </c>
      <c r="E3358" s="568" t="s">
        <v>25</v>
      </c>
      <c r="F3358" s="567" t="s">
        <v>25</v>
      </c>
      <c r="G3358" s="567">
        <v>89356</v>
      </c>
      <c r="H3358" s="567" t="s">
        <v>2511</v>
      </c>
      <c r="I3358" s="567" t="s">
        <v>72</v>
      </c>
      <c r="J3358" s="567" t="s">
        <v>308</v>
      </c>
      <c r="K3358" s="568">
        <v>16.739999999999998</v>
      </c>
      <c r="L3358" s="567" t="s">
        <v>254</v>
      </c>
    </row>
    <row r="3359" spans="1:12" x14ac:dyDescent="0.35">
      <c r="A3359" s="567" t="s">
        <v>2508</v>
      </c>
      <c r="B3359" s="567" t="s">
        <v>53</v>
      </c>
      <c r="C3359" s="567" t="s">
        <v>2509</v>
      </c>
      <c r="D3359" s="567" t="s">
        <v>12585</v>
      </c>
      <c r="E3359" s="568" t="s">
        <v>25</v>
      </c>
      <c r="F3359" s="567" t="s">
        <v>25</v>
      </c>
      <c r="G3359" s="567">
        <v>89357</v>
      </c>
      <c r="H3359" s="567" t="s">
        <v>2512</v>
      </c>
      <c r="I3359" s="567" t="s">
        <v>72</v>
      </c>
      <c r="J3359" s="567" t="s">
        <v>308</v>
      </c>
      <c r="K3359" s="568">
        <v>24.41</v>
      </c>
      <c r="L3359" s="567" t="s">
        <v>254</v>
      </c>
    </row>
    <row r="3360" spans="1:12" x14ac:dyDescent="0.35">
      <c r="A3360" s="567" t="s">
        <v>2508</v>
      </c>
      <c r="B3360" s="567" t="s">
        <v>53</v>
      </c>
      <c r="C3360" s="567" t="s">
        <v>2509</v>
      </c>
      <c r="D3360" s="567" t="s">
        <v>12585</v>
      </c>
      <c r="E3360" s="568" t="s">
        <v>25</v>
      </c>
      <c r="F3360" s="567" t="s">
        <v>25</v>
      </c>
      <c r="G3360" s="567">
        <v>89401</v>
      </c>
      <c r="H3360" s="567" t="s">
        <v>2513</v>
      </c>
      <c r="I3360" s="567" t="s">
        <v>72</v>
      </c>
      <c r="J3360" s="567" t="s">
        <v>308</v>
      </c>
      <c r="K3360" s="568">
        <v>6.56</v>
      </c>
      <c r="L3360" s="567" t="s">
        <v>254</v>
      </c>
    </row>
    <row r="3361" spans="1:12" x14ac:dyDescent="0.35">
      <c r="A3361" s="567" t="s">
        <v>2508</v>
      </c>
      <c r="B3361" s="567" t="s">
        <v>53</v>
      </c>
      <c r="C3361" s="567" t="s">
        <v>2509</v>
      </c>
      <c r="D3361" s="567" t="s">
        <v>12585</v>
      </c>
      <c r="E3361" s="568" t="s">
        <v>25</v>
      </c>
      <c r="F3361" s="567" t="s">
        <v>25</v>
      </c>
      <c r="G3361" s="567">
        <v>89402</v>
      </c>
      <c r="H3361" s="567" t="s">
        <v>2514</v>
      </c>
      <c r="I3361" s="567" t="s">
        <v>72</v>
      </c>
      <c r="J3361" s="567" t="s">
        <v>308</v>
      </c>
      <c r="K3361" s="568">
        <v>8.0500000000000007</v>
      </c>
      <c r="L3361" s="567" t="s">
        <v>254</v>
      </c>
    </row>
    <row r="3362" spans="1:12" x14ac:dyDescent="0.35">
      <c r="A3362" s="567" t="s">
        <v>2508</v>
      </c>
      <c r="B3362" s="567" t="s">
        <v>53</v>
      </c>
      <c r="C3362" s="567" t="s">
        <v>2509</v>
      </c>
      <c r="D3362" s="567" t="s">
        <v>12585</v>
      </c>
      <c r="E3362" s="568" t="s">
        <v>25</v>
      </c>
      <c r="F3362" s="567" t="s">
        <v>25</v>
      </c>
      <c r="G3362" s="567">
        <v>89403</v>
      </c>
      <c r="H3362" s="567" t="s">
        <v>2515</v>
      </c>
      <c r="I3362" s="567" t="s">
        <v>72</v>
      </c>
      <c r="J3362" s="567" t="s">
        <v>308</v>
      </c>
      <c r="K3362" s="568">
        <v>14.01</v>
      </c>
      <c r="L3362" s="567" t="s">
        <v>254</v>
      </c>
    </row>
    <row r="3363" spans="1:12" x14ac:dyDescent="0.35">
      <c r="A3363" s="567" t="s">
        <v>2508</v>
      </c>
      <c r="B3363" s="567" t="s">
        <v>53</v>
      </c>
      <c r="C3363" s="567" t="s">
        <v>2509</v>
      </c>
      <c r="D3363" s="567" t="s">
        <v>12585</v>
      </c>
      <c r="E3363" s="568" t="s">
        <v>25</v>
      </c>
      <c r="F3363" s="567" t="s">
        <v>25</v>
      </c>
      <c r="G3363" s="567">
        <v>89446</v>
      </c>
      <c r="H3363" s="567" t="s">
        <v>2516</v>
      </c>
      <c r="I3363" s="567" t="s">
        <v>72</v>
      </c>
      <c r="J3363" s="567" t="s">
        <v>308</v>
      </c>
      <c r="K3363" s="568">
        <v>4.74</v>
      </c>
      <c r="L3363" s="567" t="s">
        <v>254</v>
      </c>
    </row>
    <row r="3364" spans="1:12" x14ac:dyDescent="0.35">
      <c r="A3364" s="567" t="s">
        <v>2508</v>
      </c>
      <c r="B3364" s="567" t="s">
        <v>53</v>
      </c>
      <c r="C3364" s="567" t="s">
        <v>2509</v>
      </c>
      <c r="D3364" s="567" t="s">
        <v>12585</v>
      </c>
      <c r="E3364" s="568" t="s">
        <v>25</v>
      </c>
      <c r="F3364" s="567" t="s">
        <v>25</v>
      </c>
      <c r="G3364" s="567">
        <v>89447</v>
      </c>
      <c r="H3364" s="567" t="s">
        <v>2517</v>
      </c>
      <c r="I3364" s="567" t="s">
        <v>72</v>
      </c>
      <c r="J3364" s="567" t="s">
        <v>308</v>
      </c>
      <c r="K3364" s="568">
        <v>10.14</v>
      </c>
      <c r="L3364" s="567" t="s">
        <v>254</v>
      </c>
    </row>
    <row r="3365" spans="1:12" x14ac:dyDescent="0.35">
      <c r="A3365" s="567" t="s">
        <v>2508</v>
      </c>
      <c r="B3365" s="567" t="s">
        <v>53</v>
      </c>
      <c r="C3365" s="567" t="s">
        <v>2509</v>
      </c>
      <c r="D3365" s="567" t="s">
        <v>12585</v>
      </c>
      <c r="E3365" s="568" t="s">
        <v>25</v>
      </c>
      <c r="F3365" s="567" t="s">
        <v>25</v>
      </c>
      <c r="G3365" s="567">
        <v>89448</v>
      </c>
      <c r="H3365" s="567" t="s">
        <v>2518</v>
      </c>
      <c r="I3365" s="567" t="s">
        <v>72</v>
      </c>
      <c r="J3365" s="567" t="s">
        <v>308</v>
      </c>
      <c r="K3365" s="568">
        <v>14.59</v>
      </c>
      <c r="L3365" s="567" t="s">
        <v>254</v>
      </c>
    </row>
    <row r="3366" spans="1:12" x14ac:dyDescent="0.35">
      <c r="A3366" s="567" t="s">
        <v>2508</v>
      </c>
      <c r="B3366" s="567" t="s">
        <v>53</v>
      </c>
      <c r="C3366" s="567" t="s">
        <v>2509</v>
      </c>
      <c r="D3366" s="567" t="s">
        <v>12585</v>
      </c>
      <c r="E3366" s="568" t="s">
        <v>25</v>
      </c>
      <c r="F3366" s="567" t="s">
        <v>25</v>
      </c>
      <c r="G3366" s="567">
        <v>89449</v>
      </c>
      <c r="H3366" s="567" t="s">
        <v>2519</v>
      </c>
      <c r="I3366" s="567" t="s">
        <v>72</v>
      </c>
      <c r="J3366" s="567" t="s">
        <v>308</v>
      </c>
      <c r="K3366" s="568">
        <v>16.78</v>
      </c>
      <c r="L3366" s="567" t="s">
        <v>254</v>
      </c>
    </row>
    <row r="3367" spans="1:12" x14ac:dyDescent="0.35">
      <c r="A3367" s="567" t="s">
        <v>2508</v>
      </c>
      <c r="B3367" s="567" t="s">
        <v>53</v>
      </c>
      <c r="C3367" s="567" t="s">
        <v>2509</v>
      </c>
      <c r="D3367" s="567" t="s">
        <v>12585</v>
      </c>
      <c r="E3367" s="568" t="s">
        <v>25</v>
      </c>
      <c r="F3367" s="567" t="s">
        <v>25</v>
      </c>
      <c r="G3367" s="567">
        <v>89450</v>
      </c>
      <c r="H3367" s="567" t="s">
        <v>2520</v>
      </c>
      <c r="I3367" s="567" t="s">
        <v>72</v>
      </c>
      <c r="J3367" s="567" t="s">
        <v>308</v>
      </c>
      <c r="K3367" s="568">
        <v>27.81</v>
      </c>
      <c r="L3367" s="567" t="s">
        <v>254</v>
      </c>
    </row>
    <row r="3368" spans="1:12" x14ac:dyDescent="0.35">
      <c r="A3368" s="567" t="s">
        <v>2508</v>
      </c>
      <c r="B3368" s="567" t="s">
        <v>53</v>
      </c>
      <c r="C3368" s="567" t="s">
        <v>2509</v>
      </c>
      <c r="D3368" s="567" t="s">
        <v>12585</v>
      </c>
      <c r="E3368" s="568" t="s">
        <v>25</v>
      </c>
      <c r="F3368" s="567" t="s">
        <v>25</v>
      </c>
      <c r="G3368" s="567">
        <v>89451</v>
      </c>
      <c r="H3368" s="567" t="s">
        <v>2521</v>
      </c>
      <c r="I3368" s="567" t="s">
        <v>72</v>
      </c>
      <c r="J3368" s="567" t="s">
        <v>308</v>
      </c>
      <c r="K3368" s="568">
        <v>46.09</v>
      </c>
      <c r="L3368" s="567" t="s">
        <v>254</v>
      </c>
    </row>
    <row r="3369" spans="1:12" x14ac:dyDescent="0.35">
      <c r="A3369" s="567" t="s">
        <v>2508</v>
      </c>
      <c r="B3369" s="567" t="s">
        <v>53</v>
      </c>
      <c r="C3369" s="567" t="s">
        <v>2509</v>
      </c>
      <c r="D3369" s="567" t="s">
        <v>12585</v>
      </c>
      <c r="E3369" s="568" t="s">
        <v>25</v>
      </c>
      <c r="F3369" s="567" t="s">
        <v>25</v>
      </c>
      <c r="G3369" s="567">
        <v>89452</v>
      </c>
      <c r="H3369" s="567" t="s">
        <v>2522</v>
      </c>
      <c r="I3369" s="567" t="s">
        <v>72</v>
      </c>
      <c r="J3369" s="567" t="s">
        <v>308</v>
      </c>
      <c r="K3369" s="568">
        <v>57.42</v>
      </c>
      <c r="L3369" s="567" t="s">
        <v>254</v>
      </c>
    </row>
    <row r="3370" spans="1:12" x14ac:dyDescent="0.35">
      <c r="A3370" s="567" t="s">
        <v>2508</v>
      </c>
      <c r="B3370" s="567" t="s">
        <v>53</v>
      </c>
      <c r="C3370" s="567" t="s">
        <v>2509</v>
      </c>
      <c r="D3370" s="567" t="s">
        <v>12585</v>
      </c>
      <c r="E3370" s="568" t="s">
        <v>25</v>
      </c>
      <c r="F3370" s="567" t="s">
        <v>25</v>
      </c>
      <c r="G3370" s="567">
        <v>89508</v>
      </c>
      <c r="H3370" s="567" t="s">
        <v>2523</v>
      </c>
      <c r="I3370" s="567" t="s">
        <v>72</v>
      </c>
      <c r="J3370" s="567" t="s">
        <v>308</v>
      </c>
      <c r="K3370" s="568">
        <v>19.57</v>
      </c>
      <c r="L3370" s="567" t="s">
        <v>254</v>
      </c>
    </row>
    <row r="3371" spans="1:12" x14ac:dyDescent="0.35">
      <c r="A3371" s="567" t="s">
        <v>2508</v>
      </c>
      <c r="B3371" s="567" t="s">
        <v>53</v>
      </c>
      <c r="C3371" s="567" t="s">
        <v>2509</v>
      </c>
      <c r="D3371" s="567" t="s">
        <v>12585</v>
      </c>
      <c r="E3371" s="568" t="s">
        <v>25</v>
      </c>
      <c r="F3371" s="567" t="s">
        <v>25</v>
      </c>
      <c r="G3371" s="567">
        <v>89509</v>
      </c>
      <c r="H3371" s="567" t="s">
        <v>2524</v>
      </c>
      <c r="I3371" s="567" t="s">
        <v>72</v>
      </c>
      <c r="J3371" s="567" t="s">
        <v>308</v>
      </c>
      <c r="K3371" s="568">
        <v>26.9</v>
      </c>
      <c r="L3371" s="567" t="s">
        <v>254</v>
      </c>
    </row>
    <row r="3372" spans="1:12" x14ac:dyDescent="0.35">
      <c r="A3372" s="567" t="s">
        <v>2508</v>
      </c>
      <c r="B3372" s="567" t="s">
        <v>53</v>
      </c>
      <c r="C3372" s="567" t="s">
        <v>2509</v>
      </c>
      <c r="D3372" s="567" t="s">
        <v>12585</v>
      </c>
      <c r="E3372" s="568" t="s">
        <v>25</v>
      </c>
      <c r="F3372" s="567" t="s">
        <v>25</v>
      </c>
      <c r="G3372" s="567">
        <v>89511</v>
      </c>
      <c r="H3372" s="567" t="s">
        <v>2525</v>
      </c>
      <c r="I3372" s="567" t="s">
        <v>72</v>
      </c>
      <c r="J3372" s="567" t="s">
        <v>308</v>
      </c>
      <c r="K3372" s="568">
        <v>39.47</v>
      </c>
      <c r="L3372" s="567" t="s">
        <v>254</v>
      </c>
    </row>
    <row r="3373" spans="1:12" x14ac:dyDescent="0.35">
      <c r="A3373" s="567" t="s">
        <v>2508</v>
      </c>
      <c r="B3373" s="567" t="s">
        <v>53</v>
      </c>
      <c r="C3373" s="567" t="s">
        <v>2509</v>
      </c>
      <c r="D3373" s="567" t="s">
        <v>12585</v>
      </c>
      <c r="E3373" s="568" t="s">
        <v>25</v>
      </c>
      <c r="F3373" s="567" t="s">
        <v>25</v>
      </c>
      <c r="G3373" s="567">
        <v>89512</v>
      </c>
      <c r="H3373" s="567" t="s">
        <v>2526</v>
      </c>
      <c r="I3373" s="567" t="s">
        <v>72</v>
      </c>
      <c r="J3373" s="567" t="s">
        <v>308</v>
      </c>
      <c r="K3373" s="568">
        <v>63.63</v>
      </c>
      <c r="L3373" s="567" t="s">
        <v>254</v>
      </c>
    </row>
    <row r="3374" spans="1:12" x14ac:dyDescent="0.35">
      <c r="A3374" s="567" t="s">
        <v>2508</v>
      </c>
      <c r="B3374" s="567" t="s">
        <v>53</v>
      </c>
      <c r="C3374" s="567" t="s">
        <v>2509</v>
      </c>
      <c r="D3374" s="567" t="s">
        <v>12585</v>
      </c>
      <c r="E3374" s="568" t="s">
        <v>25</v>
      </c>
      <c r="F3374" s="567" t="s">
        <v>25</v>
      </c>
      <c r="G3374" s="567">
        <v>89576</v>
      </c>
      <c r="H3374" s="567" t="s">
        <v>2527</v>
      </c>
      <c r="I3374" s="567" t="s">
        <v>72</v>
      </c>
      <c r="J3374" s="567" t="s">
        <v>308</v>
      </c>
      <c r="K3374" s="568">
        <v>25.91</v>
      </c>
      <c r="L3374" s="567" t="s">
        <v>254</v>
      </c>
    </row>
    <row r="3375" spans="1:12" x14ac:dyDescent="0.35">
      <c r="A3375" s="567" t="s">
        <v>2508</v>
      </c>
      <c r="B3375" s="567" t="s">
        <v>53</v>
      </c>
      <c r="C3375" s="567" t="s">
        <v>2509</v>
      </c>
      <c r="D3375" s="567" t="s">
        <v>12585</v>
      </c>
      <c r="E3375" s="568" t="s">
        <v>25</v>
      </c>
      <c r="F3375" s="567" t="s">
        <v>25</v>
      </c>
      <c r="G3375" s="567">
        <v>89578</v>
      </c>
      <c r="H3375" s="567" t="s">
        <v>2528</v>
      </c>
      <c r="I3375" s="567" t="s">
        <v>72</v>
      </c>
      <c r="J3375" s="567" t="s">
        <v>308</v>
      </c>
      <c r="K3375" s="568">
        <v>44.82</v>
      </c>
      <c r="L3375" s="567" t="s">
        <v>254</v>
      </c>
    </row>
    <row r="3376" spans="1:12" x14ac:dyDescent="0.35">
      <c r="A3376" s="567" t="s">
        <v>2508</v>
      </c>
      <c r="B3376" s="567" t="s">
        <v>53</v>
      </c>
      <c r="C3376" s="567" t="s">
        <v>2509</v>
      </c>
      <c r="D3376" s="567" t="s">
        <v>12585</v>
      </c>
      <c r="E3376" s="568" t="s">
        <v>25</v>
      </c>
      <c r="F3376" s="567" t="s">
        <v>25</v>
      </c>
      <c r="G3376" s="567">
        <v>89580</v>
      </c>
      <c r="H3376" s="567" t="s">
        <v>2529</v>
      </c>
      <c r="I3376" s="567" t="s">
        <v>72</v>
      </c>
      <c r="J3376" s="567" t="s">
        <v>308</v>
      </c>
      <c r="K3376" s="568">
        <v>88.9</v>
      </c>
      <c r="L3376" s="567" t="s">
        <v>254</v>
      </c>
    </row>
    <row r="3377" spans="1:12" x14ac:dyDescent="0.35">
      <c r="A3377" s="567" t="s">
        <v>2508</v>
      </c>
      <c r="B3377" s="567" t="s">
        <v>53</v>
      </c>
      <c r="C3377" s="567" t="s">
        <v>2509</v>
      </c>
      <c r="D3377" s="567" t="s">
        <v>12585</v>
      </c>
      <c r="E3377" s="568" t="s">
        <v>25</v>
      </c>
      <c r="F3377" s="567" t="s">
        <v>25</v>
      </c>
      <c r="G3377" s="567">
        <v>89633</v>
      </c>
      <c r="H3377" s="567" t="s">
        <v>2530</v>
      </c>
      <c r="I3377" s="567" t="s">
        <v>72</v>
      </c>
      <c r="J3377" s="567" t="s">
        <v>308</v>
      </c>
      <c r="K3377" s="568">
        <v>19.149999999999999</v>
      </c>
      <c r="L3377" s="567" t="s">
        <v>254</v>
      </c>
    </row>
    <row r="3378" spans="1:12" x14ac:dyDescent="0.35">
      <c r="A3378" s="567" t="s">
        <v>2508</v>
      </c>
      <c r="B3378" s="567" t="s">
        <v>53</v>
      </c>
      <c r="C3378" s="567" t="s">
        <v>2509</v>
      </c>
      <c r="D3378" s="567" t="s">
        <v>12585</v>
      </c>
      <c r="E3378" s="568" t="s">
        <v>25</v>
      </c>
      <c r="F3378" s="567" t="s">
        <v>25</v>
      </c>
      <c r="G3378" s="567">
        <v>89634</v>
      </c>
      <c r="H3378" s="567" t="s">
        <v>2531</v>
      </c>
      <c r="I3378" s="567" t="s">
        <v>72</v>
      </c>
      <c r="J3378" s="567" t="s">
        <v>308</v>
      </c>
      <c r="K3378" s="568">
        <v>29.45</v>
      </c>
      <c r="L3378" s="567" t="s">
        <v>254</v>
      </c>
    </row>
    <row r="3379" spans="1:12" x14ac:dyDescent="0.35">
      <c r="A3379" s="567" t="s">
        <v>2508</v>
      </c>
      <c r="B3379" s="567" t="s">
        <v>53</v>
      </c>
      <c r="C3379" s="567" t="s">
        <v>2509</v>
      </c>
      <c r="D3379" s="567" t="s">
        <v>12585</v>
      </c>
      <c r="E3379" s="568" t="s">
        <v>25</v>
      </c>
      <c r="F3379" s="567" t="s">
        <v>25</v>
      </c>
      <c r="G3379" s="567">
        <v>89635</v>
      </c>
      <c r="H3379" s="567" t="s">
        <v>2532</v>
      </c>
      <c r="I3379" s="567" t="s">
        <v>72</v>
      </c>
      <c r="J3379" s="567" t="s">
        <v>308</v>
      </c>
      <c r="K3379" s="568">
        <v>42.47</v>
      </c>
      <c r="L3379" s="567" t="s">
        <v>254</v>
      </c>
    </row>
    <row r="3380" spans="1:12" x14ac:dyDescent="0.35">
      <c r="A3380" s="567" t="s">
        <v>2508</v>
      </c>
      <c r="B3380" s="567" t="s">
        <v>53</v>
      </c>
      <c r="C3380" s="567" t="s">
        <v>2509</v>
      </c>
      <c r="D3380" s="567" t="s">
        <v>12585</v>
      </c>
      <c r="E3380" s="568" t="s">
        <v>25</v>
      </c>
      <c r="F3380" s="567" t="s">
        <v>25</v>
      </c>
      <c r="G3380" s="567">
        <v>89636</v>
      </c>
      <c r="H3380" s="567" t="s">
        <v>2533</v>
      </c>
      <c r="I3380" s="567" t="s">
        <v>72</v>
      </c>
      <c r="J3380" s="567" t="s">
        <v>308</v>
      </c>
      <c r="K3380" s="568">
        <v>51.78</v>
      </c>
      <c r="L3380" s="567" t="s">
        <v>254</v>
      </c>
    </row>
    <row r="3381" spans="1:12" x14ac:dyDescent="0.35">
      <c r="A3381" s="567" t="s">
        <v>2508</v>
      </c>
      <c r="B3381" s="567" t="s">
        <v>53</v>
      </c>
      <c r="C3381" s="567" t="s">
        <v>2509</v>
      </c>
      <c r="D3381" s="567" t="s">
        <v>12585</v>
      </c>
      <c r="E3381" s="568" t="s">
        <v>25</v>
      </c>
      <c r="F3381" s="567" t="s">
        <v>25</v>
      </c>
      <c r="G3381" s="567">
        <v>89711</v>
      </c>
      <c r="H3381" s="567" t="s">
        <v>221</v>
      </c>
      <c r="I3381" s="567" t="s">
        <v>72</v>
      </c>
      <c r="J3381" s="567" t="s">
        <v>308</v>
      </c>
      <c r="K3381" s="568">
        <v>16.100000000000001</v>
      </c>
      <c r="L3381" s="567" t="s">
        <v>254</v>
      </c>
    </row>
    <row r="3382" spans="1:12" x14ac:dyDescent="0.35">
      <c r="A3382" s="567" t="s">
        <v>2508</v>
      </c>
      <c r="B3382" s="567" t="s">
        <v>53</v>
      </c>
      <c r="C3382" s="567" t="s">
        <v>2509</v>
      </c>
      <c r="D3382" s="567" t="s">
        <v>12585</v>
      </c>
      <c r="E3382" s="568" t="s">
        <v>25</v>
      </c>
      <c r="F3382" s="567" t="s">
        <v>25</v>
      </c>
      <c r="G3382" s="567">
        <v>89712</v>
      </c>
      <c r="H3382" s="567" t="s">
        <v>220</v>
      </c>
      <c r="I3382" s="567" t="s">
        <v>72</v>
      </c>
      <c r="J3382" s="567" t="s">
        <v>308</v>
      </c>
      <c r="K3382" s="568">
        <v>24.97</v>
      </c>
      <c r="L3382" s="567" t="s">
        <v>254</v>
      </c>
    </row>
    <row r="3383" spans="1:12" x14ac:dyDescent="0.35">
      <c r="A3383" s="567" t="s">
        <v>2508</v>
      </c>
      <c r="B3383" s="567" t="s">
        <v>53</v>
      </c>
      <c r="C3383" s="567" t="s">
        <v>2509</v>
      </c>
      <c r="D3383" s="567" t="s">
        <v>12585</v>
      </c>
      <c r="E3383" s="568" t="s">
        <v>25</v>
      </c>
      <c r="F3383" s="567" t="s">
        <v>25</v>
      </c>
      <c r="G3383" s="567">
        <v>89713</v>
      </c>
      <c r="H3383" s="567" t="s">
        <v>2534</v>
      </c>
      <c r="I3383" s="567" t="s">
        <v>72</v>
      </c>
      <c r="J3383" s="567" t="s">
        <v>308</v>
      </c>
      <c r="K3383" s="568">
        <v>38.25</v>
      </c>
      <c r="L3383" s="567" t="s">
        <v>254</v>
      </c>
    </row>
    <row r="3384" spans="1:12" x14ac:dyDescent="0.35">
      <c r="A3384" s="567" t="s">
        <v>2508</v>
      </c>
      <c r="B3384" s="567" t="s">
        <v>53</v>
      </c>
      <c r="C3384" s="567" t="s">
        <v>2509</v>
      </c>
      <c r="D3384" s="567" t="s">
        <v>12585</v>
      </c>
      <c r="E3384" s="568" t="s">
        <v>25</v>
      </c>
      <c r="F3384" s="567" t="s">
        <v>25</v>
      </c>
      <c r="G3384" s="567">
        <v>89714</v>
      </c>
      <c r="H3384" s="567" t="s">
        <v>219</v>
      </c>
      <c r="I3384" s="567" t="s">
        <v>72</v>
      </c>
      <c r="J3384" s="567" t="s">
        <v>308</v>
      </c>
      <c r="K3384" s="568">
        <v>48.64</v>
      </c>
      <c r="L3384" s="567" t="s">
        <v>254</v>
      </c>
    </row>
    <row r="3385" spans="1:12" x14ac:dyDescent="0.35">
      <c r="A3385" s="567" t="s">
        <v>2508</v>
      </c>
      <c r="B3385" s="567" t="s">
        <v>53</v>
      </c>
      <c r="C3385" s="567" t="s">
        <v>2509</v>
      </c>
      <c r="D3385" s="567" t="s">
        <v>12585</v>
      </c>
      <c r="E3385" s="568" t="s">
        <v>25</v>
      </c>
      <c r="F3385" s="567" t="s">
        <v>25</v>
      </c>
      <c r="G3385" s="567">
        <v>89716</v>
      </c>
      <c r="H3385" s="567" t="s">
        <v>2535</v>
      </c>
      <c r="I3385" s="567" t="s">
        <v>72</v>
      </c>
      <c r="J3385" s="567" t="s">
        <v>308</v>
      </c>
      <c r="K3385" s="568">
        <v>21.6</v>
      </c>
      <c r="L3385" s="567" t="s">
        <v>254</v>
      </c>
    </row>
    <row r="3386" spans="1:12" x14ac:dyDescent="0.35">
      <c r="A3386" s="567" t="s">
        <v>2508</v>
      </c>
      <c r="B3386" s="567" t="s">
        <v>53</v>
      </c>
      <c r="C3386" s="567" t="s">
        <v>2509</v>
      </c>
      <c r="D3386" s="567" t="s">
        <v>12585</v>
      </c>
      <c r="E3386" s="568" t="s">
        <v>25</v>
      </c>
      <c r="F3386" s="567" t="s">
        <v>25</v>
      </c>
      <c r="G3386" s="567">
        <v>89717</v>
      </c>
      <c r="H3386" s="567" t="s">
        <v>2536</v>
      </c>
      <c r="I3386" s="567" t="s">
        <v>72</v>
      </c>
      <c r="J3386" s="567" t="s">
        <v>308</v>
      </c>
      <c r="K3386" s="568">
        <v>33.24</v>
      </c>
      <c r="L3386" s="567" t="s">
        <v>254</v>
      </c>
    </row>
    <row r="3387" spans="1:12" x14ac:dyDescent="0.35">
      <c r="A3387" s="567" t="s">
        <v>2508</v>
      </c>
      <c r="B3387" s="567" t="s">
        <v>53</v>
      </c>
      <c r="C3387" s="567" t="s">
        <v>2509</v>
      </c>
      <c r="D3387" s="567" t="s">
        <v>12585</v>
      </c>
      <c r="E3387" s="568" t="s">
        <v>25</v>
      </c>
      <c r="F3387" s="567" t="s">
        <v>25</v>
      </c>
      <c r="G3387" s="567">
        <v>89770</v>
      </c>
      <c r="H3387" s="567" t="s">
        <v>2537</v>
      </c>
      <c r="I3387" s="567" t="s">
        <v>72</v>
      </c>
      <c r="J3387" s="567" t="s">
        <v>308</v>
      </c>
      <c r="K3387" s="568">
        <v>36.83</v>
      </c>
      <c r="L3387" s="567" t="s">
        <v>254</v>
      </c>
    </row>
    <row r="3388" spans="1:12" x14ac:dyDescent="0.35">
      <c r="A3388" s="567" t="s">
        <v>2508</v>
      </c>
      <c r="B3388" s="567" t="s">
        <v>53</v>
      </c>
      <c r="C3388" s="567" t="s">
        <v>2509</v>
      </c>
      <c r="D3388" s="567" t="s">
        <v>12585</v>
      </c>
      <c r="E3388" s="568" t="s">
        <v>25</v>
      </c>
      <c r="F3388" s="567" t="s">
        <v>25</v>
      </c>
      <c r="G3388" s="567">
        <v>89771</v>
      </c>
      <c r="H3388" s="567" t="s">
        <v>2538</v>
      </c>
      <c r="I3388" s="567" t="s">
        <v>72</v>
      </c>
      <c r="J3388" s="567" t="s">
        <v>308</v>
      </c>
      <c r="K3388" s="568">
        <v>50.36</v>
      </c>
      <c r="L3388" s="567" t="s">
        <v>254</v>
      </c>
    </row>
    <row r="3389" spans="1:12" x14ac:dyDescent="0.35">
      <c r="A3389" s="567" t="s">
        <v>2508</v>
      </c>
      <c r="B3389" s="567" t="s">
        <v>53</v>
      </c>
      <c r="C3389" s="567" t="s">
        <v>2509</v>
      </c>
      <c r="D3389" s="567" t="s">
        <v>12585</v>
      </c>
      <c r="E3389" s="568" t="s">
        <v>25</v>
      </c>
      <c r="F3389" s="567" t="s">
        <v>25</v>
      </c>
      <c r="G3389" s="567">
        <v>89773</v>
      </c>
      <c r="H3389" s="567" t="s">
        <v>2539</v>
      </c>
      <c r="I3389" s="567" t="s">
        <v>72</v>
      </c>
      <c r="J3389" s="567" t="s">
        <v>308</v>
      </c>
      <c r="K3389" s="568">
        <v>117.35</v>
      </c>
      <c r="L3389" s="567" t="s">
        <v>254</v>
      </c>
    </row>
    <row r="3390" spans="1:12" x14ac:dyDescent="0.35">
      <c r="A3390" s="567" t="s">
        <v>2508</v>
      </c>
      <c r="B3390" s="567" t="s">
        <v>53</v>
      </c>
      <c r="C3390" s="567" t="s">
        <v>2509</v>
      </c>
      <c r="D3390" s="567" t="s">
        <v>12585</v>
      </c>
      <c r="E3390" s="568" t="s">
        <v>25</v>
      </c>
      <c r="F3390" s="567" t="s">
        <v>25</v>
      </c>
      <c r="G3390" s="567">
        <v>89775</v>
      </c>
      <c r="H3390" s="567" t="s">
        <v>2540</v>
      </c>
      <c r="I3390" s="567" t="s">
        <v>72</v>
      </c>
      <c r="J3390" s="567" t="s">
        <v>308</v>
      </c>
      <c r="K3390" s="568">
        <v>185.44</v>
      </c>
      <c r="L3390" s="567" t="s">
        <v>254</v>
      </c>
    </row>
    <row r="3391" spans="1:12" x14ac:dyDescent="0.35">
      <c r="A3391" s="567" t="s">
        <v>2508</v>
      </c>
      <c r="B3391" s="567" t="s">
        <v>53</v>
      </c>
      <c r="C3391" s="567" t="s">
        <v>2509</v>
      </c>
      <c r="D3391" s="567" t="s">
        <v>12585</v>
      </c>
      <c r="E3391" s="568" t="s">
        <v>25</v>
      </c>
      <c r="F3391" s="567" t="s">
        <v>25</v>
      </c>
      <c r="G3391" s="567">
        <v>89798</v>
      </c>
      <c r="H3391" s="567" t="s">
        <v>2541</v>
      </c>
      <c r="I3391" s="567" t="s">
        <v>72</v>
      </c>
      <c r="J3391" s="567" t="s">
        <v>308</v>
      </c>
      <c r="K3391" s="568">
        <v>12.37</v>
      </c>
      <c r="L3391" s="567" t="s">
        <v>254</v>
      </c>
    </row>
    <row r="3392" spans="1:12" x14ac:dyDescent="0.35">
      <c r="A3392" s="567" t="s">
        <v>2508</v>
      </c>
      <c r="B3392" s="567" t="s">
        <v>53</v>
      </c>
      <c r="C3392" s="567" t="s">
        <v>2509</v>
      </c>
      <c r="D3392" s="567" t="s">
        <v>12585</v>
      </c>
      <c r="E3392" s="568" t="s">
        <v>25</v>
      </c>
      <c r="F3392" s="567" t="s">
        <v>25</v>
      </c>
      <c r="G3392" s="567">
        <v>89799</v>
      </c>
      <c r="H3392" s="567" t="s">
        <v>2542</v>
      </c>
      <c r="I3392" s="567" t="s">
        <v>72</v>
      </c>
      <c r="J3392" s="567" t="s">
        <v>308</v>
      </c>
      <c r="K3392" s="568">
        <v>19.78</v>
      </c>
      <c r="L3392" s="567" t="s">
        <v>254</v>
      </c>
    </row>
    <row r="3393" spans="1:12" x14ac:dyDescent="0.35">
      <c r="A3393" s="567" t="s">
        <v>2508</v>
      </c>
      <c r="B3393" s="567" t="s">
        <v>53</v>
      </c>
      <c r="C3393" s="567" t="s">
        <v>2509</v>
      </c>
      <c r="D3393" s="567" t="s">
        <v>12585</v>
      </c>
      <c r="E3393" s="568" t="s">
        <v>25</v>
      </c>
      <c r="F3393" s="567" t="s">
        <v>25</v>
      </c>
      <c r="G3393" s="567">
        <v>89800</v>
      </c>
      <c r="H3393" s="567" t="s">
        <v>2543</v>
      </c>
      <c r="I3393" s="567" t="s">
        <v>72</v>
      </c>
      <c r="J3393" s="567" t="s">
        <v>308</v>
      </c>
      <c r="K3393" s="568">
        <v>24.13</v>
      </c>
      <c r="L3393" s="567" t="s">
        <v>254</v>
      </c>
    </row>
    <row r="3394" spans="1:12" x14ac:dyDescent="0.35">
      <c r="A3394" s="567" t="s">
        <v>2508</v>
      </c>
      <c r="B3394" s="567" t="s">
        <v>53</v>
      </c>
      <c r="C3394" s="567" t="s">
        <v>2509</v>
      </c>
      <c r="D3394" s="567" t="s">
        <v>12585</v>
      </c>
      <c r="E3394" s="568" t="s">
        <v>25</v>
      </c>
      <c r="F3394" s="567" t="s">
        <v>25</v>
      </c>
      <c r="G3394" s="567">
        <v>89848</v>
      </c>
      <c r="H3394" s="567" t="s">
        <v>2544</v>
      </c>
      <c r="I3394" s="567" t="s">
        <v>72</v>
      </c>
      <c r="J3394" s="567" t="s">
        <v>308</v>
      </c>
      <c r="K3394" s="568">
        <v>28.27</v>
      </c>
      <c r="L3394" s="567" t="s">
        <v>254</v>
      </c>
    </row>
    <row r="3395" spans="1:12" x14ac:dyDescent="0.35">
      <c r="A3395" s="567" t="s">
        <v>2508</v>
      </c>
      <c r="B3395" s="567" t="s">
        <v>53</v>
      </c>
      <c r="C3395" s="567" t="s">
        <v>2509</v>
      </c>
      <c r="D3395" s="567" t="s">
        <v>12585</v>
      </c>
      <c r="E3395" s="568" t="s">
        <v>25</v>
      </c>
      <c r="F3395" s="567" t="s">
        <v>25</v>
      </c>
      <c r="G3395" s="567">
        <v>89849</v>
      </c>
      <c r="H3395" s="567" t="s">
        <v>218</v>
      </c>
      <c r="I3395" s="567" t="s">
        <v>72</v>
      </c>
      <c r="J3395" s="567" t="s">
        <v>308</v>
      </c>
      <c r="K3395" s="568">
        <v>57.94</v>
      </c>
      <c r="L3395" s="567" t="s">
        <v>254</v>
      </c>
    </row>
    <row r="3396" spans="1:12" x14ac:dyDescent="0.35">
      <c r="A3396" s="567" t="s">
        <v>2508</v>
      </c>
      <c r="B3396" s="567" t="s">
        <v>53</v>
      </c>
      <c r="C3396" s="567" t="s">
        <v>2509</v>
      </c>
      <c r="D3396" s="567" t="s">
        <v>12585</v>
      </c>
      <c r="E3396" s="568" t="s">
        <v>25</v>
      </c>
      <c r="F3396" s="567" t="s">
        <v>25</v>
      </c>
      <c r="G3396" s="567">
        <v>89865</v>
      </c>
      <c r="H3396" s="567" t="s">
        <v>2545</v>
      </c>
      <c r="I3396" s="567" t="s">
        <v>72</v>
      </c>
      <c r="J3396" s="567" t="s">
        <v>308</v>
      </c>
      <c r="K3396" s="568">
        <v>10.6</v>
      </c>
      <c r="L3396" s="567" t="s">
        <v>254</v>
      </c>
    </row>
    <row r="3397" spans="1:12" x14ac:dyDescent="0.35">
      <c r="A3397" s="567" t="s">
        <v>2508</v>
      </c>
      <c r="B3397" s="567" t="s">
        <v>53</v>
      </c>
      <c r="C3397" s="567" t="s">
        <v>2509</v>
      </c>
      <c r="D3397" s="567" t="s">
        <v>12585</v>
      </c>
      <c r="E3397" s="568" t="s">
        <v>25</v>
      </c>
      <c r="F3397" s="567" t="s">
        <v>25</v>
      </c>
      <c r="G3397" s="567">
        <v>91784</v>
      </c>
      <c r="H3397" s="567" t="s">
        <v>2546</v>
      </c>
      <c r="I3397" s="567" t="s">
        <v>72</v>
      </c>
      <c r="J3397" s="567" t="s">
        <v>308</v>
      </c>
      <c r="K3397" s="568">
        <v>34.25</v>
      </c>
      <c r="L3397" s="567" t="s">
        <v>254</v>
      </c>
    </row>
    <row r="3398" spans="1:12" x14ac:dyDescent="0.35">
      <c r="A3398" s="567" t="s">
        <v>2508</v>
      </c>
      <c r="B3398" s="567" t="s">
        <v>53</v>
      </c>
      <c r="C3398" s="567" t="s">
        <v>2509</v>
      </c>
      <c r="D3398" s="567" t="s">
        <v>12585</v>
      </c>
      <c r="E3398" s="568" t="s">
        <v>25</v>
      </c>
      <c r="F3398" s="567" t="s">
        <v>25</v>
      </c>
      <c r="G3398" s="567">
        <v>91785</v>
      </c>
      <c r="H3398" s="567" t="s">
        <v>199</v>
      </c>
      <c r="I3398" s="567" t="s">
        <v>72</v>
      </c>
      <c r="J3398" s="567" t="s">
        <v>253</v>
      </c>
      <c r="K3398" s="568">
        <v>34.049999999999997</v>
      </c>
      <c r="L3398" s="567" t="s">
        <v>254</v>
      </c>
    </row>
    <row r="3399" spans="1:12" x14ac:dyDescent="0.35">
      <c r="A3399" s="567" t="s">
        <v>2508</v>
      </c>
      <c r="B3399" s="567" t="s">
        <v>53</v>
      </c>
      <c r="C3399" s="567" t="s">
        <v>2509</v>
      </c>
      <c r="D3399" s="567" t="s">
        <v>12585</v>
      </c>
      <c r="E3399" s="568" t="s">
        <v>25</v>
      </c>
      <c r="F3399" s="567" t="s">
        <v>25</v>
      </c>
      <c r="G3399" s="567">
        <v>91786</v>
      </c>
      <c r="H3399" s="567" t="s">
        <v>2547</v>
      </c>
      <c r="I3399" s="567" t="s">
        <v>72</v>
      </c>
      <c r="J3399" s="567" t="s">
        <v>308</v>
      </c>
      <c r="K3399" s="568">
        <v>25.65</v>
      </c>
      <c r="L3399" s="567" t="s">
        <v>254</v>
      </c>
    </row>
    <row r="3400" spans="1:12" x14ac:dyDescent="0.35">
      <c r="A3400" s="567" t="s">
        <v>2508</v>
      </c>
      <c r="B3400" s="567" t="s">
        <v>53</v>
      </c>
      <c r="C3400" s="567" t="s">
        <v>2509</v>
      </c>
      <c r="D3400" s="567" t="s">
        <v>12585</v>
      </c>
      <c r="E3400" s="568" t="s">
        <v>25</v>
      </c>
      <c r="F3400" s="567" t="s">
        <v>25</v>
      </c>
      <c r="G3400" s="567">
        <v>91787</v>
      </c>
      <c r="H3400" s="567" t="s">
        <v>2548</v>
      </c>
      <c r="I3400" s="567" t="s">
        <v>72</v>
      </c>
      <c r="J3400" s="567" t="s">
        <v>253</v>
      </c>
      <c r="K3400" s="568">
        <v>30.55</v>
      </c>
      <c r="L3400" s="567" t="s">
        <v>254</v>
      </c>
    </row>
    <row r="3401" spans="1:12" x14ac:dyDescent="0.35">
      <c r="A3401" s="567" t="s">
        <v>2508</v>
      </c>
      <c r="B3401" s="567" t="s">
        <v>53</v>
      </c>
      <c r="C3401" s="567" t="s">
        <v>2509</v>
      </c>
      <c r="D3401" s="567" t="s">
        <v>12585</v>
      </c>
      <c r="E3401" s="568" t="s">
        <v>25</v>
      </c>
      <c r="F3401" s="567" t="s">
        <v>25</v>
      </c>
      <c r="G3401" s="567">
        <v>91788</v>
      </c>
      <c r="H3401" s="567" t="s">
        <v>2549</v>
      </c>
      <c r="I3401" s="567" t="s">
        <v>72</v>
      </c>
      <c r="J3401" s="567" t="s">
        <v>253</v>
      </c>
      <c r="K3401" s="568">
        <v>38.51</v>
      </c>
      <c r="L3401" s="567" t="s">
        <v>254</v>
      </c>
    </row>
    <row r="3402" spans="1:12" x14ac:dyDescent="0.35">
      <c r="A3402" s="567" t="s">
        <v>2508</v>
      </c>
      <c r="B3402" s="567" t="s">
        <v>53</v>
      </c>
      <c r="C3402" s="567" t="s">
        <v>2509</v>
      </c>
      <c r="D3402" s="567" t="s">
        <v>12585</v>
      </c>
      <c r="E3402" s="568" t="s">
        <v>25</v>
      </c>
      <c r="F3402" s="567" t="s">
        <v>25</v>
      </c>
      <c r="G3402" s="567">
        <v>91789</v>
      </c>
      <c r="H3402" s="567" t="s">
        <v>2550</v>
      </c>
      <c r="I3402" s="567" t="s">
        <v>72</v>
      </c>
      <c r="J3402" s="567" t="s">
        <v>308</v>
      </c>
      <c r="K3402" s="568">
        <v>46.58</v>
      </c>
      <c r="L3402" s="567" t="s">
        <v>254</v>
      </c>
    </row>
    <row r="3403" spans="1:12" x14ac:dyDescent="0.35">
      <c r="A3403" s="567" t="s">
        <v>2508</v>
      </c>
      <c r="B3403" s="567" t="s">
        <v>53</v>
      </c>
      <c r="C3403" s="567" t="s">
        <v>2509</v>
      </c>
      <c r="D3403" s="567" t="s">
        <v>12585</v>
      </c>
      <c r="E3403" s="568" t="s">
        <v>25</v>
      </c>
      <c r="F3403" s="567" t="s">
        <v>25</v>
      </c>
      <c r="G3403" s="567">
        <v>91790</v>
      </c>
      <c r="H3403" s="567" t="s">
        <v>2551</v>
      </c>
      <c r="I3403" s="567" t="s">
        <v>72</v>
      </c>
      <c r="J3403" s="567" t="s">
        <v>253</v>
      </c>
      <c r="K3403" s="568">
        <v>68.64</v>
      </c>
      <c r="L3403" s="567" t="s">
        <v>254</v>
      </c>
    </row>
    <row r="3404" spans="1:12" x14ac:dyDescent="0.35">
      <c r="A3404" s="567" t="s">
        <v>2508</v>
      </c>
      <c r="B3404" s="567" t="s">
        <v>53</v>
      </c>
      <c r="C3404" s="567" t="s">
        <v>2509</v>
      </c>
      <c r="D3404" s="567" t="s">
        <v>12585</v>
      </c>
      <c r="E3404" s="568" t="s">
        <v>25</v>
      </c>
      <c r="F3404" s="567" t="s">
        <v>25</v>
      </c>
      <c r="G3404" s="567">
        <v>91791</v>
      </c>
      <c r="H3404" s="567" t="s">
        <v>2552</v>
      </c>
      <c r="I3404" s="567" t="s">
        <v>72</v>
      </c>
      <c r="J3404" s="567" t="s">
        <v>253</v>
      </c>
      <c r="K3404" s="568">
        <v>94.98</v>
      </c>
      <c r="L3404" s="567" t="s">
        <v>254</v>
      </c>
    </row>
    <row r="3405" spans="1:12" x14ac:dyDescent="0.35">
      <c r="A3405" s="567" t="s">
        <v>2508</v>
      </c>
      <c r="B3405" s="567" t="s">
        <v>53</v>
      </c>
      <c r="C3405" s="567" t="s">
        <v>2509</v>
      </c>
      <c r="D3405" s="567" t="s">
        <v>12585</v>
      </c>
      <c r="E3405" s="568" t="s">
        <v>25</v>
      </c>
      <c r="F3405" s="567" t="s">
        <v>25</v>
      </c>
      <c r="G3405" s="567">
        <v>91792</v>
      </c>
      <c r="H3405" s="567" t="s">
        <v>2553</v>
      </c>
      <c r="I3405" s="567" t="s">
        <v>72</v>
      </c>
      <c r="J3405" s="567" t="s">
        <v>253</v>
      </c>
      <c r="K3405" s="568">
        <v>47.2</v>
      </c>
      <c r="L3405" s="567" t="s">
        <v>254</v>
      </c>
    </row>
    <row r="3406" spans="1:12" x14ac:dyDescent="0.35">
      <c r="A3406" s="567" t="s">
        <v>2508</v>
      </c>
      <c r="B3406" s="567" t="s">
        <v>53</v>
      </c>
      <c r="C3406" s="567" t="s">
        <v>2509</v>
      </c>
      <c r="D3406" s="567" t="s">
        <v>12585</v>
      </c>
      <c r="E3406" s="568" t="s">
        <v>25</v>
      </c>
      <c r="F3406" s="567" t="s">
        <v>25</v>
      </c>
      <c r="G3406" s="567">
        <v>91793</v>
      </c>
      <c r="H3406" s="567" t="s">
        <v>2554</v>
      </c>
      <c r="I3406" s="567" t="s">
        <v>72</v>
      </c>
      <c r="J3406" s="567" t="s">
        <v>253</v>
      </c>
      <c r="K3406" s="568">
        <v>78.930000000000007</v>
      </c>
      <c r="L3406" s="567" t="s">
        <v>254</v>
      </c>
    </row>
    <row r="3407" spans="1:12" x14ac:dyDescent="0.35">
      <c r="A3407" s="567" t="s">
        <v>2508</v>
      </c>
      <c r="B3407" s="567" t="s">
        <v>53</v>
      </c>
      <c r="C3407" s="567" t="s">
        <v>2509</v>
      </c>
      <c r="D3407" s="567" t="s">
        <v>12585</v>
      </c>
      <c r="E3407" s="568" t="s">
        <v>25</v>
      </c>
      <c r="F3407" s="567" t="s">
        <v>25</v>
      </c>
      <c r="G3407" s="567">
        <v>91794</v>
      </c>
      <c r="H3407" s="567" t="s">
        <v>2555</v>
      </c>
      <c r="I3407" s="567" t="s">
        <v>72</v>
      </c>
      <c r="J3407" s="567" t="s">
        <v>253</v>
      </c>
      <c r="K3407" s="568">
        <v>39.35</v>
      </c>
      <c r="L3407" s="567" t="s">
        <v>254</v>
      </c>
    </row>
    <row r="3408" spans="1:12" x14ac:dyDescent="0.35">
      <c r="A3408" s="567" t="s">
        <v>2508</v>
      </c>
      <c r="B3408" s="567" t="s">
        <v>53</v>
      </c>
      <c r="C3408" s="567" t="s">
        <v>2509</v>
      </c>
      <c r="D3408" s="567" t="s">
        <v>12585</v>
      </c>
      <c r="E3408" s="568" t="s">
        <v>25</v>
      </c>
      <c r="F3408" s="567" t="s">
        <v>25</v>
      </c>
      <c r="G3408" s="567">
        <v>91795</v>
      </c>
      <c r="H3408" s="567" t="s">
        <v>2556</v>
      </c>
      <c r="I3408" s="567" t="s">
        <v>72</v>
      </c>
      <c r="J3408" s="567" t="s">
        <v>253</v>
      </c>
      <c r="K3408" s="568">
        <v>64.680000000000007</v>
      </c>
      <c r="L3408" s="567" t="s">
        <v>254</v>
      </c>
    </row>
    <row r="3409" spans="1:12" x14ac:dyDescent="0.35">
      <c r="A3409" s="567" t="s">
        <v>2508</v>
      </c>
      <c r="B3409" s="567" t="s">
        <v>53</v>
      </c>
      <c r="C3409" s="567" t="s">
        <v>2509</v>
      </c>
      <c r="D3409" s="567" t="s">
        <v>12585</v>
      </c>
      <c r="E3409" s="568" t="s">
        <v>25</v>
      </c>
      <c r="F3409" s="567" t="s">
        <v>25</v>
      </c>
      <c r="G3409" s="567">
        <v>91796</v>
      </c>
      <c r="H3409" s="567" t="s">
        <v>2557</v>
      </c>
      <c r="I3409" s="567" t="s">
        <v>72</v>
      </c>
      <c r="J3409" s="567" t="s">
        <v>308</v>
      </c>
      <c r="K3409" s="568">
        <v>69.900000000000006</v>
      </c>
      <c r="L3409" s="567" t="s">
        <v>254</v>
      </c>
    </row>
    <row r="3410" spans="1:12" x14ac:dyDescent="0.35">
      <c r="A3410" s="567" t="s">
        <v>2508</v>
      </c>
      <c r="B3410" s="567" t="s">
        <v>53</v>
      </c>
      <c r="C3410" s="567" t="s">
        <v>2509</v>
      </c>
      <c r="D3410" s="567" t="s">
        <v>12585</v>
      </c>
      <c r="E3410" s="568" t="s">
        <v>25</v>
      </c>
      <c r="F3410" s="567" t="s">
        <v>25</v>
      </c>
      <c r="G3410" s="567">
        <v>92275</v>
      </c>
      <c r="H3410" s="567" t="s">
        <v>2558</v>
      </c>
      <c r="I3410" s="567" t="s">
        <v>72</v>
      </c>
      <c r="J3410" s="567" t="s">
        <v>253</v>
      </c>
      <c r="K3410" s="568">
        <v>63.59</v>
      </c>
      <c r="L3410" s="567" t="s">
        <v>254</v>
      </c>
    </row>
    <row r="3411" spans="1:12" x14ac:dyDescent="0.35">
      <c r="A3411" s="567" t="s">
        <v>2508</v>
      </c>
      <c r="B3411" s="567" t="s">
        <v>53</v>
      </c>
      <c r="C3411" s="567" t="s">
        <v>2509</v>
      </c>
      <c r="D3411" s="567" t="s">
        <v>12585</v>
      </c>
      <c r="E3411" s="568" t="s">
        <v>25</v>
      </c>
      <c r="F3411" s="567" t="s">
        <v>25</v>
      </c>
      <c r="G3411" s="567">
        <v>92276</v>
      </c>
      <c r="H3411" s="567" t="s">
        <v>2559</v>
      </c>
      <c r="I3411" s="567" t="s">
        <v>72</v>
      </c>
      <c r="J3411" s="567" t="s">
        <v>253</v>
      </c>
      <c r="K3411" s="568">
        <v>80.58</v>
      </c>
      <c r="L3411" s="567" t="s">
        <v>254</v>
      </c>
    </row>
    <row r="3412" spans="1:12" x14ac:dyDescent="0.35">
      <c r="A3412" s="567" t="s">
        <v>2508</v>
      </c>
      <c r="B3412" s="567" t="s">
        <v>53</v>
      </c>
      <c r="C3412" s="567" t="s">
        <v>2509</v>
      </c>
      <c r="D3412" s="567" t="s">
        <v>12585</v>
      </c>
      <c r="E3412" s="568" t="s">
        <v>25</v>
      </c>
      <c r="F3412" s="567" t="s">
        <v>25</v>
      </c>
      <c r="G3412" s="567">
        <v>92277</v>
      </c>
      <c r="H3412" s="567" t="s">
        <v>2560</v>
      </c>
      <c r="I3412" s="567" t="s">
        <v>72</v>
      </c>
      <c r="J3412" s="567" t="s">
        <v>253</v>
      </c>
      <c r="K3412" s="568">
        <v>116.52</v>
      </c>
      <c r="L3412" s="567" t="s">
        <v>254</v>
      </c>
    </row>
    <row r="3413" spans="1:12" x14ac:dyDescent="0.35">
      <c r="A3413" s="567" t="s">
        <v>2508</v>
      </c>
      <c r="B3413" s="567" t="s">
        <v>53</v>
      </c>
      <c r="C3413" s="567" t="s">
        <v>2509</v>
      </c>
      <c r="D3413" s="567" t="s">
        <v>12585</v>
      </c>
      <c r="E3413" s="568" t="s">
        <v>25</v>
      </c>
      <c r="F3413" s="567" t="s">
        <v>25</v>
      </c>
      <c r="G3413" s="567">
        <v>92278</v>
      </c>
      <c r="H3413" s="567" t="s">
        <v>2561</v>
      </c>
      <c r="I3413" s="567" t="s">
        <v>72</v>
      </c>
      <c r="J3413" s="567" t="s">
        <v>253</v>
      </c>
      <c r="K3413" s="568">
        <v>156.93</v>
      </c>
      <c r="L3413" s="567" t="s">
        <v>254</v>
      </c>
    </row>
    <row r="3414" spans="1:12" x14ac:dyDescent="0.35">
      <c r="A3414" s="567" t="s">
        <v>2508</v>
      </c>
      <c r="B3414" s="567" t="s">
        <v>53</v>
      </c>
      <c r="C3414" s="567" t="s">
        <v>2509</v>
      </c>
      <c r="D3414" s="567" t="s">
        <v>12585</v>
      </c>
      <c r="E3414" s="568" t="s">
        <v>25</v>
      </c>
      <c r="F3414" s="567" t="s">
        <v>25</v>
      </c>
      <c r="G3414" s="567">
        <v>92279</v>
      </c>
      <c r="H3414" s="567" t="s">
        <v>2562</v>
      </c>
      <c r="I3414" s="567" t="s">
        <v>72</v>
      </c>
      <c r="J3414" s="567" t="s">
        <v>253</v>
      </c>
      <c r="K3414" s="568">
        <v>227.03</v>
      </c>
      <c r="L3414" s="567" t="s">
        <v>254</v>
      </c>
    </row>
    <row r="3415" spans="1:12" x14ac:dyDescent="0.35">
      <c r="A3415" s="567" t="s">
        <v>2508</v>
      </c>
      <c r="B3415" s="567" t="s">
        <v>53</v>
      </c>
      <c r="C3415" s="567" t="s">
        <v>2509</v>
      </c>
      <c r="D3415" s="567" t="s">
        <v>12585</v>
      </c>
      <c r="E3415" s="568" t="s">
        <v>25</v>
      </c>
      <c r="F3415" s="567" t="s">
        <v>25</v>
      </c>
      <c r="G3415" s="567">
        <v>92280</v>
      </c>
      <c r="H3415" s="567" t="s">
        <v>2563</v>
      </c>
      <c r="I3415" s="567" t="s">
        <v>72</v>
      </c>
      <c r="J3415" s="567" t="s">
        <v>253</v>
      </c>
      <c r="K3415" s="568">
        <v>319.14</v>
      </c>
      <c r="L3415" s="567" t="s">
        <v>254</v>
      </c>
    </row>
    <row r="3416" spans="1:12" x14ac:dyDescent="0.35">
      <c r="A3416" s="567" t="s">
        <v>2508</v>
      </c>
      <c r="B3416" s="567" t="s">
        <v>53</v>
      </c>
      <c r="C3416" s="567" t="s">
        <v>2509</v>
      </c>
      <c r="D3416" s="567" t="s">
        <v>12585</v>
      </c>
      <c r="E3416" s="568" t="s">
        <v>25</v>
      </c>
      <c r="F3416" s="567" t="s">
        <v>25</v>
      </c>
      <c r="G3416" s="567">
        <v>92281</v>
      </c>
      <c r="H3416" s="567" t="s">
        <v>2564</v>
      </c>
      <c r="I3416" s="567" t="s">
        <v>72</v>
      </c>
      <c r="J3416" s="567" t="s">
        <v>253</v>
      </c>
      <c r="K3416" s="568">
        <v>168.58</v>
      </c>
      <c r="L3416" s="567" t="s">
        <v>254</v>
      </c>
    </row>
    <row r="3417" spans="1:12" x14ac:dyDescent="0.35">
      <c r="A3417" s="567" t="s">
        <v>2508</v>
      </c>
      <c r="B3417" s="567" t="s">
        <v>53</v>
      </c>
      <c r="C3417" s="567" t="s">
        <v>2509</v>
      </c>
      <c r="D3417" s="567" t="s">
        <v>12585</v>
      </c>
      <c r="E3417" s="568" t="s">
        <v>25</v>
      </c>
      <c r="F3417" s="567" t="s">
        <v>25</v>
      </c>
      <c r="G3417" s="567">
        <v>92282</v>
      </c>
      <c r="H3417" s="567" t="s">
        <v>2565</v>
      </c>
      <c r="I3417" s="567" t="s">
        <v>72</v>
      </c>
      <c r="J3417" s="567" t="s">
        <v>253</v>
      </c>
      <c r="K3417" s="568">
        <v>189.84</v>
      </c>
      <c r="L3417" s="567" t="s">
        <v>254</v>
      </c>
    </row>
    <row r="3418" spans="1:12" x14ac:dyDescent="0.35">
      <c r="A3418" s="567" t="s">
        <v>2508</v>
      </c>
      <c r="B3418" s="567" t="s">
        <v>53</v>
      </c>
      <c r="C3418" s="567" t="s">
        <v>2509</v>
      </c>
      <c r="D3418" s="567" t="s">
        <v>12585</v>
      </c>
      <c r="E3418" s="568" t="s">
        <v>25</v>
      </c>
      <c r="F3418" s="567" t="s">
        <v>25</v>
      </c>
      <c r="G3418" s="567">
        <v>92283</v>
      </c>
      <c r="H3418" s="567" t="s">
        <v>2566</v>
      </c>
      <c r="I3418" s="567" t="s">
        <v>72</v>
      </c>
      <c r="J3418" s="567" t="s">
        <v>253</v>
      </c>
      <c r="K3418" s="568">
        <v>254.78</v>
      </c>
      <c r="L3418" s="567" t="s">
        <v>254</v>
      </c>
    </row>
    <row r="3419" spans="1:12" x14ac:dyDescent="0.35">
      <c r="A3419" s="567" t="s">
        <v>2508</v>
      </c>
      <c r="B3419" s="567" t="s">
        <v>53</v>
      </c>
      <c r="C3419" s="567" t="s">
        <v>2509</v>
      </c>
      <c r="D3419" s="567" t="s">
        <v>12585</v>
      </c>
      <c r="E3419" s="568" t="s">
        <v>25</v>
      </c>
      <c r="F3419" s="567" t="s">
        <v>25</v>
      </c>
      <c r="G3419" s="567">
        <v>92284</v>
      </c>
      <c r="H3419" s="567" t="s">
        <v>2567</v>
      </c>
      <c r="I3419" s="567" t="s">
        <v>72</v>
      </c>
      <c r="J3419" s="567" t="s">
        <v>253</v>
      </c>
      <c r="K3419" s="568">
        <v>314.64999999999998</v>
      </c>
      <c r="L3419" s="567" t="s">
        <v>254</v>
      </c>
    </row>
    <row r="3420" spans="1:12" x14ac:dyDescent="0.35">
      <c r="A3420" s="567" t="s">
        <v>2508</v>
      </c>
      <c r="B3420" s="567" t="s">
        <v>53</v>
      </c>
      <c r="C3420" s="567" t="s">
        <v>2509</v>
      </c>
      <c r="D3420" s="567" t="s">
        <v>12585</v>
      </c>
      <c r="E3420" s="568" t="s">
        <v>25</v>
      </c>
      <c r="F3420" s="567" t="s">
        <v>25</v>
      </c>
      <c r="G3420" s="567">
        <v>92285</v>
      </c>
      <c r="H3420" s="567" t="s">
        <v>2568</v>
      </c>
      <c r="I3420" s="567" t="s">
        <v>72</v>
      </c>
      <c r="J3420" s="567" t="s">
        <v>253</v>
      </c>
      <c r="K3420" s="568">
        <v>415.6</v>
      </c>
      <c r="L3420" s="567" t="s">
        <v>254</v>
      </c>
    </row>
    <row r="3421" spans="1:12" x14ac:dyDescent="0.35">
      <c r="A3421" s="567" t="s">
        <v>2508</v>
      </c>
      <c r="B3421" s="567" t="s">
        <v>53</v>
      </c>
      <c r="C3421" s="567" t="s">
        <v>2509</v>
      </c>
      <c r="D3421" s="567" t="s">
        <v>12585</v>
      </c>
      <c r="E3421" s="568" t="s">
        <v>25</v>
      </c>
      <c r="F3421" s="567" t="s">
        <v>25</v>
      </c>
      <c r="G3421" s="567">
        <v>92286</v>
      </c>
      <c r="H3421" s="567" t="s">
        <v>2569</v>
      </c>
      <c r="I3421" s="567" t="s">
        <v>72</v>
      </c>
      <c r="J3421" s="567" t="s">
        <v>253</v>
      </c>
      <c r="K3421" s="568">
        <v>510.37</v>
      </c>
      <c r="L3421" s="567" t="s">
        <v>254</v>
      </c>
    </row>
    <row r="3422" spans="1:12" x14ac:dyDescent="0.35">
      <c r="A3422" s="567" t="s">
        <v>2508</v>
      </c>
      <c r="B3422" s="567" t="s">
        <v>53</v>
      </c>
      <c r="C3422" s="567" t="s">
        <v>2509</v>
      </c>
      <c r="D3422" s="567" t="s">
        <v>12585</v>
      </c>
      <c r="E3422" s="568" t="s">
        <v>25</v>
      </c>
      <c r="F3422" s="567" t="s">
        <v>25</v>
      </c>
      <c r="G3422" s="567">
        <v>92305</v>
      </c>
      <c r="H3422" s="567" t="s">
        <v>2570</v>
      </c>
      <c r="I3422" s="567" t="s">
        <v>72</v>
      </c>
      <c r="J3422" s="567" t="s">
        <v>253</v>
      </c>
      <c r="K3422" s="568">
        <v>40.21</v>
      </c>
      <c r="L3422" s="567" t="s">
        <v>254</v>
      </c>
    </row>
    <row r="3423" spans="1:12" x14ac:dyDescent="0.35">
      <c r="A3423" s="567" t="s">
        <v>2508</v>
      </c>
      <c r="B3423" s="567" t="s">
        <v>53</v>
      </c>
      <c r="C3423" s="567" t="s">
        <v>2509</v>
      </c>
      <c r="D3423" s="567" t="s">
        <v>12585</v>
      </c>
      <c r="E3423" s="568" t="s">
        <v>25</v>
      </c>
      <c r="F3423" s="567" t="s">
        <v>25</v>
      </c>
      <c r="G3423" s="567">
        <v>92306</v>
      </c>
      <c r="H3423" s="567" t="s">
        <v>2571</v>
      </c>
      <c r="I3423" s="567" t="s">
        <v>72</v>
      </c>
      <c r="J3423" s="567" t="s">
        <v>253</v>
      </c>
      <c r="K3423" s="568">
        <v>66.819999999999993</v>
      </c>
      <c r="L3423" s="567" t="s">
        <v>254</v>
      </c>
    </row>
    <row r="3424" spans="1:12" x14ac:dyDescent="0.35">
      <c r="A3424" s="567" t="s">
        <v>2508</v>
      </c>
      <c r="B3424" s="567" t="s">
        <v>53</v>
      </c>
      <c r="C3424" s="567" t="s">
        <v>2509</v>
      </c>
      <c r="D3424" s="567" t="s">
        <v>12585</v>
      </c>
      <c r="E3424" s="568" t="s">
        <v>25</v>
      </c>
      <c r="F3424" s="567" t="s">
        <v>25</v>
      </c>
      <c r="G3424" s="567">
        <v>92307</v>
      </c>
      <c r="H3424" s="567" t="s">
        <v>2572</v>
      </c>
      <c r="I3424" s="567" t="s">
        <v>72</v>
      </c>
      <c r="J3424" s="567" t="s">
        <v>253</v>
      </c>
      <c r="K3424" s="568">
        <v>84.04</v>
      </c>
      <c r="L3424" s="567" t="s">
        <v>254</v>
      </c>
    </row>
    <row r="3425" spans="1:12" x14ac:dyDescent="0.35">
      <c r="A3425" s="567" t="s">
        <v>2508</v>
      </c>
      <c r="B3425" s="567" t="s">
        <v>53</v>
      </c>
      <c r="C3425" s="567" t="s">
        <v>2509</v>
      </c>
      <c r="D3425" s="567" t="s">
        <v>12585</v>
      </c>
      <c r="E3425" s="568" t="s">
        <v>25</v>
      </c>
      <c r="F3425" s="567" t="s">
        <v>25</v>
      </c>
      <c r="G3425" s="567">
        <v>92308</v>
      </c>
      <c r="H3425" s="567" t="s">
        <v>2573</v>
      </c>
      <c r="I3425" s="567" t="s">
        <v>72</v>
      </c>
      <c r="J3425" s="567" t="s">
        <v>253</v>
      </c>
      <c r="K3425" s="568">
        <v>63.65</v>
      </c>
      <c r="L3425" s="567" t="s">
        <v>254</v>
      </c>
    </row>
    <row r="3426" spans="1:12" x14ac:dyDescent="0.35">
      <c r="A3426" s="567" t="s">
        <v>2508</v>
      </c>
      <c r="B3426" s="567" t="s">
        <v>53</v>
      </c>
      <c r="C3426" s="567" t="s">
        <v>2509</v>
      </c>
      <c r="D3426" s="567" t="s">
        <v>12585</v>
      </c>
      <c r="E3426" s="568" t="s">
        <v>25</v>
      </c>
      <c r="F3426" s="567" t="s">
        <v>25</v>
      </c>
      <c r="G3426" s="567">
        <v>92309</v>
      </c>
      <c r="H3426" s="567" t="s">
        <v>2574</v>
      </c>
      <c r="I3426" s="567" t="s">
        <v>72</v>
      </c>
      <c r="J3426" s="567" t="s">
        <v>253</v>
      </c>
      <c r="K3426" s="568">
        <v>173.43</v>
      </c>
      <c r="L3426" s="567" t="s">
        <v>254</v>
      </c>
    </row>
    <row r="3427" spans="1:12" x14ac:dyDescent="0.35">
      <c r="A3427" s="567" t="s">
        <v>2508</v>
      </c>
      <c r="B3427" s="567" t="s">
        <v>53</v>
      </c>
      <c r="C3427" s="567" t="s">
        <v>2509</v>
      </c>
      <c r="D3427" s="567" t="s">
        <v>12585</v>
      </c>
      <c r="E3427" s="568" t="s">
        <v>25</v>
      </c>
      <c r="F3427" s="567" t="s">
        <v>25</v>
      </c>
      <c r="G3427" s="567">
        <v>92310</v>
      </c>
      <c r="H3427" s="567" t="s">
        <v>2575</v>
      </c>
      <c r="I3427" s="567" t="s">
        <v>72</v>
      </c>
      <c r="J3427" s="567" t="s">
        <v>253</v>
      </c>
      <c r="K3427" s="568">
        <v>194.96</v>
      </c>
      <c r="L3427" s="567" t="s">
        <v>254</v>
      </c>
    </row>
    <row r="3428" spans="1:12" x14ac:dyDescent="0.35">
      <c r="A3428" s="567" t="s">
        <v>2508</v>
      </c>
      <c r="B3428" s="567" t="s">
        <v>53</v>
      </c>
      <c r="C3428" s="567" t="s">
        <v>2509</v>
      </c>
      <c r="D3428" s="567" t="s">
        <v>12585</v>
      </c>
      <c r="E3428" s="568" t="s">
        <v>25</v>
      </c>
      <c r="F3428" s="567" t="s">
        <v>25</v>
      </c>
      <c r="G3428" s="567">
        <v>92320</v>
      </c>
      <c r="H3428" s="567" t="s">
        <v>2576</v>
      </c>
      <c r="I3428" s="567" t="s">
        <v>72</v>
      </c>
      <c r="J3428" s="567" t="s">
        <v>253</v>
      </c>
      <c r="K3428" s="568">
        <v>47.28</v>
      </c>
      <c r="L3428" s="567" t="s">
        <v>254</v>
      </c>
    </row>
    <row r="3429" spans="1:12" x14ac:dyDescent="0.35">
      <c r="A3429" s="567" t="s">
        <v>2508</v>
      </c>
      <c r="B3429" s="567" t="s">
        <v>53</v>
      </c>
      <c r="C3429" s="567" t="s">
        <v>2509</v>
      </c>
      <c r="D3429" s="567" t="s">
        <v>12585</v>
      </c>
      <c r="E3429" s="568" t="s">
        <v>25</v>
      </c>
      <c r="F3429" s="567" t="s">
        <v>25</v>
      </c>
      <c r="G3429" s="567">
        <v>92321</v>
      </c>
      <c r="H3429" s="567" t="s">
        <v>2577</v>
      </c>
      <c r="I3429" s="567" t="s">
        <v>72</v>
      </c>
      <c r="J3429" s="567" t="s">
        <v>253</v>
      </c>
      <c r="K3429" s="568">
        <v>78.98</v>
      </c>
      <c r="L3429" s="567" t="s">
        <v>254</v>
      </c>
    </row>
    <row r="3430" spans="1:12" x14ac:dyDescent="0.35">
      <c r="A3430" s="567" t="s">
        <v>2508</v>
      </c>
      <c r="B3430" s="567" t="s">
        <v>53</v>
      </c>
      <c r="C3430" s="567" t="s">
        <v>2509</v>
      </c>
      <c r="D3430" s="567" t="s">
        <v>12585</v>
      </c>
      <c r="E3430" s="568" t="s">
        <v>25</v>
      </c>
      <c r="F3430" s="567" t="s">
        <v>25</v>
      </c>
      <c r="G3430" s="567">
        <v>92322</v>
      </c>
      <c r="H3430" s="567" t="s">
        <v>2578</v>
      </c>
      <c r="I3430" s="567" t="s">
        <v>72</v>
      </c>
      <c r="J3430" s="567" t="s">
        <v>253</v>
      </c>
      <c r="K3430" s="568">
        <v>100.62</v>
      </c>
      <c r="L3430" s="567" t="s">
        <v>254</v>
      </c>
    </row>
    <row r="3431" spans="1:12" x14ac:dyDescent="0.35">
      <c r="A3431" s="567" t="s">
        <v>2508</v>
      </c>
      <c r="B3431" s="567" t="s">
        <v>53</v>
      </c>
      <c r="C3431" s="567" t="s">
        <v>2509</v>
      </c>
      <c r="D3431" s="567" t="s">
        <v>12585</v>
      </c>
      <c r="E3431" s="568" t="s">
        <v>25</v>
      </c>
      <c r="F3431" s="567" t="s">
        <v>25</v>
      </c>
      <c r="G3431" s="567">
        <v>92323</v>
      </c>
      <c r="H3431" s="567" t="s">
        <v>2579</v>
      </c>
      <c r="I3431" s="567" t="s">
        <v>72</v>
      </c>
      <c r="J3431" s="567" t="s">
        <v>253</v>
      </c>
      <c r="K3431" s="568">
        <v>69.03</v>
      </c>
      <c r="L3431" s="567" t="s">
        <v>254</v>
      </c>
    </row>
    <row r="3432" spans="1:12" x14ac:dyDescent="0.35">
      <c r="A3432" s="567" t="s">
        <v>2508</v>
      </c>
      <c r="B3432" s="567" t="s">
        <v>53</v>
      </c>
      <c r="C3432" s="567" t="s">
        <v>2509</v>
      </c>
      <c r="D3432" s="567" t="s">
        <v>12585</v>
      </c>
      <c r="E3432" s="568" t="s">
        <v>25</v>
      </c>
      <c r="F3432" s="567" t="s">
        <v>25</v>
      </c>
      <c r="G3432" s="567">
        <v>92324</v>
      </c>
      <c r="H3432" s="567" t="s">
        <v>2580</v>
      </c>
      <c r="I3432" s="567" t="s">
        <v>72</v>
      </c>
      <c r="J3432" s="567" t="s">
        <v>253</v>
      </c>
      <c r="K3432" s="568">
        <v>183.9</v>
      </c>
      <c r="L3432" s="567" t="s">
        <v>254</v>
      </c>
    </row>
    <row r="3433" spans="1:12" x14ac:dyDescent="0.35">
      <c r="A3433" s="567" t="s">
        <v>2508</v>
      </c>
      <c r="B3433" s="567" t="s">
        <v>53</v>
      </c>
      <c r="C3433" s="567" t="s">
        <v>2509</v>
      </c>
      <c r="D3433" s="567" t="s">
        <v>12585</v>
      </c>
      <c r="E3433" s="568" t="s">
        <v>25</v>
      </c>
      <c r="F3433" s="567" t="s">
        <v>25</v>
      </c>
      <c r="G3433" s="567">
        <v>92325</v>
      </c>
      <c r="H3433" s="567" t="s">
        <v>2581</v>
      </c>
      <c r="I3433" s="567" t="s">
        <v>72</v>
      </c>
      <c r="J3433" s="567" t="s">
        <v>253</v>
      </c>
      <c r="K3433" s="568">
        <v>209.82</v>
      </c>
      <c r="L3433" s="567" t="s">
        <v>254</v>
      </c>
    </row>
    <row r="3434" spans="1:12" x14ac:dyDescent="0.35">
      <c r="A3434" s="567" t="s">
        <v>2508</v>
      </c>
      <c r="B3434" s="567" t="s">
        <v>53</v>
      </c>
      <c r="C3434" s="567" t="s">
        <v>2509</v>
      </c>
      <c r="D3434" s="567" t="s">
        <v>12585</v>
      </c>
      <c r="E3434" s="568" t="s">
        <v>25</v>
      </c>
      <c r="F3434" s="567" t="s">
        <v>25</v>
      </c>
      <c r="G3434" s="567">
        <v>92335</v>
      </c>
      <c r="H3434" s="567" t="s">
        <v>12586</v>
      </c>
      <c r="I3434" s="567" t="s">
        <v>72</v>
      </c>
      <c r="J3434" s="567" t="s">
        <v>253</v>
      </c>
      <c r="K3434" s="568">
        <v>108.55</v>
      </c>
      <c r="L3434" s="567" t="s">
        <v>254</v>
      </c>
    </row>
    <row r="3435" spans="1:12" x14ac:dyDescent="0.35">
      <c r="A3435" s="567" t="s">
        <v>2508</v>
      </c>
      <c r="B3435" s="567" t="s">
        <v>53</v>
      </c>
      <c r="C3435" s="567" t="s">
        <v>2509</v>
      </c>
      <c r="D3435" s="567" t="s">
        <v>12585</v>
      </c>
      <c r="E3435" s="568" t="s">
        <v>25</v>
      </c>
      <c r="F3435" s="567" t="s">
        <v>25</v>
      </c>
      <c r="G3435" s="567">
        <v>92336</v>
      </c>
      <c r="H3435" s="567" t="s">
        <v>12587</v>
      </c>
      <c r="I3435" s="567" t="s">
        <v>72</v>
      </c>
      <c r="J3435" s="567" t="s">
        <v>253</v>
      </c>
      <c r="K3435" s="568">
        <v>133.93</v>
      </c>
      <c r="L3435" s="567" t="s">
        <v>254</v>
      </c>
    </row>
    <row r="3436" spans="1:12" x14ac:dyDescent="0.35">
      <c r="A3436" s="567" t="s">
        <v>2508</v>
      </c>
      <c r="B3436" s="567" t="s">
        <v>53</v>
      </c>
      <c r="C3436" s="567" t="s">
        <v>2509</v>
      </c>
      <c r="D3436" s="567" t="s">
        <v>12585</v>
      </c>
      <c r="E3436" s="568" t="s">
        <v>25</v>
      </c>
      <c r="F3436" s="567" t="s">
        <v>25</v>
      </c>
      <c r="G3436" s="567">
        <v>92337</v>
      </c>
      <c r="H3436" s="567" t="s">
        <v>12588</v>
      </c>
      <c r="I3436" s="567" t="s">
        <v>72</v>
      </c>
      <c r="J3436" s="567" t="s">
        <v>253</v>
      </c>
      <c r="K3436" s="568">
        <v>178.05</v>
      </c>
      <c r="L3436" s="567" t="s">
        <v>254</v>
      </c>
    </row>
    <row r="3437" spans="1:12" x14ac:dyDescent="0.35">
      <c r="A3437" s="567" t="s">
        <v>2508</v>
      </c>
      <c r="B3437" s="567" t="s">
        <v>53</v>
      </c>
      <c r="C3437" s="567" t="s">
        <v>2509</v>
      </c>
      <c r="D3437" s="567" t="s">
        <v>12585</v>
      </c>
      <c r="E3437" s="568" t="s">
        <v>25</v>
      </c>
      <c r="F3437" s="567" t="s">
        <v>25</v>
      </c>
      <c r="G3437" s="567">
        <v>92338</v>
      </c>
      <c r="H3437" s="567" t="s">
        <v>12589</v>
      </c>
      <c r="I3437" s="567" t="s">
        <v>72</v>
      </c>
      <c r="J3437" s="567" t="s">
        <v>253</v>
      </c>
      <c r="K3437" s="568">
        <v>117.65</v>
      </c>
      <c r="L3437" s="567" t="s">
        <v>254</v>
      </c>
    </row>
    <row r="3438" spans="1:12" x14ac:dyDescent="0.35">
      <c r="A3438" s="567" t="s">
        <v>2508</v>
      </c>
      <c r="B3438" s="567" t="s">
        <v>53</v>
      </c>
      <c r="C3438" s="567" t="s">
        <v>2509</v>
      </c>
      <c r="D3438" s="567" t="s">
        <v>12585</v>
      </c>
      <c r="E3438" s="568" t="s">
        <v>25</v>
      </c>
      <c r="F3438" s="567" t="s">
        <v>25</v>
      </c>
      <c r="G3438" s="567">
        <v>92339</v>
      </c>
      <c r="H3438" s="567" t="s">
        <v>12590</v>
      </c>
      <c r="I3438" s="567" t="s">
        <v>72</v>
      </c>
      <c r="J3438" s="567" t="s">
        <v>253</v>
      </c>
      <c r="K3438" s="568">
        <v>180.43</v>
      </c>
      <c r="L3438" s="567" t="s">
        <v>254</v>
      </c>
    </row>
    <row r="3439" spans="1:12" x14ac:dyDescent="0.35">
      <c r="A3439" s="567" t="s">
        <v>2508</v>
      </c>
      <c r="B3439" s="567" t="s">
        <v>53</v>
      </c>
      <c r="C3439" s="567" t="s">
        <v>2509</v>
      </c>
      <c r="D3439" s="567" t="s">
        <v>12585</v>
      </c>
      <c r="E3439" s="568" t="s">
        <v>25</v>
      </c>
      <c r="F3439" s="567" t="s">
        <v>25</v>
      </c>
      <c r="G3439" s="567">
        <v>92341</v>
      </c>
      <c r="H3439" s="567" t="s">
        <v>12591</v>
      </c>
      <c r="I3439" s="567" t="s">
        <v>72</v>
      </c>
      <c r="J3439" s="567" t="s">
        <v>253</v>
      </c>
      <c r="K3439" s="568">
        <v>115.61</v>
      </c>
      <c r="L3439" s="567" t="s">
        <v>254</v>
      </c>
    </row>
    <row r="3440" spans="1:12" x14ac:dyDescent="0.35">
      <c r="A3440" s="567" t="s">
        <v>2508</v>
      </c>
      <c r="B3440" s="567" t="s">
        <v>53</v>
      </c>
      <c r="C3440" s="567" t="s">
        <v>2509</v>
      </c>
      <c r="D3440" s="567" t="s">
        <v>12585</v>
      </c>
      <c r="E3440" s="568" t="s">
        <v>25</v>
      </c>
      <c r="F3440" s="567" t="s">
        <v>25</v>
      </c>
      <c r="G3440" s="567">
        <v>92342</v>
      </c>
      <c r="H3440" s="567" t="s">
        <v>12592</v>
      </c>
      <c r="I3440" s="567" t="s">
        <v>72</v>
      </c>
      <c r="J3440" s="567" t="s">
        <v>253</v>
      </c>
      <c r="K3440" s="568">
        <v>141.05000000000001</v>
      </c>
      <c r="L3440" s="567" t="s">
        <v>254</v>
      </c>
    </row>
    <row r="3441" spans="1:12" x14ac:dyDescent="0.35">
      <c r="A3441" s="567" t="s">
        <v>2508</v>
      </c>
      <c r="B3441" s="567" t="s">
        <v>53</v>
      </c>
      <c r="C3441" s="567" t="s">
        <v>2509</v>
      </c>
      <c r="D3441" s="567" t="s">
        <v>12585</v>
      </c>
      <c r="E3441" s="568" t="s">
        <v>25</v>
      </c>
      <c r="F3441" s="567" t="s">
        <v>25</v>
      </c>
      <c r="G3441" s="567">
        <v>92343</v>
      </c>
      <c r="H3441" s="567" t="s">
        <v>12593</v>
      </c>
      <c r="I3441" s="567" t="s">
        <v>72</v>
      </c>
      <c r="J3441" s="567" t="s">
        <v>253</v>
      </c>
      <c r="K3441" s="568">
        <v>185.24</v>
      </c>
      <c r="L3441" s="567" t="s">
        <v>254</v>
      </c>
    </row>
    <row r="3442" spans="1:12" x14ac:dyDescent="0.35">
      <c r="A3442" s="567" t="s">
        <v>2508</v>
      </c>
      <c r="B3442" s="567" t="s">
        <v>53</v>
      </c>
      <c r="C3442" s="567" t="s">
        <v>2509</v>
      </c>
      <c r="D3442" s="567" t="s">
        <v>12585</v>
      </c>
      <c r="E3442" s="568" t="s">
        <v>25</v>
      </c>
      <c r="F3442" s="567" t="s">
        <v>25</v>
      </c>
      <c r="G3442" s="567">
        <v>92359</v>
      </c>
      <c r="H3442" s="567" t="s">
        <v>12594</v>
      </c>
      <c r="I3442" s="567" t="s">
        <v>72</v>
      </c>
      <c r="J3442" s="567" t="s">
        <v>253</v>
      </c>
      <c r="K3442" s="568">
        <v>57.14</v>
      </c>
      <c r="L3442" s="567" t="s">
        <v>254</v>
      </c>
    </row>
    <row r="3443" spans="1:12" x14ac:dyDescent="0.35">
      <c r="A3443" s="567" t="s">
        <v>2508</v>
      </c>
      <c r="B3443" s="567" t="s">
        <v>53</v>
      </c>
      <c r="C3443" s="567" t="s">
        <v>2509</v>
      </c>
      <c r="D3443" s="567" t="s">
        <v>12585</v>
      </c>
      <c r="E3443" s="568" t="s">
        <v>25</v>
      </c>
      <c r="F3443" s="567" t="s">
        <v>25</v>
      </c>
      <c r="G3443" s="567">
        <v>92360</v>
      </c>
      <c r="H3443" s="567" t="s">
        <v>12595</v>
      </c>
      <c r="I3443" s="567" t="s">
        <v>72</v>
      </c>
      <c r="J3443" s="567" t="s">
        <v>253</v>
      </c>
      <c r="K3443" s="568">
        <v>76.430000000000007</v>
      </c>
      <c r="L3443" s="567" t="s">
        <v>254</v>
      </c>
    </row>
    <row r="3444" spans="1:12" x14ac:dyDescent="0.35">
      <c r="A3444" s="567" t="s">
        <v>2508</v>
      </c>
      <c r="B3444" s="567" t="s">
        <v>53</v>
      </c>
      <c r="C3444" s="567" t="s">
        <v>2509</v>
      </c>
      <c r="D3444" s="567" t="s">
        <v>12585</v>
      </c>
      <c r="E3444" s="568" t="s">
        <v>25</v>
      </c>
      <c r="F3444" s="567" t="s">
        <v>25</v>
      </c>
      <c r="G3444" s="567">
        <v>92361</v>
      </c>
      <c r="H3444" s="567" t="s">
        <v>12596</v>
      </c>
      <c r="I3444" s="567" t="s">
        <v>72</v>
      </c>
      <c r="J3444" s="567" t="s">
        <v>253</v>
      </c>
      <c r="K3444" s="568">
        <v>102.98</v>
      </c>
      <c r="L3444" s="567" t="s">
        <v>254</v>
      </c>
    </row>
    <row r="3445" spans="1:12" x14ac:dyDescent="0.35">
      <c r="A3445" s="567" t="s">
        <v>2508</v>
      </c>
      <c r="B3445" s="567" t="s">
        <v>53</v>
      </c>
      <c r="C3445" s="567" t="s">
        <v>2509</v>
      </c>
      <c r="D3445" s="567" t="s">
        <v>12585</v>
      </c>
      <c r="E3445" s="568" t="s">
        <v>25</v>
      </c>
      <c r="F3445" s="567" t="s">
        <v>25</v>
      </c>
      <c r="G3445" s="567">
        <v>92362</v>
      </c>
      <c r="H3445" s="567" t="s">
        <v>12597</v>
      </c>
      <c r="I3445" s="567" t="s">
        <v>72</v>
      </c>
      <c r="J3445" s="567" t="s">
        <v>253</v>
      </c>
      <c r="K3445" s="568">
        <v>165.17</v>
      </c>
      <c r="L3445" s="567" t="s">
        <v>254</v>
      </c>
    </row>
    <row r="3446" spans="1:12" x14ac:dyDescent="0.35">
      <c r="A3446" s="567" t="s">
        <v>2508</v>
      </c>
      <c r="B3446" s="567" t="s">
        <v>53</v>
      </c>
      <c r="C3446" s="567" t="s">
        <v>2509</v>
      </c>
      <c r="D3446" s="567" t="s">
        <v>12585</v>
      </c>
      <c r="E3446" s="568" t="s">
        <v>25</v>
      </c>
      <c r="F3446" s="567" t="s">
        <v>25</v>
      </c>
      <c r="G3446" s="567">
        <v>92364</v>
      </c>
      <c r="H3446" s="567" t="s">
        <v>12598</v>
      </c>
      <c r="I3446" s="567" t="s">
        <v>72</v>
      </c>
      <c r="J3446" s="567" t="s">
        <v>253</v>
      </c>
      <c r="K3446" s="568">
        <v>65.44</v>
      </c>
      <c r="L3446" s="567" t="s">
        <v>254</v>
      </c>
    </row>
    <row r="3447" spans="1:12" x14ac:dyDescent="0.35">
      <c r="A3447" s="567" t="s">
        <v>2508</v>
      </c>
      <c r="B3447" s="567" t="s">
        <v>53</v>
      </c>
      <c r="C3447" s="567" t="s">
        <v>2509</v>
      </c>
      <c r="D3447" s="567" t="s">
        <v>12585</v>
      </c>
      <c r="E3447" s="568" t="s">
        <v>25</v>
      </c>
      <c r="F3447" s="567" t="s">
        <v>25</v>
      </c>
      <c r="G3447" s="567">
        <v>92365</v>
      </c>
      <c r="H3447" s="567" t="s">
        <v>12599</v>
      </c>
      <c r="I3447" s="567" t="s">
        <v>72</v>
      </c>
      <c r="J3447" s="567" t="s">
        <v>253</v>
      </c>
      <c r="K3447" s="568">
        <v>75.599999999999994</v>
      </c>
      <c r="L3447" s="567" t="s">
        <v>254</v>
      </c>
    </row>
    <row r="3448" spans="1:12" x14ac:dyDescent="0.35">
      <c r="A3448" s="567" t="s">
        <v>2508</v>
      </c>
      <c r="B3448" s="567" t="s">
        <v>53</v>
      </c>
      <c r="C3448" s="567" t="s">
        <v>2509</v>
      </c>
      <c r="D3448" s="567" t="s">
        <v>12585</v>
      </c>
      <c r="E3448" s="568" t="s">
        <v>25</v>
      </c>
      <c r="F3448" s="567" t="s">
        <v>25</v>
      </c>
      <c r="G3448" s="567">
        <v>92366</v>
      </c>
      <c r="H3448" s="567" t="s">
        <v>12600</v>
      </c>
      <c r="I3448" s="567" t="s">
        <v>72</v>
      </c>
      <c r="J3448" s="567" t="s">
        <v>253</v>
      </c>
      <c r="K3448" s="568">
        <v>106.87</v>
      </c>
      <c r="L3448" s="567" t="s">
        <v>254</v>
      </c>
    </row>
    <row r="3449" spans="1:12" x14ac:dyDescent="0.35">
      <c r="A3449" s="567" t="s">
        <v>2508</v>
      </c>
      <c r="B3449" s="567" t="s">
        <v>53</v>
      </c>
      <c r="C3449" s="567" t="s">
        <v>2509</v>
      </c>
      <c r="D3449" s="567" t="s">
        <v>12585</v>
      </c>
      <c r="E3449" s="568" t="s">
        <v>25</v>
      </c>
      <c r="F3449" s="567" t="s">
        <v>25</v>
      </c>
      <c r="G3449" s="567">
        <v>92367</v>
      </c>
      <c r="H3449" s="567" t="s">
        <v>12601</v>
      </c>
      <c r="I3449" s="567" t="s">
        <v>72</v>
      </c>
      <c r="J3449" s="567" t="s">
        <v>253</v>
      </c>
      <c r="K3449" s="568">
        <v>131.9</v>
      </c>
      <c r="L3449" s="567" t="s">
        <v>254</v>
      </c>
    </row>
    <row r="3450" spans="1:12" x14ac:dyDescent="0.35">
      <c r="A3450" s="567" t="s">
        <v>2508</v>
      </c>
      <c r="B3450" s="567" t="s">
        <v>53</v>
      </c>
      <c r="C3450" s="567" t="s">
        <v>2509</v>
      </c>
      <c r="D3450" s="567" t="s">
        <v>12585</v>
      </c>
      <c r="E3450" s="568" t="s">
        <v>25</v>
      </c>
      <c r="F3450" s="567" t="s">
        <v>25</v>
      </c>
      <c r="G3450" s="567">
        <v>92368</v>
      </c>
      <c r="H3450" s="567" t="s">
        <v>12602</v>
      </c>
      <c r="I3450" s="567" t="s">
        <v>72</v>
      </c>
      <c r="J3450" s="567" t="s">
        <v>253</v>
      </c>
      <c r="K3450" s="568">
        <v>175.72</v>
      </c>
      <c r="L3450" s="567" t="s">
        <v>254</v>
      </c>
    </row>
    <row r="3451" spans="1:12" x14ac:dyDescent="0.35">
      <c r="A3451" s="567" t="s">
        <v>2508</v>
      </c>
      <c r="B3451" s="567" t="s">
        <v>53</v>
      </c>
      <c r="C3451" s="567" t="s">
        <v>2509</v>
      </c>
      <c r="D3451" s="567" t="s">
        <v>12585</v>
      </c>
      <c r="E3451" s="568" t="s">
        <v>25</v>
      </c>
      <c r="F3451" s="567" t="s">
        <v>25</v>
      </c>
      <c r="G3451" s="567">
        <v>92645</v>
      </c>
      <c r="H3451" s="567" t="s">
        <v>12603</v>
      </c>
      <c r="I3451" s="567" t="s">
        <v>72</v>
      </c>
      <c r="J3451" s="567" t="s">
        <v>253</v>
      </c>
      <c r="K3451" s="568">
        <v>59.79</v>
      </c>
      <c r="L3451" s="567" t="s">
        <v>254</v>
      </c>
    </row>
    <row r="3452" spans="1:12" x14ac:dyDescent="0.35">
      <c r="A3452" s="567" t="s">
        <v>2508</v>
      </c>
      <c r="B3452" s="567" t="s">
        <v>53</v>
      </c>
      <c r="C3452" s="567" t="s">
        <v>2509</v>
      </c>
      <c r="D3452" s="567" t="s">
        <v>12585</v>
      </c>
      <c r="E3452" s="568" t="s">
        <v>25</v>
      </c>
      <c r="F3452" s="567" t="s">
        <v>25</v>
      </c>
      <c r="G3452" s="567">
        <v>92646</v>
      </c>
      <c r="H3452" s="567" t="s">
        <v>12604</v>
      </c>
      <c r="I3452" s="567" t="s">
        <v>72</v>
      </c>
      <c r="J3452" s="567" t="s">
        <v>253</v>
      </c>
      <c r="K3452" s="568">
        <v>79.08</v>
      </c>
      <c r="L3452" s="567" t="s">
        <v>254</v>
      </c>
    </row>
    <row r="3453" spans="1:12" x14ac:dyDescent="0.35">
      <c r="A3453" s="567" t="s">
        <v>2508</v>
      </c>
      <c r="B3453" s="567" t="s">
        <v>53</v>
      </c>
      <c r="C3453" s="567" t="s">
        <v>2509</v>
      </c>
      <c r="D3453" s="567" t="s">
        <v>12585</v>
      </c>
      <c r="E3453" s="568" t="s">
        <v>25</v>
      </c>
      <c r="F3453" s="567" t="s">
        <v>25</v>
      </c>
      <c r="G3453" s="567">
        <v>92648</v>
      </c>
      <c r="H3453" s="567" t="s">
        <v>12605</v>
      </c>
      <c r="I3453" s="567" t="s">
        <v>72</v>
      </c>
      <c r="J3453" s="567" t="s">
        <v>253</v>
      </c>
      <c r="K3453" s="568">
        <v>86.47</v>
      </c>
      <c r="L3453" s="567" t="s">
        <v>254</v>
      </c>
    </row>
    <row r="3454" spans="1:12" x14ac:dyDescent="0.35">
      <c r="A3454" s="567" t="s">
        <v>2508</v>
      </c>
      <c r="B3454" s="567" t="s">
        <v>53</v>
      </c>
      <c r="C3454" s="567" t="s">
        <v>2509</v>
      </c>
      <c r="D3454" s="567" t="s">
        <v>12585</v>
      </c>
      <c r="E3454" s="568" t="s">
        <v>25</v>
      </c>
      <c r="F3454" s="567" t="s">
        <v>25</v>
      </c>
      <c r="G3454" s="567">
        <v>92649</v>
      </c>
      <c r="H3454" s="567" t="s">
        <v>12606</v>
      </c>
      <c r="I3454" s="567" t="s">
        <v>72</v>
      </c>
      <c r="J3454" s="567" t="s">
        <v>253</v>
      </c>
      <c r="K3454" s="568">
        <v>105.61</v>
      </c>
      <c r="L3454" s="567" t="s">
        <v>254</v>
      </c>
    </row>
    <row r="3455" spans="1:12" x14ac:dyDescent="0.35">
      <c r="A3455" s="567" t="s">
        <v>2508</v>
      </c>
      <c r="B3455" s="567" t="s">
        <v>53</v>
      </c>
      <c r="C3455" s="567" t="s">
        <v>2509</v>
      </c>
      <c r="D3455" s="567" t="s">
        <v>12585</v>
      </c>
      <c r="E3455" s="568" t="s">
        <v>25</v>
      </c>
      <c r="F3455" s="567" t="s">
        <v>25</v>
      </c>
      <c r="G3455" s="567">
        <v>92650</v>
      </c>
      <c r="H3455" s="567" t="s">
        <v>12607</v>
      </c>
      <c r="I3455" s="567" t="s">
        <v>72</v>
      </c>
      <c r="J3455" s="567" t="s">
        <v>253</v>
      </c>
      <c r="K3455" s="568">
        <v>167.81</v>
      </c>
      <c r="L3455" s="567" t="s">
        <v>254</v>
      </c>
    </row>
    <row r="3456" spans="1:12" x14ac:dyDescent="0.35">
      <c r="A3456" s="567" t="s">
        <v>2508</v>
      </c>
      <c r="B3456" s="567" t="s">
        <v>53</v>
      </c>
      <c r="C3456" s="567" t="s">
        <v>2509</v>
      </c>
      <c r="D3456" s="567" t="s">
        <v>12585</v>
      </c>
      <c r="E3456" s="568" t="s">
        <v>25</v>
      </c>
      <c r="F3456" s="567" t="s">
        <v>25</v>
      </c>
      <c r="G3456" s="567">
        <v>92652</v>
      </c>
      <c r="H3456" s="567" t="s">
        <v>12608</v>
      </c>
      <c r="I3456" s="567" t="s">
        <v>72</v>
      </c>
      <c r="J3456" s="567" t="s">
        <v>253</v>
      </c>
      <c r="K3456" s="568">
        <v>68.66</v>
      </c>
      <c r="L3456" s="567" t="s">
        <v>254</v>
      </c>
    </row>
    <row r="3457" spans="1:12" x14ac:dyDescent="0.35">
      <c r="A3457" s="567" t="s">
        <v>2508</v>
      </c>
      <c r="B3457" s="567" t="s">
        <v>53</v>
      </c>
      <c r="C3457" s="567" t="s">
        <v>2509</v>
      </c>
      <c r="D3457" s="567" t="s">
        <v>12585</v>
      </c>
      <c r="E3457" s="568" t="s">
        <v>25</v>
      </c>
      <c r="F3457" s="567" t="s">
        <v>25</v>
      </c>
      <c r="G3457" s="567">
        <v>92653</v>
      </c>
      <c r="H3457" s="567" t="s">
        <v>12609</v>
      </c>
      <c r="I3457" s="567" t="s">
        <v>72</v>
      </c>
      <c r="J3457" s="567" t="s">
        <v>253</v>
      </c>
      <c r="K3457" s="568">
        <v>78.849999999999994</v>
      </c>
      <c r="L3457" s="567" t="s">
        <v>254</v>
      </c>
    </row>
    <row r="3458" spans="1:12" x14ac:dyDescent="0.35">
      <c r="A3458" s="567" t="s">
        <v>2508</v>
      </c>
      <c r="B3458" s="567" t="s">
        <v>53</v>
      </c>
      <c r="C3458" s="567" t="s">
        <v>2509</v>
      </c>
      <c r="D3458" s="567" t="s">
        <v>12585</v>
      </c>
      <c r="E3458" s="568" t="s">
        <v>25</v>
      </c>
      <c r="F3458" s="567" t="s">
        <v>25</v>
      </c>
      <c r="G3458" s="567">
        <v>92654</v>
      </c>
      <c r="H3458" s="567" t="s">
        <v>12610</v>
      </c>
      <c r="I3458" s="567" t="s">
        <v>72</v>
      </c>
      <c r="J3458" s="567" t="s">
        <v>253</v>
      </c>
      <c r="K3458" s="568">
        <v>110.12</v>
      </c>
      <c r="L3458" s="567" t="s">
        <v>254</v>
      </c>
    </row>
    <row r="3459" spans="1:12" x14ac:dyDescent="0.35">
      <c r="A3459" s="567" t="s">
        <v>2508</v>
      </c>
      <c r="B3459" s="567" t="s">
        <v>53</v>
      </c>
      <c r="C3459" s="567" t="s">
        <v>2509</v>
      </c>
      <c r="D3459" s="567" t="s">
        <v>12585</v>
      </c>
      <c r="E3459" s="568" t="s">
        <v>25</v>
      </c>
      <c r="F3459" s="567" t="s">
        <v>25</v>
      </c>
      <c r="G3459" s="567">
        <v>92655</v>
      </c>
      <c r="H3459" s="567" t="s">
        <v>12611</v>
      </c>
      <c r="I3459" s="567" t="s">
        <v>72</v>
      </c>
      <c r="J3459" s="567" t="s">
        <v>253</v>
      </c>
      <c r="K3459" s="568">
        <v>135.22</v>
      </c>
      <c r="L3459" s="567" t="s">
        <v>254</v>
      </c>
    </row>
    <row r="3460" spans="1:12" x14ac:dyDescent="0.35">
      <c r="A3460" s="567" t="s">
        <v>2508</v>
      </c>
      <c r="B3460" s="567" t="s">
        <v>53</v>
      </c>
      <c r="C3460" s="567" t="s">
        <v>2509</v>
      </c>
      <c r="D3460" s="567" t="s">
        <v>12585</v>
      </c>
      <c r="E3460" s="568" t="s">
        <v>25</v>
      </c>
      <c r="F3460" s="567" t="s">
        <v>25</v>
      </c>
      <c r="G3460" s="567">
        <v>92656</v>
      </c>
      <c r="H3460" s="567" t="s">
        <v>12612</v>
      </c>
      <c r="I3460" s="567" t="s">
        <v>72</v>
      </c>
      <c r="J3460" s="567" t="s">
        <v>253</v>
      </c>
      <c r="K3460" s="568">
        <v>179.04</v>
      </c>
      <c r="L3460" s="567" t="s">
        <v>254</v>
      </c>
    </row>
    <row r="3461" spans="1:12" x14ac:dyDescent="0.35">
      <c r="A3461" s="567" t="s">
        <v>2508</v>
      </c>
      <c r="B3461" s="567" t="s">
        <v>53</v>
      </c>
      <c r="C3461" s="567" t="s">
        <v>2509</v>
      </c>
      <c r="D3461" s="567" t="s">
        <v>12585</v>
      </c>
      <c r="E3461" s="568" t="s">
        <v>25</v>
      </c>
      <c r="F3461" s="567" t="s">
        <v>25</v>
      </c>
      <c r="G3461" s="567">
        <v>92687</v>
      </c>
      <c r="H3461" s="567" t="s">
        <v>12613</v>
      </c>
      <c r="I3461" s="567" t="s">
        <v>72</v>
      </c>
      <c r="J3461" s="567" t="s">
        <v>253</v>
      </c>
      <c r="K3461" s="568">
        <v>30.89</v>
      </c>
      <c r="L3461" s="567" t="s">
        <v>254</v>
      </c>
    </row>
    <row r="3462" spans="1:12" x14ac:dyDescent="0.35">
      <c r="A3462" s="567" t="s">
        <v>2508</v>
      </c>
      <c r="B3462" s="567" t="s">
        <v>53</v>
      </c>
      <c r="C3462" s="567" t="s">
        <v>2509</v>
      </c>
      <c r="D3462" s="567" t="s">
        <v>12585</v>
      </c>
      <c r="E3462" s="568" t="s">
        <v>25</v>
      </c>
      <c r="F3462" s="567" t="s">
        <v>25</v>
      </c>
      <c r="G3462" s="567">
        <v>92688</v>
      </c>
      <c r="H3462" s="567" t="s">
        <v>12614</v>
      </c>
      <c r="I3462" s="567" t="s">
        <v>72</v>
      </c>
      <c r="J3462" s="567" t="s">
        <v>253</v>
      </c>
      <c r="K3462" s="568">
        <v>41.67</v>
      </c>
      <c r="L3462" s="567" t="s">
        <v>254</v>
      </c>
    </row>
    <row r="3463" spans="1:12" x14ac:dyDescent="0.35">
      <c r="A3463" s="567" t="s">
        <v>2508</v>
      </c>
      <c r="B3463" s="567" t="s">
        <v>53</v>
      </c>
      <c r="C3463" s="567" t="s">
        <v>2509</v>
      </c>
      <c r="D3463" s="567" t="s">
        <v>12585</v>
      </c>
      <c r="E3463" s="568" t="s">
        <v>25</v>
      </c>
      <c r="F3463" s="567" t="s">
        <v>25</v>
      </c>
      <c r="G3463" s="567">
        <v>92689</v>
      </c>
      <c r="H3463" s="567" t="s">
        <v>12615</v>
      </c>
      <c r="I3463" s="567" t="s">
        <v>72</v>
      </c>
      <c r="J3463" s="567" t="s">
        <v>253</v>
      </c>
      <c r="K3463" s="568">
        <v>41.52</v>
      </c>
      <c r="L3463" s="567" t="s">
        <v>254</v>
      </c>
    </row>
    <row r="3464" spans="1:12" x14ac:dyDescent="0.35">
      <c r="A3464" s="567" t="s">
        <v>2508</v>
      </c>
      <c r="B3464" s="567" t="s">
        <v>53</v>
      </c>
      <c r="C3464" s="567" t="s">
        <v>2509</v>
      </c>
      <c r="D3464" s="567" t="s">
        <v>12585</v>
      </c>
      <c r="E3464" s="568" t="s">
        <v>25</v>
      </c>
      <c r="F3464" s="567" t="s">
        <v>25</v>
      </c>
      <c r="G3464" s="567">
        <v>92690</v>
      </c>
      <c r="H3464" s="567" t="s">
        <v>12616</v>
      </c>
      <c r="I3464" s="567" t="s">
        <v>72</v>
      </c>
      <c r="J3464" s="567" t="s">
        <v>253</v>
      </c>
      <c r="K3464" s="568">
        <v>58.77</v>
      </c>
      <c r="L3464" s="567" t="s">
        <v>254</v>
      </c>
    </row>
    <row r="3465" spans="1:12" x14ac:dyDescent="0.35">
      <c r="A3465" s="567" t="s">
        <v>2508</v>
      </c>
      <c r="B3465" s="567" t="s">
        <v>53</v>
      </c>
      <c r="C3465" s="567" t="s">
        <v>2509</v>
      </c>
      <c r="D3465" s="567" t="s">
        <v>12585</v>
      </c>
      <c r="E3465" s="568" t="s">
        <v>25</v>
      </c>
      <c r="F3465" s="567" t="s">
        <v>25</v>
      </c>
      <c r="G3465" s="567">
        <v>92691</v>
      </c>
      <c r="H3465" s="567" t="s">
        <v>12617</v>
      </c>
      <c r="I3465" s="567" t="s">
        <v>72</v>
      </c>
      <c r="J3465" s="567" t="s">
        <v>253</v>
      </c>
      <c r="K3465" s="568">
        <v>74.680000000000007</v>
      </c>
      <c r="L3465" s="567" t="s">
        <v>254</v>
      </c>
    </row>
    <row r="3466" spans="1:12" x14ac:dyDescent="0.35">
      <c r="A3466" s="567" t="s">
        <v>2508</v>
      </c>
      <c r="B3466" s="567" t="s">
        <v>53</v>
      </c>
      <c r="C3466" s="567" t="s">
        <v>2509</v>
      </c>
      <c r="D3466" s="567" t="s">
        <v>12585</v>
      </c>
      <c r="E3466" s="568" t="s">
        <v>25</v>
      </c>
      <c r="F3466" s="567" t="s">
        <v>25</v>
      </c>
      <c r="G3466" s="567">
        <v>94462</v>
      </c>
      <c r="H3466" s="567" t="s">
        <v>2582</v>
      </c>
      <c r="I3466" s="567" t="s">
        <v>72</v>
      </c>
      <c r="J3466" s="567" t="s">
        <v>253</v>
      </c>
      <c r="K3466" s="568">
        <v>111.22</v>
      </c>
      <c r="L3466" s="567" t="s">
        <v>254</v>
      </c>
    </row>
    <row r="3467" spans="1:12" x14ac:dyDescent="0.35">
      <c r="A3467" s="567" t="s">
        <v>2508</v>
      </c>
      <c r="B3467" s="567" t="s">
        <v>53</v>
      </c>
      <c r="C3467" s="567" t="s">
        <v>2509</v>
      </c>
      <c r="D3467" s="567" t="s">
        <v>12585</v>
      </c>
      <c r="E3467" s="568" t="s">
        <v>25</v>
      </c>
      <c r="F3467" s="567" t="s">
        <v>25</v>
      </c>
      <c r="G3467" s="567">
        <v>94463</v>
      </c>
      <c r="H3467" s="567" t="s">
        <v>2583</v>
      </c>
      <c r="I3467" s="567" t="s">
        <v>72</v>
      </c>
      <c r="J3467" s="567" t="s">
        <v>253</v>
      </c>
      <c r="K3467" s="568">
        <v>133.38999999999999</v>
      </c>
      <c r="L3467" s="567" t="s">
        <v>254</v>
      </c>
    </row>
    <row r="3468" spans="1:12" x14ac:dyDescent="0.35">
      <c r="A3468" s="567" t="s">
        <v>2508</v>
      </c>
      <c r="B3468" s="567" t="s">
        <v>53</v>
      </c>
      <c r="C3468" s="567" t="s">
        <v>2509</v>
      </c>
      <c r="D3468" s="567" t="s">
        <v>12585</v>
      </c>
      <c r="E3468" s="568" t="s">
        <v>25</v>
      </c>
      <c r="F3468" s="567" t="s">
        <v>25</v>
      </c>
      <c r="G3468" s="567">
        <v>94464</v>
      </c>
      <c r="H3468" s="567" t="s">
        <v>2584</v>
      </c>
      <c r="I3468" s="567" t="s">
        <v>72</v>
      </c>
      <c r="J3468" s="567" t="s">
        <v>253</v>
      </c>
      <c r="K3468" s="568">
        <v>190.65</v>
      </c>
      <c r="L3468" s="567" t="s">
        <v>254</v>
      </c>
    </row>
    <row r="3469" spans="1:12" x14ac:dyDescent="0.35">
      <c r="A3469" s="567" t="s">
        <v>2508</v>
      </c>
      <c r="B3469" s="567" t="s">
        <v>53</v>
      </c>
      <c r="C3469" s="567" t="s">
        <v>2509</v>
      </c>
      <c r="D3469" s="567" t="s">
        <v>12585</v>
      </c>
      <c r="E3469" s="568" t="s">
        <v>25</v>
      </c>
      <c r="F3469" s="567" t="s">
        <v>25</v>
      </c>
      <c r="G3469" s="567">
        <v>94602</v>
      </c>
      <c r="H3469" s="567" t="s">
        <v>2585</v>
      </c>
      <c r="I3469" s="567" t="s">
        <v>72</v>
      </c>
      <c r="J3469" s="567" t="s">
        <v>253</v>
      </c>
      <c r="K3469" s="568">
        <v>231.43</v>
      </c>
      <c r="L3469" s="567" t="s">
        <v>254</v>
      </c>
    </row>
    <row r="3470" spans="1:12" x14ac:dyDescent="0.35">
      <c r="A3470" s="567" t="s">
        <v>2508</v>
      </c>
      <c r="B3470" s="567" t="s">
        <v>53</v>
      </c>
      <c r="C3470" s="567" t="s">
        <v>2509</v>
      </c>
      <c r="D3470" s="567" t="s">
        <v>12585</v>
      </c>
      <c r="E3470" s="568" t="s">
        <v>25</v>
      </c>
      <c r="F3470" s="567" t="s">
        <v>25</v>
      </c>
      <c r="G3470" s="567">
        <v>94603</v>
      </c>
      <c r="H3470" s="567" t="s">
        <v>2586</v>
      </c>
      <c r="I3470" s="567" t="s">
        <v>72</v>
      </c>
      <c r="J3470" s="567" t="s">
        <v>253</v>
      </c>
      <c r="K3470" s="568">
        <v>316.77999999999997</v>
      </c>
      <c r="L3470" s="567" t="s">
        <v>254</v>
      </c>
    </row>
    <row r="3471" spans="1:12" x14ac:dyDescent="0.35">
      <c r="A3471" s="567" t="s">
        <v>2508</v>
      </c>
      <c r="B3471" s="567" t="s">
        <v>53</v>
      </c>
      <c r="C3471" s="567" t="s">
        <v>2509</v>
      </c>
      <c r="D3471" s="567" t="s">
        <v>12585</v>
      </c>
      <c r="E3471" s="568" t="s">
        <v>25</v>
      </c>
      <c r="F3471" s="567" t="s">
        <v>25</v>
      </c>
      <c r="G3471" s="567">
        <v>94604</v>
      </c>
      <c r="H3471" s="567" t="s">
        <v>2587</v>
      </c>
      <c r="I3471" s="567" t="s">
        <v>72</v>
      </c>
      <c r="J3471" s="567" t="s">
        <v>253</v>
      </c>
      <c r="K3471" s="568">
        <v>437.46</v>
      </c>
      <c r="L3471" s="567" t="s">
        <v>254</v>
      </c>
    </row>
    <row r="3472" spans="1:12" x14ac:dyDescent="0.35">
      <c r="A3472" s="567" t="s">
        <v>2508</v>
      </c>
      <c r="B3472" s="567" t="s">
        <v>53</v>
      </c>
      <c r="C3472" s="567" t="s">
        <v>2509</v>
      </c>
      <c r="D3472" s="567" t="s">
        <v>12585</v>
      </c>
      <c r="E3472" s="568" t="s">
        <v>25</v>
      </c>
      <c r="F3472" s="567" t="s">
        <v>25</v>
      </c>
      <c r="G3472" s="567">
        <v>94605</v>
      </c>
      <c r="H3472" s="567" t="s">
        <v>2588</v>
      </c>
      <c r="I3472" s="567" t="s">
        <v>72</v>
      </c>
      <c r="J3472" s="567" t="s">
        <v>253</v>
      </c>
      <c r="K3472" s="568">
        <v>633.36</v>
      </c>
      <c r="L3472" s="567" t="s">
        <v>254</v>
      </c>
    </row>
    <row r="3473" spans="1:12" x14ac:dyDescent="0.35">
      <c r="A3473" s="567" t="s">
        <v>2508</v>
      </c>
      <c r="B3473" s="567" t="s">
        <v>53</v>
      </c>
      <c r="C3473" s="567" t="s">
        <v>2509</v>
      </c>
      <c r="D3473" s="567" t="s">
        <v>12585</v>
      </c>
      <c r="E3473" s="568" t="s">
        <v>25</v>
      </c>
      <c r="F3473" s="567" t="s">
        <v>25</v>
      </c>
      <c r="G3473" s="567">
        <v>94648</v>
      </c>
      <c r="H3473" s="567" t="s">
        <v>2589</v>
      </c>
      <c r="I3473" s="567" t="s">
        <v>72</v>
      </c>
      <c r="J3473" s="567" t="s">
        <v>308</v>
      </c>
      <c r="K3473" s="568">
        <v>8.56</v>
      </c>
      <c r="L3473" s="567" t="s">
        <v>254</v>
      </c>
    </row>
    <row r="3474" spans="1:12" x14ac:dyDescent="0.35">
      <c r="A3474" s="567" t="s">
        <v>2508</v>
      </c>
      <c r="B3474" s="567" t="s">
        <v>53</v>
      </c>
      <c r="C3474" s="567" t="s">
        <v>2509</v>
      </c>
      <c r="D3474" s="567" t="s">
        <v>12585</v>
      </c>
      <c r="E3474" s="568" t="s">
        <v>25</v>
      </c>
      <c r="F3474" s="567" t="s">
        <v>25</v>
      </c>
      <c r="G3474" s="567">
        <v>94649</v>
      </c>
      <c r="H3474" s="567" t="s">
        <v>2590</v>
      </c>
      <c r="I3474" s="567" t="s">
        <v>72</v>
      </c>
      <c r="J3474" s="567" t="s">
        <v>308</v>
      </c>
      <c r="K3474" s="568">
        <v>13.73</v>
      </c>
      <c r="L3474" s="567" t="s">
        <v>254</v>
      </c>
    </row>
    <row r="3475" spans="1:12" x14ac:dyDescent="0.35">
      <c r="A3475" s="567" t="s">
        <v>2508</v>
      </c>
      <c r="B3475" s="567" t="s">
        <v>53</v>
      </c>
      <c r="C3475" s="567" t="s">
        <v>2509</v>
      </c>
      <c r="D3475" s="567" t="s">
        <v>12585</v>
      </c>
      <c r="E3475" s="568" t="s">
        <v>25</v>
      </c>
      <c r="F3475" s="567" t="s">
        <v>25</v>
      </c>
      <c r="G3475" s="567">
        <v>94650</v>
      </c>
      <c r="H3475" s="567" t="s">
        <v>2591</v>
      </c>
      <c r="I3475" s="567" t="s">
        <v>72</v>
      </c>
      <c r="J3475" s="567" t="s">
        <v>308</v>
      </c>
      <c r="K3475" s="568">
        <v>19.649999999999999</v>
      </c>
      <c r="L3475" s="567" t="s">
        <v>254</v>
      </c>
    </row>
    <row r="3476" spans="1:12" x14ac:dyDescent="0.35">
      <c r="A3476" s="567" t="s">
        <v>2508</v>
      </c>
      <c r="B3476" s="567" t="s">
        <v>53</v>
      </c>
      <c r="C3476" s="567" t="s">
        <v>2509</v>
      </c>
      <c r="D3476" s="567" t="s">
        <v>12585</v>
      </c>
      <c r="E3476" s="568" t="s">
        <v>25</v>
      </c>
      <c r="F3476" s="567" t="s">
        <v>25</v>
      </c>
      <c r="G3476" s="567">
        <v>94651</v>
      </c>
      <c r="H3476" s="567" t="s">
        <v>2592</v>
      </c>
      <c r="I3476" s="567" t="s">
        <v>72</v>
      </c>
      <c r="J3476" s="567" t="s">
        <v>308</v>
      </c>
      <c r="K3476" s="568">
        <v>21.59</v>
      </c>
      <c r="L3476" s="567" t="s">
        <v>254</v>
      </c>
    </row>
    <row r="3477" spans="1:12" x14ac:dyDescent="0.35">
      <c r="A3477" s="567" t="s">
        <v>2508</v>
      </c>
      <c r="B3477" s="567" t="s">
        <v>53</v>
      </c>
      <c r="C3477" s="567" t="s">
        <v>2509</v>
      </c>
      <c r="D3477" s="567" t="s">
        <v>12585</v>
      </c>
      <c r="E3477" s="568" t="s">
        <v>25</v>
      </c>
      <c r="F3477" s="567" t="s">
        <v>25</v>
      </c>
      <c r="G3477" s="567">
        <v>94652</v>
      </c>
      <c r="H3477" s="567" t="s">
        <v>2593</v>
      </c>
      <c r="I3477" s="567" t="s">
        <v>72</v>
      </c>
      <c r="J3477" s="567" t="s">
        <v>308</v>
      </c>
      <c r="K3477" s="568">
        <v>35.130000000000003</v>
      </c>
      <c r="L3477" s="567" t="s">
        <v>254</v>
      </c>
    </row>
    <row r="3478" spans="1:12" x14ac:dyDescent="0.35">
      <c r="A3478" s="567" t="s">
        <v>2508</v>
      </c>
      <c r="B3478" s="567" t="s">
        <v>53</v>
      </c>
      <c r="C3478" s="567" t="s">
        <v>2509</v>
      </c>
      <c r="D3478" s="567" t="s">
        <v>12585</v>
      </c>
      <c r="E3478" s="568" t="s">
        <v>25</v>
      </c>
      <c r="F3478" s="567" t="s">
        <v>25</v>
      </c>
      <c r="G3478" s="567">
        <v>94653</v>
      </c>
      <c r="H3478" s="567" t="s">
        <v>2594</v>
      </c>
      <c r="I3478" s="567" t="s">
        <v>72</v>
      </c>
      <c r="J3478" s="567" t="s">
        <v>308</v>
      </c>
      <c r="K3478" s="568">
        <v>51.96</v>
      </c>
      <c r="L3478" s="567" t="s">
        <v>254</v>
      </c>
    </row>
    <row r="3479" spans="1:12" x14ac:dyDescent="0.35">
      <c r="A3479" s="567" t="s">
        <v>2508</v>
      </c>
      <c r="B3479" s="567" t="s">
        <v>53</v>
      </c>
      <c r="C3479" s="567" t="s">
        <v>2509</v>
      </c>
      <c r="D3479" s="567" t="s">
        <v>12585</v>
      </c>
      <c r="E3479" s="568" t="s">
        <v>25</v>
      </c>
      <c r="F3479" s="567" t="s">
        <v>25</v>
      </c>
      <c r="G3479" s="567">
        <v>94654</v>
      </c>
      <c r="H3479" s="567" t="s">
        <v>2595</v>
      </c>
      <c r="I3479" s="567" t="s">
        <v>72</v>
      </c>
      <c r="J3479" s="567" t="s">
        <v>308</v>
      </c>
      <c r="K3479" s="568">
        <v>67.510000000000005</v>
      </c>
      <c r="L3479" s="567" t="s">
        <v>254</v>
      </c>
    </row>
    <row r="3480" spans="1:12" x14ac:dyDescent="0.35">
      <c r="A3480" s="567" t="s">
        <v>2508</v>
      </c>
      <c r="B3480" s="567" t="s">
        <v>53</v>
      </c>
      <c r="C3480" s="567" t="s">
        <v>2509</v>
      </c>
      <c r="D3480" s="567" t="s">
        <v>12585</v>
      </c>
      <c r="E3480" s="568" t="s">
        <v>25</v>
      </c>
      <c r="F3480" s="567" t="s">
        <v>25</v>
      </c>
      <c r="G3480" s="567">
        <v>94655</v>
      </c>
      <c r="H3480" s="567" t="s">
        <v>2596</v>
      </c>
      <c r="I3480" s="567" t="s">
        <v>72</v>
      </c>
      <c r="J3480" s="567" t="s">
        <v>308</v>
      </c>
      <c r="K3480" s="568">
        <v>97.47</v>
      </c>
      <c r="L3480" s="567" t="s">
        <v>254</v>
      </c>
    </row>
    <row r="3481" spans="1:12" x14ac:dyDescent="0.35">
      <c r="A3481" s="567" t="s">
        <v>2508</v>
      </c>
      <c r="B3481" s="567" t="s">
        <v>53</v>
      </c>
      <c r="C3481" s="567" t="s">
        <v>2509</v>
      </c>
      <c r="D3481" s="567" t="s">
        <v>12585</v>
      </c>
      <c r="E3481" s="568" t="s">
        <v>25</v>
      </c>
      <c r="F3481" s="567" t="s">
        <v>25</v>
      </c>
      <c r="G3481" s="567">
        <v>94716</v>
      </c>
      <c r="H3481" s="567" t="s">
        <v>2597</v>
      </c>
      <c r="I3481" s="567" t="s">
        <v>72</v>
      </c>
      <c r="J3481" s="567" t="s">
        <v>308</v>
      </c>
      <c r="K3481" s="568">
        <v>21.73</v>
      </c>
      <c r="L3481" s="567" t="s">
        <v>254</v>
      </c>
    </row>
    <row r="3482" spans="1:12" x14ac:dyDescent="0.35">
      <c r="A3482" s="567" t="s">
        <v>2508</v>
      </c>
      <c r="B3482" s="567" t="s">
        <v>53</v>
      </c>
      <c r="C3482" s="567" t="s">
        <v>2509</v>
      </c>
      <c r="D3482" s="567" t="s">
        <v>12585</v>
      </c>
      <c r="E3482" s="568" t="s">
        <v>25</v>
      </c>
      <c r="F3482" s="567" t="s">
        <v>25</v>
      </c>
      <c r="G3482" s="567">
        <v>94717</v>
      </c>
      <c r="H3482" s="567" t="s">
        <v>2598</v>
      </c>
      <c r="I3482" s="567" t="s">
        <v>72</v>
      </c>
      <c r="J3482" s="567" t="s">
        <v>308</v>
      </c>
      <c r="K3482" s="568">
        <v>32.380000000000003</v>
      </c>
      <c r="L3482" s="567" t="s">
        <v>254</v>
      </c>
    </row>
    <row r="3483" spans="1:12" x14ac:dyDescent="0.35">
      <c r="A3483" s="567" t="s">
        <v>2508</v>
      </c>
      <c r="B3483" s="567" t="s">
        <v>53</v>
      </c>
      <c r="C3483" s="567" t="s">
        <v>2509</v>
      </c>
      <c r="D3483" s="567" t="s">
        <v>12585</v>
      </c>
      <c r="E3483" s="568" t="s">
        <v>25</v>
      </c>
      <c r="F3483" s="567" t="s">
        <v>25</v>
      </c>
      <c r="G3483" s="567">
        <v>94718</v>
      </c>
      <c r="H3483" s="567" t="s">
        <v>2599</v>
      </c>
      <c r="I3483" s="567" t="s">
        <v>72</v>
      </c>
      <c r="J3483" s="567" t="s">
        <v>308</v>
      </c>
      <c r="K3483" s="568">
        <v>39.96</v>
      </c>
      <c r="L3483" s="567" t="s">
        <v>254</v>
      </c>
    </row>
    <row r="3484" spans="1:12" x14ac:dyDescent="0.35">
      <c r="A3484" s="567" t="s">
        <v>2508</v>
      </c>
      <c r="B3484" s="567" t="s">
        <v>53</v>
      </c>
      <c r="C3484" s="567" t="s">
        <v>2509</v>
      </c>
      <c r="D3484" s="567" t="s">
        <v>12585</v>
      </c>
      <c r="E3484" s="568" t="s">
        <v>25</v>
      </c>
      <c r="F3484" s="567" t="s">
        <v>25</v>
      </c>
      <c r="G3484" s="567">
        <v>94719</v>
      </c>
      <c r="H3484" s="567" t="s">
        <v>2600</v>
      </c>
      <c r="I3484" s="567" t="s">
        <v>72</v>
      </c>
      <c r="J3484" s="567" t="s">
        <v>308</v>
      </c>
      <c r="K3484" s="568">
        <v>52.75</v>
      </c>
      <c r="L3484" s="567" t="s">
        <v>254</v>
      </c>
    </row>
    <row r="3485" spans="1:12" x14ac:dyDescent="0.35">
      <c r="A3485" s="567" t="s">
        <v>2508</v>
      </c>
      <c r="B3485" s="567" t="s">
        <v>53</v>
      </c>
      <c r="C3485" s="567" t="s">
        <v>2509</v>
      </c>
      <c r="D3485" s="567" t="s">
        <v>12585</v>
      </c>
      <c r="E3485" s="568" t="s">
        <v>25</v>
      </c>
      <c r="F3485" s="567" t="s">
        <v>25</v>
      </c>
      <c r="G3485" s="567">
        <v>94720</v>
      </c>
      <c r="H3485" s="567" t="s">
        <v>2601</v>
      </c>
      <c r="I3485" s="567" t="s">
        <v>72</v>
      </c>
      <c r="J3485" s="567" t="s">
        <v>308</v>
      </c>
      <c r="K3485" s="568">
        <v>79.319999999999993</v>
      </c>
      <c r="L3485" s="567" t="s">
        <v>254</v>
      </c>
    </row>
    <row r="3486" spans="1:12" x14ac:dyDescent="0.35">
      <c r="A3486" s="567" t="s">
        <v>2508</v>
      </c>
      <c r="B3486" s="567" t="s">
        <v>53</v>
      </c>
      <c r="C3486" s="567" t="s">
        <v>2509</v>
      </c>
      <c r="D3486" s="567" t="s">
        <v>12585</v>
      </c>
      <c r="E3486" s="568" t="s">
        <v>25</v>
      </c>
      <c r="F3486" s="567" t="s">
        <v>25</v>
      </c>
      <c r="G3486" s="567">
        <v>94721</v>
      </c>
      <c r="H3486" s="567" t="s">
        <v>2602</v>
      </c>
      <c r="I3486" s="567" t="s">
        <v>72</v>
      </c>
      <c r="J3486" s="567" t="s">
        <v>308</v>
      </c>
      <c r="K3486" s="568">
        <v>116.8</v>
      </c>
      <c r="L3486" s="567" t="s">
        <v>254</v>
      </c>
    </row>
    <row r="3487" spans="1:12" x14ac:dyDescent="0.35">
      <c r="A3487" s="567" t="s">
        <v>2508</v>
      </c>
      <c r="B3487" s="567" t="s">
        <v>53</v>
      </c>
      <c r="C3487" s="567" t="s">
        <v>2509</v>
      </c>
      <c r="D3487" s="567" t="s">
        <v>12585</v>
      </c>
      <c r="E3487" s="568" t="s">
        <v>25</v>
      </c>
      <c r="F3487" s="567" t="s">
        <v>25</v>
      </c>
      <c r="G3487" s="567">
        <v>94722</v>
      </c>
      <c r="H3487" s="567" t="s">
        <v>2603</v>
      </c>
      <c r="I3487" s="567" t="s">
        <v>72</v>
      </c>
      <c r="J3487" s="567" t="s">
        <v>308</v>
      </c>
      <c r="K3487" s="568">
        <v>202.92</v>
      </c>
      <c r="L3487" s="567" t="s">
        <v>254</v>
      </c>
    </row>
    <row r="3488" spans="1:12" x14ac:dyDescent="0.35">
      <c r="A3488" s="567" t="s">
        <v>2508</v>
      </c>
      <c r="B3488" s="567" t="s">
        <v>53</v>
      </c>
      <c r="C3488" s="567" t="s">
        <v>2509</v>
      </c>
      <c r="D3488" s="567" t="s">
        <v>12585</v>
      </c>
      <c r="E3488" s="568" t="s">
        <v>25</v>
      </c>
      <c r="F3488" s="567" t="s">
        <v>25</v>
      </c>
      <c r="G3488" s="567">
        <v>95697</v>
      </c>
      <c r="H3488" s="567" t="s">
        <v>12618</v>
      </c>
      <c r="I3488" s="567" t="s">
        <v>72</v>
      </c>
      <c r="J3488" s="567" t="s">
        <v>253</v>
      </c>
      <c r="K3488" s="568">
        <v>83.83</v>
      </c>
      <c r="L3488" s="567" t="s">
        <v>254</v>
      </c>
    </row>
    <row r="3489" spans="1:12" x14ac:dyDescent="0.35">
      <c r="A3489" s="567" t="s">
        <v>2508</v>
      </c>
      <c r="B3489" s="567" t="s">
        <v>53</v>
      </c>
      <c r="C3489" s="567" t="s">
        <v>2509</v>
      </c>
      <c r="D3489" s="567" t="s">
        <v>12585</v>
      </c>
      <c r="E3489" s="568" t="s">
        <v>25</v>
      </c>
      <c r="F3489" s="567" t="s">
        <v>25</v>
      </c>
      <c r="G3489" s="567">
        <v>96635</v>
      </c>
      <c r="H3489" s="567" t="s">
        <v>2604</v>
      </c>
      <c r="I3489" s="567" t="s">
        <v>72</v>
      </c>
      <c r="J3489" s="567" t="s">
        <v>253</v>
      </c>
      <c r="K3489" s="568">
        <v>26.7</v>
      </c>
      <c r="L3489" s="567" t="s">
        <v>254</v>
      </c>
    </row>
    <row r="3490" spans="1:12" x14ac:dyDescent="0.35">
      <c r="A3490" s="567" t="s">
        <v>2508</v>
      </c>
      <c r="B3490" s="567" t="s">
        <v>53</v>
      </c>
      <c r="C3490" s="567" t="s">
        <v>2509</v>
      </c>
      <c r="D3490" s="567" t="s">
        <v>12585</v>
      </c>
      <c r="E3490" s="568" t="s">
        <v>25</v>
      </c>
      <c r="F3490" s="567" t="s">
        <v>25</v>
      </c>
      <c r="G3490" s="567">
        <v>96636</v>
      </c>
      <c r="H3490" s="567" t="s">
        <v>2605</v>
      </c>
      <c r="I3490" s="567" t="s">
        <v>72</v>
      </c>
      <c r="J3490" s="567" t="s">
        <v>253</v>
      </c>
      <c r="K3490" s="568">
        <v>27.89</v>
      </c>
      <c r="L3490" s="567" t="s">
        <v>254</v>
      </c>
    </row>
    <row r="3491" spans="1:12" x14ac:dyDescent="0.35">
      <c r="A3491" s="567" t="s">
        <v>2508</v>
      </c>
      <c r="B3491" s="567" t="s">
        <v>53</v>
      </c>
      <c r="C3491" s="567" t="s">
        <v>2509</v>
      </c>
      <c r="D3491" s="567" t="s">
        <v>12585</v>
      </c>
      <c r="E3491" s="568" t="s">
        <v>25</v>
      </c>
      <c r="F3491" s="567" t="s">
        <v>25</v>
      </c>
      <c r="G3491" s="567">
        <v>96644</v>
      </c>
      <c r="H3491" s="567" t="s">
        <v>2606</v>
      </c>
      <c r="I3491" s="567" t="s">
        <v>72</v>
      </c>
      <c r="J3491" s="567" t="s">
        <v>253</v>
      </c>
      <c r="K3491" s="568">
        <v>19.350000000000001</v>
      </c>
      <c r="L3491" s="567" t="s">
        <v>254</v>
      </c>
    </row>
    <row r="3492" spans="1:12" x14ac:dyDescent="0.35">
      <c r="A3492" s="567" t="s">
        <v>2508</v>
      </c>
      <c r="B3492" s="567" t="s">
        <v>53</v>
      </c>
      <c r="C3492" s="567" t="s">
        <v>2509</v>
      </c>
      <c r="D3492" s="567" t="s">
        <v>12585</v>
      </c>
      <c r="E3492" s="568" t="s">
        <v>25</v>
      </c>
      <c r="F3492" s="567" t="s">
        <v>25</v>
      </c>
      <c r="G3492" s="567">
        <v>96645</v>
      </c>
      <c r="H3492" s="567" t="s">
        <v>2607</v>
      </c>
      <c r="I3492" s="567" t="s">
        <v>72</v>
      </c>
      <c r="J3492" s="567" t="s">
        <v>253</v>
      </c>
      <c r="K3492" s="568">
        <v>24.84</v>
      </c>
      <c r="L3492" s="567" t="s">
        <v>254</v>
      </c>
    </row>
    <row r="3493" spans="1:12" x14ac:dyDescent="0.35">
      <c r="A3493" s="567" t="s">
        <v>2508</v>
      </c>
      <c r="B3493" s="567" t="s">
        <v>53</v>
      </c>
      <c r="C3493" s="567" t="s">
        <v>2509</v>
      </c>
      <c r="D3493" s="567" t="s">
        <v>12585</v>
      </c>
      <c r="E3493" s="568" t="s">
        <v>25</v>
      </c>
      <c r="F3493" s="567" t="s">
        <v>25</v>
      </c>
      <c r="G3493" s="567">
        <v>96646</v>
      </c>
      <c r="H3493" s="567" t="s">
        <v>2608</v>
      </c>
      <c r="I3493" s="567" t="s">
        <v>72</v>
      </c>
      <c r="J3493" s="567" t="s">
        <v>253</v>
      </c>
      <c r="K3493" s="568">
        <v>38.33</v>
      </c>
      <c r="L3493" s="567" t="s">
        <v>254</v>
      </c>
    </row>
    <row r="3494" spans="1:12" x14ac:dyDescent="0.35">
      <c r="A3494" s="567" t="s">
        <v>2508</v>
      </c>
      <c r="B3494" s="567" t="s">
        <v>53</v>
      </c>
      <c r="C3494" s="567" t="s">
        <v>2509</v>
      </c>
      <c r="D3494" s="567" t="s">
        <v>12585</v>
      </c>
      <c r="E3494" s="568" t="s">
        <v>25</v>
      </c>
      <c r="F3494" s="567" t="s">
        <v>25</v>
      </c>
      <c r="G3494" s="567">
        <v>96647</v>
      </c>
      <c r="H3494" s="567" t="s">
        <v>2609</v>
      </c>
      <c r="I3494" s="567" t="s">
        <v>72</v>
      </c>
      <c r="J3494" s="567" t="s">
        <v>253</v>
      </c>
      <c r="K3494" s="568">
        <v>18.02</v>
      </c>
      <c r="L3494" s="567" t="s">
        <v>254</v>
      </c>
    </row>
    <row r="3495" spans="1:12" x14ac:dyDescent="0.35">
      <c r="A3495" s="567" t="s">
        <v>2508</v>
      </c>
      <c r="B3495" s="567" t="s">
        <v>53</v>
      </c>
      <c r="C3495" s="567" t="s">
        <v>2509</v>
      </c>
      <c r="D3495" s="567" t="s">
        <v>12585</v>
      </c>
      <c r="E3495" s="568" t="s">
        <v>25</v>
      </c>
      <c r="F3495" s="567" t="s">
        <v>25</v>
      </c>
      <c r="G3495" s="567">
        <v>96648</v>
      </c>
      <c r="H3495" s="567" t="s">
        <v>2610</v>
      </c>
      <c r="I3495" s="567" t="s">
        <v>72</v>
      </c>
      <c r="J3495" s="567" t="s">
        <v>253</v>
      </c>
      <c r="K3495" s="568">
        <v>31.98</v>
      </c>
      <c r="L3495" s="567" t="s">
        <v>254</v>
      </c>
    </row>
    <row r="3496" spans="1:12" x14ac:dyDescent="0.35">
      <c r="A3496" s="567" t="s">
        <v>2508</v>
      </c>
      <c r="B3496" s="567" t="s">
        <v>53</v>
      </c>
      <c r="C3496" s="567" t="s">
        <v>2509</v>
      </c>
      <c r="D3496" s="567" t="s">
        <v>12585</v>
      </c>
      <c r="E3496" s="568" t="s">
        <v>25</v>
      </c>
      <c r="F3496" s="567" t="s">
        <v>25</v>
      </c>
      <c r="G3496" s="567">
        <v>96649</v>
      </c>
      <c r="H3496" s="567" t="s">
        <v>2611</v>
      </c>
      <c r="I3496" s="567" t="s">
        <v>72</v>
      </c>
      <c r="J3496" s="567" t="s">
        <v>253</v>
      </c>
      <c r="K3496" s="568">
        <v>46.3</v>
      </c>
      <c r="L3496" s="567" t="s">
        <v>254</v>
      </c>
    </row>
    <row r="3497" spans="1:12" x14ac:dyDescent="0.35">
      <c r="A3497" s="567" t="s">
        <v>2508</v>
      </c>
      <c r="B3497" s="567" t="s">
        <v>53</v>
      </c>
      <c r="C3497" s="567" t="s">
        <v>2509</v>
      </c>
      <c r="D3497" s="567" t="s">
        <v>12585</v>
      </c>
      <c r="E3497" s="568" t="s">
        <v>25</v>
      </c>
      <c r="F3497" s="567" t="s">
        <v>25</v>
      </c>
      <c r="G3497" s="567">
        <v>96668</v>
      </c>
      <c r="H3497" s="567" t="s">
        <v>2612</v>
      </c>
      <c r="I3497" s="567" t="s">
        <v>72</v>
      </c>
      <c r="J3497" s="567" t="s">
        <v>253</v>
      </c>
      <c r="K3497" s="568">
        <v>14.24</v>
      </c>
      <c r="L3497" s="567" t="s">
        <v>254</v>
      </c>
    </row>
    <row r="3498" spans="1:12" x14ac:dyDescent="0.35">
      <c r="A3498" s="567" t="s">
        <v>2508</v>
      </c>
      <c r="B3498" s="567" t="s">
        <v>53</v>
      </c>
      <c r="C3498" s="567" t="s">
        <v>2509</v>
      </c>
      <c r="D3498" s="567" t="s">
        <v>12585</v>
      </c>
      <c r="E3498" s="568" t="s">
        <v>25</v>
      </c>
      <c r="F3498" s="567" t="s">
        <v>25</v>
      </c>
      <c r="G3498" s="567">
        <v>96669</v>
      </c>
      <c r="H3498" s="567" t="s">
        <v>2613</v>
      </c>
      <c r="I3498" s="567" t="s">
        <v>72</v>
      </c>
      <c r="J3498" s="567" t="s">
        <v>253</v>
      </c>
      <c r="K3498" s="568">
        <v>17.760000000000002</v>
      </c>
      <c r="L3498" s="567" t="s">
        <v>254</v>
      </c>
    </row>
    <row r="3499" spans="1:12" x14ac:dyDescent="0.35">
      <c r="A3499" s="567" t="s">
        <v>2508</v>
      </c>
      <c r="B3499" s="567" t="s">
        <v>53</v>
      </c>
      <c r="C3499" s="567" t="s">
        <v>2509</v>
      </c>
      <c r="D3499" s="567" t="s">
        <v>12585</v>
      </c>
      <c r="E3499" s="568" t="s">
        <v>25</v>
      </c>
      <c r="F3499" s="567" t="s">
        <v>25</v>
      </c>
      <c r="G3499" s="567">
        <v>96670</v>
      </c>
      <c r="H3499" s="567" t="s">
        <v>2614</v>
      </c>
      <c r="I3499" s="567" t="s">
        <v>72</v>
      </c>
      <c r="J3499" s="567" t="s">
        <v>253</v>
      </c>
      <c r="K3499" s="568">
        <v>26.99</v>
      </c>
      <c r="L3499" s="567" t="s">
        <v>254</v>
      </c>
    </row>
    <row r="3500" spans="1:12" x14ac:dyDescent="0.35">
      <c r="A3500" s="567" t="s">
        <v>2508</v>
      </c>
      <c r="B3500" s="567" t="s">
        <v>53</v>
      </c>
      <c r="C3500" s="567" t="s">
        <v>2509</v>
      </c>
      <c r="D3500" s="567" t="s">
        <v>12585</v>
      </c>
      <c r="E3500" s="568" t="s">
        <v>25</v>
      </c>
      <c r="F3500" s="567" t="s">
        <v>25</v>
      </c>
      <c r="G3500" s="567">
        <v>96671</v>
      </c>
      <c r="H3500" s="567" t="s">
        <v>2615</v>
      </c>
      <c r="I3500" s="567" t="s">
        <v>72</v>
      </c>
      <c r="J3500" s="567" t="s">
        <v>253</v>
      </c>
      <c r="K3500" s="568">
        <v>35.97</v>
      </c>
      <c r="L3500" s="567" t="s">
        <v>254</v>
      </c>
    </row>
    <row r="3501" spans="1:12" x14ac:dyDescent="0.35">
      <c r="A3501" s="567" t="s">
        <v>2508</v>
      </c>
      <c r="B3501" s="567" t="s">
        <v>53</v>
      </c>
      <c r="C3501" s="567" t="s">
        <v>2509</v>
      </c>
      <c r="D3501" s="567" t="s">
        <v>12585</v>
      </c>
      <c r="E3501" s="568" t="s">
        <v>25</v>
      </c>
      <c r="F3501" s="567" t="s">
        <v>25</v>
      </c>
      <c r="G3501" s="567">
        <v>96672</v>
      </c>
      <c r="H3501" s="567" t="s">
        <v>2616</v>
      </c>
      <c r="I3501" s="567" t="s">
        <v>72</v>
      </c>
      <c r="J3501" s="567" t="s">
        <v>253</v>
      </c>
      <c r="K3501" s="568">
        <v>52.67</v>
      </c>
      <c r="L3501" s="567" t="s">
        <v>254</v>
      </c>
    </row>
    <row r="3502" spans="1:12" x14ac:dyDescent="0.35">
      <c r="A3502" s="567" t="s">
        <v>2508</v>
      </c>
      <c r="B3502" s="567" t="s">
        <v>53</v>
      </c>
      <c r="C3502" s="567" t="s">
        <v>2509</v>
      </c>
      <c r="D3502" s="567" t="s">
        <v>12585</v>
      </c>
      <c r="E3502" s="568" t="s">
        <v>25</v>
      </c>
      <c r="F3502" s="567" t="s">
        <v>25</v>
      </c>
      <c r="G3502" s="567">
        <v>96673</v>
      </c>
      <c r="H3502" s="567" t="s">
        <v>2617</v>
      </c>
      <c r="I3502" s="567" t="s">
        <v>72</v>
      </c>
      <c r="J3502" s="567" t="s">
        <v>253</v>
      </c>
      <c r="K3502" s="568">
        <v>86.68</v>
      </c>
      <c r="L3502" s="567" t="s">
        <v>254</v>
      </c>
    </row>
    <row r="3503" spans="1:12" x14ac:dyDescent="0.35">
      <c r="A3503" s="567" t="s">
        <v>2508</v>
      </c>
      <c r="B3503" s="567" t="s">
        <v>53</v>
      </c>
      <c r="C3503" s="567" t="s">
        <v>2509</v>
      </c>
      <c r="D3503" s="567" t="s">
        <v>12585</v>
      </c>
      <c r="E3503" s="568" t="s">
        <v>25</v>
      </c>
      <c r="F3503" s="567" t="s">
        <v>25</v>
      </c>
      <c r="G3503" s="567">
        <v>96674</v>
      </c>
      <c r="H3503" s="567" t="s">
        <v>2618</v>
      </c>
      <c r="I3503" s="567" t="s">
        <v>72</v>
      </c>
      <c r="J3503" s="567" t="s">
        <v>253</v>
      </c>
      <c r="K3503" s="568">
        <v>121.69</v>
      </c>
      <c r="L3503" s="567" t="s">
        <v>254</v>
      </c>
    </row>
    <row r="3504" spans="1:12" x14ac:dyDescent="0.35">
      <c r="A3504" s="567" t="s">
        <v>2508</v>
      </c>
      <c r="B3504" s="567" t="s">
        <v>53</v>
      </c>
      <c r="C3504" s="567" t="s">
        <v>2509</v>
      </c>
      <c r="D3504" s="567" t="s">
        <v>12585</v>
      </c>
      <c r="E3504" s="568" t="s">
        <v>25</v>
      </c>
      <c r="F3504" s="567" t="s">
        <v>25</v>
      </c>
      <c r="G3504" s="567">
        <v>96675</v>
      </c>
      <c r="H3504" s="567" t="s">
        <v>2619</v>
      </c>
      <c r="I3504" s="567" t="s">
        <v>72</v>
      </c>
      <c r="J3504" s="567" t="s">
        <v>253</v>
      </c>
      <c r="K3504" s="568">
        <v>212.84</v>
      </c>
      <c r="L3504" s="567" t="s">
        <v>254</v>
      </c>
    </row>
    <row r="3505" spans="1:12" x14ac:dyDescent="0.35">
      <c r="A3505" s="567" t="s">
        <v>2508</v>
      </c>
      <c r="B3505" s="567" t="s">
        <v>53</v>
      </c>
      <c r="C3505" s="567" t="s">
        <v>2509</v>
      </c>
      <c r="D3505" s="567" t="s">
        <v>12585</v>
      </c>
      <c r="E3505" s="568" t="s">
        <v>25</v>
      </c>
      <c r="F3505" s="567" t="s">
        <v>25</v>
      </c>
      <c r="G3505" s="567">
        <v>96676</v>
      </c>
      <c r="H3505" s="567" t="s">
        <v>2620</v>
      </c>
      <c r="I3505" s="567" t="s">
        <v>72</v>
      </c>
      <c r="J3505" s="567" t="s">
        <v>253</v>
      </c>
      <c r="K3505" s="568">
        <v>14.2</v>
      </c>
      <c r="L3505" s="567" t="s">
        <v>254</v>
      </c>
    </row>
    <row r="3506" spans="1:12" x14ac:dyDescent="0.35">
      <c r="A3506" s="567" t="s">
        <v>2508</v>
      </c>
      <c r="B3506" s="567" t="s">
        <v>53</v>
      </c>
      <c r="C3506" s="567" t="s">
        <v>2509</v>
      </c>
      <c r="D3506" s="567" t="s">
        <v>12585</v>
      </c>
      <c r="E3506" s="568" t="s">
        <v>25</v>
      </c>
      <c r="F3506" s="567" t="s">
        <v>25</v>
      </c>
      <c r="G3506" s="567">
        <v>96677</v>
      </c>
      <c r="H3506" s="567" t="s">
        <v>2621</v>
      </c>
      <c r="I3506" s="567" t="s">
        <v>72</v>
      </c>
      <c r="J3506" s="567" t="s">
        <v>253</v>
      </c>
      <c r="K3506" s="568">
        <v>23.54</v>
      </c>
      <c r="L3506" s="567" t="s">
        <v>254</v>
      </c>
    </row>
    <row r="3507" spans="1:12" x14ac:dyDescent="0.35">
      <c r="A3507" s="567" t="s">
        <v>2508</v>
      </c>
      <c r="B3507" s="567" t="s">
        <v>53</v>
      </c>
      <c r="C3507" s="567" t="s">
        <v>2509</v>
      </c>
      <c r="D3507" s="567" t="s">
        <v>12585</v>
      </c>
      <c r="E3507" s="568" t="s">
        <v>25</v>
      </c>
      <c r="F3507" s="567" t="s">
        <v>25</v>
      </c>
      <c r="G3507" s="567">
        <v>96678</v>
      </c>
      <c r="H3507" s="567" t="s">
        <v>2622</v>
      </c>
      <c r="I3507" s="567" t="s">
        <v>72</v>
      </c>
      <c r="J3507" s="567" t="s">
        <v>253</v>
      </c>
      <c r="K3507" s="568">
        <v>32.67</v>
      </c>
      <c r="L3507" s="567" t="s">
        <v>254</v>
      </c>
    </row>
    <row r="3508" spans="1:12" x14ac:dyDescent="0.35">
      <c r="A3508" s="567" t="s">
        <v>2508</v>
      </c>
      <c r="B3508" s="567" t="s">
        <v>53</v>
      </c>
      <c r="C3508" s="567" t="s">
        <v>2509</v>
      </c>
      <c r="D3508" s="567" t="s">
        <v>12585</v>
      </c>
      <c r="E3508" s="568" t="s">
        <v>25</v>
      </c>
      <c r="F3508" s="567" t="s">
        <v>25</v>
      </c>
      <c r="G3508" s="567">
        <v>96679</v>
      </c>
      <c r="H3508" s="567" t="s">
        <v>2623</v>
      </c>
      <c r="I3508" s="567" t="s">
        <v>72</v>
      </c>
      <c r="J3508" s="567" t="s">
        <v>253</v>
      </c>
      <c r="K3508" s="568">
        <v>47.63</v>
      </c>
      <c r="L3508" s="567" t="s">
        <v>254</v>
      </c>
    </row>
    <row r="3509" spans="1:12" x14ac:dyDescent="0.35">
      <c r="A3509" s="567" t="s">
        <v>2508</v>
      </c>
      <c r="B3509" s="567" t="s">
        <v>53</v>
      </c>
      <c r="C3509" s="567" t="s">
        <v>2509</v>
      </c>
      <c r="D3509" s="567" t="s">
        <v>12585</v>
      </c>
      <c r="E3509" s="568" t="s">
        <v>25</v>
      </c>
      <c r="F3509" s="567" t="s">
        <v>25</v>
      </c>
      <c r="G3509" s="567">
        <v>96680</v>
      </c>
      <c r="H3509" s="567" t="s">
        <v>2624</v>
      </c>
      <c r="I3509" s="567" t="s">
        <v>72</v>
      </c>
      <c r="J3509" s="567" t="s">
        <v>253</v>
      </c>
      <c r="K3509" s="568">
        <v>63.82</v>
      </c>
      <c r="L3509" s="567" t="s">
        <v>254</v>
      </c>
    </row>
    <row r="3510" spans="1:12" x14ac:dyDescent="0.35">
      <c r="A3510" s="567" t="s">
        <v>2508</v>
      </c>
      <c r="B3510" s="567" t="s">
        <v>53</v>
      </c>
      <c r="C3510" s="567" t="s">
        <v>2509</v>
      </c>
      <c r="D3510" s="567" t="s">
        <v>12585</v>
      </c>
      <c r="E3510" s="568" t="s">
        <v>25</v>
      </c>
      <c r="F3510" s="567" t="s">
        <v>25</v>
      </c>
      <c r="G3510" s="567">
        <v>96681</v>
      </c>
      <c r="H3510" s="567" t="s">
        <v>2625</v>
      </c>
      <c r="I3510" s="567" t="s">
        <v>72</v>
      </c>
      <c r="J3510" s="567" t="s">
        <v>253</v>
      </c>
      <c r="K3510" s="568">
        <v>120.53</v>
      </c>
      <c r="L3510" s="567" t="s">
        <v>254</v>
      </c>
    </row>
    <row r="3511" spans="1:12" x14ac:dyDescent="0.35">
      <c r="A3511" s="567" t="s">
        <v>2508</v>
      </c>
      <c r="B3511" s="567" t="s">
        <v>53</v>
      </c>
      <c r="C3511" s="567" t="s">
        <v>2509</v>
      </c>
      <c r="D3511" s="567" t="s">
        <v>12585</v>
      </c>
      <c r="E3511" s="568" t="s">
        <v>25</v>
      </c>
      <c r="F3511" s="567" t="s">
        <v>25</v>
      </c>
      <c r="G3511" s="567">
        <v>96682</v>
      </c>
      <c r="H3511" s="567" t="s">
        <v>2626</v>
      </c>
      <c r="I3511" s="567" t="s">
        <v>72</v>
      </c>
      <c r="J3511" s="567" t="s">
        <v>253</v>
      </c>
      <c r="K3511" s="568">
        <v>178.03</v>
      </c>
      <c r="L3511" s="567" t="s">
        <v>254</v>
      </c>
    </row>
    <row r="3512" spans="1:12" x14ac:dyDescent="0.35">
      <c r="A3512" s="567" t="s">
        <v>2508</v>
      </c>
      <c r="B3512" s="567" t="s">
        <v>53</v>
      </c>
      <c r="C3512" s="567" t="s">
        <v>2509</v>
      </c>
      <c r="D3512" s="567" t="s">
        <v>12585</v>
      </c>
      <c r="E3512" s="568" t="s">
        <v>25</v>
      </c>
      <c r="F3512" s="567" t="s">
        <v>25</v>
      </c>
      <c r="G3512" s="567">
        <v>96683</v>
      </c>
      <c r="H3512" s="567" t="s">
        <v>2627</v>
      </c>
      <c r="I3512" s="567" t="s">
        <v>72</v>
      </c>
      <c r="J3512" s="567" t="s">
        <v>253</v>
      </c>
      <c r="K3512" s="568">
        <v>243.01</v>
      </c>
      <c r="L3512" s="567" t="s">
        <v>254</v>
      </c>
    </row>
    <row r="3513" spans="1:12" x14ac:dyDescent="0.35">
      <c r="A3513" s="567" t="s">
        <v>2508</v>
      </c>
      <c r="B3513" s="567" t="s">
        <v>53</v>
      </c>
      <c r="C3513" s="567" t="s">
        <v>2509</v>
      </c>
      <c r="D3513" s="567" t="s">
        <v>12585</v>
      </c>
      <c r="E3513" s="568" t="s">
        <v>25</v>
      </c>
      <c r="F3513" s="567" t="s">
        <v>25</v>
      </c>
      <c r="G3513" s="567">
        <v>96718</v>
      </c>
      <c r="H3513" s="567" t="s">
        <v>2628</v>
      </c>
      <c r="I3513" s="567" t="s">
        <v>72</v>
      </c>
      <c r="J3513" s="567" t="s">
        <v>253</v>
      </c>
      <c r="K3513" s="568">
        <v>9.6300000000000008</v>
      </c>
      <c r="L3513" s="567" t="s">
        <v>254</v>
      </c>
    </row>
    <row r="3514" spans="1:12" x14ac:dyDescent="0.35">
      <c r="A3514" s="567" t="s">
        <v>2508</v>
      </c>
      <c r="B3514" s="567" t="s">
        <v>53</v>
      </c>
      <c r="C3514" s="567" t="s">
        <v>2509</v>
      </c>
      <c r="D3514" s="567" t="s">
        <v>12585</v>
      </c>
      <c r="E3514" s="568" t="s">
        <v>25</v>
      </c>
      <c r="F3514" s="567" t="s">
        <v>25</v>
      </c>
      <c r="G3514" s="567">
        <v>96719</v>
      </c>
      <c r="H3514" s="567" t="s">
        <v>2629</v>
      </c>
      <c r="I3514" s="567" t="s">
        <v>72</v>
      </c>
      <c r="J3514" s="567" t="s">
        <v>253</v>
      </c>
      <c r="K3514" s="568">
        <v>17.100000000000001</v>
      </c>
      <c r="L3514" s="567" t="s">
        <v>254</v>
      </c>
    </row>
    <row r="3515" spans="1:12" x14ac:dyDescent="0.35">
      <c r="A3515" s="567" t="s">
        <v>2508</v>
      </c>
      <c r="B3515" s="567" t="s">
        <v>53</v>
      </c>
      <c r="C3515" s="567" t="s">
        <v>2509</v>
      </c>
      <c r="D3515" s="567" t="s">
        <v>12585</v>
      </c>
      <c r="E3515" s="568" t="s">
        <v>25</v>
      </c>
      <c r="F3515" s="567" t="s">
        <v>25</v>
      </c>
      <c r="G3515" s="567">
        <v>96720</v>
      </c>
      <c r="H3515" s="567" t="s">
        <v>2630</v>
      </c>
      <c r="I3515" s="567" t="s">
        <v>72</v>
      </c>
      <c r="J3515" s="567" t="s">
        <v>253</v>
      </c>
      <c r="K3515" s="568">
        <v>20.92</v>
      </c>
      <c r="L3515" s="567" t="s">
        <v>254</v>
      </c>
    </row>
    <row r="3516" spans="1:12" x14ac:dyDescent="0.35">
      <c r="A3516" s="567" t="s">
        <v>2508</v>
      </c>
      <c r="B3516" s="567" t="s">
        <v>53</v>
      </c>
      <c r="C3516" s="567" t="s">
        <v>2509</v>
      </c>
      <c r="D3516" s="567" t="s">
        <v>12585</v>
      </c>
      <c r="E3516" s="568" t="s">
        <v>25</v>
      </c>
      <c r="F3516" s="567" t="s">
        <v>25</v>
      </c>
      <c r="G3516" s="567">
        <v>96721</v>
      </c>
      <c r="H3516" s="567" t="s">
        <v>2631</v>
      </c>
      <c r="I3516" s="567" t="s">
        <v>72</v>
      </c>
      <c r="J3516" s="567" t="s">
        <v>253</v>
      </c>
      <c r="K3516" s="568">
        <v>29.2</v>
      </c>
      <c r="L3516" s="567" t="s">
        <v>254</v>
      </c>
    </row>
    <row r="3517" spans="1:12" x14ac:dyDescent="0.35">
      <c r="A3517" s="567" t="s">
        <v>2508</v>
      </c>
      <c r="B3517" s="567" t="s">
        <v>53</v>
      </c>
      <c r="C3517" s="567" t="s">
        <v>2509</v>
      </c>
      <c r="D3517" s="567" t="s">
        <v>12585</v>
      </c>
      <c r="E3517" s="568" t="s">
        <v>25</v>
      </c>
      <c r="F3517" s="567" t="s">
        <v>25</v>
      </c>
      <c r="G3517" s="567">
        <v>96722</v>
      </c>
      <c r="H3517" s="567" t="s">
        <v>2632</v>
      </c>
      <c r="I3517" s="567" t="s">
        <v>72</v>
      </c>
      <c r="J3517" s="567" t="s">
        <v>253</v>
      </c>
      <c r="K3517" s="568">
        <v>39.369999999999997</v>
      </c>
      <c r="L3517" s="567" t="s">
        <v>254</v>
      </c>
    </row>
    <row r="3518" spans="1:12" x14ac:dyDescent="0.35">
      <c r="A3518" s="567" t="s">
        <v>2508</v>
      </c>
      <c r="B3518" s="567" t="s">
        <v>53</v>
      </c>
      <c r="C3518" s="567" t="s">
        <v>2509</v>
      </c>
      <c r="D3518" s="567" t="s">
        <v>12585</v>
      </c>
      <c r="E3518" s="568" t="s">
        <v>25</v>
      </c>
      <c r="F3518" s="567" t="s">
        <v>25</v>
      </c>
      <c r="G3518" s="567">
        <v>96723</v>
      </c>
      <c r="H3518" s="567" t="s">
        <v>2633</v>
      </c>
      <c r="I3518" s="567" t="s">
        <v>72</v>
      </c>
      <c r="J3518" s="567" t="s">
        <v>253</v>
      </c>
      <c r="K3518" s="568">
        <v>53.87</v>
      </c>
      <c r="L3518" s="567" t="s">
        <v>254</v>
      </c>
    </row>
    <row r="3519" spans="1:12" x14ac:dyDescent="0.35">
      <c r="A3519" s="567" t="s">
        <v>2508</v>
      </c>
      <c r="B3519" s="567" t="s">
        <v>53</v>
      </c>
      <c r="C3519" s="567" t="s">
        <v>2509</v>
      </c>
      <c r="D3519" s="567" t="s">
        <v>12585</v>
      </c>
      <c r="E3519" s="568" t="s">
        <v>25</v>
      </c>
      <c r="F3519" s="567" t="s">
        <v>25</v>
      </c>
      <c r="G3519" s="567">
        <v>96724</v>
      </c>
      <c r="H3519" s="567" t="s">
        <v>2634</v>
      </c>
      <c r="I3519" s="567" t="s">
        <v>72</v>
      </c>
      <c r="J3519" s="567" t="s">
        <v>253</v>
      </c>
      <c r="K3519" s="568">
        <v>87.87</v>
      </c>
      <c r="L3519" s="567" t="s">
        <v>254</v>
      </c>
    </row>
    <row r="3520" spans="1:12" x14ac:dyDescent="0.35">
      <c r="A3520" s="567" t="s">
        <v>2508</v>
      </c>
      <c r="B3520" s="567" t="s">
        <v>53</v>
      </c>
      <c r="C3520" s="567" t="s">
        <v>2509</v>
      </c>
      <c r="D3520" s="567" t="s">
        <v>12585</v>
      </c>
      <c r="E3520" s="568" t="s">
        <v>25</v>
      </c>
      <c r="F3520" s="567" t="s">
        <v>25</v>
      </c>
      <c r="G3520" s="567">
        <v>96725</v>
      </c>
      <c r="H3520" s="567" t="s">
        <v>2635</v>
      </c>
      <c r="I3520" s="567" t="s">
        <v>72</v>
      </c>
      <c r="J3520" s="567" t="s">
        <v>253</v>
      </c>
      <c r="K3520" s="568">
        <v>118.1</v>
      </c>
      <c r="L3520" s="567" t="s">
        <v>254</v>
      </c>
    </row>
    <row r="3521" spans="1:12" x14ac:dyDescent="0.35">
      <c r="A3521" s="567" t="s">
        <v>2508</v>
      </c>
      <c r="B3521" s="567" t="s">
        <v>53</v>
      </c>
      <c r="C3521" s="567" t="s">
        <v>2509</v>
      </c>
      <c r="D3521" s="567" t="s">
        <v>12585</v>
      </c>
      <c r="E3521" s="568" t="s">
        <v>25</v>
      </c>
      <c r="F3521" s="567" t="s">
        <v>25</v>
      </c>
      <c r="G3521" s="567">
        <v>96726</v>
      </c>
      <c r="H3521" s="567" t="s">
        <v>2636</v>
      </c>
      <c r="I3521" s="567" t="s">
        <v>72</v>
      </c>
      <c r="J3521" s="567" t="s">
        <v>253</v>
      </c>
      <c r="K3521" s="568">
        <v>193.04</v>
      </c>
      <c r="L3521" s="567" t="s">
        <v>254</v>
      </c>
    </row>
    <row r="3522" spans="1:12" x14ac:dyDescent="0.35">
      <c r="A3522" s="567" t="s">
        <v>2508</v>
      </c>
      <c r="B3522" s="567" t="s">
        <v>53</v>
      </c>
      <c r="C3522" s="567" t="s">
        <v>2509</v>
      </c>
      <c r="D3522" s="567" t="s">
        <v>12585</v>
      </c>
      <c r="E3522" s="568" t="s">
        <v>25</v>
      </c>
      <c r="F3522" s="567" t="s">
        <v>25</v>
      </c>
      <c r="G3522" s="567">
        <v>96727</v>
      </c>
      <c r="H3522" s="567" t="s">
        <v>2637</v>
      </c>
      <c r="I3522" s="567" t="s">
        <v>72</v>
      </c>
      <c r="J3522" s="567" t="s">
        <v>253</v>
      </c>
      <c r="K3522" s="568">
        <v>14.14</v>
      </c>
      <c r="L3522" s="567" t="s">
        <v>254</v>
      </c>
    </row>
    <row r="3523" spans="1:12" x14ac:dyDescent="0.35">
      <c r="A3523" s="567" t="s">
        <v>2508</v>
      </c>
      <c r="B3523" s="567" t="s">
        <v>53</v>
      </c>
      <c r="C3523" s="567" t="s">
        <v>2509</v>
      </c>
      <c r="D3523" s="567" t="s">
        <v>12585</v>
      </c>
      <c r="E3523" s="568" t="s">
        <v>25</v>
      </c>
      <c r="F3523" s="567" t="s">
        <v>25</v>
      </c>
      <c r="G3523" s="567">
        <v>96728</v>
      </c>
      <c r="H3523" s="567" t="s">
        <v>2638</v>
      </c>
      <c r="I3523" s="567" t="s">
        <v>72</v>
      </c>
      <c r="J3523" s="567" t="s">
        <v>253</v>
      </c>
      <c r="K3523" s="568">
        <v>17.489999999999998</v>
      </c>
      <c r="L3523" s="567" t="s">
        <v>254</v>
      </c>
    </row>
    <row r="3524" spans="1:12" x14ac:dyDescent="0.35">
      <c r="A3524" s="567" t="s">
        <v>2508</v>
      </c>
      <c r="B3524" s="567" t="s">
        <v>53</v>
      </c>
      <c r="C3524" s="567" t="s">
        <v>2509</v>
      </c>
      <c r="D3524" s="567" t="s">
        <v>12585</v>
      </c>
      <c r="E3524" s="568" t="s">
        <v>25</v>
      </c>
      <c r="F3524" s="567" t="s">
        <v>25</v>
      </c>
      <c r="G3524" s="567">
        <v>96729</v>
      </c>
      <c r="H3524" s="567" t="s">
        <v>2639</v>
      </c>
      <c r="I3524" s="567" t="s">
        <v>72</v>
      </c>
      <c r="J3524" s="567" t="s">
        <v>253</v>
      </c>
      <c r="K3524" s="568">
        <v>27.19</v>
      </c>
      <c r="L3524" s="567" t="s">
        <v>254</v>
      </c>
    </row>
    <row r="3525" spans="1:12" x14ac:dyDescent="0.35">
      <c r="A3525" s="567" t="s">
        <v>2508</v>
      </c>
      <c r="B3525" s="567" t="s">
        <v>53</v>
      </c>
      <c r="C3525" s="567" t="s">
        <v>2509</v>
      </c>
      <c r="D3525" s="567" t="s">
        <v>12585</v>
      </c>
      <c r="E3525" s="568" t="s">
        <v>25</v>
      </c>
      <c r="F3525" s="567" t="s">
        <v>25</v>
      </c>
      <c r="G3525" s="567">
        <v>96730</v>
      </c>
      <c r="H3525" s="567" t="s">
        <v>2640</v>
      </c>
      <c r="I3525" s="567" t="s">
        <v>72</v>
      </c>
      <c r="J3525" s="567" t="s">
        <v>253</v>
      </c>
      <c r="K3525" s="568">
        <v>35.31</v>
      </c>
      <c r="L3525" s="567" t="s">
        <v>254</v>
      </c>
    </row>
    <row r="3526" spans="1:12" x14ac:dyDescent="0.35">
      <c r="A3526" s="567" t="s">
        <v>2508</v>
      </c>
      <c r="B3526" s="567" t="s">
        <v>53</v>
      </c>
      <c r="C3526" s="567" t="s">
        <v>2509</v>
      </c>
      <c r="D3526" s="567" t="s">
        <v>12585</v>
      </c>
      <c r="E3526" s="568" t="s">
        <v>25</v>
      </c>
      <c r="F3526" s="567" t="s">
        <v>25</v>
      </c>
      <c r="G3526" s="567">
        <v>96731</v>
      </c>
      <c r="H3526" s="567" t="s">
        <v>2641</v>
      </c>
      <c r="I3526" s="567" t="s">
        <v>72</v>
      </c>
      <c r="J3526" s="567" t="s">
        <v>253</v>
      </c>
      <c r="K3526" s="568">
        <v>51.45</v>
      </c>
      <c r="L3526" s="567" t="s">
        <v>254</v>
      </c>
    </row>
    <row r="3527" spans="1:12" x14ac:dyDescent="0.35">
      <c r="A3527" s="567" t="s">
        <v>2508</v>
      </c>
      <c r="B3527" s="567" t="s">
        <v>53</v>
      </c>
      <c r="C3527" s="567" t="s">
        <v>2509</v>
      </c>
      <c r="D3527" s="567" t="s">
        <v>12585</v>
      </c>
      <c r="E3527" s="568" t="s">
        <v>25</v>
      </c>
      <c r="F3527" s="567" t="s">
        <v>25</v>
      </c>
      <c r="G3527" s="567">
        <v>96732</v>
      </c>
      <c r="H3527" s="567" t="s">
        <v>2642</v>
      </c>
      <c r="I3527" s="567" t="s">
        <v>72</v>
      </c>
      <c r="J3527" s="567" t="s">
        <v>253</v>
      </c>
      <c r="K3527" s="568">
        <v>65.2</v>
      </c>
      <c r="L3527" s="567" t="s">
        <v>254</v>
      </c>
    </row>
    <row r="3528" spans="1:12" x14ac:dyDescent="0.35">
      <c r="A3528" s="567" t="s">
        <v>2508</v>
      </c>
      <c r="B3528" s="567" t="s">
        <v>53</v>
      </c>
      <c r="C3528" s="567" t="s">
        <v>2509</v>
      </c>
      <c r="D3528" s="567" t="s">
        <v>12585</v>
      </c>
      <c r="E3528" s="568" t="s">
        <v>25</v>
      </c>
      <c r="F3528" s="567" t="s">
        <v>25</v>
      </c>
      <c r="G3528" s="567">
        <v>96733</v>
      </c>
      <c r="H3528" s="567" t="s">
        <v>2643</v>
      </c>
      <c r="I3528" s="567" t="s">
        <v>72</v>
      </c>
      <c r="J3528" s="567" t="s">
        <v>253</v>
      </c>
      <c r="K3528" s="568">
        <v>120.73</v>
      </c>
      <c r="L3528" s="567" t="s">
        <v>254</v>
      </c>
    </row>
    <row r="3529" spans="1:12" x14ac:dyDescent="0.35">
      <c r="A3529" s="567" t="s">
        <v>2508</v>
      </c>
      <c r="B3529" s="567" t="s">
        <v>53</v>
      </c>
      <c r="C3529" s="567" t="s">
        <v>2509</v>
      </c>
      <c r="D3529" s="567" t="s">
        <v>12585</v>
      </c>
      <c r="E3529" s="568" t="s">
        <v>25</v>
      </c>
      <c r="F3529" s="567" t="s">
        <v>25</v>
      </c>
      <c r="G3529" s="567">
        <v>96734</v>
      </c>
      <c r="H3529" s="567" t="s">
        <v>2644</v>
      </c>
      <c r="I3529" s="567" t="s">
        <v>72</v>
      </c>
      <c r="J3529" s="567" t="s">
        <v>253</v>
      </c>
      <c r="K3529" s="568">
        <v>171.38</v>
      </c>
      <c r="L3529" s="567" t="s">
        <v>254</v>
      </c>
    </row>
    <row r="3530" spans="1:12" x14ac:dyDescent="0.35">
      <c r="A3530" s="567" t="s">
        <v>2508</v>
      </c>
      <c r="B3530" s="567" t="s">
        <v>53</v>
      </c>
      <c r="C3530" s="567" t="s">
        <v>2509</v>
      </c>
      <c r="D3530" s="567" t="s">
        <v>12585</v>
      </c>
      <c r="E3530" s="568" t="s">
        <v>25</v>
      </c>
      <c r="F3530" s="567" t="s">
        <v>25</v>
      </c>
      <c r="G3530" s="567">
        <v>96735</v>
      </c>
      <c r="H3530" s="567" t="s">
        <v>2645</v>
      </c>
      <c r="I3530" s="567" t="s">
        <v>72</v>
      </c>
      <c r="J3530" s="567" t="s">
        <v>253</v>
      </c>
      <c r="K3530" s="568">
        <v>220.98</v>
      </c>
      <c r="L3530" s="567" t="s">
        <v>254</v>
      </c>
    </row>
    <row r="3531" spans="1:12" x14ac:dyDescent="0.35">
      <c r="A3531" s="567" t="s">
        <v>2508</v>
      </c>
      <c r="B3531" s="567" t="s">
        <v>53</v>
      </c>
      <c r="C3531" s="567" t="s">
        <v>2509</v>
      </c>
      <c r="D3531" s="567" t="s">
        <v>12585</v>
      </c>
      <c r="E3531" s="568" t="s">
        <v>25</v>
      </c>
      <c r="F3531" s="567" t="s">
        <v>25</v>
      </c>
      <c r="G3531" s="567">
        <v>96794</v>
      </c>
      <c r="H3531" s="567" t="s">
        <v>2646</v>
      </c>
      <c r="I3531" s="567" t="s">
        <v>72</v>
      </c>
      <c r="J3531" s="567" t="s">
        <v>253</v>
      </c>
      <c r="K3531" s="568">
        <v>8.4600000000000009</v>
      </c>
      <c r="L3531" s="567" t="s">
        <v>254</v>
      </c>
    </row>
    <row r="3532" spans="1:12" x14ac:dyDescent="0.35">
      <c r="A3532" s="567" t="s">
        <v>2508</v>
      </c>
      <c r="B3532" s="567" t="s">
        <v>53</v>
      </c>
      <c r="C3532" s="567" t="s">
        <v>2509</v>
      </c>
      <c r="D3532" s="567" t="s">
        <v>12585</v>
      </c>
      <c r="E3532" s="568" t="s">
        <v>25</v>
      </c>
      <c r="F3532" s="567" t="s">
        <v>25</v>
      </c>
      <c r="G3532" s="567">
        <v>96795</v>
      </c>
      <c r="H3532" s="567" t="s">
        <v>2647</v>
      </c>
      <c r="I3532" s="567" t="s">
        <v>72</v>
      </c>
      <c r="J3532" s="567" t="s">
        <v>253</v>
      </c>
      <c r="K3532" s="568">
        <v>10.82</v>
      </c>
      <c r="L3532" s="567" t="s">
        <v>254</v>
      </c>
    </row>
    <row r="3533" spans="1:12" x14ac:dyDescent="0.35">
      <c r="A3533" s="567" t="s">
        <v>2508</v>
      </c>
      <c r="B3533" s="567" t="s">
        <v>53</v>
      </c>
      <c r="C3533" s="567" t="s">
        <v>2509</v>
      </c>
      <c r="D3533" s="567" t="s">
        <v>12585</v>
      </c>
      <c r="E3533" s="568" t="s">
        <v>25</v>
      </c>
      <c r="F3533" s="567" t="s">
        <v>25</v>
      </c>
      <c r="G3533" s="567">
        <v>96796</v>
      </c>
      <c r="H3533" s="567" t="s">
        <v>2648</v>
      </c>
      <c r="I3533" s="567" t="s">
        <v>72</v>
      </c>
      <c r="J3533" s="567" t="s">
        <v>253</v>
      </c>
      <c r="K3533" s="568">
        <v>15.37</v>
      </c>
      <c r="L3533" s="567" t="s">
        <v>254</v>
      </c>
    </row>
    <row r="3534" spans="1:12" x14ac:dyDescent="0.35">
      <c r="A3534" s="567" t="s">
        <v>2508</v>
      </c>
      <c r="B3534" s="567" t="s">
        <v>53</v>
      </c>
      <c r="C3534" s="567" t="s">
        <v>2509</v>
      </c>
      <c r="D3534" s="567" t="s">
        <v>12585</v>
      </c>
      <c r="E3534" s="568" t="s">
        <v>25</v>
      </c>
      <c r="F3534" s="567" t="s">
        <v>25</v>
      </c>
      <c r="G3534" s="567">
        <v>96797</v>
      </c>
      <c r="H3534" s="567" t="s">
        <v>2649</v>
      </c>
      <c r="I3534" s="567" t="s">
        <v>72</v>
      </c>
      <c r="J3534" s="567" t="s">
        <v>253</v>
      </c>
      <c r="K3534" s="568">
        <v>23.57</v>
      </c>
      <c r="L3534" s="567" t="s">
        <v>254</v>
      </c>
    </row>
    <row r="3535" spans="1:12" x14ac:dyDescent="0.35">
      <c r="A3535" s="567" t="s">
        <v>2508</v>
      </c>
      <c r="B3535" s="567" t="s">
        <v>53</v>
      </c>
      <c r="C3535" s="567" t="s">
        <v>2509</v>
      </c>
      <c r="D3535" s="567" t="s">
        <v>12585</v>
      </c>
      <c r="E3535" s="568" t="s">
        <v>25</v>
      </c>
      <c r="F3535" s="567" t="s">
        <v>25</v>
      </c>
      <c r="G3535" s="567">
        <v>96798</v>
      </c>
      <c r="H3535" s="567" t="s">
        <v>2650</v>
      </c>
      <c r="I3535" s="567" t="s">
        <v>72</v>
      </c>
      <c r="J3535" s="567" t="s">
        <v>253</v>
      </c>
      <c r="K3535" s="568">
        <v>8.57</v>
      </c>
      <c r="L3535" s="567" t="s">
        <v>254</v>
      </c>
    </row>
    <row r="3536" spans="1:12" x14ac:dyDescent="0.35">
      <c r="A3536" s="567" t="s">
        <v>2508</v>
      </c>
      <c r="B3536" s="567" t="s">
        <v>53</v>
      </c>
      <c r="C3536" s="567" t="s">
        <v>2509</v>
      </c>
      <c r="D3536" s="567" t="s">
        <v>12585</v>
      </c>
      <c r="E3536" s="568" t="s">
        <v>25</v>
      </c>
      <c r="F3536" s="567" t="s">
        <v>25</v>
      </c>
      <c r="G3536" s="567">
        <v>96799</v>
      </c>
      <c r="H3536" s="567" t="s">
        <v>2651</v>
      </c>
      <c r="I3536" s="567" t="s">
        <v>72</v>
      </c>
      <c r="J3536" s="567" t="s">
        <v>253</v>
      </c>
      <c r="K3536" s="568">
        <v>11.41</v>
      </c>
      <c r="L3536" s="567" t="s">
        <v>254</v>
      </c>
    </row>
    <row r="3537" spans="1:12" x14ac:dyDescent="0.35">
      <c r="A3537" s="567" t="s">
        <v>2508</v>
      </c>
      <c r="B3537" s="567" t="s">
        <v>53</v>
      </c>
      <c r="C3537" s="567" t="s">
        <v>2509</v>
      </c>
      <c r="D3537" s="567" t="s">
        <v>12585</v>
      </c>
      <c r="E3537" s="568" t="s">
        <v>25</v>
      </c>
      <c r="F3537" s="567" t="s">
        <v>25</v>
      </c>
      <c r="G3537" s="567">
        <v>96800</v>
      </c>
      <c r="H3537" s="567" t="s">
        <v>2652</v>
      </c>
      <c r="I3537" s="567" t="s">
        <v>72</v>
      </c>
      <c r="J3537" s="567" t="s">
        <v>253</v>
      </c>
      <c r="K3537" s="568">
        <v>16.57</v>
      </c>
      <c r="L3537" s="567" t="s">
        <v>254</v>
      </c>
    </row>
    <row r="3538" spans="1:12" x14ac:dyDescent="0.35">
      <c r="A3538" s="567" t="s">
        <v>2508</v>
      </c>
      <c r="B3538" s="567" t="s">
        <v>53</v>
      </c>
      <c r="C3538" s="567" t="s">
        <v>2509</v>
      </c>
      <c r="D3538" s="567" t="s">
        <v>12585</v>
      </c>
      <c r="E3538" s="568" t="s">
        <v>25</v>
      </c>
      <c r="F3538" s="567" t="s">
        <v>25</v>
      </c>
      <c r="G3538" s="567">
        <v>96801</v>
      </c>
      <c r="H3538" s="567" t="s">
        <v>2653</v>
      </c>
      <c r="I3538" s="567" t="s">
        <v>72</v>
      </c>
      <c r="J3538" s="567" t="s">
        <v>253</v>
      </c>
      <c r="K3538" s="568">
        <v>25.64</v>
      </c>
      <c r="L3538" s="567" t="s">
        <v>254</v>
      </c>
    </row>
    <row r="3539" spans="1:12" x14ac:dyDescent="0.35">
      <c r="A3539" s="567" t="s">
        <v>2508</v>
      </c>
      <c r="B3539" s="567" t="s">
        <v>53</v>
      </c>
      <c r="C3539" s="567" t="s">
        <v>2509</v>
      </c>
      <c r="D3539" s="567" t="s">
        <v>12585</v>
      </c>
      <c r="E3539" s="568" t="s">
        <v>25</v>
      </c>
      <c r="F3539" s="567" t="s">
        <v>25</v>
      </c>
      <c r="G3539" s="567">
        <v>97327</v>
      </c>
      <c r="H3539" s="567" t="s">
        <v>2654</v>
      </c>
      <c r="I3539" s="567" t="s">
        <v>72</v>
      </c>
      <c r="J3539" s="567" t="s">
        <v>253</v>
      </c>
      <c r="K3539" s="568">
        <v>32.119999999999997</v>
      </c>
      <c r="L3539" s="567" t="s">
        <v>254</v>
      </c>
    </row>
    <row r="3540" spans="1:12" x14ac:dyDescent="0.35">
      <c r="A3540" s="567" t="s">
        <v>2508</v>
      </c>
      <c r="B3540" s="567" t="s">
        <v>53</v>
      </c>
      <c r="C3540" s="567" t="s">
        <v>2509</v>
      </c>
      <c r="D3540" s="567" t="s">
        <v>12585</v>
      </c>
      <c r="E3540" s="568" t="s">
        <v>25</v>
      </c>
      <c r="F3540" s="567" t="s">
        <v>25</v>
      </c>
      <c r="G3540" s="567">
        <v>97328</v>
      </c>
      <c r="H3540" s="567" t="s">
        <v>2655</v>
      </c>
      <c r="I3540" s="567" t="s">
        <v>72</v>
      </c>
      <c r="J3540" s="567" t="s">
        <v>253</v>
      </c>
      <c r="K3540" s="568">
        <v>56.11</v>
      </c>
      <c r="L3540" s="567" t="s">
        <v>254</v>
      </c>
    </row>
    <row r="3541" spans="1:12" x14ac:dyDescent="0.35">
      <c r="A3541" s="567" t="s">
        <v>2508</v>
      </c>
      <c r="B3541" s="567" t="s">
        <v>53</v>
      </c>
      <c r="C3541" s="567" t="s">
        <v>2509</v>
      </c>
      <c r="D3541" s="567" t="s">
        <v>12585</v>
      </c>
      <c r="E3541" s="568" t="s">
        <v>25</v>
      </c>
      <c r="F3541" s="567" t="s">
        <v>25</v>
      </c>
      <c r="G3541" s="567">
        <v>97329</v>
      </c>
      <c r="H3541" s="567" t="s">
        <v>2656</v>
      </c>
      <c r="I3541" s="567" t="s">
        <v>72</v>
      </c>
      <c r="J3541" s="567" t="s">
        <v>253</v>
      </c>
      <c r="K3541" s="568">
        <v>70.64</v>
      </c>
      <c r="L3541" s="567" t="s">
        <v>254</v>
      </c>
    </row>
    <row r="3542" spans="1:12" x14ac:dyDescent="0.35">
      <c r="A3542" s="567" t="s">
        <v>2508</v>
      </c>
      <c r="B3542" s="567" t="s">
        <v>53</v>
      </c>
      <c r="C3542" s="567" t="s">
        <v>2509</v>
      </c>
      <c r="D3542" s="567" t="s">
        <v>12585</v>
      </c>
      <c r="E3542" s="568" t="s">
        <v>25</v>
      </c>
      <c r="F3542" s="567" t="s">
        <v>25</v>
      </c>
      <c r="G3542" s="567">
        <v>97330</v>
      </c>
      <c r="H3542" s="567" t="s">
        <v>2657</v>
      </c>
      <c r="I3542" s="567" t="s">
        <v>72</v>
      </c>
      <c r="J3542" s="567" t="s">
        <v>253</v>
      </c>
      <c r="K3542" s="568">
        <v>86.44</v>
      </c>
      <c r="L3542" s="567" t="s">
        <v>254</v>
      </c>
    </row>
    <row r="3543" spans="1:12" x14ac:dyDescent="0.35">
      <c r="A3543" s="567" t="s">
        <v>2508</v>
      </c>
      <c r="B3543" s="567" t="s">
        <v>53</v>
      </c>
      <c r="C3543" s="567" t="s">
        <v>2509</v>
      </c>
      <c r="D3543" s="567" t="s">
        <v>12585</v>
      </c>
      <c r="E3543" s="568" t="s">
        <v>25</v>
      </c>
      <c r="F3543" s="567" t="s">
        <v>25</v>
      </c>
      <c r="G3543" s="567">
        <v>97331</v>
      </c>
      <c r="H3543" s="567" t="s">
        <v>2658</v>
      </c>
      <c r="I3543" s="567" t="s">
        <v>72</v>
      </c>
      <c r="J3543" s="567" t="s">
        <v>253</v>
      </c>
      <c r="K3543" s="568">
        <v>32.35</v>
      </c>
      <c r="L3543" s="567" t="s">
        <v>254</v>
      </c>
    </row>
    <row r="3544" spans="1:12" x14ac:dyDescent="0.35">
      <c r="A3544" s="567" t="s">
        <v>2508</v>
      </c>
      <c r="B3544" s="567" t="s">
        <v>53</v>
      </c>
      <c r="C3544" s="567" t="s">
        <v>2509</v>
      </c>
      <c r="D3544" s="567" t="s">
        <v>12585</v>
      </c>
      <c r="E3544" s="568" t="s">
        <v>25</v>
      </c>
      <c r="F3544" s="567" t="s">
        <v>25</v>
      </c>
      <c r="G3544" s="567">
        <v>97332</v>
      </c>
      <c r="H3544" s="567" t="s">
        <v>2659</v>
      </c>
      <c r="I3544" s="567" t="s">
        <v>72</v>
      </c>
      <c r="J3544" s="567" t="s">
        <v>253</v>
      </c>
      <c r="K3544" s="568">
        <v>56.38</v>
      </c>
      <c r="L3544" s="567" t="s">
        <v>254</v>
      </c>
    </row>
    <row r="3545" spans="1:12" x14ac:dyDescent="0.35">
      <c r="A3545" s="567" t="s">
        <v>2508</v>
      </c>
      <c r="B3545" s="567" t="s">
        <v>53</v>
      </c>
      <c r="C3545" s="567" t="s">
        <v>2509</v>
      </c>
      <c r="D3545" s="567" t="s">
        <v>12585</v>
      </c>
      <c r="E3545" s="568" t="s">
        <v>25</v>
      </c>
      <c r="F3545" s="567" t="s">
        <v>25</v>
      </c>
      <c r="G3545" s="567">
        <v>97333</v>
      </c>
      <c r="H3545" s="567" t="s">
        <v>2660</v>
      </c>
      <c r="I3545" s="567" t="s">
        <v>72</v>
      </c>
      <c r="J3545" s="567" t="s">
        <v>253</v>
      </c>
      <c r="K3545" s="568">
        <v>70.97</v>
      </c>
      <c r="L3545" s="567" t="s">
        <v>254</v>
      </c>
    </row>
    <row r="3546" spans="1:12" x14ac:dyDescent="0.35">
      <c r="A3546" s="567" t="s">
        <v>2508</v>
      </c>
      <c r="B3546" s="567" t="s">
        <v>53</v>
      </c>
      <c r="C3546" s="567" t="s">
        <v>2509</v>
      </c>
      <c r="D3546" s="567" t="s">
        <v>12585</v>
      </c>
      <c r="E3546" s="568" t="s">
        <v>25</v>
      </c>
      <c r="F3546" s="567" t="s">
        <v>25</v>
      </c>
      <c r="G3546" s="567">
        <v>97334</v>
      </c>
      <c r="H3546" s="567" t="s">
        <v>2661</v>
      </c>
      <c r="I3546" s="567" t="s">
        <v>72</v>
      </c>
      <c r="J3546" s="567" t="s">
        <v>253</v>
      </c>
      <c r="K3546" s="568">
        <v>86.81</v>
      </c>
      <c r="L3546" s="567" t="s">
        <v>254</v>
      </c>
    </row>
    <row r="3547" spans="1:12" x14ac:dyDescent="0.35">
      <c r="A3547" s="567" t="s">
        <v>2508</v>
      </c>
      <c r="B3547" s="567" t="s">
        <v>53</v>
      </c>
      <c r="C3547" s="567" t="s">
        <v>2509</v>
      </c>
      <c r="D3547" s="567" t="s">
        <v>12585</v>
      </c>
      <c r="E3547" s="568" t="s">
        <v>25</v>
      </c>
      <c r="F3547" s="567" t="s">
        <v>25</v>
      </c>
      <c r="G3547" s="567">
        <v>97335</v>
      </c>
      <c r="H3547" s="567" t="s">
        <v>2662</v>
      </c>
      <c r="I3547" s="567" t="s">
        <v>72</v>
      </c>
      <c r="J3547" s="567" t="s">
        <v>253</v>
      </c>
      <c r="K3547" s="568">
        <v>91.89</v>
      </c>
      <c r="L3547" s="567" t="s">
        <v>254</v>
      </c>
    </row>
    <row r="3548" spans="1:12" x14ac:dyDescent="0.35">
      <c r="A3548" s="567" t="s">
        <v>2508</v>
      </c>
      <c r="B3548" s="567" t="s">
        <v>53</v>
      </c>
      <c r="C3548" s="567" t="s">
        <v>2509</v>
      </c>
      <c r="D3548" s="567" t="s">
        <v>12585</v>
      </c>
      <c r="E3548" s="568" t="s">
        <v>25</v>
      </c>
      <c r="F3548" s="567" t="s">
        <v>25</v>
      </c>
      <c r="G3548" s="567">
        <v>97336</v>
      </c>
      <c r="H3548" s="567" t="s">
        <v>2663</v>
      </c>
      <c r="I3548" s="567" t="s">
        <v>72</v>
      </c>
      <c r="J3548" s="567" t="s">
        <v>253</v>
      </c>
      <c r="K3548" s="568">
        <v>116.78</v>
      </c>
      <c r="L3548" s="567" t="s">
        <v>254</v>
      </c>
    </row>
    <row r="3549" spans="1:12" x14ac:dyDescent="0.35">
      <c r="A3549" s="567" t="s">
        <v>2508</v>
      </c>
      <c r="B3549" s="567" t="s">
        <v>53</v>
      </c>
      <c r="C3549" s="567" t="s">
        <v>2509</v>
      </c>
      <c r="D3549" s="567" t="s">
        <v>12585</v>
      </c>
      <c r="E3549" s="568" t="s">
        <v>25</v>
      </c>
      <c r="F3549" s="567" t="s">
        <v>25</v>
      </c>
      <c r="G3549" s="567">
        <v>97337</v>
      </c>
      <c r="H3549" s="567" t="s">
        <v>2664</v>
      </c>
      <c r="I3549" s="567" t="s">
        <v>72</v>
      </c>
      <c r="J3549" s="567" t="s">
        <v>253</v>
      </c>
      <c r="K3549" s="568">
        <v>175.77</v>
      </c>
      <c r="L3549" s="567" t="s">
        <v>254</v>
      </c>
    </row>
    <row r="3550" spans="1:12" x14ac:dyDescent="0.35">
      <c r="A3550" s="567" t="s">
        <v>2508</v>
      </c>
      <c r="B3550" s="567" t="s">
        <v>53</v>
      </c>
      <c r="C3550" s="567" t="s">
        <v>2509</v>
      </c>
      <c r="D3550" s="567" t="s">
        <v>12585</v>
      </c>
      <c r="E3550" s="568" t="s">
        <v>25</v>
      </c>
      <c r="F3550" s="567" t="s">
        <v>25</v>
      </c>
      <c r="G3550" s="567">
        <v>97338</v>
      </c>
      <c r="H3550" s="567" t="s">
        <v>2665</v>
      </c>
      <c r="I3550" s="567" t="s">
        <v>72</v>
      </c>
      <c r="J3550" s="567" t="s">
        <v>253</v>
      </c>
      <c r="K3550" s="568">
        <v>211.37</v>
      </c>
      <c r="L3550" s="567" t="s">
        <v>254</v>
      </c>
    </row>
    <row r="3551" spans="1:12" x14ac:dyDescent="0.35">
      <c r="A3551" s="567" t="s">
        <v>2508</v>
      </c>
      <c r="B3551" s="567" t="s">
        <v>53</v>
      </c>
      <c r="C3551" s="567" t="s">
        <v>2509</v>
      </c>
      <c r="D3551" s="567" t="s">
        <v>12585</v>
      </c>
      <c r="E3551" s="568" t="s">
        <v>25</v>
      </c>
      <c r="F3551" s="567" t="s">
        <v>25</v>
      </c>
      <c r="G3551" s="567">
        <v>97339</v>
      </c>
      <c r="H3551" s="567" t="s">
        <v>2666</v>
      </c>
      <c r="I3551" s="567" t="s">
        <v>72</v>
      </c>
      <c r="J3551" s="567" t="s">
        <v>253</v>
      </c>
      <c r="K3551" s="568">
        <v>227.03</v>
      </c>
      <c r="L3551" s="567" t="s">
        <v>254</v>
      </c>
    </row>
    <row r="3552" spans="1:12" x14ac:dyDescent="0.35">
      <c r="A3552" s="567" t="s">
        <v>2508</v>
      </c>
      <c r="B3552" s="567" t="s">
        <v>53</v>
      </c>
      <c r="C3552" s="567" t="s">
        <v>2509</v>
      </c>
      <c r="D3552" s="567" t="s">
        <v>12585</v>
      </c>
      <c r="E3552" s="568" t="s">
        <v>25</v>
      </c>
      <c r="F3552" s="567" t="s">
        <v>25</v>
      </c>
      <c r="G3552" s="567">
        <v>97340</v>
      </c>
      <c r="H3552" s="567" t="s">
        <v>2667</v>
      </c>
      <c r="I3552" s="567" t="s">
        <v>72</v>
      </c>
      <c r="J3552" s="567" t="s">
        <v>253</v>
      </c>
      <c r="K3552" s="568">
        <v>227.6</v>
      </c>
      <c r="L3552" s="567" t="s">
        <v>254</v>
      </c>
    </row>
    <row r="3553" spans="1:12" x14ac:dyDescent="0.35">
      <c r="A3553" s="567" t="s">
        <v>2508</v>
      </c>
      <c r="B3553" s="567" t="s">
        <v>53</v>
      </c>
      <c r="C3553" s="567" t="s">
        <v>2509</v>
      </c>
      <c r="D3553" s="567" t="s">
        <v>12585</v>
      </c>
      <c r="E3553" s="568" t="s">
        <v>25</v>
      </c>
      <c r="F3553" s="567" t="s">
        <v>25</v>
      </c>
      <c r="G3553" s="567">
        <v>97341</v>
      </c>
      <c r="H3553" s="567" t="s">
        <v>2668</v>
      </c>
      <c r="I3553" s="567" t="s">
        <v>72</v>
      </c>
      <c r="J3553" s="567" t="s">
        <v>253</v>
      </c>
      <c r="K3553" s="568">
        <v>59.98</v>
      </c>
      <c r="L3553" s="567" t="s">
        <v>254</v>
      </c>
    </row>
    <row r="3554" spans="1:12" x14ac:dyDescent="0.35">
      <c r="A3554" s="567" t="s">
        <v>2508</v>
      </c>
      <c r="B3554" s="567" t="s">
        <v>53</v>
      </c>
      <c r="C3554" s="567" t="s">
        <v>2509</v>
      </c>
      <c r="D3554" s="567" t="s">
        <v>12585</v>
      </c>
      <c r="E3554" s="568" t="s">
        <v>25</v>
      </c>
      <c r="F3554" s="567" t="s">
        <v>25</v>
      </c>
      <c r="G3554" s="567">
        <v>97342</v>
      </c>
      <c r="H3554" s="567" t="s">
        <v>2669</v>
      </c>
      <c r="I3554" s="567" t="s">
        <v>72</v>
      </c>
      <c r="J3554" s="567" t="s">
        <v>253</v>
      </c>
      <c r="K3554" s="568">
        <v>95.12</v>
      </c>
      <c r="L3554" s="567" t="s">
        <v>254</v>
      </c>
    </row>
    <row r="3555" spans="1:12" x14ac:dyDescent="0.35">
      <c r="A3555" s="567" t="s">
        <v>2508</v>
      </c>
      <c r="B3555" s="567" t="s">
        <v>53</v>
      </c>
      <c r="C3555" s="567" t="s">
        <v>2509</v>
      </c>
      <c r="D3555" s="567" t="s">
        <v>12585</v>
      </c>
      <c r="E3555" s="568" t="s">
        <v>25</v>
      </c>
      <c r="F3555" s="567" t="s">
        <v>25</v>
      </c>
      <c r="G3555" s="567">
        <v>97343</v>
      </c>
      <c r="H3555" s="567" t="s">
        <v>2670</v>
      </c>
      <c r="I3555" s="567" t="s">
        <v>72</v>
      </c>
      <c r="J3555" s="567" t="s">
        <v>253</v>
      </c>
      <c r="K3555" s="568">
        <v>120.24</v>
      </c>
      <c r="L3555" s="567" t="s">
        <v>254</v>
      </c>
    </row>
    <row r="3556" spans="1:12" x14ac:dyDescent="0.35">
      <c r="A3556" s="567" t="s">
        <v>2508</v>
      </c>
      <c r="B3556" s="567" t="s">
        <v>53</v>
      </c>
      <c r="C3556" s="567" t="s">
        <v>2509</v>
      </c>
      <c r="D3556" s="567" t="s">
        <v>12585</v>
      </c>
      <c r="E3556" s="568" t="s">
        <v>25</v>
      </c>
      <c r="F3556" s="567" t="s">
        <v>25</v>
      </c>
      <c r="G3556" s="567">
        <v>97344</v>
      </c>
      <c r="H3556" s="567" t="s">
        <v>2671</v>
      </c>
      <c r="I3556" s="567" t="s">
        <v>72</v>
      </c>
      <c r="J3556" s="567" t="s">
        <v>253</v>
      </c>
      <c r="K3556" s="568">
        <v>67.05</v>
      </c>
      <c r="L3556" s="567" t="s">
        <v>254</v>
      </c>
    </row>
    <row r="3557" spans="1:12" x14ac:dyDescent="0.35">
      <c r="A3557" s="567" t="s">
        <v>2508</v>
      </c>
      <c r="B3557" s="567" t="s">
        <v>53</v>
      </c>
      <c r="C3557" s="567" t="s">
        <v>2509</v>
      </c>
      <c r="D3557" s="567" t="s">
        <v>12585</v>
      </c>
      <c r="E3557" s="568" t="s">
        <v>25</v>
      </c>
      <c r="F3557" s="567" t="s">
        <v>25</v>
      </c>
      <c r="G3557" s="567">
        <v>97345</v>
      </c>
      <c r="H3557" s="567" t="s">
        <v>2672</v>
      </c>
      <c r="I3557" s="567" t="s">
        <v>72</v>
      </c>
      <c r="J3557" s="567" t="s">
        <v>253</v>
      </c>
      <c r="K3557" s="568">
        <v>107.28</v>
      </c>
      <c r="L3557" s="567" t="s">
        <v>254</v>
      </c>
    </row>
    <row r="3558" spans="1:12" x14ac:dyDescent="0.35">
      <c r="A3558" s="567" t="s">
        <v>2508</v>
      </c>
      <c r="B3558" s="567" t="s">
        <v>53</v>
      </c>
      <c r="C3558" s="567" t="s">
        <v>2509</v>
      </c>
      <c r="D3558" s="567" t="s">
        <v>12585</v>
      </c>
      <c r="E3558" s="568" t="s">
        <v>25</v>
      </c>
      <c r="F3558" s="567" t="s">
        <v>25</v>
      </c>
      <c r="G3558" s="567">
        <v>97346</v>
      </c>
      <c r="H3558" s="567" t="s">
        <v>2673</v>
      </c>
      <c r="I3558" s="567" t="s">
        <v>72</v>
      </c>
      <c r="J3558" s="567" t="s">
        <v>253</v>
      </c>
      <c r="K3558" s="568">
        <v>136.82</v>
      </c>
      <c r="L3558" s="567" t="s">
        <v>254</v>
      </c>
    </row>
    <row r="3559" spans="1:12" x14ac:dyDescent="0.35">
      <c r="A3559" s="567" t="s">
        <v>2508</v>
      </c>
      <c r="B3559" s="567" t="s">
        <v>53</v>
      </c>
      <c r="C3559" s="567" t="s">
        <v>2509</v>
      </c>
      <c r="D3559" s="567" t="s">
        <v>12585</v>
      </c>
      <c r="E3559" s="568" t="s">
        <v>25</v>
      </c>
      <c r="F3559" s="567" t="s">
        <v>25</v>
      </c>
      <c r="G3559" s="567">
        <v>97347</v>
      </c>
      <c r="H3559" s="567" t="s">
        <v>2674</v>
      </c>
      <c r="I3559" s="567" t="s">
        <v>72</v>
      </c>
      <c r="J3559" s="567" t="s">
        <v>253</v>
      </c>
      <c r="K3559" s="568">
        <v>110.87</v>
      </c>
      <c r="L3559" s="567" t="s">
        <v>254</v>
      </c>
    </row>
    <row r="3560" spans="1:12" x14ac:dyDescent="0.35">
      <c r="A3560" s="567" t="s">
        <v>2508</v>
      </c>
      <c r="B3560" s="567" t="s">
        <v>53</v>
      </c>
      <c r="C3560" s="567" t="s">
        <v>2509</v>
      </c>
      <c r="D3560" s="567" t="s">
        <v>12585</v>
      </c>
      <c r="E3560" s="568" t="s">
        <v>25</v>
      </c>
      <c r="F3560" s="567" t="s">
        <v>25</v>
      </c>
      <c r="G3560" s="567">
        <v>97348</v>
      </c>
      <c r="H3560" s="567" t="s">
        <v>2675</v>
      </c>
      <c r="I3560" s="567" t="s">
        <v>72</v>
      </c>
      <c r="J3560" s="567" t="s">
        <v>253</v>
      </c>
      <c r="K3560" s="568">
        <v>153.31</v>
      </c>
      <c r="L3560" s="567" t="s">
        <v>254</v>
      </c>
    </row>
    <row r="3561" spans="1:12" x14ac:dyDescent="0.35">
      <c r="A3561" s="567" t="s">
        <v>2508</v>
      </c>
      <c r="B3561" s="567" t="s">
        <v>53</v>
      </c>
      <c r="C3561" s="567" t="s">
        <v>2509</v>
      </c>
      <c r="D3561" s="567" t="s">
        <v>12585</v>
      </c>
      <c r="E3561" s="568" t="s">
        <v>25</v>
      </c>
      <c r="F3561" s="567" t="s">
        <v>25</v>
      </c>
      <c r="G3561" s="567">
        <v>97349</v>
      </c>
      <c r="H3561" s="567" t="s">
        <v>2676</v>
      </c>
      <c r="I3561" s="567" t="s">
        <v>72</v>
      </c>
      <c r="J3561" s="567" t="s">
        <v>253</v>
      </c>
      <c r="K3561" s="568">
        <v>221.25</v>
      </c>
      <c r="L3561" s="567" t="s">
        <v>254</v>
      </c>
    </row>
    <row r="3562" spans="1:12" x14ac:dyDescent="0.35">
      <c r="A3562" s="567" t="s">
        <v>2508</v>
      </c>
      <c r="B3562" s="567" t="s">
        <v>53</v>
      </c>
      <c r="C3562" s="567" t="s">
        <v>2509</v>
      </c>
      <c r="D3562" s="567" t="s">
        <v>12585</v>
      </c>
      <c r="E3562" s="568" t="s">
        <v>25</v>
      </c>
      <c r="F3562" s="567" t="s">
        <v>25</v>
      </c>
      <c r="G3562" s="567">
        <v>97350</v>
      </c>
      <c r="H3562" s="567" t="s">
        <v>2677</v>
      </c>
      <c r="I3562" s="567" t="s">
        <v>72</v>
      </c>
      <c r="J3562" s="567" t="s">
        <v>253</v>
      </c>
      <c r="K3562" s="568">
        <v>268.74</v>
      </c>
      <c r="L3562" s="567" t="s">
        <v>254</v>
      </c>
    </row>
    <row r="3563" spans="1:12" x14ac:dyDescent="0.35">
      <c r="A3563" s="567" t="s">
        <v>2508</v>
      </c>
      <c r="B3563" s="567" t="s">
        <v>53</v>
      </c>
      <c r="C3563" s="567" t="s">
        <v>2509</v>
      </c>
      <c r="D3563" s="567" t="s">
        <v>12585</v>
      </c>
      <c r="E3563" s="568" t="s">
        <v>25</v>
      </c>
      <c r="F3563" s="567" t="s">
        <v>25</v>
      </c>
      <c r="G3563" s="567">
        <v>97351</v>
      </c>
      <c r="H3563" s="567" t="s">
        <v>2678</v>
      </c>
      <c r="I3563" s="567" t="s">
        <v>72</v>
      </c>
      <c r="J3563" s="567" t="s">
        <v>253</v>
      </c>
      <c r="K3563" s="568">
        <v>371.76</v>
      </c>
      <c r="L3563" s="567" t="s">
        <v>254</v>
      </c>
    </row>
    <row r="3564" spans="1:12" x14ac:dyDescent="0.35">
      <c r="A3564" s="567" t="s">
        <v>2508</v>
      </c>
      <c r="B3564" s="567" t="s">
        <v>53</v>
      </c>
      <c r="C3564" s="567" t="s">
        <v>2509</v>
      </c>
      <c r="D3564" s="567" t="s">
        <v>12585</v>
      </c>
      <c r="E3564" s="568" t="s">
        <v>25</v>
      </c>
      <c r="F3564" s="567" t="s">
        <v>25</v>
      </c>
      <c r="G3564" s="567">
        <v>97352</v>
      </c>
      <c r="H3564" s="567" t="s">
        <v>2679</v>
      </c>
      <c r="I3564" s="567" t="s">
        <v>72</v>
      </c>
      <c r="J3564" s="567" t="s">
        <v>253</v>
      </c>
      <c r="K3564" s="568">
        <v>482</v>
      </c>
      <c r="L3564" s="567" t="s">
        <v>254</v>
      </c>
    </row>
    <row r="3565" spans="1:12" x14ac:dyDescent="0.35">
      <c r="A3565" s="567" t="s">
        <v>2508</v>
      </c>
      <c r="B3565" s="567" t="s">
        <v>53</v>
      </c>
      <c r="C3565" s="567" t="s">
        <v>2509</v>
      </c>
      <c r="D3565" s="567" t="s">
        <v>12585</v>
      </c>
      <c r="E3565" s="568" t="s">
        <v>25</v>
      </c>
      <c r="F3565" s="567" t="s">
        <v>25</v>
      </c>
      <c r="G3565" s="567">
        <v>97353</v>
      </c>
      <c r="H3565" s="567" t="s">
        <v>2680</v>
      </c>
      <c r="I3565" s="567" t="s">
        <v>72</v>
      </c>
      <c r="J3565" s="567" t="s">
        <v>253</v>
      </c>
      <c r="K3565" s="568">
        <v>71.22</v>
      </c>
      <c r="L3565" s="567" t="s">
        <v>254</v>
      </c>
    </row>
    <row r="3566" spans="1:12" x14ac:dyDescent="0.35">
      <c r="A3566" s="567" t="s">
        <v>2508</v>
      </c>
      <c r="B3566" s="567" t="s">
        <v>53</v>
      </c>
      <c r="C3566" s="567" t="s">
        <v>2509</v>
      </c>
      <c r="D3566" s="567" t="s">
        <v>12585</v>
      </c>
      <c r="E3566" s="568" t="s">
        <v>25</v>
      </c>
      <c r="F3566" s="567" t="s">
        <v>25</v>
      </c>
      <c r="G3566" s="567">
        <v>97354</v>
      </c>
      <c r="H3566" s="567" t="s">
        <v>2681</v>
      </c>
      <c r="I3566" s="567" t="s">
        <v>72</v>
      </c>
      <c r="J3566" s="567" t="s">
        <v>253</v>
      </c>
      <c r="K3566" s="568">
        <v>114.1</v>
      </c>
      <c r="L3566" s="567" t="s">
        <v>254</v>
      </c>
    </row>
    <row r="3567" spans="1:12" x14ac:dyDescent="0.35">
      <c r="A3567" s="567" t="s">
        <v>2508</v>
      </c>
      <c r="B3567" s="567" t="s">
        <v>53</v>
      </c>
      <c r="C3567" s="567" t="s">
        <v>2509</v>
      </c>
      <c r="D3567" s="567" t="s">
        <v>12585</v>
      </c>
      <c r="E3567" s="568" t="s">
        <v>25</v>
      </c>
      <c r="F3567" s="567" t="s">
        <v>25</v>
      </c>
      <c r="G3567" s="567">
        <v>97355</v>
      </c>
      <c r="H3567" s="567" t="s">
        <v>2682</v>
      </c>
      <c r="I3567" s="567" t="s">
        <v>72</v>
      </c>
      <c r="J3567" s="567" t="s">
        <v>253</v>
      </c>
      <c r="K3567" s="568">
        <v>156.77000000000001</v>
      </c>
      <c r="L3567" s="567" t="s">
        <v>254</v>
      </c>
    </row>
    <row r="3568" spans="1:12" x14ac:dyDescent="0.35">
      <c r="A3568" s="567" t="s">
        <v>2508</v>
      </c>
      <c r="B3568" s="567" t="s">
        <v>53</v>
      </c>
      <c r="C3568" s="567" t="s">
        <v>2509</v>
      </c>
      <c r="D3568" s="567" t="s">
        <v>12585</v>
      </c>
      <c r="E3568" s="568" t="s">
        <v>25</v>
      </c>
      <c r="F3568" s="567" t="s">
        <v>25</v>
      </c>
      <c r="G3568" s="567">
        <v>97356</v>
      </c>
      <c r="H3568" s="567" t="s">
        <v>2683</v>
      </c>
      <c r="I3568" s="567" t="s">
        <v>72</v>
      </c>
      <c r="J3568" s="567" t="s">
        <v>253</v>
      </c>
      <c r="K3568" s="568">
        <v>78.290000000000006</v>
      </c>
      <c r="L3568" s="567" t="s">
        <v>254</v>
      </c>
    </row>
    <row r="3569" spans="1:12" x14ac:dyDescent="0.35">
      <c r="A3569" s="567" t="s">
        <v>2508</v>
      </c>
      <c r="B3569" s="567" t="s">
        <v>53</v>
      </c>
      <c r="C3569" s="567" t="s">
        <v>2509</v>
      </c>
      <c r="D3569" s="567" t="s">
        <v>12585</v>
      </c>
      <c r="E3569" s="568" t="s">
        <v>25</v>
      </c>
      <c r="F3569" s="567" t="s">
        <v>25</v>
      </c>
      <c r="G3569" s="567">
        <v>97357</v>
      </c>
      <c r="H3569" s="567" t="s">
        <v>2684</v>
      </c>
      <c r="I3569" s="567" t="s">
        <v>72</v>
      </c>
      <c r="J3569" s="567" t="s">
        <v>253</v>
      </c>
      <c r="K3569" s="568">
        <v>126.26</v>
      </c>
      <c r="L3569" s="567" t="s">
        <v>254</v>
      </c>
    </row>
    <row r="3570" spans="1:12" x14ac:dyDescent="0.35">
      <c r="A3570" s="567" t="s">
        <v>2508</v>
      </c>
      <c r="B3570" s="567" t="s">
        <v>53</v>
      </c>
      <c r="C3570" s="567" t="s">
        <v>2509</v>
      </c>
      <c r="D3570" s="567" t="s">
        <v>12585</v>
      </c>
      <c r="E3570" s="568" t="s">
        <v>25</v>
      </c>
      <c r="F3570" s="567" t="s">
        <v>25</v>
      </c>
      <c r="G3570" s="567">
        <v>97358</v>
      </c>
      <c r="H3570" s="567" t="s">
        <v>2685</v>
      </c>
      <c r="I3570" s="567" t="s">
        <v>72</v>
      </c>
      <c r="J3570" s="567" t="s">
        <v>253</v>
      </c>
      <c r="K3570" s="568">
        <v>173.35</v>
      </c>
      <c r="L3570" s="567" t="s">
        <v>254</v>
      </c>
    </row>
    <row r="3571" spans="1:12" x14ac:dyDescent="0.35">
      <c r="A3571" s="567" t="s">
        <v>2508</v>
      </c>
      <c r="B3571" s="567" t="s">
        <v>53</v>
      </c>
      <c r="C3571" s="567" t="s">
        <v>2509</v>
      </c>
      <c r="D3571" s="567" t="s">
        <v>12585</v>
      </c>
      <c r="E3571" s="568" t="s">
        <v>25</v>
      </c>
      <c r="F3571" s="567" t="s">
        <v>25</v>
      </c>
      <c r="G3571" s="567">
        <v>97498</v>
      </c>
      <c r="H3571" s="567" t="s">
        <v>12619</v>
      </c>
      <c r="I3571" s="567" t="s">
        <v>72</v>
      </c>
      <c r="J3571" s="567" t="s">
        <v>253</v>
      </c>
      <c r="K3571" s="568">
        <v>52.62</v>
      </c>
      <c r="L3571" s="567" t="s">
        <v>254</v>
      </c>
    </row>
    <row r="3572" spans="1:12" x14ac:dyDescent="0.35">
      <c r="A3572" s="567" t="s">
        <v>2508</v>
      </c>
      <c r="B3572" s="567" t="s">
        <v>53</v>
      </c>
      <c r="C3572" s="567" t="s">
        <v>2509</v>
      </c>
      <c r="D3572" s="567" t="s">
        <v>12585</v>
      </c>
      <c r="E3572" s="568" t="s">
        <v>25</v>
      </c>
      <c r="F3572" s="567" t="s">
        <v>25</v>
      </c>
      <c r="G3572" s="567">
        <v>97535</v>
      </c>
      <c r="H3572" s="567" t="s">
        <v>12620</v>
      </c>
      <c r="I3572" s="567" t="s">
        <v>72</v>
      </c>
      <c r="J3572" s="567" t="s">
        <v>253</v>
      </c>
      <c r="K3572" s="568">
        <v>55.84</v>
      </c>
      <c r="L3572" s="567" t="s">
        <v>254</v>
      </c>
    </row>
    <row r="3573" spans="1:12" x14ac:dyDescent="0.35">
      <c r="A3573" s="567" t="s">
        <v>2508</v>
      </c>
      <c r="B3573" s="567" t="s">
        <v>53</v>
      </c>
      <c r="C3573" s="567" t="s">
        <v>2509</v>
      </c>
      <c r="D3573" s="567" t="s">
        <v>12585</v>
      </c>
      <c r="E3573" s="568" t="s">
        <v>25</v>
      </c>
      <c r="F3573" s="567" t="s">
        <v>25</v>
      </c>
      <c r="G3573" s="567">
        <v>97536</v>
      </c>
      <c r="H3573" s="567" t="s">
        <v>12621</v>
      </c>
      <c r="I3573" s="567" t="s">
        <v>72</v>
      </c>
      <c r="J3573" s="567" t="s">
        <v>253</v>
      </c>
      <c r="K3573" s="568">
        <v>63.26</v>
      </c>
      <c r="L3573" s="567" t="s">
        <v>254</v>
      </c>
    </row>
    <row r="3574" spans="1:12" x14ac:dyDescent="0.35">
      <c r="A3574" s="567" t="s">
        <v>2508</v>
      </c>
      <c r="B3574" s="567" t="s">
        <v>53</v>
      </c>
      <c r="C3574" s="567" t="s">
        <v>2509</v>
      </c>
      <c r="D3574" s="567" t="s">
        <v>12585</v>
      </c>
      <c r="E3574" s="568" t="s">
        <v>25</v>
      </c>
      <c r="F3574" s="567" t="s">
        <v>25</v>
      </c>
      <c r="G3574" s="567">
        <v>100788</v>
      </c>
      <c r="H3574" s="567" t="s">
        <v>2686</v>
      </c>
      <c r="I3574" s="567" t="s">
        <v>24</v>
      </c>
      <c r="J3574" s="567" t="s">
        <v>253</v>
      </c>
      <c r="K3574" s="568">
        <v>468.5</v>
      </c>
      <c r="L3574" s="567" t="s">
        <v>254</v>
      </c>
    </row>
    <row r="3575" spans="1:12" x14ac:dyDescent="0.35">
      <c r="A3575" s="567" t="s">
        <v>2508</v>
      </c>
      <c r="B3575" s="567" t="s">
        <v>53</v>
      </c>
      <c r="C3575" s="567" t="s">
        <v>2509</v>
      </c>
      <c r="D3575" s="567" t="s">
        <v>12585</v>
      </c>
      <c r="E3575" s="568" t="s">
        <v>25</v>
      </c>
      <c r="F3575" s="567" t="s">
        <v>25</v>
      </c>
      <c r="G3575" s="567">
        <v>100791</v>
      </c>
      <c r="H3575" s="567" t="s">
        <v>2687</v>
      </c>
      <c r="I3575" s="567" t="s">
        <v>72</v>
      </c>
      <c r="J3575" s="567" t="s">
        <v>253</v>
      </c>
      <c r="K3575" s="568">
        <v>17.260000000000002</v>
      </c>
      <c r="L3575" s="567" t="s">
        <v>254</v>
      </c>
    </row>
    <row r="3576" spans="1:12" x14ac:dyDescent="0.35">
      <c r="A3576" s="567" t="s">
        <v>2508</v>
      </c>
      <c r="B3576" s="567" t="s">
        <v>53</v>
      </c>
      <c r="C3576" s="567" t="s">
        <v>2509</v>
      </c>
      <c r="D3576" s="567" t="s">
        <v>12585</v>
      </c>
      <c r="E3576" s="568" t="s">
        <v>25</v>
      </c>
      <c r="F3576" s="567" t="s">
        <v>25</v>
      </c>
      <c r="G3576" s="567">
        <v>100792</v>
      </c>
      <c r="H3576" s="567" t="s">
        <v>2688</v>
      </c>
      <c r="I3576" s="567" t="s">
        <v>72</v>
      </c>
      <c r="J3576" s="567" t="s">
        <v>253</v>
      </c>
      <c r="K3576" s="568">
        <v>25.88</v>
      </c>
      <c r="L3576" s="567" t="s">
        <v>254</v>
      </c>
    </row>
    <row r="3577" spans="1:12" x14ac:dyDescent="0.35">
      <c r="A3577" s="567" t="s">
        <v>2508</v>
      </c>
      <c r="B3577" s="567" t="s">
        <v>53</v>
      </c>
      <c r="C3577" s="567" t="s">
        <v>2509</v>
      </c>
      <c r="D3577" s="567" t="s">
        <v>12585</v>
      </c>
      <c r="E3577" s="568" t="s">
        <v>25</v>
      </c>
      <c r="F3577" s="567" t="s">
        <v>25</v>
      </c>
      <c r="G3577" s="567">
        <v>100793</v>
      </c>
      <c r="H3577" s="567" t="s">
        <v>2689</v>
      </c>
      <c r="I3577" s="567" t="s">
        <v>72</v>
      </c>
      <c r="J3577" s="567" t="s">
        <v>253</v>
      </c>
      <c r="K3577" s="568">
        <v>34.67</v>
      </c>
      <c r="L3577" s="567" t="s">
        <v>254</v>
      </c>
    </row>
    <row r="3578" spans="1:12" x14ac:dyDescent="0.35">
      <c r="A3578" s="567" t="s">
        <v>2508</v>
      </c>
      <c r="B3578" s="567" t="s">
        <v>53</v>
      </c>
      <c r="C3578" s="567" t="s">
        <v>2509</v>
      </c>
      <c r="D3578" s="567" t="s">
        <v>12585</v>
      </c>
      <c r="E3578" s="568" t="s">
        <v>25</v>
      </c>
      <c r="F3578" s="567" t="s">
        <v>25</v>
      </c>
      <c r="G3578" s="567">
        <v>100794</v>
      </c>
      <c r="H3578" s="567" t="s">
        <v>2690</v>
      </c>
      <c r="I3578" s="567" t="s">
        <v>72</v>
      </c>
      <c r="J3578" s="567" t="s">
        <v>253</v>
      </c>
      <c r="K3578" s="568">
        <v>47.13</v>
      </c>
      <c r="L3578" s="567" t="s">
        <v>254</v>
      </c>
    </row>
    <row r="3579" spans="1:12" x14ac:dyDescent="0.35">
      <c r="A3579" s="567" t="s">
        <v>2508</v>
      </c>
      <c r="B3579" s="567" t="s">
        <v>53</v>
      </c>
      <c r="C3579" s="567" t="s">
        <v>2509</v>
      </c>
      <c r="D3579" s="567" t="s">
        <v>12585</v>
      </c>
      <c r="E3579" s="568" t="s">
        <v>25</v>
      </c>
      <c r="F3579" s="567" t="s">
        <v>25</v>
      </c>
      <c r="G3579" s="567">
        <v>100799</v>
      </c>
      <c r="H3579" s="567" t="s">
        <v>12622</v>
      </c>
      <c r="I3579" s="567" t="s">
        <v>72</v>
      </c>
      <c r="J3579" s="567" t="s">
        <v>253</v>
      </c>
      <c r="K3579" s="568">
        <v>17.59</v>
      </c>
      <c r="L3579" s="567" t="s">
        <v>254</v>
      </c>
    </row>
    <row r="3580" spans="1:12" x14ac:dyDescent="0.35">
      <c r="A3580" s="567" t="s">
        <v>2508</v>
      </c>
      <c r="B3580" s="567" t="s">
        <v>53</v>
      </c>
      <c r="C3580" s="567" t="s">
        <v>2509</v>
      </c>
      <c r="D3580" s="567" t="s">
        <v>12585</v>
      </c>
      <c r="E3580" s="568" t="s">
        <v>25</v>
      </c>
      <c r="F3580" s="567" t="s">
        <v>25</v>
      </c>
      <c r="G3580" s="567">
        <v>100800</v>
      </c>
      <c r="H3580" s="567" t="s">
        <v>12623</v>
      </c>
      <c r="I3580" s="567" t="s">
        <v>72</v>
      </c>
      <c r="J3580" s="567" t="s">
        <v>253</v>
      </c>
      <c r="K3580" s="568">
        <v>26.22</v>
      </c>
      <c r="L3580" s="567" t="s">
        <v>254</v>
      </c>
    </row>
    <row r="3581" spans="1:12" x14ac:dyDescent="0.35">
      <c r="A3581" s="567" t="s">
        <v>2508</v>
      </c>
      <c r="B3581" s="567" t="s">
        <v>53</v>
      </c>
      <c r="C3581" s="567" t="s">
        <v>2509</v>
      </c>
      <c r="D3581" s="567" t="s">
        <v>12585</v>
      </c>
      <c r="E3581" s="568" t="s">
        <v>25</v>
      </c>
      <c r="F3581" s="567" t="s">
        <v>25</v>
      </c>
      <c r="G3581" s="567">
        <v>100801</v>
      </c>
      <c r="H3581" s="567" t="s">
        <v>12624</v>
      </c>
      <c r="I3581" s="567" t="s">
        <v>72</v>
      </c>
      <c r="J3581" s="567" t="s">
        <v>253</v>
      </c>
      <c r="K3581" s="568">
        <v>35</v>
      </c>
      <c r="L3581" s="567" t="s">
        <v>254</v>
      </c>
    </row>
    <row r="3582" spans="1:12" x14ac:dyDescent="0.35">
      <c r="A3582" s="567" t="s">
        <v>2508</v>
      </c>
      <c r="B3582" s="567" t="s">
        <v>53</v>
      </c>
      <c r="C3582" s="567" t="s">
        <v>2509</v>
      </c>
      <c r="D3582" s="567" t="s">
        <v>12585</v>
      </c>
      <c r="E3582" s="568" t="s">
        <v>25</v>
      </c>
      <c r="F3582" s="567" t="s">
        <v>25</v>
      </c>
      <c r="G3582" s="567">
        <v>100802</v>
      </c>
      <c r="H3582" s="567" t="s">
        <v>12625</v>
      </c>
      <c r="I3582" s="567" t="s">
        <v>72</v>
      </c>
      <c r="J3582" s="567" t="s">
        <v>253</v>
      </c>
      <c r="K3582" s="568">
        <v>47.47</v>
      </c>
      <c r="L3582" s="567" t="s">
        <v>254</v>
      </c>
    </row>
    <row r="3583" spans="1:12" x14ac:dyDescent="0.35">
      <c r="A3583" s="567" t="s">
        <v>2508</v>
      </c>
      <c r="B3583" s="567" t="s">
        <v>53</v>
      </c>
      <c r="C3583" s="567" t="s">
        <v>2509</v>
      </c>
      <c r="D3583" s="567" t="s">
        <v>12585</v>
      </c>
      <c r="E3583" s="568" t="s">
        <v>25</v>
      </c>
      <c r="F3583" s="567" t="s">
        <v>25</v>
      </c>
      <c r="G3583" s="567">
        <v>100803</v>
      </c>
      <c r="H3583" s="567" t="s">
        <v>2691</v>
      </c>
      <c r="I3583" s="567" t="s">
        <v>72</v>
      </c>
      <c r="J3583" s="567" t="s">
        <v>253</v>
      </c>
      <c r="K3583" s="568">
        <v>16.57</v>
      </c>
      <c r="L3583" s="567" t="s">
        <v>254</v>
      </c>
    </row>
    <row r="3584" spans="1:12" x14ac:dyDescent="0.35">
      <c r="A3584" s="567" t="s">
        <v>2508</v>
      </c>
      <c r="B3584" s="567" t="s">
        <v>53</v>
      </c>
      <c r="C3584" s="567" t="s">
        <v>2509</v>
      </c>
      <c r="D3584" s="567" t="s">
        <v>12585</v>
      </c>
      <c r="E3584" s="568" t="s">
        <v>25</v>
      </c>
      <c r="F3584" s="567" t="s">
        <v>25</v>
      </c>
      <c r="G3584" s="567">
        <v>100804</v>
      </c>
      <c r="H3584" s="567" t="s">
        <v>2692</v>
      </c>
      <c r="I3584" s="567" t="s">
        <v>72</v>
      </c>
      <c r="J3584" s="567" t="s">
        <v>253</v>
      </c>
      <c r="K3584" s="568">
        <v>25.07</v>
      </c>
      <c r="L3584" s="567" t="s">
        <v>254</v>
      </c>
    </row>
    <row r="3585" spans="1:12" x14ac:dyDescent="0.35">
      <c r="A3585" s="567" t="s">
        <v>2508</v>
      </c>
      <c r="B3585" s="567" t="s">
        <v>53</v>
      </c>
      <c r="C3585" s="567" t="s">
        <v>2509</v>
      </c>
      <c r="D3585" s="567" t="s">
        <v>12585</v>
      </c>
      <c r="E3585" s="568" t="s">
        <v>25</v>
      </c>
      <c r="F3585" s="567" t="s">
        <v>25</v>
      </c>
      <c r="G3585" s="567">
        <v>100805</v>
      </c>
      <c r="H3585" s="567" t="s">
        <v>2693</v>
      </c>
      <c r="I3585" s="567" t="s">
        <v>72</v>
      </c>
      <c r="J3585" s="567" t="s">
        <v>253</v>
      </c>
      <c r="K3585" s="568">
        <v>33.700000000000003</v>
      </c>
      <c r="L3585" s="567" t="s">
        <v>254</v>
      </c>
    </row>
    <row r="3586" spans="1:12" x14ac:dyDescent="0.35">
      <c r="A3586" s="567" t="s">
        <v>2508</v>
      </c>
      <c r="B3586" s="567" t="s">
        <v>53</v>
      </c>
      <c r="C3586" s="567" t="s">
        <v>2509</v>
      </c>
      <c r="D3586" s="567" t="s">
        <v>12585</v>
      </c>
      <c r="E3586" s="568" t="s">
        <v>25</v>
      </c>
      <c r="F3586" s="567" t="s">
        <v>25</v>
      </c>
      <c r="G3586" s="567">
        <v>100806</v>
      </c>
      <c r="H3586" s="567" t="s">
        <v>2694</v>
      </c>
      <c r="I3586" s="567" t="s">
        <v>72</v>
      </c>
      <c r="J3586" s="567" t="s">
        <v>253</v>
      </c>
      <c r="K3586" s="568">
        <v>45.94</v>
      </c>
      <c r="L3586" s="567" t="s">
        <v>254</v>
      </c>
    </row>
    <row r="3587" spans="1:12" x14ac:dyDescent="0.35">
      <c r="A3587" s="567" t="s">
        <v>2508</v>
      </c>
      <c r="B3587" s="567" t="s">
        <v>53</v>
      </c>
      <c r="C3587" s="567" t="s">
        <v>2509</v>
      </c>
      <c r="D3587" s="567" t="s">
        <v>12585</v>
      </c>
      <c r="E3587" s="568" t="s">
        <v>25</v>
      </c>
      <c r="F3587" s="567" t="s">
        <v>25</v>
      </c>
      <c r="G3587" s="567">
        <v>100807</v>
      </c>
      <c r="H3587" s="567" t="s">
        <v>12626</v>
      </c>
      <c r="I3587" s="567" t="s">
        <v>72</v>
      </c>
      <c r="J3587" s="567" t="s">
        <v>253</v>
      </c>
      <c r="K3587" s="568">
        <v>21.48</v>
      </c>
      <c r="L3587" s="567" t="s">
        <v>254</v>
      </c>
    </row>
    <row r="3588" spans="1:12" x14ac:dyDescent="0.35">
      <c r="A3588" s="567" t="s">
        <v>2508</v>
      </c>
      <c r="B3588" s="567" t="s">
        <v>53</v>
      </c>
      <c r="C3588" s="567" t="s">
        <v>2509</v>
      </c>
      <c r="D3588" s="567" t="s">
        <v>12585</v>
      </c>
      <c r="E3588" s="568" t="s">
        <v>25</v>
      </c>
      <c r="F3588" s="567" t="s">
        <v>25</v>
      </c>
      <c r="G3588" s="567">
        <v>100808</v>
      </c>
      <c r="H3588" s="567" t="s">
        <v>12627</v>
      </c>
      <c r="I3588" s="567" t="s">
        <v>72</v>
      </c>
      <c r="J3588" s="567" t="s">
        <v>253</v>
      </c>
      <c r="K3588" s="568">
        <v>30.84</v>
      </c>
      <c r="L3588" s="567" t="s">
        <v>254</v>
      </c>
    </row>
    <row r="3589" spans="1:12" x14ac:dyDescent="0.35">
      <c r="A3589" s="567" t="s">
        <v>2508</v>
      </c>
      <c r="B3589" s="567" t="s">
        <v>53</v>
      </c>
      <c r="C3589" s="567" t="s">
        <v>2509</v>
      </c>
      <c r="D3589" s="567" t="s">
        <v>12585</v>
      </c>
      <c r="E3589" s="568" t="s">
        <v>25</v>
      </c>
      <c r="F3589" s="567" t="s">
        <v>25</v>
      </c>
      <c r="G3589" s="567">
        <v>100809</v>
      </c>
      <c r="H3589" s="567" t="s">
        <v>12628</v>
      </c>
      <c r="I3589" s="567" t="s">
        <v>72</v>
      </c>
      <c r="J3589" s="567" t="s">
        <v>253</v>
      </c>
      <c r="K3589" s="568">
        <v>40.53</v>
      </c>
      <c r="L3589" s="567" t="s">
        <v>254</v>
      </c>
    </row>
    <row r="3590" spans="1:12" x14ac:dyDescent="0.35">
      <c r="A3590" s="567" t="s">
        <v>2508</v>
      </c>
      <c r="B3590" s="567" t="s">
        <v>53</v>
      </c>
      <c r="C3590" s="567" t="s">
        <v>2509</v>
      </c>
      <c r="D3590" s="567" t="s">
        <v>12585</v>
      </c>
      <c r="E3590" s="568" t="s">
        <v>25</v>
      </c>
      <c r="F3590" s="567" t="s">
        <v>25</v>
      </c>
      <c r="G3590" s="567">
        <v>100810</v>
      </c>
      <c r="H3590" s="567" t="s">
        <v>12629</v>
      </c>
      <c r="I3590" s="567" t="s">
        <v>72</v>
      </c>
      <c r="J3590" s="567" t="s">
        <v>253</v>
      </c>
      <c r="K3590" s="568">
        <v>54.26</v>
      </c>
      <c r="L3590" s="567" t="s">
        <v>254</v>
      </c>
    </row>
    <row r="3591" spans="1:12" x14ac:dyDescent="0.35">
      <c r="A3591" s="567" t="s">
        <v>2508</v>
      </c>
      <c r="B3591" s="567" t="s">
        <v>53</v>
      </c>
      <c r="C3591" s="567" t="s">
        <v>2509</v>
      </c>
      <c r="D3591" s="567" t="s">
        <v>12585</v>
      </c>
      <c r="E3591" s="568" t="s">
        <v>25</v>
      </c>
      <c r="F3591" s="567" t="s">
        <v>25</v>
      </c>
      <c r="G3591" s="567">
        <v>101918</v>
      </c>
      <c r="H3591" s="567" t="s">
        <v>12630</v>
      </c>
      <c r="I3591" s="567" t="s">
        <v>72</v>
      </c>
      <c r="J3591" s="567" t="s">
        <v>253</v>
      </c>
      <c r="K3591" s="568">
        <v>250.06</v>
      </c>
      <c r="L3591" s="567" t="s">
        <v>254</v>
      </c>
    </row>
    <row r="3592" spans="1:12" x14ac:dyDescent="0.35">
      <c r="A3592" s="567" t="s">
        <v>2508</v>
      </c>
      <c r="B3592" s="567" t="s">
        <v>53</v>
      </c>
      <c r="C3592" s="567" t="s">
        <v>2509</v>
      </c>
      <c r="D3592" s="567" t="s">
        <v>12585</v>
      </c>
      <c r="E3592" s="568" t="s">
        <v>25</v>
      </c>
      <c r="F3592" s="567" t="s">
        <v>25</v>
      </c>
      <c r="G3592" s="567">
        <v>101919</v>
      </c>
      <c r="H3592" s="567" t="s">
        <v>12631</v>
      </c>
      <c r="I3592" s="567" t="s">
        <v>24</v>
      </c>
      <c r="J3592" s="567" t="s">
        <v>308</v>
      </c>
      <c r="K3592" s="568">
        <v>321.67</v>
      </c>
      <c r="L3592" s="567" t="s">
        <v>254</v>
      </c>
    </row>
    <row r="3593" spans="1:12" x14ac:dyDescent="0.35">
      <c r="A3593" s="567" t="s">
        <v>2508</v>
      </c>
      <c r="B3593" s="567" t="s">
        <v>53</v>
      </c>
      <c r="C3593" s="567" t="s">
        <v>2509</v>
      </c>
      <c r="D3593" s="567" t="s">
        <v>12585</v>
      </c>
      <c r="E3593" s="568" t="s">
        <v>25</v>
      </c>
      <c r="F3593" s="567" t="s">
        <v>25</v>
      </c>
      <c r="G3593" s="567">
        <v>101920</v>
      </c>
      <c r="H3593" s="567" t="s">
        <v>12632</v>
      </c>
      <c r="I3593" s="567" t="s">
        <v>24</v>
      </c>
      <c r="J3593" s="567" t="s">
        <v>308</v>
      </c>
      <c r="K3593" s="568">
        <v>150.72999999999999</v>
      </c>
      <c r="L3593" s="567" t="s">
        <v>254</v>
      </c>
    </row>
    <row r="3594" spans="1:12" x14ac:dyDescent="0.35">
      <c r="A3594" s="567" t="s">
        <v>2508</v>
      </c>
      <c r="B3594" s="567" t="s">
        <v>53</v>
      </c>
      <c r="C3594" s="567" t="s">
        <v>2509</v>
      </c>
      <c r="D3594" s="567" t="s">
        <v>12585</v>
      </c>
      <c r="E3594" s="568" t="s">
        <v>25</v>
      </c>
      <c r="F3594" s="567" t="s">
        <v>25</v>
      </c>
      <c r="G3594" s="567">
        <v>101921</v>
      </c>
      <c r="H3594" s="567" t="s">
        <v>12633</v>
      </c>
      <c r="I3594" s="567" t="s">
        <v>24</v>
      </c>
      <c r="J3594" s="567" t="s">
        <v>308</v>
      </c>
      <c r="K3594" s="568">
        <v>172.74</v>
      </c>
      <c r="L3594" s="567" t="s">
        <v>254</v>
      </c>
    </row>
    <row r="3595" spans="1:12" x14ac:dyDescent="0.35">
      <c r="A3595" s="567" t="s">
        <v>2508</v>
      </c>
      <c r="B3595" s="567" t="s">
        <v>53</v>
      </c>
      <c r="C3595" s="567" t="s">
        <v>2509</v>
      </c>
      <c r="D3595" s="567" t="s">
        <v>12585</v>
      </c>
      <c r="E3595" s="568" t="s">
        <v>25</v>
      </c>
      <c r="F3595" s="567" t="s">
        <v>25</v>
      </c>
      <c r="G3595" s="567">
        <v>101922</v>
      </c>
      <c r="H3595" s="567" t="s">
        <v>12634</v>
      </c>
      <c r="I3595" s="567" t="s">
        <v>24</v>
      </c>
      <c r="J3595" s="567" t="s">
        <v>308</v>
      </c>
      <c r="K3595" s="568">
        <v>172.74</v>
      </c>
      <c r="L3595" s="567" t="s">
        <v>254</v>
      </c>
    </row>
    <row r="3596" spans="1:12" x14ac:dyDescent="0.35">
      <c r="A3596" s="567" t="s">
        <v>2508</v>
      </c>
      <c r="B3596" s="567" t="s">
        <v>53</v>
      </c>
      <c r="C3596" s="567" t="s">
        <v>2509</v>
      </c>
      <c r="D3596" s="567" t="s">
        <v>12585</v>
      </c>
      <c r="E3596" s="568" t="s">
        <v>25</v>
      </c>
      <c r="F3596" s="567" t="s">
        <v>25</v>
      </c>
      <c r="G3596" s="567">
        <v>101923</v>
      </c>
      <c r="H3596" s="567" t="s">
        <v>12635</v>
      </c>
      <c r="I3596" s="567" t="s">
        <v>24</v>
      </c>
      <c r="J3596" s="567" t="s">
        <v>308</v>
      </c>
      <c r="K3596" s="568">
        <v>172.74</v>
      </c>
      <c r="L3596" s="567" t="s">
        <v>254</v>
      </c>
    </row>
    <row r="3597" spans="1:12" x14ac:dyDescent="0.35">
      <c r="A3597" s="567" t="s">
        <v>2508</v>
      </c>
      <c r="B3597" s="567" t="s">
        <v>53</v>
      </c>
      <c r="C3597" s="567" t="s">
        <v>2509</v>
      </c>
      <c r="D3597" s="567" t="s">
        <v>12585</v>
      </c>
      <c r="E3597" s="568" t="s">
        <v>25</v>
      </c>
      <c r="F3597" s="567" t="s">
        <v>25</v>
      </c>
      <c r="G3597" s="567">
        <v>101924</v>
      </c>
      <c r="H3597" s="567" t="s">
        <v>12636</v>
      </c>
      <c r="I3597" s="567" t="s">
        <v>24</v>
      </c>
      <c r="J3597" s="567" t="s">
        <v>308</v>
      </c>
      <c r="K3597" s="568">
        <v>141.52000000000001</v>
      </c>
      <c r="L3597" s="567" t="s">
        <v>254</v>
      </c>
    </row>
    <row r="3598" spans="1:12" x14ac:dyDescent="0.35">
      <c r="A3598" s="567" t="s">
        <v>2508</v>
      </c>
      <c r="B3598" s="567" t="s">
        <v>53</v>
      </c>
      <c r="C3598" s="567" t="s">
        <v>2509</v>
      </c>
      <c r="D3598" s="567" t="s">
        <v>12585</v>
      </c>
      <c r="E3598" s="568" t="s">
        <v>25</v>
      </c>
      <c r="F3598" s="567" t="s">
        <v>25</v>
      </c>
      <c r="G3598" s="567">
        <v>101925</v>
      </c>
      <c r="H3598" s="567" t="s">
        <v>12637</v>
      </c>
      <c r="I3598" s="567" t="s">
        <v>24</v>
      </c>
      <c r="J3598" s="567" t="s">
        <v>308</v>
      </c>
      <c r="K3598" s="568">
        <v>237.44</v>
      </c>
      <c r="L3598" s="567" t="s">
        <v>254</v>
      </c>
    </row>
    <row r="3599" spans="1:12" x14ac:dyDescent="0.35">
      <c r="A3599" s="567" t="s">
        <v>2508</v>
      </c>
      <c r="B3599" s="567" t="s">
        <v>53</v>
      </c>
      <c r="C3599" s="567" t="s">
        <v>2509</v>
      </c>
      <c r="D3599" s="567" t="s">
        <v>12585</v>
      </c>
      <c r="E3599" s="568" t="s">
        <v>25</v>
      </c>
      <c r="F3599" s="567" t="s">
        <v>25</v>
      </c>
      <c r="G3599" s="567">
        <v>101926</v>
      </c>
      <c r="H3599" s="567" t="s">
        <v>12638</v>
      </c>
      <c r="I3599" s="567" t="s">
        <v>24</v>
      </c>
      <c r="J3599" s="567" t="s">
        <v>308</v>
      </c>
      <c r="K3599" s="568">
        <v>305.82</v>
      </c>
      <c r="L3599" s="567" t="s">
        <v>254</v>
      </c>
    </row>
    <row r="3600" spans="1:12" x14ac:dyDescent="0.35">
      <c r="A3600" s="567" t="s">
        <v>2508</v>
      </c>
      <c r="B3600" s="567" t="s">
        <v>53</v>
      </c>
      <c r="C3600" s="567" t="s">
        <v>2509</v>
      </c>
      <c r="D3600" s="567" t="s">
        <v>12585</v>
      </c>
      <c r="E3600" s="568" t="s">
        <v>25</v>
      </c>
      <c r="F3600" s="567" t="s">
        <v>25</v>
      </c>
      <c r="G3600" s="567">
        <v>101927</v>
      </c>
      <c r="H3600" s="567" t="s">
        <v>12639</v>
      </c>
      <c r="I3600" s="567" t="s">
        <v>72</v>
      </c>
      <c r="J3600" s="567" t="s">
        <v>253</v>
      </c>
      <c r="K3600" s="568">
        <v>239.99</v>
      </c>
      <c r="L3600" s="567" t="s">
        <v>254</v>
      </c>
    </row>
    <row r="3601" spans="1:12" x14ac:dyDescent="0.35">
      <c r="A3601" s="567" t="s">
        <v>2508</v>
      </c>
      <c r="B3601" s="567" t="s">
        <v>53</v>
      </c>
      <c r="C3601" s="567" t="s">
        <v>2509</v>
      </c>
      <c r="D3601" s="567" t="s">
        <v>12585</v>
      </c>
      <c r="E3601" s="568" t="s">
        <v>25</v>
      </c>
      <c r="F3601" s="567" t="s">
        <v>25</v>
      </c>
      <c r="G3601" s="567">
        <v>101928</v>
      </c>
      <c r="H3601" s="567" t="s">
        <v>12640</v>
      </c>
      <c r="I3601" s="567" t="s">
        <v>24</v>
      </c>
      <c r="J3601" s="567" t="s">
        <v>308</v>
      </c>
      <c r="K3601" s="568">
        <v>325.51</v>
      </c>
      <c r="L3601" s="567" t="s">
        <v>254</v>
      </c>
    </row>
    <row r="3602" spans="1:12" x14ac:dyDescent="0.35">
      <c r="A3602" s="567" t="s">
        <v>2508</v>
      </c>
      <c r="B3602" s="567" t="s">
        <v>53</v>
      </c>
      <c r="C3602" s="567" t="s">
        <v>2509</v>
      </c>
      <c r="D3602" s="567" t="s">
        <v>12585</v>
      </c>
      <c r="E3602" s="568" t="s">
        <v>25</v>
      </c>
      <c r="F3602" s="567" t="s">
        <v>25</v>
      </c>
      <c r="G3602" s="567">
        <v>101929</v>
      </c>
      <c r="H3602" s="567" t="s">
        <v>12641</v>
      </c>
      <c r="I3602" s="567" t="s">
        <v>24</v>
      </c>
      <c r="J3602" s="567" t="s">
        <v>308</v>
      </c>
      <c r="K3602" s="568">
        <v>154.57</v>
      </c>
      <c r="L3602" s="567" t="s">
        <v>254</v>
      </c>
    </row>
    <row r="3603" spans="1:12" x14ac:dyDescent="0.35">
      <c r="A3603" s="567" t="s">
        <v>2508</v>
      </c>
      <c r="B3603" s="567" t="s">
        <v>53</v>
      </c>
      <c r="C3603" s="567" t="s">
        <v>2509</v>
      </c>
      <c r="D3603" s="567" t="s">
        <v>12585</v>
      </c>
      <c r="E3603" s="568" t="s">
        <v>25</v>
      </c>
      <c r="F3603" s="567" t="s">
        <v>25</v>
      </c>
      <c r="G3603" s="567">
        <v>101930</v>
      </c>
      <c r="H3603" s="567" t="s">
        <v>12642</v>
      </c>
      <c r="I3603" s="567" t="s">
        <v>24</v>
      </c>
      <c r="J3603" s="567" t="s">
        <v>308</v>
      </c>
      <c r="K3603" s="568">
        <v>176.58</v>
      </c>
      <c r="L3603" s="567" t="s">
        <v>254</v>
      </c>
    </row>
    <row r="3604" spans="1:12" x14ac:dyDescent="0.35">
      <c r="A3604" s="567" t="s">
        <v>2508</v>
      </c>
      <c r="B3604" s="567" t="s">
        <v>53</v>
      </c>
      <c r="C3604" s="567" t="s">
        <v>2509</v>
      </c>
      <c r="D3604" s="567" t="s">
        <v>12585</v>
      </c>
      <c r="E3604" s="568" t="s">
        <v>25</v>
      </c>
      <c r="F3604" s="567" t="s">
        <v>25</v>
      </c>
      <c r="G3604" s="567">
        <v>101931</v>
      </c>
      <c r="H3604" s="567" t="s">
        <v>12643</v>
      </c>
      <c r="I3604" s="567" t="s">
        <v>24</v>
      </c>
      <c r="J3604" s="567" t="s">
        <v>308</v>
      </c>
      <c r="K3604" s="568">
        <v>176.58</v>
      </c>
      <c r="L3604" s="567" t="s">
        <v>254</v>
      </c>
    </row>
    <row r="3605" spans="1:12" x14ac:dyDescent="0.35">
      <c r="A3605" s="567" t="s">
        <v>2508</v>
      </c>
      <c r="B3605" s="567" t="s">
        <v>53</v>
      </c>
      <c r="C3605" s="567" t="s">
        <v>2509</v>
      </c>
      <c r="D3605" s="567" t="s">
        <v>12585</v>
      </c>
      <c r="E3605" s="568" t="s">
        <v>25</v>
      </c>
      <c r="F3605" s="567" t="s">
        <v>25</v>
      </c>
      <c r="G3605" s="567">
        <v>101932</v>
      </c>
      <c r="H3605" s="567" t="s">
        <v>12644</v>
      </c>
      <c r="I3605" s="567" t="s">
        <v>24</v>
      </c>
      <c r="J3605" s="567" t="s">
        <v>308</v>
      </c>
      <c r="K3605" s="568">
        <v>176.58</v>
      </c>
      <c r="L3605" s="567" t="s">
        <v>254</v>
      </c>
    </row>
    <row r="3606" spans="1:12" x14ac:dyDescent="0.35">
      <c r="A3606" s="567" t="s">
        <v>2508</v>
      </c>
      <c r="B3606" s="567" t="s">
        <v>53</v>
      </c>
      <c r="C3606" s="567" t="s">
        <v>2509</v>
      </c>
      <c r="D3606" s="567" t="s">
        <v>12585</v>
      </c>
      <c r="E3606" s="568" t="s">
        <v>25</v>
      </c>
      <c r="F3606" s="567" t="s">
        <v>25</v>
      </c>
      <c r="G3606" s="567">
        <v>101933</v>
      </c>
      <c r="H3606" s="567" t="s">
        <v>12645</v>
      </c>
      <c r="I3606" s="567" t="s">
        <v>24</v>
      </c>
      <c r="J3606" s="567" t="s">
        <v>308</v>
      </c>
      <c r="K3606" s="568">
        <v>145.36000000000001</v>
      </c>
      <c r="L3606" s="567" t="s">
        <v>254</v>
      </c>
    </row>
    <row r="3607" spans="1:12" x14ac:dyDescent="0.35">
      <c r="A3607" s="567" t="s">
        <v>2508</v>
      </c>
      <c r="B3607" s="567" t="s">
        <v>53</v>
      </c>
      <c r="C3607" s="567" t="s">
        <v>2509</v>
      </c>
      <c r="D3607" s="567" t="s">
        <v>12585</v>
      </c>
      <c r="E3607" s="568" t="s">
        <v>25</v>
      </c>
      <c r="F3607" s="567" t="s">
        <v>25</v>
      </c>
      <c r="G3607" s="567">
        <v>101934</v>
      </c>
      <c r="H3607" s="567" t="s">
        <v>12646</v>
      </c>
      <c r="I3607" s="567" t="s">
        <v>24</v>
      </c>
      <c r="J3607" s="567" t="s">
        <v>308</v>
      </c>
      <c r="K3607" s="568">
        <v>243.22</v>
      </c>
      <c r="L3607" s="567" t="s">
        <v>254</v>
      </c>
    </row>
    <row r="3608" spans="1:12" x14ac:dyDescent="0.35">
      <c r="A3608" s="567" t="s">
        <v>2508</v>
      </c>
      <c r="B3608" s="567" t="s">
        <v>53</v>
      </c>
      <c r="C3608" s="567" t="s">
        <v>2509</v>
      </c>
      <c r="D3608" s="567" t="s">
        <v>12585</v>
      </c>
      <c r="E3608" s="568" t="s">
        <v>25</v>
      </c>
      <c r="F3608" s="567" t="s">
        <v>25</v>
      </c>
      <c r="G3608" s="567">
        <v>101935</v>
      </c>
      <c r="H3608" s="567" t="s">
        <v>12647</v>
      </c>
      <c r="I3608" s="567" t="s">
        <v>24</v>
      </c>
      <c r="J3608" s="567" t="s">
        <v>308</v>
      </c>
      <c r="K3608" s="568">
        <v>313.52</v>
      </c>
      <c r="L3608" s="567" t="s">
        <v>254</v>
      </c>
    </row>
    <row r="3609" spans="1:12" x14ac:dyDescent="0.35">
      <c r="A3609" s="567" t="s">
        <v>2508</v>
      </c>
      <c r="B3609" s="567" t="s">
        <v>53</v>
      </c>
      <c r="C3609" s="567" t="s">
        <v>2084</v>
      </c>
      <c r="D3609" s="567" t="s">
        <v>12648</v>
      </c>
      <c r="E3609" s="568" t="s">
        <v>25</v>
      </c>
      <c r="F3609" s="567" t="s">
        <v>25</v>
      </c>
      <c r="G3609" s="567">
        <v>89358</v>
      </c>
      <c r="H3609" s="567" t="s">
        <v>2695</v>
      </c>
      <c r="I3609" s="567" t="s">
        <v>24</v>
      </c>
      <c r="J3609" s="567" t="s">
        <v>308</v>
      </c>
      <c r="K3609" s="568">
        <v>5.81</v>
      </c>
      <c r="L3609" s="567" t="s">
        <v>254</v>
      </c>
    </row>
    <row r="3610" spans="1:12" x14ac:dyDescent="0.35">
      <c r="A3610" s="567" t="s">
        <v>2508</v>
      </c>
      <c r="B3610" s="567" t="s">
        <v>53</v>
      </c>
      <c r="C3610" s="567" t="s">
        <v>2084</v>
      </c>
      <c r="D3610" s="567" t="s">
        <v>12648</v>
      </c>
      <c r="E3610" s="568" t="s">
        <v>25</v>
      </c>
      <c r="F3610" s="567" t="s">
        <v>25</v>
      </c>
      <c r="G3610" s="567">
        <v>89359</v>
      </c>
      <c r="H3610" s="567" t="s">
        <v>2696</v>
      </c>
      <c r="I3610" s="567" t="s">
        <v>24</v>
      </c>
      <c r="J3610" s="567" t="s">
        <v>308</v>
      </c>
      <c r="K3610" s="568">
        <v>6.19</v>
      </c>
      <c r="L3610" s="567" t="s">
        <v>254</v>
      </c>
    </row>
    <row r="3611" spans="1:12" x14ac:dyDescent="0.35">
      <c r="A3611" s="567" t="s">
        <v>2508</v>
      </c>
      <c r="B3611" s="567" t="s">
        <v>53</v>
      </c>
      <c r="C3611" s="567" t="s">
        <v>2084</v>
      </c>
      <c r="D3611" s="567" t="s">
        <v>12648</v>
      </c>
      <c r="E3611" s="568" t="s">
        <v>25</v>
      </c>
      <c r="F3611" s="567" t="s">
        <v>25</v>
      </c>
      <c r="G3611" s="567">
        <v>89360</v>
      </c>
      <c r="H3611" s="567" t="s">
        <v>2697</v>
      </c>
      <c r="I3611" s="567" t="s">
        <v>24</v>
      </c>
      <c r="J3611" s="567" t="s">
        <v>308</v>
      </c>
      <c r="K3611" s="568">
        <v>7.79</v>
      </c>
      <c r="L3611" s="567" t="s">
        <v>254</v>
      </c>
    </row>
    <row r="3612" spans="1:12" x14ac:dyDescent="0.35">
      <c r="A3612" s="567" t="s">
        <v>2508</v>
      </c>
      <c r="B3612" s="567" t="s">
        <v>53</v>
      </c>
      <c r="C3612" s="567" t="s">
        <v>2084</v>
      </c>
      <c r="D3612" s="567" t="s">
        <v>12648</v>
      </c>
      <c r="E3612" s="568" t="s">
        <v>25</v>
      </c>
      <c r="F3612" s="567" t="s">
        <v>25</v>
      </c>
      <c r="G3612" s="567">
        <v>89361</v>
      </c>
      <c r="H3612" s="567" t="s">
        <v>2698</v>
      </c>
      <c r="I3612" s="567" t="s">
        <v>24</v>
      </c>
      <c r="J3612" s="567" t="s">
        <v>308</v>
      </c>
      <c r="K3612" s="568">
        <v>7.16</v>
      </c>
      <c r="L3612" s="567" t="s">
        <v>254</v>
      </c>
    </row>
    <row r="3613" spans="1:12" x14ac:dyDescent="0.35">
      <c r="A3613" s="567" t="s">
        <v>2508</v>
      </c>
      <c r="B3613" s="567" t="s">
        <v>53</v>
      </c>
      <c r="C3613" s="567" t="s">
        <v>2084</v>
      </c>
      <c r="D3613" s="567" t="s">
        <v>12648</v>
      </c>
      <c r="E3613" s="568" t="s">
        <v>25</v>
      </c>
      <c r="F3613" s="567" t="s">
        <v>25</v>
      </c>
      <c r="G3613" s="567">
        <v>89362</v>
      </c>
      <c r="H3613" s="567" t="s">
        <v>204</v>
      </c>
      <c r="I3613" s="567" t="s">
        <v>24</v>
      </c>
      <c r="J3613" s="567" t="s">
        <v>308</v>
      </c>
      <c r="K3613" s="568">
        <v>6.95</v>
      </c>
      <c r="L3613" s="567" t="s">
        <v>254</v>
      </c>
    </row>
    <row r="3614" spans="1:12" x14ac:dyDescent="0.35">
      <c r="A3614" s="567" t="s">
        <v>2508</v>
      </c>
      <c r="B3614" s="567" t="s">
        <v>53</v>
      </c>
      <c r="C3614" s="567" t="s">
        <v>2084</v>
      </c>
      <c r="D3614" s="567" t="s">
        <v>12648</v>
      </c>
      <c r="E3614" s="568" t="s">
        <v>25</v>
      </c>
      <c r="F3614" s="567" t="s">
        <v>25</v>
      </c>
      <c r="G3614" s="567">
        <v>89363</v>
      </c>
      <c r="H3614" s="567" t="s">
        <v>208</v>
      </c>
      <c r="I3614" s="567" t="s">
        <v>24</v>
      </c>
      <c r="J3614" s="567" t="s">
        <v>308</v>
      </c>
      <c r="K3614" s="568">
        <v>7.77</v>
      </c>
      <c r="L3614" s="567" t="s">
        <v>254</v>
      </c>
    </row>
    <row r="3615" spans="1:12" x14ac:dyDescent="0.35">
      <c r="A3615" s="567" t="s">
        <v>2508</v>
      </c>
      <c r="B3615" s="567" t="s">
        <v>53</v>
      </c>
      <c r="C3615" s="567" t="s">
        <v>2084</v>
      </c>
      <c r="D3615" s="567" t="s">
        <v>12648</v>
      </c>
      <c r="E3615" s="568" t="s">
        <v>25</v>
      </c>
      <c r="F3615" s="567" t="s">
        <v>25</v>
      </c>
      <c r="G3615" s="567">
        <v>89364</v>
      </c>
      <c r="H3615" s="567" t="s">
        <v>2699</v>
      </c>
      <c r="I3615" s="567" t="s">
        <v>24</v>
      </c>
      <c r="J3615" s="567" t="s">
        <v>308</v>
      </c>
      <c r="K3615" s="568">
        <v>9.4600000000000009</v>
      </c>
      <c r="L3615" s="567" t="s">
        <v>254</v>
      </c>
    </row>
    <row r="3616" spans="1:12" x14ac:dyDescent="0.35">
      <c r="A3616" s="567" t="s">
        <v>2508</v>
      </c>
      <c r="B3616" s="567" t="s">
        <v>53</v>
      </c>
      <c r="C3616" s="567" t="s">
        <v>2084</v>
      </c>
      <c r="D3616" s="567" t="s">
        <v>12648</v>
      </c>
      <c r="E3616" s="568" t="s">
        <v>25</v>
      </c>
      <c r="F3616" s="567" t="s">
        <v>25</v>
      </c>
      <c r="G3616" s="567">
        <v>89365</v>
      </c>
      <c r="H3616" s="567" t="s">
        <v>2700</v>
      </c>
      <c r="I3616" s="567" t="s">
        <v>24</v>
      </c>
      <c r="J3616" s="567" t="s">
        <v>308</v>
      </c>
      <c r="K3616" s="568">
        <v>8.7100000000000009</v>
      </c>
      <c r="L3616" s="567" t="s">
        <v>254</v>
      </c>
    </row>
    <row r="3617" spans="1:12" x14ac:dyDescent="0.35">
      <c r="A3617" s="567" t="s">
        <v>2508</v>
      </c>
      <c r="B3617" s="567" t="s">
        <v>53</v>
      </c>
      <c r="C3617" s="567" t="s">
        <v>2084</v>
      </c>
      <c r="D3617" s="567" t="s">
        <v>12648</v>
      </c>
      <c r="E3617" s="568" t="s">
        <v>25</v>
      </c>
      <c r="F3617" s="567" t="s">
        <v>25</v>
      </c>
      <c r="G3617" s="567">
        <v>89366</v>
      </c>
      <c r="H3617" s="567" t="s">
        <v>2701</v>
      </c>
      <c r="I3617" s="567" t="s">
        <v>24</v>
      </c>
      <c r="J3617" s="567" t="s">
        <v>308</v>
      </c>
      <c r="K3617" s="568">
        <v>13.94</v>
      </c>
      <c r="L3617" s="567" t="s">
        <v>254</v>
      </c>
    </row>
    <row r="3618" spans="1:12" x14ac:dyDescent="0.35">
      <c r="A3618" s="567" t="s">
        <v>2508</v>
      </c>
      <c r="B3618" s="567" t="s">
        <v>53</v>
      </c>
      <c r="C3618" s="567" t="s">
        <v>2084</v>
      </c>
      <c r="D3618" s="567" t="s">
        <v>12648</v>
      </c>
      <c r="E3618" s="568" t="s">
        <v>25</v>
      </c>
      <c r="F3618" s="567" t="s">
        <v>25</v>
      </c>
      <c r="G3618" s="567">
        <v>89367</v>
      </c>
      <c r="H3618" s="567" t="s">
        <v>2702</v>
      </c>
      <c r="I3618" s="567" t="s">
        <v>24</v>
      </c>
      <c r="J3618" s="567" t="s">
        <v>308</v>
      </c>
      <c r="K3618" s="568">
        <v>9.8699999999999992</v>
      </c>
      <c r="L3618" s="567" t="s">
        <v>254</v>
      </c>
    </row>
    <row r="3619" spans="1:12" x14ac:dyDescent="0.35">
      <c r="A3619" s="567" t="s">
        <v>2508</v>
      </c>
      <c r="B3619" s="567" t="s">
        <v>53</v>
      </c>
      <c r="C3619" s="567" t="s">
        <v>2084</v>
      </c>
      <c r="D3619" s="567" t="s">
        <v>12648</v>
      </c>
      <c r="E3619" s="568" t="s">
        <v>25</v>
      </c>
      <c r="F3619" s="567" t="s">
        <v>25</v>
      </c>
      <c r="G3619" s="567">
        <v>89368</v>
      </c>
      <c r="H3619" s="567" t="s">
        <v>2703</v>
      </c>
      <c r="I3619" s="567" t="s">
        <v>24</v>
      </c>
      <c r="J3619" s="567" t="s">
        <v>308</v>
      </c>
      <c r="K3619" s="568">
        <v>12.17</v>
      </c>
      <c r="L3619" s="567" t="s">
        <v>254</v>
      </c>
    </row>
    <row r="3620" spans="1:12" x14ac:dyDescent="0.35">
      <c r="A3620" s="567" t="s">
        <v>2508</v>
      </c>
      <c r="B3620" s="567" t="s">
        <v>53</v>
      </c>
      <c r="C3620" s="567" t="s">
        <v>2084</v>
      </c>
      <c r="D3620" s="567" t="s">
        <v>12648</v>
      </c>
      <c r="E3620" s="568" t="s">
        <v>25</v>
      </c>
      <c r="F3620" s="567" t="s">
        <v>25</v>
      </c>
      <c r="G3620" s="567">
        <v>89369</v>
      </c>
      <c r="H3620" s="567" t="s">
        <v>2704</v>
      </c>
      <c r="I3620" s="567" t="s">
        <v>24</v>
      </c>
      <c r="J3620" s="567" t="s">
        <v>308</v>
      </c>
      <c r="K3620" s="568">
        <v>15.02</v>
      </c>
      <c r="L3620" s="567" t="s">
        <v>254</v>
      </c>
    </row>
    <row r="3621" spans="1:12" x14ac:dyDescent="0.35">
      <c r="A3621" s="567" t="s">
        <v>2508</v>
      </c>
      <c r="B3621" s="567" t="s">
        <v>53</v>
      </c>
      <c r="C3621" s="567" t="s">
        <v>2084</v>
      </c>
      <c r="D3621" s="567" t="s">
        <v>12648</v>
      </c>
      <c r="E3621" s="568" t="s">
        <v>25</v>
      </c>
      <c r="F3621" s="567" t="s">
        <v>25</v>
      </c>
      <c r="G3621" s="567">
        <v>89370</v>
      </c>
      <c r="H3621" s="567" t="s">
        <v>2705</v>
      </c>
      <c r="I3621" s="567" t="s">
        <v>24</v>
      </c>
      <c r="J3621" s="567" t="s">
        <v>308</v>
      </c>
      <c r="K3621" s="568">
        <v>11.69</v>
      </c>
      <c r="L3621" s="567" t="s">
        <v>254</v>
      </c>
    </row>
    <row r="3622" spans="1:12" x14ac:dyDescent="0.35">
      <c r="A3622" s="567" t="s">
        <v>2508</v>
      </c>
      <c r="B3622" s="567" t="s">
        <v>53</v>
      </c>
      <c r="C3622" s="567" t="s">
        <v>2084</v>
      </c>
      <c r="D3622" s="567" t="s">
        <v>12648</v>
      </c>
      <c r="E3622" s="568" t="s">
        <v>25</v>
      </c>
      <c r="F3622" s="567" t="s">
        <v>25</v>
      </c>
      <c r="G3622" s="567">
        <v>89371</v>
      </c>
      <c r="H3622" s="567" t="s">
        <v>2706</v>
      </c>
      <c r="I3622" s="567" t="s">
        <v>24</v>
      </c>
      <c r="J3622" s="567" t="s">
        <v>308</v>
      </c>
      <c r="K3622" s="568">
        <v>4.49</v>
      </c>
      <c r="L3622" s="567" t="s">
        <v>254</v>
      </c>
    </row>
    <row r="3623" spans="1:12" x14ac:dyDescent="0.35">
      <c r="A3623" s="567" t="s">
        <v>2508</v>
      </c>
      <c r="B3623" s="567" t="s">
        <v>53</v>
      </c>
      <c r="C3623" s="567" t="s">
        <v>2084</v>
      </c>
      <c r="D3623" s="567" t="s">
        <v>12648</v>
      </c>
      <c r="E3623" s="568" t="s">
        <v>25</v>
      </c>
      <c r="F3623" s="567" t="s">
        <v>25</v>
      </c>
      <c r="G3623" s="567">
        <v>89372</v>
      </c>
      <c r="H3623" s="567" t="s">
        <v>2707</v>
      </c>
      <c r="I3623" s="567" t="s">
        <v>24</v>
      </c>
      <c r="J3623" s="567" t="s">
        <v>308</v>
      </c>
      <c r="K3623" s="568">
        <v>12.07</v>
      </c>
      <c r="L3623" s="567" t="s">
        <v>254</v>
      </c>
    </row>
    <row r="3624" spans="1:12" x14ac:dyDescent="0.35">
      <c r="A3624" s="567" t="s">
        <v>2508</v>
      </c>
      <c r="B3624" s="567" t="s">
        <v>53</v>
      </c>
      <c r="C3624" s="567" t="s">
        <v>2084</v>
      </c>
      <c r="D3624" s="567" t="s">
        <v>12648</v>
      </c>
      <c r="E3624" s="568" t="s">
        <v>25</v>
      </c>
      <c r="F3624" s="567" t="s">
        <v>25</v>
      </c>
      <c r="G3624" s="567">
        <v>89373</v>
      </c>
      <c r="H3624" s="567" t="s">
        <v>2708</v>
      </c>
      <c r="I3624" s="567" t="s">
        <v>24</v>
      </c>
      <c r="J3624" s="567" t="s">
        <v>308</v>
      </c>
      <c r="K3624" s="568">
        <v>5.18</v>
      </c>
      <c r="L3624" s="567" t="s">
        <v>254</v>
      </c>
    </row>
    <row r="3625" spans="1:12" x14ac:dyDescent="0.35">
      <c r="A3625" s="567" t="s">
        <v>2508</v>
      </c>
      <c r="B3625" s="567" t="s">
        <v>53</v>
      </c>
      <c r="C3625" s="567" t="s">
        <v>2084</v>
      </c>
      <c r="D3625" s="567" t="s">
        <v>12648</v>
      </c>
      <c r="E3625" s="568" t="s">
        <v>25</v>
      </c>
      <c r="F3625" s="567" t="s">
        <v>25</v>
      </c>
      <c r="G3625" s="567">
        <v>89374</v>
      </c>
      <c r="H3625" s="567" t="s">
        <v>2709</v>
      </c>
      <c r="I3625" s="567" t="s">
        <v>24</v>
      </c>
      <c r="J3625" s="567" t="s">
        <v>308</v>
      </c>
      <c r="K3625" s="568">
        <v>9.2899999999999991</v>
      </c>
      <c r="L3625" s="567" t="s">
        <v>254</v>
      </c>
    </row>
    <row r="3626" spans="1:12" x14ac:dyDescent="0.35">
      <c r="A3626" s="567" t="s">
        <v>2508</v>
      </c>
      <c r="B3626" s="567" t="s">
        <v>53</v>
      </c>
      <c r="C3626" s="567" t="s">
        <v>2084</v>
      </c>
      <c r="D3626" s="567" t="s">
        <v>12648</v>
      </c>
      <c r="E3626" s="568" t="s">
        <v>25</v>
      </c>
      <c r="F3626" s="567" t="s">
        <v>25</v>
      </c>
      <c r="G3626" s="567">
        <v>89375</v>
      </c>
      <c r="H3626" s="567" t="s">
        <v>2710</v>
      </c>
      <c r="I3626" s="567" t="s">
        <v>24</v>
      </c>
      <c r="J3626" s="567" t="s">
        <v>308</v>
      </c>
      <c r="K3626" s="568">
        <v>11.77</v>
      </c>
      <c r="L3626" s="567" t="s">
        <v>254</v>
      </c>
    </row>
    <row r="3627" spans="1:12" x14ac:dyDescent="0.35">
      <c r="A3627" s="567" t="s">
        <v>2508</v>
      </c>
      <c r="B3627" s="567" t="s">
        <v>53</v>
      </c>
      <c r="C3627" s="567" t="s">
        <v>2084</v>
      </c>
      <c r="D3627" s="567" t="s">
        <v>12648</v>
      </c>
      <c r="E3627" s="568" t="s">
        <v>25</v>
      </c>
      <c r="F3627" s="567" t="s">
        <v>25</v>
      </c>
      <c r="G3627" s="567">
        <v>89376</v>
      </c>
      <c r="H3627" s="567" t="s">
        <v>2711</v>
      </c>
      <c r="I3627" s="567" t="s">
        <v>24</v>
      </c>
      <c r="J3627" s="567" t="s">
        <v>308</v>
      </c>
      <c r="K3627" s="568">
        <v>4.5599999999999996</v>
      </c>
      <c r="L3627" s="567" t="s">
        <v>254</v>
      </c>
    </row>
    <row r="3628" spans="1:12" x14ac:dyDescent="0.35">
      <c r="A3628" s="567" t="s">
        <v>2508</v>
      </c>
      <c r="B3628" s="567" t="s">
        <v>53</v>
      </c>
      <c r="C3628" s="567" t="s">
        <v>2084</v>
      </c>
      <c r="D3628" s="567" t="s">
        <v>12648</v>
      </c>
      <c r="E3628" s="568" t="s">
        <v>25</v>
      </c>
      <c r="F3628" s="567" t="s">
        <v>25</v>
      </c>
      <c r="G3628" s="567">
        <v>89377</v>
      </c>
      <c r="H3628" s="567" t="s">
        <v>2712</v>
      </c>
      <c r="I3628" s="567" t="s">
        <v>24</v>
      </c>
      <c r="J3628" s="567" t="s">
        <v>308</v>
      </c>
      <c r="K3628" s="568">
        <v>8.23</v>
      </c>
      <c r="L3628" s="567" t="s">
        <v>254</v>
      </c>
    </row>
    <row r="3629" spans="1:12" x14ac:dyDescent="0.35">
      <c r="A3629" s="567" t="s">
        <v>2508</v>
      </c>
      <c r="B3629" s="567" t="s">
        <v>53</v>
      </c>
      <c r="C3629" s="567" t="s">
        <v>2084</v>
      </c>
      <c r="D3629" s="567" t="s">
        <v>12648</v>
      </c>
      <c r="E3629" s="568" t="s">
        <v>25</v>
      </c>
      <c r="F3629" s="567" t="s">
        <v>25</v>
      </c>
      <c r="G3629" s="567">
        <v>89378</v>
      </c>
      <c r="H3629" s="567" t="s">
        <v>2713</v>
      </c>
      <c r="I3629" s="567" t="s">
        <v>24</v>
      </c>
      <c r="J3629" s="567" t="s">
        <v>308</v>
      </c>
      <c r="K3629" s="568">
        <v>5.36</v>
      </c>
      <c r="L3629" s="567" t="s">
        <v>254</v>
      </c>
    </row>
    <row r="3630" spans="1:12" x14ac:dyDescent="0.35">
      <c r="A3630" s="567" t="s">
        <v>2508</v>
      </c>
      <c r="B3630" s="567" t="s">
        <v>53</v>
      </c>
      <c r="C3630" s="567" t="s">
        <v>2084</v>
      </c>
      <c r="D3630" s="567" t="s">
        <v>12648</v>
      </c>
      <c r="E3630" s="568" t="s">
        <v>25</v>
      </c>
      <c r="F3630" s="567" t="s">
        <v>25</v>
      </c>
      <c r="G3630" s="567">
        <v>89379</v>
      </c>
      <c r="H3630" s="567" t="s">
        <v>2714</v>
      </c>
      <c r="I3630" s="567" t="s">
        <v>24</v>
      </c>
      <c r="J3630" s="567" t="s">
        <v>308</v>
      </c>
      <c r="K3630" s="568">
        <v>15.47</v>
      </c>
      <c r="L3630" s="567" t="s">
        <v>254</v>
      </c>
    </row>
    <row r="3631" spans="1:12" x14ac:dyDescent="0.35">
      <c r="A3631" s="567" t="s">
        <v>2508</v>
      </c>
      <c r="B3631" s="567" t="s">
        <v>53</v>
      </c>
      <c r="C3631" s="567" t="s">
        <v>2084</v>
      </c>
      <c r="D3631" s="567" t="s">
        <v>12648</v>
      </c>
      <c r="E3631" s="568" t="s">
        <v>25</v>
      </c>
      <c r="F3631" s="567" t="s">
        <v>25</v>
      </c>
      <c r="G3631" s="567">
        <v>89380</v>
      </c>
      <c r="H3631" s="567" t="s">
        <v>2715</v>
      </c>
      <c r="I3631" s="567" t="s">
        <v>24</v>
      </c>
      <c r="J3631" s="567" t="s">
        <v>308</v>
      </c>
      <c r="K3631" s="568">
        <v>8.4600000000000009</v>
      </c>
      <c r="L3631" s="567" t="s">
        <v>254</v>
      </c>
    </row>
    <row r="3632" spans="1:12" x14ac:dyDescent="0.35">
      <c r="A3632" s="567" t="s">
        <v>2508</v>
      </c>
      <c r="B3632" s="567" t="s">
        <v>53</v>
      </c>
      <c r="C3632" s="567" t="s">
        <v>2084</v>
      </c>
      <c r="D3632" s="567" t="s">
        <v>12648</v>
      </c>
      <c r="E3632" s="568" t="s">
        <v>25</v>
      </c>
      <c r="F3632" s="567" t="s">
        <v>25</v>
      </c>
      <c r="G3632" s="567">
        <v>89381</v>
      </c>
      <c r="H3632" s="567" t="s">
        <v>2716</v>
      </c>
      <c r="I3632" s="567" t="s">
        <v>24</v>
      </c>
      <c r="J3632" s="567" t="s">
        <v>308</v>
      </c>
      <c r="K3632" s="568">
        <v>11.75</v>
      </c>
      <c r="L3632" s="567" t="s">
        <v>254</v>
      </c>
    </row>
    <row r="3633" spans="1:12" x14ac:dyDescent="0.35">
      <c r="A3633" s="567" t="s">
        <v>2508</v>
      </c>
      <c r="B3633" s="567" t="s">
        <v>53</v>
      </c>
      <c r="C3633" s="567" t="s">
        <v>2084</v>
      </c>
      <c r="D3633" s="567" t="s">
        <v>12648</v>
      </c>
      <c r="E3633" s="568" t="s">
        <v>25</v>
      </c>
      <c r="F3633" s="567" t="s">
        <v>25</v>
      </c>
      <c r="G3633" s="567">
        <v>89382</v>
      </c>
      <c r="H3633" s="567" t="s">
        <v>2717</v>
      </c>
      <c r="I3633" s="567" t="s">
        <v>24</v>
      </c>
      <c r="J3633" s="567" t="s">
        <v>308</v>
      </c>
      <c r="K3633" s="568">
        <v>14.06</v>
      </c>
      <c r="L3633" s="567" t="s">
        <v>254</v>
      </c>
    </row>
    <row r="3634" spans="1:12" x14ac:dyDescent="0.35">
      <c r="A3634" s="567" t="s">
        <v>2508</v>
      </c>
      <c r="B3634" s="567" t="s">
        <v>53</v>
      </c>
      <c r="C3634" s="567" t="s">
        <v>2084</v>
      </c>
      <c r="D3634" s="567" t="s">
        <v>12648</v>
      </c>
      <c r="E3634" s="568" t="s">
        <v>25</v>
      </c>
      <c r="F3634" s="567" t="s">
        <v>25</v>
      </c>
      <c r="G3634" s="567">
        <v>89383</v>
      </c>
      <c r="H3634" s="567" t="s">
        <v>2718</v>
      </c>
      <c r="I3634" s="567" t="s">
        <v>24</v>
      </c>
      <c r="J3634" s="567" t="s">
        <v>308</v>
      </c>
      <c r="K3634" s="568">
        <v>5.46</v>
      </c>
      <c r="L3634" s="567" t="s">
        <v>254</v>
      </c>
    </row>
    <row r="3635" spans="1:12" x14ac:dyDescent="0.35">
      <c r="A3635" s="567" t="s">
        <v>2508</v>
      </c>
      <c r="B3635" s="567" t="s">
        <v>53</v>
      </c>
      <c r="C3635" s="567" t="s">
        <v>2084</v>
      </c>
      <c r="D3635" s="567" t="s">
        <v>12648</v>
      </c>
      <c r="E3635" s="568" t="s">
        <v>25</v>
      </c>
      <c r="F3635" s="567" t="s">
        <v>25</v>
      </c>
      <c r="G3635" s="567">
        <v>89384</v>
      </c>
      <c r="H3635" s="567" t="s">
        <v>2719</v>
      </c>
      <c r="I3635" s="567" t="s">
        <v>24</v>
      </c>
      <c r="J3635" s="567" t="s">
        <v>308</v>
      </c>
      <c r="K3635" s="568">
        <v>11.92</v>
      </c>
      <c r="L3635" s="567" t="s">
        <v>254</v>
      </c>
    </row>
    <row r="3636" spans="1:12" x14ac:dyDescent="0.35">
      <c r="A3636" s="567" t="s">
        <v>2508</v>
      </c>
      <c r="B3636" s="567" t="s">
        <v>53</v>
      </c>
      <c r="C3636" s="567" t="s">
        <v>2084</v>
      </c>
      <c r="D3636" s="567" t="s">
        <v>12648</v>
      </c>
      <c r="E3636" s="568" t="s">
        <v>25</v>
      </c>
      <c r="F3636" s="567" t="s">
        <v>25</v>
      </c>
      <c r="G3636" s="567">
        <v>89385</v>
      </c>
      <c r="H3636" s="567" t="s">
        <v>212</v>
      </c>
      <c r="I3636" s="567" t="s">
        <v>24</v>
      </c>
      <c r="J3636" s="567" t="s">
        <v>308</v>
      </c>
      <c r="K3636" s="568">
        <v>6.26</v>
      </c>
      <c r="L3636" s="567" t="s">
        <v>254</v>
      </c>
    </row>
    <row r="3637" spans="1:12" x14ac:dyDescent="0.35">
      <c r="A3637" s="567" t="s">
        <v>2508</v>
      </c>
      <c r="B3637" s="567" t="s">
        <v>53</v>
      </c>
      <c r="C3637" s="567" t="s">
        <v>2084</v>
      </c>
      <c r="D3637" s="567" t="s">
        <v>12648</v>
      </c>
      <c r="E3637" s="568" t="s">
        <v>25</v>
      </c>
      <c r="F3637" s="567" t="s">
        <v>25</v>
      </c>
      <c r="G3637" s="567">
        <v>89386</v>
      </c>
      <c r="H3637" s="567" t="s">
        <v>2720</v>
      </c>
      <c r="I3637" s="567" t="s">
        <v>24</v>
      </c>
      <c r="J3637" s="567" t="s">
        <v>308</v>
      </c>
      <c r="K3637" s="568">
        <v>7.59</v>
      </c>
      <c r="L3637" s="567" t="s">
        <v>254</v>
      </c>
    </row>
    <row r="3638" spans="1:12" x14ac:dyDescent="0.35">
      <c r="A3638" s="567" t="s">
        <v>2508</v>
      </c>
      <c r="B3638" s="567" t="s">
        <v>53</v>
      </c>
      <c r="C3638" s="567" t="s">
        <v>2084</v>
      </c>
      <c r="D3638" s="567" t="s">
        <v>12648</v>
      </c>
      <c r="E3638" s="568" t="s">
        <v>25</v>
      </c>
      <c r="F3638" s="567" t="s">
        <v>25</v>
      </c>
      <c r="G3638" s="567">
        <v>89387</v>
      </c>
      <c r="H3638" s="567" t="s">
        <v>2721</v>
      </c>
      <c r="I3638" s="567" t="s">
        <v>24</v>
      </c>
      <c r="J3638" s="567" t="s">
        <v>308</v>
      </c>
      <c r="K3638" s="568">
        <v>31.7</v>
      </c>
      <c r="L3638" s="567" t="s">
        <v>254</v>
      </c>
    </row>
    <row r="3639" spans="1:12" x14ac:dyDescent="0.35">
      <c r="A3639" s="567" t="s">
        <v>2508</v>
      </c>
      <c r="B3639" s="567" t="s">
        <v>53</v>
      </c>
      <c r="C3639" s="567" t="s">
        <v>2084</v>
      </c>
      <c r="D3639" s="567" t="s">
        <v>12648</v>
      </c>
      <c r="E3639" s="568" t="s">
        <v>25</v>
      </c>
      <c r="F3639" s="567" t="s">
        <v>25</v>
      </c>
      <c r="G3639" s="567">
        <v>89388</v>
      </c>
      <c r="H3639" s="567" t="s">
        <v>2722</v>
      </c>
      <c r="I3639" s="567" t="s">
        <v>24</v>
      </c>
      <c r="J3639" s="567" t="s">
        <v>308</v>
      </c>
      <c r="K3639" s="568">
        <v>10.32</v>
      </c>
      <c r="L3639" s="567" t="s">
        <v>254</v>
      </c>
    </row>
    <row r="3640" spans="1:12" x14ac:dyDescent="0.35">
      <c r="A3640" s="567" t="s">
        <v>2508</v>
      </c>
      <c r="B3640" s="567" t="s">
        <v>53</v>
      </c>
      <c r="C3640" s="567" t="s">
        <v>2084</v>
      </c>
      <c r="D3640" s="567" t="s">
        <v>12648</v>
      </c>
      <c r="E3640" s="568" t="s">
        <v>25</v>
      </c>
      <c r="F3640" s="567" t="s">
        <v>25</v>
      </c>
      <c r="G3640" s="567">
        <v>89389</v>
      </c>
      <c r="H3640" s="567" t="s">
        <v>2723</v>
      </c>
      <c r="I3640" s="567" t="s">
        <v>24</v>
      </c>
      <c r="J3640" s="567" t="s">
        <v>308</v>
      </c>
      <c r="K3640" s="568">
        <v>11.25</v>
      </c>
      <c r="L3640" s="567" t="s">
        <v>254</v>
      </c>
    </row>
    <row r="3641" spans="1:12" x14ac:dyDescent="0.35">
      <c r="A3641" s="567" t="s">
        <v>2508</v>
      </c>
      <c r="B3641" s="567" t="s">
        <v>53</v>
      </c>
      <c r="C3641" s="567" t="s">
        <v>2084</v>
      </c>
      <c r="D3641" s="567" t="s">
        <v>12648</v>
      </c>
      <c r="E3641" s="568" t="s">
        <v>25</v>
      </c>
      <c r="F3641" s="567" t="s">
        <v>25</v>
      </c>
      <c r="G3641" s="567">
        <v>89390</v>
      </c>
      <c r="H3641" s="567" t="s">
        <v>2724</v>
      </c>
      <c r="I3641" s="567" t="s">
        <v>24</v>
      </c>
      <c r="J3641" s="567" t="s">
        <v>308</v>
      </c>
      <c r="K3641" s="568">
        <v>21.19</v>
      </c>
      <c r="L3641" s="567" t="s">
        <v>254</v>
      </c>
    </row>
    <row r="3642" spans="1:12" x14ac:dyDescent="0.35">
      <c r="A3642" s="567" t="s">
        <v>2508</v>
      </c>
      <c r="B3642" s="567" t="s">
        <v>53</v>
      </c>
      <c r="C3642" s="567" t="s">
        <v>2084</v>
      </c>
      <c r="D3642" s="567" t="s">
        <v>12648</v>
      </c>
      <c r="E3642" s="568" t="s">
        <v>25</v>
      </c>
      <c r="F3642" s="567" t="s">
        <v>25</v>
      </c>
      <c r="G3642" s="567">
        <v>89391</v>
      </c>
      <c r="H3642" s="567" t="s">
        <v>2725</v>
      </c>
      <c r="I3642" s="567" t="s">
        <v>24</v>
      </c>
      <c r="J3642" s="567" t="s">
        <v>308</v>
      </c>
      <c r="K3642" s="568">
        <v>7.48</v>
      </c>
      <c r="L3642" s="567" t="s">
        <v>254</v>
      </c>
    </row>
    <row r="3643" spans="1:12" x14ac:dyDescent="0.35">
      <c r="A3643" s="567" t="s">
        <v>2508</v>
      </c>
      <c r="B3643" s="567" t="s">
        <v>53</v>
      </c>
      <c r="C3643" s="567" t="s">
        <v>2084</v>
      </c>
      <c r="D3643" s="567" t="s">
        <v>12648</v>
      </c>
      <c r="E3643" s="568" t="s">
        <v>25</v>
      </c>
      <c r="F3643" s="567" t="s">
        <v>25</v>
      </c>
      <c r="G3643" s="567">
        <v>89392</v>
      </c>
      <c r="H3643" s="567" t="s">
        <v>2726</v>
      </c>
      <c r="I3643" s="567" t="s">
        <v>24</v>
      </c>
      <c r="J3643" s="567" t="s">
        <v>308</v>
      </c>
      <c r="K3643" s="568">
        <v>25.34</v>
      </c>
      <c r="L3643" s="567" t="s">
        <v>254</v>
      </c>
    </row>
    <row r="3644" spans="1:12" x14ac:dyDescent="0.35">
      <c r="A3644" s="567" t="s">
        <v>2508</v>
      </c>
      <c r="B3644" s="567" t="s">
        <v>53</v>
      </c>
      <c r="C3644" s="567" t="s">
        <v>2084</v>
      </c>
      <c r="D3644" s="567" t="s">
        <v>12648</v>
      </c>
      <c r="E3644" s="568" t="s">
        <v>25</v>
      </c>
      <c r="F3644" s="567" t="s">
        <v>25</v>
      </c>
      <c r="G3644" s="567">
        <v>89393</v>
      </c>
      <c r="H3644" s="567" t="s">
        <v>2727</v>
      </c>
      <c r="I3644" s="567" t="s">
        <v>24</v>
      </c>
      <c r="J3644" s="567" t="s">
        <v>308</v>
      </c>
      <c r="K3644" s="568">
        <v>8.15</v>
      </c>
      <c r="L3644" s="567" t="s">
        <v>254</v>
      </c>
    </row>
    <row r="3645" spans="1:12" x14ac:dyDescent="0.35">
      <c r="A3645" s="567" t="s">
        <v>2508</v>
      </c>
      <c r="B3645" s="567" t="s">
        <v>53</v>
      </c>
      <c r="C3645" s="567" t="s">
        <v>2084</v>
      </c>
      <c r="D3645" s="567" t="s">
        <v>12648</v>
      </c>
      <c r="E3645" s="568" t="s">
        <v>25</v>
      </c>
      <c r="F3645" s="567" t="s">
        <v>25</v>
      </c>
      <c r="G3645" s="567">
        <v>89394</v>
      </c>
      <c r="H3645" s="567" t="s">
        <v>2728</v>
      </c>
      <c r="I3645" s="567" t="s">
        <v>24</v>
      </c>
      <c r="J3645" s="567" t="s">
        <v>308</v>
      </c>
      <c r="K3645" s="568">
        <v>17.61</v>
      </c>
      <c r="L3645" s="567" t="s">
        <v>254</v>
      </c>
    </row>
    <row r="3646" spans="1:12" x14ac:dyDescent="0.35">
      <c r="A3646" s="567" t="s">
        <v>2508</v>
      </c>
      <c r="B3646" s="567" t="s">
        <v>53</v>
      </c>
      <c r="C3646" s="567" t="s">
        <v>2084</v>
      </c>
      <c r="D3646" s="567" t="s">
        <v>12648</v>
      </c>
      <c r="E3646" s="568" t="s">
        <v>25</v>
      </c>
      <c r="F3646" s="567" t="s">
        <v>25</v>
      </c>
      <c r="G3646" s="567">
        <v>89395</v>
      </c>
      <c r="H3646" s="567" t="s">
        <v>2729</v>
      </c>
      <c r="I3646" s="567" t="s">
        <v>24</v>
      </c>
      <c r="J3646" s="567" t="s">
        <v>308</v>
      </c>
      <c r="K3646" s="568">
        <v>9.81</v>
      </c>
      <c r="L3646" s="567" t="s">
        <v>254</v>
      </c>
    </row>
    <row r="3647" spans="1:12" x14ac:dyDescent="0.35">
      <c r="A3647" s="567" t="s">
        <v>2508</v>
      </c>
      <c r="B3647" s="567" t="s">
        <v>53</v>
      </c>
      <c r="C3647" s="567" t="s">
        <v>2084</v>
      </c>
      <c r="D3647" s="567" t="s">
        <v>12648</v>
      </c>
      <c r="E3647" s="568" t="s">
        <v>25</v>
      </c>
      <c r="F3647" s="567" t="s">
        <v>25</v>
      </c>
      <c r="G3647" s="567">
        <v>89396</v>
      </c>
      <c r="H3647" s="567" t="s">
        <v>2730</v>
      </c>
      <c r="I3647" s="567" t="s">
        <v>24</v>
      </c>
      <c r="J3647" s="567" t="s">
        <v>308</v>
      </c>
      <c r="K3647" s="568">
        <v>17.91</v>
      </c>
      <c r="L3647" s="567" t="s">
        <v>254</v>
      </c>
    </row>
    <row r="3648" spans="1:12" x14ac:dyDescent="0.35">
      <c r="A3648" s="567" t="s">
        <v>2508</v>
      </c>
      <c r="B3648" s="567" t="s">
        <v>53</v>
      </c>
      <c r="C3648" s="567" t="s">
        <v>2084</v>
      </c>
      <c r="D3648" s="567" t="s">
        <v>12648</v>
      </c>
      <c r="E3648" s="568" t="s">
        <v>25</v>
      </c>
      <c r="F3648" s="567" t="s">
        <v>25</v>
      </c>
      <c r="G3648" s="567">
        <v>89397</v>
      </c>
      <c r="H3648" s="567" t="s">
        <v>2731</v>
      </c>
      <c r="I3648" s="567" t="s">
        <v>24</v>
      </c>
      <c r="J3648" s="567" t="s">
        <v>308</v>
      </c>
      <c r="K3648" s="568">
        <v>11.97</v>
      </c>
      <c r="L3648" s="567" t="s">
        <v>254</v>
      </c>
    </row>
    <row r="3649" spans="1:12" x14ac:dyDescent="0.35">
      <c r="A3649" s="567" t="s">
        <v>2508</v>
      </c>
      <c r="B3649" s="567" t="s">
        <v>53</v>
      </c>
      <c r="C3649" s="567" t="s">
        <v>2084</v>
      </c>
      <c r="D3649" s="567" t="s">
        <v>12648</v>
      </c>
      <c r="E3649" s="568" t="s">
        <v>25</v>
      </c>
      <c r="F3649" s="567" t="s">
        <v>25</v>
      </c>
      <c r="G3649" s="567">
        <v>89398</v>
      </c>
      <c r="H3649" s="567" t="s">
        <v>2732</v>
      </c>
      <c r="I3649" s="567" t="s">
        <v>24</v>
      </c>
      <c r="J3649" s="567" t="s">
        <v>308</v>
      </c>
      <c r="K3649" s="568">
        <v>14.78</v>
      </c>
      <c r="L3649" s="567" t="s">
        <v>254</v>
      </c>
    </row>
    <row r="3650" spans="1:12" x14ac:dyDescent="0.35">
      <c r="A3650" s="567" t="s">
        <v>2508</v>
      </c>
      <c r="B3650" s="567" t="s">
        <v>53</v>
      </c>
      <c r="C3650" s="567" t="s">
        <v>2084</v>
      </c>
      <c r="D3650" s="567" t="s">
        <v>12648</v>
      </c>
      <c r="E3650" s="568" t="s">
        <v>25</v>
      </c>
      <c r="F3650" s="567" t="s">
        <v>25</v>
      </c>
      <c r="G3650" s="567">
        <v>89399</v>
      </c>
      <c r="H3650" s="567" t="s">
        <v>2733</v>
      </c>
      <c r="I3650" s="567" t="s">
        <v>24</v>
      </c>
      <c r="J3650" s="567" t="s">
        <v>308</v>
      </c>
      <c r="K3650" s="568">
        <v>28.52</v>
      </c>
      <c r="L3650" s="567" t="s">
        <v>254</v>
      </c>
    </row>
    <row r="3651" spans="1:12" x14ac:dyDescent="0.35">
      <c r="A3651" s="567" t="s">
        <v>2508</v>
      </c>
      <c r="B3651" s="567" t="s">
        <v>53</v>
      </c>
      <c r="C3651" s="567" t="s">
        <v>2084</v>
      </c>
      <c r="D3651" s="567" t="s">
        <v>12648</v>
      </c>
      <c r="E3651" s="568" t="s">
        <v>25</v>
      </c>
      <c r="F3651" s="567" t="s">
        <v>25</v>
      </c>
      <c r="G3651" s="567">
        <v>89400</v>
      </c>
      <c r="H3651" s="567" t="s">
        <v>2734</v>
      </c>
      <c r="I3651" s="567" t="s">
        <v>24</v>
      </c>
      <c r="J3651" s="567" t="s">
        <v>308</v>
      </c>
      <c r="K3651" s="568">
        <v>16.920000000000002</v>
      </c>
      <c r="L3651" s="567" t="s">
        <v>254</v>
      </c>
    </row>
    <row r="3652" spans="1:12" x14ac:dyDescent="0.35">
      <c r="A3652" s="567" t="s">
        <v>2508</v>
      </c>
      <c r="B3652" s="567" t="s">
        <v>53</v>
      </c>
      <c r="C3652" s="567" t="s">
        <v>2084</v>
      </c>
      <c r="D3652" s="567" t="s">
        <v>12648</v>
      </c>
      <c r="E3652" s="568" t="s">
        <v>25</v>
      </c>
      <c r="F3652" s="567" t="s">
        <v>25</v>
      </c>
      <c r="G3652" s="567">
        <v>89404</v>
      </c>
      <c r="H3652" s="567" t="s">
        <v>2735</v>
      </c>
      <c r="I3652" s="567" t="s">
        <v>24</v>
      </c>
      <c r="J3652" s="567" t="s">
        <v>308</v>
      </c>
      <c r="K3652" s="568">
        <v>4.04</v>
      </c>
      <c r="L3652" s="567" t="s">
        <v>254</v>
      </c>
    </row>
    <row r="3653" spans="1:12" x14ac:dyDescent="0.35">
      <c r="A3653" s="567" t="s">
        <v>2508</v>
      </c>
      <c r="B3653" s="567" t="s">
        <v>53</v>
      </c>
      <c r="C3653" s="567" t="s">
        <v>2084</v>
      </c>
      <c r="D3653" s="567" t="s">
        <v>12648</v>
      </c>
      <c r="E3653" s="568" t="s">
        <v>25</v>
      </c>
      <c r="F3653" s="567" t="s">
        <v>25</v>
      </c>
      <c r="G3653" s="567">
        <v>89405</v>
      </c>
      <c r="H3653" s="567" t="s">
        <v>2736</v>
      </c>
      <c r="I3653" s="567" t="s">
        <v>24</v>
      </c>
      <c r="J3653" s="567" t="s">
        <v>308</v>
      </c>
      <c r="K3653" s="568">
        <v>4.42</v>
      </c>
      <c r="L3653" s="567" t="s">
        <v>254</v>
      </c>
    </row>
    <row r="3654" spans="1:12" x14ac:dyDescent="0.35">
      <c r="A3654" s="567" t="s">
        <v>2508</v>
      </c>
      <c r="B3654" s="567" t="s">
        <v>53</v>
      </c>
      <c r="C3654" s="567" t="s">
        <v>2084</v>
      </c>
      <c r="D3654" s="567" t="s">
        <v>12648</v>
      </c>
      <c r="E3654" s="568" t="s">
        <v>25</v>
      </c>
      <c r="F3654" s="567" t="s">
        <v>25</v>
      </c>
      <c r="G3654" s="567">
        <v>89406</v>
      </c>
      <c r="H3654" s="567" t="s">
        <v>2737</v>
      </c>
      <c r="I3654" s="567" t="s">
        <v>24</v>
      </c>
      <c r="J3654" s="567" t="s">
        <v>308</v>
      </c>
      <c r="K3654" s="568">
        <v>6.02</v>
      </c>
      <c r="L3654" s="567" t="s">
        <v>254</v>
      </c>
    </row>
    <row r="3655" spans="1:12" x14ac:dyDescent="0.35">
      <c r="A3655" s="567" t="s">
        <v>2508</v>
      </c>
      <c r="B3655" s="567" t="s">
        <v>53</v>
      </c>
      <c r="C3655" s="567" t="s">
        <v>2084</v>
      </c>
      <c r="D3655" s="567" t="s">
        <v>12648</v>
      </c>
      <c r="E3655" s="568" t="s">
        <v>25</v>
      </c>
      <c r="F3655" s="567" t="s">
        <v>25</v>
      </c>
      <c r="G3655" s="567">
        <v>89407</v>
      </c>
      <c r="H3655" s="567" t="s">
        <v>2738</v>
      </c>
      <c r="I3655" s="567" t="s">
        <v>24</v>
      </c>
      <c r="J3655" s="567" t="s">
        <v>308</v>
      </c>
      <c r="K3655" s="568">
        <v>5.39</v>
      </c>
      <c r="L3655" s="567" t="s">
        <v>254</v>
      </c>
    </row>
    <row r="3656" spans="1:12" x14ac:dyDescent="0.35">
      <c r="A3656" s="567" t="s">
        <v>2508</v>
      </c>
      <c r="B3656" s="567" t="s">
        <v>53</v>
      </c>
      <c r="C3656" s="567" t="s">
        <v>2084</v>
      </c>
      <c r="D3656" s="567" t="s">
        <v>12648</v>
      </c>
      <c r="E3656" s="568" t="s">
        <v>25</v>
      </c>
      <c r="F3656" s="567" t="s">
        <v>25</v>
      </c>
      <c r="G3656" s="567">
        <v>89408</v>
      </c>
      <c r="H3656" s="567" t="s">
        <v>2739</v>
      </c>
      <c r="I3656" s="567" t="s">
        <v>24</v>
      </c>
      <c r="J3656" s="567" t="s">
        <v>308</v>
      </c>
      <c r="K3656" s="568">
        <v>4.91</v>
      </c>
      <c r="L3656" s="567" t="s">
        <v>254</v>
      </c>
    </row>
    <row r="3657" spans="1:12" x14ac:dyDescent="0.35">
      <c r="A3657" s="567" t="s">
        <v>2508</v>
      </c>
      <c r="B3657" s="567" t="s">
        <v>53</v>
      </c>
      <c r="C3657" s="567" t="s">
        <v>2084</v>
      </c>
      <c r="D3657" s="567" t="s">
        <v>12648</v>
      </c>
      <c r="E3657" s="568" t="s">
        <v>25</v>
      </c>
      <c r="F3657" s="567" t="s">
        <v>25</v>
      </c>
      <c r="G3657" s="567">
        <v>89409</v>
      </c>
      <c r="H3657" s="567" t="s">
        <v>2740</v>
      </c>
      <c r="I3657" s="567" t="s">
        <v>24</v>
      </c>
      <c r="J3657" s="567" t="s">
        <v>308</v>
      </c>
      <c r="K3657" s="568">
        <v>5.73</v>
      </c>
      <c r="L3657" s="567" t="s">
        <v>254</v>
      </c>
    </row>
    <row r="3658" spans="1:12" x14ac:dyDescent="0.35">
      <c r="A3658" s="567" t="s">
        <v>2508</v>
      </c>
      <c r="B3658" s="567" t="s">
        <v>53</v>
      </c>
      <c r="C3658" s="567" t="s">
        <v>2084</v>
      </c>
      <c r="D3658" s="567" t="s">
        <v>12648</v>
      </c>
      <c r="E3658" s="568" t="s">
        <v>25</v>
      </c>
      <c r="F3658" s="567" t="s">
        <v>25</v>
      </c>
      <c r="G3658" s="567">
        <v>89410</v>
      </c>
      <c r="H3658" s="567" t="s">
        <v>2741</v>
      </c>
      <c r="I3658" s="567" t="s">
        <v>24</v>
      </c>
      <c r="J3658" s="567" t="s">
        <v>308</v>
      </c>
      <c r="K3658" s="568">
        <v>7.42</v>
      </c>
      <c r="L3658" s="567" t="s">
        <v>254</v>
      </c>
    </row>
    <row r="3659" spans="1:12" x14ac:dyDescent="0.35">
      <c r="A3659" s="567" t="s">
        <v>2508</v>
      </c>
      <c r="B3659" s="567" t="s">
        <v>53</v>
      </c>
      <c r="C3659" s="567" t="s">
        <v>2084</v>
      </c>
      <c r="D3659" s="567" t="s">
        <v>12648</v>
      </c>
      <c r="E3659" s="568" t="s">
        <v>25</v>
      </c>
      <c r="F3659" s="567" t="s">
        <v>25</v>
      </c>
      <c r="G3659" s="567">
        <v>89411</v>
      </c>
      <c r="H3659" s="567" t="s">
        <v>2742</v>
      </c>
      <c r="I3659" s="567" t="s">
        <v>24</v>
      </c>
      <c r="J3659" s="567" t="s">
        <v>308</v>
      </c>
      <c r="K3659" s="568">
        <v>6.67</v>
      </c>
      <c r="L3659" s="567" t="s">
        <v>254</v>
      </c>
    </row>
    <row r="3660" spans="1:12" x14ac:dyDescent="0.35">
      <c r="A3660" s="567" t="s">
        <v>2508</v>
      </c>
      <c r="B3660" s="567" t="s">
        <v>53</v>
      </c>
      <c r="C3660" s="567" t="s">
        <v>2084</v>
      </c>
      <c r="D3660" s="567" t="s">
        <v>12648</v>
      </c>
      <c r="E3660" s="568" t="s">
        <v>25</v>
      </c>
      <c r="F3660" s="567" t="s">
        <v>25</v>
      </c>
      <c r="G3660" s="567">
        <v>89412</v>
      </c>
      <c r="H3660" s="567" t="s">
        <v>2743</v>
      </c>
      <c r="I3660" s="567" t="s">
        <v>24</v>
      </c>
      <c r="J3660" s="567" t="s">
        <v>308</v>
      </c>
      <c r="K3660" s="568">
        <v>7.7</v>
      </c>
      <c r="L3660" s="567" t="s">
        <v>254</v>
      </c>
    </row>
    <row r="3661" spans="1:12" x14ac:dyDescent="0.35">
      <c r="A3661" s="567" t="s">
        <v>2508</v>
      </c>
      <c r="B3661" s="567" t="s">
        <v>53</v>
      </c>
      <c r="C3661" s="567" t="s">
        <v>2084</v>
      </c>
      <c r="D3661" s="567" t="s">
        <v>12648</v>
      </c>
      <c r="E3661" s="568" t="s">
        <v>25</v>
      </c>
      <c r="F3661" s="567" t="s">
        <v>25</v>
      </c>
      <c r="G3661" s="567">
        <v>89413</v>
      </c>
      <c r="H3661" s="567" t="s">
        <v>2744</v>
      </c>
      <c r="I3661" s="567" t="s">
        <v>24</v>
      </c>
      <c r="J3661" s="567" t="s">
        <v>308</v>
      </c>
      <c r="K3661" s="568">
        <v>7.42</v>
      </c>
      <c r="L3661" s="567" t="s">
        <v>254</v>
      </c>
    </row>
    <row r="3662" spans="1:12" x14ac:dyDescent="0.35">
      <c r="A3662" s="567" t="s">
        <v>2508</v>
      </c>
      <c r="B3662" s="567" t="s">
        <v>53</v>
      </c>
      <c r="C3662" s="567" t="s">
        <v>2084</v>
      </c>
      <c r="D3662" s="567" t="s">
        <v>12648</v>
      </c>
      <c r="E3662" s="568" t="s">
        <v>25</v>
      </c>
      <c r="F3662" s="567" t="s">
        <v>25</v>
      </c>
      <c r="G3662" s="567">
        <v>89414</v>
      </c>
      <c r="H3662" s="567" t="s">
        <v>2745</v>
      </c>
      <c r="I3662" s="567" t="s">
        <v>24</v>
      </c>
      <c r="J3662" s="567" t="s">
        <v>308</v>
      </c>
      <c r="K3662" s="568">
        <v>9.7200000000000006</v>
      </c>
      <c r="L3662" s="567" t="s">
        <v>254</v>
      </c>
    </row>
    <row r="3663" spans="1:12" x14ac:dyDescent="0.35">
      <c r="A3663" s="567" t="s">
        <v>2508</v>
      </c>
      <c r="B3663" s="567" t="s">
        <v>53</v>
      </c>
      <c r="C3663" s="567" t="s">
        <v>2084</v>
      </c>
      <c r="D3663" s="567" t="s">
        <v>12648</v>
      </c>
      <c r="E3663" s="568" t="s">
        <v>25</v>
      </c>
      <c r="F3663" s="567" t="s">
        <v>25</v>
      </c>
      <c r="G3663" s="567">
        <v>89415</v>
      </c>
      <c r="H3663" s="567" t="s">
        <v>2746</v>
      </c>
      <c r="I3663" s="567" t="s">
        <v>24</v>
      </c>
      <c r="J3663" s="567" t="s">
        <v>308</v>
      </c>
      <c r="K3663" s="568">
        <v>12.57</v>
      </c>
      <c r="L3663" s="567" t="s">
        <v>254</v>
      </c>
    </row>
    <row r="3664" spans="1:12" x14ac:dyDescent="0.35">
      <c r="A3664" s="567" t="s">
        <v>2508</v>
      </c>
      <c r="B3664" s="567" t="s">
        <v>53</v>
      </c>
      <c r="C3664" s="567" t="s">
        <v>2084</v>
      </c>
      <c r="D3664" s="567" t="s">
        <v>12648</v>
      </c>
      <c r="E3664" s="568" t="s">
        <v>25</v>
      </c>
      <c r="F3664" s="567" t="s">
        <v>25</v>
      </c>
      <c r="G3664" s="567">
        <v>89416</v>
      </c>
      <c r="H3664" s="567" t="s">
        <v>2747</v>
      </c>
      <c r="I3664" s="567" t="s">
        <v>24</v>
      </c>
      <c r="J3664" s="567" t="s">
        <v>308</v>
      </c>
      <c r="K3664" s="568">
        <v>9.24</v>
      </c>
      <c r="L3664" s="567" t="s">
        <v>254</v>
      </c>
    </row>
    <row r="3665" spans="1:12" x14ac:dyDescent="0.35">
      <c r="A3665" s="567" t="s">
        <v>2508</v>
      </c>
      <c r="B3665" s="567" t="s">
        <v>53</v>
      </c>
      <c r="C3665" s="567" t="s">
        <v>2084</v>
      </c>
      <c r="D3665" s="567" t="s">
        <v>12648</v>
      </c>
      <c r="E3665" s="568" t="s">
        <v>25</v>
      </c>
      <c r="F3665" s="567" t="s">
        <v>25</v>
      </c>
      <c r="G3665" s="567">
        <v>89417</v>
      </c>
      <c r="H3665" s="567" t="s">
        <v>2748</v>
      </c>
      <c r="I3665" s="567" t="s">
        <v>24</v>
      </c>
      <c r="J3665" s="567" t="s">
        <v>308</v>
      </c>
      <c r="K3665" s="568">
        <v>3.33</v>
      </c>
      <c r="L3665" s="567" t="s">
        <v>254</v>
      </c>
    </row>
    <row r="3666" spans="1:12" x14ac:dyDescent="0.35">
      <c r="A3666" s="567" t="s">
        <v>2508</v>
      </c>
      <c r="B3666" s="567" t="s">
        <v>53</v>
      </c>
      <c r="C3666" s="567" t="s">
        <v>2084</v>
      </c>
      <c r="D3666" s="567" t="s">
        <v>12648</v>
      </c>
      <c r="E3666" s="568" t="s">
        <v>25</v>
      </c>
      <c r="F3666" s="567" t="s">
        <v>25</v>
      </c>
      <c r="G3666" s="567">
        <v>89418</v>
      </c>
      <c r="H3666" s="567" t="s">
        <v>2749</v>
      </c>
      <c r="I3666" s="567" t="s">
        <v>24</v>
      </c>
      <c r="J3666" s="567" t="s">
        <v>308</v>
      </c>
      <c r="K3666" s="568">
        <v>10.91</v>
      </c>
      <c r="L3666" s="567" t="s">
        <v>254</v>
      </c>
    </row>
    <row r="3667" spans="1:12" x14ac:dyDescent="0.35">
      <c r="A3667" s="567" t="s">
        <v>2508</v>
      </c>
      <c r="B3667" s="567" t="s">
        <v>53</v>
      </c>
      <c r="C3667" s="567" t="s">
        <v>2084</v>
      </c>
      <c r="D3667" s="567" t="s">
        <v>12648</v>
      </c>
      <c r="E3667" s="568" t="s">
        <v>25</v>
      </c>
      <c r="F3667" s="567" t="s">
        <v>25</v>
      </c>
      <c r="G3667" s="567">
        <v>89419</v>
      </c>
      <c r="H3667" s="567" t="s">
        <v>2750</v>
      </c>
      <c r="I3667" s="567" t="s">
        <v>24</v>
      </c>
      <c r="J3667" s="567" t="s">
        <v>308</v>
      </c>
      <c r="K3667" s="568">
        <v>4.0199999999999996</v>
      </c>
      <c r="L3667" s="567" t="s">
        <v>254</v>
      </c>
    </row>
    <row r="3668" spans="1:12" x14ac:dyDescent="0.35">
      <c r="A3668" s="567" t="s">
        <v>2508</v>
      </c>
      <c r="B3668" s="567" t="s">
        <v>53</v>
      </c>
      <c r="C3668" s="567" t="s">
        <v>2084</v>
      </c>
      <c r="D3668" s="567" t="s">
        <v>12648</v>
      </c>
      <c r="E3668" s="568" t="s">
        <v>25</v>
      </c>
      <c r="F3668" s="567" t="s">
        <v>25</v>
      </c>
      <c r="G3668" s="567">
        <v>89420</v>
      </c>
      <c r="H3668" s="567" t="s">
        <v>2751</v>
      </c>
      <c r="I3668" s="567" t="s">
        <v>24</v>
      </c>
      <c r="J3668" s="567" t="s">
        <v>308</v>
      </c>
      <c r="K3668" s="568">
        <v>8.1300000000000008</v>
      </c>
      <c r="L3668" s="567" t="s">
        <v>254</v>
      </c>
    </row>
    <row r="3669" spans="1:12" x14ac:dyDescent="0.35">
      <c r="A3669" s="567" t="s">
        <v>2508</v>
      </c>
      <c r="B3669" s="567" t="s">
        <v>53</v>
      </c>
      <c r="C3669" s="567" t="s">
        <v>2084</v>
      </c>
      <c r="D3669" s="567" t="s">
        <v>12648</v>
      </c>
      <c r="E3669" s="568" t="s">
        <v>25</v>
      </c>
      <c r="F3669" s="567" t="s">
        <v>25</v>
      </c>
      <c r="G3669" s="567">
        <v>89421</v>
      </c>
      <c r="H3669" s="567" t="s">
        <v>2752</v>
      </c>
      <c r="I3669" s="567" t="s">
        <v>24</v>
      </c>
      <c r="J3669" s="567" t="s">
        <v>308</v>
      </c>
      <c r="K3669" s="568">
        <v>10.61</v>
      </c>
      <c r="L3669" s="567" t="s">
        <v>254</v>
      </c>
    </row>
    <row r="3670" spans="1:12" x14ac:dyDescent="0.35">
      <c r="A3670" s="567" t="s">
        <v>2508</v>
      </c>
      <c r="B3670" s="567" t="s">
        <v>53</v>
      </c>
      <c r="C3670" s="567" t="s">
        <v>2084</v>
      </c>
      <c r="D3670" s="567" t="s">
        <v>12648</v>
      </c>
      <c r="E3670" s="568" t="s">
        <v>25</v>
      </c>
      <c r="F3670" s="567" t="s">
        <v>25</v>
      </c>
      <c r="G3670" s="567">
        <v>89422</v>
      </c>
      <c r="H3670" s="567" t="s">
        <v>2753</v>
      </c>
      <c r="I3670" s="567" t="s">
        <v>24</v>
      </c>
      <c r="J3670" s="567" t="s">
        <v>308</v>
      </c>
      <c r="K3670" s="568">
        <v>3.4</v>
      </c>
      <c r="L3670" s="567" t="s">
        <v>254</v>
      </c>
    </row>
    <row r="3671" spans="1:12" x14ac:dyDescent="0.35">
      <c r="A3671" s="567" t="s">
        <v>2508</v>
      </c>
      <c r="B3671" s="567" t="s">
        <v>53</v>
      </c>
      <c r="C3671" s="567" t="s">
        <v>2084</v>
      </c>
      <c r="D3671" s="567" t="s">
        <v>12648</v>
      </c>
      <c r="E3671" s="568" t="s">
        <v>25</v>
      </c>
      <c r="F3671" s="567" t="s">
        <v>25</v>
      </c>
      <c r="G3671" s="567">
        <v>89423</v>
      </c>
      <c r="H3671" s="567" t="s">
        <v>2754</v>
      </c>
      <c r="I3671" s="567" t="s">
        <v>24</v>
      </c>
      <c r="J3671" s="567" t="s">
        <v>308</v>
      </c>
      <c r="K3671" s="568">
        <v>7.59</v>
      </c>
      <c r="L3671" s="567" t="s">
        <v>254</v>
      </c>
    </row>
    <row r="3672" spans="1:12" x14ac:dyDescent="0.35">
      <c r="A3672" s="567" t="s">
        <v>2508</v>
      </c>
      <c r="B3672" s="567" t="s">
        <v>53</v>
      </c>
      <c r="C3672" s="567" t="s">
        <v>2084</v>
      </c>
      <c r="D3672" s="567" t="s">
        <v>12648</v>
      </c>
      <c r="E3672" s="568" t="s">
        <v>25</v>
      </c>
      <c r="F3672" s="567" t="s">
        <v>25</v>
      </c>
      <c r="G3672" s="567">
        <v>89424</v>
      </c>
      <c r="H3672" s="567" t="s">
        <v>2755</v>
      </c>
      <c r="I3672" s="567" t="s">
        <v>24</v>
      </c>
      <c r="J3672" s="567" t="s">
        <v>308</v>
      </c>
      <c r="K3672" s="568">
        <v>3.98</v>
      </c>
      <c r="L3672" s="567" t="s">
        <v>254</v>
      </c>
    </row>
    <row r="3673" spans="1:12" x14ac:dyDescent="0.35">
      <c r="A3673" s="567" t="s">
        <v>2508</v>
      </c>
      <c r="B3673" s="567" t="s">
        <v>53</v>
      </c>
      <c r="C3673" s="567" t="s">
        <v>2084</v>
      </c>
      <c r="D3673" s="567" t="s">
        <v>12648</v>
      </c>
      <c r="E3673" s="568" t="s">
        <v>25</v>
      </c>
      <c r="F3673" s="567" t="s">
        <v>25</v>
      </c>
      <c r="G3673" s="567">
        <v>89425</v>
      </c>
      <c r="H3673" s="567" t="s">
        <v>2756</v>
      </c>
      <c r="I3673" s="567" t="s">
        <v>24</v>
      </c>
      <c r="J3673" s="567" t="s">
        <v>308</v>
      </c>
      <c r="K3673" s="568">
        <v>14.09</v>
      </c>
      <c r="L3673" s="567" t="s">
        <v>254</v>
      </c>
    </row>
    <row r="3674" spans="1:12" x14ac:dyDescent="0.35">
      <c r="A3674" s="567" t="s">
        <v>2508</v>
      </c>
      <c r="B3674" s="567" t="s">
        <v>53</v>
      </c>
      <c r="C3674" s="567" t="s">
        <v>2084</v>
      </c>
      <c r="D3674" s="567" t="s">
        <v>12648</v>
      </c>
      <c r="E3674" s="568" t="s">
        <v>25</v>
      </c>
      <c r="F3674" s="567" t="s">
        <v>25</v>
      </c>
      <c r="G3674" s="567">
        <v>89426</v>
      </c>
      <c r="H3674" s="567" t="s">
        <v>2757</v>
      </c>
      <c r="I3674" s="567" t="s">
        <v>24</v>
      </c>
      <c r="J3674" s="567" t="s">
        <v>308</v>
      </c>
      <c r="K3674" s="568">
        <v>7.08</v>
      </c>
      <c r="L3674" s="567" t="s">
        <v>254</v>
      </c>
    </row>
    <row r="3675" spans="1:12" x14ac:dyDescent="0.35">
      <c r="A3675" s="567" t="s">
        <v>2508</v>
      </c>
      <c r="B3675" s="567" t="s">
        <v>53</v>
      </c>
      <c r="C3675" s="567" t="s">
        <v>2084</v>
      </c>
      <c r="D3675" s="567" t="s">
        <v>12648</v>
      </c>
      <c r="E3675" s="568" t="s">
        <v>25</v>
      </c>
      <c r="F3675" s="567" t="s">
        <v>25</v>
      </c>
      <c r="G3675" s="567">
        <v>89427</v>
      </c>
      <c r="H3675" s="567" t="s">
        <v>2758</v>
      </c>
      <c r="I3675" s="567" t="s">
        <v>24</v>
      </c>
      <c r="J3675" s="567" t="s">
        <v>308</v>
      </c>
      <c r="K3675" s="568">
        <v>10.37</v>
      </c>
      <c r="L3675" s="567" t="s">
        <v>254</v>
      </c>
    </row>
    <row r="3676" spans="1:12" x14ac:dyDescent="0.35">
      <c r="A3676" s="567" t="s">
        <v>2508</v>
      </c>
      <c r="B3676" s="567" t="s">
        <v>53</v>
      </c>
      <c r="C3676" s="567" t="s">
        <v>2084</v>
      </c>
      <c r="D3676" s="567" t="s">
        <v>12648</v>
      </c>
      <c r="E3676" s="568" t="s">
        <v>25</v>
      </c>
      <c r="F3676" s="567" t="s">
        <v>25</v>
      </c>
      <c r="G3676" s="567">
        <v>89428</v>
      </c>
      <c r="H3676" s="567" t="s">
        <v>2759</v>
      </c>
      <c r="I3676" s="567" t="s">
        <v>24</v>
      </c>
      <c r="J3676" s="567" t="s">
        <v>308</v>
      </c>
      <c r="K3676" s="568">
        <v>12.68</v>
      </c>
      <c r="L3676" s="567" t="s">
        <v>254</v>
      </c>
    </row>
    <row r="3677" spans="1:12" x14ac:dyDescent="0.35">
      <c r="A3677" s="567" t="s">
        <v>2508</v>
      </c>
      <c r="B3677" s="567" t="s">
        <v>53</v>
      </c>
      <c r="C3677" s="567" t="s">
        <v>2084</v>
      </c>
      <c r="D3677" s="567" t="s">
        <v>12648</v>
      </c>
      <c r="E3677" s="568" t="s">
        <v>25</v>
      </c>
      <c r="F3677" s="567" t="s">
        <v>25</v>
      </c>
      <c r="G3677" s="567">
        <v>89429</v>
      </c>
      <c r="H3677" s="567" t="s">
        <v>210</v>
      </c>
      <c r="I3677" s="567" t="s">
        <v>24</v>
      </c>
      <c r="J3677" s="567" t="s">
        <v>308</v>
      </c>
      <c r="K3677" s="568">
        <v>4.08</v>
      </c>
      <c r="L3677" s="567" t="s">
        <v>254</v>
      </c>
    </row>
    <row r="3678" spans="1:12" x14ac:dyDescent="0.35">
      <c r="A3678" s="567" t="s">
        <v>2508</v>
      </c>
      <c r="B3678" s="567" t="s">
        <v>53</v>
      </c>
      <c r="C3678" s="567" t="s">
        <v>2084</v>
      </c>
      <c r="D3678" s="567" t="s">
        <v>12648</v>
      </c>
      <c r="E3678" s="568" t="s">
        <v>25</v>
      </c>
      <c r="F3678" s="567" t="s">
        <v>25</v>
      </c>
      <c r="G3678" s="567">
        <v>89430</v>
      </c>
      <c r="H3678" s="567" t="s">
        <v>2760</v>
      </c>
      <c r="I3678" s="567" t="s">
        <v>24</v>
      </c>
      <c r="J3678" s="567" t="s">
        <v>308</v>
      </c>
      <c r="K3678" s="568">
        <v>10.54</v>
      </c>
      <c r="L3678" s="567" t="s">
        <v>254</v>
      </c>
    </row>
    <row r="3679" spans="1:12" x14ac:dyDescent="0.35">
      <c r="A3679" s="567" t="s">
        <v>2508</v>
      </c>
      <c r="B3679" s="567" t="s">
        <v>53</v>
      </c>
      <c r="C3679" s="567" t="s">
        <v>2084</v>
      </c>
      <c r="D3679" s="567" t="s">
        <v>12648</v>
      </c>
      <c r="E3679" s="568" t="s">
        <v>25</v>
      </c>
      <c r="F3679" s="567" t="s">
        <v>25</v>
      </c>
      <c r="G3679" s="567">
        <v>89431</v>
      </c>
      <c r="H3679" s="567" t="s">
        <v>2761</v>
      </c>
      <c r="I3679" s="567" t="s">
        <v>24</v>
      </c>
      <c r="J3679" s="567" t="s">
        <v>308</v>
      </c>
      <c r="K3679" s="568">
        <v>5.94</v>
      </c>
      <c r="L3679" s="567" t="s">
        <v>254</v>
      </c>
    </row>
    <row r="3680" spans="1:12" x14ac:dyDescent="0.35">
      <c r="A3680" s="567" t="s">
        <v>2508</v>
      </c>
      <c r="B3680" s="567" t="s">
        <v>53</v>
      </c>
      <c r="C3680" s="567" t="s">
        <v>2084</v>
      </c>
      <c r="D3680" s="567" t="s">
        <v>12648</v>
      </c>
      <c r="E3680" s="568" t="s">
        <v>25</v>
      </c>
      <c r="F3680" s="567" t="s">
        <v>25</v>
      </c>
      <c r="G3680" s="567">
        <v>89432</v>
      </c>
      <c r="H3680" s="567" t="s">
        <v>2762</v>
      </c>
      <c r="I3680" s="567" t="s">
        <v>24</v>
      </c>
      <c r="J3680" s="567" t="s">
        <v>308</v>
      </c>
      <c r="K3680" s="568">
        <v>30.05</v>
      </c>
      <c r="L3680" s="567" t="s">
        <v>254</v>
      </c>
    </row>
    <row r="3681" spans="1:12" x14ac:dyDescent="0.35">
      <c r="A3681" s="567" t="s">
        <v>2508</v>
      </c>
      <c r="B3681" s="567" t="s">
        <v>53</v>
      </c>
      <c r="C3681" s="567" t="s">
        <v>2084</v>
      </c>
      <c r="D3681" s="567" t="s">
        <v>12648</v>
      </c>
      <c r="E3681" s="568" t="s">
        <v>25</v>
      </c>
      <c r="F3681" s="567" t="s">
        <v>25</v>
      </c>
      <c r="G3681" s="567">
        <v>89433</v>
      </c>
      <c r="H3681" s="567" t="s">
        <v>2763</v>
      </c>
      <c r="I3681" s="567" t="s">
        <v>24</v>
      </c>
      <c r="J3681" s="567" t="s">
        <v>308</v>
      </c>
      <c r="K3681" s="568">
        <v>8.67</v>
      </c>
      <c r="L3681" s="567" t="s">
        <v>254</v>
      </c>
    </row>
    <row r="3682" spans="1:12" x14ac:dyDescent="0.35">
      <c r="A3682" s="567" t="s">
        <v>2508</v>
      </c>
      <c r="B3682" s="567" t="s">
        <v>53</v>
      </c>
      <c r="C3682" s="567" t="s">
        <v>2084</v>
      </c>
      <c r="D3682" s="567" t="s">
        <v>12648</v>
      </c>
      <c r="E3682" s="568" t="s">
        <v>25</v>
      </c>
      <c r="F3682" s="567" t="s">
        <v>25</v>
      </c>
      <c r="G3682" s="567">
        <v>89434</v>
      </c>
      <c r="H3682" s="567" t="s">
        <v>2764</v>
      </c>
      <c r="I3682" s="567" t="s">
        <v>24</v>
      </c>
      <c r="J3682" s="567" t="s">
        <v>308</v>
      </c>
      <c r="K3682" s="568">
        <v>9.6</v>
      </c>
      <c r="L3682" s="567" t="s">
        <v>254</v>
      </c>
    </row>
    <row r="3683" spans="1:12" x14ac:dyDescent="0.35">
      <c r="A3683" s="567" t="s">
        <v>2508</v>
      </c>
      <c r="B3683" s="567" t="s">
        <v>53</v>
      </c>
      <c r="C3683" s="567" t="s">
        <v>2084</v>
      </c>
      <c r="D3683" s="567" t="s">
        <v>12648</v>
      </c>
      <c r="E3683" s="568" t="s">
        <v>25</v>
      </c>
      <c r="F3683" s="567" t="s">
        <v>25</v>
      </c>
      <c r="G3683" s="567">
        <v>89435</v>
      </c>
      <c r="H3683" s="567" t="s">
        <v>2765</v>
      </c>
      <c r="I3683" s="567" t="s">
        <v>24</v>
      </c>
      <c r="J3683" s="567" t="s">
        <v>308</v>
      </c>
      <c r="K3683" s="568">
        <v>19.54</v>
      </c>
      <c r="L3683" s="567" t="s">
        <v>254</v>
      </c>
    </row>
    <row r="3684" spans="1:12" x14ac:dyDescent="0.35">
      <c r="A3684" s="567" t="s">
        <v>2508</v>
      </c>
      <c r="B3684" s="567" t="s">
        <v>53</v>
      </c>
      <c r="C3684" s="567" t="s">
        <v>2084</v>
      </c>
      <c r="D3684" s="567" t="s">
        <v>12648</v>
      </c>
      <c r="E3684" s="568" t="s">
        <v>25</v>
      </c>
      <c r="F3684" s="567" t="s">
        <v>25</v>
      </c>
      <c r="G3684" s="567">
        <v>89436</v>
      </c>
      <c r="H3684" s="567" t="s">
        <v>2766</v>
      </c>
      <c r="I3684" s="567" t="s">
        <v>24</v>
      </c>
      <c r="J3684" s="567" t="s">
        <v>308</v>
      </c>
      <c r="K3684" s="568">
        <v>5.83</v>
      </c>
      <c r="L3684" s="567" t="s">
        <v>254</v>
      </c>
    </row>
    <row r="3685" spans="1:12" x14ac:dyDescent="0.35">
      <c r="A3685" s="567" t="s">
        <v>2508</v>
      </c>
      <c r="B3685" s="567" t="s">
        <v>53</v>
      </c>
      <c r="C3685" s="567" t="s">
        <v>2084</v>
      </c>
      <c r="D3685" s="567" t="s">
        <v>12648</v>
      </c>
      <c r="E3685" s="568" t="s">
        <v>25</v>
      </c>
      <c r="F3685" s="567" t="s">
        <v>25</v>
      </c>
      <c r="G3685" s="567">
        <v>89437</v>
      </c>
      <c r="H3685" s="567" t="s">
        <v>2767</v>
      </c>
      <c r="I3685" s="567" t="s">
        <v>24</v>
      </c>
      <c r="J3685" s="567" t="s">
        <v>308</v>
      </c>
      <c r="K3685" s="568">
        <v>23.69</v>
      </c>
      <c r="L3685" s="567" t="s">
        <v>254</v>
      </c>
    </row>
    <row r="3686" spans="1:12" x14ac:dyDescent="0.35">
      <c r="A3686" s="567" t="s">
        <v>2508</v>
      </c>
      <c r="B3686" s="567" t="s">
        <v>53</v>
      </c>
      <c r="C3686" s="567" t="s">
        <v>2084</v>
      </c>
      <c r="D3686" s="567" t="s">
        <v>12648</v>
      </c>
      <c r="E3686" s="568" t="s">
        <v>25</v>
      </c>
      <c r="F3686" s="567" t="s">
        <v>25</v>
      </c>
      <c r="G3686" s="567">
        <v>89438</v>
      </c>
      <c r="H3686" s="567" t="s">
        <v>2768</v>
      </c>
      <c r="I3686" s="567" t="s">
        <v>24</v>
      </c>
      <c r="J3686" s="567" t="s">
        <v>308</v>
      </c>
      <c r="K3686" s="568">
        <v>5.8</v>
      </c>
      <c r="L3686" s="567" t="s">
        <v>254</v>
      </c>
    </row>
    <row r="3687" spans="1:12" x14ac:dyDescent="0.35">
      <c r="A3687" s="567" t="s">
        <v>2508</v>
      </c>
      <c r="B3687" s="567" t="s">
        <v>53</v>
      </c>
      <c r="C3687" s="567" t="s">
        <v>2084</v>
      </c>
      <c r="D3687" s="567" t="s">
        <v>12648</v>
      </c>
      <c r="E3687" s="568" t="s">
        <v>25</v>
      </c>
      <c r="F3687" s="567" t="s">
        <v>25</v>
      </c>
      <c r="G3687" s="567">
        <v>89439</v>
      </c>
      <c r="H3687" s="567" t="s">
        <v>2769</v>
      </c>
      <c r="I3687" s="567" t="s">
        <v>24</v>
      </c>
      <c r="J3687" s="567" t="s">
        <v>308</v>
      </c>
      <c r="K3687" s="568">
        <v>7.97</v>
      </c>
      <c r="L3687" s="567" t="s">
        <v>254</v>
      </c>
    </row>
    <row r="3688" spans="1:12" x14ac:dyDescent="0.35">
      <c r="A3688" s="567" t="s">
        <v>2508</v>
      </c>
      <c r="B3688" s="567" t="s">
        <v>53</v>
      </c>
      <c r="C3688" s="567" t="s">
        <v>2084</v>
      </c>
      <c r="D3688" s="567" t="s">
        <v>12648</v>
      </c>
      <c r="E3688" s="568" t="s">
        <v>25</v>
      </c>
      <c r="F3688" s="567" t="s">
        <v>25</v>
      </c>
      <c r="G3688" s="567">
        <v>89440</v>
      </c>
      <c r="H3688" s="567" t="s">
        <v>2770</v>
      </c>
      <c r="I3688" s="567" t="s">
        <v>24</v>
      </c>
      <c r="J3688" s="567" t="s">
        <v>308</v>
      </c>
      <c r="K3688" s="568">
        <v>7.08</v>
      </c>
      <c r="L3688" s="567" t="s">
        <v>254</v>
      </c>
    </row>
    <row r="3689" spans="1:12" x14ac:dyDescent="0.35">
      <c r="A3689" s="567" t="s">
        <v>2508</v>
      </c>
      <c r="B3689" s="567" t="s">
        <v>53</v>
      </c>
      <c r="C3689" s="567" t="s">
        <v>2084</v>
      </c>
      <c r="D3689" s="567" t="s">
        <v>12648</v>
      </c>
      <c r="E3689" s="568" t="s">
        <v>25</v>
      </c>
      <c r="F3689" s="567" t="s">
        <v>25</v>
      </c>
      <c r="G3689" s="567">
        <v>89441</v>
      </c>
      <c r="H3689" s="567" t="s">
        <v>2771</v>
      </c>
      <c r="I3689" s="567" t="s">
        <v>24</v>
      </c>
      <c r="J3689" s="567" t="s">
        <v>308</v>
      </c>
      <c r="K3689" s="568">
        <v>15.18</v>
      </c>
      <c r="L3689" s="567" t="s">
        <v>254</v>
      </c>
    </row>
    <row r="3690" spans="1:12" x14ac:dyDescent="0.35">
      <c r="A3690" s="567" t="s">
        <v>2508</v>
      </c>
      <c r="B3690" s="567" t="s">
        <v>53</v>
      </c>
      <c r="C3690" s="567" t="s">
        <v>2084</v>
      </c>
      <c r="D3690" s="567" t="s">
        <v>12648</v>
      </c>
      <c r="E3690" s="568" t="s">
        <v>25</v>
      </c>
      <c r="F3690" s="567" t="s">
        <v>25</v>
      </c>
      <c r="G3690" s="567">
        <v>89442</v>
      </c>
      <c r="H3690" s="567" t="s">
        <v>2772</v>
      </c>
      <c r="I3690" s="567" t="s">
        <v>24</v>
      </c>
      <c r="J3690" s="567" t="s">
        <v>308</v>
      </c>
      <c r="K3690" s="568">
        <v>9.24</v>
      </c>
      <c r="L3690" s="567" t="s">
        <v>254</v>
      </c>
    </row>
    <row r="3691" spans="1:12" x14ac:dyDescent="0.35">
      <c r="A3691" s="567" t="s">
        <v>2508</v>
      </c>
      <c r="B3691" s="567" t="s">
        <v>53</v>
      </c>
      <c r="C3691" s="567" t="s">
        <v>2084</v>
      </c>
      <c r="D3691" s="567" t="s">
        <v>12648</v>
      </c>
      <c r="E3691" s="568" t="s">
        <v>25</v>
      </c>
      <c r="F3691" s="567" t="s">
        <v>25</v>
      </c>
      <c r="G3691" s="567">
        <v>89443</v>
      </c>
      <c r="H3691" s="567" t="s">
        <v>2773</v>
      </c>
      <c r="I3691" s="567" t="s">
        <v>24</v>
      </c>
      <c r="J3691" s="567" t="s">
        <v>308</v>
      </c>
      <c r="K3691" s="568">
        <v>11.54</v>
      </c>
      <c r="L3691" s="567" t="s">
        <v>254</v>
      </c>
    </row>
    <row r="3692" spans="1:12" x14ac:dyDescent="0.35">
      <c r="A3692" s="567" t="s">
        <v>2508</v>
      </c>
      <c r="B3692" s="567" t="s">
        <v>53</v>
      </c>
      <c r="C3692" s="567" t="s">
        <v>2084</v>
      </c>
      <c r="D3692" s="567" t="s">
        <v>12648</v>
      </c>
      <c r="E3692" s="568" t="s">
        <v>25</v>
      </c>
      <c r="F3692" s="567" t="s">
        <v>25</v>
      </c>
      <c r="G3692" s="567">
        <v>89444</v>
      </c>
      <c r="H3692" s="567" t="s">
        <v>2774</v>
      </c>
      <c r="I3692" s="567" t="s">
        <v>24</v>
      </c>
      <c r="J3692" s="567" t="s">
        <v>308</v>
      </c>
      <c r="K3692" s="568">
        <v>25.28</v>
      </c>
      <c r="L3692" s="567" t="s">
        <v>254</v>
      </c>
    </row>
    <row r="3693" spans="1:12" x14ac:dyDescent="0.35">
      <c r="A3693" s="567" t="s">
        <v>2508</v>
      </c>
      <c r="B3693" s="567" t="s">
        <v>53</v>
      </c>
      <c r="C3693" s="567" t="s">
        <v>2084</v>
      </c>
      <c r="D3693" s="567" t="s">
        <v>12648</v>
      </c>
      <c r="E3693" s="568" t="s">
        <v>25</v>
      </c>
      <c r="F3693" s="567" t="s">
        <v>25</v>
      </c>
      <c r="G3693" s="567">
        <v>89445</v>
      </c>
      <c r="H3693" s="567" t="s">
        <v>2775</v>
      </c>
      <c r="I3693" s="567" t="s">
        <v>24</v>
      </c>
      <c r="J3693" s="567" t="s">
        <v>308</v>
      </c>
      <c r="K3693" s="568">
        <v>13.68</v>
      </c>
      <c r="L3693" s="567" t="s">
        <v>254</v>
      </c>
    </row>
    <row r="3694" spans="1:12" x14ac:dyDescent="0.35">
      <c r="A3694" s="567" t="s">
        <v>2508</v>
      </c>
      <c r="B3694" s="567" t="s">
        <v>53</v>
      </c>
      <c r="C3694" s="567" t="s">
        <v>2084</v>
      </c>
      <c r="D3694" s="567" t="s">
        <v>12648</v>
      </c>
      <c r="E3694" s="568" t="s">
        <v>25</v>
      </c>
      <c r="F3694" s="567" t="s">
        <v>25</v>
      </c>
      <c r="G3694" s="567">
        <v>89481</v>
      </c>
      <c r="H3694" s="567" t="s">
        <v>2776</v>
      </c>
      <c r="I3694" s="567" t="s">
        <v>24</v>
      </c>
      <c r="J3694" s="567" t="s">
        <v>308</v>
      </c>
      <c r="K3694" s="568">
        <v>3.88</v>
      </c>
      <c r="L3694" s="567" t="s">
        <v>254</v>
      </c>
    </row>
    <row r="3695" spans="1:12" x14ac:dyDescent="0.35">
      <c r="A3695" s="567" t="s">
        <v>2508</v>
      </c>
      <c r="B3695" s="567" t="s">
        <v>53</v>
      </c>
      <c r="C3695" s="567" t="s">
        <v>2084</v>
      </c>
      <c r="D3695" s="567" t="s">
        <v>12648</v>
      </c>
      <c r="E3695" s="568" t="s">
        <v>25</v>
      </c>
      <c r="F3695" s="567" t="s">
        <v>25</v>
      </c>
      <c r="G3695" s="567">
        <v>89485</v>
      </c>
      <c r="H3695" s="567" t="s">
        <v>2777</v>
      </c>
      <c r="I3695" s="567" t="s">
        <v>24</v>
      </c>
      <c r="J3695" s="567" t="s">
        <v>308</v>
      </c>
      <c r="K3695" s="568">
        <v>4.7</v>
      </c>
      <c r="L3695" s="567" t="s">
        <v>254</v>
      </c>
    </row>
    <row r="3696" spans="1:12" x14ac:dyDescent="0.35">
      <c r="A3696" s="567" t="s">
        <v>2508</v>
      </c>
      <c r="B3696" s="567" t="s">
        <v>53</v>
      </c>
      <c r="C3696" s="567" t="s">
        <v>2084</v>
      </c>
      <c r="D3696" s="567" t="s">
        <v>12648</v>
      </c>
      <c r="E3696" s="568" t="s">
        <v>25</v>
      </c>
      <c r="F3696" s="567" t="s">
        <v>25</v>
      </c>
      <c r="G3696" s="567">
        <v>89489</v>
      </c>
      <c r="H3696" s="567" t="s">
        <v>2778</v>
      </c>
      <c r="I3696" s="567" t="s">
        <v>24</v>
      </c>
      <c r="J3696" s="567" t="s">
        <v>308</v>
      </c>
      <c r="K3696" s="568">
        <v>6.39</v>
      </c>
      <c r="L3696" s="567" t="s">
        <v>254</v>
      </c>
    </row>
    <row r="3697" spans="1:12" x14ac:dyDescent="0.35">
      <c r="A3697" s="567" t="s">
        <v>2508</v>
      </c>
      <c r="B3697" s="567" t="s">
        <v>53</v>
      </c>
      <c r="C3697" s="567" t="s">
        <v>2084</v>
      </c>
      <c r="D3697" s="567" t="s">
        <v>12648</v>
      </c>
      <c r="E3697" s="568" t="s">
        <v>25</v>
      </c>
      <c r="F3697" s="567" t="s">
        <v>25</v>
      </c>
      <c r="G3697" s="567">
        <v>89490</v>
      </c>
      <c r="H3697" s="567" t="s">
        <v>2779</v>
      </c>
      <c r="I3697" s="567" t="s">
        <v>24</v>
      </c>
      <c r="J3697" s="567" t="s">
        <v>308</v>
      </c>
      <c r="K3697" s="568">
        <v>5.64</v>
      </c>
      <c r="L3697" s="567" t="s">
        <v>254</v>
      </c>
    </row>
    <row r="3698" spans="1:12" x14ac:dyDescent="0.35">
      <c r="A3698" s="567" t="s">
        <v>2508</v>
      </c>
      <c r="B3698" s="567" t="s">
        <v>53</v>
      </c>
      <c r="C3698" s="567" t="s">
        <v>2084</v>
      </c>
      <c r="D3698" s="567" t="s">
        <v>12648</v>
      </c>
      <c r="E3698" s="568" t="s">
        <v>25</v>
      </c>
      <c r="F3698" s="567" t="s">
        <v>25</v>
      </c>
      <c r="G3698" s="567">
        <v>89492</v>
      </c>
      <c r="H3698" s="567" t="s">
        <v>2780</v>
      </c>
      <c r="I3698" s="567" t="s">
        <v>24</v>
      </c>
      <c r="J3698" s="567" t="s">
        <v>308</v>
      </c>
      <c r="K3698" s="568">
        <v>6.24</v>
      </c>
      <c r="L3698" s="567" t="s">
        <v>254</v>
      </c>
    </row>
    <row r="3699" spans="1:12" x14ac:dyDescent="0.35">
      <c r="A3699" s="567" t="s">
        <v>2508</v>
      </c>
      <c r="B3699" s="567" t="s">
        <v>53</v>
      </c>
      <c r="C3699" s="567" t="s">
        <v>2084</v>
      </c>
      <c r="D3699" s="567" t="s">
        <v>12648</v>
      </c>
      <c r="E3699" s="568" t="s">
        <v>25</v>
      </c>
      <c r="F3699" s="567" t="s">
        <v>25</v>
      </c>
      <c r="G3699" s="567">
        <v>89493</v>
      </c>
      <c r="H3699" s="567" t="s">
        <v>2781</v>
      </c>
      <c r="I3699" s="567" t="s">
        <v>24</v>
      </c>
      <c r="J3699" s="567" t="s">
        <v>308</v>
      </c>
      <c r="K3699" s="568">
        <v>8.5399999999999991</v>
      </c>
      <c r="L3699" s="567" t="s">
        <v>254</v>
      </c>
    </row>
    <row r="3700" spans="1:12" x14ac:dyDescent="0.35">
      <c r="A3700" s="567" t="s">
        <v>2508</v>
      </c>
      <c r="B3700" s="567" t="s">
        <v>53</v>
      </c>
      <c r="C3700" s="567" t="s">
        <v>2084</v>
      </c>
      <c r="D3700" s="567" t="s">
        <v>12648</v>
      </c>
      <c r="E3700" s="568" t="s">
        <v>25</v>
      </c>
      <c r="F3700" s="567" t="s">
        <v>25</v>
      </c>
      <c r="G3700" s="567">
        <v>89494</v>
      </c>
      <c r="H3700" s="567" t="s">
        <v>2782</v>
      </c>
      <c r="I3700" s="567" t="s">
        <v>24</v>
      </c>
      <c r="J3700" s="567" t="s">
        <v>308</v>
      </c>
      <c r="K3700" s="568">
        <v>11.39</v>
      </c>
      <c r="L3700" s="567" t="s">
        <v>254</v>
      </c>
    </row>
    <row r="3701" spans="1:12" x14ac:dyDescent="0.35">
      <c r="A3701" s="567" t="s">
        <v>2508</v>
      </c>
      <c r="B3701" s="567" t="s">
        <v>53</v>
      </c>
      <c r="C3701" s="567" t="s">
        <v>2084</v>
      </c>
      <c r="D3701" s="567" t="s">
        <v>12648</v>
      </c>
      <c r="E3701" s="568" t="s">
        <v>25</v>
      </c>
      <c r="F3701" s="567" t="s">
        <v>25</v>
      </c>
      <c r="G3701" s="567">
        <v>89496</v>
      </c>
      <c r="H3701" s="567" t="s">
        <v>2783</v>
      </c>
      <c r="I3701" s="567" t="s">
        <v>24</v>
      </c>
      <c r="J3701" s="567" t="s">
        <v>308</v>
      </c>
      <c r="K3701" s="568">
        <v>8.06</v>
      </c>
      <c r="L3701" s="567" t="s">
        <v>254</v>
      </c>
    </row>
    <row r="3702" spans="1:12" x14ac:dyDescent="0.35">
      <c r="A3702" s="567" t="s">
        <v>2508</v>
      </c>
      <c r="B3702" s="567" t="s">
        <v>53</v>
      </c>
      <c r="C3702" s="567" t="s">
        <v>2084</v>
      </c>
      <c r="D3702" s="567" t="s">
        <v>12648</v>
      </c>
      <c r="E3702" s="568" t="s">
        <v>25</v>
      </c>
      <c r="F3702" s="567" t="s">
        <v>25</v>
      </c>
      <c r="G3702" s="567">
        <v>89497</v>
      </c>
      <c r="H3702" s="567" t="s">
        <v>2784</v>
      </c>
      <c r="I3702" s="567" t="s">
        <v>24</v>
      </c>
      <c r="J3702" s="567" t="s">
        <v>308</v>
      </c>
      <c r="K3702" s="568">
        <v>10.45</v>
      </c>
      <c r="L3702" s="567" t="s">
        <v>254</v>
      </c>
    </row>
    <row r="3703" spans="1:12" x14ac:dyDescent="0.35">
      <c r="A3703" s="567" t="s">
        <v>2508</v>
      </c>
      <c r="B3703" s="567" t="s">
        <v>53</v>
      </c>
      <c r="C3703" s="567" t="s">
        <v>2084</v>
      </c>
      <c r="D3703" s="567" t="s">
        <v>12648</v>
      </c>
      <c r="E3703" s="568" t="s">
        <v>25</v>
      </c>
      <c r="F3703" s="567" t="s">
        <v>25</v>
      </c>
      <c r="G3703" s="567">
        <v>89498</v>
      </c>
      <c r="H3703" s="567" t="s">
        <v>2785</v>
      </c>
      <c r="I3703" s="567" t="s">
        <v>24</v>
      </c>
      <c r="J3703" s="567" t="s">
        <v>308</v>
      </c>
      <c r="K3703" s="568">
        <v>11.49</v>
      </c>
      <c r="L3703" s="567" t="s">
        <v>254</v>
      </c>
    </row>
    <row r="3704" spans="1:12" x14ac:dyDescent="0.35">
      <c r="A3704" s="567" t="s">
        <v>2508</v>
      </c>
      <c r="B3704" s="567" t="s">
        <v>53</v>
      </c>
      <c r="C3704" s="567" t="s">
        <v>2084</v>
      </c>
      <c r="D3704" s="567" t="s">
        <v>12648</v>
      </c>
      <c r="E3704" s="568" t="s">
        <v>25</v>
      </c>
      <c r="F3704" s="567" t="s">
        <v>25</v>
      </c>
      <c r="G3704" s="567">
        <v>89499</v>
      </c>
      <c r="H3704" s="567" t="s">
        <v>2786</v>
      </c>
      <c r="I3704" s="567" t="s">
        <v>24</v>
      </c>
      <c r="J3704" s="567" t="s">
        <v>308</v>
      </c>
      <c r="K3704" s="568">
        <v>18.190000000000001</v>
      </c>
      <c r="L3704" s="567" t="s">
        <v>254</v>
      </c>
    </row>
    <row r="3705" spans="1:12" x14ac:dyDescent="0.35">
      <c r="A3705" s="567" t="s">
        <v>2508</v>
      </c>
      <c r="B3705" s="567" t="s">
        <v>53</v>
      </c>
      <c r="C3705" s="567" t="s">
        <v>2084</v>
      </c>
      <c r="D3705" s="567" t="s">
        <v>12648</v>
      </c>
      <c r="E3705" s="568" t="s">
        <v>25</v>
      </c>
      <c r="F3705" s="567" t="s">
        <v>25</v>
      </c>
      <c r="G3705" s="567">
        <v>89500</v>
      </c>
      <c r="H3705" s="567" t="s">
        <v>2787</v>
      </c>
      <c r="I3705" s="567" t="s">
        <v>24</v>
      </c>
      <c r="J3705" s="567" t="s">
        <v>308</v>
      </c>
      <c r="K3705" s="568">
        <v>11.7</v>
      </c>
      <c r="L3705" s="567" t="s">
        <v>254</v>
      </c>
    </row>
    <row r="3706" spans="1:12" x14ac:dyDescent="0.35">
      <c r="A3706" s="567" t="s">
        <v>2508</v>
      </c>
      <c r="B3706" s="567" t="s">
        <v>53</v>
      </c>
      <c r="C3706" s="567" t="s">
        <v>2084</v>
      </c>
      <c r="D3706" s="567" t="s">
        <v>12648</v>
      </c>
      <c r="E3706" s="568" t="s">
        <v>25</v>
      </c>
      <c r="F3706" s="567" t="s">
        <v>25</v>
      </c>
      <c r="G3706" s="567">
        <v>89501</v>
      </c>
      <c r="H3706" s="567" t="s">
        <v>2788</v>
      </c>
      <c r="I3706" s="567" t="s">
        <v>24</v>
      </c>
      <c r="J3706" s="567" t="s">
        <v>308</v>
      </c>
      <c r="K3706" s="568">
        <v>12.57</v>
      </c>
      <c r="L3706" s="567" t="s">
        <v>254</v>
      </c>
    </row>
    <row r="3707" spans="1:12" x14ac:dyDescent="0.35">
      <c r="A3707" s="567" t="s">
        <v>2508</v>
      </c>
      <c r="B3707" s="567" t="s">
        <v>53</v>
      </c>
      <c r="C3707" s="567" t="s">
        <v>2084</v>
      </c>
      <c r="D3707" s="567" t="s">
        <v>12648</v>
      </c>
      <c r="E3707" s="568" t="s">
        <v>25</v>
      </c>
      <c r="F3707" s="567" t="s">
        <v>25</v>
      </c>
      <c r="G3707" s="567">
        <v>89502</v>
      </c>
      <c r="H3707" s="567" t="s">
        <v>2789</v>
      </c>
      <c r="I3707" s="567" t="s">
        <v>24</v>
      </c>
      <c r="J3707" s="567" t="s">
        <v>308</v>
      </c>
      <c r="K3707" s="568">
        <v>14.47</v>
      </c>
      <c r="L3707" s="567" t="s">
        <v>254</v>
      </c>
    </row>
    <row r="3708" spans="1:12" x14ac:dyDescent="0.35">
      <c r="A3708" s="567" t="s">
        <v>2508</v>
      </c>
      <c r="B3708" s="567" t="s">
        <v>53</v>
      </c>
      <c r="C3708" s="567" t="s">
        <v>2084</v>
      </c>
      <c r="D3708" s="567" t="s">
        <v>12648</v>
      </c>
      <c r="E3708" s="568" t="s">
        <v>25</v>
      </c>
      <c r="F3708" s="567" t="s">
        <v>25</v>
      </c>
      <c r="G3708" s="567">
        <v>89503</v>
      </c>
      <c r="H3708" s="567" t="s">
        <v>2790</v>
      </c>
      <c r="I3708" s="567" t="s">
        <v>24</v>
      </c>
      <c r="J3708" s="567" t="s">
        <v>308</v>
      </c>
      <c r="K3708" s="568">
        <v>22.77</v>
      </c>
      <c r="L3708" s="567" t="s">
        <v>254</v>
      </c>
    </row>
    <row r="3709" spans="1:12" x14ac:dyDescent="0.35">
      <c r="A3709" s="567" t="s">
        <v>2508</v>
      </c>
      <c r="B3709" s="567" t="s">
        <v>53</v>
      </c>
      <c r="C3709" s="567" t="s">
        <v>2084</v>
      </c>
      <c r="D3709" s="567" t="s">
        <v>12648</v>
      </c>
      <c r="E3709" s="568" t="s">
        <v>25</v>
      </c>
      <c r="F3709" s="567" t="s">
        <v>25</v>
      </c>
      <c r="G3709" s="567">
        <v>89504</v>
      </c>
      <c r="H3709" s="567" t="s">
        <v>2791</v>
      </c>
      <c r="I3709" s="567" t="s">
        <v>24</v>
      </c>
      <c r="J3709" s="567" t="s">
        <v>308</v>
      </c>
      <c r="K3709" s="568">
        <v>19.760000000000002</v>
      </c>
      <c r="L3709" s="567" t="s">
        <v>254</v>
      </c>
    </row>
    <row r="3710" spans="1:12" x14ac:dyDescent="0.35">
      <c r="A3710" s="567" t="s">
        <v>2508</v>
      </c>
      <c r="B3710" s="567" t="s">
        <v>53</v>
      </c>
      <c r="C3710" s="567" t="s">
        <v>2084</v>
      </c>
      <c r="D3710" s="567" t="s">
        <v>12648</v>
      </c>
      <c r="E3710" s="568" t="s">
        <v>25</v>
      </c>
      <c r="F3710" s="567" t="s">
        <v>25</v>
      </c>
      <c r="G3710" s="567">
        <v>89505</v>
      </c>
      <c r="H3710" s="567" t="s">
        <v>2792</v>
      </c>
      <c r="I3710" s="567" t="s">
        <v>24</v>
      </c>
      <c r="J3710" s="567" t="s">
        <v>308</v>
      </c>
      <c r="K3710" s="568">
        <v>34.36</v>
      </c>
      <c r="L3710" s="567" t="s">
        <v>254</v>
      </c>
    </row>
    <row r="3711" spans="1:12" x14ac:dyDescent="0.35">
      <c r="A3711" s="567" t="s">
        <v>2508</v>
      </c>
      <c r="B3711" s="567" t="s">
        <v>53</v>
      </c>
      <c r="C3711" s="567" t="s">
        <v>2084</v>
      </c>
      <c r="D3711" s="567" t="s">
        <v>12648</v>
      </c>
      <c r="E3711" s="568" t="s">
        <v>25</v>
      </c>
      <c r="F3711" s="567" t="s">
        <v>25</v>
      </c>
      <c r="G3711" s="567">
        <v>89506</v>
      </c>
      <c r="H3711" s="567" t="s">
        <v>2793</v>
      </c>
      <c r="I3711" s="567" t="s">
        <v>24</v>
      </c>
      <c r="J3711" s="567" t="s">
        <v>308</v>
      </c>
      <c r="K3711" s="568">
        <v>38.89</v>
      </c>
      <c r="L3711" s="567" t="s">
        <v>254</v>
      </c>
    </row>
    <row r="3712" spans="1:12" x14ac:dyDescent="0.35">
      <c r="A3712" s="567" t="s">
        <v>2508</v>
      </c>
      <c r="B3712" s="567" t="s">
        <v>53</v>
      </c>
      <c r="C3712" s="567" t="s">
        <v>2084</v>
      </c>
      <c r="D3712" s="567" t="s">
        <v>12648</v>
      </c>
      <c r="E3712" s="568" t="s">
        <v>25</v>
      </c>
      <c r="F3712" s="567" t="s">
        <v>25</v>
      </c>
      <c r="G3712" s="567">
        <v>89507</v>
      </c>
      <c r="H3712" s="567" t="s">
        <v>2794</v>
      </c>
      <c r="I3712" s="567" t="s">
        <v>24</v>
      </c>
      <c r="J3712" s="567" t="s">
        <v>308</v>
      </c>
      <c r="K3712" s="568">
        <v>48.33</v>
      </c>
      <c r="L3712" s="567" t="s">
        <v>254</v>
      </c>
    </row>
    <row r="3713" spans="1:12" x14ac:dyDescent="0.35">
      <c r="A3713" s="567" t="s">
        <v>2508</v>
      </c>
      <c r="B3713" s="567" t="s">
        <v>53</v>
      </c>
      <c r="C3713" s="567" t="s">
        <v>2084</v>
      </c>
      <c r="D3713" s="567" t="s">
        <v>12648</v>
      </c>
      <c r="E3713" s="568" t="s">
        <v>25</v>
      </c>
      <c r="F3713" s="567" t="s">
        <v>25</v>
      </c>
      <c r="G3713" s="567">
        <v>89510</v>
      </c>
      <c r="H3713" s="567" t="s">
        <v>2795</v>
      </c>
      <c r="I3713" s="567" t="s">
        <v>24</v>
      </c>
      <c r="J3713" s="567" t="s">
        <v>308</v>
      </c>
      <c r="K3713" s="568">
        <v>31.02</v>
      </c>
      <c r="L3713" s="567" t="s">
        <v>254</v>
      </c>
    </row>
    <row r="3714" spans="1:12" x14ac:dyDescent="0.35">
      <c r="A3714" s="567" t="s">
        <v>2508</v>
      </c>
      <c r="B3714" s="567" t="s">
        <v>53</v>
      </c>
      <c r="C3714" s="567" t="s">
        <v>2084</v>
      </c>
      <c r="D3714" s="567" t="s">
        <v>12648</v>
      </c>
      <c r="E3714" s="568" t="s">
        <v>25</v>
      </c>
      <c r="F3714" s="567" t="s">
        <v>25</v>
      </c>
      <c r="G3714" s="567">
        <v>89513</v>
      </c>
      <c r="H3714" s="567" t="s">
        <v>2796</v>
      </c>
      <c r="I3714" s="567" t="s">
        <v>24</v>
      </c>
      <c r="J3714" s="567" t="s">
        <v>308</v>
      </c>
      <c r="K3714" s="568">
        <v>110.02</v>
      </c>
      <c r="L3714" s="567" t="s">
        <v>254</v>
      </c>
    </row>
    <row r="3715" spans="1:12" x14ac:dyDescent="0.35">
      <c r="A3715" s="567" t="s">
        <v>2508</v>
      </c>
      <c r="B3715" s="567" t="s">
        <v>53</v>
      </c>
      <c r="C3715" s="567" t="s">
        <v>2084</v>
      </c>
      <c r="D3715" s="567" t="s">
        <v>12648</v>
      </c>
      <c r="E3715" s="568" t="s">
        <v>25</v>
      </c>
      <c r="F3715" s="567" t="s">
        <v>25</v>
      </c>
      <c r="G3715" s="567">
        <v>89514</v>
      </c>
      <c r="H3715" s="567" t="s">
        <v>2797</v>
      </c>
      <c r="I3715" s="567" t="s">
        <v>24</v>
      </c>
      <c r="J3715" s="567" t="s">
        <v>308</v>
      </c>
      <c r="K3715" s="568">
        <v>9.84</v>
      </c>
      <c r="L3715" s="567" t="s">
        <v>254</v>
      </c>
    </row>
    <row r="3716" spans="1:12" x14ac:dyDescent="0.35">
      <c r="A3716" s="567" t="s">
        <v>2508</v>
      </c>
      <c r="B3716" s="567" t="s">
        <v>53</v>
      </c>
      <c r="C3716" s="567" t="s">
        <v>2084</v>
      </c>
      <c r="D3716" s="567" t="s">
        <v>12648</v>
      </c>
      <c r="E3716" s="568" t="s">
        <v>25</v>
      </c>
      <c r="F3716" s="567" t="s">
        <v>25</v>
      </c>
      <c r="G3716" s="567">
        <v>89515</v>
      </c>
      <c r="H3716" s="567" t="s">
        <v>2798</v>
      </c>
      <c r="I3716" s="567" t="s">
        <v>24</v>
      </c>
      <c r="J3716" s="567" t="s">
        <v>308</v>
      </c>
      <c r="K3716" s="568">
        <v>82.42</v>
      </c>
      <c r="L3716" s="567" t="s">
        <v>254</v>
      </c>
    </row>
    <row r="3717" spans="1:12" x14ac:dyDescent="0.35">
      <c r="A3717" s="567" t="s">
        <v>2508</v>
      </c>
      <c r="B3717" s="567" t="s">
        <v>53</v>
      </c>
      <c r="C3717" s="567" t="s">
        <v>2084</v>
      </c>
      <c r="D3717" s="567" t="s">
        <v>12648</v>
      </c>
      <c r="E3717" s="568" t="s">
        <v>25</v>
      </c>
      <c r="F3717" s="567" t="s">
        <v>25</v>
      </c>
      <c r="G3717" s="567">
        <v>89516</v>
      </c>
      <c r="H3717" s="567" t="s">
        <v>225</v>
      </c>
      <c r="I3717" s="567" t="s">
        <v>24</v>
      </c>
      <c r="J3717" s="567" t="s">
        <v>308</v>
      </c>
      <c r="K3717" s="568">
        <v>8.44</v>
      </c>
      <c r="L3717" s="567" t="s">
        <v>254</v>
      </c>
    </row>
    <row r="3718" spans="1:12" x14ac:dyDescent="0.35">
      <c r="A3718" s="567" t="s">
        <v>2508</v>
      </c>
      <c r="B3718" s="567" t="s">
        <v>53</v>
      </c>
      <c r="C3718" s="567" t="s">
        <v>2084</v>
      </c>
      <c r="D3718" s="567" t="s">
        <v>12648</v>
      </c>
      <c r="E3718" s="568" t="s">
        <v>25</v>
      </c>
      <c r="F3718" s="567" t="s">
        <v>25</v>
      </c>
      <c r="G3718" s="567">
        <v>89517</v>
      </c>
      <c r="H3718" s="567" t="s">
        <v>2799</v>
      </c>
      <c r="I3718" s="567" t="s">
        <v>24</v>
      </c>
      <c r="J3718" s="567" t="s">
        <v>308</v>
      </c>
      <c r="K3718" s="568">
        <v>69</v>
      </c>
      <c r="L3718" s="567" t="s">
        <v>254</v>
      </c>
    </row>
    <row r="3719" spans="1:12" x14ac:dyDescent="0.35">
      <c r="A3719" s="567" t="s">
        <v>2508</v>
      </c>
      <c r="B3719" s="567" t="s">
        <v>53</v>
      </c>
      <c r="C3719" s="567" t="s">
        <v>2084</v>
      </c>
      <c r="D3719" s="567" t="s">
        <v>12648</v>
      </c>
      <c r="E3719" s="568" t="s">
        <v>25</v>
      </c>
      <c r="F3719" s="567" t="s">
        <v>25</v>
      </c>
      <c r="G3719" s="567">
        <v>89518</v>
      </c>
      <c r="H3719" s="567" t="s">
        <v>2800</v>
      </c>
      <c r="I3719" s="567" t="s">
        <v>24</v>
      </c>
      <c r="J3719" s="567" t="s">
        <v>308</v>
      </c>
      <c r="K3719" s="568">
        <v>16.23</v>
      </c>
      <c r="L3719" s="567" t="s">
        <v>254</v>
      </c>
    </row>
    <row r="3720" spans="1:12" x14ac:dyDescent="0.35">
      <c r="A3720" s="567" t="s">
        <v>2508</v>
      </c>
      <c r="B3720" s="567" t="s">
        <v>53</v>
      </c>
      <c r="C3720" s="567" t="s">
        <v>2084</v>
      </c>
      <c r="D3720" s="567" t="s">
        <v>12648</v>
      </c>
      <c r="E3720" s="568" t="s">
        <v>25</v>
      </c>
      <c r="F3720" s="567" t="s">
        <v>25</v>
      </c>
      <c r="G3720" s="567">
        <v>89519</v>
      </c>
      <c r="H3720" s="567" t="s">
        <v>2801</v>
      </c>
      <c r="I3720" s="567" t="s">
        <v>24</v>
      </c>
      <c r="J3720" s="567" t="s">
        <v>308</v>
      </c>
      <c r="K3720" s="568">
        <v>45.83</v>
      </c>
      <c r="L3720" s="567" t="s">
        <v>254</v>
      </c>
    </row>
    <row r="3721" spans="1:12" x14ac:dyDescent="0.35">
      <c r="A3721" s="567" t="s">
        <v>2508</v>
      </c>
      <c r="B3721" s="567" t="s">
        <v>53</v>
      </c>
      <c r="C3721" s="567" t="s">
        <v>2084</v>
      </c>
      <c r="D3721" s="567" t="s">
        <v>12648</v>
      </c>
      <c r="E3721" s="568" t="s">
        <v>25</v>
      </c>
      <c r="F3721" s="567" t="s">
        <v>25</v>
      </c>
      <c r="G3721" s="567">
        <v>89520</v>
      </c>
      <c r="H3721" s="567" t="s">
        <v>226</v>
      </c>
      <c r="I3721" s="567" t="s">
        <v>24</v>
      </c>
      <c r="J3721" s="567" t="s">
        <v>308</v>
      </c>
      <c r="K3721" s="568">
        <v>14.38</v>
      </c>
      <c r="L3721" s="567" t="s">
        <v>254</v>
      </c>
    </row>
    <row r="3722" spans="1:12" x14ac:dyDescent="0.35">
      <c r="A3722" s="567" t="s">
        <v>2508</v>
      </c>
      <c r="B3722" s="567" t="s">
        <v>53</v>
      </c>
      <c r="C3722" s="567" t="s">
        <v>2084</v>
      </c>
      <c r="D3722" s="567" t="s">
        <v>12648</v>
      </c>
      <c r="E3722" s="568" t="s">
        <v>25</v>
      </c>
      <c r="F3722" s="567" t="s">
        <v>25</v>
      </c>
      <c r="G3722" s="567">
        <v>89521</v>
      </c>
      <c r="H3722" s="567" t="s">
        <v>2802</v>
      </c>
      <c r="I3722" s="567" t="s">
        <v>24</v>
      </c>
      <c r="J3722" s="567" t="s">
        <v>308</v>
      </c>
      <c r="K3722" s="568">
        <v>129.79</v>
      </c>
      <c r="L3722" s="567" t="s">
        <v>254</v>
      </c>
    </row>
    <row r="3723" spans="1:12" x14ac:dyDescent="0.35">
      <c r="A3723" s="567" t="s">
        <v>2508</v>
      </c>
      <c r="B3723" s="567" t="s">
        <v>53</v>
      </c>
      <c r="C3723" s="567" t="s">
        <v>2084</v>
      </c>
      <c r="D3723" s="567" t="s">
        <v>12648</v>
      </c>
      <c r="E3723" s="568" t="s">
        <v>25</v>
      </c>
      <c r="F3723" s="567" t="s">
        <v>25</v>
      </c>
      <c r="G3723" s="567">
        <v>89522</v>
      </c>
      <c r="H3723" s="567" t="s">
        <v>2803</v>
      </c>
      <c r="I3723" s="567" t="s">
        <v>24</v>
      </c>
      <c r="J3723" s="567" t="s">
        <v>308</v>
      </c>
      <c r="K3723" s="568">
        <v>30.36</v>
      </c>
      <c r="L3723" s="567" t="s">
        <v>254</v>
      </c>
    </row>
    <row r="3724" spans="1:12" x14ac:dyDescent="0.35">
      <c r="A3724" s="567" t="s">
        <v>2508</v>
      </c>
      <c r="B3724" s="567" t="s">
        <v>53</v>
      </c>
      <c r="C3724" s="567" t="s">
        <v>2084</v>
      </c>
      <c r="D3724" s="567" t="s">
        <v>12648</v>
      </c>
      <c r="E3724" s="568" t="s">
        <v>25</v>
      </c>
      <c r="F3724" s="567" t="s">
        <v>25</v>
      </c>
      <c r="G3724" s="567">
        <v>89523</v>
      </c>
      <c r="H3724" s="567" t="s">
        <v>2804</v>
      </c>
      <c r="I3724" s="567" t="s">
        <v>24</v>
      </c>
      <c r="J3724" s="567" t="s">
        <v>308</v>
      </c>
      <c r="K3724" s="568">
        <v>97.29</v>
      </c>
      <c r="L3724" s="567" t="s">
        <v>254</v>
      </c>
    </row>
    <row r="3725" spans="1:12" x14ac:dyDescent="0.35">
      <c r="A3725" s="567" t="s">
        <v>2508</v>
      </c>
      <c r="B3725" s="567" t="s">
        <v>53</v>
      </c>
      <c r="C3725" s="567" t="s">
        <v>2084</v>
      </c>
      <c r="D3725" s="567" t="s">
        <v>12648</v>
      </c>
      <c r="E3725" s="568" t="s">
        <v>25</v>
      </c>
      <c r="F3725" s="567" t="s">
        <v>25</v>
      </c>
      <c r="G3725" s="567">
        <v>89524</v>
      </c>
      <c r="H3725" s="567" t="s">
        <v>2805</v>
      </c>
      <c r="I3725" s="567" t="s">
        <v>24</v>
      </c>
      <c r="J3725" s="567" t="s">
        <v>308</v>
      </c>
      <c r="K3725" s="568">
        <v>26.82</v>
      </c>
      <c r="L3725" s="567" t="s">
        <v>254</v>
      </c>
    </row>
    <row r="3726" spans="1:12" x14ac:dyDescent="0.35">
      <c r="A3726" s="567" t="s">
        <v>2508</v>
      </c>
      <c r="B3726" s="567" t="s">
        <v>53</v>
      </c>
      <c r="C3726" s="567" t="s">
        <v>2084</v>
      </c>
      <c r="D3726" s="567" t="s">
        <v>12648</v>
      </c>
      <c r="E3726" s="568" t="s">
        <v>25</v>
      </c>
      <c r="F3726" s="567" t="s">
        <v>25</v>
      </c>
      <c r="G3726" s="567">
        <v>89525</v>
      </c>
      <c r="H3726" s="567" t="s">
        <v>2806</v>
      </c>
      <c r="I3726" s="567" t="s">
        <v>24</v>
      </c>
      <c r="J3726" s="567" t="s">
        <v>308</v>
      </c>
      <c r="K3726" s="568">
        <v>95.64</v>
      </c>
      <c r="L3726" s="567" t="s">
        <v>254</v>
      </c>
    </row>
    <row r="3727" spans="1:12" x14ac:dyDescent="0.35">
      <c r="A3727" s="567" t="s">
        <v>2508</v>
      </c>
      <c r="B3727" s="567" t="s">
        <v>53</v>
      </c>
      <c r="C3727" s="567" t="s">
        <v>2084</v>
      </c>
      <c r="D3727" s="567" t="s">
        <v>12648</v>
      </c>
      <c r="E3727" s="568" t="s">
        <v>25</v>
      </c>
      <c r="F3727" s="567" t="s">
        <v>25</v>
      </c>
      <c r="G3727" s="567">
        <v>89526</v>
      </c>
      <c r="H3727" s="567" t="s">
        <v>2807</v>
      </c>
      <c r="I3727" s="567" t="s">
        <v>24</v>
      </c>
      <c r="J3727" s="567" t="s">
        <v>308</v>
      </c>
      <c r="K3727" s="568">
        <v>39.74</v>
      </c>
      <c r="L3727" s="567" t="s">
        <v>254</v>
      </c>
    </row>
    <row r="3728" spans="1:12" x14ac:dyDescent="0.35">
      <c r="A3728" s="567" t="s">
        <v>2508</v>
      </c>
      <c r="B3728" s="567" t="s">
        <v>53</v>
      </c>
      <c r="C3728" s="567" t="s">
        <v>2084</v>
      </c>
      <c r="D3728" s="567" t="s">
        <v>12648</v>
      </c>
      <c r="E3728" s="568" t="s">
        <v>25</v>
      </c>
      <c r="F3728" s="567" t="s">
        <v>25</v>
      </c>
      <c r="G3728" s="567">
        <v>89527</v>
      </c>
      <c r="H3728" s="567" t="s">
        <v>2808</v>
      </c>
      <c r="I3728" s="567" t="s">
        <v>24</v>
      </c>
      <c r="J3728" s="567" t="s">
        <v>308</v>
      </c>
      <c r="K3728" s="568">
        <v>72.849999999999994</v>
      </c>
      <c r="L3728" s="567" t="s">
        <v>254</v>
      </c>
    </row>
    <row r="3729" spans="1:12" x14ac:dyDescent="0.35">
      <c r="A3729" s="567" t="s">
        <v>2508</v>
      </c>
      <c r="B3729" s="567" t="s">
        <v>53</v>
      </c>
      <c r="C3729" s="567" t="s">
        <v>2084</v>
      </c>
      <c r="D3729" s="567" t="s">
        <v>12648</v>
      </c>
      <c r="E3729" s="568" t="s">
        <v>25</v>
      </c>
      <c r="F3729" s="567" t="s">
        <v>25</v>
      </c>
      <c r="G3729" s="567">
        <v>89528</v>
      </c>
      <c r="H3729" s="567" t="s">
        <v>2809</v>
      </c>
      <c r="I3729" s="567" t="s">
        <v>24</v>
      </c>
      <c r="J3729" s="567" t="s">
        <v>308</v>
      </c>
      <c r="K3729" s="568">
        <v>3.27</v>
      </c>
      <c r="L3729" s="567" t="s">
        <v>254</v>
      </c>
    </row>
    <row r="3730" spans="1:12" x14ac:dyDescent="0.35">
      <c r="A3730" s="567" t="s">
        <v>2508</v>
      </c>
      <c r="B3730" s="567" t="s">
        <v>53</v>
      </c>
      <c r="C3730" s="567" t="s">
        <v>2084</v>
      </c>
      <c r="D3730" s="567" t="s">
        <v>12648</v>
      </c>
      <c r="E3730" s="568" t="s">
        <v>25</v>
      </c>
      <c r="F3730" s="567" t="s">
        <v>25</v>
      </c>
      <c r="G3730" s="567">
        <v>89529</v>
      </c>
      <c r="H3730" s="567" t="s">
        <v>2810</v>
      </c>
      <c r="I3730" s="567" t="s">
        <v>24</v>
      </c>
      <c r="J3730" s="567" t="s">
        <v>308</v>
      </c>
      <c r="K3730" s="568">
        <v>44.72</v>
      </c>
      <c r="L3730" s="567" t="s">
        <v>254</v>
      </c>
    </row>
    <row r="3731" spans="1:12" x14ac:dyDescent="0.35">
      <c r="A3731" s="567" t="s">
        <v>2508</v>
      </c>
      <c r="B3731" s="567" t="s">
        <v>53</v>
      </c>
      <c r="C3731" s="567" t="s">
        <v>2084</v>
      </c>
      <c r="D3731" s="567" t="s">
        <v>12648</v>
      </c>
      <c r="E3731" s="568" t="s">
        <v>25</v>
      </c>
      <c r="F3731" s="567" t="s">
        <v>25</v>
      </c>
      <c r="G3731" s="567">
        <v>89530</v>
      </c>
      <c r="H3731" s="567" t="s">
        <v>2811</v>
      </c>
      <c r="I3731" s="567" t="s">
        <v>24</v>
      </c>
      <c r="J3731" s="567" t="s">
        <v>308</v>
      </c>
      <c r="K3731" s="568">
        <v>13.38</v>
      </c>
      <c r="L3731" s="567" t="s">
        <v>254</v>
      </c>
    </row>
    <row r="3732" spans="1:12" x14ac:dyDescent="0.35">
      <c r="A3732" s="567" t="s">
        <v>2508</v>
      </c>
      <c r="B3732" s="567" t="s">
        <v>53</v>
      </c>
      <c r="C3732" s="567" t="s">
        <v>2084</v>
      </c>
      <c r="D3732" s="567" t="s">
        <v>12648</v>
      </c>
      <c r="E3732" s="568" t="s">
        <v>25</v>
      </c>
      <c r="F3732" s="567" t="s">
        <v>25</v>
      </c>
      <c r="G3732" s="567">
        <v>89531</v>
      </c>
      <c r="H3732" s="567" t="s">
        <v>2812</v>
      </c>
      <c r="I3732" s="567" t="s">
        <v>24</v>
      </c>
      <c r="J3732" s="567" t="s">
        <v>308</v>
      </c>
      <c r="K3732" s="568">
        <v>36.11</v>
      </c>
      <c r="L3732" s="567" t="s">
        <v>254</v>
      </c>
    </row>
    <row r="3733" spans="1:12" x14ac:dyDescent="0.35">
      <c r="A3733" s="567" t="s">
        <v>2508</v>
      </c>
      <c r="B3733" s="567" t="s">
        <v>53</v>
      </c>
      <c r="C3733" s="567" t="s">
        <v>2084</v>
      </c>
      <c r="D3733" s="567" t="s">
        <v>12648</v>
      </c>
      <c r="E3733" s="568" t="s">
        <v>25</v>
      </c>
      <c r="F3733" s="567" t="s">
        <v>25</v>
      </c>
      <c r="G3733" s="567">
        <v>89532</v>
      </c>
      <c r="H3733" s="567" t="s">
        <v>2813</v>
      </c>
      <c r="I3733" s="567" t="s">
        <v>24</v>
      </c>
      <c r="J3733" s="567" t="s">
        <v>308</v>
      </c>
      <c r="K3733" s="568">
        <v>6.37</v>
      </c>
      <c r="L3733" s="567" t="s">
        <v>254</v>
      </c>
    </row>
    <row r="3734" spans="1:12" x14ac:dyDescent="0.35">
      <c r="A3734" s="567" t="s">
        <v>2508</v>
      </c>
      <c r="B3734" s="567" t="s">
        <v>53</v>
      </c>
      <c r="C3734" s="567" t="s">
        <v>2084</v>
      </c>
      <c r="D3734" s="567" t="s">
        <v>12648</v>
      </c>
      <c r="E3734" s="568" t="s">
        <v>25</v>
      </c>
      <c r="F3734" s="567" t="s">
        <v>25</v>
      </c>
      <c r="G3734" s="567">
        <v>89533</v>
      </c>
      <c r="H3734" s="567" t="s">
        <v>2814</v>
      </c>
      <c r="I3734" s="567" t="s">
        <v>24</v>
      </c>
      <c r="J3734" s="567" t="s">
        <v>308</v>
      </c>
      <c r="K3734" s="568">
        <v>36.11</v>
      </c>
      <c r="L3734" s="567" t="s">
        <v>254</v>
      </c>
    </row>
    <row r="3735" spans="1:12" x14ac:dyDescent="0.35">
      <c r="A3735" s="567" t="s">
        <v>2508</v>
      </c>
      <c r="B3735" s="567" t="s">
        <v>53</v>
      </c>
      <c r="C3735" s="567" t="s">
        <v>2084</v>
      </c>
      <c r="D3735" s="567" t="s">
        <v>12648</v>
      </c>
      <c r="E3735" s="568" t="s">
        <v>25</v>
      </c>
      <c r="F3735" s="567" t="s">
        <v>25</v>
      </c>
      <c r="G3735" s="567">
        <v>89534</v>
      </c>
      <c r="H3735" s="567" t="s">
        <v>2815</v>
      </c>
      <c r="I3735" s="567" t="s">
        <v>24</v>
      </c>
      <c r="J3735" s="567" t="s">
        <v>308</v>
      </c>
      <c r="K3735" s="568">
        <v>4.17</v>
      </c>
      <c r="L3735" s="567" t="s">
        <v>254</v>
      </c>
    </row>
    <row r="3736" spans="1:12" x14ac:dyDescent="0.35">
      <c r="A3736" s="567" t="s">
        <v>2508</v>
      </c>
      <c r="B3736" s="567" t="s">
        <v>53</v>
      </c>
      <c r="C3736" s="567" t="s">
        <v>2084</v>
      </c>
      <c r="D3736" s="567" t="s">
        <v>12648</v>
      </c>
      <c r="E3736" s="568" t="s">
        <v>25</v>
      </c>
      <c r="F3736" s="567" t="s">
        <v>25</v>
      </c>
      <c r="G3736" s="567">
        <v>89535</v>
      </c>
      <c r="H3736" s="567" t="s">
        <v>2816</v>
      </c>
      <c r="I3736" s="567" t="s">
        <v>24</v>
      </c>
      <c r="J3736" s="567" t="s">
        <v>308</v>
      </c>
      <c r="K3736" s="568">
        <v>58.24</v>
      </c>
      <c r="L3736" s="567" t="s">
        <v>254</v>
      </c>
    </row>
    <row r="3737" spans="1:12" x14ac:dyDescent="0.35">
      <c r="A3737" s="567" t="s">
        <v>2508</v>
      </c>
      <c r="B3737" s="567" t="s">
        <v>53</v>
      </c>
      <c r="C3737" s="567" t="s">
        <v>2084</v>
      </c>
      <c r="D3737" s="567" t="s">
        <v>12648</v>
      </c>
      <c r="E3737" s="568" t="s">
        <v>25</v>
      </c>
      <c r="F3737" s="567" t="s">
        <v>25</v>
      </c>
      <c r="G3737" s="567">
        <v>89536</v>
      </c>
      <c r="H3737" s="567" t="s">
        <v>2817</v>
      </c>
      <c r="I3737" s="567" t="s">
        <v>24</v>
      </c>
      <c r="J3737" s="567" t="s">
        <v>308</v>
      </c>
      <c r="K3737" s="568">
        <v>11.97</v>
      </c>
      <c r="L3737" s="567" t="s">
        <v>254</v>
      </c>
    </row>
    <row r="3738" spans="1:12" x14ac:dyDescent="0.35">
      <c r="A3738" s="567" t="s">
        <v>2508</v>
      </c>
      <c r="B3738" s="567" t="s">
        <v>53</v>
      </c>
      <c r="C3738" s="567" t="s">
        <v>2084</v>
      </c>
      <c r="D3738" s="567" t="s">
        <v>12648</v>
      </c>
      <c r="E3738" s="568" t="s">
        <v>25</v>
      </c>
      <c r="F3738" s="567" t="s">
        <v>25</v>
      </c>
      <c r="G3738" s="567">
        <v>89538</v>
      </c>
      <c r="H3738" s="567" t="s">
        <v>2818</v>
      </c>
      <c r="I3738" s="567" t="s">
        <v>24</v>
      </c>
      <c r="J3738" s="567" t="s">
        <v>308</v>
      </c>
      <c r="K3738" s="568">
        <v>3.37</v>
      </c>
      <c r="L3738" s="567" t="s">
        <v>254</v>
      </c>
    </row>
    <row r="3739" spans="1:12" x14ac:dyDescent="0.35">
      <c r="A3739" s="567" t="s">
        <v>2508</v>
      </c>
      <c r="B3739" s="567" t="s">
        <v>53</v>
      </c>
      <c r="C3739" s="567" t="s">
        <v>2084</v>
      </c>
      <c r="D3739" s="567" t="s">
        <v>12648</v>
      </c>
      <c r="E3739" s="568" t="s">
        <v>25</v>
      </c>
      <c r="F3739" s="567" t="s">
        <v>25</v>
      </c>
      <c r="G3739" s="567">
        <v>89539</v>
      </c>
      <c r="H3739" s="567" t="s">
        <v>12649</v>
      </c>
      <c r="I3739" s="567" t="s">
        <v>24</v>
      </c>
      <c r="J3739" s="567" t="s">
        <v>308</v>
      </c>
      <c r="K3739" s="568">
        <v>38.51</v>
      </c>
      <c r="L3739" s="567" t="s">
        <v>254</v>
      </c>
    </row>
    <row r="3740" spans="1:12" x14ac:dyDescent="0.35">
      <c r="A3740" s="567" t="s">
        <v>2508</v>
      </c>
      <c r="B3740" s="567" t="s">
        <v>53</v>
      </c>
      <c r="C3740" s="567" t="s">
        <v>2084</v>
      </c>
      <c r="D3740" s="567" t="s">
        <v>12648</v>
      </c>
      <c r="E3740" s="568" t="s">
        <v>25</v>
      </c>
      <c r="F3740" s="567" t="s">
        <v>25</v>
      </c>
      <c r="G3740" s="567">
        <v>89540</v>
      </c>
      <c r="H3740" s="567" t="s">
        <v>2819</v>
      </c>
      <c r="I3740" s="567" t="s">
        <v>24</v>
      </c>
      <c r="J3740" s="567" t="s">
        <v>308</v>
      </c>
      <c r="K3740" s="568">
        <v>9.83</v>
      </c>
      <c r="L3740" s="567" t="s">
        <v>254</v>
      </c>
    </row>
    <row r="3741" spans="1:12" x14ac:dyDescent="0.35">
      <c r="A3741" s="567" t="s">
        <v>2508</v>
      </c>
      <c r="B3741" s="567" t="s">
        <v>53</v>
      </c>
      <c r="C3741" s="567" t="s">
        <v>2084</v>
      </c>
      <c r="D3741" s="567" t="s">
        <v>12648</v>
      </c>
      <c r="E3741" s="568" t="s">
        <v>25</v>
      </c>
      <c r="F3741" s="567" t="s">
        <v>25</v>
      </c>
      <c r="G3741" s="567">
        <v>89541</v>
      </c>
      <c r="H3741" s="567" t="s">
        <v>2820</v>
      </c>
      <c r="I3741" s="567" t="s">
        <v>24</v>
      </c>
      <c r="J3741" s="567" t="s">
        <v>308</v>
      </c>
      <c r="K3741" s="568">
        <v>5.17</v>
      </c>
      <c r="L3741" s="567" t="s">
        <v>254</v>
      </c>
    </row>
    <row r="3742" spans="1:12" x14ac:dyDescent="0.35">
      <c r="A3742" s="567" t="s">
        <v>2508</v>
      </c>
      <c r="B3742" s="567" t="s">
        <v>53</v>
      </c>
      <c r="C3742" s="567" t="s">
        <v>2084</v>
      </c>
      <c r="D3742" s="567" t="s">
        <v>12648</v>
      </c>
      <c r="E3742" s="568" t="s">
        <v>25</v>
      </c>
      <c r="F3742" s="567" t="s">
        <v>25</v>
      </c>
      <c r="G3742" s="567">
        <v>89542</v>
      </c>
      <c r="H3742" s="567" t="s">
        <v>2821</v>
      </c>
      <c r="I3742" s="567" t="s">
        <v>24</v>
      </c>
      <c r="J3742" s="567" t="s">
        <v>308</v>
      </c>
      <c r="K3742" s="568">
        <v>29.28</v>
      </c>
      <c r="L3742" s="567" t="s">
        <v>254</v>
      </c>
    </row>
    <row r="3743" spans="1:12" x14ac:dyDescent="0.35">
      <c r="A3743" s="567" t="s">
        <v>2508</v>
      </c>
      <c r="B3743" s="567" t="s">
        <v>53</v>
      </c>
      <c r="C3743" s="567" t="s">
        <v>2084</v>
      </c>
      <c r="D3743" s="567" t="s">
        <v>12648</v>
      </c>
      <c r="E3743" s="568" t="s">
        <v>25</v>
      </c>
      <c r="F3743" s="567" t="s">
        <v>25</v>
      </c>
      <c r="G3743" s="567">
        <v>89544</v>
      </c>
      <c r="H3743" s="567" t="s">
        <v>2822</v>
      </c>
      <c r="I3743" s="567" t="s">
        <v>24</v>
      </c>
      <c r="J3743" s="567" t="s">
        <v>308</v>
      </c>
      <c r="K3743" s="568">
        <v>8.8000000000000007</v>
      </c>
      <c r="L3743" s="567" t="s">
        <v>254</v>
      </c>
    </row>
    <row r="3744" spans="1:12" x14ac:dyDescent="0.35">
      <c r="A3744" s="567" t="s">
        <v>2508</v>
      </c>
      <c r="B3744" s="567" t="s">
        <v>53</v>
      </c>
      <c r="C3744" s="567" t="s">
        <v>2084</v>
      </c>
      <c r="D3744" s="567" t="s">
        <v>12648</v>
      </c>
      <c r="E3744" s="568" t="s">
        <v>25</v>
      </c>
      <c r="F3744" s="567" t="s">
        <v>25</v>
      </c>
      <c r="G3744" s="567">
        <v>89545</v>
      </c>
      <c r="H3744" s="567" t="s">
        <v>2823</v>
      </c>
      <c r="I3744" s="567" t="s">
        <v>24</v>
      </c>
      <c r="J3744" s="567" t="s">
        <v>308</v>
      </c>
      <c r="K3744" s="568">
        <v>15.17</v>
      </c>
      <c r="L3744" s="567" t="s">
        <v>254</v>
      </c>
    </row>
    <row r="3745" spans="1:12" x14ac:dyDescent="0.35">
      <c r="A3745" s="567" t="s">
        <v>2508</v>
      </c>
      <c r="B3745" s="567" t="s">
        <v>53</v>
      </c>
      <c r="C3745" s="567" t="s">
        <v>2084</v>
      </c>
      <c r="D3745" s="567" t="s">
        <v>12648</v>
      </c>
      <c r="E3745" s="568" t="s">
        <v>25</v>
      </c>
      <c r="F3745" s="567" t="s">
        <v>25</v>
      </c>
      <c r="G3745" s="567">
        <v>89546</v>
      </c>
      <c r="H3745" s="567" t="s">
        <v>222</v>
      </c>
      <c r="I3745" s="567" t="s">
        <v>24</v>
      </c>
      <c r="J3745" s="567" t="s">
        <v>308</v>
      </c>
      <c r="K3745" s="568">
        <v>13.3</v>
      </c>
      <c r="L3745" s="567" t="s">
        <v>254</v>
      </c>
    </row>
    <row r="3746" spans="1:12" x14ac:dyDescent="0.35">
      <c r="A3746" s="567" t="s">
        <v>2508</v>
      </c>
      <c r="B3746" s="567" t="s">
        <v>53</v>
      </c>
      <c r="C3746" s="567" t="s">
        <v>2084</v>
      </c>
      <c r="D3746" s="567" t="s">
        <v>12648</v>
      </c>
      <c r="E3746" s="568" t="s">
        <v>25</v>
      </c>
      <c r="F3746" s="567" t="s">
        <v>25</v>
      </c>
      <c r="G3746" s="567">
        <v>89547</v>
      </c>
      <c r="H3746" s="567" t="s">
        <v>2824</v>
      </c>
      <c r="I3746" s="567" t="s">
        <v>24</v>
      </c>
      <c r="J3746" s="567" t="s">
        <v>308</v>
      </c>
      <c r="K3746" s="568">
        <v>20.91</v>
      </c>
      <c r="L3746" s="567" t="s">
        <v>254</v>
      </c>
    </row>
    <row r="3747" spans="1:12" x14ac:dyDescent="0.35">
      <c r="A3747" s="567" t="s">
        <v>2508</v>
      </c>
      <c r="B3747" s="567" t="s">
        <v>53</v>
      </c>
      <c r="C3747" s="567" t="s">
        <v>2084</v>
      </c>
      <c r="D3747" s="567" t="s">
        <v>12648</v>
      </c>
      <c r="E3747" s="568" t="s">
        <v>25</v>
      </c>
      <c r="F3747" s="567" t="s">
        <v>25</v>
      </c>
      <c r="G3747" s="567">
        <v>89548</v>
      </c>
      <c r="H3747" s="567" t="s">
        <v>2825</v>
      </c>
      <c r="I3747" s="567" t="s">
        <v>24</v>
      </c>
      <c r="J3747" s="567" t="s">
        <v>308</v>
      </c>
      <c r="K3747" s="568">
        <v>22.67</v>
      </c>
      <c r="L3747" s="567" t="s">
        <v>254</v>
      </c>
    </row>
    <row r="3748" spans="1:12" x14ac:dyDescent="0.35">
      <c r="A3748" s="567" t="s">
        <v>2508</v>
      </c>
      <c r="B3748" s="567" t="s">
        <v>53</v>
      </c>
      <c r="C3748" s="567" t="s">
        <v>2084</v>
      </c>
      <c r="D3748" s="567" t="s">
        <v>12648</v>
      </c>
      <c r="E3748" s="568" t="s">
        <v>25</v>
      </c>
      <c r="F3748" s="567" t="s">
        <v>25</v>
      </c>
      <c r="G3748" s="567">
        <v>89549</v>
      </c>
      <c r="H3748" s="567" t="s">
        <v>2826</v>
      </c>
      <c r="I3748" s="567" t="s">
        <v>24</v>
      </c>
      <c r="J3748" s="567" t="s">
        <v>308</v>
      </c>
      <c r="K3748" s="568">
        <v>16.190000000000001</v>
      </c>
      <c r="L3748" s="567" t="s">
        <v>254</v>
      </c>
    </row>
    <row r="3749" spans="1:12" x14ac:dyDescent="0.35">
      <c r="A3749" s="567" t="s">
        <v>2508</v>
      </c>
      <c r="B3749" s="567" t="s">
        <v>53</v>
      </c>
      <c r="C3749" s="567" t="s">
        <v>2084</v>
      </c>
      <c r="D3749" s="567" t="s">
        <v>12648</v>
      </c>
      <c r="E3749" s="568" t="s">
        <v>25</v>
      </c>
      <c r="F3749" s="567" t="s">
        <v>25</v>
      </c>
      <c r="G3749" s="567">
        <v>89550</v>
      </c>
      <c r="H3749" s="567" t="s">
        <v>2827</v>
      </c>
      <c r="I3749" s="567" t="s">
        <v>24</v>
      </c>
      <c r="J3749" s="567" t="s">
        <v>308</v>
      </c>
      <c r="K3749" s="568">
        <v>40.26</v>
      </c>
      <c r="L3749" s="567" t="s">
        <v>254</v>
      </c>
    </row>
    <row r="3750" spans="1:12" x14ac:dyDescent="0.35">
      <c r="A3750" s="567" t="s">
        <v>2508</v>
      </c>
      <c r="B3750" s="567" t="s">
        <v>53</v>
      </c>
      <c r="C3750" s="567" t="s">
        <v>2084</v>
      </c>
      <c r="D3750" s="567" t="s">
        <v>12648</v>
      </c>
      <c r="E3750" s="568" t="s">
        <v>25</v>
      </c>
      <c r="F3750" s="567" t="s">
        <v>25</v>
      </c>
      <c r="G3750" s="567">
        <v>89551</v>
      </c>
      <c r="H3750" s="567" t="s">
        <v>2828</v>
      </c>
      <c r="I3750" s="567" t="s">
        <v>24</v>
      </c>
      <c r="J3750" s="567" t="s">
        <v>308</v>
      </c>
      <c r="K3750" s="568">
        <v>8.83</v>
      </c>
      <c r="L3750" s="567" t="s">
        <v>254</v>
      </c>
    </row>
    <row r="3751" spans="1:12" x14ac:dyDescent="0.35">
      <c r="A3751" s="567" t="s">
        <v>2508</v>
      </c>
      <c r="B3751" s="567" t="s">
        <v>53</v>
      </c>
      <c r="C3751" s="567" t="s">
        <v>2084</v>
      </c>
      <c r="D3751" s="567" t="s">
        <v>12648</v>
      </c>
      <c r="E3751" s="568" t="s">
        <v>25</v>
      </c>
      <c r="F3751" s="567" t="s">
        <v>25</v>
      </c>
      <c r="G3751" s="567">
        <v>89552</v>
      </c>
      <c r="H3751" s="567" t="s">
        <v>2829</v>
      </c>
      <c r="I3751" s="567" t="s">
        <v>24</v>
      </c>
      <c r="J3751" s="567" t="s">
        <v>308</v>
      </c>
      <c r="K3751" s="568">
        <v>18.77</v>
      </c>
      <c r="L3751" s="567" t="s">
        <v>254</v>
      </c>
    </row>
    <row r="3752" spans="1:12" x14ac:dyDescent="0.35">
      <c r="A3752" s="567" t="s">
        <v>2508</v>
      </c>
      <c r="B3752" s="567" t="s">
        <v>53</v>
      </c>
      <c r="C3752" s="567" t="s">
        <v>2084</v>
      </c>
      <c r="D3752" s="567" t="s">
        <v>12648</v>
      </c>
      <c r="E3752" s="568" t="s">
        <v>25</v>
      </c>
      <c r="F3752" s="567" t="s">
        <v>25</v>
      </c>
      <c r="G3752" s="567">
        <v>89553</v>
      </c>
      <c r="H3752" s="567" t="s">
        <v>2830</v>
      </c>
      <c r="I3752" s="567" t="s">
        <v>24</v>
      </c>
      <c r="J3752" s="567" t="s">
        <v>308</v>
      </c>
      <c r="K3752" s="568">
        <v>5.0599999999999996</v>
      </c>
      <c r="L3752" s="567" t="s">
        <v>254</v>
      </c>
    </row>
    <row r="3753" spans="1:12" x14ac:dyDescent="0.35">
      <c r="A3753" s="567" t="s">
        <v>2508</v>
      </c>
      <c r="B3753" s="567" t="s">
        <v>53</v>
      </c>
      <c r="C3753" s="567" t="s">
        <v>2084</v>
      </c>
      <c r="D3753" s="567" t="s">
        <v>12648</v>
      </c>
      <c r="E3753" s="568" t="s">
        <v>25</v>
      </c>
      <c r="F3753" s="567" t="s">
        <v>25</v>
      </c>
      <c r="G3753" s="567">
        <v>89554</v>
      </c>
      <c r="H3753" s="567" t="s">
        <v>2831</v>
      </c>
      <c r="I3753" s="567" t="s">
        <v>24</v>
      </c>
      <c r="J3753" s="567" t="s">
        <v>308</v>
      </c>
      <c r="K3753" s="568">
        <v>25.44</v>
      </c>
      <c r="L3753" s="567" t="s">
        <v>254</v>
      </c>
    </row>
    <row r="3754" spans="1:12" x14ac:dyDescent="0.35">
      <c r="A3754" s="567" t="s">
        <v>2508</v>
      </c>
      <c r="B3754" s="567" t="s">
        <v>53</v>
      </c>
      <c r="C3754" s="567" t="s">
        <v>2084</v>
      </c>
      <c r="D3754" s="567" t="s">
        <v>12648</v>
      </c>
      <c r="E3754" s="568" t="s">
        <v>25</v>
      </c>
      <c r="F3754" s="567" t="s">
        <v>25</v>
      </c>
      <c r="G3754" s="567">
        <v>89555</v>
      </c>
      <c r="H3754" s="567" t="s">
        <v>2832</v>
      </c>
      <c r="I3754" s="567" t="s">
        <v>24</v>
      </c>
      <c r="J3754" s="567" t="s">
        <v>308</v>
      </c>
      <c r="K3754" s="568">
        <v>22.92</v>
      </c>
      <c r="L3754" s="567" t="s">
        <v>254</v>
      </c>
    </row>
    <row r="3755" spans="1:12" x14ac:dyDescent="0.35">
      <c r="A3755" s="567" t="s">
        <v>2508</v>
      </c>
      <c r="B3755" s="567" t="s">
        <v>53</v>
      </c>
      <c r="C3755" s="567" t="s">
        <v>2084</v>
      </c>
      <c r="D3755" s="567" t="s">
        <v>12648</v>
      </c>
      <c r="E3755" s="568" t="s">
        <v>25</v>
      </c>
      <c r="F3755" s="567" t="s">
        <v>25</v>
      </c>
      <c r="G3755" s="567">
        <v>89556</v>
      </c>
      <c r="H3755" s="567" t="s">
        <v>2833</v>
      </c>
      <c r="I3755" s="567" t="s">
        <v>24</v>
      </c>
      <c r="J3755" s="567" t="s">
        <v>308</v>
      </c>
      <c r="K3755" s="568">
        <v>37.51</v>
      </c>
      <c r="L3755" s="567" t="s">
        <v>254</v>
      </c>
    </row>
    <row r="3756" spans="1:12" x14ac:dyDescent="0.35">
      <c r="A3756" s="567" t="s">
        <v>2508</v>
      </c>
      <c r="B3756" s="567" t="s">
        <v>53</v>
      </c>
      <c r="C3756" s="567" t="s">
        <v>2084</v>
      </c>
      <c r="D3756" s="567" t="s">
        <v>12648</v>
      </c>
      <c r="E3756" s="568" t="s">
        <v>25</v>
      </c>
      <c r="F3756" s="567" t="s">
        <v>25</v>
      </c>
      <c r="G3756" s="567">
        <v>89557</v>
      </c>
      <c r="H3756" s="567" t="s">
        <v>2834</v>
      </c>
      <c r="I3756" s="567" t="s">
        <v>24</v>
      </c>
      <c r="J3756" s="567" t="s">
        <v>308</v>
      </c>
      <c r="K3756" s="568">
        <v>29.58</v>
      </c>
      <c r="L3756" s="567" t="s">
        <v>254</v>
      </c>
    </row>
    <row r="3757" spans="1:12" x14ac:dyDescent="0.35">
      <c r="A3757" s="567" t="s">
        <v>2508</v>
      </c>
      <c r="B3757" s="567" t="s">
        <v>53</v>
      </c>
      <c r="C3757" s="567" t="s">
        <v>2084</v>
      </c>
      <c r="D3757" s="567" t="s">
        <v>12648</v>
      </c>
      <c r="E3757" s="568" t="s">
        <v>25</v>
      </c>
      <c r="F3757" s="567" t="s">
        <v>25</v>
      </c>
      <c r="G3757" s="567">
        <v>89558</v>
      </c>
      <c r="H3757" s="567" t="s">
        <v>2835</v>
      </c>
      <c r="I3757" s="567" t="s">
        <v>24</v>
      </c>
      <c r="J3757" s="567" t="s">
        <v>308</v>
      </c>
      <c r="K3757" s="568">
        <v>8.09</v>
      </c>
      <c r="L3757" s="567" t="s">
        <v>254</v>
      </c>
    </row>
    <row r="3758" spans="1:12" x14ac:dyDescent="0.35">
      <c r="A3758" s="567" t="s">
        <v>2508</v>
      </c>
      <c r="B3758" s="567" t="s">
        <v>53</v>
      </c>
      <c r="C3758" s="567" t="s">
        <v>2084</v>
      </c>
      <c r="D3758" s="567" t="s">
        <v>12648</v>
      </c>
      <c r="E3758" s="568" t="s">
        <v>25</v>
      </c>
      <c r="F3758" s="567" t="s">
        <v>25</v>
      </c>
      <c r="G3758" s="567">
        <v>89559</v>
      </c>
      <c r="H3758" s="567" t="s">
        <v>2836</v>
      </c>
      <c r="I3758" s="567" t="s">
        <v>24</v>
      </c>
      <c r="J3758" s="567" t="s">
        <v>308</v>
      </c>
      <c r="K3758" s="568">
        <v>66.25</v>
      </c>
      <c r="L3758" s="567" t="s">
        <v>254</v>
      </c>
    </row>
    <row r="3759" spans="1:12" x14ac:dyDescent="0.35">
      <c r="A3759" s="567" t="s">
        <v>2508</v>
      </c>
      <c r="B3759" s="567" t="s">
        <v>53</v>
      </c>
      <c r="C3759" s="567" t="s">
        <v>2084</v>
      </c>
      <c r="D3759" s="567" t="s">
        <v>12648</v>
      </c>
      <c r="E3759" s="568" t="s">
        <v>25</v>
      </c>
      <c r="F3759" s="567" t="s">
        <v>25</v>
      </c>
      <c r="G3759" s="567">
        <v>89561</v>
      </c>
      <c r="H3759" s="567" t="s">
        <v>2837</v>
      </c>
      <c r="I3759" s="567" t="s">
        <v>24</v>
      </c>
      <c r="J3759" s="567" t="s">
        <v>308</v>
      </c>
      <c r="K3759" s="568">
        <v>12.62</v>
      </c>
      <c r="L3759" s="567" t="s">
        <v>254</v>
      </c>
    </row>
    <row r="3760" spans="1:12" x14ac:dyDescent="0.35">
      <c r="A3760" s="567" t="s">
        <v>2508</v>
      </c>
      <c r="B3760" s="567" t="s">
        <v>53</v>
      </c>
      <c r="C3760" s="567" t="s">
        <v>2084</v>
      </c>
      <c r="D3760" s="567" t="s">
        <v>12648</v>
      </c>
      <c r="E3760" s="568" t="s">
        <v>25</v>
      </c>
      <c r="F3760" s="567" t="s">
        <v>25</v>
      </c>
      <c r="G3760" s="567">
        <v>89562</v>
      </c>
      <c r="H3760" s="567" t="s">
        <v>2838</v>
      </c>
      <c r="I3760" s="567" t="s">
        <v>24</v>
      </c>
      <c r="J3760" s="567" t="s">
        <v>308</v>
      </c>
      <c r="K3760" s="568">
        <v>8.68</v>
      </c>
      <c r="L3760" s="567" t="s">
        <v>254</v>
      </c>
    </row>
    <row r="3761" spans="1:12" x14ac:dyDescent="0.35">
      <c r="A3761" s="567" t="s">
        <v>2508</v>
      </c>
      <c r="B3761" s="567" t="s">
        <v>53</v>
      </c>
      <c r="C3761" s="567" t="s">
        <v>2084</v>
      </c>
      <c r="D3761" s="567" t="s">
        <v>12648</v>
      </c>
      <c r="E3761" s="568" t="s">
        <v>25</v>
      </c>
      <c r="F3761" s="567" t="s">
        <v>25</v>
      </c>
      <c r="G3761" s="567">
        <v>89563</v>
      </c>
      <c r="H3761" s="567" t="s">
        <v>2839</v>
      </c>
      <c r="I3761" s="567" t="s">
        <v>24</v>
      </c>
      <c r="J3761" s="567" t="s">
        <v>308</v>
      </c>
      <c r="K3761" s="568">
        <v>25.36</v>
      </c>
      <c r="L3761" s="567" t="s">
        <v>254</v>
      </c>
    </row>
    <row r="3762" spans="1:12" x14ac:dyDescent="0.35">
      <c r="A3762" s="567" t="s">
        <v>2508</v>
      </c>
      <c r="B3762" s="567" t="s">
        <v>53</v>
      </c>
      <c r="C3762" s="567" t="s">
        <v>2084</v>
      </c>
      <c r="D3762" s="567" t="s">
        <v>12648</v>
      </c>
      <c r="E3762" s="568" t="s">
        <v>25</v>
      </c>
      <c r="F3762" s="567" t="s">
        <v>25</v>
      </c>
      <c r="G3762" s="567">
        <v>89564</v>
      </c>
      <c r="H3762" s="567" t="s">
        <v>2840</v>
      </c>
      <c r="I3762" s="567" t="s">
        <v>24</v>
      </c>
      <c r="J3762" s="567" t="s">
        <v>308</v>
      </c>
      <c r="K3762" s="568">
        <v>16.55</v>
      </c>
      <c r="L3762" s="567" t="s">
        <v>254</v>
      </c>
    </row>
    <row r="3763" spans="1:12" x14ac:dyDescent="0.35">
      <c r="A3763" s="567" t="s">
        <v>2508</v>
      </c>
      <c r="B3763" s="567" t="s">
        <v>53</v>
      </c>
      <c r="C3763" s="567" t="s">
        <v>2084</v>
      </c>
      <c r="D3763" s="567" t="s">
        <v>12648</v>
      </c>
      <c r="E3763" s="568" t="s">
        <v>25</v>
      </c>
      <c r="F3763" s="567" t="s">
        <v>25</v>
      </c>
      <c r="G3763" s="567">
        <v>89565</v>
      </c>
      <c r="H3763" s="567" t="s">
        <v>2841</v>
      </c>
      <c r="I3763" s="567" t="s">
        <v>24</v>
      </c>
      <c r="J3763" s="567" t="s">
        <v>308</v>
      </c>
      <c r="K3763" s="568">
        <v>56.16</v>
      </c>
      <c r="L3763" s="567" t="s">
        <v>254</v>
      </c>
    </row>
    <row r="3764" spans="1:12" x14ac:dyDescent="0.35">
      <c r="A3764" s="567" t="s">
        <v>2508</v>
      </c>
      <c r="B3764" s="567" t="s">
        <v>53</v>
      </c>
      <c r="C3764" s="567" t="s">
        <v>2084</v>
      </c>
      <c r="D3764" s="567" t="s">
        <v>12648</v>
      </c>
      <c r="E3764" s="568" t="s">
        <v>25</v>
      </c>
      <c r="F3764" s="567" t="s">
        <v>25</v>
      </c>
      <c r="G3764" s="567">
        <v>89566</v>
      </c>
      <c r="H3764" s="567" t="s">
        <v>2842</v>
      </c>
      <c r="I3764" s="567" t="s">
        <v>24</v>
      </c>
      <c r="J3764" s="567" t="s">
        <v>308</v>
      </c>
      <c r="K3764" s="568">
        <v>48.51</v>
      </c>
      <c r="L3764" s="567" t="s">
        <v>254</v>
      </c>
    </row>
    <row r="3765" spans="1:12" x14ac:dyDescent="0.35">
      <c r="A3765" s="567" t="s">
        <v>2508</v>
      </c>
      <c r="B3765" s="567" t="s">
        <v>53</v>
      </c>
      <c r="C3765" s="567" t="s">
        <v>2084</v>
      </c>
      <c r="D3765" s="567" t="s">
        <v>12648</v>
      </c>
      <c r="E3765" s="568" t="s">
        <v>25</v>
      </c>
      <c r="F3765" s="567" t="s">
        <v>25</v>
      </c>
      <c r="G3765" s="567">
        <v>89567</v>
      </c>
      <c r="H3765" s="567" t="s">
        <v>2843</v>
      </c>
      <c r="I3765" s="567" t="s">
        <v>24</v>
      </c>
      <c r="J3765" s="567" t="s">
        <v>308</v>
      </c>
      <c r="K3765" s="568">
        <v>82.45</v>
      </c>
      <c r="L3765" s="567" t="s">
        <v>254</v>
      </c>
    </row>
    <row r="3766" spans="1:12" x14ac:dyDescent="0.35">
      <c r="A3766" s="567" t="s">
        <v>2508</v>
      </c>
      <c r="B3766" s="567" t="s">
        <v>53</v>
      </c>
      <c r="C3766" s="567" t="s">
        <v>2084</v>
      </c>
      <c r="D3766" s="567" t="s">
        <v>12648</v>
      </c>
      <c r="E3766" s="568" t="s">
        <v>25</v>
      </c>
      <c r="F3766" s="567" t="s">
        <v>25</v>
      </c>
      <c r="G3766" s="567">
        <v>89568</v>
      </c>
      <c r="H3766" s="567" t="s">
        <v>2844</v>
      </c>
      <c r="I3766" s="567" t="s">
        <v>24</v>
      </c>
      <c r="J3766" s="567" t="s">
        <v>308</v>
      </c>
      <c r="K3766" s="568">
        <v>34.4</v>
      </c>
      <c r="L3766" s="567" t="s">
        <v>254</v>
      </c>
    </row>
    <row r="3767" spans="1:12" x14ac:dyDescent="0.35">
      <c r="A3767" s="567" t="s">
        <v>2508</v>
      </c>
      <c r="B3767" s="567" t="s">
        <v>53</v>
      </c>
      <c r="C3767" s="567" t="s">
        <v>2084</v>
      </c>
      <c r="D3767" s="567" t="s">
        <v>12648</v>
      </c>
      <c r="E3767" s="568" t="s">
        <v>25</v>
      </c>
      <c r="F3767" s="567" t="s">
        <v>25</v>
      </c>
      <c r="G3767" s="567">
        <v>89569</v>
      </c>
      <c r="H3767" s="567" t="s">
        <v>2845</v>
      </c>
      <c r="I3767" s="567" t="s">
        <v>24</v>
      </c>
      <c r="J3767" s="567" t="s">
        <v>308</v>
      </c>
      <c r="K3767" s="568">
        <v>77.760000000000005</v>
      </c>
      <c r="L3767" s="567" t="s">
        <v>254</v>
      </c>
    </row>
    <row r="3768" spans="1:12" x14ac:dyDescent="0.35">
      <c r="A3768" s="567" t="s">
        <v>2508</v>
      </c>
      <c r="B3768" s="567" t="s">
        <v>53</v>
      </c>
      <c r="C3768" s="567" t="s">
        <v>2084</v>
      </c>
      <c r="D3768" s="567" t="s">
        <v>12648</v>
      </c>
      <c r="E3768" s="568" t="s">
        <v>25</v>
      </c>
      <c r="F3768" s="567" t="s">
        <v>25</v>
      </c>
      <c r="G3768" s="567">
        <v>89570</v>
      </c>
      <c r="H3768" s="567" t="s">
        <v>2846</v>
      </c>
      <c r="I3768" s="567" t="s">
        <v>24</v>
      </c>
      <c r="J3768" s="567" t="s">
        <v>308</v>
      </c>
      <c r="K3768" s="568">
        <v>11.43</v>
      </c>
      <c r="L3768" s="567" t="s">
        <v>254</v>
      </c>
    </row>
    <row r="3769" spans="1:12" x14ac:dyDescent="0.35">
      <c r="A3769" s="567" t="s">
        <v>2508</v>
      </c>
      <c r="B3769" s="567" t="s">
        <v>53</v>
      </c>
      <c r="C3769" s="567" t="s">
        <v>2084</v>
      </c>
      <c r="D3769" s="567" t="s">
        <v>12648</v>
      </c>
      <c r="E3769" s="568" t="s">
        <v>25</v>
      </c>
      <c r="F3769" s="567" t="s">
        <v>25</v>
      </c>
      <c r="G3769" s="567">
        <v>89571</v>
      </c>
      <c r="H3769" s="567" t="s">
        <v>2847</v>
      </c>
      <c r="I3769" s="567" t="s">
        <v>24</v>
      </c>
      <c r="J3769" s="567" t="s">
        <v>308</v>
      </c>
      <c r="K3769" s="568">
        <v>75.739999999999995</v>
      </c>
      <c r="L3769" s="567" t="s">
        <v>254</v>
      </c>
    </row>
    <row r="3770" spans="1:12" x14ac:dyDescent="0.35">
      <c r="A3770" s="567" t="s">
        <v>2508</v>
      </c>
      <c r="B3770" s="567" t="s">
        <v>53</v>
      </c>
      <c r="C3770" s="567" t="s">
        <v>2084</v>
      </c>
      <c r="D3770" s="567" t="s">
        <v>12648</v>
      </c>
      <c r="E3770" s="568" t="s">
        <v>25</v>
      </c>
      <c r="F3770" s="567" t="s">
        <v>25</v>
      </c>
      <c r="G3770" s="567">
        <v>89572</v>
      </c>
      <c r="H3770" s="567" t="s">
        <v>2848</v>
      </c>
      <c r="I3770" s="567" t="s">
        <v>24</v>
      </c>
      <c r="J3770" s="567" t="s">
        <v>308</v>
      </c>
      <c r="K3770" s="568">
        <v>7.61</v>
      </c>
      <c r="L3770" s="567" t="s">
        <v>254</v>
      </c>
    </row>
    <row r="3771" spans="1:12" x14ac:dyDescent="0.35">
      <c r="A3771" s="567" t="s">
        <v>2508</v>
      </c>
      <c r="B3771" s="567" t="s">
        <v>53</v>
      </c>
      <c r="C3771" s="567" t="s">
        <v>2084</v>
      </c>
      <c r="D3771" s="567" t="s">
        <v>12648</v>
      </c>
      <c r="E3771" s="568" t="s">
        <v>25</v>
      </c>
      <c r="F3771" s="567" t="s">
        <v>25</v>
      </c>
      <c r="G3771" s="567">
        <v>89573</v>
      </c>
      <c r="H3771" s="567" t="s">
        <v>2849</v>
      </c>
      <c r="I3771" s="567" t="s">
        <v>24</v>
      </c>
      <c r="J3771" s="567" t="s">
        <v>308</v>
      </c>
      <c r="K3771" s="568">
        <v>68.69</v>
      </c>
      <c r="L3771" s="567" t="s">
        <v>254</v>
      </c>
    </row>
    <row r="3772" spans="1:12" x14ac:dyDescent="0.35">
      <c r="A3772" s="567" t="s">
        <v>2508</v>
      </c>
      <c r="B3772" s="567" t="s">
        <v>53</v>
      </c>
      <c r="C3772" s="567" t="s">
        <v>2084</v>
      </c>
      <c r="D3772" s="567" t="s">
        <v>12648</v>
      </c>
      <c r="E3772" s="568" t="s">
        <v>25</v>
      </c>
      <c r="F3772" s="567" t="s">
        <v>25</v>
      </c>
      <c r="G3772" s="567">
        <v>89574</v>
      </c>
      <c r="H3772" s="567" t="s">
        <v>2850</v>
      </c>
      <c r="I3772" s="567" t="s">
        <v>24</v>
      </c>
      <c r="J3772" s="567" t="s">
        <v>308</v>
      </c>
      <c r="K3772" s="568">
        <v>134.85</v>
      </c>
      <c r="L3772" s="567" t="s">
        <v>254</v>
      </c>
    </row>
    <row r="3773" spans="1:12" x14ac:dyDescent="0.35">
      <c r="A3773" s="567" t="s">
        <v>2508</v>
      </c>
      <c r="B3773" s="567" t="s">
        <v>53</v>
      </c>
      <c r="C3773" s="567" t="s">
        <v>2084</v>
      </c>
      <c r="D3773" s="567" t="s">
        <v>12648</v>
      </c>
      <c r="E3773" s="568" t="s">
        <v>25</v>
      </c>
      <c r="F3773" s="567" t="s">
        <v>25</v>
      </c>
      <c r="G3773" s="567">
        <v>89575</v>
      </c>
      <c r="H3773" s="567" t="s">
        <v>2851</v>
      </c>
      <c r="I3773" s="567" t="s">
        <v>24</v>
      </c>
      <c r="J3773" s="567" t="s">
        <v>308</v>
      </c>
      <c r="K3773" s="568">
        <v>10.29</v>
      </c>
      <c r="L3773" s="567" t="s">
        <v>254</v>
      </c>
    </row>
    <row r="3774" spans="1:12" x14ac:dyDescent="0.35">
      <c r="A3774" s="567" t="s">
        <v>2508</v>
      </c>
      <c r="B3774" s="567" t="s">
        <v>53</v>
      </c>
      <c r="C3774" s="567" t="s">
        <v>2084</v>
      </c>
      <c r="D3774" s="567" t="s">
        <v>12648</v>
      </c>
      <c r="E3774" s="568" t="s">
        <v>25</v>
      </c>
      <c r="F3774" s="567" t="s">
        <v>25</v>
      </c>
      <c r="G3774" s="567">
        <v>89577</v>
      </c>
      <c r="H3774" s="567" t="s">
        <v>2852</v>
      </c>
      <c r="I3774" s="567" t="s">
        <v>24</v>
      </c>
      <c r="J3774" s="567" t="s">
        <v>308</v>
      </c>
      <c r="K3774" s="568">
        <v>35.07</v>
      </c>
      <c r="L3774" s="567" t="s">
        <v>254</v>
      </c>
    </row>
    <row r="3775" spans="1:12" x14ac:dyDescent="0.35">
      <c r="A3775" s="567" t="s">
        <v>2508</v>
      </c>
      <c r="B3775" s="567" t="s">
        <v>53</v>
      </c>
      <c r="C3775" s="567" t="s">
        <v>2084</v>
      </c>
      <c r="D3775" s="567" t="s">
        <v>12648</v>
      </c>
      <c r="E3775" s="568" t="s">
        <v>25</v>
      </c>
      <c r="F3775" s="567" t="s">
        <v>25</v>
      </c>
      <c r="G3775" s="567">
        <v>89579</v>
      </c>
      <c r="H3775" s="567" t="s">
        <v>2853</v>
      </c>
      <c r="I3775" s="567" t="s">
        <v>24</v>
      </c>
      <c r="J3775" s="567" t="s">
        <v>308</v>
      </c>
      <c r="K3775" s="568">
        <v>10.57</v>
      </c>
      <c r="L3775" s="567" t="s">
        <v>254</v>
      </c>
    </row>
    <row r="3776" spans="1:12" x14ac:dyDescent="0.35">
      <c r="A3776" s="567" t="s">
        <v>2508</v>
      </c>
      <c r="B3776" s="567" t="s">
        <v>53</v>
      </c>
      <c r="C3776" s="567" t="s">
        <v>2084</v>
      </c>
      <c r="D3776" s="567" t="s">
        <v>12648</v>
      </c>
      <c r="E3776" s="568" t="s">
        <v>25</v>
      </c>
      <c r="F3776" s="567" t="s">
        <v>25</v>
      </c>
      <c r="G3776" s="567">
        <v>89581</v>
      </c>
      <c r="H3776" s="567" t="s">
        <v>2854</v>
      </c>
      <c r="I3776" s="567" t="s">
        <v>24</v>
      </c>
      <c r="J3776" s="567" t="s">
        <v>308</v>
      </c>
      <c r="K3776" s="568">
        <v>29.03</v>
      </c>
      <c r="L3776" s="567" t="s">
        <v>254</v>
      </c>
    </row>
    <row r="3777" spans="1:12" x14ac:dyDescent="0.35">
      <c r="A3777" s="567" t="s">
        <v>2508</v>
      </c>
      <c r="B3777" s="567" t="s">
        <v>53</v>
      </c>
      <c r="C3777" s="567" t="s">
        <v>2084</v>
      </c>
      <c r="D3777" s="567" t="s">
        <v>12648</v>
      </c>
      <c r="E3777" s="568" t="s">
        <v>25</v>
      </c>
      <c r="F3777" s="567" t="s">
        <v>25</v>
      </c>
      <c r="G3777" s="567">
        <v>89582</v>
      </c>
      <c r="H3777" s="567" t="s">
        <v>2855</v>
      </c>
      <c r="I3777" s="567" t="s">
        <v>24</v>
      </c>
      <c r="J3777" s="567" t="s">
        <v>308</v>
      </c>
      <c r="K3777" s="568">
        <v>25.49</v>
      </c>
      <c r="L3777" s="567" t="s">
        <v>254</v>
      </c>
    </row>
    <row r="3778" spans="1:12" x14ac:dyDescent="0.35">
      <c r="A3778" s="567" t="s">
        <v>2508</v>
      </c>
      <c r="B3778" s="567" t="s">
        <v>53</v>
      </c>
      <c r="C3778" s="567" t="s">
        <v>2084</v>
      </c>
      <c r="D3778" s="567" t="s">
        <v>12648</v>
      </c>
      <c r="E3778" s="568" t="s">
        <v>25</v>
      </c>
      <c r="F3778" s="567" t="s">
        <v>25</v>
      </c>
      <c r="G3778" s="567">
        <v>89583</v>
      </c>
      <c r="H3778" s="567" t="s">
        <v>2856</v>
      </c>
      <c r="I3778" s="567" t="s">
        <v>24</v>
      </c>
      <c r="J3778" s="567" t="s">
        <v>308</v>
      </c>
      <c r="K3778" s="568">
        <v>38.409999999999997</v>
      </c>
      <c r="L3778" s="567" t="s">
        <v>254</v>
      </c>
    </row>
    <row r="3779" spans="1:12" x14ac:dyDescent="0.35">
      <c r="A3779" s="567" t="s">
        <v>2508</v>
      </c>
      <c r="B3779" s="567" t="s">
        <v>53</v>
      </c>
      <c r="C3779" s="567" t="s">
        <v>2084</v>
      </c>
      <c r="D3779" s="567" t="s">
        <v>12648</v>
      </c>
      <c r="E3779" s="568" t="s">
        <v>25</v>
      </c>
      <c r="F3779" s="567" t="s">
        <v>25</v>
      </c>
      <c r="G3779" s="567">
        <v>89584</v>
      </c>
      <c r="H3779" s="567" t="s">
        <v>2857</v>
      </c>
      <c r="I3779" s="567" t="s">
        <v>24</v>
      </c>
      <c r="J3779" s="567" t="s">
        <v>308</v>
      </c>
      <c r="K3779" s="568">
        <v>43.39</v>
      </c>
      <c r="L3779" s="567" t="s">
        <v>254</v>
      </c>
    </row>
    <row r="3780" spans="1:12" x14ac:dyDescent="0.35">
      <c r="A3780" s="567" t="s">
        <v>2508</v>
      </c>
      <c r="B3780" s="567" t="s">
        <v>53</v>
      </c>
      <c r="C3780" s="567" t="s">
        <v>2084</v>
      </c>
      <c r="D3780" s="567" t="s">
        <v>12648</v>
      </c>
      <c r="E3780" s="568" t="s">
        <v>25</v>
      </c>
      <c r="F3780" s="567" t="s">
        <v>25</v>
      </c>
      <c r="G3780" s="567">
        <v>89585</v>
      </c>
      <c r="H3780" s="567" t="s">
        <v>2858</v>
      </c>
      <c r="I3780" s="567" t="s">
        <v>24</v>
      </c>
      <c r="J3780" s="567" t="s">
        <v>308</v>
      </c>
      <c r="K3780" s="568">
        <v>34.78</v>
      </c>
      <c r="L3780" s="567" t="s">
        <v>254</v>
      </c>
    </row>
    <row r="3781" spans="1:12" x14ac:dyDescent="0.35">
      <c r="A3781" s="567" t="s">
        <v>2508</v>
      </c>
      <c r="B3781" s="567" t="s">
        <v>53</v>
      </c>
      <c r="C3781" s="567" t="s">
        <v>2084</v>
      </c>
      <c r="D3781" s="567" t="s">
        <v>12648</v>
      </c>
      <c r="E3781" s="568" t="s">
        <v>25</v>
      </c>
      <c r="F3781" s="567" t="s">
        <v>25</v>
      </c>
      <c r="G3781" s="567">
        <v>89586</v>
      </c>
      <c r="H3781" s="567" t="s">
        <v>2859</v>
      </c>
      <c r="I3781" s="567" t="s">
        <v>24</v>
      </c>
      <c r="J3781" s="567" t="s">
        <v>308</v>
      </c>
      <c r="K3781" s="568">
        <v>34.78</v>
      </c>
      <c r="L3781" s="567" t="s">
        <v>254</v>
      </c>
    </row>
    <row r="3782" spans="1:12" x14ac:dyDescent="0.35">
      <c r="A3782" s="567" t="s">
        <v>2508</v>
      </c>
      <c r="B3782" s="567" t="s">
        <v>53</v>
      </c>
      <c r="C3782" s="567" t="s">
        <v>2084</v>
      </c>
      <c r="D3782" s="567" t="s">
        <v>12648</v>
      </c>
      <c r="E3782" s="568" t="s">
        <v>25</v>
      </c>
      <c r="F3782" s="567" t="s">
        <v>25</v>
      </c>
      <c r="G3782" s="567">
        <v>89587</v>
      </c>
      <c r="H3782" s="567" t="s">
        <v>2860</v>
      </c>
      <c r="I3782" s="567" t="s">
        <v>24</v>
      </c>
      <c r="J3782" s="567" t="s">
        <v>308</v>
      </c>
      <c r="K3782" s="568">
        <v>56.91</v>
      </c>
      <c r="L3782" s="567" t="s">
        <v>254</v>
      </c>
    </row>
    <row r="3783" spans="1:12" x14ac:dyDescent="0.35">
      <c r="A3783" s="567" t="s">
        <v>2508</v>
      </c>
      <c r="B3783" s="567" t="s">
        <v>53</v>
      </c>
      <c r="C3783" s="567" t="s">
        <v>2084</v>
      </c>
      <c r="D3783" s="567" t="s">
        <v>12648</v>
      </c>
      <c r="E3783" s="568" t="s">
        <v>25</v>
      </c>
      <c r="F3783" s="567" t="s">
        <v>25</v>
      </c>
      <c r="G3783" s="567">
        <v>89589</v>
      </c>
      <c r="H3783" s="567" t="s">
        <v>12650</v>
      </c>
      <c r="I3783" s="567" t="s">
        <v>24</v>
      </c>
      <c r="J3783" s="567" t="s">
        <v>308</v>
      </c>
      <c r="K3783" s="568">
        <v>37.18</v>
      </c>
      <c r="L3783" s="567" t="s">
        <v>254</v>
      </c>
    </row>
    <row r="3784" spans="1:12" x14ac:dyDescent="0.35">
      <c r="A3784" s="567" t="s">
        <v>2508</v>
      </c>
      <c r="B3784" s="567" t="s">
        <v>53</v>
      </c>
      <c r="C3784" s="567" t="s">
        <v>2084</v>
      </c>
      <c r="D3784" s="567" t="s">
        <v>12648</v>
      </c>
      <c r="E3784" s="568" t="s">
        <v>25</v>
      </c>
      <c r="F3784" s="567" t="s">
        <v>25</v>
      </c>
      <c r="G3784" s="567">
        <v>89590</v>
      </c>
      <c r="H3784" s="567" t="s">
        <v>2861</v>
      </c>
      <c r="I3784" s="567" t="s">
        <v>24</v>
      </c>
      <c r="J3784" s="567" t="s">
        <v>308</v>
      </c>
      <c r="K3784" s="568">
        <v>140.5</v>
      </c>
      <c r="L3784" s="567" t="s">
        <v>254</v>
      </c>
    </row>
    <row r="3785" spans="1:12" x14ac:dyDescent="0.35">
      <c r="A3785" s="567" t="s">
        <v>2508</v>
      </c>
      <c r="B3785" s="567" t="s">
        <v>53</v>
      </c>
      <c r="C3785" s="567" t="s">
        <v>2084</v>
      </c>
      <c r="D3785" s="567" t="s">
        <v>12648</v>
      </c>
      <c r="E3785" s="568" t="s">
        <v>25</v>
      </c>
      <c r="F3785" s="567" t="s">
        <v>25</v>
      </c>
      <c r="G3785" s="567">
        <v>89591</v>
      </c>
      <c r="H3785" s="567" t="s">
        <v>2862</v>
      </c>
      <c r="I3785" s="567" t="s">
        <v>24</v>
      </c>
      <c r="J3785" s="567" t="s">
        <v>308</v>
      </c>
      <c r="K3785" s="568">
        <v>115.75</v>
      </c>
      <c r="L3785" s="567" t="s">
        <v>254</v>
      </c>
    </row>
    <row r="3786" spans="1:12" x14ac:dyDescent="0.35">
      <c r="A3786" s="567" t="s">
        <v>2508</v>
      </c>
      <c r="B3786" s="567" t="s">
        <v>53</v>
      </c>
      <c r="C3786" s="567" t="s">
        <v>2084</v>
      </c>
      <c r="D3786" s="567" t="s">
        <v>12648</v>
      </c>
      <c r="E3786" s="568" t="s">
        <v>25</v>
      </c>
      <c r="F3786" s="567" t="s">
        <v>25</v>
      </c>
      <c r="G3786" s="567">
        <v>89592</v>
      </c>
      <c r="H3786" s="567" t="s">
        <v>2863</v>
      </c>
      <c r="I3786" s="567" t="s">
        <v>24</v>
      </c>
      <c r="J3786" s="567" t="s">
        <v>308</v>
      </c>
      <c r="K3786" s="568">
        <v>187.73</v>
      </c>
      <c r="L3786" s="567" t="s">
        <v>254</v>
      </c>
    </row>
    <row r="3787" spans="1:12" x14ac:dyDescent="0.35">
      <c r="A3787" s="567" t="s">
        <v>2508</v>
      </c>
      <c r="B3787" s="567" t="s">
        <v>53</v>
      </c>
      <c r="C3787" s="567" t="s">
        <v>2084</v>
      </c>
      <c r="D3787" s="567" t="s">
        <v>12648</v>
      </c>
      <c r="E3787" s="568" t="s">
        <v>25</v>
      </c>
      <c r="F3787" s="567" t="s">
        <v>25</v>
      </c>
      <c r="G3787" s="567">
        <v>89593</v>
      </c>
      <c r="H3787" s="567" t="s">
        <v>2864</v>
      </c>
      <c r="I3787" s="567" t="s">
        <v>24</v>
      </c>
      <c r="J3787" s="567" t="s">
        <v>308</v>
      </c>
      <c r="K3787" s="568">
        <v>31.65</v>
      </c>
      <c r="L3787" s="567" t="s">
        <v>254</v>
      </c>
    </row>
    <row r="3788" spans="1:12" x14ac:dyDescent="0.35">
      <c r="A3788" s="567" t="s">
        <v>2508</v>
      </c>
      <c r="B3788" s="567" t="s">
        <v>53</v>
      </c>
      <c r="C3788" s="567" t="s">
        <v>2084</v>
      </c>
      <c r="D3788" s="567" t="s">
        <v>12648</v>
      </c>
      <c r="E3788" s="568" t="s">
        <v>25</v>
      </c>
      <c r="F3788" s="567" t="s">
        <v>25</v>
      </c>
      <c r="G3788" s="567">
        <v>89594</v>
      </c>
      <c r="H3788" s="567" t="s">
        <v>2865</v>
      </c>
      <c r="I3788" s="567" t="s">
        <v>24</v>
      </c>
      <c r="J3788" s="567" t="s">
        <v>308</v>
      </c>
      <c r="K3788" s="568">
        <v>38.4</v>
      </c>
      <c r="L3788" s="567" t="s">
        <v>254</v>
      </c>
    </row>
    <row r="3789" spans="1:12" x14ac:dyDescent="0.35">
      <c r="A3789" s="567" t="s">
        <v>2508</v>
      </c>
      <c r="B3789" s="567" t="s">
        <v>53</v>
      </c>
      <c r="C3789" s="567" t="s">
        <v>2084</v>
      </c>
      <c r="D3789" s="567" t="s">
        <v>12648</v>
      </c>
      <c r="E3789" s="568" t="s">
        <v>25</v>
      </c>
      <c r="F3789" s="567" t="s">
        <v>25</v>
      </c>
      <c r="G3789" s="567">
        <v>89595</v>
      </c>
      <c r="H3789" s="567" t="s">
        <v>2866</v>
      </c>
      <c r="I3789" s="567" t="s">
        <v>24</v>
      </c>
      <c r="J3789" s="567" t="s">
        <v>308</v>
      </c>
      <c r="K3789" s="568">
        <v>14.06</v>
      </c>
      <c r="L3789" s="567" t="s">
        <v>254</v>
      </c>
    </row>
    <row r="3790" spans="1:12" x14ac:dyDescent="0.35">
      <c r="A3790" s="567" t="s">
        <v>2508</v>
      </c>
      <c r="B3790" s="567" t="s">
        <v>53</v>
      </c>
      <c r="C3790" s="567" t="s">
        <v>2084</v>
      </c>
      <c r="D3790" s="567" t="s">
        <v>12648</v>
      </c>
      <c r="E3790" s="568" t="s">
        <v>25</v>
      </c>
      <c r="F3790" s="567" t="s">
        <v>25</v>
      </c>
      <c r="G3790" s="567">
        <v>89596</v>
      </c>
      <c r="H3790" s="567" t="s">
        <v>2867</v>
      </c>
      <c r="I3790" s="567" t="s">
        <v>24</v>
      </c>
      <c r="J3790" s="567" t="s">
        <v>308</v>
      </c>
      <c r="K3790" s="568">
        <v>10.09</v>
      </c>
      <c r="L3790" s="567" t="s">
        <v>254</v>
      </c>
    </row>
    <row r="3791" spans="1:12" x14ac:dyDescent="0.35">
      <c r="A3791" s="567" t="s">
        <v>2508</v>
      </c>
      <c r="B3791" s="567" t="s">
        <v>53</v>
      </c>
      <c r="C3791" s="567" t="s">
        <v>2084</v>
      </c>
      <c r="D3791" s="567" t="s">
        <v>12648</v>
      </c>
      <c r="E3791" s="568" t="s">
        <v>25</v>
      </c>
      <c r="F3791" s="567" t="s">
        <v>25</v>
      </c>
      <c r="G3791" s="567">
        <v>89597</v>
      </c>
      <c r="H3791" s="567" t="s">
        <v>2868</v>
      </c>
      <c r="I3791" s="567" t="s">
        <v>24</v>
      </c>
      <c r="J3791" s="567" t="s">
        <v>308</v>
      </c>
      <c r="K3791" s="568">
        <v>19.68</v>
      </c>
      <c r="L3791" s="567" t="s">
        <v>254</v>
      </c>
    </row>
    <row r="3792" spans="1:12" x14ac:dyDescent="0.35">
      <c r="A3792" s="567" t="s">
        <v>2508</v>
      </c>
      <c r="B3792" s="567" t="s">
        <v>53</v>
      </c>
      <c r="C3792" s="567" t="s">
        <v>2084</v>
      </c>
      <c r="D3792" s="567" t="s">
        <v>12648</v>
      </c>
      <c r="E3792" s="568" t="s">
        <v>25</v>
      </c>
      <c r="F3792" s="567" t="s">
        <v>25</v>
      </c>
      <c r="G3792" s="567">
        <v>89598</v>
      </c>
      <c r="H3792" s="567" t="s">
        <v>2869</v>
      </c>
      <c r="I3792" s="567" t="s">
        <v>24</v>
      </c>
      <c r="J3792" s="567" t="s">
        <v>308</v>
      </c>
      <c r="K3792" s="568">
        <v>53.25</v>
      </c>
      <c r="L3792" s="567" t="s">
        <v>254</v>
      </c>
    </row>
    <row r="3793" spans="1:12" x14ac:dyDescent="0.35">
      <c r="A3793" s="567" t="s">
        <v>2508</v>
      </c>
      <c r="B3793" s="567" t="s">
        <v>53</v>
      </c>
      <c r="C3793" s="567" t="s">
        <v>2084</v>
      </c>
      <c r="D3793" s="567" t="s">
        <v>12648</v>
      </c>
      <c r="E3793" s="568" t="s">
        <v>25</v>
      </c>
      <c r="F3793" s="567" t="s">
        <v>25</v>
      </c>
      <c r="G3793" s="567">
        <v>89599</v>
      </c>
      <c r="H3793" s="567" t="s">
        <v>2870</v>
      </c>
      <c r="I3793" s="567" t="s">
        <v>24</v>
      </c>
      <c r="J3793" s="567" t="s">
        <v>308</v>
      </c>
      <c r="K3793" s="568">
        <v>19.91</v>
      </c>
      <c r="L3793" s="567" t="s">
        <v>254</v>
      </c>
    </row>
    <row r="3794" spans="1:12" x14ac:dyDescent="0.35">
      <c r="A3794" s="567" t="s">
        <v>2508</v>
      </c>
      <c r="B3794" s="567" t="s">
        <v>53</v>
      </c>
      <c r="C3794" s="567" t="s">
        <v>2084</v>
      </c>
      <c r="D3794" s="567" t="s">
        <v>12648</v>
      </c>
      <c r="E3794" s="568" t="s">
        <v>25</v>
      </c>
      <c r="F3794" s="567" t="s">
        <v>25</v>
      </c>
      <c r="G3794" s="567">
        <v>89600</v>
      </c>
      <c r="H3794" s="567" t="s">
        <v>2871</v>
      </c>
      <c r="I3794" s="567" t="s">
        <v>24</v>
      </c>
      <c r="J3794" s="567" t="s">
        <v>308</v>
      </c>
      <c r="K3794" s="568">
        <v>21.67</v>
      </c>
      <c r="L3794" s="567" t="s">
        <v>254</v>
      </c>
    </row>
    <row r="3795" spans="1:12" x14ac:dyDescent="0.35">
      <c r="A3795" s="567" t="s">
        <v>2508</v>
      </c>
      <c r="B3795" s="567" t="s">
        <v>53</v>
      </c>
      <c r="C3795" s="567" t="s">
        <v>2084</v>
      </c>
      <c r="D3795" s="567" t="s">
        <v>12648</v>
      </c>
      <c r="E3795" s="568" t="s">
        <v>25</v>
      </c>
      <c r="F3795" s="567" t="s">
        <v>25</v>
      </c>
      <c r="G3795" s="567">
        <v>89605</v>
      </c>
      <c r="H3795" s="567" t="s">
        <v>2872</v>
      </c>
      <c r="I3795" s="567" t="s">
        <v>24</v>
      </c>
      <c r="J3795" s="567" t="s">
        <v>308</v>
      </c>
      <c r="K3795" s="568">
        <v>19.18</v>
      </c>
      <c r="L3795" s="567" t="s">
        <v>254</v>
      </c>
    </row>
    <row r="3796" spans="1:12" x14ac:dyDescent="0.35">
      <c r="A3796" s="567" t="s">
        <v>2508</v>
      </c>
      <c r="B3796" s="567" t="s">
        <v>53</v>
      </c>
      <c r="C3796" s="567" t="s">
        <v>2084</v>
      </c>
      <c r="D3796" s="567" t="s">
        <v>12648</v>
      </c>
      <c r="E3796" s="568" t="s">
        <v>25</v>
      </c>
      <c r="F3796" s="567" t="s">
        <v>25</v>
      </c>
      <c r="G3796" s="567">
        <v>89609</v>
      </c>
      <c r="H3796" s="567" t="s">
        <v>2873</v>
      </c>
      <c r="I3796" s="567" t="s">
        <v>24</v>
      </c>
      <c r="J3796" s="567" t="s">
        <v>308</v>
      </c>
      <c r="K3796" s="568">
        <v>90</v>
      </c>
      <c r="L3796" s="567" t="s">
        <v>254</v>
      </c>
    </row>
    <row r="3797" spans="1:12" x14ac:dyDescent="0.35">
      <c r="A3797" s="567" t="s">
        <v>2508</v>
      </c>
      <c r="B3797" s="567" t="s">
        <v>53</v>
      </c>
      <c r="C3797" s="567" t="s">
        <v>2084</v>
      </c>
      <c r="D3797" s="567" t="s">
        <v>12648</v>
      </c>
      <c r="E3797" s="568" t="s">
        <v>25</v>
      </c>
      <c r="F3797" s="567" t="s">
        <v>25</v>
      </c>
      <c r="G3797" s="567">
        <v>89610</v>
      </c>
      <c r="H3797" s="567" t="s">
        <v>2874</v>
      </c>
      <c r="I3797" s="567" t="s">
        <v>24</v>
      </c>
      <c r="J3797" s="567" t="s">
        <v>308</v>
      </c>
      <c r="K3797" s="568">
        <v>19.690000000000001</v>
      </c>
      <c r="L3797" s="567" t="s">
        <v>254</v>
      </c>
    </row>
    <row r="3798" spans="1:12" x14ac:dyDescent="0.35">
      <c r="A3798" s="567" t="s">
        <v>2508</v>
      </c>
      <c r="B3798" s="567" t="s">
        <v>53</v>
      </c>
      <c r="C3798" s="567" t="s">
        <v>2084</v>
      </c>
      <c r="D3798" s="567" t="s">
        <v>12648</v>
      </c>
      <c r="E3798" s="568" t="s">
        <v>25</v>
      </c>
      <c r="F3798" s="567" t="s">
        <v>25</v>
      </c>
      <c r="G3798" s="567">
        <v>89611</v>
      </c>
      <c r="H3798" s="567" t="s">
        <v>2875</v>
      </c>
      <c r="I3798" s="567" t="s">
        <v>24</v>
      </c>
      <c r="J3798" s="567" t="s">
        <v>308</v>
      </c>
      <c r="K3798" s="568">
        <v>32.61</v>
      </c>
      <c r="L3798" s="567" t="s">
        <v>254</v>
      </c>
    </row>
    <row r="3799" spans="1:12" x14ac:dyDescent="0.35">
      <c r="A3799" s="567" t="s">
        <v>2508</v>
      </c>
      <c r="B3799" s="567" t="s">
        <v>53</v>
      </c>
      <c r="C3799" s="567" t="s">
        <v>2084</v>
      </c>
      <c r="D3799" s="567" t="s">
        <v>12648</v>
      </c>
      <c r="E3799" s="568" t="s">
        <v>25</v>
      </c>
      <c r="F3799" s="567" t="s">
        <v>25</v>
      </c>
      <c r="G3799" s="567">
        <v>89612</v>
      </c>
      <c r="H3799" s="567" t="s">
        <v>2876</v>
      </c>
      <c r="I3799" s="567" t="s">
        <v>24</v>
      </c>
      <c r="J3799" s="567" t="s">
        <v>308</v>
      </c>
      <c r="K3799" s="568">
        <v>178.08</v>
      </c>
      <c r="L3799" s="567" t="s">
        <v>254</v>
      </c>
    </row>
    <row r="3800" spans="1:12" x14ac:dyDescent="0.35">
      <c r="A3800" s="567" t="s">
        <v>2508</v>
      </c>
      <c r="B3800" s="567" t="s">
        <v>53</v>
      </c>
      <c r="C3800" s="567" t="s">
        <v>2084</v>
      </c>
      <c r="D3800" s="567" t="s">
        <v>12648</v>
      </c>
      <c r="E3800" s="568" t="s">
        <v>25</v>
      </c>
      <c r="F3800" s="567" t="s">
        <v>25</v>
      </c>
      <c r="G3800" s="567">
        <v>89613</v>
      </c>
      <c r="H3800" s="567" t="s">
        <v>2877</v>
      </c>
      <c r="I3800" s="567" t="s">
        <v>24</v>
      </c>
      <c r="J3800" s="567" t="s">
        <v>308</v>
      </c>
      <c r="K3800" s="568">
        <v>28.97</v>
      </c>
      <c r="L3800" s="567" t="s">
        <v>254</v>
      </c>
    </row>
    <row r="3801" spans="1:12" x14ac:dyDescent="0.35">
      <c r="A3801" s="567" t="s">
        <v>2508</v>
      </c>
      <c r="B3801" s="567" t="s">
        <v>53</v>
      </c>
      <c r="C3801" s="567" t="s">
        <v>2084</v>
      </c>
      <c r="D3801" s="567" t="s">
        <v>12648</v>
      </c>
      <c r="E3801" s="568" t="s">
        <v>25</v>
      </c>
      <c r="F3801" s="567" t="s">
        <v>25</v>
      </c>
      <c r="G3801" s="567">
        <v>89614</v>
      </c>
      <c r="H3801" s="567" t="s">
        <v>2878</v>
      </c>
      <c r="I3801" s="567" t="s">
        <v>24</v>
      </c>
      <c r="J3801" s="567" t="s">
        <v>308</v>
      </c>
      <c r="K3801" s="568">
        <v>62.93</v>
      </c>
      <c r="L3801" s="567" t="s">
        <v>254</v>
      </c>
    </row>
    <row r="3802" spans="1:12" x14ac:dyDescent="0.35">
      <c r="A3802" s="567" t="s">
        <v>2508</v>
      </c>
      <c r="B3802" s="567" t="s">
        <v>53</v>
      </c>
      <c r="C3802" s="567" t="s">
        <v>2084</v>
      </c>
      <c r="D3802" s="567" t="s">
        <v>12648</v>
      </c>
      <c r="E3802" s="568" t="s">
        <v>25</v>
      </c>
      <c r="F3802" s="567" t="s">
        <v>25</v>
      </c>
      <c r="G3802" s="567">
        <v>89615</v>
      </c>
      <c r="H3802" s="567" t="s">
        <v>2879</v>
      </c>
      <c r="I3802" s="567" t="s">
        <v>24</v>
      </c>
      <c r="J3802" s="567" t="s">
        <v>308</v>
      </c>
      <c r="K3802" s="568">
        <v>269.83</v>
      </c>
      <c r="L3802" s="567" t="s">
        <v>254</v>
      </c>
    </row>
    <row r="3803" spans="1:12" x14ac:dyDescent="0.35">
      <c r="A3803" s="567" t="s">
        <v>2508</v>
      </c>
      <c r="B3803" s="567" t="s">
        <v>53</v>
      </c>
      <c r="C3803" s="567" t="s">
        <v>2084</v>
      </c>
      <c r="D3803" s="567" t="s">
        <v>12648</v>
      </c>
      <c r="E3803" s="568" t="s">
        <v>25</v>
      </c>
      <c r="F3803" s="567" t="s">
        <v>25</v>
      </c>
      <c r="G3803" s="567">
        <v>89616</v>
      </c>
      <c r="H3803" s="567" t="s">
        <v>2880</v>
      </c>
      <c r="I3803" s="567" t="s">
        <v>24</v>
      </c>
      <c r="J3803" s="567" t="s">
        <v>308</v>
      </c>
      <c r="K3803" s="568">
        <v>42.51</v>
      </c>
      <c r="L3803" s="567" t="s">
        <v>254</v>
      </c>
    </row>
    <row r="3804" spans="1:12" x14ac:dyDescent="0.35">
      <c r="A3804" s="567" t="s">
        <v>2508</v>
      </c>
      <c r="B3804" s="567" t="s">
        <v>53</v>
      </c>
      <c r="C3804" s="567" t="s">
        <v>2084</v>
      </c>
      <c r="D3804" s="567" t="s">
        <v>12648</v>
      </c>
      <c r="E3804" s="568" t="s">
        <v>25</v>
      </c>
      <c r="F3804" s="567" t="s">
        <v>25</v>
      </c>
      <c r="G3804" s="567">
        <v>89617</v>
      </c>
      <c r="H3804" s="567" t="s">
        <v>206</v>
      </c>
      <c r="I3804" s="567" t="s">
        <v>24</v>
      </c>
      <c r="J3804" s="567" t="s">
        <v>308</v>
      </c>
      <c r="K3804" s="568">
        <v>5.7</v>
      </c>
      <c r="L3804" s="567" t="s">
        <v>254</v>
      </c>
    </row>
    <row r="3805" spans="1:12" x14ac:dyDescent="0.35">
      <c r="A3805" s="567" t="s">
        <v>2508</v>
      </c>
      <c r="B3805" s="567" t="s">
        <v>53</v>
      </c>
      <c r="C3805" s="567" t="s">
        <v>2084</v>
      </c>
      <c r="D3805" s="567" t="s">
        <v>12648</v>
      </c>
      <c r="E3805" s="568" t="s">
        <v>25</v>
      </c>
      <c r="F3805" s="567" t="s">
        <v>25</v>
      </c>
      <c r="G3805" s="567">
        <v>89618</v>
      </c>
      <c r="H3805" s="567" t="s">
        <v>2881</v>
      </c>
      <c r="I3805" s="567" t="s">
        <v>24</v>
      </c>
      <c r="J3805" s="567" t="s">
        <v>308</v>
      </c>
      <c r="K3805" s="568">
        <v>13.8</v>
      </c>
      <c r="L3805" s="567" t="s">
        <v>254</v>
      </c>
    </row>
    <row r="3806" spans="1:12" x14ac:dyDescent="0.35">
      <c r="A3806" s="567" t="s">
        <v>2508</v>
      </c>
      <c r="B3806" s="567" t="s">
        <v>53</v>
      </c>
      <c r="C3806" s="567" t="s">
        <v>2084</v>
      </c>
      <c r="D3806" s="567" t="s">
        <v>12648</v>
      </c>
      <c r="E3806" s="568" t="s">
        <v>25</v>
      </c>
      <c r="F3806" s="567" t="s">
        <v>25</v>
      </c>
      <c r="G3806" s="567">
        <v>89619</v>
      </c>
      <c r="H3806" s="567" t="s">
        <v>2882</v>
      </c>
      <c r="I3806" s="567" t="s">
        <v>24</v>
      </c>
      <c r="J3806" s="567" t="s">
        <v>308</v>
      </c>
      <c r="K3806" s="568">
        <v>7.86</v>
      </c>
      <c r="L3806" s="567" t="s">
        <v>254</v>
      </c>
    </row>
    <row r="3807" spans="1:12" x14ac:dyDescent="0.35">
      <c r="A3807" s="567" t="s">
        <v>2508</v>
      </c>
      <c r="B3807" s="567" t="s">
        <v>53</v>
      </c>
      <c r="C3807" s="567" t="s">
        <v>2084</v>
      </c>
      <c r="D3807" s="567" t="s">
        <v>12648</v>
      </c>
      <c r="E3807" s="568" t="s">
        <v>25</v>
      </c>
      <c r="F3807" s="567" t="s">
        <v>25</v>
      </c>
      <c r="G3807" s="567">
        <v>89620</v>
      </c>
      <c r="H3807" s="567" t="s">
        <v>2883</v>
      </c>
      <c r="I3807" s="567" t="s">
        <v>24</v>
      </c>
      <c r="J3807" s="567" t="s">
        <v>308</v>
      </c>
      <c r="K3807" s="568">
        <v>9.99</v>
      </c>
      <c r="L3807" s="567" t="s">
        <v>254</v>
      </c>
    </row>
    <row r="3808" spans="1:12" x14ac:dyDescent="0.35">
      <c r="A3808" s="567" t="s">
        <v>2508</v>
      </c>
      <c r="B3808" s="567" t="s">
        <v>53</v>
      </c>
      <c r="C3808" s="567" t="s">
        <v>2084</v>
      </c>
      <c r="D3808" s="567" t="s">
        <v>12648</v>
      </c>
      <c r="E3808" s="568" t="s">
        <v>25</v>
      </c>
      <c r="F3808" s="567" t="s">
        <v>25</v>
      </c>
      <c r="G3808" s="567">
        <v>89621</v>
      </c>
      <c r="H3808" s="567" t="s">
        <v>2884</v>
      </c>
      <c r="I3808" s="567" t="s">
        <v>24</v>
      </c>
      <c r="J3808" s="567" t="s">
        <v>308</v>
      </c>
      <c r="K3808" s="568">
        <v>23.73</v>
      </c>
      <c r="L3808" s="567" t="s">
        <v>254</v>
      </c>
    </row>
    <row r="3809" spans="1:12" x14ac:dyDescent="0.35">
      <c r="A3809" s="567" t="s">
        <v>2508</v>
      </c>
      <c r="B3809" s="567" t="s">
        <v>53</v>
      </c>
      <c r="C3809" s="567" t="s">
        <v>2084</v>
      </c>
      <c r="D3809" s="567" t="s">
        <v>12648</v>
      </c>
      <c r="E3809" s="568" t="s">
        <v>25</v>
      </c>
      <c r="F3809" s="567" t="s">
        <v>25</v>
      </c>
      <c r="G3809" s="567">
        <v>89622</v>
      </c>
      <c r="H3809" s="567" t="s">
        <v>2885</v>
      </c>
      <c r="I3809" s="567" t="s">
        <v>24</v>
      </c>
      <c r="J3809" s="567" t="s">
        <v>308</v>
      </c>
      <c r="K3809" s="568">
        <v>12.13</v>
      </c>
      <c r="L3809" s="567" t="s">
        <v>254</v>
      </c>
    </row>
    <row r="3810" spans="1:12" x14ac:dyDescent="0.35">
      <c r="A3810" s="567" t="s">
        <v>2508</v>
      </c>
      <c r="B3810" s="567" t="s">
        <v>53</v>
      </c>
      <c r="C3810" s="567" t="s">
        <v>2084</v>
      </c>
      <c r="D3810" s="567" t="s">
        <v>12648</v>
      </c>
      <c r="E3810" s="568" t="s">
        <v>25</v>
      </c>
      <c r="F3810" s="567" t="s">
        <v>25</v>
      </c>
      <c r="G3810" s="567">
        <v>89623</v>
      </c>
      <c r="H3810" s="567" t="s">
        <v>2886</v>
      </c>
      <c r="I3810" s="567" t="s">
        <v>24</v>
      </c>
      <c r="J3810" s="567" t="s">
        <v>308</v>
      </c>
      <c r="K3810" s="568">
        <v>16.54</v>
      </c>
      <c r="L3810" s="567" t="s">
        <v>254</v>
      </c>
    </row>
    <row r="3811" spans="1:12" x14ac:dyDescent="0.35">
      <c r="A3811" s="567" t="s">
        <v>2508</v>
      </c>
      <c r="B3811" s="567" t="s">
        <v>53</v>
      </c>
      <c r="C3811" s="567" t="s">
        <v>2084</v>
      </c>
      <c r="D3811" s="567" t="s">
        <v>12648</v>
      </c>
      <c r="E3811" s="568" t="s">
        <v>25</v>
      </c>
      <c r="F3811" s="567" t="s">
        <v>25</v>
      </c>
      <c r="G3811" s="567">
        <v>89624</v>
      </c>
      <c r="H3811" s="567" t="s">
        <v>2887</v>
      </c>
      <c r="I3811" s="567" t="s">
        <v>24</v>
      </c>
      <c r="J3811" s="567" t="s">
        <v>308</v>
      </c>
      <c r="K3811" s="568">
        <v>17.62</v>
      </c>
      <c r="L3811" s="567" t="s">
        <v>254</v>
      </c>
    </row>
    <row r="3812" spans="1:12" x14ac:dyDescent="0.35">
      <c r="A3812" s="567" t="s">
        <v>2508</v>
      </c>
      <c r="B3812" s="567" t="s">
        <v>53</v>
      </c>
      <c r="C3812" s="567" t="s">
        <v>2084</v>
      </c>
      <c r="D3812" s="567" t="s">
        <v>12648</v>
      </c>
      <c r="E3812" s="568" t="s">
        <v>25</v>
      </c>
      <c r="F3812" s="567" t="s">
        <v>25</v>
      </c>
      <c r="G3812" s="567">
        <v>89625</v>
      </c>
      <c r="H3812" s="567" t="s">
        <v>2888</v>
      </c>
      <c r="I3812" s="567" t="s">
        <v>24</v>
      </c>
      <c r="J3812" s="567" t="s">
        <v>308</v>
      </c>
      <c r="K3812" s="568">
        <v>20.02</v>
      </c>
      <c r="L3812" s="567" t="s">
        <v>254</v>
      </c>
    </row>
    <row r="3813" spans="1:12" x14ac:dyDescent="0.35">
      <c r="A3813" s="567" t="s">
        <v>2508</v>
      </c>
      <c r="B3813" s="567" t="s">
        <v>53</v>
      </c>
      <c r="C3813" s="567" t="s">
        <v>2084</v>
      </c>
      <c r="D3813" s="567" t="s">
        <v>12648</v>
      </c>
      <c r="E3813" s="568" t="s">
        <v>25</v>
      </c>
      <c r="F3813" s="567" t="s">
        <v>25</v>
      </c>
      <c r="G3813" s="567">
        <v>89626</v>
      </c>
      <c r="H3813" s="567" t="s">
        <v>2889</v>
      </c>
      <c r="I3813" s="567" t="s">
        <v>24</v>
      </c>
      <c r="J3813" s="567" t="s">
        <v>308</v>
      </c>
      <c r="K3813" s="568">
        <v>28.35</v>
      </c>
      <c r="L3813" s="567" t="s">
        <v>254</v>
      </c>
    </row>
    <row r="3814" spans="1:12" x14ac:dyDescent="0.35">
      <c r="A3814" s="567" t="s">
        <v>2508</v>
      </c>
      <c r="B3814" s="567" t="s">
        <v>53</v>
      </c>
      <c r="C3814" s="567" t="s">
        <v>2084</v>
      </c>
      <c r="D3814" s="567" t="s">
        <v>12648</v>
      </c>
      <c r="E3814" s="568" t="s">
        <v>25</v>
      </c>
      <c r="F3814" s="567" t="s">
        <v>25</v>
      </c>
      <c r="G3814" s="567">
        <v>89627</v>
      </c>
      <c r="H3814" s="567" t="s">
        <v>2890</v>
      </c>
      <c r="I3814" s="567" t="s">
        <v>24</v>
      </c>
      <c r="J3814" s="567" t="s">
        <v>308</v>
      </c>
      <c r="K3814" s="568">
        <v>18.77</v>
      </c>
      <c r="L3814" s="567" t="s">
        <v>254</v>
      </c>
    </row>
    <row r="3815" spans="1:12" x14ac:dyDescent="0.35">
      <c r="A3815" s="567" t="s">
        <v>2508</v>
      </c>
      <c r="B3815" s="567" t="s">
        <v>53</v>
      </c>
      <c r="C3815" s="567" t="s">
        <v>2084</v>
      </c>
      <c r="D3815" s="567" t="s">
        <v>12648</v>
      </c>
      <c r="E3815" s="568" t="s">
        <v>25</v>
      </c>
      <c r="F3815" s="567" t="s">
        <v>25</v>
      </c>
      <c r="G3815" s="567">
        <v>89628</v>
      </c>
      <c r="H3815" s="567" t="s">
        <v>2891</v>
      </c>
      <c r="I3815" s="567" t="s">
        <v>24</v>
      </c>
      <c r="J3815" s="567" t="s">
        <v>308</v>
      </c>
      <c r="K3815" s="568">
        <v>43.88</v>
      </c>
      <c r="L3815" s="567" t="s">
        <v>254</v>
      </c>
    </row>
    <row r="3816" spans="1:12" x14ac:dyDescent="0.35">
      <c r="A3816" s="567" t="s">
        <v>2508</v>
      </c>
      <c r="B3816" s="567" t="s">
        <v>53</v>
      </c>
      <c r="C3816" s="567" t="s">
        <v>2084</v>
      </c>
      <c r="D3816" s="567" t="s">
        <v>12648</v>
      </c>
      <c r="E3816" s="568" t="s">
        <v>25</v>
      </c>
      <c r="F3816" s="567" t="s">
        <v>25</v>
      </c>
      <c r="G3816" s="567">
        <v>89629</v>
      </c>
      <c r="H3816" s="567" t="s">
        <v>2892</v>
      </c>
      <c r="I3816" s="567" t="s">
        <v>24</v>
      </c>
      <c r="J3816" s="567" t="s">
        <v>308</v>
      </c>
      <c r="K3816" s="568">
        <v>81.75</v>
      </c>
      <c r="L3816" s="567" t="s">
        <v>254</v>
      </c>
    </row>
    <row r="3817" spans="1:12" x14ac:dyDescent="0.35">
      <c r="A3817" s="567" t="s">
        <v>2508</v>
      </c>
      <c r="B3817" s="567" t="s">
        <v>53</v>
      </c>
      <c r="C3817" s="567" t="s">
        <v>2084</v>
      </c>
      <c r="D3817" s="567" t="s">
        <v>12648</v>
      </c>
      <c r="E3817" s="568" t="s">
        <v>25</v>
      </c>
      <c r="F3817" s="567" t="s">
        <v>25</v>
      </c>
      <c r="G3817" s="567">
        <v>89630</v>
      </c>
      <c r="H3817" s="567" t="s">
        <v>2893</v>
      </c>
      <c r="I3817" s="567" t="s">
        <v>24</v>
      </c>
      <c r="J3817" s="567" t="s">
        <v>308</v>
      </c>
      <c r="K3817" s="568">
        <v>70.400000000000006</v>
      </c>
      <c r="L3817" s="567" t="s">
        <v>254</v>
      </c>
    </row>
    <row r="3818" spans="1:12" x14ac:dyDescent="0.35">
      <c r="A3818" s="567" t="s">
        <v>2508</v>
      </c>
      <c r="B3818" s="567" t="s">
        <v>53</v>
      </c>
      <c r="C3818" s="567" t="s">
        <v>2084</v>
      </c>
      <c r="D3818" s="567" t="s">
        <v>12648</v>
      </c>
      <c r="E3818" s="568" t="s">
        <v>25</v>
      </c>
      <c r="F3818" s="567" t="s">
        <v>25</v>
      </c>
      <c r="G3818" s="567">
        <v>89631</v>
      </c>
      <c r="H3818" s="567" t="s">
        <v>2894</v>
      </c>
      <c r="I3818" s="567" t="s">
        <v>24</v>
      </c>
      <c r="J3818" s="567" t="s">
        <v>308</v>
      </c>
      <c r="K3818" s="568">
        <v>125.63</v>
      </c>
      <c r="L3818" s="567" t="s">
        <v>254</v>
      </c>
    </row>
    <row r="3819" spans="1:12" x14ac:dyDescent="0.35">
      <c r="A3819" s="567" t="s">
        <v>2508</v>
      </c>
      <c r="B3819" s="567" t="s">
        <v>53</v>
      </c>
      <c r="C3819" s="567" t="s">
        <v>2084</v>
      </c>
      <c r="D3819" s="567" t="s">
        <v>12648</v>
      </c>
      <c r="E3819" s="568" t="s">
        <v>25</v>
      </c>
      <c r="F3819" s="567" t="s">
        <v>25</v>
      </c>
      <c r="G3819" s="567">
        <v>89632</v>
      </c>
      <c r="H3819" s="567" t="s">
        <v>2895</v>
      </c>
      <c r="I3819" s="567" t="s">
        <v>24</v>
      </c>
      <c r="J3819" s="567" t="s">
        <v>308</v>
      </c>
      <c r="K3819" s="568">
        <v>102.4</v>
      </c>
      <c r="L3819" s="567" t="s">
        <v>254</v>
      </c>
    </row>
    <row r="3820" spans="1:12" x14ac:dyDescent="0.35">
      <c r="A3820" s="567" t="s">
        <v>2508</v>
      </c>
      <c r="B3820" s="567" t="s">
        <v>53</v>
      </c>
      <c r="C3820" s="567" t="s">
        <v>2084</v>
      </c>
      <c r="D3820" s="567" t="s">
        <v>12648</v>
      </c>
      <c r="E3820" s="568" t="s">
        <v>25</v>
      </c>
      <c r="F3820" s="567" t="s">
        <v>25</v>
      </c>
      <c r="G3820" s="567">
        <v>89637</v>
      </c>
      <c r="H3820" s="567" t="s">
        <v>2896</v>
      </c>
      <c r="I3820" s="567" t="s">
        <v>24</v>
      </c>
      <c r="J3820" s="567" t="s">
        <v>308</v>
      </c>
      <c r="K3820" s="568">
        <v>9.4700000000000006</v>
      </c>
      <c r="L3820" s="567" t="s">
        <v>254</v>
      </c>
    </row>
    <row r="3821" spans="1:12" x14ac:dyDescent="0.35">
      <c r="A3821" s="567" t="s">
        <v>2508</v>
      </c>
      <c r="B3821" s="567" t="s">
        <v>53</v>
      </c>
      <c r="C3821" s="567" t="s">
        <v>2084</v>
      </c>
      <c r="D3821" s="567" t="s">
        <v>12648</v>
      </c>
      <c r="E3821" s="568" t="s">
        <v>25</v>
      </c>
      <c r="F3821" s="567" t="s">
        <v>25</v>
      </c>
      <c r="G3821" s="567">
        <v>89638</v>
      </c>
      <c r="H3821" s="567" t="s">
        <v>2897</v>
      </c>
      <c r="I3821" s="567" t="s">
        <v>24</v>
      </c>
      <c r="J3821" s="567" t="s">
        <v>308</v>
      </c>
      <c r="K3821" s="568">
        <v>10.76</v>
      </c>
      <c r="L3821" s="567" t="s">
        <v>254</v>
      </c>
    </row>
    <row r="3822" spans="1:12" x14ac:dyDescent="0.35">
      <c r="A3822" s="567" t="s">
        <v>2508</v>
      </c>
      <c r="B3822" s="567" t="s">
        <v>53</v>
      </c>
      <c r="C3822" s="567" t="s">
        <v>2084</v>
      </c>
      <c r="D3822" s="567" t="s">
        <v>12648</v>
      </c>
      <c r="E3822" s="568" t="s">
        <v>25</v>
      </c>
      <c r="F3822" s="567" t="s">
        <v>25</v>
      </c>
      <c r="G3822" s="567">
        <v>89639</v>
      </c>
      <c r="H3822" s="567" t="s">
        <v>2898</v>
      </c>
      <c r="I3822" s="567" t="s">
        <v>24</v>
      </c>
      <c r="J3822" s="567" t="s">
        <v>308</v>
      </c>
      <c r="K3822" s="568">
        <v>11.26</v>
      </c>
      <c r="L3822" s="567" t="s">
        <v>254</v>
      </c>
    </row>
    <row r="3823" spans="1:12" x14ac:dyDescent="0.35">
      <c r="A3823" s="567" t="s">
        <v>2508</v>
      </c>
      <c r="B3823" s="567" t="s">
        <v>53</v>
      </c>
      <c r="C3823" s="567" t="s">
        <v>2084</v>
      </c>
      <c r="D3823" s="567" t="s">
        <v>12648</v>
      </c>
      <c r="E3823" s="568" t="s">
        <v>25</v>
      </c>
      <c r="F3823" s="567" t="s">
        <v>25</v>
      </c>
      <c r="G3823" s="567">
        <v>89640</v>
      </c>
      <c r="H3823" s="567" t="s">
        <v>2899</v>
      </c>
      <c r="I3823" s="567" t="s">
        <v>24</v>
      </c>
      <c r="J3823" s="567" t="s">
        <v>308</v>
      </c>
      <c r="K3823" s="568">
        <v>18.95</v>
      </c>
      <c r="L3823" s="567" t="s">
        <v>254</v>
      </c>
    </row>
    <row r="3824" spans="1:12" x14ac:dyDescent="0.35">
      <c r="A3824" s="567" t="s">
        <v>2508</v>
      </c>
      <c r="B3824" s="567" t="s">
        <v>53</v>
      </c>
      <c r="C3824" s="567" t="s">
        <v>2084</v>
      </c>
      <c r="D3824" s="567" t="s">
        <v>12648</v>
      </c>
      <c r="E3824" s="568" t="s">
        <v>25</v>
      </c>
      <c r="F3824" s="567" t="s">
        <v>25</v>
      </c>
      <c r="G3824" s="567">
        <v>89641</v>
      </c>
      <c r="H3824" s="567" t="s">
        <v>2900</v>
      </c>
      <c r="I3824" s="567" t="s">
        <v>24</v>
      </c>
      <c r="J3824" s="567" t="s">
        <v>308</v>
      </c>
      <c r="K3824" s="568">
        <v>13.7</v>
      </c>
      <c r="L3824" s="567" t="s">
        <v>254</v>
      </c>
    </row>
    <row r="3825" spans="1:12" x14ac:dyDescent="0.35">
      <c r="A3825" s="567" t="s">
        <v>2508</v>
      </c>
      <c r="B3825" s="567" t="s">
        <v>53</v>
      </c>
      <c r="C3825" s="567" t="s">
        <v>2084</v>
      </c>
      <c r="D3825" s="567" t="s">
        <v>12648</v>
      </c>
      <c r="E3825" s="568" t="s">
        <v>25</v>
      </c>
      <c r="F3825" s="567" t="s">
        <v>25</v>
      </c>
      <c r="G3825" s="567">
        <v>89642</v>
      </c>
      <c r="H3825" s="567" t="s">
        <v>2901</v>
      </c>
      <c r="I3825" s="567" t="s">
        <v>24</v>
      </c>
      <c r="J3825" s="567" t="s">
        <v>308</v>
      </c>
      <c r="K3825" s="568">
        <v>16.18</v>
      </c>
      <c r="L3825" s="567" t="s">
        <v>254</v>
      </c>
    </row>
    <row r="3826" spans="1:12" x14ac:dyDescent="0.35">
      <c r="A3826" s="567" t="s">
        <v>2508</v>
      </c>
      <c r="B3826" s="567" t="s">
        <v>53</v>
      </c>
      <c r="C3826" s="567" t="s">
        <v>2084</v>
      </c>
      <c r="D3826" s="567" t="s">
        <v>12648</v>
      </c>
      <c r="E3826" s="568" t="s">
        <v>25</v>
      </c>
      <c r="F3826" s="567" t="s">
        <v>25</v>
      </c>
      <c r="G3826" s="567">
        <v>89643</v>
      </c>
      <c r="H3826" s="567" t="s">
        <v>2902</v>
      </c>
      <c r="I3826" s="567" t="s">
        <v>24</v>
      </c>
      <c r="J3826" s="567" t="s">
        <v>308</v>
      </c>
      <c r="K3826" s="568">
        <v>17.010000000000002</v>
      </c>
      <c r="L3826" s="567" t="s">
        <v>254</v>
      </c>
    </row>
    <row r="3827" spans="1:12" x14ac:dyDescent="0.35">
      <c r="A3827" s="567" t="s">
        <v>2508</v>
      </c>
      <c r="B3827" s="567" t="s">
        <v>53</v>
      </c>
      <c r="C3827" s="567" t="s">
        <v>2084</v>
      </c>
      <c r="D3827" s="567" t="s">
        <v>12648</v>
      </c>
      <c r="E3827" s="568" t="s">
        <v>25</v>
      </c>
      <c r="F3827" s="567" t="s">
        <v>25</v>
      </c>
      <c r="G3827" s="567">
        <v>89644</v>
      </c>
      <c r="H3827" s="567" t="s">
        <v>2903</v>
      </c>
      <c r="I3827" s="567" t="s">
        <v>24</v>
      </c>
      <c r="J3827" s="567" t="s">
        <v>308</v>
      </c>
      <c r="K3827" s="568">
        <v>28.73</v>
      </c>
      <c r="L3827" s="567" t="s">
        <v>254</v>
      </c>
    </row>
    <row r="3828" spans="1:12" x14ac:dyDescent="0.35">
      <c r="A3828" s="567" t="s">
        <v>2508</v>
      </c>
      <c r="B3828" s="567" t="s">
        <v>53</v>
      </c>
      <c r="C3828" s="567" t="s">
        <v>2084</v>
      </c>
      <c r="D3828" s="567" t="s">
        <v>12648</v>
      </c>
      <c r="E3828" s="568" t="s">
        <v>25</v>
      </c>
      <c r="F3828" s="567" t="s">
        <v>25</v>
      </c>
      <c r="G3828" s="567">
        <v>89645</v>
      </c>
      <c r="H3828" s="567" t="s">
        <v>2904</v>
      </c>
      <c r="I3828" s="567" t="s">
        <v>24</v>
      </c>
      <c r="J3828" s="567" t="s">
        <v>308</v>
      </c>
      <c r="K3828" s="568">
        <v>32.76</v>
      </c>
      <c r="L3828" s="567" t="s">
        <v>254</v>
      </c>
    </row>
    <row r="3829" spans="1:12" x14ac:dyDescent="0.35">
      <c r="A3829" s="567" t="s">
        <v>2508</v>
      </c>
      <c r="B3829" s="567" t="s">
        <v>53</v>
      </c>
      <c r="C3829" s="567" t="s">
        <v>2084</v>
      </c>
      <c r="D3829" s="567" t="s">
        <v>12648</v>
      </c>
      <c r="E3829" s="568" t="s">
        <v>25</v>
      </c>
      <c r="F3829" s="567" t="s">
        <v>25</v>
      </c>
      <c r="G3829" s="567">
        <v>89646</v>
      </c>
      <c r="H3829" s="567" t="s">
        <v>2905</v>
      </c>
      <c r="I3829" s="567" t="s">
        <v>24</v>
      </c>
      <c r="J3829" s="567" t="s">
        <v>308</v>
      </c>
      <c r="K3829" s="568">
        <v>22.46</v>
      </c>
      <c r="L3829" s="567" t="s">
        <v>254</v>
      </c>
    </row>
    <row r="3830" spans="1:12" x14ac:dyDescent="0.35">
      <c r="A3830" s="567" t="s">
        <v>2508</v>
      </c>
      <c r="B3830" s="567" t="s">
        <v>53</v>
      </c>
      <c r="C3830" s="567" t="s">
        <v>2084</v>
      </c>
      <c r="D3830" s="567" t="s">
        <v>12648</v>
      </c>
      <c r="E3830" s="568" t="s">
        <v>25</v>
      </c>
      <c r="F3830" s="567" t="s">
        <v>25</v>
      </c>
      <c r="G3830" s="567">
        <v>89647</v>
      </c>
      <c r="H3830" s="567" t="s">
        <v>2906</v>
      </c>
      <c r="I3830" s="567" t="s">
        <v>24</v>
      </c>
      <c r="J3830" s="567" t="s">
        <v>308</v>
      </c>
      <c r="K3830" s="568">
        <v>21.89</v>
      </c>
      <c r="L3830" s="567" t="s">
        <v>254</v>
      </c>
    </row>
    <row r="3831" spans="1:12" x14ac:dyDescent="0.35">
      <c r="A3831" s="567" t="s">
        <v>2508</v>
      </c>
      <c r="B3831" s="567" t="s">
        <v>53</v>
      </c>
      <c r="C3831" s="567" t="s">
        <v>2084</v>
      </c>
      <c r="D3831" s="567" t="s">
        <v>12648</v>
      </c>
      <c r="E3831" s="568" t="s">
        <v>25</v>
      </c>
      <c r="F3831" s="567" t="s">
        <v>25</v>
      </c>
      <c r="G3831" s="567">
        <v>89648</v>
      </c>
      <c r="H3831" s="567" t="s">
        <v>2907</v>
      </c>
      <c r="I3831" s="567" t="s">
        <v>24</v>
      </c>
      <c r="J3831" s="567" t="s">
        <v>308</v>
      </c>
      <c r="K3831" s="568">
        <v>24.55</v>
      </c>
      <c r="L3831" s="567" t="s">
        <v>254</v>
      </c>
    </row>
    <row r="3832" spans="1:12" x14ac:dyDescent="0.35">
      <c r="A3832" s="567" t="s">
        <v>2508</v>
      </c>
      <c r="B3832" s="567" t="s">
        <v>53</v>
      </c>
      <c r="C3832" s="567" t="s">
        <v>2084</v>
      </c>
      <c r="D3832" s="567" t="s">
        <v>12648</v>
      </c>
      <c r="E3832" s="568" t="s">
        <v>25</v>
      </c>
      <c r="F3832" s="567" t="s">
        <v>25</v>
      </c>
      <c r="G3832" s="567">
        <v>89649</v>
      </c>
      <c r="H3832" s="567" t="s">
        <v>2908</v>
      </c>
      <c r="I3832" s="567" t="s">
        <v>24</v>
      </c>
      <c r="J3832" s="567" t="s">
        <v>308</v>
      </c>
      <c r="K3832" s="568">
        <v>34.11</v>
      </c>
      <c r="L3832" s="567" t="s">
        <v>254</v>
      </c>
    </row>
    <row r="3833" spans="1:12" x14ac:dyDescent="0.35">
      <c r="A3833" s="567" t="s">
        <v>2508</v>
      </c>
      <c r="B3833" s="567" t="s">
        <v>53</v>
      </c>
      <c r="C3833" s="567" t="s">
        <v>2084</v>
      </c>
      <c r="D3833" s="567" t="s">
        <v>12648</v>
      </c>
      <c r="E3833" s="568" t="s">
        <v>25</v>
      </c>
      <c r="F3833" s="567" t="s">
        <v>25</v>
      </c>
      <c r="G3833" s="567">
        <v>89650</v>
      </c>
      <c r="H3833" s="567" t="s">
        <v>2909</v>
      </c>
      <c r="I3833" s="567" t="s">
        <v>24</v>
      </c>
      <c r="J3833" s="567" t="s">
        <v>308</v>
      </c>
      <c r="K3833" s="568">
        <v>34.11</v>
      </c>
      <c r="L3833" s="567" t="s">
        <v>254</v>
      </c>
    </row>
    <row r="3834" spans="1:12" x14ac:dyDescent="0.35">
      <c r="A3834" s="567" t="s">
        <v>2508</v>
      </c>
      <c r="B3834" s="567" t="s">
        <v>53</v>
      </c>
      <c r="C3834" s="567" t="s">
        <v>2084</v>
      </c>
      <c r="D3834" s="567" t="s">
        <v>12648</v>
      </c>
      <c r="E3834" s="568" t="s">
        <v>25</v>
      </c>
      <c r="F3834" s="567" t="s">
        <v>25</v>
      </c>
      <c r="G3834" s="567">
        <v>89651</v>
      </c>
      <c r="H3834" s="567" t="s">
        <v>2910</v>
      </c>
      <c r="I3834" s="567" t="s">
        <v>24</v>
      </c>
      <c r="J3834" s="567" t="s">
        <v>308</v>
      </c>
      <c r="K3834" s="568">
        <v>6.64</v>
      </c>
      <c r="L3834" s="567" t="s">
        <v>254</v>
      </c>
    </row>
    <row r="3835" spans="1:12" x14ac:dyDescent="0.35">
      <c r="A3835" s="567" t="s">
        <v>2508</v>
      </c>
      <c r="B3835" s="567" t="s">
        <v>53</v>
      </c>
      <c r="C3835" s="567" t="s">
        <v>2084</v>
      </c>
      <c r="D3835" s="567" t="s">
        <v>12648</v>
      </c>
      <c r="E3835" s="568" t="s">
        <v>25</v>
      </c>
      <c r="F3835" s="567" t="s">
        <v>25</v>
      </c>
      <c r="G3835" s="567">
        <v>89652</v>
      </c>
      <c r="H3835" s="567" t="s">
        <v>2911</v>
      </c>
      <c r="I3835" s="567" t="s">
        <v>24</v>
      </c>
      <c r="J3835" s="567" t="s">
        <v>308</v>
      </c>
      <c r="K3835" s="568">
        <v>12.32</v>
      </c>
      <c r="L3835" s="567" t="s">
        <v>254</v>
      </c>
    </row>
    <row r="3836" spans="1:12" x14ac:dyDescent="0.35">
      <c r="A3836" s="567" t="s">
        <v>2508</v>
      </c>
      <c r="B3836" s="567" t="s">
        <v>53</v>
      </c>
      <c r="C3836" s="567" t="s">
        <v>2084</v>
      </c>
      <c r="D3836" s="567" t="s">
        <v>12648</v>
      </c>
      <c r="E3836" s="568" t="s">
        <v>25</v>
      </c>
      <c r="F3836" s="567" t="s">
        <v>25</v>
      </c>
      <c r="G3836" s="567">
        <v>89653</v>
      </c>
      <c r="H3836" s="567" t="s">
        <v>2912</v>
      </c>
      <c r="I3836" s="567" t="s">
        <v>24</v>
      </c>
      <c r="J3836" s="567" t="s">
        <v>308</v>
      </c>
      <c r="K3836" s="568">
        <v>21.05</v>
      </c>
      <c r="L3836" s="567" t="s">
        <v>254</v>
      </c>
    </row>
    <row r="3837" spans="1:12" x14ac:dyDescent="0.35">
      <c r="A3837" s="567" t="s">
        <v>2508</v>
      </c>
      <c r="B3837" s="567" t="s">
        <v>53</v>
      </c>
      <c r="C3837" s="567" t="s">
        <v>2084</v>
      </c>
      <c r="D3837" s="567" t="s">
        <v>12648</v>
      </c>
      <c r="E3837" s="568" t="s">
        <v>25</v>
      </c>
      <c r="F3837" s="567" t="s">
        <v>25</v>
      </c>
      <c r="G3837" s="567">
        <v>89654</v>
      </c>
      <c r="H3837" s="567" t="s">
        <v>2913</v>
      </c>
      <c r="I3837" s="567" t="s">
        <v>24</v>
      </c>
      <c r="J3837" s="567" t="s">
        <v>308</v>
      </c>
      <c r="K3837" s="568">
        <v>20.48</v>
      </c>
      <c r="L3837" s="567" t="s">
        <v>254</v>
      </c>
    </row>
    <row r="3838" spans="1:12" x14ac:dyDescent="0.35">
      <c r="A3838" s="567" t="s">
        <v>2508</v>
      </c>
      <c r="B3838" s="567" t="s">
        <v>53</v>
      </c>
      <c r="C3838" s="567" t="s">
        <v>2084</v>
      </c>
      <c r="D3838" s="567" t="s">
        <v>12648</v>
      </c>
      <c r="E3838" s="568" t="s">
        <v>25</v>
      </c>
      <c r="F3838" s="567" t="s">
        <v>25</v>
      </c>
      <c r="G3838" s="567">
        <v>89655</v>
      </c>
      <c r="H3838" s="567" t="s">
        <v>2914</v>
      </c>
      <c r="I3838" s="567" t="s">
        <v>24</v>
      </c>
      <c r="J3838" s="567" t="s">
        <v>308</v>
      </c>
      <c r="K3838" s="568">
        <v>31.15</v>
      </c>
      <c r="L3838" s="567" t="s">
        <v>254</v>
      </c>
    </row>
    <row r="3839" spans="1:12" x14ac:dyDescent="0.35">
      <c r="A3839" s="567" t="s">
        <v>2508</v>
      </c>
      <c r="B3839" s="567" t="s">
        <v>53</v>
      </c>
      <c r="C3839" s="567" t="s">
        <v>2084</v>
      </c>
      <c r="D3839" s="567" t="s">
        <v>12648</v>
      </c>
      <c r="E3839" s="568" t="s">
        <v>25</v>
      </c>
      <c r="F3839" s="567" t="s">
        <v>25</v>
      </c>
      <c r="G3839" s="567">
        <v>89656</v>
      </c>
      <c r="H3839" s="567" t="s">
        <v>2915</v>
      </c>
      <c r="I3839" s="567" t="s">
        <v>24</v>
      </c>
      <c r="J3839" s="567" t="s">
        <v>308</v>
      </c>
      <c r="K3839" s="568">
        <v>13.22</v>
      </c>
      <c r="L3839" s="567" t="s">
        <v>254</v>
      </c>
    </row>
    <row r="3840" spans="1:12" x14ac:dyDescent="0.35">
      <c r="A3840" s="567" t="s">
        <v>2508</v>
      </c>
      <c r="B3840" s="567" t="s">
        <v>53</v>
      </c>
      <c r="C3840" s="567" t="s">
        <v>2084</v>
      </c>
      <c r="D3840" s="567" t="s">
        <v>12648</v>
      </c>
      <c r="E3840" s="568" t="s">
        <v>25</v>
      </c>
      <c r="F3840" s="567" t="s">
        <v>25</v>
      </c>
      <c r="G3840" s="567">
        <v>89657</v>
      </c>
      <c r="H3840" s="567" t="s">
        <v>2916</v>
      </c>
      <c r="I3840" s="567" t="s">
        <v>24</v>
      </c>
      <c r="J3840" s="567" t="s">
        <v>308</v>
      </c>
      <c r="K3840" s="568">
        <v>13.5</v>
      </c>
      <c r="L3840" s="567" t="s">
        <v>254</v>
      </c>
    </row>
    <row r="3841" spans="1:12" x14ac:dyDescent="0.35">
      <c r="A3841" s="567" t="s">
        <v>2508</v>
      </c>
      <c r="B3841" s="567" t="s">
        <v>53</v>
      </c>
      <c r="C3841" s="567" t="s">
        <v>2084</v>
      </c>
      <c r="D3841" s="567" t="s">
        <v>12648</v>
      </c>
      <c r="E3841" s="568" t="s">
        <v>25</v>
      </c>
      <c r="F3841" s="567" t="s">
        <v>25</v>
      </c>
      <c r="G3841" s="567">
        <v>89658</v>
      </c>
      <c r="H3841" s="567" t="s">
        <v>2917</v>
      </c>
      <c r="I3841" s="567" t="s">
        <v>24</v>
      </c>
      <c r="J3841" s="567" t="s">
        <v>308</v>
      </c>
      <c r="K3841" s="568">
        <v>9.3699999999999992</v>
      </c>
      <c r="L3841" s="567" t="s">
        <v>254</v>
      </c>
    </row>
    <row r="3842" spans="1:12" x14ac:dyDescent="0.35">
      <c r="A3842" s="567" t="s">
        <v>2508</v>
      </c>
      <c r="B3842" s="567" t="s">
        <v>53</v>
      </c>
      <c r="C3842" s="567" t="s">
        <v>2084</v>
      </c>
      <c r="D3842" s="567" t="s">
        <v>12648</v>
      </c>
      <c r="E3842" s="568" t="s">
        <v>25</v>
      </c>
      <c r="F3842" s="567" t="s">
        <v>25</v>
      </c>
      <c r="G3842" s="567">
        <v>89659</v>
      </c>
      <c r="H3842" s="567" t="s">
        <v>2918</v>
      </c>
      <c r="I3842" s="567" t="s">
        <v>24</v>
      </c>
      <c r="J3842" s="567" t="s">
        <v>308</v>
      </c>
      <c r="K3842" s="568">
        <v>18.07</v>
      </c>
      <c r="L3842" s="567" t="s">
        <v>254</v>
      </c>
    </row>
    <row r="3843" spans="1:12" x14ac:dyDescent="0.35">
      <c r="A3843" s="567" t="s">
        <v>2508</v>
      </c>
      <c r="B3843" s="567" t="s">
        <v>53</v>
      </c>
      <c r="C3843" s="567" t="s">
        <v>2084</v>
      </c>
      <c r="D3843" s="567" t="s">
        <v>12648</v>
      </c>
      <c r="E3843" s="568" t="s">
        <v>25</v>
      </c>
      <c r="F3843" s="567" t="s">
        <v>25</v>
      </c>
      <c r="G3843" s="567">
        <v>89660</v>
      </c>
      <c r="H3843" s="567" t="s">
        <v>2919</v>
      </c>
      <c r="I3843" s="567" t="s">
        <v>24</v>
      </c>
      <c r="J3843" s="567" t="s">
        <v>308</v>
      </c>
      <c r="K3843" s="568">
        <v>8.61</v>
      </c>
      <c r="L3843" s="567" t="s">
        <v>254</v>
      </c>
    </row>
    <row r="3844" spans="1:12" x14ac:dyDescent="0.35">
      <c r="A3844" s="567" t="s">
        <v>2508</v>
      </c>
      <c r="B3844" s="567" t="s">
        <v>53</v>
      </c>
      <c r="C3844" s="567" t="s">
        <v>2084</v>
      </c>
      <c r="D3844" s="567" t="s">
        <v>12648</v>
      </c>
      <c r="E3844" s="568" t="s">
        <v>25</v>
      </c>
      <c r="F3844" s="567" t="s">
        <v>25</v>
      </c>
      <c r="G3844" s="567">
        <v>89661</v>
      </c>
      <c r="H3844" s="567" t="s">
        <v>2920</v>
      </c>
      <c r="I3844" s="567" t="s">
        <v>24</v>
      </c>
      <c r="J3844" s="567" t="s">
        <v>308</v>
      </c>
      <c r="K3844" s="568">
        <v>24.68</v>
      </c>
      <c r="L3844" s="567" t="s">
        <v>254</v>
      </c>
    </row>
    <row r="3845" spans="1:12" x14ac:dyDescent="0.35">
      <c r="A3845" s="567" t="s">
        <v>2508</v>
      </c>
      <c r="B3845" s="567" t="s">
        <v>53</v>
      </c>
      <c r="C3845" s="567" t="s">
        <v>2084</v>
      </c>
      <c r="D3845" s="567" t="s">
        <v>12648</v>
      </c>
      <c r="E3845" s="568" t="s">
        <v>25</v>
      </c>
      <c r="F3845" s="567" t="s">
        <v>25</v>
      </c>
      <c r="G3845" s="567">
        <v>89662</v>
      </c>
      <c r="H3845" s="567" t="s">
        <v>2921</v>
      </c>
      <c r="I3845" s="567" t="s">
        <v>24</v>
      </c>
      <c r="J3845" s="567" t="s">
        <v>308</v>
      </c>
      <c r="K3845" s="568">
        <v>38.840000000000003</v>
      </c>
      <c r="L3845" s="567" t="s">
        <v>254</v>
      </c>
    </row>
    <row r="3846" spans="1:12" x14ac:dyDescent="0.35">
      <c r="A3846" s="567" t="s">
        <v>2508</v>
      </c>
      <c r="B3846" s="567" t="s">
        <v>53</v>
      </c>
      <c r="C3846" s="567" t="s">
        <v>2084</v>
      </c>
      <c r="D3846" s="567" t="s">
        <v>12648</v>
      </c>
      <c r="E3846" s="568" t="s">
        <v>25</v>
      </c>
      <c r="F3846" s="567" t="s">
        <v>25</v>
      </c>
      <c r="G3846" s="567">
        <v>89663</v>
      </c>
      <c r="H3846" s="567" t="s">
        <v>2922</v>
      </c>
      <c r="I3846" s="567" t="s">
        <v>24</v>
      </c>
      <c r="J3846" s="567" t="s">
        <v>308</v>
      </c>
      <c r="K3846" s="568">
        <v>15.12</v>
      </c>
      <c r="L3846" s="567" t="s">
        <v>254</v>
      </c>
    </row>
    <row r="3847" spans="1:12" x14ac:dyDescent="0.35">
      <c r="A3847" s="567" t="s">
        <v>2508</v>
      </c>
      <c r="B3847" s="567" t="s">
        <v>53</v>
      </c>
      <c r="C3847" s="567" t="s">
        <v>2084</v>
      </c>
      <c r="D3847" s="567" t="s">
        <v>12648</v>
      </c>
      <c r="E3847" s="568" t="s">
        <v>25</v>
      </c>
      <c r="F3847" s="567" t="s">
        <v>25</v>
      </c>
      <c r="G3847" s="567">
        <v>89664</v>
      </c>
      <c r="H3847" s="567" t="s">
        <v>2923</v>
      </c>
      <c r="I3847" s="567" t="s">
        <v>24</v>
      </c>
      <c r="J3847" s="567" t="s">
        <v>308</v>
      </c>
      <c r="K3847" s="568">
        <v>18.07</v>
      </c>
      <c r="L3847" s="567" t="s">
        <v>254</v>
      </c>
    </row>
    <row r="3848" spans="1:12" x14ac:dyDescent="0.35">
      <c r="A3848" s="567" t="s">
        <v>2508</v>
      </c>
      <c r="B3848" s="567" t="s">
        <v>53</v>
      </c>
      <c r="C3848" s="567" t="s">
        <v>2084</v>
      </c>
      <c r="D3848" s="567" t="s">
        <v>12648</v>
      </c>
      <c r="E3848" s="568" t="s">
        <v>25</v>
      </c>
      <c r="F3848" s="567" t="s">
        <v>25</v>
      </c>
      <c r="G3848" s="567">
        <v>89665</v>
      </c>
      <c r="H3848" s="567" t="s">
        <v>2924</v>
      </c>
      <c r="I3848" s="567" t="s">
        <v>24</v>
      </c>
      <c r="J3848" s="567" t="s">
        <v>308</v>
      </c>
      <c r="K3848" s="568">
        <v>15.19</v>
      </c>
      <c r="L3848" s="567" t="s">
        <v>254</v>
      </c>
    </row>
    <row r="3849" spans="1:12" x14ac:dyDescent="0.35">
      <c r="A3849" s="567" t="s">
        <v>2508</v>
      </c>
      <c r="B3849" s="567" t="s">
        <v>53</v>
      </c>
      <c r="C3849" s="567" t="s">
        <v>2084</v>
      </c>
      <c r="D3849" s="567" t="s">
        <v>12648</v>
      </c>
      <c r="E3849" s="568" t="s">
        <v>25</v>
      </c>
      <c r="F3849" s="567" t="s">
        <v>25</v>
      </c>
      <c r="G3849" s="567">
        <v>89666</v>
      </c>
      <c r="H3849" s="567" t="s">
        <v>2925</v>
      </c>
      <c r="I3849" s="567" t="s">
        <v>24</v>
      </c>
      <c r="J3849" s="567" t="s">
        <v>308</v>
      </c>
      <c r="K3849" s="568">
        <v>7.32</v>
      </c>
      <c r="L3849" s="567" t="s">
        <v>254</v>
      </c>
    </row>
    <row r="3850" spans="1:12" x14ac:dyDescent="0.35">
      <c r="A3850" s="567" t="s">
        <v>2508</v>
      </c>
      <c r="B3850" s="567" t="s">
        <v>53</v>
      </c>
      <c r="C3850" s="567" t="s">
        <v>2084</v>
      </c>
      <c r="D3850" s="567" t="s">
        <v>12648</v>
      </c>
      <c r="E3850" s="568" t="s">
        <v>25</v>
      </c>
      <c r="F3850" s="567" t="s">
        <v>25</v>
      </c>
      <c r="G3850" s="567">
        <v>89667</v>
      </c>
      <c r="H3850" s="567" t="s">
        <v>2926</v>
      </c>
      <c r="I3850" s="567" t="s">
        <v>24</v>
      </c>
      <c r="J3850" s="567" t="s">
        <v>308</v>
      </c>
      <c r="K3850" s="568">
        <v>39.26</v>
      </c>
      <c r="L3850" s="567" t="s">
        <v>254</v>
      </c>
    </row>
    <row r="3851" spans="1:12" x14ac:dyDescent="0.35">
      <c r="A3851" s="567" t="s">
        <v>2508</v>
      </c>
      <c r="B3851" s="567" t="s">
        <v>53</v>
      </c>
      <c r="C3851" s="567" t="s">
        <v>2084</v>
      </c>
      <c r="D3851" s="567" t="s">
        <v>12648</v>
      </c>
      <c r="E3851" s="568" t="s">
        <v>25</v>
      </c>
      <c r="F3851" s="567" t="s">
        <v>25</v>
      </c>
      <c r="G3851" s="567">
        <v>89668</v>
      </c>
      <c r="H3851" s="567" t="s">
        <v>2927</v>
      </c>
      <c r="I3851" s="567" t="s">
        <v>24</v>
      </c>
      <c r="J3851" s="567" t="s">
        <v>308</v>
      </c>
      <c r="K3851" s="568">
        <v>36.76</v>
      </c>
      <c r="L3851" s="567" t="s">
        <v>254</v>
      </c>
    </row>
    <row r="3852" spans="1:12" x14ac:dyDescent="0.35">
      <c r="A3852" s="567" t="s">
        <v>2508</v>
      </c>
      <c r="B3852" s="567" t="s">
        <v>53</v>
      </c>
      <c r="C3852" s="567" t="s">
        <v>2084</v>
      </c>
      <c r="D3852" s="567" t="s">
        <v>12648</v>
      </c>
      <c r="E3852" s="568" t="s">
        <v>25</v>
      </c>
      <c r="F3852" s="567" t="s">
        <v>25</v>
      </c>
      <c r="G3852" s="567">
        <v>89669</v>
      </c>
      <c r="H3852" s="567" t="s">
        <v>2928</v>
      </c>
      <c r="I3852" s="567" t="s">
        <v>24</v>
      </c>
      <c r="J3852" s="567" t="s">
        <v>308</v>
      </c>
      <c r="K3852" s="568">
        <v>24.62</v>
      </c>
      <c r="L3852" s="567" t="s">
        <v>254</v>
      </c>
    </row>
    <row r="3853" spans="1:12" x14ac:dyDescent="0.35">
      <c r="A3853" s="567" t="s">
        <v>2508</v>
      </c>
      <c r="B3853" s="567" t="s">
        <v>53</v>
      </c>
      <c r="C3853" s="567" t="s">
        <v>2084</v>
      </c>
      <c r="D3853" s="567" t="s">
        <v>12648</v>
      </c>
      <c r="E3853" s="568" t="s">
        <v>25</v>
      </c>
      <c r="F3853" s="567" t="s">
        <v>25</v>
      </c>
      <c r="G3853" s="567">
        <v>89670</v>
      </c>
      <c r="H3853" s="567" t="s">
        <v>2929</v>
      </c>
      <c r="I3853" s="567" t="s">
        <v>24</v>
      </c>
      <c r="J3853" s="567" t="s">
        <v>308</v>
      </c>
      <c r="K3853" s="568">
        <v>14.48</v>
      </c>
      <c r="L3853" s="567" t="s">
        <v>254</v>
      </c>
    </row>
    <row r="3854" spans="1:12" x14ac:dyDescent="0.35">
      <c r="A3854" s="567" t="s">
        <v>2508</v>
      </c>
      <c r="B3854" s="567" t="s">
        <v>53</v>
      </c>
      <c r="C3854" s="567" t="s">
        <v>2084</v>
      </c>
      <c r="D3854" s="567" t="s">
        <v>12648</v>
      </c>
      <c r="E3854" s="568" t="s">
        <v>25</v>
      </c>
      <c r="F3854" s="567" t="s">
        <v>25</v>
      </c>
      <c r="G3854" s="567">
        <v>89671</v>
      </c>
      <c r="H3854" s="567" t="s">
        <v>2930</v>
      </c>
      <c r="I3854" s="567" t="s">
        <v>24</v>
      </c>
      <c r="J3854" s="567" t="s">
        <v>308</v>
      </c>
      <c r="K3854" s="568">
        <v>36.69</v>
      </c>
      <c r="L3854" s="567" t="s">
        <v>254</v>
      </c>
    </row>
    <row r="3855" spans="1:12" x14ac:dyDescent="0.35">
      <c r="A3855" s="567" t="s">
        <v>2508</v>
      </c>
      <c r="B3855" s="567" t="s">
        <v>53</v>
      </c>
      <c r="C3855" s="567" t="s">
        <v>2084</v>
      </c>
      <c r="D3855" s="567" t="s">
        <v>12648</v>
      </c>
      <c r="E3855" s="568" t="s">
        <v>25</v>
      </c>
      <c r="F3855" s="567" t="s">
        <v>25</v>
      </c>
      <c r="G3855" s="567">
        <v>89672</v>
      </c>
      <c r="H3855" s="567" t="s">
        <v>2931</v>
      </c>
      <c r="I3855" s="567" t="s">
        <v>24</v>
      </c>
      <c r="J3855" s="567" t="s">
        <v>308</v>
      </c>
      <c r="K3855" s="568">
        <v>24.44</v>
      </c>
      <c r="L3855" s="567" t="s">
        <v>254</v>
      </c>
    </row>
    <row r="3856" spans="1:12" x14ac:dyDescent="0.35">
      <c r="A3856" s="567" t="s">
        <v>2508</v>
      </c>
      <c r="B3856" s="567" t="s">
        <v>53</v>
      </c>
      <c r="C3856" s="567" t="s">
        <v>2084</v>
      </c>
      <c r="D3856" s="567" t="s">
        <v>12648</v>
      </c>
      <c r="E3856" s="568" t="s">
        <v>25</v>
      </c>
      <c r="F3856" s="567" t="s">
        <v>25</v>
      </c>
      <c r="G3856" s="567">
        <v>89673</v>
      </c>
      <c r="H3856" s="567" t="s">
        <v>2932</v>
      </c>
      <c r="I3856" s="567" t="s">
        <v>24</v>
      </c>
      <c r="J3856" s="567" t="s">
        <v>308</v>
      </c>
      <c r="K3856" s="568">
        <v>28.76</v>
      </c>
      <c r="L3856" s="567" t="s">
        <v>254</v>
      </c>
    </row>
    <row r="3857" spans="1:12" x14ac:dyDescent="0.35">
      <c r="A3857" s="567" t="s">
        <v>2508</v>
      </c>
      <c r="B3857" s="567" t="s">
        <v>53</v>
      </c>
      <c r="C3857" s="567" t="s">
        <v>2084</v>
      </c>
      <c r="D3857" s="567" t="s">
        <v>12648</v>
      </c>
      <c r="E3857" s="568" t="s">
        <v>25</v>
      </c>
      <c r="F3857" s="567" t="s">
        <v>25</v>
      </c>
      <c r="G3857" s="567">
        <v>89674</v>
      </c>
      <c r="H3857" s="567" t="s">
        <v>2933</v>
      </c>
      <c r="I3857" s="567" t="s">
        <v>24</v>
      </c>
      <c r="J3857" s="567" t="s">
        <v>308</v>
      </c>
      <c r="K3857" s="568">
        <v>37.119999999999997</v>
      </c>
      <c r="L3857" s="567" t="s">
        <v>254</v>
      </c>
    </row>
    <row r="3858" spans="1:12" x14ac:dyDescent="0.35">
      <c r="A3858" s="567" t="s">
        <v>2508</v>
      </c>
      <c r="B3858" s="567" t="s">
        <v>53</v>
      </c>
      <c r="C3858" s="567" t="s">
        <v>2084</v>
      </c>
      <c r="D3858" s="567" t="s">
        <v>12648</v>
      </c>
      <c r="E3858" s="568" t="s">
        <v>25</v>
      </c>
      <c r="F3858" s="567" t="s">
        <v>25</v>
      </c>
      <c r="G3858" s="567">
        <v>89675</v>
      </c>
      <c r="H3858" s="567" t="s">
        <v>2934</v>
      </c>
      <c r="I3858" s="567" t="s">
        <v>24</v>
      </c>
      <c r="J3858" s="567" t="s">
        <v>308</v>
      </c>
      <c r="K3858" s="568">
        <v>65.430000000000007</v>
      </c>
      <c r="L3858" s="567" t="s">
        <v>254</v>
      </c>
    </row>
    <row r="3859" spans="1:12" x14ac:dyDescent="0.35">
      <c r="A3859" s="567" t="s">
        <v>2508</v>
      </c>
      <c r="B3859" s="567" t="s">
        <v>53</v>
      </c>
      <c r="C3859" s="567" t="s">
        <v>2084</v>
      </c>
      <c r="D3859" s="567" t="s">
        <v>12648</v>
      </c>
      <c r="E3859" s="568" t="s">
        <v>25</v>
      </c>
      <c r="F3859" s="567" t="s">
        <v>25</v>
      </c>
      <c r="G3859" s="567">
        <v>89676</v>
      </c>
      <c r="H3859" s="567" t="s">
        <v>2935</v>
      </c>
      <c r="I3859" s="567" t="s">
        <v>24</v>
      </c>
      <c r="J3859" s="567" t="s">
        <v>308</v>
      </c>
      <c r="K3859" s="568">
        <v>57.83</v>
      </c>
      <c r="L3859" s="567" t="s">
        <v>254</v>
      </c>
    </row>
    <row r="3860" spans="1:12" x14ac:dyDescent="0.35">
      <c r="A3860" s="567" t="s">
        <v>2508</v>
      </c>
      <c r="B3860" s="567" t="s">
        <v>53</v>
      </c>
      <c r="C3860" s="567" t="s">
        <v>2084</v>
      </c>
      <c r="D3860" s="567" t="s">
        <v>12648</v>
      </c>
      <c r="E3860" s="568" t="s">
        <v>25</v>
      </c>
      <c r="F3860" s="567" t="s">
        <v>25</v>
      </c>
      <c r="G3860" s="567">
        <v>89677</v>
      </c>
      <c r="H3860" s="567" t="s">
        <v>2936</v>
      </c>
      <c r="I3860" s="567" t="s">
        <v>24</v>
      </c>
      <c r="J3860" s="567" t="s">
        <v>308</v>
      </c>
      <c r="K3860" s="568">
        <v>73.989999999999995</v>
      </c>
      <c r="L3860" s="567" t="s">
        <v>254</v>
      </c>
    </row>
    <row r="3861" spans="1:12" x14ac:dyDescent="0.35">
      <c r="A3861" s="567" t="s">
        <v>2508</v>
      </c>
      <c r="B3861" s="567" t="s">
        <v>53</v>
      </c>
      <c r="C3861" s="567" t="s">
        <v>2084</v>
      </c>
      <c r="D3861" s="567" t="s">
        <v>12648</v>
      </c>
      <c r="E3861" s="568" t="s">
        <v>25</v>
      </c>
      <c r="F3861" s="567" t="s">
        <v>25</v>
      </c>
      <c r="G3861" s="567">
        <v>89678</v>
      </c>
      <c r="H3861" s="567" t="s">
        <v>2937</v>
      </c>
      <c r="I3861" s="567" t="s">
        <v>24</v>
      </c>
      <c r="J3861" s="567" t="s">
        <v>308</v>
      </c>
      <c r="K3861" s="568">
        <v>10.06</v>
      </c>
      <c r="L3861" s="567" t="s">
        <v>254</v>
      </c>
    </row>
    <row r="3862" spans="1:12" x14ac:dyDescent="0.35">
      <c r="A3862" s="567" t="s">
        <v>2508</v>
      </c>
      <c r="B3862" s="567" t="s">
        <v>53</v>
      </c>
      <c r="C3862" s="567" t="s">
        <v>2084</v>
      </c>
      <c r="D3862" s="567" t="s">
        <v>12648</v>
      </c>
      <c r="E3862" s="568" t="s">
        <v>25</v>
      </c>
      <c r="F3862" s="567" t="s">
        <v>25</v>
      </c>
      <c r="G3862" s="567">
        <v>89679</v>
      </c>
      <c r="H3862" s="567" t="s">
        <v>2938</v>
      </c>
      <c r="I3862" s="567" t="s">
        <v>24</v>
      </c>
      <c r="J3862" s="567" t="s">
        <v>308</v>
      </c>
      <c r="K3862" s="568">
        <v>117.03</v>
      </c>
      <c r="L3862" s="567" t="s">
        <v>254</v>
      </c>
    </row>
    <row r="3863" spans="1:12" x14ac:dyDescent="0.35">
      <c r="A3863" s="567" t="s">
        <v>2508</v>
      </c>
      <c r="B3863" s="567" t="s">
        <v>53</v>
      </c>
      <c r="C3863" s="567" t="s">
        <v>2084</v>
      </c>
      <c r="D3863" s="567" t="s">
        <v>12648</v>
      </c>
      <c r="E3863" s="568" t="s">
        <v>25</v>
      </c>
      <c r="F3863" s="567" t="s">
        <v>25</v>
      </c>
      <c r="G3863" s="567">
        <v>89680</v>
      </c>
      <c r="H3863" s="567" t="s">
        <v>2939</v>
      </c>
      <c r="I3863" s="567" t="s">
        <v>24</v>
      </c>
      <c r="J3863" s="567" t="s">
        <v>308</v>
      </c>
      <c r="K3863" s="568">
        <v>23.53</v>
      </c>
      <c r="L3863" s="567" t="s">
        <v>254</v>
      </c>
    </row>
    <row r="3864" spans="1:12" x14ac:dyDescent="0.35">
      <c r="A3864" s="567" t="s">
        <v>2508</v>
      </c>
      <c r="B3864" s="567" t="s">
        <v>53</v>
      </c>
      <c r="C3864" s="567" t="s">
        <v>2084</v>
      </c>
      <c r="D3864" s="567" t="s">
        <v>12648</v>
      </c>
      <c r="E3864" s="568" t="s">
        <v>25</v>
      </c>
      <c r="F3864" s="567" t="s">
        <v>25</v>
      </c>
      <c r="G3864" s="567">
        <v>89681</v>
      </c>
      <c r="H3864" s="567" t="s">
        <v>2940</v>
      </c>
      <c r="I3864" s="567" t="s">
        <v>24</v>
      </c>
      <c r="J3864" s="567" t="s">
        <v>308</v>
      </c>
      <c r="K3864" s="568">
        <v>81.61</v>
      </c>
      <c r="L3864" s="567" t="s">
        <v>254</v>
      </c>
    </row>
    <row r="3865" spans="1:12" x14ac:dyDescent="0.35">
      <c r="A3865" s="567" t="s">
        <v>2508</v>
      </c>
      <c r="B3865" s="567" t="s">
        <v>53</v>
      </c>
      <c r="C3865" s="567" t="s">
        <v>2084</v>
      </c>
      <c r="D3865" s="567" t="s">
        <v>12648</v>
      </c>
      <c r="E3865" s="568" t="s">
        <v>25</v>
      </c>
      <c r="F3865" s="567" t="s">
        <v>25</v>
      </c>
      <c r="G3865" s="567">
        <v>89682</v>
      </c>
      <c r="H3865" s="567" t="s">
        <v>2941</v>
      </c>
      <c r="I3865" s="567" t="s">
        <v>24</v>
      </c>
      <c r="J3865" s="567" t="s">
        <v>308</v>
      </c>
      <c r="K3865" s="568">
        <v>38.409999999999997</v>
      </c>
      <c r="L3865" s="567" t="s">
        <v>254</v>
      </c>
    </row>
    <row r="3866" spans="1:12" x14ac:dyDescent="0.35">
      <c r="A3866" s="567" t="s">
        <v>2508</v>
      </c>
      <c r="B3866" s="567" t="s">
        <v>53</v>
      </c>
      <c r="C3866" s="567" t="s">
        <v>2084</v>
      </c>
      <c r="D3866" s="567" t="s">
        <v>12648</v>
      </c>
      <c r="E3866" s="568" t="s">
        <v>25</v>
      </c>
      <c r="F3866" s="567" t="s">
        <v>25</v>
      </c>
      <c r="G3866" s="567">
        <v>89683</v>
      </c>
      <c r="H3866" s="567" t="s">
        <v>12651</v>
      </c>
      <c r="I3866" s="567" t="s">
        <v>24</v>
      </c>
      <c r="J3866" s="567" t="s">
        <v>308</v>
      </c>
      <c r="K3866" s="568">
        <v>292.56</v>
      </c>
      <c r="L3866" s="567" t="s">
        <v>254</v>
      </c>
    </row>
    <row r="3867" spans="1:12" x14ac:dyDescent="0.35">
      <c r="A3867" s="567" t="s">
        <v>2508</v>
      </c>
      <c r="B3867" s="567" t="s">
        <v>53</v>
      </c>
      <c r="C3867" s="567" t="s">
        <v>2084</v>
      </c>
      <c r="D3867" s="567" t="s">
        <v>12648</v>
      </c>
      <c r="E3867" s="568" t="s">
        <v>25</v>
      </c>
      <c r="F3867" s="567" t="s">
        <v>25</v>
      </c>
      <c r="G3867" s="567">
        <v>89684</v>
      </c>
      <c r="H3867" s="567" t="s">
        <v>2942</v>
      </c>
      <c r="I3867" s="567" t="s">
        <v>24</v>
      </c>
      <c r="J3867" s="567" t="s">
        <v>308</v>
      </c>
      <c r="K3867" s="568">
        <v>54.37</v>
      </c>
      <c r="L3867" s="567" t="s">
        <v>254</v>
      </c>
    </row>
    <row r="3868" spans="1:12" x14ac:dyDescent="0.35">
      <c r="A3868" s="567" t="s">
        <v>2508</v>
      </c>
      <c r="B3868" s="567" t="s">
        <v>53</v>
      </c>
      <c r="C3868" s="567" t="s">
        <v>2084</v>
      </c>
      <c r="D3868" s="567" t="s">
        <v>12648</v>
      </c>
      <c r="E3868" s="568" t="s">
        <v>25</v>
      </c>
      <c r="F3868" s="567" t="s">
        <v>25</v>
      </c>
      <c r="G3868" s="567">
        <v>89685</v>
      </c>
      <c r="H3868" s="567" t="s">
        <v>2943</v>
      </c>
      <c r="I3868" s="567" t="s">
        <v>24</v>
      </c>
      <c r="J3868" s="567" t="s">
        <v>308</v>
      </c>
      <c r="K3868" s="568">
        <v>54.33</v>
      </c>
      <c r="L3868" s="567" t="s">
        <v>254</v>
      </c>
    </row>
    <row r="3869" spans="1:12" x14ac:dyDescent="0.35">
      <c r="A3869" s="567" t="s">
        <v>2508</v>
      </c>
      <c r="B3869" s="567" t="s">
        <v>53</v>
      </c>
      <c r="C3869" s="567" t="s">
        <v>2084</v>
      </c>
      <c r="D3869" s="567" t="s">
        <v>12648</v>
      </c>
      <c r="E3869" s="568" t="s">
        <v>25</v>
      </c>
      <c r="F3869" s="567" t="s">
        <v>25</v>
      </c>
      <c r="G3869" s="567">
        <v>89686</v>
      </c>
      <c r="H3869" s="567" t="s">
        <v>2944</v>
      </c>
      <c r="I3869" s="567" t="s">
        <v>24</v>
      </c>
      <c r="J3869" s="567" t="s">
        <v>308</v>
      </c>
      <c r="K3869" s="568">
        <v>212.25</v>
      </c>
      <c r="L3869" s="567" t="s">
        <v>254</v>
      </c>
    </row>
    <row r="3870" spans="1:12" x14ac:dyDescent="0.35">
      <c r="A3870" s="567" t="s">
        <v>2508</v>
      </c>
      <c r="B3870" s="567" t="s">
        <v>53</v>
      </c>
      <c r="C3870" s="567" t="s">
        <v>2084</v>
      </c>
      <c r="D3870" s="567" t="s">
        <v>12648</v>
      </c>
      <c r="E3870" s="568" t="s">
        <v>25</v>
      </c>
      <c r="F3870" s="567" t="s">
        <v>25</v>
      </c>
      <c r="G3870" s="567">
        <v>89687</v>
      </c>
      <c r="H3870" s="567" t="s">
        <v>2945</v>
      </c>
      <c r="I3870" s="567" t="s">
        <v>24</v>
      </c>
      <c r="J3870" s="567" t="s">
        <v>308</v>
      </c>
      <c r="K3870" s="568">
        <v>46.68</v>
      </c>
      <c r="L3870" s="567" t="s">
        <v>254</v>
      </c>
    </row>
    <row r="3871" spans="1:12" x14ac:dyDescent="0.35">
      <c r="A3871" s="567" t="s">
        <v>2508</v>
      </c>
      <c r="B3871" s="567" t="s">
        <v>53</v>
      </c>
      <c r="C3871" s="567" t="s">
        <v>2084</v>
      </c>
      <c r="D3871" s="567" t="s">
        <v>12648</v>
      </c>
      <c r="E3871" s="568" t="s">
        <v>25</v>
      </c>
      <c r="F3871" s="567" t="s">
        <v>25</v>
      </c>
      <c r="G3871" s="567">
        <v>89689</v>
      </c>
      <c r="H3871" s="567" t="s">
        <v>2946</v>
      </c>
      <c r="I3871" s="567" t="s">
        <v>24</v>
      </c>
      <c r="J3871" s="567" t="s">
        <v>308</v>
      </c>
      <c r="K3871" s="568">
        <v>41.61</v>
      </c>
      <c r="L3871" s="567" t="s">
        <v>254</v>
      </c>
    </row>
    <row r="3872" spans="1:12" x14ac:dyDescent="0.35">
      <c r="A3872" s="567" t="s">
        <v>2508</v>
      </c>
      <c r="B3872" s="567" t="s">
        <v>53</v>
      </c>
      <c r="C3872" s="567" t="s">
        <v>2084</v>
      </c>
      <c r="D3872" s="567" t="s">
        <v>12648</v>
      </c>
      <c r="E3872" s="568" t="s">
        <v>25</v>
      </c>
      <c r="F3872" s="567" t="s">
        <v>25</v>
      </c>
      <c r="G3872" s="567">
        <v>89690</v>
      </c>
      <c r="H3872" s="567" t="s">
        <v>2947</v>
      </c>
      <c r="I3872" s="567" t="s">
        <v>24</v>
      </c>
      <c r="J3872" s="567" t="s">
        <v>308</v>
      </c>
      <c r="K3872" s="568">
        <v>80.62</v>
      </c>
      <c r="L3872" s="567" t="s">
        <v>254</v>
      </c>
    </row>
    <row r="3873" spans="1:12" x14ac:dyDescent="0.35">
      <c r="A3873" s="567" t="s">
        <v>2508</v>
      </c>
      <c r="B3873" s="567" t="s">
        <v>53</v>
      </c>
      <c r="C3873" s="567" t="s">
        <v>2084</v>
      </c>
      <c r="D3873" s="567" t="s">
        <v>12648</v>
      </c>
      <c r="E3873" s="568" t="s">
        <v>25</v>
      </c>
      <c r="F3873" s="567" t="s">
        <v>25</v>
      </c>
      <c r="G3873" s="567">
        <v>89691</v>
      </c>
      <c r="H3873" s="567" t="s">
        <v>2948</v>
      </c>
      <c r="I3873" s="567" t="s">
        <v>24</v>
      </c>
      <c r="J3873" s="567" t="s">
        <v>308</v>
      </c>
      <c r="K3873" s="568">
        <v>12.13</v>
      </c>
      <c r="L3873" s="567" t="s">
        <v>254</v>
      </c>
    </row>
    <row r="3874" spans="1:12" x14ac:dyDescent="0.35">
      <c r="A3874" s="567" t="s">
        <v>2508</v>
      </c>
      <c r="B3874" s="567" t="s">
        <v>53</v>
      </c>
      <c r="C3874" s="567" t="s">
        <v>2084</v>
      </c>
      <c r="D3874" s="567" t="s">
        <v>12648</v>
      </c>
      <c r="E3874" s="568" t="s">
        <v>25</v>
      </c>
      <c r="F3874" s="567" t="s">
        <v>25</v>
      </c>
      <c r="G3874" s="567">
        <v>89692</v>
      </c>
      <c r="H3874" s="567" t="s">
        <v>2949</v>
      </c>
      <c r="I3874" s="567" t="s">
        <v>24</v>
      </c>
      <c r="J3874" s="567" t="s">
        <v>308</v>
      </c>
      <c r="K3874" s="568">
        <v>75.930000000000007</v>
      </c>
      <c r="L3874" s="567" t="s">
        <v>254</v>
      </c>
    </row>
    <row r="3875" spans="1:12" x14ac:dyDescent="0.35">
      <c r="A3875" s="567" t="s">
        <v>2508</v>
      </c>
      <c r="B3875" s="567" t="s">
        <v>53</v>
      </c>
      <c r="C3875" s="567" t="s">
        <v>2084</v>
      </c>
      <c r="D3875" s="567" t="s">
        <v>12648</v>
      </c>
      <c r="E3875" s="568" t="s">
        <v>25</v>
      </c>
      <c r="F3875" s="567" t="s">
        <v>25</v>
      </c>
      <c r="G3875" s="567">
        <v>89693</v>
      </c>
      <c r="H3875" s="567" t="s">
        <v>2950</v>
      </c>
      <c r="I3875" s="567" t="s">
        <v>24</v>
      </c>
      <c r="J3875" s="567" t="s">
        <v>308</v>
      </c>
      <c r="K3875" s="568">
        <v>73.91</v>
      </c>
      <c r="L3875" s="567" t="s">
        <v>254</v>
      </c>
    </row>
    <row r="3876" spans="1:12" x14ac:dyDescent="0.35">
      <c r="A3876" s="567" t="s">
        <v>2508</v>
      </c>
      <c r="B3876" s="567" t="s">
        <v>53</v>
      </c>
      <c r="C3876" s="567" t="s">
        <v>2084</v>
      </c>
      <c r="D3876" s="567" t="s">
        <v>12648</v>
      </c>
      <c r="E3876" s="568" t="s">
        <v>25</v>
      </c>
      <c r="F3876" s="567" t="s">
        <v>25</v>
      </c>
      <c r="G3876" s="567">
        <v>89694</v>
      </c>
      <c r="H3876" s="567" t="s">
        <v>2951</v>
      </c>
      <c r="I3876" s="567" t="s">
        <v>24</v>
      </c>
      <c r="J3876" s="567" t="s">
        <v>308</v>
      </c>
      <c r="K3876" s="568">
        <v>21.88</v>
      </c>
      <c r="L3876" s="567" t="s">
        <v>254</v>
      </c>
    </row>
    <row r="3877" spans="1:12" x14ac:dyDescent="0.35">
      <c r="A3877" s="567" t="s">
        <v>2508</v>
      </c>
      <c r="B3877" s="567" t="s">
        <v>53</v>
      </c>
      <c r="C3877" s="567" t="s">
        <v>2084</v>
      </c>
      <c r="D3877" s="567" t="s">
        <v>12648</v>
      </c>
      <c r="E3877" s="568" t="s">
        <v>25</v>
      </c>
      <c r="F3877" s="567" t="s">
        <v>25</v>
      </c>
      <c r="G3877" s="567">
        <v>89695</v>
      </c>
      <c r="H3877" s="567" t="s">
        <v>2952</v>
      </c>
      <c r="I3877" s="567" t="s">
        <v>24</v>
      </c>
      <c r="J3877" s="567" t="s">
        <v>308</v>
      </c>
      <c r="K3877" s="568">
        <v>20.04</v>
      </c>
      <c r="L3877" s="567" t="s">
        <v>254</v>
      </c>
    </row>
    <row r="3878" spans="1:12" x14ac:dyDescent="0.35">
      <c r="A3878" s="567" t="s">
        <v>2508</v>
      </c>
      <c r="B3878" s="567" t="s">
        <v>53</v>
      </c>
      <c r="C3878" s="567" t="s">
        <v>2084</v>
      </c>
      <c r="D3878" s="567" t="s">
        <v>12648</v>
      </c>
      <c r="E3878" s="568" t="s">
        <v>25</v>
      </c>
      <c r="F3878" s="567" t="s">
        <v>25</v>
      </c>
      <c r="G3878" s="567">
        <v>89696</v>
      </c>
      <c r="H3878" s="567" t="s">
        <v>2953</v>
      </c>
      <c r="I3878" s="567" t="s">
        <v>24</v>
      </c>
      <c r="J3878" s="567" t="s">
        <v>308</v>
      </c>
      <c r="K3878" s="568">
        <v>66.86</v>
      </c>
      <c r="L3878" s="567" t="s">
        <v>254</v>
      </c>
    </row>
    <row r="3879" spans="1:12" x14ac:dyDescent="0.35">
      <c r="A3879" s="567" t="s">
        <v>2508</v>
      </c>
      <c r="B3879" s="567" t="s">
        <v>53</v>
      </c>
      <c r="C3879" s="567" t="s">
        <v>2084</v>
      </c>
      <c r="D3879" s="567" t="s">
        <v>12648</v>
      </c>
      <c r="E3879" s="568" t="s">
        <v>25</v>
      </c>
      <c r="F3879" s="567" t="s">
        <v>25</v>
      </c>
      <c r="G3879" s="567">
        <v>89697</v>
      </c>
      <c r="H3879" s="567" t="s">
        <v>2954</v>
      </c>
      <c r="I3879" s="567" t="s">
        <v>24</v>
      </c>
      <c r="J3879" s="567" t="s">
        <v>308</v>
      </c>
      <c r="K3879" s="568">
        <v>13.89</v>
      </c>
      <c r="L3879" s="567" t="s">
        <v>254</v>
      </c>
    </row>
    <row r="3880" spans="1:12" x14ac:dyDescent="0.35">
      <c r="A3880" s="567" t="s">
        <v>2508</v>
      </c>
      <c r="B3880" s="567" t="s">
        <v>53</v>
      </c>
      <c r="C3880" s="567" t="s">
        <v>2084</v>
      </c>
      <c r="D3880" s="567" t="s">
        <v>12648</v>
      </c>
      <c r="E3880" s="568" t="s">
        <v>25</v>
      </c>
      <c r="F3880" s="567" t="s">
        <v>25</v>
      </c>
      <c r="G3880" s="567">
        <v>89698</v>
      </c>
      <c r="H3880" s="567" t="s">
        <v>2955</v>
      </c>
      <c r="I3880" s="567" t="s">
        <v>24</v>
      </c>
      <c r="J3880" s="567" t="s">
        <v>308</v>
      </c>
      <c r="K3880" s="568">
        <v>243.62</v>
      </c>
      <c r="L3880" s="567" t="s">
        <v>254</v>
      </c>
    </row>
    <row r="3881" spans="1:12" x14ac:dyDescent="0.35">
      <c r="A3881" s="567" t="s">
        <v>2508</v>
      </c>
      <c r="B3881" s="567" t="s">
        <v>53</v>
      </c>
      <c r="C3881" s="567" t="s">
        <v>2084</v>
      </c>
      <c r="D3881" s="567" t="s">
        <v>12648</v>
      </c>
      <c r="E3881" s="568" t="s">
        <v>25</v>
      </c>
      <c r="F3881" s="567" t="s">
        <v>25</v>
      </c>
      <c r="G3881" s="567">
        <v>89699</v>
      </c>
      <c r="H3881" s="567" t="s">
        <v>2956</v>
      </c>
      <c r="I3881" s="567" t="s">
        <v>24</v>
      </c>
      <c r="J3881" s="567" t="s">
        <v>308</v>
      </c>
      <c r="K3881" s="568">
        <v>205.63</v>
      </c>
      <c r="L3881" s="567" t="s">
        <v>254</v>
      </c>
    </row>
    <row r="3882" spans="1:12" x14ac:dyDescent="0.35">
      <c r="A3882" s="567" t="s">
        <v>2508</v>
      </c>
      <c r="B3882" s="567" t="s">
        <v>53</v>
      </c>
      <c r="C3882" s="567" t="s">
        <v>2084</v>
      </c>
      <c r="D3882" s="567" t="s">
        <v>12648</v>
      </c>
      <c r="E3882" s="568" t="s">
        <v>25</v>
      </c>
      <c r="F3882" s="567" t="s">
        <v>25</v>
      </c>
      <c r="G3882" s="567">
        <v>89700</v>
      </c>
      <c r="H3882" s="567" t="s">
        <v>2957</v>
      </c>
      <c r="I3882" s="567" t="s">
        <v>24</v>
      </c>
      <c r="J3882" s="567" t="s">
        <v>308</v>
      </c>
      <c r="K3882" s="568">
        <v>22.23</v>
      </c>
      <c r="L3882" s="567" t="s">
        <v>254</v>
      </c>
    </row>
    <row r="3883" spans="1:12" x14ac:dyDescent="0.35">
      <c r="A3883" s="567" t="s">
        <v>2508</v>
      </c>
      <c r="B3883" s="567" t="s">
        <v>53</v>
      </c>
      <c r="C3883" s="567" t="s">
        <v>2084</v>
      </c>
      <c r="D3883" s="567" t="s">
        <v>12648</v>
      </c>
      <c r="E3883" s="568" t="s">
        <v>25</v>
      </c>
      <c r="F3883" s="567" t="s">
        <v>25</v>
      </c>
      <c r="G3883" s="567">
        <v>89701</v>
      </c>
      <c r="H3883" s="567" t="s">
        <v>2958</v>
      </c>
      <c r="I3883" s="567" t="s">
        <v>24</v>
      </c>
      <c r="J3883" s="567" t="s">
        <v>308</v>
      </c>
      <c r="K3883" s="568">
        <v>191.1</v>
      </c>
      <c r="L3883" s="567" t="s">
        <v>254</v>
      </c>
    </row>
    <row r="3884" spans="1:12" x14ac:dyDescent="0.35">
      <c r="A3884" s="567" t="s">
        <v>2508</v>
      </c>
      <c r="B3884" s="567" t="s">
        <v>53</v>
      </c>
      <c r="C3884" s="567" t="s">
        <v>2084</v>
      </c>
      <c r="D3884" s="567" t="s">
        <v>12648</v>
      </c>
      <c r="E3884" s="568" t="s">
        <v>25</v>
      </c>
      <c r="F3884" s="567" t="s">
        <v>25</v>
      </c>
      <c r="G3884" s="567">
        <v>89702</v>
      </c>
      <c r="H3884" s="567" t="s">
        <v>2959</v>
      </c>
      <c r="I3884" s="567" t="s">
        <v>24</v>
      </c>
      <c r="J3884" s="567" t="s">
        <v>308</v>
      </c>
      <c r="K3884" s="568">
        <v>22.23</v>
      </c>
      <c r="L3884" s="567" t="s">
        <v>254</v>
      </c>
    </row>
    <row r="3885" spans="1:12" x14ac:dyDescent="0.35">
      <c r="A3885" s="567" t="s">
        <v>2508</v>
      </c>
      <c r="B3885" s="567" t="s">
        <v>53</v>
      </c>
      <c r="C3885" s="567" t="s">
        <v>2084</v>
      </c>
      <c r="D3885" s="567" t="s">
        <v>12648</v>
      </c>
      <c r="E3885" s="568" t="s">
        <v>25</v>
      </c>
      <c r="F3885" s="567" t="s">
        <v>25</v>
      </c>
      <c r="G3885" s="567">
        <v>89703</v>
      </c>
      <c r="H3885" s="567" t="s">
        <v>2960</v>
      </c>
      <c r="I3885" s="567" t="s">
        <v>24</v>
      </c>
      <c r="J3885" s="567" t="s">
        <v>308</v>
      </c>
      <c r="K3885" s="568">
        <v>56.09</v>
      </c>
      <c r="L3885" s="567" t="s">
        <v>254</v>
      </c>
    </row>
    <row r="3886" spans="1:12" x14ac:dyDescent="0.35">
      <c r="A3886" s="567" t="s">
        <v>2508</v>
      </c>
      <c r="B3886" s="567" t="s">
        <v>53</v>
      </c>
      <c r="C3886" s="567" t="s">
        <v>2084</v>
      </c>
      <c r="D3886" s="567" t="s">
        <v>12648</v>
      </c>
      <c r="E3886" s="568" t="s">
        <v>25</v>
      </c>
      <c r="F3886" s="567" t="s">
        <v>25</v>
      </c>
      <c r="G3886" s="567">
        <v>89704</v>
      </c>
      <c r="H3886" s="567" t="s">
        <v>2961</v>
      </c>
      <c r="I3886" s="567" t="s">
        <v>24</v>
      </c>
      <c r="J3886" s="567" t="s">
        <v>308</v>
      </c>
      <c r="K3886" s="568">
        <v>130.33000000000001</v>
      </c>
      <c r="L3886" s="567" t="s">
        <v>254</v>
      </c>
    </row>
    <row r="3887" spans="1:12" x14ac:dyDescent="0.35">
      <c r="A3887" s="567" t="s">
        <v>2508</v>
      </c>
      <c r="B3887" s="567" t="s">
        <v>53</v>
      </c>
      <c r="C3887" s="567" t="s">
        <v>2084</v>
      </c>
      <c r="D3887" s="567" t="s">
        <v>12648</v>
      </c>
      <c r="E3887" s="568" t="s">
        <v>25</v>
      </c>
      <c r="F3887" s="567" t="s">
        <v>25</v>
      </c>
      <c r="G3887" s="567">
        <v>89705</v>
      </c>
      <c r="H3887" s="567" t="s">
        <v>2962</v>
      </c>
      <c r="I3887" s="567" t="s">
        <v>24</v>
      </c>
      <c r="J3887" s="567" t="s">
        <v>308</v>
      </c>
      <c r="K3887" s="568">
        <v>26.43</v>
      </c>
      <c r="L3887" s="567" t="s">
        <v>254</v>
      </c>
    </row>
    <row r="3888" spans="1:12" x14ac:dyDescent="0.35">
      <c r="A3888" s="567" t="s">
        <v>2508</v>
      </c>
      <c r="B3888" s="567" t="s">
        <v>53</v>
      </c>
      <c r="C3888" s="567" t="s">
        <v>2084</v>
      </c>
      <c r="D3888" s="567" t="s">
        <v>12648</v>
      </c>
      <c r="E3888" s="568" t="s">
        <v>25</v>
      </c>
      <c r="F3888" s="567" t="s">
        <v>25</v>
      </c>
      <c r="G3888" s="567">
        <v>89706</v>
      </c>
      <c r="H3888" s="567" t="s">
        <v>2963</v>
      </c>
      <c r="I3888" s="567" t="s">
        <v>24</v>
      </c>
      <c r="J3888" s="567" t="s">
        <v>308</v>
      </c>
      <c r="K3888" s="568">
        <v>62.14</v>
      </c>
      <c r="L3888" s="567" t="s">
        <v>254</v>
      </c>
    </row>
    <row r="3889" spans="1:12" x14ac:dyDescent="0.35">
      <c r="A3889" s="567" t="s">
        <v>2508</v>
      </c>
      <c r="B3889" s="567" t="s">
        <v>53</v>
      </c>
      <c r="C3889" s="567" t="s">
        <v>2084</v>
      </c>
      <c r="D3889" s="567" t="s">
        <v>12648</v>
      </c>
      <c r="E3889" s="568" t="s">
        <v>25</v>
      </c>
      <c r="F3889" s="567" t="s">
        <v>25</v>
      </c>
      <c r="G3889" s="567">
        <v>89718</v>
      </c>
      <c r="H3889" s="567" t="s">
        <v>2964</v>
      </c>
      <c r="I3889" s="567" t="s">
        <v>72</v>
      </c>
      <c r="J3889" s="567" t="s">
        <v>308</v>
      </c>
      <c r="K3889" s="568">
        <v>40.92</v>
      </c>
      <c r="L3889" s="567" t="s">
        <v>254</v>
      </c>
    </row>
    <row r="3890" spans="1:12" x14ac:dyDescent="0.35">
      <c r="A3890" s="567" t="s">
        <v>2508</v>
      </c>
      <c r="B3890" s="567" t="s">
        <v>53</v>
      </c>
      <c r="C3890" s="567" t="s">
        <v>2084</v>
      </c>
      <c r="D3890" s="567" t="s">
        <v>12648</v>
      </c>
      <c r="E3890" s="568" t="s">
        <v>25</v>
      </c>
      <c r="F3890" s="567" t="s">
        <v>25</v>
      </c>
      <c r="G3890" s="567">
        <v>89719</v>
      </c>
      <c r="H3890" s="567" t="s">
        <v>2965</v>
      </c>
      <c r="I3890" s="567" t="s">
        <v>24</v>
      </c>
      <c r="J3890" s="567" t="s">
        <v>308</v>
      </c>
      <c r="K3890" s="568">
        <v>11.84</v>
      </c>
      <c r="L3890" s="567" t="s">
        <v>254</v>
      </c>
    </row>
    <row r="3891" spans="1:12" x14ac:dyDescent="0.35">
      <c r="A3891" s="567" t="s">
        <v>2508</v>
      </c>
      <c r="B3891" s="567" t="s">
        <v>53</v>
      </c>
      <c r="C3891" s="567" t="s">
        <v>2084</v>
      </c>
      <c r="D3891" s="567" t="s">
        <v>12648</v>
      </c>
      <c r="E3891" s="568" t="s">
        <v>25</v>
      </c>
      <c r="F3891" s="567" t="s">
        <v>25</v>
      </c>
      <c r="G3891" s="567">
        <v>89720</v>
      </c>
      <c r="H3891" s="567" t="s">
        <v>2966</v>
      </c>
      <c r="I3891" s="567" t="s">
        <v>24</v>
      </c>
      <c r="J3891" s="567" t="s">
        <v>308</v>
      </c>
      <c r="K3891" s="568">
        <v>14.32</v>
      </c>
      <c r="L3891" s="567" t="s">
        <v>254</v>
      </c>
    </row>
    <row r="3892" spans="1:12" x14ac:dyDescent="0.35">
      <c r="A3892" s="567" t="s">
        <v>2508</v>
      </c>
      <c r="B3892" s="567" t="s">
        <v>53</v>
      </c>
      <c r="C3892" s="567" t="s">
        <v>2084</v>
      </c>
      <c r="D3892" s="567" t="s">
        <v>12648</v>
      </c>
      <c r="E3892" s="568" t="s">
        <v>25</v>
      </c>
      <c r="F3892" s="567" t="s">
        <v>25</v>
      </c>
      <c r="G3892" s="567">
        <v>89721</v>
      </c>
      <c r="H3892" s="567" t="s">
        <v>2967</v>
      </c>
      <c r="I3892" s="567" t="s">
        <v>24</v>
      </c>
      <c r="J3892" s="567" t="s">
        <v>308</v>
      </c>
      <c r="K3892" s="568">
        <v>15.15</v>
      </c>
      <c r="L3892" s="567" t="s">
        <v>254</v>
      </c>
    </row>
    <row r="3893" spans="1:12" x14ac:dyDescent="0.35">
      <c r="A3893" s="567" t="s">
        <v>2508</v>
      </c>
      <c r="B3893" s="567" t="s">
        <v>53</v>
      </c>
      <c r="C3893" s="567" t="s">
        <v>2084</v>
      </c>
      <c r="D3893" s="567" t="s">
        <v>12648</v>
      </c>
      <c r="E3893" s="568" t="s">
        <v>25</v>
      </c>
      <c r="F3893" s="567" t="s">
        <v>25</v>
      </c>
      <c r="G3893" s="567">
        <v>89722</v>
      </c>
      <c r="H3893" s="567" t="s">
        <v>2968</v>
      </c>
      <c r="I3893" s="567" t="s">
        <v>24</v>
      </c>
      <c r="J3893" s="567" t="s">
        <v>308</v>
      </c>
      <c r="K3893" s="568">
        <v>26.87</v>
      </c>
      <c r="L3893" s="567" t="s">
        <v>254</v>
      </c>
    </row>
    <row r="3894" spans="1:12" x14ac:dyDescent="0.35">
      <c r="A3894" s="567" t="s">
        <v>2508</v>
      </c>
      <c r="B3894" s="567" t="s">
        <v>53</v>
      </c>
      <c r="C3894" s="567" t="s">
        <v>2084</v>
      </c>
      <c r="D3894" s="567" t="s">
        <v>12648</v>
      </c>
      <c r="E3894" s="568" t="s">
        <v>25</v>
      </c>
      <c r="F3894" s="567" t="s">
        <v>25</v>
      </c>
      <c r="G3894" s="567">
        <v>89723</v>
      </c>
      <c r="H3894" s="567" t="s">
        <v>2969</v>
      </c>
      <c r="I3894" s="567" t="s">
        <v>24</v>
      </c>
      <c r="J3894" s="567" t="s">
        <v>308</v>
      </c>
      <c r="K3894" s="568">
        <v>20.29</v>
      </c>
      <c r="L3894" s="567" t="s">
        <v>254</v>
      </c>
    </row>
    <row r="3895" spans="1:12" x14ac:dyDescent="0.35">
      <c r="A3895" s="567" t="s">
        <v>2508</v>
      </c>
      <c r="B3895" s="567" t="s">
        <v>53</v>
      </c>
      <c r="C3895" s="567" t="s">
        <v>2084</v>
      </c>
      <c r="D3895" s="567" t="s">
        <v>12648</v>
      </c>
      <c r="E3895" s="568" t="s">
        <v>25</v>
      </c>
      <c r="F3895" s="567" t="s">
        <v>25</v>
      </c>
      <c r="G3895" s="567">
        <v>89724</v>
      </c>
      <c r="H3895" s="567" t="s">
        <v>227</v>
      </c>
      <c r="I3895" s="567" t="s">
        <v>24</v>
      </c>
      <c r="J3895" s="567" t="s">
        <v>308</v>
      </c>
      <c r="K3895" s="568">
        <v>9.1</v>
      </c>
      <c r="L3895" s="567" t="s">
        <v>254</v>
      </c>
    </row>
    <row r="3896" spans="1:12" x14ac:dyDescent="0.35">
      <c r="A3896" s="567" t="s">
        <v>2508</v>
      </c>
      <c r="B3896" s="567" t="s">
        <v>53</v>
      </c>
      <c r="C3896" s="567" t="s">
        <v>2084</v>
      </c>
      <c r="D3896" s="567" t="s">
        <v>12648</v>
      </c>
      <c r="E3896" s="568" t="s">
        <v>25</v>
      </c>
      <c r="F3896" s="567" t="s">
        <v>25</v>
      </c>
      <c r="G3896" s="567">
        <v>89725</v>
      </c>
      <c r="H3896" s="567" t="s">
        <v>2970</v>
      </c>
      <c r="I3896" s="567" t="s">
        <v>24</v>
      </c>
      <c r="J3896" s="567" t="s">
        <v>308</v>
      </c>
      <c r="K3896" s="568">
        <v>19.72</v>
      </c>
      <c r="L3896" s="567" t="s">
        <v>254</v>
      </c>
    </row>
    <row r="3897" spans="1:12" x14ac:dyDescent="0.35">
      <c r="A3897" s="567" t="s">
        <v>2508</v>
      </c>
      <c r="B3897" s="567" t="s">
        <v>53</v>
      </c>
      <c r="C3897" s="567" t="s">
        <v>2084</v>
      </c>
      <c r="D3897" s="567" t="s">
        <v>12648</v>
      </c>
      <c r="E3897" s="568" t="s">
        <v>25</v>
      </c>
      <c r="F3897" s="567" t="s">
        <v>25</v>
      </c>
      <c r="G3897" s="567">
        <v>89726</v>
      </c>
      <c r="H3897" s="567" t="s">
        <v>2971</v>
      </c>
      <c r="I3897" s="567" t="s">
        <v>24</v>
      </c>
      <c r="J3897" s="567" t="s">
        <v>308</v>
      </c>
      <c r="K3897" s="568">
        <v>6.31</v>
      </c>
      <c r="L3897" s="567" t="s">
        <v>254</v>
      </c>
    </row>
    <row r="3898" spans="1:12" x14ac:dyDescent="0.35">
      <c r="A3898" s="567" t="s">
        <v>2508</v>
      </c>
      <c r="B3898" s="567" t="s">
        <v>53</v>
      </c>
      <c r="C3898" s="567" t="s">
        <v>2084</v>
      </c>
      <c r="D3898" s="567" t="s">
        <v>12648</v>
      </c>
      <c r="E3898" s="568" t="s">
        <v>25</v>
      </c>
      <c r="F3898" s="567" t="s">
        <v>25</v>
      </c>
      <c r="G3898" s="567">
        <v>89727</v>
      </c>
      <c r="H3898" s="567" t="s">
        <v>2972</v>
      </c>
      <c r="I3898" s="567" t="s">
        <v>24</v>
      </c>
      <c r="J3898" s="567" t="s">
        <v>308</v>
      </c>
      <c r="K3898" s="568">
        <v>22.38</v>
      </c>
      <c r="L3898" s="567" t="s">
        <v>254</v>
      </c>
    </row>
    <row r="3899" spans="1:12" x14ac:dyDescent="0.35">
      <c r="A3899" s="567" t="s">
        <v>2508</v>
      </c>
      <c r="B3899" s="567" t="s">
        <v>53</v>
      </c>
      <c r="C3899" s="567" t="s">
        <v>2084</v>
      </c>
      <c r="D3899" s="567" t="s">
        <v>12648</v>
      </c>
      <c r="E3899" s="568" t="s">
        <v>25</v>
      </c>
      <c r="F3899" s="567" t="s">
        <v>25</v>
      </c>
      <c r="G3899" s="567">
        <v>89728</v>
      </c>
      <c r="H3899" s="567" t="s">
        <v>223</v>
      </c>
      <c r="I3899" s="567" t="s">
        <v>24</v>
      </c>
      <c r="J3899" s="567" t="s">
        <v>308</v>
      </c>
      <c r="K3899" s="568">
        <v>9.7899999999999991</v>
      </c>
      <c r="L3899" s="567" t="s">
        <v>254</v>
      </c>
    </row>
    <row r="3900" spans="1:12" x14ac:dyDescent="0.35">
      <c r="A3900" s="567" t="s">
        <v>2508</v>
      </c>
      <c r="B3900" s="567" t="s">
        <v>53</v>
      </c>
      <c r="C3900" s="567" t="s">
        <v>2084</v>
      </c>
      <c r="D3900" s="567" t="s">
        <v>12648</v>
      </c>
      <c r="E3900" s="568" t="s">
        <v>25</v>
      </c>
      <c r="F3900" s="567" t="s">
        <v>25</v>
      </c>
      <c r="G3900" s="567">
        <v>89729</v>
      </c>
      <c r="H3900" s="567" t="s">
        <v>2973</v>
      </c>
      <c r="I3900" s="567" t="s">
        <v>24</v>
      </c>
      <c r="J3900" s="567" t="s">
        <v>308</v>
      </c>
      <c r="K3900" s="568">
        <v>31.55</v>
      </c>
      <c r="L3900" s="567" t="s">
        <v>254</v>
      </c>
    </row>
    <row r="3901" spans="1:12" x14ac:dyDescent="0.35">
      <c r="A3901" s="567" t="s">
        <v>2508</v>
      </c>
      <c r="B3901" s="567" t="s">
        <v>53</v>
      </c>
      <c r="C3901" s="567" t="s">
        <v>2084</v>
      </c>
      <c r="D3901" s="567" t="s">
        <v>12648</v>
      </c>
      <c r="E3901" s="568" t="s">
        <v>25</v>
      </c>
      <c r="F3901" s="567" t="s">
        <v>25</v>
      </c>
      <c r="G3901" s="567">
        <v>89730</v>
      </c>
      <c r="H3901" s="567" t="s">
        <v>2974</v>
      </c>
      <c r="I3901" s="567" t="s">
        <v>24</v>
      </c>
      <c r="J3901" s="567" t="s">
        <v>308</v>
      </c>
      <c r="K3901" s="568">
        <v>10.7</v>
      </c>
      <c r="L3901" s="567" t="s">
        <v>254</v>
      </c>
    </row>
    <row r="3902" spans="1:12" x14ac:dyDescent="0.35">
      <c r="A3902" s="567" t="s">
        <v>2508</v>
      </c>
      <c r="B3902" s="567" t="s">
        <v>53</v>
      </c>
      <c r="C3902" s="567" t="s">
        <v>2084</v>
      </c>
      <c r="D3902" s="567" t="s">
        <v>12648</v>
      </c>
      <c r="E3902" s="568" t="s">
        <v>25</v>
      </c>
      <c r="F3902" s="567" t="s">
        <v>25</v>
      </c>
      <c r="G3902" s="567">
        <v>89731</v>
      </c>
      <c r="H3902" s="567" t="s">
        <v>228</v>
      </c>
      <c r="I3902" s="567" t="s">
        <v>24</v>
      </c>
      <c r="J3902" s="567" t="s">
        <v>308</v>
      </c>
      <c r="K3902" s="568">
        <v>10.66</v>
      </c>
      <c r="L3902" s="567" t="s">
        <v>254</v>
      </c>
    </row>
    <row r="3903" spans="1:12" x14ac:dyDescent="0.35">
      <c r="A3903" s="567" t="s">
        <v>2508</v>
      </c>
      <c r="B3903" s="567" t="s">
        <v>53</v>
      </c>
      <c r="C3903" s="567" t="s">
        <v>2084</v>
      </c>
      <c r="D3903" s="567" t="s">
        <v>12648</v>
      </c>
      <c r="E3903" s="568" t="s">
        <v>25</v>
      </c>
      <c r="F3903" s="567" t="s">
        <v>25</v>
      </c>
      <c r="G3903" s="567">
        <v>89732</v>
      </c>
      <c r="H3903" s="567" t="s">
        <v>2975</v>
      </c>
      <c r="I3903" s="567" t="s">
        <v>24</v>
      </c>
      <c r="J3903" s="567" t="s">
        <v>308</v>
      </c>
      <c r="K3903" s="568">
        <v>11.32</v>
      </c>
      <c r="L3903" s="567" t="s">
        <v>254</v>
      </c>
    </row>
    <row r="3904" spans="1:12" x14ac:dyDescent="0.35">
      <c r="A3904" s="567" t="s">
        <v>2508</v>
      </c>
      <c r="B3904" s="567" t="s">
        <v>53</v>
      </c>
      <c r="C3904" s="567" t="s">
        <v>2084</v>
      </c>
      <c r="D3904" s="567" t="s">
        <v>12648</v>
      </c>
      <c r="E3904" s="568" t="s">
        <v>25</v>
      </c>
      <c r="F3904" s="567" t="s">
        <v>25</v>
      </c>
      <c r="G3904" s="567">
        <v>89733</v>
      </c>
      <c r="H3904" s="567" t="s">
        <v>2976</v>
      </c>
      <c r="I3904" s="567" t="s">
        <v>24</v>
      </c>
      <c r="J3904" s="567" t="s">
        <v>308</v>
      </c>
      <c r="K3904" s="568">
        <v>18.440000000000001</v>
      </c>
      <c r="L3904" s="567" t="s">
        <v>254</v>
      </c>
    </row>
    <row r="3905" spans="1:12" x14ac:dyDescent="0.35">
      <c r="A3905" s="567" t="s">
        <v>2508</v>
      </c>
      <c r="B3905" s="567" t="s">
        <v>53</v>
      </c>
      <c r="C3905" s="567" t="s">
        <v>2084</v>
      </c>
      <c r="D3905" s="567" t="s">
        <v>12648</v>
      </c>
      <c r="E3905" s="568" t="s">
        <v>25</v>
      </c>
      <c r="F3905" s="567" t="s">
        <v>25</v>
      </c>
      <c r="G3905" s="567">
        <v>89734</v>
      </c>
      <c r="H3905" s="567" t="s">
        <v>2977</v>
      </c>
      <c r="I3905" s="567" t="s">
        <v>24</v>
      </c>
      <c r="J3905" s="567" t="s">
        <v>308</v>
      </c>
      <c r="K3905" s="568">
        <v>31.55</v>
      </c>
      <c r="L3905" s="567" t="s">
        <v>254</v>
      </c>
    </row>
    <row r="3906" spans="1:12" x14ac:dyDescent="0.35">
      <c r="A3906" s="567" t="s">
        <v>2508</v>
      </c>
      <c r="B3906" s="567" t="s">
        <v>53</v>
      </c>
      <c r="C3906" s="567" t="s">
        <v>2084</v>
      </c>
      <c r="D3906" s="567" t="s">
        <v>12648</v>
      </c>
      <c r="E3906" s="568" t="s">
        <v>25</v>
      </c>
      <c r="F3906" s="567" t="s">
        <v>25</v>
      </c>
      <c r="G3906" s="567">
        <v>89735</v>
      </c>
      <c r="H3906" s="567" t="s">
        <v>2978</v>
      </c>
      <c r="I3906" s="567" t="s">
        <v>24</v>
      </c>
      <c r="J3906" s="567" t="s">
        <v>308</v>
      </c>
      <c r="K3906" s="568">
        <v>19.52</v>
      </c>
      <c r="L3906" s="567" t="s">
        <v>254</v>
      </c>
    </row>
    <row r="3907" spans="1:12" x14ac:dyDescent="0.35">
      <c r="A3907" s="567" t="s">
        <v>2508</v>
      </c>
      <c r="B3907" s="567" t="s">
        <v>53</v>
      </c>
      <c r="C3907" s="567" t="s">
        <v>2084</v>
      </c>
      <c r="D3907" s="567" t="s">
        <v>12648</v>
      </c>
      <c r="E3907" s="568" t="s">
        <v>25</v>
      </c>
      <c r="F3907" s="567" t="s">
        <v>25</v>
      </c>
      <c r="G3907" s="567">
        <v>89736</v>
      </c>
      <c r="H3907" s="567" t="s">
        <v>2979</v>
      </c>
      <c r="I3907" s="567" t="s">
        <v>24</v>
      </c>
      <c r="J3907" s="567" t="s">
        <v>308</v>
      </c>
      <c r="K3907" s="568">
        <v>8.1300000000000008</v>
      </c>
      <c r="L3907" s="567" t="s">
        <v>254</v>
      </c>
    </row>
    <row r="3908" spans="1:12" x14ac:dyDescent="0.35">
      <c r="A3908" s="567" t="s">
        <v>2508</v>
      </c>
      <c r="B3908" s="567" t="s">
        <v>53</v>
      </c>
      <c r="C3908" s="567" t="s">
        <v>2084</v>
      </c>
      <c r="D3908" s="567" t="s">
        <v>12648</v>
      </c>
      <c r="E3908" s="568" t="s">
        <v>25</v>
      </c>
      <c r="F3908" s="567" t="s">
        <v>25</v>
      </c>
      <c r="G3908" s="567">
        <v>89737</v>
      </c>
      <c r="H3908" s="567" t="s">
        <v>2980</v>
      </c>
      <c r="I3908" s="567" t="s">
        <v>24</v>
      </c>
      <c r="J3908" s="567" t="s">
        <v>308</v>
      </c>
      <c r="K3908" s="568">
        <v>18.690000000000001</v>
      </c>
      <c r="L3908" s="567" t="s">
        <v>254</v>
      </c>
    </row>
    <row r="3909" spans="1:12" x14ac:dyDescent="0.35">
      <c r="A3909" s="567" t="s">
        <v>2508</v>
      </c>
      <c r="B3909" s="567" t="s">
        <v>53</v>
      </c>
      <c r="C3909" s="567" t="s">
        <v>2084</v>
      </c>
      <c r="D3909" s="567" t="s">
        <v>12648</v>
      </c>
      <c r="E3909" s="568" t="s">
        <v>25</v>
      </c>
      <c r="F3909" s="567" t="s">
        <v>25</v>
      </c>
      <c r="G3909" s="567">
        <v>89738</v>
      </c>
      <c r="H3909" s="567" t="s">
        <v>2981</v>
      </c>
      <c r="I3909" s="567" t="s">
        <v>24</v>
      </c>
      <c r="J3909" s="567" t="s">
        <v>308</v>
      </c>
      <c r="K3909" s="568">
        <v>16.829999999999998</v>
      </c>
      <c r="L3909" s="567" t="s">
        <v>254</v>
      </c>
    </row>
    <row r="3910" spans="1:12" x14ac:dyDescent="0.35">
      <c r="A3910" s="567" t="s">
        <v>2508</v>
      </c>
      <c r="B3910" s="567" t="s">
        <v>53</v>
      </c>
      <c r="C3910" s="567" t="s">
        <v>2084</v>
      </c>
      <c r="D3910" s="567" t="s">
        <v>12648</v>
      </c>
      <c r="E3910" s="568" t="s">
        <v>25</v>
      </c>
      <c r="F3910" s="567" t="s">
        <v>25</v>
      </c>
      <c r="G3910" s="567">
        <v>89739</v>
      </c>
      <c r="H3910" s="567" t="s">
        <v>2982</v>
      </c>
      <c r="I3910" s="567" t="s">
        <v>24</v>
      </c>
      <c r="J3910" s="567" t="s">
        <v>308</v>
      </c>
      <c r="K3910" s="568">
        <v>19.63</v>
      </c>
      <c r="L3910" s="567" t="s">
        <v>254</v>
      </c>
    </row>
    <row r="3911" spans="1:12" x14ac:dyDescent="0.35">
      <c r="A3911" s="567" t="s">
        <v>2508</v>
      </c>
      <c r="B3911" s="567" t="s">
        <v>53</v>
      </c>
      <c r="C3911" s="567" t="s">
        <v>2084</v>
      </c>
      <c r="D3911" s="567" t="s">
        <v>12648</v>
      </c>
      <c r="E3911" s="568" t="s">
        <v>25</v>
      </c>
      <c r="F3911" s="567" t="s">
        <v>25</v>
      </c>
      <c r="G3911" s="567">
        <v>89740</v>
      </c>
      <c r="H3911" s="567" t="s">
        <v>2983</v>
      </c>
      <c r="I3911" s="567" t="s">
        <v>24</v>
      </c>
      <c r="J3911" s="567" t="s">
        <v>308</v>
      </c>
      <c r="K3911" s="568">
        <v>7.37</v>
      </c>
      <c r="L3911" s="567" t="s">
        <v>254</v>
      </c>
    </row>
    <row r="3912" spans="1:12" x14ac:dyDescent="0.35">
      <c r="A3912" s="567" t="s">
        <v>2508</v>
      </c>
      <c r="B3912" s="567" t="s">
        <v>53</v>
      </c>
      <c r="C3912" s="567" t="s">
        <v>2084</v>
      </c>
      <c r="D3912" s="567" t="s">
        <v>12648</v>
      </c>
      <c r="E3912" s="568" t="s">
        <v>25</v>
      </c>
      <c r="F3912" s="567" t="s">
        <v>25</v>
      </c>
      <c r="G3912" s="567">
        <v>89741</v>
      </c>
      <c r="H3912" s="567" t="s">
        <v>2984</v>
      </c>
      <c r="I3912" s="567" t="s">
        <v>24</v>
      </c>
      <c r="J3912" s="567" t="s">
        <v>308</v>
      </c>
      <c r="K3912" s="568">
        <v>23.44</v>
      </c>
      <c r="L3912" s="567" t="s">
        <v>254</v>
      </c>
    </row>
    <row r="3913" spans="1:12" x14ac:dyDescent="0.35">
      <c r="A3913" s="567" t="s">
        <v>2508</v>
      </c>
      <c r="B3913" s="567" t="s">
        <v>53</v>
      </c>
      <c r="C3913" s="567" t="s">
        <v>2084</v>
      </c>
      <c r="D3913" s="567" t="s">
        <v>12648</v>
      </c>
      <c r="E3913" s="568" t="s">
        <v>25</v>
      </c>
      <c r="F3913" s="567" t="s">
        <v>25</v>
      </c>
      <c r="G3913" s="567">
        <v>89742</v>
      </c>
      <c r="H3913" s="567" t="s">
        <v>2985</v>
      </c>
      <c r="I3913" s="567" t="s">
        <v>24</v>
      </c>
      <c r="J3913" s="567" t="s">
        <v>308</v>
      </c>
      <c r="K3913" s="568">
        <v>32.159999999999997</v>
      </c>
      <c r="L3913" s="567" t="s">
        <v>254</v>
      </c>
    </row>
    <row r="3914" spans="1:12" x14ac:dyDescent="0.35">
      <c r="A3914" s="567" t="s">
        <v>2508</v>
      </c>
      <c r="B3914" s="567" t="s">
        <v>53</v>
      </c>
      <c r="C3914" s="567" t="s">
        <v>2084</v>
      </c>
      <c r="D3914" s="567" t="s">
        <v>12648</v>
      </c>
      <c r="E3914" s="568" t="s">
        <v>25</v>
      </c>
      <c r="F3914" s="567" t="s">
        <v>25</v>
      </c>
      <c r="G3914" s="567">
        <v>89743</v>
      </c>
      <c r="H3914" s="567" t="s">
        <v>2986</v>
      </c>
      <c r="I3914" s="567" t="s">
        <v>24</v>
      </c>
      <c r="J3914" s="567" t="s">
        <v>308</v>
      </c>
      <c r="K3914" s="568">
        <v>45.68</v>
      </c>
      <c r="L3914" s="567" t="s">
        <v>254</v>
      </c>
    </row>
    <row r="3915" spans="1:12" x14ac:dyDescent="0.35">
      <c r="A3915" s="567" t="s">
        <v>2508</v>
      </c>
      <c r="B3915" s="567" t="s">
        <v>53</v>
      </c>
      <c r="C3915" s="567" t="s">
        <v>2084</v>
      </c>
      <c r="D3915" s="567" t="s">
        <v>12648</v>
      </c>
      <c r="E3915" s="568" t="s">
        <v>25</v>
      </c>
      <c r="F3915" s="567" t="s">
        <v>25</v>
      </c>
      <c r="G3915" s="567">
        <v>89744</v>
      </c>
      <c r="H3915" s="567" t="s">
        <v>2987</v>
      </c>
      <c r="I3915" s="567" t="s">
        <v>24</v>
      </c>
      <c r="J3915" s="567" t="s">
        <v>308</v>
      </c>
      <c r="K3915" s="568">
        <v>23.98</v>
      </c>
      <c r="L3915" s="567" t="s">
        <v>254</v>
      </c>
    </row>
    <row r="3916" spans="1:12" x14ac:dyDescent="0.35">
      <c r="A3916" s="567" t="s">
        <v>2508</v>
      </c>
      <c r="B3916" s="567" t="s">
        <v>53</v>
      </c>
      <c r="C3916" s="567" t="s">
        <v>2084</v>
      </c>
      <c r="D3916" s="567" t="s">
        <v>12648</v>
      </c>
      <c r="E3916" s="568" t="s">
        <v>25</v>
      </c>
      <c r="F3916" s="567" t="s">
        <v>25</v>
      </c>
      <c r="G3916" s="567">
        <v>89745</v>
      </c>
      <c r="H3916" s="567" t="s">
        <v>2988</v>
      </c>
      <c r="I3916" s="567" t="s">
        <v>24</v>
      </c>
      <c r="J3916" s="567" t="s">
        <v>308</v>
      </c>
      <c r="K3916" s="568">
        <v>37.6</v>
      </c>
      <c r="L3916" s="567" t="s">
        <v>254</v>
      </c>
    </row>
    <row r="3917" spans="1:12" x14ac:dyDescent="0.35">
      <c r="A3917" s="567" t="s">
        <v>2508</v>
      </c>
      <c r="B3917" s="567" t="s">
        <v>53</v>
      </c>
      <c r="C3917" s="567" t="s">
        <v>2084</v>
      </c>
      <c r="D3917" s="567" t="s">
        <v>12648</v>
      </c>
      <c r="E3917" s="568" t="s">
        <v>25</v>
      </c>
      <c r="F3917" s="567" t="s">
        <v>25</v>
      </c>
      <c r="G3917" s="567">
        <v>89746</v>
      </c>
      <c r="H3917" s="567" t="s">
        <v>2989</v>
      </c>
      <c r="I3917" s="567" t="s">
        <v>24</v>
      </c>
      <c r="J3917" s="567" t="s">
        <v>308</v>
      </c>
      <c r="K3917" s="568">
        <v>23.92</v>
      </c>
      <c r="L3917" s="567" t="s">
        <v>254</v>
      </c>
    </row>
    <row r="3918" spans="1:12" x14ac:dyDescent="0.35">
      <c r="A3918" s="567" t="s">
        <v>2508</v>
      </c>
      <c r="B3918" s="567" t="s">
        <v>53</v>
      </c>
      <c r="C3918" s="567" t="s">
        <v>2084</v>
      </c>
      <c r="D3918" s="567" t="s">
        <v>12648</v>
      </c>
      <c r="E3918" s="568" t="s">
        <v>25</v>
      </c>
      <c r="F3918" s="567" t="s">
        <v>25</v>
      </c>
      <c r="G3918" s="567">
        <v>89747</v>
      </c>
      <c r="H3918" s="567" t="s">
        <v>2990</v>
      </c>
      <c r="I3918" s="567" t="s">
        <v>24</v>
      </c>
      <c r="J3918" s="567" t="s">
        <v>308</v>
      </c>
      <c r="K3918" s="568">
        <v>13.88</v>
      </c>
      <c r="L3918" s="567" t="s">
        <v>254</v>
      </c>
    </row>
    <row r="3919" spans="1:12" x14ac:dyDescent="0.35">
      <c r="A3919" s="567" t="s">
        <v>2508</v>
      </c>
      <c r="B3919" s="567" t="s">
        <v>53</v>
      </c>
      <c r="C3919" s="567" t="s">
        <v>2084</v>
      </c>
      <c r="D3919" s="567" t="s">
        <v>12648</v>
      </c>
      <c r="E3919" s="568" t="s">
        <v>25</v>
      </c>
      <c r="F3919" s="567" t="s">
        <v>25</v>
      </c>
      <c r="G3919" s="567">
        <v>89748</v>
      </c>
      <c r="H3919" s="567" t="s">
        <v>224</v>
      </c>
      <c r="I3919" s="567" t="s">
        <v>24</v>
      </c>
      <c r="J3919" s="567" t="s">
        <v>308</v>
      </c>
      <c r="K3919" s="568">
        <v>38.630000000000003</v>
      </c>
      <c r="L3919" s="567" t="s">
        <v>254</v>
      </c>
    </row>
    <row r="3920" spans="1:12" x14ac:dyDescent="0.35">
      <c r="A3920" s="567" t="s">
        <v>2508</v>
      </c>
      <c r="B3920" s="567" t="s">
        <v>53</v>
      </c>
      <c r="C3920" s="567" t="s">
        <v>2084</v>
      </c>
      <c r="D3920" s="567" t="s">
        <v>12648</v>
      </c>
      <c r="E3920" s="568" t="s">
        <v>25</v>
      </c>
      <c r="F3920" s="567" t="s">
        <v>25</v>
      </c>
      <c r="G3920" s="567">
        <v>89749</v>
      </c>
      <c r="H3920" s="567" t="s">
        <v>2991</v>
      </c>
      <c r="I3920" s="567" t="s">
        <v>24</v>
      </c>
      <c r="J3920" s="567" t="s">
        <v>308</v>
      </c>
      <c r="K3920" s="568">
        <v>16.829999999999998</v>
      </c>
      <c r="L3920" s="567" t="s">
        <v>254</v>
      </c>
    </row>
    <row r="3921" spans="1:12" x14ac:dyDescent="0.35">
      <c r="A3921" s="567" t="s">
        <v>2508</v>
      </c>
      <c r="B3921" s="567" t="s">
        <v>53</v>
      </c>
      <c r="C3921" s="567" t="s">
        <v>2084</v>
      </c>
      <c r="D3921" s="567" t="s">
        <v>12648</v>
      </c>
      <c r="E3921" s="568" t="s">
        <v>25</v>
      </c>
      <c r="F3921" s="567" t="s">
        <v>25</v>
      </c>
      <c r="G3921" s="567">
        <v>89750</v>
      </c>
      <c r="H3921" s="567" t="s">
        <v>2992</v>
      </c>
      <c r="I3921" s="567" t="s">
        <v>24</v>
      </c>
      <c r="J3921" s="567" t="s">
        <v>308</v>
      </c>
      <c r="K3921" s="568">
        <v>64.64</v>
      </c>
      <c r="L3921" s="567" t="s">
        <v>254</v>
      </c>
    </row>
    <row r="3922" spans="1:12" x14ac:dyDescent="0.35">
      <c r="A3922" s="567" t="s">
        <v>2508</v>
      </c>
      <c r="B3922" s="567" t="s">
        <v>53</v>
      </c>
      <c r="C3922" s="567" t="s">
        <v>2084</v>
      </c>
      <c r="D3922" s="567" t="s">
        <v>12648</v>
      </c>
      <c r="E3922" s="568" t="s">
        <v>25</v>
      </c>
      <c r="F3922" s="567" t="s">
        <v>25</v>
      </c>
      <c r="G3922" s="567">
        <v>89751</v>
      </c>
      <c r="H3922" s="567" t="s">
        <v>2993</v>
      </c>
      <c r="I3922" s="567" t="s">
        <v>24</v>
      </c>
      <c r="J3922" s="567" t="s">
        <v>308</v>
      </c>
      <c r="K3922" s="568">
        <v>6.08</v>
      </c>
      <c r="L3922" s="567" t="s">
        <v>254</v>
      </c>
    </row>
    <row r="3923" spans="1:12" x14ac:dyDescent="0.35">
      <c r="A3923" s="567" t="s">
        <v>2508</v>
      </c>
      <c r="B3923" s="567" t="s">
        <v>53</v>
      </c>
      <c r="C3923" s="567" t="s">
        <v>2084</v>
      </c>
      <c r="D3923" s="567" t="s">
        <v>12648</v>
      </c>
      <c r="E3923" s="568" t="s">
        <v>25</v>
      </c>
      <c r="F3923" s="567" t="s">
        <v>25</v>
      </c>
      <c r="G3923" s="567">
        <v>89752</v>
      </c>
      <c r="H3923" s="567" t="s">
        <v>2994</v>
      </c>
      <c r="I3923" s="567" t="s">
        <v>24</v>
      </c>
      <c r="J3923" s="567" t="s">
        <v>308</v>
      </c>
      <c r="K3923" s="568">
        <v>5.58</v>
      </c>
      <c r="L3923" s="567" t="s">
        <v>254</v>
      </c>
    </row>
    <row r="3924" spans="1:12" x14ac:dyDescent="0.35">
      <c r="A3924" s="567" t="s">
        <v>2508</v>
      </c>
      <c r="B3924" s="567" t="s">
        <v>53</v>
      </c>
      <c r="C3924" s="567" t="s">
        <v>2084</v>
      </c>
      <c r="D3924" s="567" t="s">
        <v>12648</v>
      </c>
      <c r="E3924" s="568" t="s">
        <v>25</v>
      </c>
      <c r="F3924" s="567" t="s">
        <v>25</v>
      </c>
      <c r="G3924" s="567">
        <v>89753</v>
      </c>
      <c r="H3924" s="567" t="s">
        <v>2995</v>
      </c>
      <c r="I3924" s="567" t="s">
        <v>24</v>
      </c>
      <c r="J3924" s="567" t="s">
        <v>308</v>
      </c>
      <c r="K3924" s="568">
        <v>9.4</v>
      </c>
      <c r="L3924" s="567" t="s">
        <v>254</v>
      </c>
    </row>
    <row r="3925" spans="1:12" x14ac:dyDescent="0.35">
      <c r="A3925" s="567" t="s">
        <v>2508</v>
      </c>
      <c r="B3925" s="567" t="s">
        <v>53</v>
      </c>
      <c r="C3925" s="567" t="s">
        <v>2084</v>
      </c>
      <c r="D3925" s="567" t="s">
        <v>12648</v>
      </c>
      <c r="E3925" s="568" t="s">
        <v>25</v>
      </c>
      <c r="F3925" s="567" t="s">
        <v>25</v>
      </c>
      <c r="G3925" s="567">
        <v>89754</v>
      </c>
      <c r="H3925" s="567" t="s">
        <v>2996</v>
      </c>
      <c r="I3925" s="567" t="s">
        <v>24</v>
      </c>
      <c r="J3925" s="567" t="s">
        <v>308</v>
      </c>
      <c r="K3925" s="568">
        <v>17.3</v>
      </c>
      <c r="L3925" s="567" t="s">
        <v>254</v>
      </c>
    </row>
    <row r="3926" spans="1:12" x14ac:dyDescent="0.35">
      <c r="A3926" s="567" t="s">
        <v>2508</v>
      </c>
      <c r="B3926" s="567" t="s">
        <v>53</v>
      </c>
      <c r="C3926" s="567" t="s">
        <v>2084</v>
      </c>
      <c r="D3926" s="567" t="s">
        <v>12648</v>
      </c>
      <c r="E3926" s="568" t="s">
        <v>25</v>
      </c>
      <c r="F3926" s="567" t="s">
        <v>25</v>
      </c>
      <c r="G3926" s="567">
        <v>89755</v>
      </c>
      <c r="H3926" s="567" t="s">
        <v>2997</v>
      </c>
      <c r="I3926" s="567" t="s">
        <v>24</v>
      </c>
      <c r="J3926" s="567" t="s">
        <v>308</v>
      </c>
      <c r="K3926" s="568">
        <v>13.05</v>
      </c>
      <c r="L3926" s="567" t="s">
        <v>254</v>
      </c>
    </row>
    <row r="3927" spans="1:12" x14ac:dyDescent="0.35">
      <c r="A3927" s="567" t="s">
        <v>2508</v>
      </c>
      <c r="B3927" s="567" t="s">
        <v>53</v>
      </c>
      <c r="C3927" s="567" t="s">
        <v>2084</v>
      </c>
      <c r="D3927" s="567" t="s">
        <v>12648</v>
      </c>
      <c r="E3927" s="568" t="s">
        <v>25</v>
      </c>
      <c r="F3927" s="567" t="s">
        <v>25</v>
      </c>
      <c r="G3927" s="567">
        <v>89756</v>
      </c>
      <c r="H3927" s="567" t="s">
        <v>2998</v>
      </c>
      <c r="I3927" s="567" t="s">
        <v>24</v>
      </c>
      <c r="J3927" s="567" t="s">
        <v>308</v>
      </c>
      <c r="K3927" s="568">
        <v>23.01</v>
      </c>
      <c r="L3927" s="567" t="s">
        <v>254</v>
      </c>
    </row>
    <row r="3928" spans="1:12" x14ac:dyDescent="0.35">
      <c r="A3928" s="567" t="s">
        <v>2508</v>
      </c>
      <c r="B3928" s="567" t="s">
        <v>53</v>
      </c>
      <c r="C3928" s="567" t="s">
        <v>2084</v>
      </c>
      <c r="D3928" s="567" t="s">
        <v>12648</v>
      </c>
      <c r="E3928" s="568" t="s">
        <v>25</v>
      </c>
      <c r="F3928" s="567" t="s">
        <v>25</v>
      </c>
      <c r="G3928" s="567">
        <v>89757</v>
      </c>
      <c r="H3928" s="567" t="s">
        <v>2999</v>
      </c>
      <c r="I3928" s="567" t="s">
        <v>24</v>
      </c>
      <c r="J3928" s="567" t="s">
        <v>308</v>
      </c>
      <c r="K3928" s="568">
        <v>35.69</v>
      </c>
      <c r="L3928" s="567" t="s">
        <v>254</v>
      </c>
    </row>
    <row r="3929" spans="1:12" x14ac:dyDescent="0.35">
      <c r="A3929" s="567" t="s">
        <v>2508</v>
      </c>
      <c r="B3929" s="567" t="s">
        <v>53</v>
      </c>
      <c r="C3929" s="567" t="s">
        <v>2084</v>
      </c>
      <c r="D3929" s="567" t="s">
        <v>12648</v>
      </c>
      <c r="E3929" s="568" t="s">
        <v>25</v>
      </c>
      <c r="F3929" s="567" t="s">
        <v>25</v>
      </c>
      <c r="G3929" s="567">
        <v>89758</v>
      </c>
      <c r="H3929" s="567" t="s">
        <v>3000</v>
      </c>
      <c r="I3929" s="567" t="s">
        <v>24</v>
      </c>
      <c r="J3929" s="567" t="s">
        <v>308</v>
      </c>
      <c r="K3929" s="568">
        <v>56.4</v>
      </c>
      <c r="L3929" s="567" t="s">
        <v>254</v>
      </c>
    </row>
    <row r="3930" spans="1:12" x14ac:dyDescent="0.35">
      <c r="A3930" s="567" t="s">
        <v>2508</v>
      </c>
      <c r="B3930" s="567" t="s">
        <v>53</v>
      </c>
      <c r="C3930" s="567" t="s">
        <v>2084</v>
      </c>
      <c r="D3930" s="567" t="s">
        <v>12648</v>
      </c>
      <c r="E3930" s="568" t="s">
        <v>25</v>
      </c>
      <c r="F3930" s="567" t="s">
        <v>25</v>
      </c>
      <c r="G3930" s="567">
        <v>89759</v>
      </c>
      <c r="H3930" s="567" t="s">
        <v>3001</v>
      </c>
      <c r="I3930" s="567" t="s">
        <v>24</v>
      </c>
      <c r="J3930" s="567" t="s">
        <v>308</v>
      </c>
      <c r="K3930" s="568">
        <v>8.6300000000000008</v>
      </c>
      <c r="L3930" s="567" t="s">
        <v>254</v>
      </c>
    </row>
    <row r="3931" spans="1:12" x14ac:dyDescent="0.35">
      <c r="A3931" s="567" t="s">
        <v>2508</v>
      </c>
      <c r="B3931" s="567" t="s">
        <v>53</v>
      </c>
      <c r="C3931" s="567" t="s">
        <v>2084</v>
      </c>
      <c r="D3931" s="567" t="s">
        <v>12648</v>
      </c>
      <c r="E3931" s="568" t="s">
        <v>25</v>
      </c>
      <c r="F3931" s="567" t="s">
        <v>25</v>
      </c>
      <c r="G3931" s="567">
        <v>89760</v>
      </c>
      <c r="H3931" s="567" t="s">
        <v>3002</v>
      </c>
      <c r="I3931" s="567" t="s">
        <v>24</v>
      </c>
      <c r="J3931" s="567" t="s">
        <v>308</v>
      </c>
      <c r="K3931" s="568">
        <v>21.84</v>
      </c>
      <c r="L3931" s="567" t="s">
        <v>254</v>
      </c>
    </row>
    <row r="3932" spans="1:12" x14ac:dyDescent="0.35">
      <c r="A3932" s="567" t="s">
        <v>2508</v>
      </c>
      <c r="B3932" s="567" t="s">
        <v>53</v>
      </c>
      <c r="C3932" s="567" t="s">
        <v>2084</v>
      </c>
      <c r="D3932" s="567" t="s">
        <v>12648</v>
      </c>
      <c r="E3932" s="568" t="s">
        <v>25</v>
      </c>
      <c r="F3932" s="567" t="s">
        <v>25</v>
      </c>
      <c r="G3932" s="567">
        <v>89761</v>
      </c>
      <c r="H3932" s="567" t="s">
        <v>3003</v>
      </c>
      <c r="I3932" s="567" t="s">
        <v>24</v>
      </c>
      <c r="J3932" s="567" t="s">
        <v>308</v>
      </c>
      <c r="K3932" s="568">
        <v>36.72</v>
      </c>
      <c r="L3932" s="567" t="s">
        <v>254</v>
      </c>
    </row>
    <row r="3933" spans="1:12" x14ac:dyDescent="0.35">
      <c r="A3933" s="567" t="s">
        <v>2508</v>
      </c>
      <c r="B3933" s="567" t="s">
        <v>53</v>
      </c>
      <c r="C3933" s="567" t="s">
        <v>2084</v>
      </c>
      <c r="D3933" s="567" t="s">
        <v>12648</v>
      </c>
      <c r="E3933" s="568" t="s">
        <v>25</v>
      </c>
      <c r="F3933" s="567" t="s">
        <v>25</v>
      </c>
      <c r="G3933" s="567">
        <v>89762</v>
      </c>
      <c r="H3933" s="567" t="s">
        <v>3004</v>
      </c>
      <c r="I3933" s="567" t="s">
        <v>24</v>
      </c>
      <c r="J3933" s="567" t="s">
        <v>308</v>
      </c>
      <c r="K3933" s="568">
        <v>52.68</v>
      </c>
      <c r="L3933" s="567" t="s">
        <v>254</v>
      </c>
    </row>
    <row r="3934" spans="1:12" x14ac:dyDescent="0.35">
      <c r="A3934" s="567" t="s">
        <v>2508</v>
      </c>
      <c r="B3934" s="567" t="s">
        <v>53</v>
      </c>
      <c r="C3934" s="567" t="s">
        <v>2084</v>
      </c>
      <c r="D3934" s="567" t="s">
        <v>12648</v>
      </c>
      <c r="E3934" s="568" t="s">
        <v>25</v>
      </c>
      <c r="F3934" s="567" t="s">
        <v>25</v>
      </c>
      <c r="G3934" s="567">
        <v>89763</v>
      </c>
      <c r="H3934" s="567" t="s">
        <v>3005</v>
      </c>
      <c r="I3934" s="567" t="s">
        <v>24</v>
      </c>
      <c r="J3934" s="567" t="s">
        <v>308</v>
      </c>
      <c r="K3934" s="568">
        <v>210.56</v>
      </c>
      <c r="L3934" s="567" t="s">
        <v>254</v>
      </c>
    </row>
    <row r="3935" spans="1:12" x14ac:dyDescent="0.35">
      <c r="A3935" s="567" t="s">
        <v>2508</v>
      </c>
      <c r="B3935" s="567" t="s">
        <v>53</v>
      </c>
      <c r="C3935" s="567" t="s">
        <v>2084</v>
      </c>
      <c r="D3935" s="567" t="s">
        <v>12648</v>
      </c>
      <c r="E3935" s="568" t="s">
        <v>25</v>
      </c>
      <c r="F3935" s="567" t="s">
        <v>25</v>
      </c>
      <c r="G3935" s="567">
        <v>89764</v>
      </c>
      <c r="H3935" s="567" t="s">
        <v>3006</v>
      </c>
      <c r="I3935" s="567" t="s">
        <v>24</v>
      </c>
      <c r="J3935" s="567" t="s">
        <v>308</v>
      </c>
      <c r="K3935" s="568">
        <v>39.92</v>
      </c>
      <c r="L3935" s="567" t="s">
        <v>254</v>
      </c>
    </row>
    <row r="3936" spans="1:12" x14ac:dyDescent="0.35">
      <c r="A3936" s="567" t="s">
        <v>2508</v>
      </c>
      <c r="B3936" s="567" t="s">
        <v>53</v>
      </c>
      <c r="C3936" s="567" t="s">
        <v>2084</v>
      </c>
      <c r="D3936" s="567" t="s">
        <v>12648</v>
      </c>
      <c r="E3936" s="568" t="s">
        <v>25</v>
      </c>
      <c r="F3936" s="567" t="s">
        <v>25</v>
      </c>
      <c r="G3936" s="567">
        <v>89765</v>
      </c>
      <c r="H3936" s="567" t="s">
        <v>3007</v>
      </c>
      <c r="I3936" s="567" t="s">
        <v>24</v>
      </c>
      <c r="J3936" s="567" t="s">
        <v>308</v>
      </c>
      <c r="K3936" s="568">
        <v>15.25</v>
      </c>
      <c r="L3936" s="567" t="s">
        <v>254</v>
      </c>
    </row>
    <row r="3937" spans="1:12" x14ac:dyDescent="0.35">
      <c r="A3937" s="567" t="s">
        <v>2508</v>
      </c>
      <c r="B3937" s="567" t="s">
        <v>53</v>
      </c>
      <c r="C3937" s="567" t="s">
        <v>2084</v>
      </c>
      <c r="D3937" s="567" t="s">
        <v>12648</v>
      </c>
      <c r="E3937" s="568" t="s">
        <v>25</v>
      </c>
      <c r="F3937" s="567" t="s">
        <v>25</v>
      </c>
      <c r="G3937" s="567">
        <v>89766</v>
      </c>
      <c r="H3937" s="567" t="s">
        <v>3008</v>
      </c>
      <c r="I3937" s="567" t="s">
        <v>24</v>
      </c>
      <c r="J3937" s="567" t="s">
        <v>308</v>
      </c>
      <c r="K3937" s="568">
        <v>23.59</v>
      </c>
      <c r="L3937" s="567" t="s">
        <v>254</v>
      </c>
    </row>
    <row r="3938" spans="1:12" x14ac:dyDescent="0.35">
      <c r="A3938" s="567" t="s">
        <v>2508</v>
      </c>
      <c r="B3938" s="567" t="s">
        <v>53</v>
      </c>
      <c r="C3938" s="567" t="s">
        <v>2084</v>
      </c>
      <c r="D3938" s="567" t="s">
        <v>12648</v>
      </c>
      <c r="E3938" s="568" t="s">
        <v>25</v>
      </c>
      <c r="F3938" s="567" t="s">
        <v>25</v>
      </c>
      <c r="G3938" s="567">
        <v>89767</v>
      </c>
      <c r="H3938" s="567" t="s">
        <v>3009</v>
      </c>
      <c r="I3938" s="567" t="s">
        <v>24</v>
      </c>
      <c r="J3938" s="567" t="s">
        <v>308</v>
      </c>
      <c r="K3938" s="568">
        <v>23.59</v>
      </c>
      <c r="L3938" s="567" t="s">
        <v>254</v>
      </c>
    </row>
    <row r="3939" spans="1:12" x14ac:dyDescent="0.35">
      <c r="A3939" s="567" t="s">
        <v>2508</v>
      </c>
      <c r="B3939" s="567" t="s">
        <v>53</v>
      </c>
      <c r="C3939" s="567" t="s">
        <v>2084</v>
      </c>
      <c r="D3939" s="567" t="s">
        <v>12648</v>
      </c>
      <c r="E3939" s="568" t="s">
        <v>25</v>
      </c>
      <c r="F3939" s="567" t="s">
        <v>25</v>
      </c>
      <c r="G3939" s="567">
        <v>89768</v>
      </c>
      <c r="H3939" s="567" t="s">
        <v>3010</v>
      </c>
      <c r="I3939" s="567" t="s">
        <v>24</v>
      </c>
      <c r="J3939" s="567" t="s">
        <v>308</v>
      </c>
      <c r="K3939" s="568">
        <v>23.54</v>
      </c>
      <c r="L3939" s="567" t="s">
        <v>254</v>
      </c>
    </row>
    <row r="3940" spans="1:12" x14ac:dyDescent="0.35">
      <c r="A3940" s="567" t="s">
        <v>2508</v>
      </c>
      <c r="B3940" s="567" t="s">
        <v>53</v>
      </c>
      <c r="C3940" s="567" t="s">
        <v>2084</v>
      </c>
      <c r="D3940" s="567" t="s">
        <v>12648</v>
      </c>
      <c r="E3940" s="568" t="s">
        <v>25</v>
      </c>
      <c r="F3940" s="567" t="s">
        <v>25</v>
      </c>
      <c r="G3940" s="567">
        <v>89769</v>
      </c>
      <c r="H3940" s="567" t="s">
        <v>3011</v>
      </c>
      <c r="I3940" s="567" t="s">
        <v>24</v>
      </c>
      <c r="J3940" s="567" t="s">
        <v>308</v>
      </c>
      <c r="K3940" s="568">
        <v>58.71</v>
      </c>
      <c r="L3940" s="567" t="s">
        <v>254</v>
      </c>
    </row>
    <row r="3941" spans="1:12" x14ac:dyDescent="0.35">
      <c r="A3941" s="567" t="s">
        <v>2508</v>
      </c>
      <c r="B3941" s="567" t="s">
        <v>53</v>
      </c>
      <c r="C3941" s="567" t="s">
        <v>2084</v>
      </c>
      <c r="D3941" s="567" t="s">
        <v>12648</v>
      </c>
      <c r="E3941" s="568" t="s">
        <v>25</v>
      </c>
      <c r="F3941" s="567" t="s">
        <v>25</v>
      </c>
      <c r="G3941" s="567">
        <v>89772</v>
      </c>
      <c r="H3941" s="567" t="s">
        <v>3012</v>
      </c>
      <c r="I3941" s="567" t="s">
        <v>72</v>
      </c>
      <c r="J3941" s="567" t="s">
        <v>308</v>
      </c>
      <c r="K3941" s="568">
        <v>76.55</v>
      </c>
      <c r="L3941" s="567" t="s">
        <v>254</v>
      </c>
    </row>
    <row r="3942" spans="1:12" x14ac:dyDescent="0.35">
      <c r="A3942" s="567" t="s">
        <v>2508</v>
      </c>
      <c r="B3942" s="567" t="s">
        <v>53</v>
      </c>
      <c r="C3942" s="567" t="s">
        <v>2084</v>
      </c>
      <c r="D3942" s="567" t="s">
        <v>12648</v>
      </c>
      <c r="E3942" s="568" t="s">
        <v>25</v>
      </c>
      <c r="F3942" s="567" t="s">
        <v>25</v>
      </c>
      <c r="G3942" s="567">
        <v>89774</v>
      </c>
      <c r="H3942" s="567" t="s">
        <v>3013</v>
      </c>
      <c r="I3942" s="567" t="s">
        <v>24</v>
      </c>
      <c r="J3942" s="567" t="s">
        <v>308</v>
      </c>
      <c r="K3942" s="568">
        <v>15.55</v>
      </c>
      <c r="L3942" s="567" t="s">
        <v>254</v>
      </c>
    </row>
    <row r="3943" spans="1:12" x14ac:dyDescent="0.35">
      <c r="A3943" s="567" t="s">
        <v>2508</v>
      </c>
      <c r="B3943" s="567" t="s">
        <v>53</v>
      </c>
      <c r="C3943" s="567" t="s">
        <v>2084</v>
      </c>
      <c r="D3943" s="567" t="s">
        <v>12648</v>
      </c>
      <c r="E3943" s="568" t="s">
        <v>25</v>
      </c>
      <c r="F3943" s="567" t="s">
        <v>25</v>
      </c>
      <c r="G3943" s="567">
        <v>89776</v>
      </c>
      <c r="H3943" s="567" t="s">
        <v>3014</v>
      </c>
      <c r="I3943" s="567" t="s">
        <v>24</v>
      </c>
      <c r="J3943" s="567" t="s">
        <v>308</v>
      </c>
      <c r="K3943" s="568">
        <v>21.65</v>
      </c>
      <c r="L3943" s="567" t="s">
        <v>254</v>
      </c>
    </row>
    <row r="3944" spans="1:12" x14ac:dyDescent="0.35">
      <c r="A3944" s="567" t="s">
        <v>2508</v>
      </c>
      <c r="B3944" s="567" t="s">
        <v>53</v>
      </c>
      <c r="C3944" s="567" t="s">
        <v>2084</v>
      </c>
      <c r="D3944" s="567" t="s">
        <v>12648</v>
      </c>
      <c r="E3944" s="568" t="s">
        <v>25</v>
      </c>
      <c r="F3944" s="567" t="s">
        <v>25</v>
      </c>
      <c r="G3944" s="567">
        <v>89777</v>
      </c>
      <c r="H3944" s="567" t="s">
        <v>3015</v>
      </c>
      <c r="I3944" s="567" t="s">
        <v>24</v>
      </c>
      <c r="J3944" s="567" t="s">
        <v>308</v>
      </c>
      <c r="K3944" s="568">
        <v>30.38</v>
      </c>
      <c r="L3944" s="567" t="s">
        <v>254</v>
      </c>
    </row>
    <row r="3945" spans="1:12" x14ac:dyDescent="0.35">
      <c r="A3945" s="567" t="s">
        <v>2508</v>
      </c>
      <c r="B3945" s="567" t="s">
        <v>53</v>
      </c>
      <c r="C3945" s="567" t="s">
        <v>2084</v>
      </c>
      <c r="D3945" s="567" t="s">
        <v>12648</v>
      </c>
      <c r="E3945" s="568" t="s">
        <v>25</v>
      </c>
      <c r="F3945" s="567" t="s">
        <v>25</v>
      </c>
      <c r="G3945" s="567">
        <v>89778</v>
      </c>
      <c r="H3945" s="567" t="s">
        <v>3016</v>
      </c>
      <c r="I3945" s="567" t="s">
        <v>24</v>
      </c>
      <c r="J3945" s="567" t="s">
        <v>308</v>
      </c>
      <c r="K3945" s="568">
        <v>19.190000000000001</v>
      </c>
      <c r="L3945" s="567" t="s">
        <v>254</v>
      </c>
    </row>
    <row r="3946" spans="1:12" x14ac:dyDescent="0.35">
      <c r="A3946" s="567" t="s">
        <v>2508</v>
      </c>
      <c r="B3946" s="567" t="s">
        <v>53</v>
      </c>
      <c r="C3946" s="567" t="s">
        <v>2084</v>
      </c>
      <c r="D3946" s="567" t="s">
        <v>12648</v>
      </c>
      <c r="E3946" s="568" t="s">
        <v>25</v>
      </c>
      <c r="F3946" s="567" t="s">
        <v>25</v>
      </c>
      <c r="G3946" s="567">
        <v>89779</v>
      </c>
      <c r="H3946" s="567" t="s">
        <v>3017</v>
      </c>
      <c r="I3946" s="567" t="s">
        <v>24</v>
      </c>
      <c r="J3946" s="567" t="s">
        <v>308</v>
      </c>
      <c r="K3946" s="568">
        <v>30.5</v>
      </c>
      <c r="L3946" s="567" t="s">
        <v>254</v>
      </c>
    </row>
    <row r="3947" spans="1:12" x14ac:dyDescent="0.35">
      <c r="A3947" s="567" t="s">
        <v>2508</v>
      </c>
      <c r="B3947" s="567" t="s">
        <v>53</v>
      </c>
      <c r="C3947" s="567" t="s">
        <v>2084</v>
      </c>
      <c r="D3947" s="567" t="s">
        <v>12648</v>
      </c>
      <c r="E3947" s="568" t="s">
        <v>25</v>
      </c>
      <c r="F3947" s="567" t="s">
        <v>25</v>
      </c>
      <c r="G3947" s="567">
        <v>89780</v>
      </c>
      <c r="H3947" s="567" t="s">
        <v>3018</v>
      </c>
      <c r="I3947" s="567" t="s">
        <v>24</v>
      </c>
      <c r="J3947" s="567" t="s">
        <v>308</v>
      </c>
      <c r="K3947" s="568">
        <v>30.38</v>
      </c>
      <c r="L3947" s="567" t="s">
        <v>254</v>
      </c>
    </row>
    <row r="3948" spans="1:12" x14ac:dyDescent="0.35">
      <c r="A3948" s="567" t="s">
        <v>2508</v>
      </c>
      <c r="B3948" s="567" t="s">
        <v>53</v>
      </c>
      <c r="C3948" s="567" t="s">
        <v>2084</v>
      </c>
      <c r="D3948" s="567" t="s">
        <v>12648</v>
      </c>
      <c r="E3948" s="568" t="s">
        <v>25</v>
      </c>
      <c r="F3948" s="567" t="s">
        <v>25</v>
      </c>
      <c r="G3948" s="567">
        <v>89781</v>
      </c>
      <c r="H3948" s="567" t="s">
        <v>3019</v>
      </c>
      <c r="I3948" s="567" t="s">
        <v>24</v>
      </c>
      <c r="J3948" s="567" t="s">
        <v>308</v>
      </c>
      <c r="K3948" s="568">
        <v>45.76</v>
      </c>
      <c r="L3948" s="567" t="s">
        <v>254</v>
      </c>
    </row>
    <row r="3949" spans="1:12" x14ac:dyDescent="0.35">
      <c r="A3949" s="567" t="s">
        <v>2508</v>
      </c>
      <c r="B3949" s="567" t="s">
        <v>53</v>
      </c>
      <c r="C3949" s="567" t="s">
        <v>2084</v>
      </c>
      <c r="D3949" s="567" t="s">
        <v>12648</v>
      </c>
      <c r="E3949" s="568" t="s">
        <v>25</v>
      </c>
      <c r="F3949" s="567" t="s">
        <v>25</v>
      </c>
      <c r="G3949" s="567">
        <v>89782</v>
      </c>
      <c r="H3949" s="567" t="s">
        <v>3020</v>
      </c>
      <c r="I3949" s="567" t="s">
        <v>24</v>
      </c>
      <c r="J3949" s="567" t="s">
        <v>308</v>
      </c>
      <c r="K3949" s="568">
        <v>10.56</v>
      </c>
      <c r="L3949" s="567" t="s">
        <v>254</v>
      </c>
    </row>
    <row r="3950" spans="1:12" x14ac:dyDescent="0.35">
      <c r="A3950" s="567" t="s">
        <v>2508</v>
      </c>
      <c r="B3950" s="567" t="s">
        <v>53</v>
      </c>
      <c r="C3950" s="567" t="s">
        <v>2084</v>
      </c>
      <c r="D3950" s="567" t="s">
        <v>12648</v>
      </c>
      <c r="E3950" s="568" t="s">
        <v>25</v>
      </c>
      <c r="F3950" s="567" t="s">
        <v>25</v>
      </c>
      <c r="G3950" s="567">
        <v>89783</v>
      </c>
      <c r="H3950" s="567" t="s">
        <v>3021</v>
      </c>
      <c r="I3950" s="567" t="s">
        <v>24</v>
      </c>
      <c r="J3950" s="567" t="s">
        <v>308</v>
      </c>
      <c r="K3950" s="568">
        <v>10.85</v>
      </c>
      <c r="L3950" s="567" t="s">
        <v>254</v>
      </c>
    </row>
    <row r="3951" spans="1:12" x14ac:dyDescent="0.35">
      <c r="A3951" s="567" t="s">
        <v>2508</v>
      </c>
      <c r="B3951" s="567" t="s">
        <v>53</v>
      </c>
      <c r="C3951" s="567" t="s">
        <v>2084</v>
      </c>
      <c r="D3951" s="567" t="s">
        <v>12648</v>
      </c>
      <c r="E3951" s="568" t="s">
        <v>25</v>
      </c>
      <c r="F3951" s="567" t="s">
        <v>25</v>
      </c>
      <c r="G3951" s="567">
        <v>89784</v>
      </c>
      <c r="H3951" s="567" t="s">
        <v>230</v>
      </c>
      <c r="I3951" s="567" t="s">
        <v>24</v>
      </c>
      <c r="J3951" s="567" t="s">
        <v>308</v>
      </c>
      <c r="K3951" s="568">
        <v>20.56</v>
      </c>
      <c r="L3951" s="567" t="s">
        <v>254</v>
      </c>
    </row>
    <row r="3952" spans="1:12" x14ac:dyDescent="0.35">
      <c r="A3952" s="567" t="s">
        <v>2508</v>
      </c>
      <c r="B3952" s="567" t="s">
        <v>53</v>
      </c>
      <c r="C3952" s="567" t="s">
        <v>2084</v>
      </c>
      <c r="D3952" s="567" t="s">
        <v>12648</v>
      </c>
      <c r="E3952" s="568" t="s">
        <v>25</v>
      </c>
      <c r="F3952" s="567" t="s">
        <v>25</v>
      </c>
      <c r="G3952" s="567">
        <v>89785</v>
      </c>
      <c r="H3952" s="567" t="s">
        <v>3022</v>
      </c>
      <c r="I3952" s="567" t="s">
        <v>24</v>
      </c>
      <c r="J3952" s="567" t="s">
        <v>308</v>
      </c>
      <c r="K3952" s="568">
        <v>22.44</v>
      </c>
      <c r="L3952" s="567" t="s">
        <v>254</v>
      </c>
    </row>
    <row r="3953" spans="1:12" x14ac:dyDescent="0.35">
      <c r="A3953" s="567" t="s">
        <v>2508</v>
      </c>
      <c r="B3953" s="567" t="s">
        <v>53</v>
      </c>
      <c r="C3953" s="567" t="s">
        <v>2084</v>
      </c>
      <c r="D3953" s="567" t="s">
        <v>12648</v>
      </c>
      <c r="E3953" s="568" t="s">
        <v>25</v>
      </c>
      <c r="F3953" s="567" t="s">
        <v>25</v>
      </c>
      <c r="G3953" s="567">
        <v>89786</v>
      </c>
      <c r="H3953" s="567" t="s">
        <v>3023</v>
      </c>
      <c r="I3953" s="567" t="s">
        <v>24</v>
      </c>
      <c r="J3953" s="567" t="s">
        <v>308</v>
      </c>
      <c r="K3953" s="568">
        <v>34.26</v>
      </c>
      <c r="L3953" s="567" t="s">
        <v>254</v>
      </c>
    </row>
    <row r="3954" spans="1:12" x14ac:dyDescent="0.35">
      <c r="A3954" s="567" t="s">
        <v>2508</v>
      </c>
      <c r="B3954" s="567" t="s">
        <v>53</v>
      </c>
      <c r="C3954" s="567" t="s">
        <v>2084</v>
      </c>
      <c r="D3954" s="567" t="s">
        <v>12648</v>
      </c>
      <c r="E3954" s="568" t="s">
        <v>25</v>
      </c>
      <c r="F3954" s="567" t="s">
        <v>25</v>
      </c>
      <c r="G3954" s="567">
        <v>89787</v>
      </c>
      <c r="H3954" s="567" t="s">
        <v>3024</v>
      </c>
      <c r="I3954" s="567" t="s">
        <v>24</v>
      </c>
      <c r="J3954" s="567" t="s">
        <v>308</v>
      </c>
      <c r="K3954" s="568">
        <v>45.76</v>
      </c>
      <c r="L3954" s="567" t="s">
        <v>254</v>
      </c>
    </row>
    <row r="3955" spans="1:12" x14ac:dyDescent="0.35">
      <c r="A3955" s="567" t="s">
        <v>2508</v>
      </c>
      <c r="B3955" s="567" t="s">
        <v>53</v>
      </c>
      <c r="C3955" s="567" t="s">
        <v>2084</v>
      </c>
      <c r="D3955" s="567" t="s">
        <v>12648</v>
      </c>
      <c r="E3955" s="568" t="s">
        <v>25</v>
      </c>
      <c r="F3955" s="567" t="s">
        <v>25</v>
      </c>
      <c r="G3955" s="567">
        <v>89788</v>
      </c>
      <c r="H3955" s="567" t="s">
        <v>3025</v>
      </c>
      <c r="I3955" s="567" t="s">
        <v>24</v>
      </c>
      <c r="J3955" s="567" t="s">
        <v>308</v>
      </c>
      <c r="K3955" s="568">
        <v>90.67</v>
      </c>
      <c r="L3955" s="567" t="s">
        <v>254</v>
      </c>
    </row>
    <row r="3956" spans="1:12" x14ac:dyDescent="0.35">
      <c r="A3956" s="567" t="s">
        <v>2508</v>
      </c>
      <c r="B3956" s="567" t="s">
        <v>53</v>
      </c>
      <c r="C3956" s="567" t="s">
        <v>2084</v>
      </c>
      <c r="D3956" s="567" t="s">
        <v>12648</v>
      </c>
      <c r="E3956" s="568" t="s">
        <v>25</v>
      </c>
      <c r="F3956" s="567" t="s">
        <v>25</v>
      </c>
      <c r="G3956" s="567">
        <v>89789</v>
      </c>
      <c r="H3956" s="567" t="s">
        <v>3026</v>
      </c>
      <c r="I3956" s="567" t="s">
        <v>24</v>
      </c>
      <c r="J3956" s="567" t="s">
        <v>308</v>
      </c>
      <c r="K3956" s="568">
        <v>92.14</v>
      </c>
      <c r="L3956" s="567" t="s">
        <v>254</v>
      </c>
    </row>
    <row r="3957" spans="1:12" x14ac:dyDescent="0.35">
      <c r="A3957" s="567" t="s">
        <v>2508</v>
      </c>
      <c r="B3957" s="567" t="s">
        <v>53</v>
      </c>
      <c r="C3957" s="567" t="s">
        <v>2084</v>
      </c>
      <c r="D3957" s="567" t="s">
        <v>12648</v>
      </c>
      <c r="E3957" s="568" t="s">
        <v>25</v>
      </c>
      <c r="F3957" s="567" t="s">
        <v>25</v>
      </c>
      <c r="G3957" s="567">
        <v>89790</v>
      </c>
      <c r="H3957" s="567" t="s">
        <v>3027</v>
      </c>
      <c r="I3957" s="567" t="s">
        <v>24</v>
      </c>
      <c r="J3957" s="567" t="s">
        <v>308</v>
      </c>
      <c r="K3957" s="568">
        <v>227.08</v>
      </c>
      <c r="L3957" s="567" t="s">
        <v>254</v>
      </c>
    </row>
    <row r="3958" spans="1:12" x14ac:dyDescent="0.35">
      <c r="A3958" s="567" t="s">
        <v>2508</v>
      </c>
      <c r="B3958" s="567" t="s">
        <v>53</v>
      </c>
      <c r="C3958" s="567" t="s">
        <v>2084</v>
      </c>
      <c r="D3958" s="567" t="s">
        <v>12648</v>
      </c>
      <c r="E3958" s="568" t="s">
        <v>25</v>
      </c>
      <c r="F3958" s="567" t="s">
        <v>25</v>
      </c>
      <c r="G3958" s="567">
        <v>89791</v>
      </c>
      <c r="H3958" s="567" t="s">
        <v>3028</v>
      </c>
      <c r="I3958" s="567" t="s">
        <v>24</v>
      </c>
      <c r="J3958" s="567" t="s">
        <v>308</v>
      </c>
      <c r="K3958" s="568">
        <v>232.47</v>
      </c>
      <c r="L3958" s="567" t="s">
        <v>254</v>
      </c>
    </row>
    <row r="3959" spans="1:12" x14ac:dyDescent="0.35">
      <c r="A3959" s="567" t="s">
        <v>2508</v>
      </c>
      <c r="B3959" s="567" t="s">
        <v>53</v>
      </c>
      <c r="C3959" s="567" t="s">
        <v>2084</v>
      </c>
      <c r="D3959" s="567" t="s">
        <v>12648</v>
      </c>
      <c r="E3959" s="568" t="s">
        <v>25</v>
      </c>
      <c r="F3959" s="567" t="s">
        <v>25</v>
      </c>
      <c r="G3959" s="567">
        <v>89792</v>
      </c>
      <c r="H3959" s="567" t="s">
        <v>3029</v>
      </c>
      <c r="I3959" s="567" t="s">
        <v>24</v>
      </c>
      <c r="J3959" s="567" t="s">
        <v>308</v>
      </c>
      <c r="K3959" s="568">
        <v>267.11</v>
      </c>
      <c r="L3959" s="567" t="s">
        <v>254</v>
      </c>
    </row>
    <row r="3960" spans="1:12" x14ac:dyDescent="0.35">
      <c r="A3960" s="567" t="s">
        <v>2508</v>
      </c>
      <c r="B3960" s="567" t="s">
        <v>53</v>
      </c>
      <c r="C3960" s="567" t="s">
        <v>2084</v>
      </c>
      <c r="D3960" s="567" t="s">
        <v>12648</v>
      </c>
      <c r="E3960" s="568" t="s">
        <v>25</v>
      </c>
      <c r="F3960" s="567" t="s">
        <v>25</v>
      </c>
      <c r="G3960" s="567">
        <v>89793</v>
      </c>
      <c r="H3960" s="567" t="s">
        <v>3030</v>
      </c>
      <c r="I3960" s="567" t="s">
        <v>24</v>
      </c>
      <c r="J3960" s="567" t="s">
        <v>308</v>
      </c>
      <c r="K3960" s="568">
        <v>274.37</v>
      </c>
      <c r="L3960" s="567" t="s">
        <v>254</v>
      </c>
    </row>
    <row r="3961" spans="1:12" x14ac:dyDescent="0.35">
      <c r="A3961" s="567" t="s">
        <v>2508</v>
      </c>
      <c r="B3961" s="567" t="s">
        <v>53</v>
      </c>
      <c r="C3961" s="567" t="s">
        <v>2084</v>
      </c>
      <c r="D3961" s="567" t="s">
        <v>12648</v>
      </c>
      <c r="E3961" s="568" t="s">
        <v>25</v>
      </c>
      <c r="F3961" s="567" t="s">
        <v>25</v>
      </c>
      <c r="G3961" s="567">
        <v>89794</v>
      </c>
      <c r="H3961" s="567" t="s">
        <v>3031</v>
      </c>
      <c r="I3961" s="567" t="s">
        <v>24</v>
      </c>
      <c r="J3961" s="567" t="s">
        <v>308</v>
      </c>
      <c r="K3961" s="568">
        <v>21.07</v>
      </c>
      <c r="L3961" s="567" t="s">
        <v>254</v>
      </c>
    </row>
    <row r="3962" spans="1:12" x14ac:dyDescent="0.35">
      <c r="A3962" s="567" t="s">
        <v>2508</v>
      </c>
      <c r="B3962" s="567" t="s">
        <v>53</v>
      </c>
      <c r="C3962" s="567" t="s">
        <v>2084</v>
      </c>
      <c r="D3962" s="567" t="s">
        <v>12648</v>
      </c>
      <c r="E3962" s="568" t="s">
        <v>25</v>
      </c>
      <c r="F3962" s="567" t="s">
        <v>25</v>
      </c>
      <c r="G3962" s="567">
        <v>89795</v>
      </c>
      <c r="H3962" s="567" t="s">
        <v>3032</v>
      </c>
      <c r="I3962" s="567" t="s">
        <v>24</v>
      </c>
      <c r="J3962" s="567" t="s">
        <v>308</v>
      </c>
      <c r="K3962" s="568">
        <v>36.840000000000003</v>
      </c>
      <c r="L3962" s="567" t="s">
        <v>254</v>
      </c>
    </row>
    <row r="3963" spans="1:12" x14ac:dyDescent="0.35">
      <c r="A3963" s="567" t="s">
        <v>2508</v>
      </c>
      <c r="B3963" s="567" t="s">
        <v>53</v>
      </c>
      <c r="C3963" s="567" t="s">
        <v>2084</v>
      </c>
      <c r="D3963" s="567" t="s">
        <v>12648</v>
      </c>
      <c r="E3963" s="568" t="s">
        <v>25</v>
      </c>
      <c r="F3963" s="567" t="s">
        <v>25</v>
      </c>
      <c r="G3963" s="567">
        <v>89796</v>
      </c>
      <c r="H3963" s="567" t="s">
        <v>3033</v>
      </c>
      <c r="I3963" s="567" t="s">
        <v>24</v>
      </c>
      <c r="J3963" s="567" t="s">
        <v>308</v>
      </c>
      <c r="K3963" s="568">
        <v>41.6</v>
      </c>
      <c r="L3963" s="567" t="s">
        <v>254</v>
      </c>
    </row>
    <row r="3964" spans="1:12" x14ac:dyDescent="0.35">
      <c r="A3964" s="567" t="s">
        <v>2508</v>
      </c>
      <c r="B3964" s="567" t="s">
        <v>53</v>
      </c>
      <c r="C3964" s="567" t="s">
        <v>2084</v>
      </c>
      <c r="D3964" s="567" t="s">
        <v>12648</v>
      </c>
      <c r="E3964" s="568" t="s">
        <v>25</v>
      </c>
      <c r="F3964" s="567" t="s">
        <v>25</v>
      </c>
      <c r="G3964" s="567">
        <v>89797</v>
      </c>
      <c r="H3964" s="567" t="s">
        <v>229</v>
      </c>
      <c r="I3964" s="567" t="s">
        <v>24</v>
      </c>
      <c r="J3964" s="567" t="s">
        <v>308</v>
      </c>
      <c r="K3964" s="568">
        <v>47.66</v>
      </c>
      <c r="L3964" s="567" t="s">
        <v>254</v>
      </c>
    </row>
    <row r="3965" spans="1:12" x14ac:dyDescent="0.35">
      <c r="A3965" s="567" t="s">
        <v>2508</v>
      </c>
      <c r="B3965" s="567" t="s">
        <v>53</v>
      </c>
      <c r="C3965" s="567" t="s">
        <v>2084</v>
      </c>
      <c r="D3965" s="567" t="s">
        <v>12648</v>
      </c>
      <c r="E3965" s="568" t="s">
        <v>25</v>
      </c>
      <c r="F3965" s="567" t="s">
        <v>25</v>
      </c>
      <c r="G3965" s="567">
        <v>89801</v>
      </c>
      <c r="H3965" s="567" t="s">
        <v>3034</v>
      </c>
      <c r="I3965" s="567" t="s">
        <v>24</v>
      </c>
      <c r="J3965" s="567" t="s">
        <v>308</v>
      </c>
      <c r="K3965" s="568">
        <v>7.67</v>
      </c>
      <c r="L3965" s="567" t="s">
        <v>254</v>
      </c>
    </row>
    <row r="3966" spans="1:12" x14ac:dyDescent="0.35">
      <c r="A3966" s="567" t="s">
        <v>2508</v>
      </c>
      <c r="B3966" s="567" t="s">
        <v>53</v>
      </c>
      <c r="C3966" s="567" t="s">
        <v>2084</v>
      </c>
      <c r="D3966" s="567" t="s">
        <v>12648</v>
      </c>
      <c r="E3966" s="568" t="s">
        <v>25</v>
      </c>
      <c r="F3966" s="567" t="s">
        <v>25</v>
      </c>
      <c r="G3966" s="567">
        <v>89802</v>
      </c>
      <c r="H3966" s="567" t="s">
        <v>3035</v>
      </c>
      <c r="I3966" s="567" t="s">
        <v>24</v>
      </c>
      <c r="J3966" s="567" t="s">
        <v>308</v>
      </c>
      <c r="K3966" s="568">
        <v>8.33</v>
      </c>
      <c r="L3966" s="567" t="s">
        <v>254</v>
      </c>
    </row>
    <row r="3967" spans="1:12" x14ac:dyDescent="0.35">
      <c r="A3967" s="567" t="s">
        <v>2508</v>
      </c>
      <c r="B3967" s="567" t="s">
        <v>53</v>
      </c>
      <c r="C3967" s="567" t="s">
        <v>2084</v>
      </c>
      <c r="D3967" s="567" t="s">
        <v>12648</v>
      </c>
      <c r="E3967" s="568" t="s">
        <v>25</v>
      </c>
      <c r="F3967" s="567" t="s">
        <v>25</v>
      </c>
      <c r="G3967" s="567">
        <v>89803</v>
      </c>
      <c r="H3967" s="567" t="s">
        <v>3036</v>
      </c>
      <c r="I3967" s="567" t="s">
        <v>24</v>
      </c>
      <c r="J3967" s="567" t="s">
        <v>308</v>
      </c>
      <c r="K3967" s="568">
        <v>15.45</v>
      </c>
      <c r="L3967" s="567" t="s">
        <v>254</v>
      </c>
    </row>
    <row r="3968" spans="1:12" x14ac:dyDescent="0.35">
      <c r="A3968" s="567" t="s">
        <v>2508</v>
      </c>
      <c r="B3968" s="567" t="s">
        <v>53</v>
      </c>
      <c r="C3968" s="567" t="s">
        <v>2084</v>
      </c>
      <c r="D3968" s="567" t="s">
        <v>12648</v>
      </c>
      <c r="E3968" s="568" t="s">
        <v>25</v>
      </c>
      <c r="F3968" s="567" t="s">
        <v>25</v>
      </c>
      <c r="G3968" s="567">
        <v>89804</v>
      </c>
      <c r="H3968" s="567" t="s">
        <v>3037</v>
      </c>
      <c r="I3968" s="567" t="s">
        <v>24</v>
      </c>
      <c r="J3968" s="567" t="s">
        <v>308</v>
      </c>
      <c r="K3968" s="568">
        <v>16.53</v>
      </c>
      <c r="L3968" s="567" t="s">
        <v>254</v>
      </c>
    </row>
    <row r="3969" spans="1:12" x14ac:dyDescent="0.35">
      <c r="A3969" s="567" t="s">
        <v>2508</v>
      </c>
      <c r="B3969" s="567" t="s">
        <v>53</v>
      </c>
      <c r="C3969" s="567" t="s">
        <v>2084</v>
      </c>
      <c r="D3969" s="567" t="s">
        <v>12648</v>
      </c>
      <c r="E3969" s="568" t="s">
        <v>25</v>
      </c>
      <c r="F3969" s="567" t="s">
        <v>25</v>
      </c>
      <c r="G3969" s="567">
        <v>89805</v>
      </c>
      <c r="H3969" s="567" t="s">
        <v>3038</v>
      </c>
      <c r="I3969" s="567" t="s">
        <v>24</v>
      </c>
      <c r="J3969" s="567" t="s">
        <v>308</v>
      </c>
      <c r="K3969" s="568">
        <v>15.04</v>
      </c>
      <c r="L3969" s="567" t="s">
        <v>254</v>
      </c>
    </row>
    <row r="3970" spans="1:12" x14ac:dyDescent="0.35">
      <c r="A3970" s="567" t="s">
        <v>2508</v>
      </c>
      <c r="B3970" s="567" t="s">
        <v>53</v>
      </c>
      <c r="C3970" s="567" t="s">
        <v>2084</v>
      </c>
      <c r="D3970" s="567" t="s">
        <v>12648</v>
      </c>
      <c r="E3970" s="568" t="s">
        <v>25</v>
      </c>
      <c r="F3970" s="567" t="s">
        <v>25</v>
      </c>
      <c r="G3970" s="567">
        <v>89806</v>
      </c>
      <c r="H3970" s="567" t="s">
        <v>3039</v>
      </c>
      <c r="I3970" s="567" t="s">
        <v>24</v>
      </c>
      <c r="J3970" s="567" t="s">
        <v>308</v>
      </c>
      <c r="K3970" s="568">
        <v>15.98</v>
      </c>
      <c r="L3970" s="567" t="s">
        <v>254</v>
      </c>
    </row>
    <row r="3971" spans="1:12" x14ac:dyDescent="0.35">
      <c r="A3971" s="567" t="s">
        <v>2508</v>
      </c>
      <c r="B3971" s="567" t="s">
        <v>53</v>
      </c>
      <c r="C3971" s="567" t="s">
        <v>2084</v>
      </c>
      <c r="D3971" s="567" t="s">
        <v>12648</v>
      </c>
      <c r="E3971" s="568" t="s">
        <v>25</v>
      </c>
      <c r="F3971" s="567" t="s">
        <v>25</v>
      </c>
      <c r="G3971" s="567">
        <v>89807</v>
      </c>
      <c r="H3971" s="567" t="s">
        <v>3040</v>
      </c>
      <c r="I3971" s="567" t="s">
        <v>24</v>
      </c>
      <c r="J3971" s="567" t="s">
        <v>308</v>
      </c>
      <c r="K3971" s="568">
        <v>28.51</v>
      </c>
      <c r="L3971" s="567" t="s">
        <v>254</v>
      </c>
    </row>
    <row r="3972" spans="1:12" x14ac:dyDescent="0.35">
      <c r="A3972" s="567" t="s">
        <v>2508</v>
      </c>
      <c r="B3972" s="567" t="s">
        <v>53</v>
      </c>
      <c r="C3972" s="567" t="s">
        <v>2084</v>
      </c>
      <c r="D3972" s="567" t="s">
        <v>12648</v>
      </c>
      <c r="E3972" s="568" t="s">
        <v>25</v>
      </c>
      <c r="F3972" s="567" t="s">
        <v>25</v>
      </c>
      <c r="G3972" s="567">
        <v>89808</v>
      </c>
      <c r="H3972" s="567" t="s">
        <v>3041</v>
      </c>
      <c r="I3972" s="567" t="s">
        <v>24</v>
      </c>
      <c r="J3972" s="567" t="s">
        <v>308</v>
      </c>
      <c r="K3972" s="568">
        <v>42.03</v>
      </c>
      <c r="L3972" s="567" t="s">
        <v>254</v>
      </c>
    </row>
    <row r="3973" spans="1:12" x14ac:dyDescent="0.35">
      <c r="A3973" s="567" t="s">
        <v>2508</v>
      </c>
      <c r="B3973" s="567" t="s">
        <v>53</v>
      </c>
      <c r="C3973" s="567" t="s">
        <v>2084</v>
      </c>
      <c r="D3973" s="567" t="s">
        <v>12648</v>
      </c>
      <c r="E3973" s="568" t="s">
        <v>25</v>
      </c>
      <c r="F3973" s="567" t="s">
        <v>25</v>
      </c>
      <c r="G3973" s="567">
        <v>89809</v>
      </c>
      <c r="H3973" s="567" t="s">
        <v>3042</v>
      </c>
      <c r="I3973" s="567" t="s">
        <v>24</v>
      </c>
      <c r="J3973" s="567" t="s">
        <v>308</v>
      </c>
      <c r="K3973" s="568">
        <v>19.649999999999999</v>
      </c>
      <c r="L3973" s="567" t="s">
        <v>254</v>
      </c>
    </row>
    <row r="3974" spans="1:12" x14ac:dyDescent="0.35">
      <c r="A3974" s="567" t="s">
        <v>2508</v>
      </c>
      <c r="B3974" s="567" t="s">
        <v>53</v>
      </c>
      <c r="C3974" s="567" t="s">
        <v>2084</v>
      </c>
      <c r="D3974" s="567" t="s">
        <v>12648</v>
      </c>
      <c r="E3974" s="568" t="s">
        <v>25</v>
      </c>
      <c r="F3974" s="567" t="s">
        <v>25</v>
      </c>
      <c r="G3974" s="567">
        <v>89810</v>
      </c>
      <c r="H3974" s="567" t="s">
        <v>3043</v>
      </c>
      <c r="I3974" s="567" t="s">
        <v>24</v>
      </c>
      <c r="J3974" s="567" t="s">
        <v>308</v>
      </c>
      <c r="K3974" s="568">
        <v>19.59</v>
      </c>
      <c r="L3974" s="567" t="s">
        <v>254</v>
      </c>
    </row>
    <row r="3975" spans="1:12" x14ac:dyDescent="0.35">
      <c r="A3975" s="567" t="s">
        <v>2508</v>
      </c>
      <c r="B3975" s="567" t="s">
        <v>53</v>
      </c>
      <c r="C3975" s="567" t="s">
        <v>2084</v>
      </c>
      <c r="D3975" s="567" t="s">
        <v>12648</v>
      </c>
      <c r="E3975" s="568" t="s">
        <v>25</v>
      </c>
      <c r="F3975" s="567" t="s">
        <v>25</v>
      </c>
      <c r="G3975" s="567">
        <v>89811</v>
      </c>
      <c r="H3975" s="567" t="s">
        <v>3044</v>
      </c>
      <c r="I3975" s="567" t="s">
        <v>24</v>
      </c>
      <c r="J3975" s="567" t="s">
        <v>308</v>
      </c>
      <c r="K3975" s="568">
        <v>34.299999999999997</v>
      </c>
      <c r="L3975" s="567" t="s">
        <v>254</v>
      </c>
    </row>
    <row r="3976" spans="1:12" x14ac:dyDescent="0.35">
      <c r="A3976" s="567" t="s">
        <v>2508</v>
      </c>
      <c r="B3976" s="567" t="s">
        <v>53</v>
      </c>
      <c r="C3976" s="567" t="s">
        <v>2084</v>
      </c>
      <c r="D3976" s="567" t="s">
        <v>12648</v>
      </c>
      <c r="E3976" s="568" t="s">
        <v>25</v>
      </c>
      <c r="F3976" s="567" t="s">
        <v>25</v>
      </c>
      <c r="G3976" s="567">
        <v>89812</v>
      </c>
      <c r="H3976" s="567" t="s">
        <v>3045</v>
      </c>
      <c r="I3976" s="567" t="s">
        <v>24</v>
      </c>
      <c r="J3976" s="567" t="s">
        <v>308</v>
      </c>
      <c r="K3976" s="568">
        <v>60.31</v>
      </c>
      <c r="L3976" s="567" t="s">
        <v>254</v>
      </c>
    </row>
    <row r="3977" spans="1:12" x14ac:dyDescent="0.35">
      <c r="A3977" s="567" t="s">
        <v>2508</v>
      </c>
      <c r="B3977" s="567" t="s">
        <v>53</v>
      </c>
      <c r="C3977" s="567" t="s">
        <v>2084</v>
      </c>
      <c r="D3977" s="567" t="s">
        <v>12648</v>
      </c>
      <c r="E3977" s="568" t="s">
        <v>25</v>
      </c>
      <c r="F3977" s="567" t="s">
        <v>25</v>
      </c>
      <c r="G3977" s="567">
        <v>89813</v>
      </c>
      <c r="H3977" s="567" t="s">
        <v>3046</v>
      </c>
      <c r="I3977" s="567" t="s">
        <v>24</v>
      </c>
      <c r="J3977" s="567" t="s">
        <v>308</v>
      </c>
      <c r="K3977" s="568">
        <v>7.74</v>
      </c>
      <c r="L3977" s="567" t="s">
        <v>254</v>
      </c>
    </row>
    <row r="3978" spans="1:12" x14ac:dyDescent="0.35">
      <c r="A3978" s="567" t="s">
        <v>2508</v>
      </c>
      <c r="B3978" s="567" t="s">
        <v>53</v>
      </c>
      <c r="C3978" s="567" t="s">
        <v>2084</v>
      </c>
      <c r="D3978" s="567" t="s">
        <v>12648</v>
      </c>
      <c r="E3978" s="568" t="s">
        <v>25</v>
      </c>
      <c r="F3978" s="567" t="s">
        <v>25</v>
      </c>
      <c r="G3978" s="567">
        <v>89814</v>
      </c>
      <c r="H3978" s="567" t="s">
        <v>3047</v>
      </c>
      <c r="I3978" s="567" t="s">
        <v>24</v>
      </c>
      <c r="J3978" s="567" t="s">
        <v>308</v>
      </c>
      <c r="K3978" s="568">
        <v>15.64</v>
      </c>
      <c r="L3978" s="567" t="s">
        <v>254</v>
      </c>
    </row>
    <row r="3979" spans="1:12" x14ac:dyDescent="0.35">
      <c r="A3979" s="567" t="s">
        <v>2508</v>
      </c>
      <c r="B3979" s="567" t="s">
        <v>53</v>
      </c>
      <c r="C3979" s="567" t="s">
        <v>2084</v>
      </c>
      <c r="D3979" s="567" t="s">
        <v>12648</v>
      </c>
      <c r="E3979" s="568" t="s">
        <v>25</v>
      </c>
      <c r="F3979" s="567" t="s">
        <v>25</v>
      </c>
      <c r="G3979" s="567">
        <v>89815</v>
      </c>
      <c r="H3979" s="567" t="s">
        <v>3048</v>
      </c>
      <c r="I3979" s="567" t="s">
        <v>24</v>
      </c>
      <c r="J3979" s="567" t="s">
        <v>308</v>
      </c>
      <c r="K3979" s="568">
        <v>35.950000000000003</v>
      </c>
      <c r="L3979" s="567" t="s">
        <v>254</v>
      </c>
    </row>
    <row r="3980" spans="1:12" x14ac:dyDescent="0.35">
      <c r="A3980" s="567" t="s">
        <v>2508</v>
      </c>
      <c r="B3980" s="567" t="s">
        <v>53</v>
      </c>
      <c r="C3980" s="567" t="s">
        <v>2084</v>
      </c>
      <c r="D3980" s="567" t="s">
        <v>12648</v>
      </c>
      <c r="E3980" s="568" t="s">
        <v>25</v>
      </c>
      <c r="F3980" s="567" t="s">
        <v>25</v>
      </c>
      <c r="G3980" s="567">
        <v>89816</v>
      </c>
      <c r="H3980" s="567" t="s">
        <v>3049</v>
      </c>
      <c r="I3980" s="567" t="s">
        <v>24</v>
      </c>
      <c r="J3980" s="567" t="s">
        <v>308</v>
      </c>
      <c r="K3980" s="568">
        <v>51.91</v>
      </c>
      <c r="L3980" s="567" t="s">
        <v>254</v>
      </c>
    </row>
    <row r="3981" spans="1:12" x14ac:dyDescent="0.35">
      <c r="A3981" s="567" t="s">
        <v>2508</v>
      </c>
      <c r="B3981" s="567" t="s">
        <v>53</v>
      </c>
      <c r="C3981" s="567" t="s">
        <v>2084</v>
      </c>
      <c r="D3981" s="567" t="s">
        <v>12648</v>
      </c>
      <c r="E3981" s="568" t="s">
        <v>25</v>
      </c>
      <c r="F3981" s="567" t="s">
        <v>25</v>
      </c>
      <c r="G3981" s="567">
        <v>89817</v>
      </c>
      <c r="H3981" s="567" t="s">
        <v>3050</v>
      </c>
      <c r="I3981" s="567" t="s">
        <v>24</v>
      </c>
      <c r="J3981" s="567" t="s">
        <v>308</v>
      </c>
      <c r="K3981" s="568">
        <v>13.23</v>
      </c>
      <c r="L3981" s="567" t="s">
        <v>254</v>
      </c>
    </row>
    <row r="3982" spans="1:12" x14ac:dyDescent="0.35">
      <c r="A3982" s="567" t="s">
        <v>2508</v>
      </c>
      <c r="B3982" s="567" t="s">
        <v>53</v>
      </c>
      <c r="C3982" s="567" t="s">
        <v>2084</v>
      </c>
      <c r="D3982" s="567" t="s">
        <v>12648</v>
      </c>
      <c r="E3982" s="568" t="s">
        <v>25</v>
      </c>
      <c r="F3982" s="567" t="s">
        <v>25</v>
      </c>
      <c r="G3982" s="567">
        <v>89818</v>
      </c>
      <c r="H3982" s="567" t="s">
        <v>3051</v>
      </c>
      <c r="I3982" s="567" t="s">
        <v>24</v>
      </c>
      <c r="J3982" s="567" t="s">
        <v>308</v>
      </c>
      <c r="K3982" s="568">
        <v>209.79</v>
      </c>
      <c r="L3982" s="567" t="s">
        <v>254</v>
      </c>
    </row>
    <row r="3983" spans="1:12" x14ac:dyDescent="0.35">
      <c r="A3983" s="567" t="s">
        <v>2508</v>
      </c>
      <c r="B3983" s="567" t="s">
        <v>53</v>
      </c>
      <c r="C3983" s="567" t="s">
        <v>2084</v>
      </c>
      <c r="D3983" s="567" t="s">
        <v>12648</v>
      </c>
      <c r="E3983" s="568" t="s">
        <v>25</v>
      </c>
      <c r="F3983" s="567" t="s">
        <v>25</v>
      </c>
      <c r="G3983" s="567">
        <v>89819</v>
      </c>
      <c r="H3983" s="567" t="s">
        <v>3052</v>
      </c>
      <c r="I3983" s="567" t="s">
        <v>24</v>
      </c>
      <c r="J3983" s="567" t="s">
        <v>308</v>
      </c>
      <c r="K3983" s="568">
        <v>19.329999999999998</v>
      </c>
      <c r="L3983" s="567" t="s">
        <v>254</v>
      </c>
    </row>
    <row r="3984" spans="1:12" x14ac:dyDescent="0.35">
      <c r="A3984" s="567" t="s">
        <v>2508</v>
      </c>
      <c r="B3984" s="567" t="s">
        <v>53</v>
      </c>
      <c r="C3984" s="567" t="s">
        <v>2084</v>
      </c>
      <c r="D3984" s="567" t="s">
        <v>12648</v>
      </c>
      <c r="E3984" s="568" t="s">
        <v>25</v>
      </c>
      <c r="F3984" s="567" t="s">
        <v>25</v>
      </c>
      <c r="G3984" s="567">
        <v>89820</v>
      </c>
      <c r="H3984" s="567" t="s">
        <v>3053</v>
      </c>
      <c r="I3984" s="567" t="s">
        <v>24</v>
      </c>
      <c r="J3984" s="567" t="s">
        <v>308</v>
      </c>
      <c r="K3984" s="568">
        <v>39.15</v>
      </c>
      <c r="L3984" s="567" t="s">
        <v>254</v>
      </c>
    </row>
    <row r="3985" spans="1:12" x14ac:dyDescent="0.35">
      <c r="A3985" s="567" t="s">
        <v>2508</v>
      </c>
      <c r="B3985" s="567" t="s">
        <v>53</v>
      </c>
      <c r="C3985" s="567" t="s">
        <v>2084</v>
      </c>
      <c r="D3985" s="567" t="s">
        <v>12648</v>
      </c>
      <c r="E3985" s="568" t="s">
        <v>25</v>
      </c>
      <c r="F3985" s="567" t="s">
        <v>25</v>
      </c>
      <c r="G3985" s="567">
        <v>89821</v>
      </c>
      <c r="H3985" s="567" t="s">
        <v>3054</v>
      </c>
      <c r="I3985" s="567" t="s">
        <v>24</v>
      </c>
      <c r="J3985" s="567" t="s">
        <v>308</v>
      </c>
      <c r="K3985" s="568">
        <v>16.2</v>
      </c>
      <c r="L3985" s="567" t="s">
        <v>254</v>
      </c>
    </row>
    <row r="3986" spans="1:12" x14ac:dyDescent="0.35">
      <c r="A3986" s="567" t="s">
        <v>2508</v>
      </c>
      <c r="B3986" s="567" t="s">
        <v>53</v>
      </c>
      <c r="C3986" s="567" t="s">
        <v>2084</v>
      </c>
      <c r="D3986" s="567" t="s">
        <v>12648</v>
      </c>
      <c r="E3986" s="568" t="s">
        <v>25</v>
      </c>
      <c r="F3986" s="567" t="s">
        <v>25</v>
      </c>
      <c r="G3986" s="567">
        <v>89822</v>
      </c>
      <c r="H3986" s="567" t="s">
        <v>3055</v>
      </c>
      <c r="I3986" s="567" t="s">
        <v>24</v>
      </c>
      <c r="J3986" s="567" t="s">
        <v>308</v>
      </c>
      <c r="K3986" s="568">
        <v>27.83</v>
      </c>
      <c r="L3986" s="567" t="s">
        <v>254</v>
      </c>
    </row>
    <row r="3987" spans="1:12" x14ac:dyDescent="0.35">
      <c r="A3987" s="567" t="s">
        <v>2508</v>
      </c>
      <c r="B3987" s="567" t="s">
        <v>53</v>
      </c>
      <c r="C3987" s="567" t="s">
        <v>2084</v>
      </c>
      <c r="D3987" s="567" t="s">
        <v>12648</v>
      </c>
      <c r="E3987" s="568" t="s">
        <v>25</v>
      </c>
      <c r="F3987" s="567" t="s">
        <v>25</v>
      </c>
      <c r="G3987" s="567">
        <v>89823</v>
      </c>
      <c r="H3987" s="567" t="s">
        <v>3056</v>
      </c>
      <c r="I3987" s="567" t="s">
        <v>24</v>
      </c>
      <c r="J3987" s="567" t="s">
        <v>308</v>
      </c>
      <c r="K3987" s="568">
        <v>27.51</v>
      </c>
      <c r="L3987" s="567" t="s">
        <v>254</v>
      </c>
    </row>
    <row r="3988" spans="1:12" x14ac:dyDescent="0.35">
      <c r="A3988" s="567" t="s">
        <v>2508</v>
      </c>
      <c r="B3988" s="567" t="s">
        <v>53</v>
      </c>
      <c r="C3988" s="567" t="s">
        <v>2084</v>
      </c>
      <c r="D3988" s="567" t="s">
        <v>12648</v>
      </c>
      <c r="E3988" s="568" t="s">
        <v>25</v>
      </c>
      <c r="F3988" s="567" t="s">
        <v>25</v>
      </c>
      <c r="G3988" s="567">
        <v>89824</v>
      </c>
      <c r="H3988" s="567" t="s">
        <v>3057</v>
      </c>
      <c r="I3988" s="567" t="s">
        <v>24</v>
      </c>
      <c r="J3988" s="567" t="s">
        <v>308</v>
      </c>
      <c r="K3988" s="568">
        <v>49.04</v>
      </c>
      <c r="L3988" s="567" t="s">
        <v>254</v>
      </c>
    </row>
    <row r="3989" spans="1:12" x14ac:dyDescent="0.35">
      <c r="A3989" s="567" t="s">
        <v>2508</v>
      </c>
      <c r="B3989" s="567" t="s">
        <v>53</v>
      </c>
      <c r="C3989" s="567" t="s">
        <v>2084</v>
      </c>
      <c r="D3989" s="567" t="s">
        <v>12648</v>
      </c>
      <c r="E3989" s="568" t="s">
        <v>25</v>
      </c>
      <c r="F3989" s="567" t="s">
        <v>25</v>
      </c>
      <c r="G3989" s="567">
        <v>89825</v>
      </c>
      <c r="H3989" s="567" t="s">
        <v>3058</v>
      </c>
      <c r="I3989" s="567" t="s">
        <v>24</v>
      </c>
      <c r="J3989" s="567" t="s">
        <v>308</v>
      </c>
      <c r="K3989" s="568">
        <v>16.91</v>
      </c>
      <c r="L3989" s="567" t="s">
        <v>254</v>
      </c>
    </row>
    <row r="3990" spans="1:12" x14ac:dyDescent="0.35">
      <c r="A3990" s="567" t="s">
        <v>2508</v>
      </c>
      <c r="B3990" s="567" t="s">
        <v>53</v>
      </c>
      <c r="C3990" s="567" t="s">
        <v>2084</v>
      </c>
      <c r="D3990" s="567" t="s">
        <v>12648</v>
      </c>
      <c r="E3990" s="568" t="s">
        <v>25</v>
      </c>
      <c r="F3990" s="567" t="s">
        <v>25</v>
      </c>
      <c r="G3990" s="567">
        <v>89826</v>
      </c>
      <c r="H3990" s="567" t="s">
        <v>3059</v>
      </c>
      <c r="I3990" s="567" t="s">
        <v>24</v>
      </c>
      <c r="J3990" s="567" t="s">
        <v>308</v>
      </c>
      <c r="K3990" s="568">
        <v>214.14</v>
      </c>
      <c r="L3990" s="567" t="s">
        <v>254</v>
      </c>
    </row>
    <row r="3991" spans="1:12" x14ac:dyDescent="0.35">
      <c r="A3991" s="567" t="s">
        <v>2508</v>
      </c>
      <c r="B3991" s="567" t="s">
        <v>53</v>
      </c>
      <c r="C3991" s="567" t="s">
        <v>2084</v>
      </c>
      <c r="D3991" s="567" t="s">
        <v>12648</v>
      </c>
      <c r="E3991" s="568" t="s">
        <v>25</v>
      </c>
      <c r="F3991" s="567" t="s">
        <v>25</v>
      </c>
      <c r="G3991" s="567">
        <v>89827</v>
      </c>
      <c r="H3991" s="567" t="s">
        <v>3060</v>
      </c>
      <c r="I3991" s="567" t="s">
        <v>24</v>
      </c>
      <c r="J3991" s="567" t="s">
        <v>308</v>
      </c>
      <c r="K3991" s="568">
        <v>18.79</v>
      </c>
      <c r="L3991" s="567" t="s">
        <v>254</v>
      </c>
    </row>
    <row r="3992" spans="1:12" x14ac:dyDescent="0.35">
      <c r="A3992" s="567" t="s">
        <v>2508</v>
      </c>
      <c r="B3992" s="567" t="s">
        <v>53</v>
      </c>
      <c r="C3992" s="567" t="s">
        <v>2084</v>
      </c>
      <c r="D3992" s="567" t="s">
        <v>12648</v>
      </c>
      <c r="E3992" s="568" t="s">
        <v>25</v>
      </c>
      <c r="F3992" s="567" t="s">
        <v>25</v>
      </c>
      <c r="G3992" s="567">
        <v>89828</v>
      </c>
      <c r="H3992" s="567" t="s">
        <v>3061</v>
      </c>
      <c r="I3992" s="567" t="s">
        <v>24</v>
      </c>
      <c r="J3992" s="567" t="s">
        <v>308</v>
      </c>
      <c r="K3992" s="568">
        <v>75.209999999999994</v>
      </c>
      <c r="L3992" s="567" t="s">
        <v>254</v>
      </c>
    </row>
    <row r="3993" spans="1:12" x14ac:dyDescent="0.35">
      <c r="A3993" s="567" t="s">
        <v>2508</v>
      </c>
      <c r="B3993" s="567" t="s">
        <v>53</v>
      </c>
      <c r="C3993" s="567" t="s">
        <v>2084</v>
      </c>
      <c r="D3993" s="567" t="s">
        <v>12648</v>
      </c>
      <c r="E3993" s="568" t="s">
        <v>25</v>
      </c>
      <c r="F3993" s="567" t="s">
        <v>25</v>
      </c>
      <c r="G3993" s="567">
        <v>89829</v>
      </c>
      <c r="H3993" s="567" t="s">
        <v>3062</v>
      </c>
      <c r="I3993" s="567" t="s">
        <v>24</v>
      </c>
      <c r="J3993" s="567" t="s">
        <v>308</v>
      </c>
      <c r="K3993" s="568">
        <v>29.59</v>
      </c>
      <c r="L3993" s="567" t="s">
        <v>254</v>
      </c>
    </row>
    <row r="3994" spans="1:12" x14ac:dyDescent="0.35">
      <c r="A3994" s="567" t="s">
        <v>2508</v>
      </c>
      <c r="B3994" s="567" t="s">
        <v>53</v>
      </c>
      <c r="C3994" s="567" t="s">
        <v>2084</v>
      </c>
      <c r="D3994" s="567" t="s">
        <v>12648</v>
      </c>
      <c r="E3994" s="568" t="s">
        <v>25</v>
      </c>
      <c r="F3994" s="567" t="s">
        <v>25</v>
      </c>
      <c r="G3994" s="567">
        <v>89830</v>
      </c>
      <c r="H3994" s="567" t="s">
        <v>3063</v>
      </c>
      <c r="I3994" s="567" t="s">
        <v>24</v>
      </c>
      <c r="J3994" s="567" t="s">
        <v>308</v>
      </c>
      <c r="K3994" s="568">
        <v>32.17</v>
      </c>
      <c r="L3994" s="567" t="s">
        <v>254</v>
      </c>
    </row>
    <row r="3995" spans="1:12" x14ac:dyDescent="0.35">
      <c r="A3995" s="567" t="s">
        <v>2508</v>
      </c>
      <c r="B3995" s="567" t="s">
        <v>53</v>
      </c>
      <c r="C3995" s="567" t="s">
        <v>2084</v>
      </c>
      <c r="D3995" s="567" t="s">
        <v>12648</v>
      </c>
      <c r="E3995" s="568" t="s">
        <v>25</v>
      </c>
      <c r="F3995" s="567" t="s">
        <v>25</v>
      </c>
      <c r="G3995" s="567">
        <v>89831</v>
      </c>
      <c r="H3995" s="567" t="s">
        <v>3064</v>
      </c>
      <c r="I3995" s="567" t="s">
        <v>24</v>
      </c>
      <c r="J3995" s="567" t="s">
        <v>308</v>
      </c>
      <c r="K3995" s="568">
        <v>256.23</v>
      </c>
      <c r="L3995" s="567" t="s">
        <v>254</v>
      </c>
    </row>
    <row r="3996" spans="1:12" x14ac:dyDescent="0.35">
      <c r="A3996" s="567" t="s">
        <v>2508</v>
      </c>
      <c r="B3996" s="567" t="s">
        <v>53</v>
      </c>
      <c r="C3996" s="567" t="s">
        <v>2084</v>
      </c>
      <c r="D3996" s="567" t="s">
        <v>12648</v>
      </c>
      <c r="E3996" s="568" t="s">
        <v>25</v>
      </c>
      <c r="F3996" s="567" t="s">
        <v>25</v>
      </c>
      <c r="G3996" s="567">
        <v>89832</v>
      </c>
      <c r="H3996" s="567" t="s">
        <v>3065</v>
      </c>
      <c r="I3996" s="567" t="s">
        <v>24</v>
      </c>
      <c r="J3996" s="567" t="s">
        <v>308</v>
      </c>
      <c r="K3996" s="568">
        <v>51.45</v>
      </c>
      <c r="L3996" s="567" t="s">
        <v>254</v>
      </c>
    </row>
    <row r="3997" spans="1:12" x14ac:dyDescent="0.35">
      <c r="A3997" s="567" t="s">
        <v>2508</v>
      </c>
      <c r="B3997" s="567" t="s">
        <v>53</v>
      </c>
      <c r="C3997" s="567" t="s">
        <v>2084</v>
      </c>
      <c r="D3997" s="567" t="s">
        <v>12648</v>
      </c>
      <c r="E3997" s="568" t="s">
        <v>25</v>
      </c>
      <c r="F3997" s="567" t="s">
        <v>25</v>
      </c>
      <c r="G3997" s="567">
        <v>89833</v>
      </c>
      <c r="H3997" s="567" t="s">
        <v>3066</v>
      </c>
      <c r="I3997" s="567" t="s">
        <v>24</v>
      </c>
      <c r="J3997" s="567" t="s">
        <v>308</v>
      </c>
      <c r="K3997" s="568">
        <v>35.950000000000003</v>
      </c>
      <c r="L3997" s="567" t="s">
        <v>254</v>
      </c>
    </row>
    <row r="3998" spans="1:12" x14ac:dyDescent="0.35">
      <c r="A3998" s="567" t="s">
        <v>2508</v>
      </c>
      <c r="B3998" s="567" t="s">
        <v>53</v>
      </c>
      <c r="C3998" s="567" t="s">
        <v>2084</v>
      </c>
      <c r="D3998" s="567" t="s">
        <v>12648</v>
      </c>
      <c r="E3998" s="568" t="s">
        <v>25</v>
      </c>
      <c r="F3998" s="567" t="s">
        <v>25</v>
      </c>
      <c r="G3998" s="567">
        <v>89834</v>
      </c>
      <c r="H3998" s="567" t="s">
        <v>3067</v>
      </c>
      <c r="I3998" s="567" t="s">
        <v>24</v>
      </c>
      <c r="J3998" s="567" t="s">
        <v>308</v>
      </c>
      <c r="K3998" s="568">
        <v>42.01</v>
      </c>
      <c r="L3998" s="567" t="s">
        <v>254</v>
      </c>
    </row>
    <row r="3999" spans="1:12" x14ac:dyDescent="0.35">
      <c r="A3999" s="567" t="s">
        <v>2508</v>
      </c>
      <c r="B3999" s="567" t="s">
        <v>53</v>
      </c>
      <c r="C3999" s="567" t="s">
        <v>2084</v>
      </c>
      <c r="D3999" s="567" t="s">
        <v>12648</v>
      </c>
      <c r="E3999" s="568" t="s">
        <v>25</v>
      </c>
      <c r="F3999" s="567" t="s">
        <v>25</v>
      </c>
      <c r="G3999" s="567">
        <v>89835</v>
      </c>
      <c r="H3999" s="567" t="s">
        <v>3068</v>
      </c>
      <c r="I3999" s="567" t="s">
        <v>24</v>
      </c>
      <c r="J3999" s="567" t="s">
        <v>308</v>
      </c>
      <c r="K3999" s="568">
        <v>50.44</v>
      </c>
      <c r="L3999" s="567" t="s">
        <v>254</v>
      </c>
    </row>
    <row r="4000" spans="1:12" x14ac:dyDescent="0.35">
      <c r="A4000" s="567" t="s">
        <v>2508</v>
      </c>
      <c r="B4000" s="567" t="s">
        <v>53</v>
      </c>
      <c r="C4000" s="567" t="s">
        <v>2084</v>
      </c>
      <c r="D4000" s="567" t="s">
        <v>12648</v>
      </c>
      <c r="E4000" s="568" t="s">
        <v>25</v>
      </c>
      <c r="F4000" s="567" t="s">
        <v>25</v>
      </c>
      <c r="G4000" s="567">
        <v>89836</v>
      </c>
      <c r="H4000" s="567" t="s">
        <v>3069</v>
      </c>
      <c r="I4000" s="567" t="s">
        <v>24</v>
      </c>
      <c r="J4000" s="567" t="s">
        <v>308</v>
      </c>
      <c r="K4000" s="568">
        <v>346.34</v>
      </c>
      <c r="L4000" s="567" t="s">
        <v>254</v>
      </c>
    </row>
    <row r="4001" spans="1:12" x14ac:dyDescent="0.35">
      <c r="A4001" s="567" t="s">
        <v>2508</v>
      </c>
      <c r="B4001" s="567" t="s">
        <v>53</v>
      </c>
      <c r="C4001" s="567" t="s">
        <v>2084</v>
      </c>
      <c r="D4001" s="567" t="s">
        <v>12648</v>
      </c>
      <c r="E4001" s="568" t="s">
        <v>25</v>
      </c>
      <c r="F4001" s="567" t="s">
        <v>25</v>
      </c>
      <c r="G4001" s="567">
        <v>89837</v>
      </c>
      <c r="H4001" s="567" t="s">
        <v>3070</v>
      </c>
      <c r="I4001" s="567" t="s">
        <v>24</v>
      </c>
      <c r="J4001" s="567" t="s">
        <v>308</v>
      </c>
      <c r="K4001" s="568">
        <v>171.86</v>
      </c>
      <c r="L4001" s="567" t="s">
        <v>254</v>
      </c>
    </row>
    <row r="4002" spans="1:12" x14ac:dyDescent="0.35">
      <c r="A4002" s="567" t="s">
        <v>2508</v>
      </c>
      <c r="B4002" s="567" t="s">
        <v>53</v>
      </c>
      <c r="C4002" s="567" t="s">
        <v>2084</v>
      </c>
      <c r="D4002" s="567" t="s">
        <v>12648</v>
      </c>
      <c r="E4002" s="568" t="s">
        <v>25</v>
      </c>
      <c r="F4002" s="567" t="s">
        <v>25</v>
      </c>
      <c r="G4002" s="567">
        <v>89838</v>
      </c>
      <c r="H4002" s="567" t="s">
        <v>3071</v>
      </c>
      <c r="I4002" s="567" t="s">
        <v>24</v>
      </c>
      <c r="J4002" s="567" t="s">
        <v>308</v>
      </c>
      <c r="K4002" s="568">
        <v>187.36</v>
      </c>
      <c r="L4002" s="567" t="s">
        <v>254</v>
      </c>
    </row>
    <row r="4003" spans="1:12" x14ac:dyDescent="0.35">
      <c r="A4003" s="567" t="s">
        <v>2508</v>
      </c>
      <c r="B4003" s="567" t="s">
        <v>53</v>
      </c>
      <c r="C4003" s="567" t="s">
        <v>2084</v>
      </c>
      <c r="D4003" s="567" t="s">
        <v>12648</v>
      </c>
      <c r="E4003" s="568" t="s">
        <v>25</v>
      </c>
      <c r="F4003" s="567" t="s">
        <v>25</v>
      </c>
      <c r="G4003" s="567">
        <v>89839</v>
      </c>
      <c r="H4003" s="567" t="s">
        <v>3072</v>
      </c>
      <c r="I4003" s="567" t="s">
        <v>24</v>
      </c>
      <c r="J4003" s="567" t="s">
        <v>308</v>
      </c>
      <c r="K4003" s="568">
        <v>249.21</v>
      </c>
      <c r="L4003" s="567" t="s">
        <v>254</v>
      </c>
    </row>
    <row r="4004" spans="1:12" x14ac:dyDescent="0.35">
      <c r="A4004" s="567" t="s">
        <v>2508</v>
      </c>
      <c r="B4004" s="567" t="s">
        <v>53</v>
      </c>
      <c r="C4004" s="567" t="s">
        <v>2084</v>
      </c>
      <c r="D4004" s="567" t="s">
        <v>12648</v>
      </c>
      <c r="E4004" s="568" t="s">
        <v>25</v>
      </c>
      <c r="F4004" s="567" t="s">
        <v>25</v>
      </c>
      <c r="G4004" s="567">
        <v>89840</v>
      </c>
      <c r="H4004" s="567" t="s">
        <v>3073</v>
      </c>
      <c r="I4004" s="567" t="s">
        <v>24</v>
      </c>
      <c r="J4004" s="567" t="s">
        <v>308</v>
      </c>
      <c r="K4004" s="568">
        <v>216.37</v>
      </c>
      <c r="L4004" s="567" t="s">
        <v>254</v>
      </c>
    </row>
    <row r="4005" spans="1:12" x14ac:dyDescent="0.35">
      <c r="A4005" s="567" t="s">
        <v>2508</v>
      </c>
      <c r="B4005" s="567" t="s">
        <v>53</v>
      </c>
      <c r="C4005" s="567" t="s">
        <v>2084</v>
      </c>
      <c r="D4005" s="567" t="s">
        <v>12648</v>
      </c>
      <c r="E4005" s="568" t="s">
        <v>25</v>
      </c>
      <c r="F4005" s="567" t="s">
        <v>25</v>
      </c>
      <c r="G4005" s="567">
        <v>89841</v>
      </c>
      <c r="H4005" s="567" t="s">
        <v>3074</v>
      </c>
      <c r="I4005" s="567" t="s">
        <v>24</v>
      </c>
      <c r="J4005" s="567" t="s">
        <v>308</v>
      </c>
      <c r="K4005" s="568">
        <v>366.37</v>
      </c>
      <c r="L4005" s="567" t="s">
        <v>254</v>
      </c>
    </row>
    <row r="4006" spans="1:12" x14ac:dyDescent="0.35">
      <c r="A4006" s="567" t="s">
        <v>2508</v>
      </c>
      <c r="B4006" s="567" t="s">
        <v>53</v>
      </c>
      <c r="C4006" s="567" t="s">
        <v>2084</v>
      </c>
      <c r="D4006" s="567" t="s">
        <v>12648</v>
      </c>
      <c r="E4006" s="568" t="s">
        <v>25</v>
      </c>
      <c r="F4006" s="567" t="s">
        <v>25</v>
      </c>
      <c r="G4006" s="567">
        <v>89842</v>
      </c>
      <c r="H4006" s="567" t="s">
        <v>3075</v>
      </c>
      <c r="I4006" s="567" t="s">
        <v>24</v>
      </c>
      <c r="J4006" s="567" t="s">
        <v>308</v>
      </c>
      <c r="K4006" s="568">
        <v>57.18</v>
      </c>
      <c r="L4006" s="567" t="s">
        <v>254</v>
      </c>
    </row>
    <row r="4007" spans="1:12" x14ac:dyDescent="0.35">
      <c r="A4007" s="567" t="s">
        <v>2508</v>
      </c>
      <c r="B4007" s="567" t="s">
        <v>53</v>
      </c>
      <c r="C4007" s="567" t="s">
        <v>2084</v>
      </c>
      <c r="D4007" s="567" t="s">
        <v>12648</v>
      </c>
      <c r="E4007" s="568" t="s">
        <v>25</v>
      </c>
      <c r="F4007" s="567" t="s">
        <v>25</v>
      </c>
      <c r="G4007" s="567">
        <v>89844</v>
      </c>
      <c r="H4007" s="567" t="s">
        <v>3076</v>
      </c>
      <c r="I4007" s="567" t="s">
        <v>24</v>
      </c>
      <c r="J4007" s="567" t="s">
        <v>308</v>
      </c>
      <c r="K4007" s="568">
        <v>73.099999999999994</v>
      </c>
      <c r="L4007" s="567" t="s">
        <v>254</v>
      </c>
    </row>
    <row r="4008" spans="1:12" x14ac:dyDescent="0.35">
      <c r="A4008" s="567" t="s">
        <v>2508</v>
      </c>
      <c r="B4008" s="567" t="s">
        <v>53</v>
      </c>
      <c r="C4008" s="567" t="s">
        <v>2084</v>
      </c>
      <c r="D4008" s="567" t="s">
        <v>12648</v>
      </c>
      <c r="E4008" s="568" t="s">
        <v>25</v>
      </c>
      <c r="F4008" s="567" t="s">
        <v>25</v>
      </c>
      <c r="G4008" s="567">
        <v>89845</v>
      </c>
      <c r="H4008" s="567" t="s">
        <v>3077</v>
      </c>
      <c r="I4008" s="567" t="s">
        <v>24</v>
      </c>
      <c r="J4008" s="567" t="s">
        <v>308</v>
      </c>
      <c r="K4008" s="568">
        <v>114.24</v>
      </c>
      <c r="L4008" s="567" t="s">
        <v>254</v>
      </c>
    </row>
    <row r="4009" spans="1:12" x14ac:dyDescent="0.35">
      <c r="A4009" s="567" t="s">
        <v>2508</v>
      </c>
      <c r="B4009" s="567" t="s">
        <v>53</v>
      </c>
      <c r="C4009" s="567" t="s">
        <v>2084</v>
      </c>
      <c r="D4009" s="567" t="s">
        <v>12648</v>
      </c>
      <c r="E4009" s="568" t="s">
        <v>25</v>
      </c>
      <c r="F4009" s="567" t="s">
        <v>25</v>
      </c>
      <c r="G4009" s="567">
        <v>89846</v>
      </c>
      <c r="H4009" s="567" t="s">
        <v>3078</v>
      </c>
      <c r="I4009" s="567" t="s">
        <v>24</v>
      </c>
      <c r="J4009" s="567" t="s">
        <v>308</v>
      </c>
      <c r="K4009" s="568">
        <v>260.2</v>
      </c>
      <c r="L4009" s="567" t="s">
        <v>254</v>
      </c>
    </row>
    <row r="4010" spans="1:12" x14ac:dyDescent="0.35">
      <c r="A4010" s="567" t="s">
        <v>2508</v>
      </c>
      <c r="B4010" s="567" t="s">
        <v>53</v>
      </c>
      <c r="C4010" s="567" t="s">
        <v>2084</v>
      </c>
      <c r="D4010" s="567" t="s">
        <v>12648</v>
      </c>
      <c r="E4010" s="568" t="s">
        <v>25</v>
      </c>
      <c r="F4010" s="567" t="s">
        <v>25</v>
      </c>
      <c r="G4010" s="567">
        <v>89847</v>
      </c>
      <c r="H4010" s="567" t="s">
        <v>3079</v>
      </c>
      <c r="I4010" s="567" t="s">
        <v>24</v>
      </c>
      <c r="J4010" s="567" t="s">
        <v>308</v>
      </c>
      <c r="K4010" s="568">
        <v>320.18</v>
      </c>
      <c r="L4010" s="567" t="s">
        <v>254</v>
      </c>
    </row>
    <row r="4011" spans="1:12" x14ac:dyDescent="0.35">
      <c r="A4011" s="567" t="s">
        <v>2508</v>
      </c>
      <c r="B4011" s="567" t="s">
        <v>53</v>
      </c>
      <c r="C4011" s="567" t="s">
        <v>2084</v>
      </c>
      <c r="D4011" s="567" t="s">
        <v>12648</v>
      </c>
      <c r="E4011" s="568" t="s">
        <v>25</v>
      </c>
      <c r="F4011" s="567" t="s">
        <v>25</v>
      </c>
      <c r="G4011" s="567">
        <v>89850</v>
      </c>
      <c r="H4011" s="567" t="s">
        <v>3080</v>
      </c>
      <c r="I4011" s="567" t="s">
        <v>24</v>
      </c>
      <c r="J4011" s="567" t="s">
        <v>308</v>
      </c>
      <c r="K4011" s="568">
        <v>23.64</v>
      </c>
      <c r="L4011" s="567" t="s">
        <v>254</v>
      </c>
    </row>
    <row r="4012" spans="1:12" x14ac:dyDescent="0.35">
      <c r="A4012" s="567" t="s">
        <v>2508</v>
      </c>
      <c r="B4012" s="567" t="s">
        <v>53</v>
      </c>
      <c r="C4012" s="567" t="s">
        <v>2084</v>
      </c>
      <c r="D4012" s="567" t="s">
        <v>12648</v>
      </c>
      <c r="E4012" s="568" t="s">
        <v>25</v>
      </c>
      <c r="F4012" s="567" t="s">
        <v>25</v>
      </c>
      <c r="G4012" s="567">
        <v>89851</v>
      </c>
      <c r="H4012" s="567" t="s">
        <v>3081</v>
      </c>
      <c r="I4012" s="567" t="s">
        <v>24</v>
      </c>
      <c r="J4012" s="567" t="s">
        <v>308</v>
      </c>
      <c r="K4012" s="568">
        <v>23.58</v>
      </c>
      <c r="L4012" s="567" t="s">
        <v>254</v>
      </c>
    </row>
    <row r="4013" spans="1:12" x14ac:dyDescent="0.35">
      <c r="A4013" s="567" t="s">
        <v>2508</v>
      </c>
      <c r="B4013" s="567" t="s">
        <v>53</v>
      </c>
      <c r="C4013" s="567" t="s">
        <v>2084</v>
      </c>
      <c r="D4013" s="567" t="s">
        <v>12648</v>
      </c>
      <c r="E4013" s="568" t="s">
        <v>25</v>
      </c>
      <c r="F4013" s="567" t="s">
        <v>25</v>
      </c>
      <c r="G4013" s="567">
        <v>89852</v>
      </c>
      <c r="H4013" s="567" t="s">
        <v>3082</v>
      </c>
      <c r="I4013" s="567" t="s">
        <v>24</v>
      </c>
      <c r="J4013" s="567" t="s">
        <v>308</v>
      </c>
      <c r="K4013" s="568">
        <v>38.29</v>
      </c>
      <c r="L4013" s="567" t="s">
        <v>254</v>
      </c>
    </row>
    <row r="4014" spans="1:12" x14ac:dyDescent="0.35">
      <c r="A4014" s="567" t="s">
        <v>2508</v>
      </c>
      <c r="B4014" s="567" t="s">
        <v>53</v>
      </c>
      <c r="C4014" s="567" t="s">
        <v>2084</v>
      </c>
      <c r="D4014" s="567" t="s">
        <v>12648</v>
      </c>
      <c r="E4014" s="568" t="s">
        <v>25</v>
      </c>
      <c r="F4014" s="567" t="s">
        <v>25</v>
      </c>
      <c r="G4014" s="567">
        <v>89853</v>
      </c>
      <c r="H4014" s="567" t="s">
        <v>3083</v>
      </c>
      <c r="I4014" s="567" t="s">
        <v>24</v>
      </c>
      <c r="J4014" s="567" t="s">
        <v>308</v>
      </c>
      <c r="K4014" s="568">
        <v>64.3</v>
      </c>
      <c r="L4014" s="567" t="s">
        <v>254</v>
      </c>
    </row>
    <row r="4015" spans="1:12" x14ac:dyDescent="0.35">
      <c r="A4015" s="567" t="s">
        <v>2508</v>
      </c>
      <c r="B4015" s="567" t="s">
        <v>53</v>
      </c>
      <c r="C4015" s="567" t="s">
        <v>2084</v>
      </c>
      <c r="D4015" s="567" t="s">
        <v>12648</v>
      </c>
      <c r="E4015" s="568" t="s">
        <v>25</v>
      </c>
      <c r="F4015" s="567" t="s">
        <v>25</v>
      </c>
      <c r="G4015" s="567">
        <v>89854</v>
      </c>
      <c r="H4015" s="567" t="s">
        <v>3084</v>
      </c>
      <c r="I4015" s="567" t="s">
        <v>24</v>
      </c>
      <c r="J4015" s="567" t="s">
        <v>308</v>
      </c>
      <c r="K4015" s="568">
        <v>86.85</v>
      </c>
      <c r="L4015" s="567" t="s">
        <v>254</v>
      </c>
    </row>
    <row r="4016" spans="1:12" x14ac:dyDescent="0.35">
      <c r="A4016" s="567" t="s">
        <v>2508</v>
      </c>
      <c r="B4016" s="567" t="s">
        <v>53</v>
      </c>
      <c r="C4016" s="567" t="s">
        <v>2084</v>
      </c>
      <c r="D4016" s="567" t="s">
        <v>12648</v>
      </c>
      <c r="E4016" s="568" t="s">
        <v>25</v>
      </c>
      <c r="F4016" s="567" t="s">
        <v>25</v>
      </c>
      <c r="G4016" s="567">
        <v>89855</v>
      </c>
      <c r="H4016" s="567" t="s">
        <v>3085</v>
      </c>
      <c r="I4016" s="567" t="s">
        <v>24</v>
      </c>
      <c r="J4016" s="567" t="s">
        <v>308</v>
      </c>
      <c r="K4016" s="568">
        <v>92.09</v>
      </c>
      <c r="L4016" s="567" t="s">
        <v>254</v>
      </c>
    </row>
    <row r="4017" spans="1:12" x14ac:dyDescent="0.35">
      <c r="A4017" s="567" t="s">
        <v>2508</v>
      </c>
      <c r="B4017" s="567" t="s">
        <v>53</v>
      </c>
      <c r="C4017" s="567" t="s">
        <v>2084</v>
      </c>
      <c r="D4017" s="567" t="s">
        <v>12648</v>
      </c>
      <c r="E4017" s="568" t="s">
        <v>25</v>
      </c>
      <c r="F4017" s="567" t="s">
        <v>25</v>
      </c>
      <c r="G4017" s="567">
        <v>89856</v>
      </c>
      <c r="H4017" s="567" t="s">
        <v>3086</v>
      </c>
      <c r="I4017" s="567" t="s">
        <v>24</v>
      </c>
      <c r="J4017" s="567" t="s">
        <v>308</v>
      </c>
      <c r="K4017" s="568">
        <v>18.86</v>
      </c>
      <c r="L4017" s="567" t="s">
        <v>254</v>
      </c>
    </row>
    <row r="4018" spans="1:12" x14ac:dyDescent="0.35">
      <c r="A4018" s="567" t="s">
        <v>2508</v>
      </c>
      <c r="B4018" s="567" t="s">
        <v>53</v>
      </c>
      <c r="C4018" s="567" t="s">
        <v>2084</v>
      </c>
      <c r="D4018" s="567" t="s">
        <v>12648</v>
      </c>
      <c r="E4018" s="568" t="s">
        <v>25</v>
      </c>
      <c r="F4018" s="567" t="s">
        <v>25</v>
      </c>
      <c r="G4018" s="567">
        <v>89857</v>
      </c>
      <c r="H4018" s="567" t="s">
        <v>3087</v>
      </c>
      <c r="I4018" s="567" t="s">
        <v>24</v>
      </c>
      <c r="J4018" s="567" t="s">
        <v>308</v>
      </c>
      <c r="K4018" s="568">
        <v>30.17</v>
      </c>
      <c r="L4018" s="567" t="s">
        <v>254</v>
      </c>
    </row>
    <row r="4019" spans="1:12" x14ac:dyDescent="0.35">
      <c r="A4019" s="567" t="s">
        <v>2508</v>
      </c>
      <c r="B4019" s="567" t="s">
        <v>53</v>
      </c>
      <c r="C4019" s="567" t="s">
        <v>2084</v>
      </c>
      <c r="D4019" s="567" t="s">
        <v>12648</v>
      </c>
      <c r="E4019" s="568" t="s">
        <v>25</v>
      </c>
      <c r="F4019" s="567" t="s">
        <v>25</v>
      </c>
      <c r="G4019" s="567">
        <v>89859</v>
      </c>
      <c r="H4019" s="567" t="s">
        <v>3088</v>
      </c>
      <c r="I4019" s="567" t="s">
        <v>24</v>
      </c>
      <c r="J4019" s="567" t="s">
        <v>253</v>
      </c>
      <c r="K4019" s="568">
        <v>124.01</v>
      </c>
      <c r="L4019" s="567" t="s">
        <v>254</v>
      </c>
    </row>
    <row r="4020" spans="1:12" x14ac:dyDescent="0.35">
      <c r="A4020" s="567" t="s">
        <v>2508</v>
      </c>
      <c r="B4020" s="567" t="s">
        <v>53</v>
      </c>
      <c r="C4020" s="567" t="s">
        <v>2084</v>
      </c>
      <c r="D4020" s="567" t="s">
        <v>12648</v>
      </c>
      <c r="E4020" s="568" t="s">
        <v>25</v>
      </c>
      <c r="F4020" s="567" t="s">
        <v>25</v>
      </c>
      <c r="G4020" s="567">
        <v>89860</v>
      </c>
      <c r="H4020" s="567" t="s">
        <v>3089</v>
      </c>
      <c r="I4020" s="567" t="s">
        <v>24</v>
      </c>
      <c r="J4020" s="567" t="s">
        <v>308</v>
      </c>
      <c r="K4020" s="568">
        <v>41.27</v>
      </c>
      <c r="L4020" s="567" t="s">
        <v>254</v>
      </c>
    </row>
    <row r="4021" spans="1:12" x14ac:dyDescent="0.35">
      <c r="A4021" s="567" t="s">
        <v>2508</v>
      </c>
      <c r="B4021" s="567" t="s">
        <v>53</v>
      </c>
      <c r="C4021" s="567" t="s">
        <v>2084</v>
      </c>
      <c r="D4021" s="567" t="s">
        <v>12648</v>
      </c>
      <c r="E4021" s="568" t="s">
        <v>25</v>
      </c>
      <c r="F4021" s="567" t="s">
        <v>25</v>
      </c>
      <c r="G4021" s="567">
        <v>89861</v>
      </c>
      <c r="H4021" s="567" t="s">
        <v>3090</v>
      </c>
      <c r="I4021" s="567" t="s">
        <v>24</v>
      </c>
      <c r="J4021" s="567" t="s">
        <v>308</v>
      </c>
      <c r="K4021" s="568">
        <v>47.33</v>
      </c>
      <c r="L4021" s="567" t="s">
        <v>254</v>
      </c>
    </row>
    <row r="4022" spans="1:12" x14ac:dyDescent="0.35">
      <c r="A4022" s="567" t="s">
        <v>2508</v>
      </c>
      <c r="B4022" s="567" t="s">
        <v>53</v>
      </c>
      <c r="C4022" s="567" t="s">
        <v>2084</v>
      </c>
      <c r="D4022" s="567" t="s">
        <v>12648</v>
      </c>
      <c r="E4022" s="568" t="s">
        <v>25</v>
      </c>
      <c r="F4022" s="567" t="s">
        <v>25</v>
      </c>
      <c r="G4022" s="567">
        <v>89862</v>
      </c>
      <c r="H4022" s="567" t="s">
        <v>3091</v>
      </c>
      <c r="I4022" s="567" t="s">
        <v>24</v>
      </c>
      <c r="J4022" s="567" t="s">
        <v>308</v>
      </c>
      <c r="K4022" s="568">
        <v>98.4</v>
      </c>
      <c r="L4022" s="567" t="s">
        <v>254</v>
      </c>
    </row>
    <row r="4023" spans="1:12" x14ac:dyDescent="0.35">
      <c r="A4023" s="567" t="s">
        <v>2508</v>
      </c>
      <c r="B4023" s="567" t="s">
        <v>53</v>
      </c>
      <c r="C4023" s="567" t="s">
        <v>2084</v>
      </c>
      <c r="D4023" s="567" t="s">
        <v>12648</v>
      </c>
      <c r="E4023" s="568" t="s">
        <v>25</v>
      </c>
      <c r="F4023" s="567" t="s">
        <v>25</v>
      </c>
      <c r="G4023" s="567">
        <v>89863</v>
      </c>
      <c r="H4023" s="567" t="s">
        <v>3092</v>
      </c>
      <c r="I4023" s="567" t="s">
        <v>24</v>
      </c>
      <c r="J4023" s="567" t="s">
        <v>308</v>
      </c>
      <c r="K4023" s="568">
        <v>199.63</v>
      </c>
      <c r="L4023" s="567" t="s">
        <v>254</v>
      </c>
    </row>
    <row r="4024" spans="1:12" x14ac:dyDescent="0.35">
      <c r="A4024" s="567" t="s">
        <v>2508</v>
      </c>
      <c r="B4024" s="567" t="s">
        <v>53</v>
      </c>
      <c r="C4024" s="567" t="s">
        <v>2084</v>
      </c>
      <c r="D4024" s="567" t="s">
        <v>12648</v>
      </c>
      <c r="E4024" s="568" t="s">
        <v>25</v>
      </c>
      <c r="F4024" s="567" t="s">
        <v>25</v>
      </c>
      <c r="G4024" s="567">
        <v>89866</v>
      </c>
      <c r="H4024" s="567" t="s">
        <v>3093</v>
      </c>
      <c r="I4024" s="567" t="s">
        <v>24</v>
      </c>
      <c r="J4024" s="567" t="s">
        <v>308</v>
      </c>
      <c r="K4024" s="568">
        <v>4.24</v>
      </c>
      <c r="L4024" s="567" t="s">
        <v>254</v>
      </c>
    </row>
    <row r="4025" spans="1:12" x14ac:dyDescent="0.35">
      <c r="A4025" s="567" t="s">
        <v>2508</v>
      </c>
      <c r="B4025" s="567" t="s">
        <v>53</v>
      </c>
      <c r="C4025" s="567" t="s">
        <v>2084</v>
      </c>
      <c r="D4025" s="567" t="s">
        <v>12648</v>
      </c>
      <c r="E4025" s="568" t="s">
        <v>25</v>
      </c>
      <c r="F4025" s="567" t="s">
        <v>25</v>
      </c>
      <c r="G4025" s="567">
        <v>89867</v>
      </c>
      <c r="H4025" s="567" t="s">
        <v>3094</v>
      </c>
      <c r="I4025" s="567" t="s">
        <v>24</v>
      </c>
      <c r="J4025" s="567" t="s">
        <v>308</v>
      </c>
      <c r="K4025" s="568">
        <v>5.0599999999999996</v>
      </c>
      <c r="L4025" s="567" t="s">
        <v>254</v>
      </c>
    </row>
    <row r="4026" spans="1:12" x14ac:dyDescent="0.35">
      <c r="A4026" s="567" t="s">
        <v>2508</v>
      </c>
      <c r="B4026" s="567" t="s">
        <v>53</v>
      </c>
      <c r="C4026" s="567" t="s">
        <v>2084</v>
      </c>
      <c r="D4026" s="567" t="s">
        <v>12648</v>
      </c>
      <c r="E4026" s="568" t="s">
        <v>25</v>
      </c>
      <c r="F4026" s="567" t="s">
        <v>25</v>
      </c>
      <c r="G4026" s="567">
        <v>89868</v>
      </c>
      <c r="H4026" s="567" t="s">
        <v>3095</v>
      </c>
      <c r="I4026" s="567" t="s">
        <v>24</v>
      </c>
      <c r="J4026" s="567" t="s">
        <v>308</v>
      </c>
      <c r="K4026" s="568">
        <v>3.3</v>
      </c>
      <c r="L4026" s="567" t="s">
        <v>254</v>
      </c>
    </row>
    <row r="4027" spans="1:12" x14ac:dyDescent="0.35">
      <c r="A4027" s="567" t="s">
        <v>2508</v>
      </c>
      <c r="B4027" s="567" t="s">
        <v>53</v>
      </c>
      <c r="C4027" s="567" t="s">
        <v>2084</v>
      </c>
      <c r="D4027" s="567" t="s">
        <v>12648</v>
      </c>
      <c r="E4027" s="568" t="s">
        <v>25</v>
      </c>
      <c r="F4027" s="567" t="s">
        <v>25</v>
      </c>
      <c r="G4027" s="567">
        <v>89869</v>
      </c>
      <c r="H4027" s="567" t="s">
        <v>3096</v>
      </c>
      <c r="I4027" s="567" t="s">
        <v>24</v>
      </c>
      <c r="J4027" s="567" t="s">
        <v>308</v>
      </c>
      <c r="K4027" s="568">
        <v>7.13</v>
      </c>
      <c r="L4027" s="567" t="s">
        <v>254</v>
      </c>
    </row>
    <row r="4028" spans="1:12" x14ac:dyDescent="0.35">
      <c r="A4028" s="567" t="s">
        <v>2508</v>
      </c>
      <c r="B4028" s="567" t="s">
        <v>53</v>
      </c>
      <c r="C4028" s="567" t="s">
        <v>2084</v>
      </c>
      <c r="D4028" s="567" t="s">
        <v>12648</v>
      </c>
      <c r="E4028" s="568" t="s">
        <v>25</v>
      </c>
      <c r="F4028" s="567" t="s">
        <v>25</v>
      </c>
      <c r="G4028" s="567">
        <v>89979</v>
      </c>
      <c r="H4028" s="567" t="s">
        <v>3097</v>
      </c>
      <c r="I4028" s="567" t="s">
        <v>24</v>
      </c>
      <c r="J4028" s="567" t="s">
        <v>308</v>
      </c>
      <c r="K4028" s="568">
        <v>25.21</v>
      </c>
      <c r="L4028" s="567" t="s">
        <v>254</v>
      </c>
    </row>
    <row r="4029" spans="1:12" x14ac:dyDescent="0.35">
      <c r="A4029" s="567" t="s">
        <v>2508</v>
      </c>
      <c r="B4029" s="567" t="s">
        <v>53</v>
      </c>
      <c r="C4029" s="567" t="s">
        <v>2084</v>
      </c>
      <c r="D4029" s="567" t="s">
        <v>12648</v>
      </c>
      <c r="E4029" s="568" t="s">
        <v>25</v>
      </c>
      <c r="F4029" s="567" t="s">
        <v>25</v>
      </c>
      <c r="G4029" s="567">
        <v>89980</v>
      </c>
      <c r="H4029" s="567" t="s">
        <v>3098</v>
      </c>
      <c r="I4029" s="567" t="s">
        <v>24</v>
      </c>
      <c r="J4029" s="567" t="s">
        <v>308</v>
      </c>
      <c r="K4029" s="568">
        <v>9.66</v>
      </c>
      <c r="L4029" s="567" t="s">
        <v>254</v>
      </c>
    </row>
    <row r="4030" spans="1:12" x14ac:dyDescent="0.35">
      <c r="A4030" s="567" t="s">
        <v>2508</v>
      </c>
      <c r="B4030" s="567" t="s">
        <v>53</v>
      </c>
      <c r="C4030" s="567" t="s">
        <v>2084</v>
      </c>
      <c r="D4030" s="567" t="s">
        <v>12648</v>
      </c>
      <c r="E4030" s="568" t="s">
        <v>25</v>
      </c>
      <c r="F4030" s="567" t="s">
        <v>25</v>
      </c>
      <c r="G4030" s="567">
        <v>89981</v>
      </c>
      <c r="H4030" s="567" t="s">
        <v>3099</v>
      </c>
      <c r="I4030" s="567" t="s">
        <v>24</v>
      </c>
      <c r="J4030" s="567" t="s">
        <v>308</v>
      </c>
      <c r="K4030" s="568">
        <v>22.79</v>
      </c>
      <c r="L4030" s="567" t="s">
        <v>254</v>
      </c>
    </row>
    <row r="4031" spans="1:12" x14ac:dyDescent="0.35">
      <c r="A4031" s="567" t="s">
        <v>2508</v>
      </c>
      <c r="B4031" s="567" t="s">
        <v>53</v>
      </c>
      <c r="C4031" s="567" t="s">
        <v>2084</v>
      </c>
      <c r="D4031" s="567" t="s">
        <v>12648</v>
      </c>
      <c r="E4031" s="568" t="s">
        <v>25</v>
      </c>
      <c r="F4031" s="567" t="s">
        <v>25</v>
      </c>
      <c r="G4031" s="567">
        <v>90373</v>
      </c>
      <c r="H4031" s="567" t="s">
        <v>209</v>
      </c>
      <c r="I4031" s="567" t="s">
        <v>24</v>
      </c>
      <c r="J4031" s="567" t="s">
        <v>308</v>
      </c>
      <c r="K4031" s="568">
        <v>12.72</v>
      </c>
      <c r="L4031" s="567" t="s">
        <v>254</v>
      </c>
    </row>
    <row r="4032" spans="1:12" x14ac:dyDescent="0.35">
      <c r="A4032" s="567" t="s">
        <v>2508</v>
      </c>
      <c r="B4032" s="567" t="s">
        <v>53</v>
      </c>
      <c r="C4032" s="567" t="s">
        <v>2084</v>
      </c>
      <c r="D4032" s="567" t="s">
        <v>12648</v>
      </c>
      <c r="E4032" s="568" t="s">
        <v>25</v>
      </c>
      <c r="F4032" s="567" t="s">
        <v>25</v>
      </c>
      <c r="G4032" s="567">
        <v>90374</v>
      </c>
      <c r="H4032" s="567" t="s">
        <v>3100</v>
      </c>
      <c r="I4032" s="567" t="s">
        <v>24</v>
      </c>
      <c r="J4032" s="567" t="s">
        <v>308</v>
      </c>
      <c r="K4032" s="568">
        <v>20.260000000000002</v>
      </c>
      <c r="L4032" s="567" t="s">
        <v>254</v>
      </c>
    </row>
    <row r="4033" spans="1:12" x14ac:dyDescent="0.35">
      <c r="A4033" s="567" t="s">
        <v>2508</v>
      </c>
      <c r="B4033" s="567" t="s">
        <v>53</v>
      </c>
      <c r="C4033" s="567" t="s">
        <v>2084</v>
      </c>
      <c r="D4033" s="567" t="s">
        <v>12648</v>
      </c>
      <c r="E4033" s="568" t="s">
        <v>25</v>
      </c>
      <c r="F4033" s="567" t="s">
        <v>25</v>
      </c>
      <c r="G4033" s="567">
        <v>90375</v>
      </c>
      <c r="H4033" s="567" t="s">
        <v>3101</v>
      </c>
      <c r="I4033" s="567" t="s">
        <v>24</v>
      </c>
      <c r="J4033" s="567" t="s">
        <v>308</v>
      </c>
      <c r="K4033" s="568">
        <v>7.63</v>
      </c>
      <c r="L4033" s="567" t="s">
        <v>254</v>
      </c>
    </row>
    <row r="4034" spans="1:12" x14ac:dyDescent="0.35">
      <c r="A4034" s="567" t="s">
        <v>2508</v>
      </c>
      <c r="B4034" s="567" t="s">
        <v>53</v>
      </c>
      <c r="C4034" s="567" t="s">
        <v>2084</v>
      </c>
      <c r="D4034" s="567" t="s">
        <v>12648</v>
      </c>
      <c r="E4034" s="568" t="s">
        <v>25</v>
      </c>
      <c r="F4034" s="567" t="s">
        <v>25</v>
      </c>
      <c r="G4034" s="567">
        <v>92287</v>
      </c>
      <c r="H4034" s="567" t="s">
        <v>3102</v>
      </c>
      <c r="I4034" s="567" t="s">
        <v>24</v>
      </c>
      <c r="J4034" s="567" t="s">
        <v>253</v>
      </c>
      <c r="K4034" s="568">
        <v>18.64</v>
      </c>
      <c r="L4034" s="567" t="s">
        <v>254</v>
      </c>
    </row>
    <row r="4035" spans="1:12" x14ac:dyDescent="0.35">
      <c r="A4035" s="567" t="s">
        <v>2508</v>
      </c>
      <c r="B4035" s="567" t="s">
        <v>53</v>
      </c>
      <c r="C4035" s="567" t="s">
        <v>2084</v>
      </c>
      <c r="D4035" s="567" t="s">
        <v>12648</v>
      </c>
      <c r="E4035" s="568" t="s">
        <v>25</v>
      </c>
      <c r="F4035" s="567" t="s">
        <v>25</v>
      </c>
      <c r="G4035" s="567">
        <v>92288</v>
      </c>
      <c r="H4035" s="567" t="s">
        <v>3103</v>
      </c>
      <c r="I4035" s="567" t="s">
        <v>24</v>
      </c>
      <c r="J4035" s="567" t="s">
        <v>253</v>
      </c>
      <c r="K4035" s="568">
        <v>29.52</v>
      </c>
      <c r="L4035" s="567" t="s">
        <v>254</v>
      </c>
    </row>
    <row r="4036" spans="1:12" x14ac:dyDescent="0.35">
      <c r="A4036" s="567" t="s">
        <v>2508</v>
      </c>
      <c r="B4036" s="567" t="s">
        <v>53</v>
      </c>
      <c r="C4036" s="567" t="s">
        <v>2084</v>
      </c>
      <c r="D4036" s="567" t="s">
        <v>12648</v>
      </c>
      <c r="E4036" s="568" t="s">
        <v>25</v>
      </c>
      <c r="F4036" s="567" t="s">
        <v>25</v>
      </c>
      <c r="G4036" s="567">
        <v>92289</v>
      </c>
      <c r="H4036" s="567" t="s">
        <v>3104</v>
      </c>
      <c r="I4036" s="567" t="s">
        <v>24</v>
      </c>
      <c r="J4036" s="567" t="s">
        <v>253</v>
      </c>
      <c r="K4036" s="568">
        <v>53.24</v>
      </c>
      <c r="L4036" s="567" t="s">
        <v>254</v>
      </c>
    </row>
    <row r="4037" spans="1:12" x14ac:dyDescent="0.35">
      <c r="A4037" s="567" t="s">
        <v>2508</v>
      </c>
      <c r="B4037" s="567" t="s">
        <v>53</v>
      </c>
      <c r="C4037" s="567" t="s">
        <v>2084</v>
      </c>
      <c r="D4037" s="567" t="s">
        <v>12648</v>
      </c>
      <c r="E4037" s="568" t="s">
        <v>25</v>
      </c>
      <c r="F4037" s="567" t="s">
        <v>25</v>
      </c>
      <c r="G4037" s="567">
        <v>92290</v>
      </c>
      <c r="H4037" s="567" t="s">
        <v>3105</v>
      </c>
      <c r="I4037" s="567" t="s">
        <v>24</v>
      </c>
      <c r="J4037" s="567" t="s">
        <v>253</v>
      </c>
      <c r="K4037" s="568">
        <v>81.95</v>
      </c>
      <c r="L4037" s="567" t="s">
        <v>254</v>
      </c>
    </row>
    <row r="4038" spans="1:12" x14ac:dyDescent="0.35">
      <c r="A4038" s="567" t="s">
        <v>2508</v>
      </c>
      <c r="B4038" s="567" t="s">
        <v>53</v>
      </c>
      <c r="C4038" s="567" t="s">
        <v>2084</v>
      </c>
      <c r="D4038" s="567" t="s">
        <v>12648</v>
      </c>
      <c r="E4038" s="568" t="s">
        <v>25</v>
      </c>
      <c r="F4038" s="567" t="s">
        <v>25</v>
      </c>
      <c r="G4038" s="567">
        <v>92291</v>
      </c>
      <c r="H4038" s="567" t="s">
        <v>3106</v>
      </c>
      <c r="I4038" s="567" t="s">
        <v>24</v>
      </c>
      <c r="J4038" s="567" t="s">
        <v>253</v>
      </c>
      <c r="K4038" s="568">
        <v>126.54</v>
      </c>
      <c r="L4038" s="567" t="s">
        <v>254</v>
      </c>
    </row>
    <row r="4039" spans="1:12" x14ac:dyDescent="0.35">
      <c r="A4039" s="567" t="s">
        <v>2508</v>
      </c>
      <c r="B4039" s="567" t="s">
        <v>53</v>
      </c>
      <c r="C4039" s="567" t="s">
        <v>2084</v>
      </c>
      <c r="D4039" s="567" t="s">
        <v>12648</v>
      </c>
      <c r="E4039" s="568" t="s">
        <v>25</v>
      </c>
      <c r="F4039" s="567" t="s">
        <v>25</v>
      </c>
      <c r="G4039" s="567">
        <v>92292</v>
      </c>
      <c r="H4039" s="567" t="s">
        <v>3107</v>
      </c>
      <c r="I4039" s="567" t="s">
        <v>24</v>
      </c>
      <c r="J4039" s="567" t="s">
        <v>253</v>
      </c>
      <c r="K4039" s="568">
        <v>403.36</v>
      </c>
      <c r="L4039" s="567" t="s">
        <v>254</v>
      </c>
    </row>
    <row r="4040" spans="1:12" x14ac:dyDescent="0.35">
      <c r="A4040" s="567" t="s">
        <v>2508</v>
      </c>
      <c r="B4040" s="567" t="s">
        <v>53</v>
      </c>
      <c r="C4040" s="567" t="s">
        <v>2084</v>
      </c>
      <c r="D4040" s="567" t="s">
        <v>12648</v>
      </c>
      <c r="E4040" s="568" t="s">
        <v>25</v>
      </c>
      <c r="F4040" s="567" t="s">
        <v>25</v>
      </c>
      <c r="G4040" s="567">
        <v>92293</v>
      </c>
      <c r="H4040" s="567" t="s">
        <v>3108</v>
      </c>
      <c r="I4040" s="567" t="s">
        <v>24</v>
      </c>
      <c r="J4040" s="567" t="s">
        <v>253</v>
      </c>
      <c r="K4040" s="568">
        <v>10.52</v>
      </c>
      <c r="L4040" s="567" t="s">
        <v>254</v>
      </c>
    </row>
    <row r="4041" spans="1:12" x14ac:dyDescent="0.35">
      <c r="A4041" s="567" t="s">
        <v>2508</v>
      </c>
      <c r="B4041" s="567" t="s">
        <v>53</v>
      </c>
      <c r="C4041" s="567" t="s">
        <v>2084</v>
      </c>
      <c r="D4041" s="567" t="s">
        <v>12648</v>
      </c>
      <c r="E4041" s="568" t="s">
        <v>25</v>
      </c>
      <c r="F4041" s="567" t="s">
        <v>25</v>
      </c>
      <c r="G4041" s="567">
        <v>92294</v>
      </c>
      <c r="H4041" s="567" t="s">
        <v>3109</v>
      </c>
      <c r="I4041" s="567" t="s">
        <v>24</v>
      </c>
      <c r="J4041" s="567" t="s">
        <v>253</v>
      </c>
      <c r="K4041" s="568">
        <v>17.98</v>
      </c>
      <c r="L4041" s="567" t="s">
        <v>254</v>
      </c>
    </row>
    <row r="4042" spans="1:12" x14ac:dyDescent="0.35">
      <c r="A4042" s="567" t="s">
        <v>2508</v>
      </c>
      <c r="B4042" s="567" t="s">
        <v>53</v>
      </c>
      <c r="C4042" s="567" t="s">
        <v>2084</v>
      </c>
      <c r="D4042" s="567" t="s">
        <v>12648</v>
      </c>
      <c r="E4042" s="568" t="s">
        <v>25</v>
      </c>
      <c r="F4042" s="567" t="s">
        <v>25</v>
      </c>
      <c r="G4042" s="567">
        <v>92295</v>
      </c>
      <c r="H4042" s="567" t="s">
        <v>3110</v>
      </c>
      <c r="I4042" s="567" t="s">
        <v>24</v>
      </c>
      <c r="J4042" s="567" t="s">
        <v>253</v>
      </c>
      <c r="K4042" s="568">
        <v>34.619999999999997</v>
      </c>
      <c r="L4042" s="567" t="s">
        <v>254</v>
      </c>
    </row>
    <row r="4043" spans="1:12" x14ac:dyDescent="0.35">
      <c r="A4043" s="567" t="s">
        <v>2508</v>
      </c>
      <c r="B4043" s="567" t="s">
        <v>53</v>
      </c>
      <c r="C4043" s="567" t="s">
        <v>2084</v>
      </c>
      <c r="D4043" s="567" t="s">
        <v>12648</v>
      </c>
      <c r="E4043" s="568" t="s">
        <v>25</v>
      </c>
      <c r="F4043" s="567" t="s">
        <v>25</v>
      </c>
      <c r="G4043" s="567">
        <v>92296</v>
      </c>
      <c r="H4043" s="567" t="s">
        <v>3111</v>
      </c>
      <c r="I4043" s="567" t="s">
        <v>24</v>
      </c>
      <c r="J4043" s="567" t="s">
        <v>253</v>
      </c>
      <c r="K4043" s="568">
        <v>46.45</v>
      </c>
      <c r="L4043" s="567" t="s">
        <v>254</v>
      </c>
    </row>
    <row r="4044" spans="1:12" x14ac:dyDescent="0.35">
      <c r="A4044" s="567" t="s">
        <v>2508</v>
      </c>
      <c r="B4044" s="567" t="s">
        <v>53</v>
      </c>
      <c r="C4044" s="567" t="s">
        <v>2084</v>
      </c>
      <c r="D4044" s="567" t="s">
        <v>12648</v>
      </c>
      <c r="E4044" s="568" t="s">
        <v>25</v>
      </c>
      <c r="F4044" s="567" t="s">
        <v>25</v>
      </c>
      <c r="G4044" s="567">
        <v>92297</v>
      </c>
      <c r="H4044" s="567" t="s">
        <v>3112</v>
      </c>
      <c r="I4044" s="567" t="s">
        <v>24</v>
      </c>
      <c r="J4044" s="567" t="s">
        <v>253</v>
      </c>
      <c r="K4044" s="568">
        <v>72.489999999999995</v>
      </c>
      <c r="L4044" s="567" t="s">
        <v>254</v>
      </c>
    </row>
    <row r="4045" spans="1:12" x14ac:dyDescent="0.35">
      <c r="A4045" s="567" t="s">
        <v>2508</v>
      </c>
      <c r="B4045" s="567" t="s">
        <v>53</v>
      </c>
      <c r="C4045" s="567" t="s">
        <v>2084</v>
      </c>
      <c r="D4045" s="567" t="s">
        <v>12648</v>
      </c>
      <c r="E4045" s="568" t="s">
        <v>25</v>
      </c>
      <c r="F4045" s="567" t="s">
        <v>25</v>
      </c>
      <c r="G4045" s="567">
        <v>92298</v>
      </c>
      <c r="H4045" s="567" t="s">
        <v>3113</v>
      </c>
      <c r="I4045" s="567" t="s">
        <v>24</v>
      </c>
      <c r="J4045" s="567" t="s">
        <v>253</v>
      </c>
      <c r="K4045" s="568">
        <v>208.03</v>
      </c>
      <c r="L4045" s="567" t="s">
        <v>254</v>
      </c>
    </row>
    <row r="4046" spans="1:12" x14ac:dyDescent="0.35">
      <c r="A4046" s="567" t="s">
        <v>2508</v>
      </c>
      <c r="B4046" s="567" t="s">
        <v>53</v>
      </c>
      <c r="C4046" s="567" t="s">
        <v>2084</v>
      </c>
      <c r="D4046" s="567" t="s">
        <v>12648</v>
      </c>
      <c r="E4046" s="568" t="s">
        <v>25</v>
      </c>
      <c r="F4046" s="567" t="s">
        <v>25</v>
      </c>
      <c r="G4046" s="567">
        <v>92299</v>
      </c>
      <c r="H4046" s="567" t="s">
        <v>3114</v>
      </c>
      <c r="I4046" s="567" t="s">
        <v>24</v>
      </c>
      <c r="J4046" s="567" t="s">
        <v>253</v>
      </c>
      <c r="K4046" s="568">
        <v>24.54</v>
      </c>
      <c r="L4046" s="567" t="s">
        <v>254</v>
      </c>
    </row>
    <row r="4047" spans="1:12" x14ac:dyDescent="0.35">
      <c r="A4047" s="567" t="s">
        <v>2508</v>
      </c>
      <c r="B4047" s="567" t="s">
        <v>53</v>
      </c>
      <c r="C4047" s="567" t="s">
        <v>2084</v>
      </c>
      <c r="D4047" s="567" t="s">
        <v>12648</v>
      </c>
      <c r="E4047" s="568" t="s">
        <v>25</v>
      </c>
      <c r="F4047" s="567" t="s">
        <v>25</v>
      </c>
      <c r="G4047" s="567">
        <v>92300</v>
      </c>
      <c r="H4047" s="567" t="s">
        <v>3115</v>
      </c>
      <c r="I4047" s="567" t="s">
        <v>24</v>
      </c>
      <c r="J4047" s="567" t="s">
        <v>253</v>
      </c>
      <c r="K4047" s="568">
        <v>37.450000000000003</v>
      </c>
      <c r="L4047" s="567" t="s">
        <v>254</v>
      </c>
    </row>
    <row r="4048" spans="1:12" x14ac:dyDescent="0.35">
      <c r="A4048" s="567" t="s">
        <v>2508</v>
      </c>
      <c r="B4048" s="567" t="s">
        <v>53</v>
      </c>
      <c r="C4048" s="567" t="s">
        <v>2084</v>
      </c>
      <c r="D4048" s="567" t="s">
        <v>12648</v>
      </c>
      <c r="E4048" s="568" t="s">
        <v>25</v>
      </c>
      <c r="F4048" s="567" t="s">
        <v>25</v>
      </c>
      <c r="G4048" s="567">
        <v>92301</v>
      </c>
      <c r="H4048" s="567" t="s">
        <v>3116</v>
      </c>
      <c r="I4048" s="567" t="s">
        <v>24</v>
      </c>
      <c r="J4048" s="567" t="s">
        <v>253</v>
      </c>
      <c r="K4048" s="568">
        <v>75.989999999999995</v>
      </c>
      <c r="L4048" s="567" t="s">
        <v>254</v>
      </c>
    </row>
    <row r="4049" spans="1:12" x14ac:dyDescent="0.35">
      <c r="A4049" s="567" t="s">
        <v>2508</v>
      </c>
      <c r="B4049" s="567" t="s">
        <v>53</v>
      </c>
      <c r="C4049" s="567" t="s">
        <v>2084</v>
      </c>
      <c r="D4049" s="567" t="s">
        <v>12648</v>
      </c>
      <c r="E4049" s="568" t="s">
        <v>25</v>
      </c>
      <c r="F4049" s="567" t="s">
        <v>25</v>
      </c>
      <c r="G4049" s="567">
        <v>92302</v>
      </c>
      <c r="H4049" s="567" t="s">
        <v>3117</v>
      </c>
      <c r="I4049" s="567" t="s">
        <v>24</v>
      </c>
      <c r="J4049" s="567" t="s">
        <v>253</v>
      </c>
      <c r="K4049" s="568">
        <v>101.28</v>
      </c>
      <c r="L4049" s="567" t="s">
        <v>254</v>
      </c>
    </row>
    <row r="4050" spans="1:12" x14ac:dyDescent="0.35">
      <c r="A4050" s="567" t="s">
        <v>2508</v>
      </c>
      <c r="B4050" s="567" t="s">
        <v>53</v>
      </c>
      <c r="C4050" s="567" t="s">
        <v>2084</v>
      </c>
      <c r="D4050" s="567" t="s">
        <v>12648</v>
      </c>
      <c r="E4050" s="568" t="s">
        <v>25</v>
      </c>
      <c r="F4050" s="567" t="s">
        <v>25</v>
      </c>
      <c r="G4050" s="567">
        <v>92303</v>
      </c>
      <c r="H4050" s="567" t="s">
        <v>3118</v>
      </c>
      <c r="I4050" s="567" t="s">
        <v>24</v>
      </c>
      <c r="J4050" s="567" t="s">
        <v>253</v>
      </c>
      <c r="K4050" s="568">
        <v>188.23</v>
      </c>
      <c r="L4050" s="567" t="s">
        <v>254</v>
      </c>
    </row>
    <row r="4051" spans="1:12" x14ac:dyDescent="0.35">
      <c r="A4051" s="567" t="s">
        <v>2508</v>
      </c>
      <c r="B4051" s="567" t="s">
        <v>53</v>
      </c>
      <c r="C4051" s="567" t="s">
        <v>2084</v>
      </c>
      <c r="D4051" s="567" t="s">
        <v>12648</v>
      </c>
      <c r="E4051" s="568" t="s">
        <v>25</v>
      </c>
      <c r="F4051" s="567" t="s">
        <v>25</v>
      </c>
      <c r="G4051" s="567">
        <v>92304</v>
      </c>
      <c r="H4051" s="567" t="s">
        <v>3119</v>
      </c>
      <c r="I4051" s="567" t="s">
        <v>24</v>
      </c>
      <c r="J4051" s="567" t="s">
        <v>253</v>
      </c>
      <c r="K4051" s="568">
        <v>497.29</v>
      </c>
      <c r="L4051" s="567" t="s">
        <v>254</v>
      </c>
    </row>
    <row r="4052" spans="1:12" x14ac:dyDescent="0.35">
      <c r="A4052" s="567" t="s">
        <v>2508</v>
      </c>
      <c r="B4052" s="567" t="s">
        <v>53</v>
      </c>
      <c r="C4052" s="567" t="s">
        <v>2084</v>
      </c>
      <c r="D4052" s="567" t="s">
        <v>12648</v>
      </c>
      <c r="E4052" s="568" t="s">
        <v>25</v>
      </c>
      <c r="F4052" s="567" t="s">
        <v>25</v>
      </c>
      <c r="G4052" s="567">
        <v>92311</v>
      </c>
      <c r="H4052" s="567" t="s">
        <v>3120</v>
      </c>
      <c r="I4052" s="567" t="s">
        <v>24</v>
      </c>
      <c r="J4052" s="567" t="s">
        <v>253</v>
      </c>
      <c r="K4052" s="568">
        <v>11.73</v>
      </c>
      <c r="L4052" s="567" t="s">
        <v>254</v>
      </c>
    </row>
    <row r="4053" spans="1:12" x14ac:dyDescent="0.35">
      <c r="A4053" s="567" t="s">
        <v>2508</v>
      </c>
      <c r="B4053" s="567" t="s">
        <v>53</v>
      </c>
      <c r="C4053" s="567" t="s">
        <v>2084</v>
      </c>
      <c r="D4053" s="567" t="s">
        <v>12648</v>
      </c>
      <c r="E4053" s="568" t="s">
        <v>25</v>
      </c>
      <c r="F4053" s="567" t="s">
        <v>25</v>
      </c>
      <c r="G4053" s="567">
        <v>92312</v>
      </c>
      <c r="H4053" s="567" t="s">
        <v>3121</v>
      </c>
      <c r="I4053" s="567" t="s">
        <v>24</v>
      </c>
      <c r="J4053" s="567" t="s">
        <v>253</v>
      </c>
      <c r="K4053" s="568">
        <v>20.72</v>
      </c>
      <c r="L4053" s="567" t="s">
        <v>254</v>
      </c>
    </row>
    <row r="4054" spans="1:12" x14ac:dyDescent="0.35">
      <c r="A4054" s="567" t="s">
        <v>2508</v>
      </c>
      <c r="B4054" s="567" t="s">
        <v>53</v>
      </c>
      <c r="C4054" s="567" t="s">
        <v>2084</v>
      </c>
      <c r="D4054" s="567" t="s">
        <v>12648</v>
      </c>
      <c r="E4054" s="568" t="s">
        <v>25</v>
      </c>
      <c r="F4054" s="567" t="s">
        <v>25</v>
      </c>
      <c r="G4054" s="567">
        <v>92313</v>
      </c>
      <c r="H4054" s="567" t="s">
        <v>3122</v>
      </c>
      <c r="I4054" s="567" t="s">
        <v>24</v>
      </c>
      <c r="J4054" s="567" t="s">
        <v>253</v>
      </c>
      <c r="K4054" s="568">
        <v>31.59</v>
      </c>
      <c r="L4054" s="567" t="s">
        <v>254</v>
      </c>
    </row>
    <row r="4055" spans="1:12" x14ac:dyDescent="0.35">
      <c r="A4055" s="567" t="s">
        <v>2508</v>
      </c>
      <c r="B4055" s="567" t="s">
        <v>53</v>
      </c>
      <c r="C4055" s="567" t="s">
        <v>2084</v>
      </c>
      <c r="D4055" s="567" t="s">
        <v>12648</v>
      </c>
      <c r="E4055" s="568" t="s">
        <v>25</v>
      </c>
      <c r="F4055" s="567" t="s">
        <v>25</v>
      </c>
      <c r="G4055" s="567">
        <v>92314</v>
      </c>
      <c r="H4055" s="567" t="s">
        <v>3123</v>
      </c>
      <c r="I4055" s="567" t="s">
        <v>24</v>
      </c>
      <c r="J4055" s="567" t="s">
        <v>253</v>
      </c>
      <c r="K4055" s="568">
        <v>7.58</v>
      </c>
      <c r="L4055" s="567" t="s">
        <v>254</v>
      </c>
    </row>
    <row r="4056" spans="1:12" x14ac:dyDescent="0.35">
      <c r="A4056" s="567" t="s">
        <v>2508</v>
      </c>
      <c r="B4056" s="567" t="s">
        <v>53</v>
      </c>
      <c r="C4056" s="567" t="s">
        <v>2084</v>
      </c>
      <c r="D4056" s="567" t="s">
        <v>12648</v>
      </c>
      <c r="E4056" s="568" t="s">
        <v>25</v>
      </c>
      <c r="F4056" s="567" t="s">
        <v>25</v>
      </c>
      <c r="G4056" s="567">
        <v>92315</v>
      </c>
      <c r="H4056" s="567" t="s">
        <v>3124</v>
      </c>
      <c r="I4056" s="567" t="s">
        <v>24</v>
      </c>
      <c r="J4056" s="567" t="s">
        <v>253</v>
      </c>
      <c r="K4056" s="568">
        <v>11.94</v>
      </c>
      <c r="L4056" s="567" t="s">
        <v>254</v>
      </c>
    </row>
    <row r="4057" spans="1:12" x14ac:dyDescent="0.35">
      <c r="A4057" s="567" t="s">
        <v>2508</v>
      </c>
      <c r="B4057" s="567" t="s">
        <v>53</v>
      </c>
      <c r="C4057" s="567" t="s">
        <v>2084</v>
      </c>
      <c r="D4057" s="567" t="s">
        <v>12648</v>
      </c>
      <c r="E4057" s="568" t="s">
        <v>25</v>
      </c>
      <c r="F4057" s="567" t="s">
        <v>25</v>
      </c>
      <c r="G4057" s="567">
        <v>92316</v>
      </c>
      <c r="H4057" s="567" t="s">
        <v>3125</v>
      </c>
      <c r="I4057" s="567" t="s">
        <v>24</v>
      </c>
      <c r="J4057" s="567" t="s">
        <v>253</v>
      </c>
      <c r="K4057" s="568">
        <v>19.38</v>
      </c>
      <c r="L4057" s="567" t="s">
        <v>254</v>
      </c>
    </row>
    <row r="4058" spans="1:12" x14ac:dyDescent="0.35">
      <c r="A4058" s="567" t="s">
        <v>2508</v>
      </c>
      <c r="B4058" s="567" t="s">
        <v>53</v>
      </c>
      <c r="C4058" s="567" t="s">
        <v>2084</v>
      </c>
      <c r="D4058" s="567" t="s">
        <v>12648</v>
      </c>
      <c r="E4058" s="568" t="s">
        <v>25</v>
      </c>
      <c r="F4058" s="567" t="s">
        <v>25</v>
      </c>
      <c r="G4058" s="567">
        <v>92317</v>
      </c>
      <c r="H4058" s="567" t="s">
        <v>3126</v>
      </c>
      <c r="I4058" s="567" t="s">
        <v>24</v>
      </c>
      <c r="J4058" s="567" t="s">
        <v>253</v>
      </c>
      <c r="K4058" s="568">
        <v>16.03</v>
      </c>
      <c r="L4058" s="567" t="s">
        <v>254</v>
      </c>
    </row>
    <row r="4059" spans="1:12" x14ac:dyDescent="0.35">
      <c r="A4059" s="567" t="s">
        <v>2508</v>
      </c>
      <c r="B4059" s="567" t="s">
        <v>53</v>
      </c>
      <c r="C4059" s="567" t="s">
        <v>2084</v>
      </c>
      <c r="D4059" s="567" t="s">
        <v>12648</v>
      </c>
      <c r="E4059" s="568" t="s">
        <v>25</v>
      </c>
      <c r="F4059" s="567" t="s">
        <v>25</v>
      </c>
      <c r="G4059" s="567">
        <v>92318</v>
      </c>
      <c r="H4059" s="567" t="s">
        <v>3127</v>
      </c>
      <c r="I4059" s="567" t="s">
        <v>24</v>
      </c>
      <c r="J4059" s="567" t="s">
        <v>253</v>
      </c>
      <c r="K4059" s="568">
        <v>27.33</v>
      </c>
      <c r="L4059" s="567" t="s">
        <v>254</v>
      </c>
    </row>
    <row r="4060" spans="1:12" x14ac:dyDescent="0.35">
      <c r="A4060" s="567" t="s">
        <v>2508</v>
      </c>
      <c r="B4060" s="567" t="s">
        <v>53</v>
      </c>
      <c r="C4060" s="567" t="s">
        <v>2084</v>
      </c>
      <c r="D4060" s="567" t="s">
        <v>12648</v>
      </c>
      <c r="E4060" s="568" t="s">
        <v>25</v>
      </c>
      <c r="F4060" s="567" t="s">
        <v>25</v>
      </c>
      <c r="G4060" s="567">
        <v>92319</v>
      </c>
      <c r="H4060" s="567" t="s">
        <v>3128</v>
      </c>
      <c r="I4060" s="567" t="s">
        <v>24</v>
      </c>
      <c r="J4060" s="567" t="s">
        <v>253</v>
      </c>
      <c r="K4060" s="568">
        <v>40.24</v>
      </c>
      <c r="L4060" s="567" t="s">
        <v>254</v>
      </c>
    </row>
    <row r="4061" spans="1:12" x14ac:dyDescent="0.35">
      <c r="A4061" s="567" t="s">
        <v>2508</v>
      </c>
      <c r="B4061" s="567" t="s">
        <v>53</v>
      </c>
      <c r="C4061" s="567" t="s">
        <v>2084</v>
      </c>
      <c r="D4061" s="567" t="s">
        <v>12648</v>
      </c>
      <c r="E4061" s="568" t="s">
        <v>25</v>
      </c>
      <c r="F4061" s="567" t="s">
        <v>25</v>
      </c>
      <c r="G4061" s="567">
        <v>92326</v>
      </c>
      <c r="H4061" s="567" t="s">
        <v>3129</v>
      </c>
      <c r="I4061" s="567" t="s">
        <v>24</v>
      </c>
      <c r="J4061" s="567" t="s">
        <v>253</v>
      </c>
      <c r="K4061" s="568">
        <v>13.07</v>
      </c>
      <c r="L4061" s="567" t="s">
        <v>254</v>
      </c>
    </row>
    <row r="4062" spans="1:12" x14ac:dyDescent="0.35">
      <c r="A4062" s="567" t="s">
        <v>2508</v>
      </c>
      <c r="B4062" s="567" t="s">
        <v>53</v>
      </c>
      <c r="C4062" s="567" t="s">
        <v>2084</v>
      </c>
      <c r="D4062" s="567" t="s">
        <v>12648</v>
      </c>
      <c r="E4062" s="568" t="s">
        <v>25</v>
      </c>
      <c r="F4062" s="567" t="s">
        <v>25</v>
      </c>
      <c r="G4062" s="567">
        <v>92327</v>
      </c>
      <c r="H4062" s="567" t="s">
        <v>3130</v>
      </c>
      <c r="I4062" s="567" t="s">
        <v>24</v>
      </c>
      <c r="J4062" s="567" t="s">
        <v>253</v>
      </c>
      <c r="K4062" s="568">
        <v>22.66</v>
      </c>
      <c r="L4062" s="567" t="s">
        <v>254</v>
      </c>
    </row>
    <row r="4063" spans="1:12" x14ac:dyDescent="0.35">
      <c r="A4063" s="567" t="s">
        <v>2508</v>
      </c>
      <c r="B4063" s="567" t="s">
        <v>53</v>
      </c>
      <c r="C4063" s="567" t="s">
        <v>2084</v>
      </c>
      <c r="D4063" s="567" t="s">
        <v>12648</v>
      </c>
      <c r="E4063" s="568" t="s">
        <v>25</v>
      </c>
      <c r="F4063" s="567" t="s">
        <v>25</v>
      </c>
      <c r="G4063" s="567">
        <v>92328</v>
      </c>
      <c r="H4063" s="567" t="s">
        <v>3131</v>
      </c>
      <c r="I4063" s="567" t="s">
        <v>24</v>
      </c>
      <c r="J4063" s="567" t="s">
        <v>253</v>
      </c>
      <c r="K4063" s="568">
        <v>35.03</v>
      </c>
      <c r="L4063" s="567" t="s">
        <v>254</v>
      </c>
    </row>
    <row r="4064" spans="1:12" x14ac:dyDescent="0.35">
      <c r="A4064" s="567" t="s">
        <v>2508</v>
      </c>
      <c r="B4064" s="567" t="s">
        <v>53</v>
      </c>
      <c r="C4064" s="567" t="s">
        <v>2084</v>
      </c>
      <c r="D4064" s="567" t="s">
        <v>12648</v>
      </c>
      <c r="E4064" s="568" t="s">
        <v>25</v>
      </c>
      <c r="F4064" s="567" t="s">
        <v>25</v>
      </c>
      <c r="G4064" s="567">
        <v>92329</v>
      </c>
      <c r="H4064" s="567" t="s">
        <v>3132</v>
      </c>
      <c r="I4064" s="567" t="s">
        <v>24</v>
      </c>
      <c r="J4064" s="567" t="s">
        <v>253</v>
      </c>
      <c r="K4064" s="568">
        <v>7.7</v>
      </c>
      <c r="L4064" s="567" t="s">
        <v>254</v>
      </c>
    </row>
    <row r="4065" spans="1:12" x14ac:dyDescent="0.35">
      <c r="A4065" s="567" t="s">
        <v>2508</v>
      </c>
      <c r="B4065" s="567" t="s">
        <v>53</v>
      </c>
      <c r="C4065" s="567" t="s">
        <v>2084</v>
      </c>
      <c r="D4065" s="567" t="s">
        <v>12648</v>
      </c>
      <c r="E4065" s="568" t="s">
        <v>25</v>
      </c>
      <c r="F4065" s="567" t="s">
        <v>25</v>
      </c>
      <c r="G4065" s="567">
        <v>92330</v>
      </c>
      <c r="H4065" s="567" t="s">
        <v>3133</v>
      </c>
      <c r="I4065" s="567" t="s">
        <v>24</v>
      </c>
      <c r="J4065" s="567" t="s">
        <v>253</v>
      </c>
      <c r="K4065" s="568">
        <v>13.21</v>
      </c>
      <c r="L4065" s="567" t="s">
        <v>254</v>
      </c>
    </row>
    <row r="4066" spans="1:12" x14ac:dyDescent="0.35">
      <c r="A4066" s="567" t="s">
        <v>2508</v>
      </c>
      <c r="B4066" s="567" t="s">
        <v>53</v>
      </c>
      <c r="C4066" s="567" t="s">
        <v>2084</v>
      </c>
      <c r="D4066" s="567" t="s">
        <v>12648</v>
      </c>
      <c r="E4066" s="568" t="s">
        <v>25</v>
      </c>
      <c r="F4066" s="567" t="s">
        <v>25</v>
      </c>
      <c r="G4066" s="567">
        <v>92331</v>
      </c>
      <c r="H4066" s="567" t="s">
        <v>3134</v>
      </c>
      <c r="I4066" s="567" t="s">
        <v>24</v>
      </c>
      <c r="J4066" s="567" t="s">
        <v>253</v>
      </c>
      <c r="K4066" s="568">
        <v>21.69</v>
      </c>
      <c r="L4066" s="567" t="s">
        <v>254</v>
      </c>
    </row>
    <row r="4067" spans="1:12" x14ac:dyDescent="0.35">
      <c r="A4067" s="567" t="s">
        <v>2508</v>
      </c>
      <c r="B4067" s="567" t="s">
        <v>53</v>
      </c>
      <c r="C4067" s="567" t="s">
        <v>2084</v>
      </c>
      <c r="D4067" s="567" t="s">
        <v>12648</v>
      </c>
      <c r="E4067" s="568" t="s">
        <v>25</v>
      </c>
      <c r="F4067" s="567" t="s">
        <v>25</v>
      </c>
      <c r="G4067" s="567">
        <v>92332</v>
      </c>
      <c r="H4067" s="567" t="s">
        <v>3135</v>
      </c>
      <c r="I4067" s="567" t="s">
        <v>24</v>
      </c>
      <c r="J4067" s="567" t="s">
        <v>253</v>
      </c>
      <c r="K4067" s="568">
        <v>16.23</v>
      </c>
      <c r="L4067" s="567" t="s">
        <v>254</v>
      </c>
    </row>
    <row r="4068" spans="1:12" x14ac:dyDescent="0.35">
      <c r="A4068" s="567" t="s">
        <v>2508</v>
      </c>
      <c r="B4068" s="567" t="s">
        <v>53</v>
      </c>
      <c r="C4068" s="567" t="s">
        <v>2084</v>
      </c>
      <c r="D4068" s="567" t="s">
        <v>12648</v>
      </c>
      <c r="E4068" s="568" t="s">
        <v>25</v>
      </c>
      <c r="F4068" s="567" t="s">
        <v>25</v>
      </c>
      <c r="G4068" s="567">
        <v>92333</v>
      </c>
      <c r="H4068" s="567" t="s">
        <v>3136</v>
      </c>
      <c r="I4068" s="567" t="s">
        <v>24</v>
      </c>
      <c r="J4068" s="567" t="s">
        <v>253</v>
      </c>
      <c r="K4068" s="568">
        <v>29.89</v>
      </c>
      <c r="L4068" s="567" t="s">
        <v>254</v>
      </c>
    </row>
    <row r="4069" spans="1:12" x14ac:dyDescent="0.35">
      <c r="A4069" s="567" t="s">
        <v>2508</v>
      </c>
      <c r="B4069" s="567" t="s">
        <v>53</v>
      </c>
      <c r="C4069" s="567" t="s">
        <v>2084</v>
      </c>
      <c r="D4069" s="567" t="s">
        <v>12648</v>
      </c>
      <c r="E4069" s="568" t="s">
        <v>25</v>
      </c>
      <c r="F4069" s="567" t="s">
        <v>25</v>
      </c>
      <c r="G4069" s="567">
        <v>92334</v>
      </c>
      <c r="H4069" s="567" t="s">
        <v>3137</v>
      </c>
      <c r="I4069" s="567" t="s">
        <v>24</v>
      </c>
      <c r="J4069" s="567" t="s">
        <v>253</v>
      </c>
      <c r="K4069" s="568">
        <v>44.8</v>
      </c>
      <c r="L4069" s="567" t="s">
        <v>254</v>
      </c>
    </row>
    <row r="4070" spans="1:12" x14ac:dyDescent="0.35">
      <c r="A4070" s="567" t="s">
        <v>2508</v>
      </c>
      <c r="B4070" s="567" t="s">
        <v>53</v>
      </c>
      <c r="C4070" s="567" t="s">
        <v>2084</v>
      </c>
      <c r="D4070" s="567" t="s">
        <v>12648</v>
      </c>
      <c r="E4070" s="568" t="s">
        <v>25</v>
      </c>
      <c r="F4070" s="567" t="s">
        <v>25</v>
      </c>
      <c r="G4070" s="567">
        <v>92344</v>
      </c>
      <c r="H4070" s="567" t="s">
        <v>12652</v>
      </c>
      <c r="I4070" s="567" t="s">
        <v>24</v>
      </c>
      <c r="J4070" s="567" t="s">
        <v>308</v>
      </c>
      <c r="K4070" s="568">
        <v>50.11</v>
      </c>
      <c r="L4070" s="567" t="s">
        <v>254</v>
      </c>
    </row>
    <row r="4071" spans="1:12" x14ac:dyDescent="0.35">
      <c r="A4071" s="567" t="s">
        <v>2508</v>
      </c>
      <c r="B4071" s="567" t="s">
        <v>53</v>
      </c>
      <c r="C4071" s="567" t="s">
        <v>2084</v>
      </c>
      <c r="D4071" s="567" t="s">
        <v>12648</v>
      </c>
      <c r="E4071" s="568" t="s">
        <v>25</v>
      </c>
      <c r="F4071" s="567" t="s">
        <v>25</v>
      </c>
      <c r="G4071" s="567">
        <v>92345</v>
      </c>
      <c r="H4071" s="567" t="s">
        <v>12653</v>
      </c>
      <c r="I4071" s="567" t="s">
        <v>24</v>
      </c>
      <c r="J4071" s="567" t="s">
        <v>308</v>
      </c>
      <c r="K4071" s="568">
        <v>50.09</v>
      </c>
      <c r="L4071" s="567" t="s">
        <v>254</v>
      </c>
    </row>
    <row r="4072" spans="1:12" x14ac:dyDescent="0.35">
      <c r="A4072" s="567" t="s">
        <v>2508</v>
      </c>
      <c r="B4072" s="567" t="s">
        <v>53</v>
      </c>
      <c r="C4072" s="567" t="s">
        <v>2084</v>
      </c>
      <c r="D4072" s="567" t="s">
        <v>12648</v>
      </c>
      <c r="E4072" s="568" t="s">
        <v>25</v>
      </c>
      <c r="F4072" s="567" t="s">
        <v>25</v>
      </c>
      <c r="G4072" s="567">
        <v>92346</v>
      </c>
      <c r="H4072" s="567" t="s">
        <v>12654</v>
      </c>
      <c r="I4072" s="567" t="s">
        <v>24</v>
      </c>
      <c r="J4072" s="567" t="s">
        <v>308</v>
      </c>
      <c r="K4072" s="568">
        <v>67.040000000000006</v>
      </c>
      <c r="L4072" s="567" t="s">
        <v>254</v>
      </c>
    </row>
    <row r="4073" spans="1:12" x14ac:dyDescent="0.35">
      <c r="A4073" s="567" t="s">
        <v>2508</v>
      </c>
      <c r="B4073" s="567" t="s">
        <v>53</v>
      </c>
      <c r="C4073" s="567" t="s">
        <v>2084</v>
      </c>
      <c r="D4073" s="567" t="s">
        <v>12648</v>
      </c>
      <c r="E4073" s="568" t="s">
        <v>25</v>
      </c>
      <c r="F4073" s="567" t="s">
        <v>25</v>
      </c>
      <c r="G4073" s="567">
        <v>92347</v>
      </c>
      <c r="H4073" s="567" t="s">
        <v>12655</v>
      </c>
      <c r="I4073" s="567" t="s">
        <v>24</v>
      </c>
      <c r="J4073" s="567" t="s">
        <v>308</v>
      </c>
      <c r="K4073" s="568">
        <v>75.25</v>
      </c>
      <c r="L4073" s="567" t="s">
        <v>254</v>
      </c>
    </row>
    <row r="4074" spans="1:12" x14ac:dyDescent="0.35">
      <c r="A4074" s="567" t="s">
        <v>2508</v>
      </c>
      <c r="B4074" s="567" t="s">
        <v>53</v>
      </c>
      <c r="C4074" s="567" t="s">
        <v>2084</v>
      </c>
      <c r="D4074" s="567" t="s">
        <v>12648</v>
      </c>
      <c r="E4074" s="568" t="s">
        <v>25</v>
      </c>
      <c r="F4074" s="567" t="s">
        <v>25</v>
      </c>
      <c r="G4074" s="567">
        <v>92348</v>
      </c>
      <c r="H4074" s="567" t="s">
        <v>12656</v>
      </c>
      <c r="I4074" s="567" t="s">
        <v>24</v>
      </c>
      <c r="J4074" s="567" t="s">
        <v>308</v>
      </c>
      <c r="K4074" s="568">
        <v>95.93</v>
      </c>
      <c r="L4074" s="567" t="s">
        <v>254</v>
      </c>
    </row>
    <row r="4075" spans="1:12" x14ac:dyDescent="0.35">
      <c r="A4075" s="567" t="s">
        <v>2508</v>
      </c>
      <c r="B4075" s="567" t="s">
        <v>53</v>
      </c>
      <c r="C4075" s="567" t="s">
        <v>2084</v>
      </c>
      <c r="D4075" s="567" t="s">
        <v>12648</v>
      </c>
      <c r="E4075" s="568" t="s">
        <v>25</v>
      </c>
      <c r="F4075" s="567" t="s">
        <v>25</v>
      </c>
      <c r="G4075" s="567">
        <v>92349</v>
      </c>
      <c r="H4075" s="567" t="s">
        <v>12657</v>
      </c>
      <c r="I4075" s="567" t="s">
        <v>24</v>
      </c>
      <c r="J4075" s="567" t="s">
        <v>308</v>
      </c>
      <c r="K4075" s="568">
        <v>103.24</v>
      </c>
      <c r="L4075" s="567" t="s">
        <v>254</v>
      </c>
    </row>
    <row r="4076" spans="1:12" x14ac:dyDescent="0.35">
      <c r="A4076" s="567" t="s">
        <v>2508</v>
      </c>
      <c r="B4076" s="567" t="s">
        <v>53</v>
      </c>
      <c r="C4076" s="567" t="s">
        <v>2084</v>
      </c>
      <c r="D4076" s="567" t="s">
        <v>12648</v>
      </c>
      <c r="E4076" s="568" t="s">
        <v>25</v>
      </c>
      <c r="F4076" s="567" t="s">
        <v>25</v>
      </c>
      <c r="G4076" s="567">
        <v>92350</v>
      </c>
      <c r="H4076" s="567" t="s">
        <v>12658</v>
      </c>
      <c r="I4076" s="567" t="s">
        <v>24</v>
      </c>
      <c r="J4076" s="567" t="s">
        <v>308</v>
      </c>
      <c r="K4076" s="568">
        <v>74.42</v>
      </c>
      <c r="L4076" s="567" t="s">
        <v>254</v>
      </c>
    </row>
    <row r="4077" spans="1:12" x14ac:dyDescent="0.35">
      <c r="A4077" s="567" t="s">
        <v>2508</v>
      </c>
      <c r="B4077" s="567" t="s">
        <v>53</v>
      </c>
      <c r="C4077" s="567" t="s">
        <v>2084</v>
      </c>
      <c r="D4077" s="567" t="s">
        <v>12648</v>
      </c>
      <c r="E4077" s="568" t="s">
        <v>25</v>
      </c>
      <c r="F4077" s="567" t="s">
        <v>25</v>
      </c>
      <c r="G4077" s="567">
        <v>92351</v>
      </c>
      <c r="H4077" s="567" t="s">
        <v>12659</v>
      </c>
      <c r="I4077" s="567" t="s">
        <v>24</v>
      </c>
      <c r="J4077" s="567" t="s">
        <v>308</v>
      </c>
      <c r="K4077" s="568">
        <v>72.59</v>
      </c>
      <c r="L4077" s="567" t="s">
        <v>254</v>
      </c>
    </row>
    <row r="4078" spans="1:12" x14ac:dyDescent="0.35">
      <c r="A4078" s="567" t="s">
        <v>2508</v>
      </c>
      <c r="B4078" s="567" t="s">
        <v>53</v>
      </c>
      <c r="C4078" s="567" t="s">
        <v>2084</v>
      </c>
      <c r="D4078" s="567" t="s">
        <v>12648</v>
      </c>
      <c r="E4078" s="568" t="s">
        <v>25</v>
      </c>
      <c r="F4078" s="567" t="s">
        <v>25</v>
      </c>
      <c r="G4078" s="567">
        <v>92352</v>
      </c>
      <c r="H4078" s="567" t="s">
        <v>12660</v>
      </c>
      <c r="I4078" s="567" t="s">
        <v>24</v>
      </c>
      <c r="J4078" s="567" t="s">
        <v>308</v>
      </c>
      <c r="K4078" s="568">
        <v>116.25</v>
      </c>
      <c r="L4078" s="567" t="s">
        <v>254</v>
      </c>
    </row>
    <row r="4079" spans="1:12" x14ac:dyDescent="0.35">
      <c r="A4079" s="567" t="s">
        <v>2508</v>
      </c>
      <c r="B4079" s="567" t="s">
        <v>53</v>
      </c>
      <c r="C4079" s="567" t="s">
        <v>2084</v>
      </c>
      <c r="D4079" s="567" t="s">
        <v>12648</v>
      </c>
      <c r="E4079" s="568" t="s">
        <v>25</v>
      </c>
      <c r="F4079" s="567" t="s">
        <v>25</v>
      </c>
      <c r="G4079" s="567">
        <v>92353</v>
      </c>
      <c r="H4079" s="567" t="s">
        <v>12661</v>
      </c>
      <c r="I4079" s="567" t="s">
        <v>24</v>
      </c>
      <c r="J4079" s="567" t="s">
        <v>308</v>
      </c>
      <c r="K4079" s="568">
        <v>108.22</v>
      </c>
      <c r="L4079" s="567" t="s">
        <v>254</v>
      </c>
    </row>
    <row r="4080" spans="1:12" x14ac:dyDescent="0.35">
      <c r="A4080" s="567" t="s">
        <v>2508</v>
      </c>
      <c r="B4080" s="567" t="s">
        <v>53</v>
      </c>
      <c r="C4080" s="567" t="s">
        <v>2084</v>
      </c>
      <c r="D4080" s="567" t="s">
        <v>12648</v>
      </c>
      <c r="E4080" s="568" t="s">
        <v>25</v>
      </c>
      <c r="F4080" s="567" t="s">
        <v>25</v>
      </c>
      <c r="G4080" s="567">
        <v>92354</v>
      </c>
      <c r="H4080" s="567" t="s">
        <v>12662</v>
      </c>
      <c r="I4080" s="567" t="s">
        <v>24</v>
      </c>
      <c r="J4080" s="567" t="s">
        <v>308</v>
      </c>
      <c r="K4080" s="568">
        <v>156.4</v>
      </c>
      <c r="L4080" s="567" t="s">
        <v>254</v>
      </c>
    </row>
    <row r="4081" spans="1:12" x14ac:dyDescent="0.35">
      <c r="A4081" s="567" t="s">
        <v>2508</v>
      </c>
      <c r="B4081" s="567" t="s">
        <v>53</v>
      </c>
      <c r="C4081" s="567" t="s">
        <v>2084</v>
      </c>
      <c r="D4081" s="567" t="s">
        <v>12648</v>
      </c>
      <c r="E4081" s="568" t="s">
        <v>25</v>
      </c>
      <c r="F4081" s="567" t="s">
        <v>25</v>
      </c>
      <c r="G4081" s="567">
        <v>92355</v>
      </c>
      <c r="H4081" s="567" t="s">
        <v>12663</v>
      </c>
      <c r="I4081" s="567" t="s">
        <v>24</v>
      </c>
      <c r="J4081" s="567" t="s">
        <v>308</v>
      </c>
      <c r="K4081" s="568">
        <v>140.93</v>
      </c>
      <c r="L4081" s="567" t="s">
        <v>254</v>
      </c>
    </row>
    <row r="4082" spans="1:12" x14ac:dyDescent="0.35">
      <c r="A4082" s="567" t="s">
        <v>2508</v>
      </c>
      <c r="B4082" s="567" t="s">
        <v>53</v>
      </c>
      <c r="C4082" s="567" t="s">
        <v>2084</v>
      </c>
      <c r="D4082" s="567" t="s">
        <v>12648</v>
      </c>
      <c r="E4082" s="568" t="s">
        <v>25</v>
      </c>
      <c r="F4082" s="567" t="s">
        <v>25</v>
      </c>
      <c r="G4082" s="567">
        <v>92356</v>
      </c>
      <c r="H4082" s="567" t="s">
        <v>12664</v>
      </c>
      <c r="I4082" s="567" t="s">
        <v>24</v>
      </c>
      <c r="J4082" s="567" t="s">
        <v>308</v>
      </c>
      <c r="K4082" s="568">
        <v>96.76</v>
      </c>
      <c r="L4082" s="567" t="s">
        <v>254</v>
      </c>
    </row>
    <row r="4083" spans="1:12" x14ac:dyDescent="0.35">
      <c r="A4083" s="567" t="s">
        <v>2508</v>
      </c>
      <c r="B4083" s="567" t="s">
        <v>53</v>
      </c>
      <c r="C4083" s="567" t="s">
        <v>2084</v>
      </c>
      <c r="D4083" s="567" t="s">
        <v>12648</v>
      </c>
      <c r="E4083" s="568" t="s">
        <v>25</v>
      </c>
      <c r="F4083" s="567" t="s">
        <v>25</v>
      </c>
      <c r="G4083" s="567">
        <v>92357</v>
      </c>
      <c r="H4083" s="567" t="s">
        <v>12665</v>
      </c>
      <c r="I4083" s="567" t="s">
        <v>24</v>
      </c>
      <c r="J4083" s="567" t="s">
        <v>308</v>
      </c>
      <c r="K4083" s="568">
        <v>148.35</v>
      </c>
      <c r="L4083" s="567" t="s">
        <v>254</v>
      </c>
    </row>
    <row r="4084" spans="1:12" x14ac:dyDescent="0.35">
      <c r="A4084" s="567" t="s">
        <v>2508</v>
      </c>
      <c r="B4084" s="567" t="s">
        <v>53</v>
      </c>
      <c r="C4084" s="567" t="s">
        <v>2084</v>
      </c>
      <c r="D4084" s="567" t="s">
        <v>12648</v>
      </c>
      <c r="E4084" s="568" t="s">
        <v>25</v>
      </c>
      <c r="F4084" s="567" t="s">
        <v>25</v>
      </c>
      <c r="G4084" s="567">
        <v>92358</v>
      </c>
      <c r="H4084" s="567" t="s">
        <v>12666</v>
      </c>
      <c r="I4084" s="567" t="s">
        <v>24</v>
      </c>
      <c r="J4084" s="567" t="s">
        <v>308</v>
      </c>
      <c r="K4084" s="568">
        <v>186.45</v>
      </c>
      <c r="L4084" s="567" t="s">
        <v>254</v>
      </c>
    </row>
    <row r="4085" spans="1:12" x14ac:dyDescent="0.35">
      <c r="A4085" s="567" t="s">
        <v>2508</v>
      </c>
      <c r="B4085" s="567" t="s">
        <v>53</v>
      </c>
      <c r="C4085" s="567" t="s">
        <v>2084</v>
      </c>
      <c r="D4085" s="567" t="s">
        <v>12648</v>
      </c>
      <c r="E4085" s="568" t="s">
        <v>25</v>
      </c>
      <c r="F4085" s="567" t="s">
        <v>25</v>
      </c>
      <c r="G4085" s="567">
        <v>92369</v>
      </c>
      <c r="H4085" s="567" t="s">
        <v>12667</v>
      </c>
      <c r="I4085" s="567" t="s">
        <v>24</v>
      </c>
      <c r="J4085" s="567" t="s">
        <v>308</v>
      </c>
      <c r="K4085" s="568">
        <v>25.82</v>
      </c>
      <c r="L4085" s="567" t="s">
        <v>254</v>
      </c>
    </row>
    <row r="4086" spans="1:12" x14ac:dyDescent="0.35">
      <c r="A4086" s="567" t="s">
        <v>2508</v>
      </c>
      <c r="B4086" s="567" t="s">
        <v>53</v>
      </c>
      <c r="C4086" s="567" t="s">
        <v>2084</v>
      </c>
      <c r="D4086" s="567" t="s">
        <v>12648</v>
      </c>
      <c r="E4086" s="568" t="s">
        <v>25</v>
      </c>
      <c r="F4086" s="567" t="s">
        <v>25</v>
      </c>
      <c r="G4086" s="567">
        <v>92370</v>
      </c>
      <c r="H4086" s="567" t="s">
        <v>12668</v>
      </c>
      <c r="I4086" s="567" t="s">
        <v>24</v>
      </c>
      <c r="J4086" s="567" t="s">
        <v>308</v>
      </c>
      <c r="K4086" s="568">
        <v>27.29</v>
      </c>
      <c r="L4086" s="567" t="s">
        <v>254</v>
      </c>
    </row>
    <row r="4087" spans="1:12" x14ac:dyDescent="0.35">
      <c r="A4087" s="567" t="s">
        <v>2508</v>
      </c>
      <c r="B4087" s="567" t="s">
        <v>53</v>
      </c>
      <c r="C4087" s="567" t="s">
        <v>2084</v>
      </c>
      <c r="D4087" s="567" t="s">
        <v>12648</v>
      </c>
      <c r="E4087" s="568" t="s">
        <v>25</v>
      </c>
      <c r="F4087" s="567" t="s">
        <v>25</v>
      </c>
      <c r="G4087" s="567">
        <v>92371</v>
      </c>
      <c r="H4087" s="567" t="s">
        <v>12669</v>
      </c>
      <c r="I4087" s="567" t="s">
        <v>24</v>
      </c>
      <c r="J4087" s="567" t="s">
        <v>308</v>
      </c>
      <c r="K4087" s="568">
        <v>31.71</v>
      </c>
      <c r="L4087" s="567" t="s">
        <v>254</v>
      </c>
    </row>
    <row r="4088" spans="1:12" x14ac:dyDescent="0.35">
      <c r="A4088" s="567" t="s">
        <v>2508</v>
      </c>
      <c r="B4088" s="567" t="s">
        <v>53</v>
      </c>
      <c r="C4088" s="567" t="s">
        <v>2084</v>
      </c>
      <c r="D4088" s="567" t="s">
        <v>12648</v>
      </c>
      <c r="E4088" s="568" t="s">
        <v>25</v>
      </c>
      <c r="F4088" s="567" t="s">
        <v>25</v>
      </c>
      <c r="G4088" s="567">
        <v>92372</v>
      </c>
      <c r="H4088" s="567" t="s">
        <v>12670</v>
      </c>
      <c r="I4088" s="567" t="s">
        <v>24</v>
      </c>
      <c r="J4088" s="567" t="s">
        <v>308</v>
      </c>
      <c r="K4088" s="568">
        <v>33.08</v>
      </c>
      <c r="L4088" s="567" t="s">
        <v>254</v>
      </c>
    </row>
    <row r="4089" spans="1:12" x14ac:dyDescent="0.35">
      <c r="A4089" s="567" t="s">
        <v>2508</v>
      </c>
      <c r="B4089" s="567" t="s">
        <v>53</v>
      </c>
      <c r="C4089" s="567" t="s">
        <v>2084</v>
      </c>
      <c r="D4089" s="567" t="s">
        <v>12648</v>
      </c>
      <c r="E4089" s="568" t="s">
        <v>25</v>
      </c>
      <c r="F4089" s="567" t="s">
        <v>25</v>
      </c>
      <c r="G4089" s="567">
        <v>92373</v>
      </c>
      <c r="H4089" s="567" t="s">
        <v>12671</v>
      </c>
      <c r="I4089" s="567" t="s">
        <v>24</v>
      </c>
      <c r="J4089" s="567" t="s">
        <v>308</v>
      </c>
      <c r="K4089" s="568">
        <v>37.880000000000003</v>
      </c>
      <c r="L4089" s="567" t="s">
        <v>254</v>
      </c>
    </row>
    <row r="4090" spans="1:12" x14ac:dyDescent="0.35">
      <c r="A4090" s="567" t="s">
        <v>2508</v>
      </c>
      <c r="B4090" s="567" t="s">
        <v>53</v>
      </c>
      <c r="C4090" s="567" t="s">
        <v>2084</v>
      </c>
      <c r="D4090" s="567" t="s">
        <v>12648</v>
      </c>
      <c r="E4090" s="568" t="s">
        <v>25</v>
      </c>
      <c r="F4090" s="567" t="s">
        <v>25</v>
      </c>
      <c r="G4090" s="567">
        <v>92374</v>
      </c>
      <c r="H4090" s="567" t="s">
        <v>12672</v>
      </c>
      <c r="I4090" s="567" t="s">
        <v>24</v>
      </c>
      <c r="J4090" s="567" t="s">
        <v>308</v>
      </c>
      <c r="K4090" s="568">
        <v>38.14</v>
      </c>
      <c r="L4090" s="567" t="s">
        <v>254</v>
      </c>
    </row>
    <row r="4091" spans="1:12" x14ac:dyDescent="0.35">
      <c r="A4091" s="567" t="s">
        <v>2508</v>
      </c>
      <c r="B4091" s="567" t="s">
        <v>53</v>
      </c>
      <c r="C4091" s="567" t="s">
        <v>2084</v>
      </c>
      <c r="D4091" s="567" t="s">
        <v>12648</v>
      </c>
      <c r="E4091" s="568" t="s">
        <v>25</v>
      </c>
      <c r="F4091" s="567" t="s">
        <v>25</v>
      </c>
      <c r="G4091" s="567">
        <v>92375</v>
      </c>
      <c r="H4091" s="567" t="s">
        <v>12673</v>
      </c>
      <c r="I4091" s="567" t="s">
        <v>24</v>
      </c>
      <c r="J4091" s="567" t="s">
        <v>308</v>
      </c>
      <c r="K4091" s="568">
        <v>50.08</v>
      </c>
      <c r="L4091" s="567" t="s">
        <v>254</v>
      </c>
    </row>
    <row r="4092" spans="1:12" x14ac:dyDescent="0.35">
      <c r="A4092" s="567" t="s">
        <v>2508</v>
      </c>
      <c r="B4092" s="567" t="s">
        <v>53</v>
      </c>
      <c r="C4092" s="567" t="s">
        <v>2084</v>
      </c>
      <c r="D4092" s="567" t="s">
        <v>12648</v>
      </c>
      <c r="E4092" s="568" t="s">
        <v>25</v>
      </c>
      <c r="F4092" s="567" t="s">
        <v>25</v>
      </c>
      <c r="G4092" s="567">
        <v>92376</v>
      </c>
      <c r="H4092" s="567" t="s">
        <v>12674</v>
      </c>
      <c r="I4092" s="567" t="s">
        <v>24</v>
      </c>
      <c r="J4092" s="567" t="s">
        <v>308</v>
      </c>
      <c r="K4092" s="568">
        <v>50.06</v>
      </c>
      <c r="L4092" s="567" t="s">
        <v>254</v>
      </c>
    </row>
    <row r="4093" spans="1:12" x14ac:dyDescent="0.35">
      <c r="A4093" s="567" t="s">
        <v>2508</v>
      </c>
      <c r="B4093" s="567" t="s">
        <v>53</v>
      </c>
      <c r="C4093" s="567" t="s">
        <v>2084</v>
      </c>
      <c r="D4093" s="567" t="s">
        <v>12648</v>
      </c>
      <c r="E4093" s="568" t="s">
        <v>25</v>
      </c>
      <c r="F4093" s="567" t="s">
        <v>25</v>
      </c>
      <c r="G4093" s="567">
        <v>92377</v>
      </c>
      <c r="H4093" s="567" t="s">
        <v>12675</v>
      </c>
      <c r="I4093" s="567" t="s">
        <v>24</v>
      </c>
      <c r="J4093" s="567" t="s">
        <v>308</v>
      </c>
      <c r="K4093" s="568">
        <v>68.16</v>
      </c>
      <c r="L4093" s="567" t="s">
        <v>254</v>
      </c>
    </row>
    <row r="4094" spans="1:12" x14ac:dyDescent="0.35">
      <c r="A4094" s="567" t="s">
        <v>2508</v>
      </c>
      <c r="B4094" s="567" t="s">
        <v>53</v>
      </c>
      <c r="C4094" s="567" t="s">
        <v>2084</v>
      </c>
      <c r="D4094" s="567" t="s">
        <v>12648</v>
      </c>
      <c r="E4094" s="568" t="s">
        <v>25</v>
      </c>
      <c r="F4094" s="567" t="s">
        <v>25</v>
      </c>
      <c r="G4094" s="567">
        <v>92378</v>
      </c>
      <c r="H4094" s="567" t="s">
        <v>12676</v>
      </c>
      <c r="I4094" s="567" t="s">
        <v>24</v>
      </c>
      <c r="J4094" s="567" t="s">
        <v>308</v>
      </c>
      <c r="K4094" s="568">
        <v>76.37</v>
      </c>
      <c r="L4094" s="567" t="s">
        <v>254</v>
      </c>
    </row>
    <row r="4095" spans="1:12" x14ac:dyDescent="0.35">
      <c r="A4095" s="567" t="s">
        <v>2508</v>
      </c>
      <c r="B4095" s="567" t="s">
        <v>53</v>
      </c>
      <c r="C4095" s="567" t="s">
        <v>2084</v>
      </c>
      <c r="D4095" s="567" t="s">
        <v>12648</v>
      </c>
      <c r="E4095" s="568" t="s">
        <v>25</v>
      </c>
      <c r="F4095" s="567" t="s">
        <v>25</v>
      </c>
      <c r="G4095" s="567">
        <v>92379</v>
      </c>
      <c r="H4095" s="567" t="s">
        <v>12677</v>
      </c>
      <c r="I4095" s="567" t="s">
        <v>24</v>
      </c>
      <c r="J4095" s="567" t="s">
        <v>308</v>
      </c>
      <c r="K4095" s="568">
        <v>98.27</v>
      </c>
      <c r="L4095" s="567" t="s">
        <v>254</v>
      </c>
    </row>
    <row r="4096" spans="1:12" x14ac:dyDescent="0.35">
      <c r="A4096" s="567" t="s">
        <v>2508</v>
      </c>
      <c r="B4096" s="567" t="s">
        <v>53</v>
      </c>
      <c r="C4096" s="567" t="s">
        <v>2084</v>
      </c>
      <c r="D4096" s="567" t="s">
        <v>12648</v>
      </c>
      <c r="E4096" s="568" t="s">
        <v>25</v>
      </c>
      <c r="F4096" s="567" t="s">
        <v>25</v>
      </c>
      <c r="G4096" s="567">
        <v>92380</v>
      </c>
      <c r="H4096" s="567" t="s">
        <v>12678</v>
      </c>
      <c r="I4096" s="567" t="s">
        <v>24</v>
      </c>
      <c r="J4096" s="567" t="s">
        <v>308</v>
      </c>
      <c r="K4096" s="568">
        <v>105.58</v>
      </c>
      <c r="L4096" s="567" t="s">
        <v>254</v>
      </c>
    </row>
    <row r="4097" spans="1:12" x14ac:dyDescent="0.35">
      <c r="A4097" s="567" t="s">
        <v>2508</v>
      </c>
      <c r="B4097" s="567" t="s">
        <v>53</v>
      </c>
      <c r="C4097" s="567" t="s">
        <v>2084</v>
      </c>
      <c r="D4097" s="567" t="s">
        <v>12648</v>
      </c>
      <c r="E4097" s="568" t="s">
        <v>25</v>
      </c>
      <c r="F4097" s="567" t="s">
        <v>25</v>
      </c>
      <c r="G4097" s="567">
        <v>92381</v>
      </c>
      <c r="H4097" s="567" t="s">
        <v>12679</v>
      </c>
      <c r="I4097" s="567" t="s">
        <v>24</v>
      </c>
      <c r="J4097" s="567" t="s">
        <v>308</v>
      </c>
      <c r="K4097" s="568">
        <v>39.130000000000003</v>
      </c>
      <c r="L4097" s="567" t="s">
        <v>254</v>
      </c>
    </row>
    <row r="4098" spans="1:12" x14ac:dyDescent="0.35">
      <c r="A4098" s="567" t="s">
        <v>2508</v>
      </c>
      <c r="B4098" s="567" t="s">
        <v>53</v>
      </c>
      <c r="C4098" s="567" t="s">
        <v>2084</v>
      </c>
      <c r="D4098" s="567" t="s">
        <v>12648</v>
      </c>
      <c r="E4098" s="568" t="s">
        <v>25</v>
      </c>
      <c r="F4098" s="567" t="s">
        <v>25</v>
      </c>
      <c r="G4098" s="567">
        <v>92382</v>
      </c>
      <c r="H4098" s="567" t="s">
        <v>12680</v>
      </c>
      <c r="I4098" s="567" t="s">
        <v>24</v>
      </c>
      <c r="J4098" s="567" t="s">
        <v>308</v>
      </c>
      <c r="K4098" s="568">
        <v>37.17</v>
      </c>
      <c r="L4098" s="567" t="s">
        <v>254</v>
      </c>
    </row>
    <row r="4099" spans="1:12" x14ac:dyDescent="0.35">
      <c r="A4099" s="567" t="s">
        <v>2508</v>
      </c>
      <c r="B4099" s="567" t="s">
        <v>53</v>
      </c>
      <c r="C4099" s="567" t="s">
        <v>2084</v>
      </c>
      <c r="D4099" s="567" t="s">
        <v>12648</v>
      </c>
      <c r="E4099" s="568" t="s">
        <v>25</v>
      </c>
      <c r="F4099" s="567" t="s">
        <v>25</v>
      </c>
      <c r="G4099" s="567">
        <v>92383</v>
      </c>
      <c r="H4099" s="567" t="s">
        <v>12681</v>
      </c>
      <c r="I4099" s="567" t="s">
        <v>24</v>
      </c>
      <c r="J4099" s="567" t="s">
        <v>308</v>
      </c>
      <c r="K4099" s="568">
        <v>50.36</v>
      </c>
      <c r="L4099" s="567" t="s">
        <v>254</v>
      </c>
    </row>
    <row r="4100" spans="1:12" x14ac:dyDescent="0.35">
      <c r="A4100" s="567" t="s">
        <v>2508</v>
      </c>
      <c r="B4100" s="567" t="s">
        <v>53</v>
      </c>
      <c r="C4100" s="567" t="s">
        <v>2084</v>
      </c>
      <c r="D4100" s="567" t="s">
        <v>12648</v>
      </c>
      <c r="E4100" s="568" t="s">
        <v>25</v>
      </c>
      <c r="F4100" s="567" t="s">
        <v>25</v>
      </c>
      <c r="G4100" s="567">
        <v>92384</v>
      </c>
      <c r="H4100" s="567" t="s">
        <v>12682</v>
      </c>
      <c r="I4100" s="567" t="s">
        <v>24</v>
      </c>
      <c r="J4100" s="567" t="s">
        <v>308</v>
      </c>
      <c r="K4100" s="568">
        <v>46.46</v>
      </c>
      <c r="L4100" s="567" t="s">
        <v>254</v>
      </c>
    </row>
    <row r="4101" spans="1:12" x14ac:dyDescent="0.35">
      <c r="A4101" s="567" t="s">
        <v>2508</v>
      </c>
      <c r="B4101" s="567" t="s">
        <v>53</v>
      </c>
      <c r="C4101" s="567" t="s">
        <v>2084</v>
      </c>
      <c r="D4101" s="567" t="s">
        <v>12648</v>
      </c>
      <c r="E4101" s="568" t="s">
        <v>25</v>
      </c>
      <c r="F4101" s="567" t="s">
        <v>25</v>
      </c>
      <c r="G4101" s="567">
        <v>92385</v>
      </c>
      <c r="H4101" s="567" t="s">
        <v>12683</v>
      </c>
      <c r="I4101" s="567" t="s">
        <v>24</v>
      </c>
      <c r="J4101" s="567" t="s">
        <v>308</v>
      </c>
      <c r="K4101" s="568">
        <v>58.08</v>
      </c>
      <c r="L4101" s="567" t="s">
        <v>254</v>
      </c>
    </row>
    <row r="4102" spans="1:12" x14ac:dyDescent="0.35">
      <c r="A4102" s="567" t="s">
        <v>2508</v>
      </c>
      <c r="B4102" s="567" t="s">
        <v>53</v>
      </c>
      <c r="C4102" s="567" t="s">
        <v>2084</v>
      </c>
      <c r="D4102" s="567" t="s">
        <v>12648</v>
      </c>
      <c r="E4102" s="568" t="s">
        <v>25</v>
      </c>
      <c r="F4102" s="567" t="s">
        <v>25</v>
      </c>
      <c r="G4102" s="567">
        <v>92386</v>
      </c>
      <c r="H4102" s="567" t="s">
        <v>12684</v>
      </c>
      <c r="I4102" s="567" t="s">
        <v>24</v>
      </c>
      <c r="J4102" s="567" t="s">
        <v>308</v>
      </c>
      <c r="K4102" s="568">
        <v>55.4</v>
      </c>
      <c r="L4102" s="567" t="s">
        <v>254</v>
      </c>
    </row>
    <row r="4103" spans="1:12" x14ac:dyDescent="0.35">
      <c r="A4103" s="567" t="s">
        <v>2508</v>
      </c>
      <c r="B4103" s="567" t="s">
        <v>53</v>
      </c>
      <c r="C4103" s="567" t="s">
        <v>2084</v>
      </c>
      <c r="D4103" s="567" t="s">
        <v>12648</v>
      </c>
      <c r="E4103" s="568" t="s">
        <v>25</v>
      </c>
      <c r="F4103" s="567" t="s">
        <v>25</v>
      </c>
      <c r="G4103" s="567">
        <v>92387</v>
      </c>
      <c r="H4103" s="567" t="s">
        <v>12685</v>
      </c>
      <c r="I4103" s="567" t="s">
        <v>24</v>
      </c>
      <c r="J4103" s="567" t="s">
        <v>308</v>
      </c>
      <c r="K4103" s="568">
        <v>74.349999999999994</v>
      </c>
      <c r="L4103" s="567" t="s">
        <v>254</v>
      </c>
    </row>
    <row r="4104" spans="1:12" x14ac:dyDescent="0.35">
      <c r="A4104" s="567" t="s">
        <v>2508</v>
      </c>
      <c r="B4104" s="567" t="s">
        <v>53</v>
      </c>
      <c r="C4104" s="567" t="s">
        <v>2084</v>
      </c>
      <c r="D4104" s="567" t="s">
        <v>12648</v>
      </c>
      <c r="E4104" s="568" t="s">
        <v>25</v>
      </c>
      <c r="F4104" s="567" t="s">
        <v>25</v>
      </c>
      <c r="G4104" s="567">
        <v>92388</v>
      </c>
      <c r="H4104" s="567" t="s">
        <v>12686</v>
      </c>
      <c r="I4104" s="567" t="s">
        <v>24</v>
      </c>
      <c r="J4104" s="567" t="s">
        <v>308</v>
      </c>
      <c r="K4104" s="568">
        <v>72.52</v>
      </c>
      <c r="L4104" s="567" t="s">
        <v>254</v>
      </c>
    </row>
    <row r="4105" spans="1:12" x14ac:dyDescent="0.35">
      <c r="A4105" s="567" t="s">
        <v>2508</v>
      </c>
      <c r="B4105" s="567" t="s">
        <v>53</v>
      </c>
      <c r="C4105" s="567" t="s">
        <v>2084</v>
      </c>
      <c r="D4105" s="567" t="s">
        <v>12648</v>
      </c>
      <c r="E4105" s="568" t="s">
        <v>25</v>
      </c>
      <c r="F4105" s="567" t="s">
        <v>25</v>
      </c>
      <c r="G4105" s="567">
        <v>92389</v>
      </c>
      <c r="H4105" s="567" t="s">
        <v>12687</v>
      </c>
      <c r="I4105" s="567" t="s">
        <v>24</v>
      </c>
      <c r="J4105" s="567" t="s">
        <v>308</v>
      </c>
      <c r="K4105" s="568">
        <v>117.98</v>
      </c>
      <c r="L4105" s="567" t="s">
        <v>254</v>
      </c>
    </row>
    <row r="4106" spans="1:12" x14ac:dyDescent="0.35">
      <c r="A4106" s="567" t="s">
        <v>2508</v>
      </c>
      <c r="B4106" s="567" t="s">
        <v>53</v>
      </c>
      <c r="C4106" s="567" t="s">
        <v>2084</v>
      </c>
      <c r="D4106" s="567" t="s">
        <v>12648</v>
      </c>
      <c r="E4106" s="568" t="s">
        <v>25</v>
      </c>
      <c r="F4106" s="567" t="s">
        <v>25</v>
      </c>
      <c r="G4106" s="567">
        <v>92390</v>
      </c>
      <c r="H4106" s="567" t="s">
        <v>12688</v>
      </c>
      <c r="I4106" s="567" t="s">
        <v>24</v>
      </c>
      <c r="J4106" s="567" t="s">
        <v>308</v>
      </c>
      <c r="K4106" s="568">
        <v>109.95</v>
      </c>
      <c r="L4106" s="567" t="s">
        <v>254</v>
      </c>
    </row>
    <row r="4107" spans="1:12" x14ac:dyDescent="0.35">
      <c r="A4107" s="567" t="s">
        <v>2508</v>
      </c>
      <c r="B4107" s="567" t="s">
        <v>53</v>
      </c>
      <c r="C4107" s="567" t="s">
        <v>2084</v>
      </c>
      <c r="D4107" s="567" t="s">
        <v>12648</v>
      </c>
      <c r="E4107" s="568" t="s">
        <v>25</v>
      </c>
      <c r="F4107" s="567" t="s">
        <v>25</v>
      </c>
      <c r="G4107" s="567">
        <v>92635</v>
      </c>
      <c r="H4107" s="567" t="s">
        <v>12689</v>
      </c>
      <c r="I4107" s="567" t="s">
        <v>24</v>
      </c>
      <c r="J4107" s="567" t="s">
        <v>308</v>
      </c>
      <c r="K4107" s="568">
        <v>159.9</v>
      </c>
      <c r="L4107" s="567" t="s">
        <v>254</v>
      </c>
    </row>
    <row r="4108" spans="1:12" x14ac:dyDescent="0.35">
      <c r="A4108" s="567" t="s">
        <v>2508</v>
      </c>
      <c r="B4108" s="567" t="s">
        <v>53</v>
      </c>
      <c r="C4108" s="567" t="s">
        <v>2084</v>
      </c>
      <c r="D4108" s="567" t="s">
        <v>12648</v>
      </c>
      <c r="E4108" s="568" t="s">
        <v>25</v>
      </c>
      <c r="F4108" s="567" t="s">
        <v>25</v>
      </c>
      <c r="G4108" s="567">
        <v>92636</v>
      </c>
      <c r="H4108" s="567" t="s">
        <v>12690</v>
      </c>
      <c r="I4108" s="567" t="s">
        <v>24</v>
      </c>
      <c r="J4108" s="567" t="s">
        <v>308</v>
      </c>
      <c r="K4108" s="568">
        <v>144.43</v>
      </c>
      <c r="L4108" s="567" t="s">
        <v>254</v>
      </c>
    </row>
    <row r="4109" spans="1:12" x14ac:dyDescent="0.35">
      <c r="A4109" s="567" t="s">
        <v>2508</v>
      </c>
      <c r="B4109" s="567" t="s">
        <v>53</v>
      </c>
      <c r="C4109" s="567" t="s">
        <v>2084</v>
      </c>
      <c r="D4109" s="567" t="s">
        <v>12648</v>
      </c>
      <c r="E4109" s="568" t="s">
        <v>25</v>
      </c>
      <c r="F4109" s="567" t="s">
        <v>25</v>
      </c>
      <c r="G4109" s="567">
        <v>92637</v>
      </c>
      <c r="H4109" s="567" t="s">
        <v>12691</v>
      </c>
      <c r="I4109" s="567" t="s">
        <v>24</v>
      </c>
      <c r="J4109" s="567" t="s">
        <v>308</v>
      </c>
      <c r="K4109" s="568">
        <v>50.31</v>
      </c>
      <c r="L4109" s="567" t="s">
        <v>254</v>
      </c>
    </row>
    <row r="4110" spans="1:12" x14ac:dyDescent="0.35">
      <c r="A4110" s="567" t="s">
        <v>2508</v>
      </c>
      <c r="B4110" s="567" t="s">
        <v>53</v>
      </c>
      <c r="C4110" s="567" t="s">
        <v>2084</v>
      </c>
      <c r="D4110" s="567" t="s">
        <v>12648</v>
      </c>
      <c r="E4110" s="568" t="s">
        <v>25</v>
      </c>
      <c r="F4110" s="567" t="s">
        <v>25</v>
      </c>
      <c r="G4110" s="567">
        <v>92638</v>
      </c>
      <c r="H4110" s="567" t="s">
        <v>12692</v>
      </c>
      <c r="I4110" s="567" t="s">
        <v>24</v>
      </c>
      <c r="J4110" s="567" t="s">
        <v>308</v>
      </c>
      <c r="K4110" s="568">
        <v>62.45</v>
      </c>
      <c r="L4110" s="567" t="s">
        <v>254</v>
      </c>
    </row>
    <row r="4111" spans="1:12" x14ac:dyDescent="0.35">
      <c r="A4111" s="567" t="s">
        <v>2508</v>
      </c>
      <c r="B4111" s="567" t="s">
        <v>53</v>
      </c>
      <c r="C4111" s="567" t="s">
        <v>2084</v>
      </c>
      <c r="D4111" s="567" t="s">
        <v>12648</v>
      </c>
      <c r="E4111" s="568" t="s">
        <v>25</v>
      </c>
      <c r="F4111" s="567" t="s">
        <v>25</v>
      </c>
      <c r="G4111" s="567">
        <v>92639</v>
      </c>
      <c r="H4111" s="567" t="s">
        <v>12693</v>
      </c>
      <c r="I4111" s="567" t="s">
        <v>24</v>
      </c>
      <c r="J4111" s="567" t="s">
        <v>308</v>
      </c>
      <c r="K4111" s="568">
        <v>72.86</v>
      </c>
      <c r="L4111" s="567" t="s">
        <v>254</v>
      </c>
    </row>
    <row r="4112" spans="1:12" x14ac:dyDescent="0.35">
      <c r="A4112" s="567" t="s">
        <v>2508</v>
      </c>
      <c r="B4112" s="567" t="s">
        <v>53</v>
      </c>
      <c r="C4112" s="567" t="s">
        <v>2084</v>
      </c>
      <c r="D4112" s="567" t="s">
        <v>12648</v>
      </c>
      <c r="E4112" s="568" t="s">
        <v>25</v>
      </c>
      <c r="F4112" s="567" t="s">
        <v>25</v>
      </c>
      <c r="G4112" s="567">
        <v>92640</v>
      </c>
      <c r="H4112" s="567" t="s">
        <v>12694</v>
      </c>
      <c r="I4112" s="567" t="s">
        <v>24</v>
      </c>
      <c r="J4112" s="567" t="s">
        <v>308</v>
      </c>
      <c r="K4112" s="568">
        <v>96.66</v>
      </c>
      <c r="L4112" s="567" t="s">
        <v>254</v>
      </c>
    </row>
    <row r="4113" spans="1:12" x14ac:dyDescent="0.35">
      <c r="A4113" s="567" t="s">
        <v>2508</v>
      </c>
      <c r="B4113" s="567" t="s">
        <v>53</v>
      </c>
      <c r="C4113" s="567" t="s">
        <v>2084</v>
      </c>
      <c r="D4113" s="567" t="s">
        <v>12648</v>
      </c>
      <c r="E4113" s="568" t="s">
        <v>25</v>
      </c>
      <c r="F4113" s="567" t="s">
        <v>25</v>
      </c>
      <c r="G4113" s="567">
        <v>92642</v>
      </c>
      <c r="H4113" s="567" t="s">
        <v>12695</v>
      </c>
      <c r="I4113" s="567" t="s">
        <v>24</v>
      </c>
      <c r="J4113" s="567" t="s">
        <v>308</v>
      </c>
      <c r="K4113" s="568">
        <v>150.6</v>
      </c>
      <c r="L4113" s="567" t="s">
        <v>254</v>
      </c>
    </row>
    <row r="4114" spans="1:12" x14ac:dyDescent="0.35">
      <c r="A4114" s="567" t="s">
        <v>2508</v>
      </c>
      <c r="B4114" s="567" t="s">
        <v>53</v>
      </c>
      <c r="C4114" s="567" t="s">
        <v>2084</v>
      </c>
      <c r="D4114" s="567" t="s">
        <v>12648</v>
      </c>
      <c r="E4114" s="568" t="s">
        <v>25</v>
      </c>
      <c r="F4114" s="567" t="s">
        <v>25</v>
      </c>
      <c r="G4114" s="567">
        <v>92644</v>
      </c>
      <c r="H4114" s="567" t="s">
        <v>12696</v>
      </c>
      <c r="I4114" s="567" t="s">
        <v>24</v>
      </c>
      <c r="J4114" s="567" t="s">
        <v>308</v>
      </c>
      <c r="K4114" s="568">
        <v>191.11</v>
      </c>
      <c r="L4114" s="567" t="s">
        <v>254</v>
      </c>
    </row>
    <row r="4115" spans="1:12" x14ac:dyDescent="0.35">
      <c r="A4115" s="567" t="s">
        <v>2508</v>
      </c>
      <c r="B4115" s="567" t="s">
        <v>53</v>
      </c>
      <c r="C4115" s="567" t="s">
        <v>2084</v>
      </c>
      <c r="D4115" s="567" t="s">
        <v>12648</v>
      </c>
      <c r="E4115" s="568" t="s">
        <v>25</v>
      </c>
      <c r="F4115" s="567" t="s">
        <v>25</v>
      </c>
      <c r="G4115" s="567">
        <v>92657</v>
      </c>
      <c r="H4115" s="567" t="s">
        <v>12697</v>
      </c>
      <c r="I4115" s="567" t="s">
        <v>24</v>
      </c>
      <c r="J4115" s="567" t="s">
        <v>308</v>
      </c>
      <c r="K4115" s="568">
        <v>19.54</v>
      </c>
      <c r="L4115" s="567" t="s">
        <v>254</v>
      </c>
    </row>
    <row r="4116" spans="1:12" x14ac:dyDescent="0.35">
      <c r="A4116" s="567" t="s">
        <v>2508</v>
      </c>
      <c r="B4116" s="567" t="s">
        <v>53</v>
      </c>
      <c r="C4116" s="567" t="s">
        <v>2084</v>
      </c>
      <c r="D4116" s="567" t="s">
        <v>12648</v>
      </c>
      <c r="E4116" s="568" t="s">
        <v>25</v>
      </c>
      <c r="F4116" s="567" t="s">
        <v>25</v>
      </c>
      <c r="G4116" s="567">
        <v>92658</v>
      </c>
      <c r="H4116" s="567" t="s">
        <v>12698</v>
      </c>
      <c r="I4116" s="567" t="s">
        <v>24</v>
      </c>
      <c r="J4116" s="567" t="s">
        <v>308</v>
      </c>
      <c r="K4116" s="568">
        <v>21.01</v>
      </c>
      <c r="L4116" s="567" t="s">
        <v>254</v>
      </c>
    </row>
    <row r="4117" spans="1:12" x14ac:dyDescent="0.35">
      <c r="A4117" s="567" t="s">
        <v>2508</v>
      </c>
      <c r="B4117" s="567" t="s">
        <v>53</v>
      </c>
      <c r="C4117" s="567" t="s">
        <v>2084</v>
      </c>
      <c r="D4117" s="567" t="s">
        <v>12648</v>
      </c>
      <c r="E4117" s="568" t="s">
        <v>25</v>
      </c>
      <c r="F4117" s="567" t="s">
        <v>25</v>
      </c>
      <c r="G4117" s="567">
        <v>92659</v>
      </c>
      <c r="H4117" s="567" t="s">
        <v>12699</v>
      </c>
      <c r="I4117" s="567" t="s">
        <v>24</v>
      </c>
      <c r="J4117" s="567" t="s">
        <v>308</v>
      </c>
      <c r="K4117" s="568">
        <v>24.57</v>
      </c>
      <c r="L4117" s="567" t="s">
        <v>254</v>
      </c>
    </row>
    <row r="4118" spans="1:12" x14ac:dyDescent="0.35">
      <c r="A4118" s="567" t="s">
        <v>2508</v>
      </c>
      <c r="B4118" s="567" t="s">
        <v>53</v>
      </c>
      <c r="C4118" s="567" t="s">
        <v>2084</v>
      </c>
      <c r="D4118" s="567" t="s">
        <v>12648</v>
      </c>
      <c r="E4118" s="568" t="s">
        <v>25</v>
      </c>
      <c r="F4118" s="567" t="s">
        <v>25</v>
      </c>
      <c r="G4118" s="567">
        <v>92660</v>
      </c>
      <c r="H4118" s="567" t="s">
        <v>12700</v>
      </c>
      <c r="I4118" s="567" t="s">
        <v>24</v>
      </c>
      <c r="J4118" s="567" t="s">
        <v>308</v>
      </c>
      <c r="K4118" s="568">
        <v>25.94</v>
      </c>
      <c r="L4118" s="567" t="s">
        <v>254</v>
      </c>
    </row>
    <row r="4119" spans="1:12" x14ac:dyDescent="0.35">
      <c r="A4119" s="567" t="s">
        <v>2508</v>
      </c>
      <c r="B4119" s="567" t="s">
        <v>53</v>
      </c>
      <c r="C4119" s="567" t="s">
        <v>2084</v>
      </c>
      <c r="D4119" s="567" t="s">
        <v>12648</v>
      </c>
      <c r="E4119" s="568" t="s">
        <v>25</v>
      </c>
      <c r="F4119" s="567" t="s">
        <v>25</v>
      </c>
      <c r="G4119" s="567">
        <v>92661</v>
      </c>
      <c r="H4119" s="567" t="s">
        <v>12701</v>
      </c>
      <c r="I4119" s="567" t="s">
        <v>24</v>
      </c>
      <c r="J4119" s="567" t="s">
        <v>308</v>
      </c>
      <c r="K4119" s="568">
        <v>29.73</v>
      </c>
      <c r="L4119" s="567" t="s">
        <v>254</v>
      </c>
    </row>
    <row r="4120" spans="1:12" x14ac:dyDescent="0.35">
      <c r="A4120" s="567" t="s">
        <v>2508</v>
      </c>
      <c r="B4120" s="567" t="s">
        <v>53</v>
      </c>
      <c r="C4120" s="567" t="s">
        <v>2084</v>
      </c>
      <c r="D4120" s="567" t="s">
        <v>12648</v>
      </c>
      <c r="E4120" s="568" t="s">
        <v>25</v>
      </c>
      <c r="F4120" s="567" t="s">
        <v>25</v>
      </c>
      <c r="G4120" s="567">
        <v>92662</v>
      </c>
      <c r="H4120" s="567" t="s">
        <v>12702</v>
      </c>
      <c r="I4120" s="567" t="s">
        <v>24</v>
      </c>
      <c r="J4120" s="567" t="s">
        <v>308</v>
      </c>
      <c r="K4120" s="568">
        <v>29.99</v>
      </c>
      <c r="L4120" s="567" t="s">
        <v>254</v>
      </c>
    </row>
    <row r="4121" spans="1:12" x14ac:dyDescent="0.35">
      <c r="A4121" s="567" t="s">
        <v>2508</v>
      </c>
      <c r="B4121" s="567" t="s">
        <v>53</v>
      </c>
      <c r="C4121" s="567" t="s">
        <v>2084</v>
      </c>
      <c r="D4121" s="567" t="s">
        <v>12648</v>
      </c>
      <c r="E4121" s="568" t="s">
        <v>25</v>
      </c>
      <c r="F4121" s="567" t="s">
        <v>25</v>
      </c>
      <c r="G4121" s="567">
        <v>92663</v>
      </c>
      <c r="H4121" s="567" t="s">
        <v>12703</v>
      </c>
      <c r="I4121" s="567" t="s">
        <v>24</v>
      </c>
      <c r="J4121" s="567" t="s">
        <v>308</v>
      </c>
      <c r="K4121" s="568">
        <v>40.700000000000003</v>
      </c>
      <c r="L4121" s="567" t="s">
        <v>254</v>
      </c>
    </row>
    <row r="4122" spans="1:12" x14ac:dyDescent="0.35">
      <c r="A4122" s="567" t="s">
        <v>2508</v>
      </c>
      <c r="B4122" s="567" t="s">
        <v>53</v>
      </c>
      <c r="C4122" s="567" t="s">
        <v>2084</v>
      </c>
      <c r="D4122" s="567" t="s">
        <v>12648</v>
      </c>
      <c r="E4122" s="568" t="s">
        <v>25</v>
      </c>
      <c r="F4122" s="567" t="s">
        <v>25</v>
      </c>
      <c r="G4122" s="567">
        <v>92664</v>
      </c>
      <c r="H4122" s="567" t="s">
        <v>12704</v>
      </c>
      <c r="I4122" s="567" t="s">
        <v>24</v>
      </c>
      <c r="J4122" s="567" t="s">
        <v>308</v>
      </c>
      <c r="K4122" s="568">
        <v>40.68</v>
      </c>
      <c r="L4122" s="567" t="s">
        <v>254</v>
      </c>
    </row>
    <row r="4123" spans="1:12" x14ac:dyDescent="0.35">
      <c r="A4123" s="567" t="s">
        <v>2508</v>
      </c>
      <c r="B4123" s="567" t="s">
        <v>53</v>
      </c>
      <c r="C4123" s="567" t="s">
        <v>2084</v>
      </c>
      <c r="D4123" s="567" t="s">
        <v>12648</v>
      </c>
      <c r="E4123" s="568" t="s">
        <v>25</v>
      </c>
      <c r="F4123" s="567" t="s">
        <v>25</v>
      </c>
      <c r="G4123" s="567">
        <v>92665</v>
      </c>
      <c r="H4123" s="567" t="s">
        <v>12705</v>
      </c>
      <c r="I4123" s="567" t="s">
        <v>24</v>
      </c>
      <c r="J4123" s="567" t="s">
        <v>308</v>
      </c>
      <c r="K4123" s="568">
        <v>56.93</v>
      </c>
      <c r="L4123" s="567" t="s">
        <v>254</v>
      </c>
    </row>
    <row r="4124" spans="1:12" x14ac:dyDescent="0.35">
      <c r="A4124" s="567" t="s">
        <v>2508</v>
      </c>
      <c r="B4124" s="567" t="s">
        <v>53</v>
      </c>
      <c r="C4124" s="567" t="s">
        <v>2084</v>
      </c>
      <c r="D4124" s="567" t="s">
        <v>12648</v>
      </c>
      <c r="E4124" s="568" t="s">
        <v>25</v>
      </c>
      <c r="F4124" s="567" t="s">
        <v>25</v>
      </c>
      <c r="G4124" s="567">
        <v>92666</v>
      </c>
      <c r="H4124" s="567" t="s">
        <v>12706</v>
      </c>
      <c r="I4124" s="567" t="s">
        <v>24</v>
      </c>
      <c r="J4124" s="567" t="s">
        <v>308</v>
      </c>
      <c r="K4124" s="568">
        <v>65.14</v>
      </c>
      <c r="L4124" s="567" t="s">
        <v>254</v>
      </c>
    </row>
    <row r="4125" spans="1:12" x14ac:dyDescent="0.35">
      <c r="A4125" s="567" t="s">
        <v>2508</v>
      </c>
      <c r="B4125" s="567" t="s">
        <v>53</v>
      </c>
      <c r="C4125" s="567" t="s">
        <v>2084</v>
      </c>
      <c r="D4125" s="567" t="s">
        <v>12648</v>
      </c>
      <c r="E4125" s="568" t="s">
        <v>25</v>
      </c>
      <c r="F4125" s="567" t="s">
        <v>25</v>
      </c>
      <c r="G4125" s="567">
        <v>92667</v>
      </c>
      <c r="H4125" s="567" t="s">
        <v>12707</v>
      </c>
      <c r="I4125" s="567" t="s">
        <v>24</v>
      </c>
      <c r="J4125" s="567" t="s">
        <v>308</v>
      </c>
      <c r="K4125" s="568">
        <v>85.2</v>
      </c>
      <c r="L4125" s="567" t="s">
        <v>254</v>
      </c>
    </row>
    <row r="4126" spans="1:12" x14ac:dyDescent="0.35">
      <c r="A4126" s="567" t="s">
        <v>2508</v>
      </c>
      <c r="B4126" s="567" t="s">
        <v>53</v>
      </c>
      <c r="C4126" s="567" t="s">
        <v>2084</v>
      </c>
      <c r="D4126" s="567" t="s">
        <v>12648</v>
      </c>
      <c r="E4126" s="568" t="s">
        <v>25</v>
      </c>
      <c r="F4126" s="567" t="s">
        <v>25</v>
      </c>
      <c r="G4126" s="567">
        <v>92668</v>
      </c>
      <c r="H4126" s="567" t="s">
        <v>12708</v>
      </c>
      <c r="I4126" s="567" t="s">
        <v>24</v>
      </c>
      <c r="J4126" s="567" t="s">
        <v>308</v>
      </c>
      <c r="K4126" s="568">
        <v>92.51</v>
      </c>
      <c r="L4126" s="567" t="s">
        <v>254</v>
      </c>
    </row>
    <row r="4127" spans="1:12" x14ac:dyDescent="0.35">
      <c r="A4127" s="567" t="s">
        <v>2508</v>
      </c>
      <c r="B4127" s="567" t="s">
        <v>53</v>
      </c>
      <c r="C4127" s="567" t="s">
        <v>2084</v>
      </c>
      <c r="D4127" s="567" t="s">
        <v>12648</v>
      </c>
      <c r="E4127" s="568" t="s">
        <v>25</v>
      </c>
      <c r="F4127" s="567" t="s">
        <v>25</v>
      </c>
      <c r="G4127" s="567">
        <v>92669</v>
      </c>
      <c r="H4127" s="567" t="s">
        <v>12709</v>
      </c>
      <c r="I4127" s="567" t="s">
        <v>24</v>
      </c>
      <c r="J4127" s="567" t="s">
        <v>308</v>
      </c>
      <c r="K4127" s="568">
        <v>29.69</v>
      </c>
      <c r="L4127" s="567" t="s">
        <v>254</v>
      </c>
    </row>
    <row r="4128" spans="1:12" x14ac:dyDescent="0.35">
      <c r="A4128" s="567" t="s">
        <v>2508</v>
      </c>
      <c r="B4128" s="567" t="s">
        <v>53</v>
      </c>
      <c r="C4128" s="567" t="s">
        <v>2084</v>
      </c>
      <c r="D4128" s="567" t="s">
        <v>12648</v>
      </c>
      <c r="E4128" s="568" t="s">
        <v>25</v>
      </c>
      <c r="F4128" s="567" t="s">
        <v>25</v>
      </c>
      <c r="G4128" s="567">
        <v>92670</v>
      </c>
      <c r="H4128" s="567" t="s">
        <v>12710</v>
      </c>
      <c r="I4128" s="567" t="s">
        <v>24</v>
      </c>
      <c r="J4128" s="567" t="s">
        <v>308</v>
      </c>
      <c r="K4128" s="568">
        <v>27.73</v>
      </c>
      <c r="L4128" s="567" t="s">
        <v>254</v>
      </c>
    </row>
    <row r="4129" spans="1:12" x14ac:dyDescent="0.35">
      <c r="A4129" s="567" t="s">
        <v>2508</v>
      </c>
      <c r="B4129" s="567" t="s">
        <v>53</v>
      </c>
      <c r="C4129" s="567" t="s">
        <v>2084</v>
      </c>
      <c r="D4129" s="567" t="s">
        <v>12648</v>
      </c>
      <c r="E4129" s="568" t="s">
        <v>25</v>
      </c>
      <c r="F4129" s="567" t="s">
        <v>25</v>
      </c>
      <c r="G4129" s="567">
        <v>92671</v>
      </c>
      <c r="H4129" s="567" t="s">
        <v>12711</v>
      </c>
      <c r="I4129" s="567" t="s">
        <v>24</v>
      </c>
      <c r="J4129" s="567" t="s">
        <v>308</v>
      </c>
      <c r="K4129" s="568">
        <v>39.65</v>
      </c>
      <c r="L4129" s="567" t="s">
        <v>254</v>
      </c>
    </row>
    <row r="4130" spans="1:12" x14ac:dyDescent="0.35">
      <c r="A4130" s="567" t="s">
        <v>2508</v>
      </c>
      <c r="B4130" s="567" t="s">
        <v>53</v>
      </c>
      <c r="C4130" s="567" t="s">
        <v>2084</v>
      </c>
      <c r="D4130" s="567" t="s">
        <v>12648</v>
      </c>
      <c r="E4130" s="568" t="s">
        <v>25</v>
      </c>
      <c r="F4130" s="567" t="s">
        <v>25</v>
      </c>
      <c r="G4130" s="567">
        <v>92672</v>
      </c>
      <c r="H4130" s="567" t="s">
        <v>12712</v>
      </c>
      <c r="I4130" s="567" t="s">
        <v>24</v>
      </c>
      <c r="J4130" s="567" t="s">
        <v>308</v>
      </c>
      <c r="K4130" s="568">
        <v>35.75</v>
      </c>
      <c r="L4130" s="567" t="s">
        <v>254</v>
      </c>
    </row>
    <row r="4131" spans="1:12" x14ac:dyDescent="0.35">
      <c r="A4131" s="567" t="s">
        <v>2508</v>
      </c>
      <c r="B4131" s="567" t="s">
        <v>53</v>
      </c>
      <c r="C4131" s="567" t="s">
        <v>2084</v>
      </c>
      <c r="D4131" s="567" t="s">
        <v>12648</v>
      </c>
      <c r="E4131" s="568" t="s">
        <v>25</v>
      </c>
      <c r="F4131" s="567" t="s">
        <v>25</v>
      </c>
      <c r="G4131" s="567">
        <v>92673</v>
      </c>
      <c r="H4131" s="567" t="s">
        <v>12713</v>
      </c>
      <c r="I4131" s="567" t="s">
        <v>24</v>
      </c>
      <c r="J4131" s="567" t="s">
        <v>308</v>
      </c>
      <c r="K4131" s="568">
        <v>45.88</v>
      </c>
      <c r="L4131" s="567" t="s">
        <v>254</v>
      </c>
    </row>
    <row r="4132" spans="1:12" x14ac:dyDescent="0.35">
      <c r="A4132" s="567" t="s">
        <v>2508</v>
      </c>
      <c r="B4132" s="567" t="s">
        <v>53</v>
      </c>
      <c r="C4132" s="567" t="s">
        <v>2084</v>
      </c>
      <c r="D4132" s="567" t="s">
        <v>12648</v>
      </c>
      <c r="E4132" s="568" t="s">
        <v>25</v>
      </c>
      <c r="F4132" s="567" t="s">
        <v>25</v>
      </c>
      <c r="G4132" s="567">
        <v>92674</v>
      </c>
      <c r="H4132" s="567" t="s">
        <v>12714</v>
      </c>
      <c r="I4132" s="567" t="s">
        <v>24</v>
      </c>
      <c r="J4132" s="567" t="s">
        <v>308</v>
      </c>
      <c r="K4132" s="568">
        <v>43.2</v>
      </c>
      <c r="L4132" s="567" t="s">
        <v>254</v>
      </c>
    </row>
    <row r="4133" spans="1:12" x14ac:dyDescent="0.35">
      <c r="A4133" s="567" t="s">
        <v>2508</v>
      </c>
      <c r="B4133" s="567" t="s">
        <v>53</v>
      </c>
      <c r="C4133" s="567" t="s">
        <v>2084</v>
      </c>
      <c r="D4133" s="567" t="s">
        <v>12648</v>
      </c>
      <c r="E4133" s="568" t="s">
        <v>25</v>
      </c>
      <c r="F4133" s="567" t="s">
        <v>25</v>
      </c>
      <c r="G4133" s="567">
        <v>92675</v>
      </c>
      <c r="H4133" s="567" t="s">
        <v>12715</v>
      </c>
      <c r="I4133" s="567" t="s">
        <v>24</v>
      </c>
      <c r="J4133" s="567" t="s">
        <v>308</v>
      </c>
      <c r="K4133" s="568">
        <v>60.32</v>
      </c>
      <c r="L4133" s="567" t="s">
        <v>254</v>
      </c>
    </row>
    <row r="4134" spans="1:12" x14ac:dyDescent="0.35">
      <c r="A4134" s="567" t="s">
        <v>2508</v>
      </c>
      <c r="B4134" s="567" t="s">
        <v>53</v>
      </c>
      <c r="C4134" s="567" t="s">
        <v>2084</v>
      </c>
      <c r="D4134" s="567" t="s">
        <v>12648</v>
      </c>
      <c r="E4134" s="568" t="s">
        <v>25</v>
      </c>
      <c r="F4134" s="567" t="s">
        <v>25</v>
      </c>
      <c r="G4134" s="567">
        <v>92676</v>
      </c>
      <c r="H4134" s="567" t="s">
        <v>12716</v>
      </c>
      <c r="I4134" s="567" t="s">
        <v>24</v>
      </c>
      <c r="J4134" s="567" t="s">
        <v>308</v>
      </c>
      <c r="K4134" s="568">
        <v>58.49</v>
      </c>
      <c r="L4134" s="567" t="s">
        <v>254</v>
      </c>
    </row>
    <row r="4135" spans="1:12" x14ac:dyDescent="0.35">
      <c r="A4135" s="567" t="s">
        <v>2508</v>
      </c>
      <c r="B4135" s="567" t="s">
        <v>53</v>
      </c>
      <c r="C4135" s="567" t="s">
        <v>2084</v>
      </c>
      <c r="D4135" s="567" t="s">
        <v>12648</v>
      </c>
      <c r="E4135" s="568" t="s">
        <v>25</v>
      </c>
      <c r="F4135" s="567" t="s">
        <v>25</v>
      </c>
      <c r="G4135" s="567">
        <v>92677</v>
      </c>
      <c r="H4135" s="567" t="s">
        <v>12717</v>
      </c>
      <c r="I4135" s="567" t="s">
        <v>24</v>
      </c>
      <c r="J4135" s="567" t="s">
        <v>308</v>
      </c>
      <c r="K4135" s="568">
        <v>101.16</v>
      </c>
      <c r="L4135" s="567" t="s">
        <v>254</v>
      </c>
    </row>
    <row r="4136" spans="1:12" x14ac:dyDescent="0.35">
      <c r="A4136" s="567" t="s">
        <v>2508</v>
      </c>
      <c r="B4136" s="567" t="s">
        <v>53</v>
      </c>
      <c r="C4136" s="567" t="s">
        <v>2084</v>
      </c>
      <c r="D4136" s="567" t="s">
        <v>12648</v>
      </c>
      <c r="E4136" s="568" t="s">
        <v>25</v>
      </c>
      <c r="F4136" s="567" t="s">
        <v>25</v>
      </c>
      <c r="G4136" s="567">
        <v>92678</v>
      </c>
      <c r="H4136" s="567" t="s">
        <v>12718</v>
      </c>
      <c r="I4136" s="567" t="s">
        <v>24</v>
      </c>
      <c r="J4136" s="567" t="s">
        <v>308</v>
      </c>
      <c r="K4136" s="568">
        <v>93.13</v>
      </c>
      <c r="L4136" s="567" t="s">
        <v>254</v>
      </c>
    </row>
    <row r="4137" spans="1:12" x14ac:dyDescent="0.35">
      <c r="A4137" s="567" t="s">
        <v>2508</v>
      </c>
      <c r="B4137" s="567" t="s">
        <v>53</v>
      </c>
      <c r="C4137" s="567" t="s">
        <v>2084</v>
      </c>
      <c r="D4137" s="567" t="s">
        <v>12648</v>
      </c>
      <c r="E4137" s="568" t="s">
        <v>25</v>
      </c>
      <c r="F4137" s="567" t="s">
        <v>25</v>
      </c>
      <c r="G4137" s="567">
        <v>92679</v>
      </c>
      <c r="H4137" s="567" t="s">
        <v>12719</v>
      </c>
      <c r="I4137" s="567" t="s">
        <v>24</v>
      </c>
      <c r="J4137" s="567" t="s">
        <v>308</v>
      </c>
      <c r="K4137" s="568">
        <v>140.32</v>
      </c>
      <c r="L4137" s="567" t="s">
        <v>254</v>
      </c>
    </row>
    <row r="4138" spans="1:12" x14ac:dyDescent="0.35">
      <c r="A4138" s="567" t="s">
        <v>2508</v>
      </c>
      <c r="B4138" s="567" t="s">
        <v>53</v>
      </c>
      <c r="C4138" s="567" t="s">
        <v>2084</v>
      </c>
      <c r="D4138" s="567" t="s">
        <v>12648</v>
      </c>
      <c r="E4138" s="568" t="s">
        <v>25</v>
      </c>
      <c r="F4138" s="567" t="s">
        <v>25</v>
      </c>
      <c r="G4138" s="567">
        <v>92680</v>
      </c>
      <c r="H4138" s="567" t="s">
        <v>12720</v>
      </c>
      <c r="I4138" s="567" t="s">
        <v>24</v>
      </c>
      <c r="J4138" s="567" t="s">
        <v>308</v>
      </c>
      <c r="K4138" s="568">
        <v>124.85</v>
      </c>
      <c r="L4138" s="567" t="s">
        <v>254</v>
      </c>
    </row>
    <row r="4139" spans="1:12" x14ac:dyDescent="0.35">
      <c r="A4139" s="567" t="s">
        <v>2508</v>
      </c>
      <c r="B4139" s="567" t="s">
        <v>53</v>
      </c>
      <c r="C4139" s="567" t="s">
        <v>2084</v>
      </c>
      <c r="D4139" s="567" t="s">
        <v>12648</v>
      </c>
      <c r="E4139" s="568" t="s">
        <v>25</v>
      </c>
      <c r="F4139" s="567" t="s">
        <v>25</v>
      </c>
      <c r="G4139" s="567">
        <v>92681</v>
      </c>
      <c r="H4139" s="567" t="s">
        <v>12721</v>
      </c>
      <c r="I4139" s="567" t="s">
        <v>24</v>
      </c>
      <c r="J4139" s="567" t="s">
        <v>308</v>
      </c>
      <c r="K4139" s="568">
        <v>37.72</v>
      </c>
      <c r="L4139" s="567" t="s">
        <v>254</v>
      </c>
    </row>
    <row r="4140" spans="1:12" x14ac:dyDescent="0.35">
      <c r="A4140" s="567" t="s">
        <v>2508</v>
      </c>
      <c r="B4140" s="567" t="s">
        <v>53</v>
      </c>
      <c r="C4140" s="567" t="s">
        <v>2084</v>
      </c>
      <c r="D4140" s="567" t="s">
        <v>12648</v>
      </c>
      <c r="E4140" s="568" t="s">
        <v>25</v>
      </c>
      <c r="F4140" s="567" t="s">
        <v>25</v>
      </c>
      <c r="G4140" s="567">
        <v>92682</v>
      </c>
      <c r="H4140" s="567" t="s">
        <v>12722</v>
      </c>
      <c r="I4140" s="567" t="s">
        <v>24</v>
      </c>
      <c r="J4140" s="567" t="s">
        <v>308</v>
      </c>
      <c r="K4140" s="568">
        <v>48.13</v>
      </c>
      <c r="L4140" s="567" t="s">
        <v>254</v>
      </c>
    </row>
    <row r="4141" spans="1:12" x14ac:dyDescent="0.35">
      <c r="A4141" s="567" t="s">
        <v>2508</v>
      </c>
      <c r="B4141" s="567" t="s">
        <v>53</v>
      </c>
      <c r="C4141" s="567" t="s">
        <v>2084</v>
      </c>
      <c r="D4141" s="567" t="s">
        <v>12648</v>
      </c>
      <c r="E4141" s="568" t="s">
        <v>25</v>
      </c>
      <c r="F4141" s="567" t="s">
        <v>25</v>
      </c>
      <c r="G4141" s="567">
        <v>92683</v>
      </c>
      <c r="H4141" s="567" t="s">
        <v>12723</v>
      </c>
      <c r="I4141" s="567" t="s">
        <v>24</v>
      </c>
      <c r="J4141" s="567" t="s">
        <v>308</v>
      </c>
      <c r="K4141" s="568">
        <v>56.6</v>
      </c>
      <c r="L4141" s="567" t="s">
        <v>254</v>
      </c>
    </row>
    <row r="4142" spans="1:12" x14ac:dyDescent="0.35">
      <c r="A4142" s="567" t="s">
        <v>2508</v>
      </c>
      <c r="B4142" s="567" t="s">
        <v>53</v>
      </c>
      <c r="C4142" s="567" t="s">
        <v>2084</v>
      </c>
      <c r="D4142" s="567" t="s">
        <v>12648</v>
      </c>
      <c r="E4142" s="568" t="s">
        <v>25</v>
      </c>
      <c r="F4142" s="567" t="s">
        <v>25</v>
      </c>
      <c r="G4142" s="567">
        <v>92684</v>
      </c>
      <c r="H4142" s="567" t="s">
        <v>12724</v>
      </c>
      <c r="I4142" s="567" t="s">
        <v>24</v>
      </c>
      <c r="J4142" s="567" t="s">
        <v>308</v>
      </c>
      <c r="K4142" s="568">
        <v>77.95</v>
      </c>
      <c r="L4142" s="567" t="s">
        <v>254</v>
      </c>
    </row>
    <row r="4143" spans="1:12" x14ac:dyDescent="0.35">
      <c r="A4143" s="567" t="s">
        <v>2508</v>
      </c>
      <c r="B4143" s="567" t="s">
        <v>53</v>
      </c>
      <c r="C4143" s="567" t="s">
        <v>2084</v>
      </c>
      <c r="D4143" s="567" t="s">
        <v>12648</v>
      </c>
      <c r="E4143" s="568" t="s">
        <v>25</v>
      </c>
      <c r="F4143" s="567" t="s">
        <v>25</v>
      </c>
      <c r="G4143" s="567">
        <v>92685</v>
      </c>
      <c r="H4143" s="567" t="s">
        <v>12725</v>
      </c>
      <c r="I4143" s="567" t="s">
        <v>24</v>
      </c>
      <c r="J4143" s="567" t="s">
        <v>308</v>
      </c>
      <c r="K4143" s="568">
        <v>128.19999999999999</v>
      </c>
      <c r="L4143" s="567" t="s">
        <v>254</v>
      </c>
    </row>
    <row r="4144" spans="1:12" x14ac:dyDescent="0.35">
      <c r="A4144" s="567" t="s">
        <v>2508</v>
      </c>
      <c r="B4144" s="567" t="s">
        <v>53</v>
      </c>
      <c r="C4144" s="567" t="s">
        <v>2084</v>
      </c>
      <c r="D4144" s="567" t="s">
        <v>12648</v>
      </c>
      <c r="E4144" s="568" t="s">
        <v>25</v>
      </c>
      <c r="F4144" s="567" t="s">
        <v>25</v>
      </c>
      <c r="G4144" s="567">
        <v>92686</v>
      </c>
      <c r="H4144" s="567" t="s">
        <v>12726</v>
      </c>
      <c r="I4144" s="567" t="s">
        <v>24</v>
      </c>
      <c r="J4144" s="567" t="s">
        <v>308</v>
      </c>
      <c r="K4144" s="568">
        <v>164.98</v>
      </c>
      <c r="L4144" s="567" t="s">
        <v>254</v>
      </c>
    </row>
    <row r="4145" spans="1:12" x14ac:dyDescent="0.35">
      <c r="A4145" s="567" t="s">
        <v>2508</v>
      </c>
      <c r="B4145" s="567" t="s">
        <v>53</v>
      </c>
      <c r="C4145" s="567" t="s">
        <v>2084</v>
      </c>
      <c r="D4145" s="567" t="s">
        <v>12648</v>
      </c>
      <c r="E4145" s="568" t="s">
        <v>25</v>
      </c>
      <c r="F4145" s="567" t="s">
        <v>25</v>
      </c>
      <c r="G4145" s="567">
        <v>92692</v>
      </c>
      <c r="H4145" s="567" t="s">
        <v>12727</v>
      </c>
      <c r="I4145" s="567" t="s">
        <v>24</v>
      </c>
      <c r="J4145" s="567" t="s">
        <v>308</v>
      </c>
      <c r="K4145" s="568">
        <v>10.44</v>
      </c>
      <c r="L4145" s="567" t="s">
        <v>254</v>
      </c>
    </row>
    <row r="4146" spans="1:12" x14ac:dyDescent="0.35">
      <c r="A4146" s="567" t="s">
        <v>2508</v>
      </c>
      <c r="B4146" s="567" t="s">
        <v>53</v>
      </c>
      <c r="C4146" s="567" t="s">
        <v>2084</v>
      </c>
      <c r="D4146" s="567" t="s">
        <v>12648</v>
      </c>
      <c r="E4146" s="568" t="s">
        <v>25</v>
      </c>
      <c r="F4146" s="567" t="s">
        <v>25</v>
      </c>
      <c r="G4146" s="567">
        <v>92693</v>
      </c>
      <c r="H4146" s="567" t="s">
        <v>12728</v>
      </c>
      <c r="I4146" s="567" t="s">
        <v>24</v>
      </c>
      <c r="J4146" s="567" t="s">
        <v>308</v>
      </c>
      <c r="K4146" s="568">
        <v>10.77</v>
      </c>
      <c r="L4146" s="567" t="s">
        <v>254</v>
      </c>
    </row>
    <row r="4147" spans="1:12" x14ac:dyDescent="0.35">
      <c r="A4147" s="567" t="s">
        <v>2508</v>
      </c>
      <c r="B4147" s="567" t="s">
        <v>53</v>
      </c>
      <c r="C4147" s="567" t="s">
        <v>2084</v>
      </c>
      <c r="D4147" s="567" t="s">
        <v>12648</v>
      </c>
      <c r="E4147" s="568" t="s">
        <v>25</v>
      </c>
      <c r="F4147" s="567" t="s">
        <v>25</v>
      </c>
      <c r="G4147" s="567">
        <v>92694</v>
      </c>
      <c r="H4147" s="567" t="s">
        <v>12729</v>
      </c>
      <c r="I4147" s="567" t="s">
        <v>24</v>
      </c>
      <c r="J4147" s="567" t="s">
        <v>308</v>
      </c>
      <c r="K4147" s="568">
        <v>16.39</v>
      </c>
      <c r="L4147" s="567" t="s">
        <v>254</v>
      </c>
    </row>
    <row r="4148" spans="1:12" x14ac:dyDescent="0.35">
      <c r="A4148" s="567" t="s">
        <v>2508</v>
      </c>
      <c r="B4148" s="567" t="s">
        <v>53</v>
      </c>
      <c r="C4148" s="567" t="s">
        <v>2084</v>
      </c>
      <c r="D4148" s="567" t="s">
        <v>12648</v>
      </c>
      <c r="E4148" s="568" t="s">
        <v>25</v>
      </c>
      <c r="F4148" s="567" t="s">
        <v>25</v>
      </c>
      <c r="G4148" s="567">
        <v>92695</v>
      </c>
      <c r="H4148" s="567" t="s">
        <v>12730</v>
      </c>
      <c r="I4148" s="567" t="s">
        <v>24</v>
      </c>
      <c r="J4148" s="567" t="s">
        <v>308</v>
      </c>
      <c r="K4148" s="568">
        <v>16.72</v>
      </c>
      <c r="L4148" s="567" t="s">
        <v>254</v>
      </c>
    </row>
    <row r="4149" spans="1:12" x14ac:dyDescent="0.35">
      <c r="A4149" s="567" t="s">
        <v>2508</v>
      </c>
      <c r="B4149" s="567" t="s">
        <v>53</v>
      </c>
      <c r="C4149" s="567" t="s">
        <v>2084</v>
      </c>
      <c r="D4149" s="567" t="s">
        <v>12648</v>
      </c>
      <c r="E4149" s="568" t="s">
        <v>25</v>
      </c>
      <c r="F4149" s="567" t="s">
        <v>25</v>
      </c>
      <c r="G4149" s="567">
        <v>92696</v>
      </c>
      <c r="H4149" s="567" t="s">
        <v>12731</v>
      </c>
      <c r="I4149" s="567" t="s">
        <v>24</v>
      </c>
      <c r="J4149" s="567" t="s">
        <v>308</v>
      </c>
      <c r="K4149" s="568">
        <v>25.55</v>
      </c>
      <c r="L4149" s="567" t="s">
        <v>254</v>
      </c>
    </row>
    <row r="4150" spans="1:12" x14ac:dyDescent="0.35">
      <c r="A4150" s="567" t="s">
        <v>2508</v>
      </c>
      <c r="B4150" s="567" t="s">
        <v>53</v>
      </c>
      <c r="C4150" s="567" t="s">
        <v>2084</v>
      </c>
      <c r="D4150" s="567" t="s">
        <v>12648</v>
      </c>
      <c r="E4150" s="568" t="s">
        <v>25</v>
      </c>
      <c r="F4150" s="567" t="s">
        <v>25</v>
      </c>
      <c r="G4150" s="567">
        <v>92697</v>
      </c>
      <c r="H4150" s="567" t="s">
        <v>12732</v>
      </c>
      <c r="I4150" s="567" t="s">
        <v>24</v>
      </c>
      <c r="J4150" s="567" t="s">
        <v>308</v>
      </c>
      <c r="K4150" s="568">
        <v>27.02</v>
      </c>
      <c r="L4150" s="567" t="s">
        <v>254</v>
      </c>
    </row>
    <row r="4151" spans="1:12" x14ac:dyDescent="0.35">
      <c r="A4151" s="567" t="s">
        <v>2508</v>
      </c>
      <c r="B4151" s="567" t="s">
        <v>53</v>
      </c>
      <c r="C4151" s="567" t="s">
        <v>2084</v>
      </c>
      <c r="D4151" s="567" t="s">
        <v>12648</v>
      </c>
      <c r="E4151" s="568" t="s">
        <v>25</v>
      </c>
      <c r="F4151" s="567" t="s">
        <v>25</v>
      </c>
      <c r="G4151" s="567">
        <v>92698</v>
      </c>
      <c r="H4151" s="567" t="s">
        <v>12733</v>
      </c>
      <c r="I4151" s="567" t="s">
        <v>24</v>
      </c>
      <c r="J4151" s="567" t="s">
        <v>308</v>
      </c>
      <c r="K4151" s="568">
        <v>15.39</v>
      </c>
      <c r="L4151" s="567" t="s">
        <v>254</v>
      </c>
    </row>
    <row r="4152" spans="1:12" x14ac:dyDescent="0.35">
      <c r="A4152" s="567" t="s">
        <v>2508</v>
      </c>
      <c r="B4152" s="567" t="s">
        <v>53</v>
      </c>
      <c r="C4152" s="567" t="s">
        <v>2084</v>
      </c>
      <c r="D4152" s="567" t="s">
        <v>12648</v>
      </c>
      <c r="E4152" s="568" t="s">
        <v>25</v>
      </c>
      <c r="F4152" s="567" t="s">
        <v>25</v>
      </c>
      <c r="G4152" s="567">
        <v>92699</v>
      </c>
      <c r="H4152" s="567" t="s">
        <v>12734</v>
      </c>
      <c r="I4152" s="567" t="s">
        <v>24</v>
      </c>
      <c r="J4152" s="567" t="s">
        <v>308</v>
      </c>
      <c r="K4152" s="568">
        <v>14.32</v>
      </c>
      <c r="L4152" s="567" t="s">
        <v>254</v>
      </c>
    </row>
    <row r="4153" spans="1:12" x14ac:dyDescent="0.35">
      <c r="A4153" s="567" t="s">
        <v>2508</v>
      </c>
      <c r="B4153" s="567" t="s">
        <v>53</v>
      </c>
      <c r="C4153" s="567" t="s">
        <v>2084</v>
      </c>
      <c r="D4153" s="567" t="s">
        <v>12648</v>
      </c>
      <c r="E4153" s="568" t="s">
        <v>25</v>
      </c>
      <c r="F4153" s="567" t="s">
        <v>25</v>
      </c>
      <c r="G4153" s="567">
        <v>92700</v>
      </c>
      <c r="H4153" s="567" t="s">
        <v>12735</v>
      </c>
      <c r="I4153" s="567" t="s">
        <v>24</v>
      </c>
      <c r="J4153" s="567" t="s">
        <v>308</v>
      </c>
      <c r="K4153" s="568">
        <v>24.94</v>
      </c>
      <c r="L4153" s="567" t="s">
        <v>254</v>
      </c>
    </row>
    <row r="4154" spans="1:12" x14ac:dyDescent="0.35">
      <c r="A4154" s="567" t="s">
        <v>2508</v>
      </c>
      <c r="B4154" s="567" t="s">
        <v>53</v>
      </c>
      <c r="C4154" s="567" t="s">
        <v>2084</v>
      </c>
      <c r="D4154" s="567" t="s">
        <v>12648</v>
      </c>
      <c r="E4154" s="568" t="s">
        <v>25</v>
      </c>
      <c r="F4154" s="567" t="s">
        <v>25</v>
      </c>
      <c r="G4154" s="567">
        <v>92701</v>
      </c>
      <c r="H4154" s="567" t="s">
        <v>12736</v>
      </c>
      <c r="I4154" s="567" t="s">
        <v>24</v>
      </c>
      <c r="J4154" s="567" t="s">
        <v>308</v>
      </c>
      <c r="K4154" s="568">
        <v>23.35</v>
      </c>
      <c r="L4154" s="567" t="s">
        <v>254</v>
      </c>
    </row>
    <row r="4155" spans="1:12" x14ac:dyDescent="0.35">
      <c r="A4155" s="567" t="s">
        <v>2508</v>
      </c>
      <c r="B4155" s="567" t="s">
        <v>53</v>
      </c>
      <c r="C4155" s="567" t="s">
        <v>2084</v>
      </c>
      <c r="D4155" s="567" t="s">
        <v>12648</v>
      </c>
      <c r="E4155" s="568" t="s">
        <v>25</v>
      </c>
      <c r="F4155" s="567" t="s">
        <v>25</v>
      </c>
      <c r="G4155" s="567">
        <v>92702</v>
      </c>
      <c r="H4155" s="567" t="s">
        <v>12737</v>
      </c>
      <c r="I4155" s="567" t="s">
        <v>24</v>
      </c>
      <c r="J4155" s="567" t="s">
        <v>308</v>
      </c>
      <c r="K4155" s="568">
        <v>38.770000000000003</v>
      </c>
      <c r="L4155" s="567" t="s">
        <v>254</v>
      </c>
    </row>
    <row r="4156" spans="1:12" x14ac:dyDescent="0.35">
      <c r="A4156" s="567" t="s">
        <v>2508</v>
      </c>
      <c r="B4156" s="567" t="s">
        <v>53</v>
      </c>
      <c r="C4156" s="567" t="s">
        <v>2084</v>
      </c>
      <c r="D4156" s="567" t="s">
        <v>12648</v>
      </c>
      <c r="E4156" s="568" t="s">
        <v>25</v>
      </c>
      <c r="F4156" s="567" t="s">
        <v>25</v>
      </c>
      <c r="G4156" s="567">
        <v>92703</v>
      </c>
      <c r="H4156" s="567" t="s">
        <v>12738</v>
      </c>
      <c r="I4156" s="567" t="s">
        <v>24</v>
      </c>
      <c r="J4156" s="567" t="s">
        <v>308</v>
      </c>
      <c r="K4156" s="568">
        <v>36.81</v>
      </c>
      <c r="L4156" s="567" t="s">
        <v>254</v>
      </c>
    </row>
    <row r="4157" spans="1:12" x14ac:dyDescent="0.35">
      <c r="A4157" s="567" t="s">
        <v>2508</v>
      </c>
      <c r="B4157" s="567" t="s">
        <v>53</v>
      </c>
      <c r="C4157" s="567" t="s">
        <v>2084</v>
      </c>
      <c r="D4157" s="567" t="s">
        <v>12648</v>
      </c>
      <c r="E4157" s="568" t="s">
        <v>25</v>
      </c>
      <c r="F4157" s="567" t="s">
        <v>25</v>
      </c>
      <c r="G4157" s="567">
        <v>92704</v>
      </c>
      <c r="H4157" s="567" t="s">
        <v>12739</v>
      </c>
      <c r="I4157" s="567" t="s">
        <v>24</v>
      </c>
      <c r="J4157" s="567" t="s">
        <v>308</v>
      </c>
      <c r="K4157" s="568">
        <v>19.32</v>
      </c>
      <c r="L4157" s="567" t="s">
        <v>254</v>
      </c>
    </row>
    <row r="4158" spans="1:12" x14ac:dyDescent="0.35">
      <c r="A4158" s="567" t="s">
        <v>2508</v>
      </c>
      <c r="B4158" s="567" t="s">
        <v>53</v>
      </c>
      <c r="C4158" s="567" t="s">
        <v>2084</v>
      </c>
      <c r="D4158" s="567" t="s">
        <v>12648</v>
      </c>
      <c r="E4158" s="568" t="s">
        <v>25</v>
      </c>
      <c r="F4158" s="567" t="s">
        <v>25</v>
      </c>
      <c r="G4158" s="567">
        <v>92705</v>
      </c>
      <c r="H4158" s="567" t="s">
        <v>12740</v>
      </c>
      <c r="I4158" s="567" t="s">
        <v>24</v>
      </c>
      <c r="J4158" s="567" t="s">
        <v>308</v>
      </c>
      <c r="K4158" s="568">
        <v>30.82</v>
      </c>
      <c r="L4158" s="567" t="s">
        <v>254</v>
      </c>
    </row>
    <row r="4159" spans="1:12" x14ac:dyDescent="0.35">
      <c r="A4159" s="567" t="s">
        <v>2508</v>
      </c>
      <c r="B4159" s="567" t="s">
        <v>53</v>
      </c>
      <c r="C4159" s="567" t="s">
        <v>2084</v>
      </c>
      <c r="D4159" s="567" t="s">
        <v>12648</v>
      </c>
      <c r="E4159" s="568" t="s">
        <v>25</v>
      </c>
      <c r="F4159" s="567" t="s">
        <v>25</v>
      </c>
      <c r="G4159" s="567">
        <v>92706</v>
      </c>
      <c r="H4159" s="567" t="s">
        <v>12741</v>
      </c>
      <c r="I4159" s="567" t="s">
        <v>24</v>
      </c>
      <c r="J4159" s="567" t="s">
        <v>308</v>
      </c>
      <c r="K4159" s="568">
        <v>49.82</v>
      </c>
      <c r="L4159" s="567" t="s">
        <v>254</v>
      </c>
    </row>
    <row r="4160" spans="1:12" x14ac:dyDescent="0.35">
      <c r="A4160" s="567" t="s">
        <v>2508</v>
      </c>
      <c r="B4160" s="567" t="s">
        <v>53</v>
      </c>
      <c r="C4160" s="567" t="s">
        <v>2084</v>
      </c>
      <c r="D4160" s="567" t="s">
        <v>12648</v>
      </c>
      <c r="E4160" s="568" t="s">
        <v>25</v>
      </c>
      <c r="F4160" s="567" t="s">
        <v>25</v>
      </c>
      <c r="G4160" s="567">
        <v>92889</v>
      </c>
      <c r="H4160" s="567" t="s">
        <v>12742</v>
      </c>
      <c r="I4160" s="567" t="s">
        <v>24</v>
      </c>
      <c r="J4160" s="567" t="s">
        <v>308</v>
      </c>
      <c r="K4160" s="568">
        <v>103.37</v>
      </c>
      <c r="L4160" s="567" t="s">
        <v>254</v>
      </c>
    </row>
    <row r="4161" spans="1:12" x14ac:dyDescent="0.35">
      <c r="A4161" s="567" t="s">
        <v>2508</v>
      </c>
      <c r="B4161" s="567" t="s">
        <v>53</v>
      </c>
      <c r="C4161" s="567" t="s">
        <v>2084</v>
      </c>
      <c r="D4161" s="567" t="s">
        <v>12648</v>
      </c>
      <c r="E4161" s="568" t="s">
        <v>25</v>
      </c>
      <c r="F4161" s="567" t="s">
        <v>25</v>
      </c>
      <c r="G4161" s="567">
        <v>92890</v>
      </c>
      <c r="H4161" s="567" t="s">
        <v>12743</v>
      </c>
      <c r="I4161" s="567" t="s">
        <v>24</v>
      </c>
      <c r="J4161" s="567" t="s">
        <v>308</v>
      </c>
      <c r="K4161" s="568">
        <v>158.63999999999999</v>
      </c>
      <c r="L4161" s="567" t="s">
        <v>254</v>
      </c>
    </row>
    <row r="4162" spans="1:12" x14ac:dyDescent="0.35">
      <c r="A4162" s="567" t="s">
        <v>2508</v>
      </c>
      <c r="B4162" s="567" t="s">
        <v>53</v>
      </c>
      <c r="C4162" s="567" t="s">
        <v>2084</v>
      </c>
      <c r="D4162" s="567" t="s">
        <v>12648</v>
      </c>
      <c r="E4162" s="568" t="s">
        <v>25</v>
      </c>
      <c r="F4162" s="567" t="s">
        <v>25</v>
      </c>
      <c r="G4162" s="567">
        <v>92891</v>
      </c>
      <c r="H4162" s="567" t="s">
        <v>12744</v>
      </c>
      <c r="I4162" s="567" t="s">
        <v>24</v>
      </c>
      <c r="J4162" s="567" t="s">
        <v>308</v>
      </c>
      <c r="K4162" s="568">
        <v>234.52</v>
      </c>
      <c r="L4162" s="567" t="s">
        <v>254</v>
      </c>
    </row>
    <row r="4163" spans="1:12" x14ac:dyDescent="0.35">
      <c r="A4163" s="567" t="s">
        <v>2508</v>
      </c>
      <c r="B4163" s="567" t="s">
        <v>53</v>
      </c>
      <c r="C4163" s="567" t="s">
        <v>2084</v>
      </c>
      <c r="D4163" s="567" t="s">
        <v>12648</v>
      </c>
      <c r="E4163" s="568" t="s">
        <v>25</v>
      </c>
      <c r="F4163" s="567" t="s">
        <v>25</v>
      </c>
      <c r="G4163" s="567">
        <v>92892</v>
      </c>
      <c r="H4163" s="567" t="s">
        <v>12745</v>
      </c>
      <c r="I4163" s="567" t="s">
        <v>24</v>
      </c>
      <c r="J4163" s="567" t="s">
        <v>308</v>
      </c>
      <c r="K4163" s="568">
        <v>43.15</v>
      </c>
      <c r="L4163" s="567" t="s">
        <v>254</v>
      </c>
    </row>
    <row r="4164" spans="1:12" x14ac:dyDescent="0.35">
      <c r="A4164" s="567" t="s">
        <v>2508</v>
      </c>
      <c r="B4164" s="567" t="s">
        <v>53</v>
      </c>
      <c r="C4164" s="567" t="s">
        <v>2084</v>
      </c>
      <c r="D4164" s="567" t="s">
        <v>12648</v>
      </c>
      <c r="E4164" s="568" t="s">
        <v>25</v>
      </c>
      <c r="F4164" s="567" t="s">
        <v>25</v>
      </c>
      <c r="G4164" s="567">
        <v>92893</v>
      </c>
      <c r="H4164" s="567" t="s">
        <v>12746</v>
      </c>
      <c r="I4164" s="567" t="s">
        <v>24</v>
      </c>
      <c r="J4164" s="567" t="s">
        <v>308</v>
      </c>
      <c r="K4164" s="568">
        <v>62.56</v>
      </c>
      <c r="L4164" s="567" t="s">
        <v>254</v>
      </c>
    </row>
    <row r="4165" spans="1:12" x14ac:dyDescent="0.35">
      <c r="A4165" s="567" t="s">
        <v>2508</v>
      </c>
      <c r="B4165" s="567" t="s">
        <v>53</v>
      </c>
      <c r="C4165" s="567" t="s">
        <v>2084</v>
      </c>
      <c r="D4165" s="567" t="s">
        <v>12648</v>
      </c>
      <c r="E4165" s="568" t="s">
        <v>25</v>
      </c>
      <c r="F4165" s="567" t="s">
        <v>25</v>
      </c>
      <c r="G4165" s="567">
        <v>92894</v>
      </c>
      <c r="H4165" s="567" t="s">
        <v>12747</v>
      </c>
      <c r="I4165" s="567" t="s">
        <v>24</v>
      </c>
      <c r="J4165" s="567" t="s">
        <v>308</v>
      </c>
      <c r="K4165" s="568">
        <v>75.14</v>
      </c>
      <c r="L4165" s="567" t="s">
        <v>254</v>
      </c>
    </row>
    <row r="4166" spans="1:12" x14ac:dyDescent="0.35">
      <c r="A4166" s="567" t="s">
        <v>2508</v>
      </c>
      <c r="B4166" s="567" t="s">
        <v>53</v>
      </c>
      <c r="C4166" s="567" t="s">
        <v>2084</v>
      </c>
      <c r="D4166" s="567" t="s">
        <v>12648</v>
      </c>
      <c r="E4166" s="568" t="s">
        <v>25</v>
      </c>
      <c r="F4166" s="567" t="s">
        <v>25</v>
      </c>
      <c r="G4166" s="567">
        <v>92895</v>
      </c>
      <c r="H4166" s="567" t="s">
        <v>12748</v>
      </c>
      <c r="I4166" s="567" t="s">
        <v>24</v>
      </c>
      <c r="J4166" s="567" t="s">
        <v>308</v>
      </c>
      <c r="K4166" s="568">
        <v>103.34</v>
      </c>
      <c r="L4166" s="567" t="s">
        <v>254</v>
      </c>
    </row>
    <row r="4167" spans="1:12" x14ac:dyDescent="0.35">
      <c r="A4167" s="567" t="s">
        <v>2508</v>
      </c>
      <c r="B4167" s="567" t="s">
        <v>53</v>
      </c>
      <c r="C4167" s="567" t="s">
        <v>2084</v>
      </c>
      <c r="D4167" s="567" t="s">
        <v>12648</v>
      </c>
      <c r="E4167" s="568" t="s">
        <v>25</v>
      </c>
      <c r="F4167" s="567" t="s">
        <v>25</v>
      </c>
      <c r="G4167" s="567">
        <v>92896</v>
      </c>
      <c r="H4167" s="567" t="s">
        <v>12749</v>
      </c>
      <c r="I4167" s="567" t="s">
        <v>24</v>
      </c>
      <c r="J4167" s="567" t="s">
        <v>308</v>
      </c>
      <c r="K4167" s="568">
        <v>159.76</v>
      </c>
      <c r="L4167" s="567" t="s">
        <v>254</v>
      </c>
    </row>
    <row r="4168" spans="1:12" x14ac:dyDescent="0.35">
      <c r="A4168" s="567" t="s">
        <v>2508</v>
      </c>
      <c r="B4168" s="567" t="s">
        <v>53</v>
      </c>
      <c r="C4168" s="567" t="s">
        <v>2084</v>
      </c>
      <c r="D4168" s="567" t="s">
        <v>12648</v>
      </c>
      <c r="E4168" s="568" t="s">
        <v>25</v>
      </c>
      <c r="F4168" s="567" t="s">
        <v>25</v>
      </c>
      <c r="G4168" s="567">
        <v>92897</v>
      </c>
      <c r="H4168" s="567" t="s">
        <v>12750</v>
      </c>
      <c r="I4168" s="567" t="s">
        <v>24</v>
      </c>
      <c r="J4168" s="567" t="s">
        <v>308</v>
      </c>
      <c r="K4168" s="568">
        <v>236.86</v>
      </c>
      <c r="L4168" s="567" t="s">
        <v>254</v>
      </c>
    </row>
    <row r="4169" spans="1:12" x14ac:dyDescent="0.35">
      <c r="A4169" s="567" t="s">
        <v>2508</v>
      </c>
      <c r="B4169" s="567" t="s">
        <v>53</v>
      </c>
      <c r="C4169" s="567" t="s">
        <v>2084</v>
      </c>
      <c r="D4169" s="567" t="s">
        <v>12648</v>
      </c>
      <c r="E4169" s="568" t="s">
        <v>25</v>
      </c>
      <c r="F4169" s="567" t="s">
        <v>25</v>
      </c>
      <c r="G4169" s="567">
        <v>92898</v>
      </c>
      <c r="H4169" s="567" t="s">
        <v>12751</v>
      </c>
      <c r="I4169" s="567" t="s">
        <v>24</v>
      </c>
      <c r="J4169" s="567" t="s">
        <v>308</v>
      </c>
      <c r="K4169" s="568">
        <v>36.869999999999997</v>
      </c>
      <c r="L4169" s="567" t="s">
        <v>254</v>
      </c>
    </row>
    <row r="4170" spans="1:12" x14ac:dyDescent="0.35">
      <c r="A4170" s="567" t="s">
        <v>2508</v>
      </c>
      <c r="B4170" s="567" t="s">
        <v>53</v>
      </c>
      <c r="C4170" s="567" t="s">
        <v>2084</v>
      </c>
      <c r="D4170" s="567" t="s">
        <v>12648</v>
      </c>
      <c r="E4170" s="568" t="s">
        <v>25</v>
      </c>
      <c r="F4170" s="567" t="s">
        <v>25</v>
      </c>
      <c r="G4170" s="567">
        <v>92899</v>
      </c>
      <c r="H4170" s="567" t="s">
        <v>12752</v>
      </c>
      <c r="I4170" s="567" t="s">
        <v>24</v>
      </c>
      <c r="J4170" s="567" t="s">
        <v>308</v>
      </c>
      <c r="K4170" s="568">
        <v>55.42</v>
      </c>
      <c r="L4170" s="567" t="s">
        <v>254</v>
      </c>
    </row>
    <row r="4171" spans="1:12" x14ac:dyDescent="0.35">
      <c r="A4171" s="567" t="s">
        <v>2508</v>
      </c>
      <c r="B4171" s="567" t="s">
        <v>53</v>
      </c>
      <c r="C4171" s="567" t="s">
        <v>2084</v>
      </c>
      <c r="D4171" s="567" t="s">
        <v>12648</v>
      </c>
      <c r="E4171" s="568" t="s">
        <v>25</v>
      </c>
      <c r="F4171" s="567" t="s">
        <v>25</v>
      </c>
      <c r="G4171" s="567">
        <v>92900</v>
      </c>
      <c r="H4171" s="567" t="s">
        <v>12753</v>
      </c>
      <c r="I4171" s="567" t="s">
        <v>24</v>
      </c>
      <c r="J4171" s="567" t="s">
        <v>308</v>
      </c>
      <c r="K4171" s="568">
        <v>66.989999999999995</v>
      </c>
      <c r="L4171" s="567" t="s">
        <v>254</v>
      </c>
    </row>
    <row r="4172" spans="1:12" x14ac:dyDescent="0.35">
      <c r="A4172" s="567" t="s">
        <v>2508</v>
      </c>
      <c r="B4172" s="567" t="s">
        <v>53</v>
      </c>
      <c r="C4172" s="567" t="s">
        <v>2084</v>
      </c>
      <c r="D4172" s="567" t="s">
        <v>12648</v>
      </c>
      <c r="E4172" s="568" t="s">
        <v>25</v>
      </c>
      <c r="F4172" s="567" t="s">
        <v>25</v>
      </c>
      <c r="G4172" s="567">
        <v>92901</v>
      </c>
      <c r="H4172" s="567" t="s">
        <v>12754</v>
      </c>
      <c r="I4172" s="567" t="s">
        <v>24</v>
      </c>
      <c r="J4172" s="567" t="s">
        <v>308</v>
      </c>
      <c r="K4172" s="568">
        <v>93.96</v>
      </c>
      <c r="L4172" s="567" t="s">
        <v>254</v>
      </c>
    </row>
    <row r="4173" spans="1:12" x14ac:dyDescent="0.35">
      <c r="A4173" s="567" t="s">
        <v>2508</v>
      </c>
      <c r="B4173" s="567" t="s">
        <v>53</v>
      </c>
      <c r="C4173" s="567" t="s">
        <v>2084</v>
      </c>
      <c r="D4173" s="567" t="s">
        <v>12648</v>
      </c>
      <c r="E4173" s="568" t="s">
        <v>25</v>
      </c>
      <c r="F4173" s="567" t="s">
        <v>25</v>
      </c>
      <c r="G4173" s="567">
        <v>92902</v>
      </c>
      <c r="H4173" s="567" t="s">
        <v>12755</v>
      </c>
      <c r="I4173" s="567" t="s">
        <v>24</v>
      </c>
      <c r="J4173" s="567" t="s">
        <v>308</v>
      </c>
      <c r="K4173" s="568">
        <v>148.53</v>
      </c>
      <c r="L4173" s="567" t="s">
        <v>254</v>
      </c>
    </row>
    <row r="4174" spans="1:12" x14ac:dyDescent="0.35">
      <c r="A4174" s="567" t="s">
        <v>2508</v>
      </c>
      <c r="B4174" s="567" t="s">
        <v>53</v>
      </c>
      <c r="C4174" s="567" t="s">
        <v>2084</v>
      </c>
      <c r="D4174" s="567" t="s">
        <v>12648</v>
      </c>
      <c r="E4174" s="568" t="s">
        <v>25</v>
      </c>
      <c r="F4174" s="567" t="s">
        <v>25</v>
      </c>
      <c r="G4174" s="567">
        <v>92903</v>
      </c>
      <c r="H4174" s="567" t="s">
        <v>12756</v>
      </c>
      <c r="I4174" s="567" t="s">
        <v>24</v>
      </c>
      <c r="J4174" s="567" t="s">
        <v>308</v>
      </c>
      <c r="K4174" s="568">
        <v>223.79</v>
      </c>
      <c r="L4174" s="567" t="s">
        <v>254</v>
      </c>
    </row>
    <row r="4175" spans="1:12" x14ac:dyDescent="0.35">
      <c r="A4175" s="567" t="s">
        <v>2508</v>
      </c>
      <c r="B4175" s="567" t="s">
        <v>53</v>
      </c>
      <c r="C4175" s="567" t="s">
        <v>2084</v>
      </c>
      <c r="D4175" s="567" t="s">
        <v>12648</v>
      </c>
      <c r="E4175" s="568" t="s">
        <v>25</v>
      </c>
      <c r="F4175" s="567" t="s">
        <v>25</v>
      </c>
      <c r="G4175" s="567">
        <v>92904</v>
      </c>
      <c r="H4175" s="567" t="s">
        <v>12757</v>
      </c>
      <c r="I4175" s="567" t="s">
        <v>24</v>
      </c>
      <c r="J4175" s="567" t="s">
        <v>308</v>
      </c>
      <c r="K4175" s="568">
        <v>25.32</v>
      </c>
      <c r="L4175" s="567" t="s">
        <v>254</v>
      </c>
    </row>
    <row r="4176" spans="1:12" x14ac:dyDescent="0.35">
      <c r="A4176" s="567" t="s">
        <v>2508</v>
      </c>
      <c r="B4176" s="567" t="s">
        <v>53</v>
      </c>
      <c r="C4176" s="567" t="s">
        <v>2084</v>
      </c>
      <c r="D4176" s="567" t="s">
        <v>12648</v>
      </c>
      <c r="E4176" s="568" t="s">
        <v>25</v>
      </c>
      <c r="F4176" s="567" t="s">
        <v>25</v>
      </c>
      <c r="G4176" s="567">
        <v>92905</v>
      </c>
      <c r="H4176" s="567" t="s">
        <v>12758</v>
      </c>
      <c r="I4176" s="567" t="s">
        <v>24</v>
      </c>
      <c r="J4176" s="567" t="s">
        <v>308</v>
      </c>
      <c r="K4176" s="568">
        <v>35.82</v>
      </c>
      <c r="L4176" s="567" t="s">
        <v>254</v>
      </c>
    </row>
    <row r="4177" spans="1:12" x14ac:dyDescent="0.35">
      <c r="A4177" s="567" t="s">
        <v>2508</v>
      </c>
      <c r="B4177" s="567" t="s">
        <v>53</v>
      </c>
      <c r="C4177" s="567" t="s">
        <v>2084</v>
      </c>
      <c r="D4177" s="567" t="s">
        <v>12648</v>
      </c>
      <c r="E4177" s="568" t="s">
        <v>25</v>
      </c>
      <c r="F4177" s="567" t="s">
        <v>25</v>
      </c>
      <c r="G4177" s="567">
        <v>92906</v>
      </c>
      <c r="H4177" s="567" t="s">
        <v>12759</v>
      </c>
      <c r="I4177" s="567" t="s">
        <v>24</v>
      </c>
      <c r="J4177" s="567" t="s">
        <v>308</v>
      </c>
      <c r="K4177" s="568">
        <v>42.88</v>
      </c>
      <c r="L4177" s="567" t="s">
        <v>254</v>
      </c>
    </row>
    <row r="4178" spans="1:12" x14ac:dyDescent="0.35">
      <c r="A4178" s="567" t="s">
        <v>2508</v>
      </c>
      <c r="B4178" s="567" t="s">
        <v>53</v>
      </c>
      <c r="C4178" s="567" t="s">
        <v>2084</v>
      </c>
      <c r="D4178" s="567" t="s">
        <v>12648</v>
      </c>
      <c r="E4178" s="568" t="s">
        <v>25</v>
      </c>
      <c r="F4178" s="567" t="s">
        <v>25</v>
      </c>
      <c r="G4178" s="567">
        <v>92907</v>
      </c>
      <c r="H4178" s="567" t="s">
        <v>12760</v>
      </c>
      <c r="I4178" s="567" t="s">
        <v>24</v>
      </c>
      <c r="J4178" s="567" t="s">
        <v>308</v>
      </c>
      <c r="K4178" s="568">
        <v>53.18</v>
      </c>
      <c r="L4178" s="567" t="s">
        <v>254</v>
      </c>
    </row>
    <row r="4179" spans="1:12" x14ac:dyDescent="0.35">
      <c r="A4179" s="567" t="s">
        <v>2508</v>
      </c>
      <c r="B4179" s="567" t="s">
        <v>53</v>
      </c>
      <c r="C4179" s="567" t="s">
        <v>2084</v>
      </c>
      <c r="D4179" s="567" t="s">
        <v>12648</v>
      </c>
      <c r="E4179" s="568" t="s">
        <v>25</v>
      </c>
      <c r="F4179" s="567" t="s">
        <v>25</v>
      </c>
      <c r="G4179" s="567">
        <v>92908</v>
      </c>
      <c r="H4179" s="567" t="s">
        <v>12761</v>
      </c>
      <c r="I4179" s="567" t="s">
        <v>24</v>
      </c>
      <c r="J4179" s="567" t="s">
        <v>308</v>
      </c>
      <c r="K4179" s="568">
        <v>53.18</v>
      </c>
      <c r="L4179" s="567" t="s">
        <v>254</v>
      </c>
    </row>
    <row r="4180" spans="1:12" x14ac:dyDescent="0.35">
      <c r="A4180" s="567" t="s">
        <v>2508</v>
      </c>
      <c r="B4180" s="567" t="s">
        <v>53</v>
      </c>
      <c r="C4180" s="567" t="s">
        <v>2084</v>
      </c>
      <c r="D4180" s="567" t="s">
        <v>12648</v>
      </c>
      <c r="E4180" s="568" t="s">
        <v>25</v>
      </c>
      <c r="F4180" s="567" t="s">
        <v>25</v>
      </c>
      <c r="G4180" s="567">
        <v>92909</v>
      </c>
      <c r="H4180" s="567" t="s">
        <v>12762</v>
      </c>
      <c r="I4180" s="567" t="s">
        <v>24</v>
      </c>
      <c r="J4180" s="567" t="s">
        <v>308</v>
      </c>
      <c r="K4180" s="568">
        <v>53.18</v>
      </c>
      <c r="L4180" s="567" t="s">
        <v>254</v>
      </c>
    </row>
    <row r="4181" spans="1:12" x14ac:dyDescent="0.35">
      <c r="A4181" s="567" t="s">
        <v>2508</v>
      </c>
      <c r="B4181" s="567" t="s">
        <v>53</v>
      </c>
      <c r="C4181" s="567" t="s">
        <v>2084</v>
      </c>
      <c r="D4181" s="567" t="s">
        <v>12648</v>
      </c>
      <c r="E4181" s="568" t="s">
        <v>25</v>
      </c>
      <c r="F4181" s="567" t="s">
        <v>25</v>
      </c>
      <c r="G4181" s="567">
        <v>92910</v>
      </c>
      <c r="H4181" s="567" t="s">
        <v>12763</v>
      </c>
      <c r="I4181" s="567" t="s">
        <v>24</v>
      </c>
      <c r="J4181" s="567" t="s">
        <v>308</v>
      </c>
      <c r="K4181" s="568">
        <v>78.709999999999994</v>
      </c>
      <c r="L4181" s="567" t="s">
        <v>254</v>
      </c>
    </row>
    <row r="4182" spans="1:12" x14ac:dyDescent="0.35">
      <c r="A4182" s="567" t="s">
        <v>2508</v>
      </c>
      <c r="B4182" s="567" t="s">
        <v>53</v>
      </c>
      <c r="C4182" s="567" t="s">
        <v>2084</v>
      </c>
      <c r="D4182" s="567" t="s">
        <v>12648</v>
      </c>
      <c r="E4182" s="568" t="s">
        <v>25</v>
      </c>
      <c r="F4182" s="567" t="s">
        <v>25</v>
      </c>
      <c r="G4182" s="567">
        <v>92911</v>
      </c>
      <c r="H4182" s="567" t="s">
        <v>12764</v>
      </c>
      <c r="I4182" s="567" t="s">
        <v>24</v>
      </c>
      <c r="J4182" s="567" t="s">
        <v>308</v>
      </c>
      <c r="K4182" s="568">
        <v>78.709999999999994</v>
      </c>
      <c r="L4182" s="567" t="s">
        <v>254</v>
      </c>
    </row>
    <row r="4183" spans="1:12" x14ac:dyDescent="0.35">
      <c r="A4183" s="567" t="s">
        <v>2508</v>
      </c>
      <c r="B4183" s="567" t="s">
        <v>53</v>
      </c>
      <c r="C4183" s="567" t="s">
        <v>2084</v>
      </c>
      <c r="D4183" s="567" t="s">
        <v>12648</v>
      </c>
      <c r="E4183" s="568" t="s">
        <v>25</v>
      </c>
      <c r="F4183" s="567" t="s">
        <v>25</v>
      </c>
      <c r="G4183" s="567">
        <v>92912</v>
      </c>
      <c r="H4183" s="567" t="s">
        <v>12765</v>
      </c>
      <c r="I4183" s="567" t="s">
        <v>24</v>
      </c>
      <c r="J4183" s="567" t="s">
        <v>308</v>
      </c>
      <c r="K4183" s="568">
        <v>107.32</v>
      </c>
      <c r="L4183" s="567" t="s">
        <v>254</v>
      </c>
    </row>
    <row r="4184" spans="1:12" x14ac:dyDescent="0.35">
      <c r="A4184" s="567" t="s">
        <v>2508</v>
      </c>
      <c r="B4184" s="567" t="s">
        <v>53</v>
      </c>
      <c r="C4184" s="567" t="s">
        <v>2084</v>
      </c>
      <c r="D4184" s="567" t="s">
        <v>12648</v>
      </c>
      <c r="E4184" s="568" t="s">
        <v>25</v>
      </c>
      <c r="F4184" s="567" t="s">
        <v>25</v>
      </c>
      <c r="G4184" s="567">
        <v>92913</v>
      </c>
      <c r="H4184" s="567" t="s">
        <v>12766</v>
      </c>
      <c r="I4184" s="567" t="s">
        <v>24</v>
      </c>
      <c r="J4184" s="567" t="s">
        <v>308</v>
      </c>
      <c r="K4184" s="568">
        <v>109.29</v>
      </c>
      <c r="L4184" s="567" t="s">
        <v>254</v>
      </c>
    </row>
    <row r="4185" spans="1:12" x14ac:dyDescent="0.35">
      <c r="A4185" s="567" t="s">
        <v>2508</v>
      </c>
      <c r="B4185" s="567" t="s">
        <v>53</v>
      </c>
      <c r="C4185" s="567" t="s">
        <v>2084</v>
      </c>
      <c r="D4185" s="567" t="s">
        <v>12648</v>
      </c>
      <c r="E4185" s="568" t="s">
        <v>25</v>
      </c>
      <c r="F4185" s="567" t="s">
        <v>25</v>
      </c>
      <c r="G4185" s="567">
        <v>92914</v>
      </c>
      <c r="H4185" s="567" t="s">
        <v>12767</v>
      </c>
      <c r="I4185" s="567" t="s">
        <v>24</v>
      </c>
      <c r="J4185" s="567" t="s">
        <v>308</v>
      </c>
      <c r="K4185" s="568">
        <v>109.29</v>
      </c>
      <c r="L4185" s="567" t="s">
        <v>254</v>
      </c>
    </row>
    <row r="4186" spans="1:12" x14ac:dyDescent="0.35">
      <c r="A4186" s="567" t="s">
        <v>2508</v>
      </c>
      <c r="B4186" s="567" t="s">
        <v>53</v>
      </c>
      <c r="C4186" s="567" t="s">
        <v>2084</v>
      </c>
      <c r="D4186" s="567" t="s">
        <v>12648</v>
      </c>
      <c r="E4186" s="568" t="s">
        <v>25</v>
      </c>
      <c r="F4186" s="567" t="s">
        <v>25</v>
      </c>
      <c r="G4186" s="567">
        <v>92918</v>
      </c>
      <c r="H4186" s="567" t="s">
        <v>12768</v>
      </c>
      <c r="I4186" s="567" t="s">
        <v>24</v>
      </c>
      <c r="J4186" s="567" t="s">
        <v>308</v>
      </c>
      <c r="K4186" s="568">
        <v>27.17</v>
      </c>
      <c r="L4186" s="567" t="s">
        <v>254</v>
      </c>
    </row>
    <row r="4187" spans="1:12" x14ac:dyDescent="0.35">
      <c r="A4187" s="567" t="s">
        <v>2508</v>
      </c>
      <c r="B4187" s="567" t="s">
        <v>53</v>
      </c>
      <c r="C4187" s="567" t="s">
        <v>2084</v>
      </c>
      <c r="D4187" s="567" t="s">
        <v>12648</v>
      </c>
      <c r="E4187" s="568" t="s">
        <v>25</v>
      </c>
      <c r="F4187" s="567" t="s">
        <v>25</v>
      </c>
      <c r="G4187" s="567">
        <v>92920</v>
      </c>
      <c r="H4187" s="567" t="s">
        <v>12769</v>
      </c>
      <c r="I4187" s="567" t="s">
        <v>24</v>
      </c>
      <c r="J4187" s="567" t="s">
        <v>308</v>
      </c>
      <c r="K4187" s="568">
        <v>27.38</v>
      </c>
      <c r="L4187" s="567" t="s">
        <v>254</v>
      </c>
    </row>
    <row r="4188" spans="1:12" x14ac:dyDescent="0.35">
      <c r="A4188" s="567" t="s">
        <v>2508</v>
      </c>
      <c r="B4188" s="567" t="s">
        <v>53</v>
      </c>
      <c r="C4188" s="567" t="s">
        <v>2084</v>
      </c>
      <c r="D4188" s="567" t="s">
        <v>12648</v>
      </c>
      <c r="E4188" s="568" t="s">
        <v>25</v>
      </c>
      <c r="F4188" s="567" t="s">
        <v>25</v>
      </c>
      <c r="G4188" s="567">
        <v>92925</v>
      </c>
      <c r="H4188" s="567" t="s">
        <v>12770</v>
      </c>
      <c r="I4188" s="567" t="s">
        <v>24</v>
      </c>
      <c r="J4188" s="567" t="s">
        <v>308</v>
      </c>
      <c r="K4188" s="568">
        <v>34.18</v>
      </c>
      <c r="L4188" s="567" t="s">
        <v>254</v>
      </c>
    </row>
    <row r="4189" spans="1:12" x14ac:dyDescent="0.35">
      <c r="A4189" s="567" t="s">
        <v>2508</v>
      </c>
      <c r="B4189" s="567" t="s">
        <v>53</v>
      </c>
      <c r="C4189" s="567" t="s">
        <v>2084</v>
      </c>
      <c r="D4189" s="567" t="s">
        <v>12648</v>
      </c>
      <c r="E4189" s="568" t="s">
        <v>25</v>
      </c>
      <c r="F4189" s="567" t="s">
        <v>25</v>
      </c>
      <c r="G4189" s="567">
        <v>92926</v>
      </c>
      <c r="H4189" s="567" t="s">
        <v>12771</v>
      </c>
      <c r="I4189" s="567" t="s">
        <v>24</v>
      </c>
      <c r="J4189" s="567" t="s">
        <v>308</v>
      </c>
      <c r="K4189" s="568">
        <v>34.17</v>
      </c>
      <c r="L4189" s="567" t="s">
        <v>254</v>
      </c>
    </row>
    <row r="4190" spans="1:12" x14ac:dyDescent="0.35">
      <c r="A4190" s="567" t="s">
        <v>2508</v>
      </c>
      <c r="B4190" s="567" t="s">
        <v>53</v>
      </c>
      <c r="C4190" s="567" t="s">
        <v>2084</v>
      </c>
      <c r="D4190" s="567" t="s">
        <v>12648</v>
      </c>
      <c r="E4190" s="568" t="s">
        <v>25</v>
      </c>
      <c r="F4190" s="567" t="s">
        <v>25</v>
      </c>
      <c r="G4190" s="567">
        <v>92927</v>
      </c>
      <c r="H4190" s="567" t="s">
        <v>12772</v>
      </c>
      <c r="I4190" s="567" t="s">
        <v>24</v>
      </c>
      <c r="J4190" s="567" t="s">
        <v>308</v>
      </c>
      <c r="K4190" s="568">
        <v>34.17</v>
      </c>
      <c r="L4190" s="567" t="s">
        <v>254</v>
      </c>
    </row>
    <row r="4191" spans="1:12" x14ac:dyDescent="0.35">
      <c r="A4191" s="567" t="s">
        <v>2508</v>
      </c>
      <c r="B4191" s="567" t="s">
        <v>53</v>
      </c>
      <c r="C4191" s="567" t="s">
        <v>2084</v>
      </c>
      <c r="D4191" s="567" t="s">
        <v>12648</v>
      </c>
      <c r="E4191" s="568" t="s">
        <v>25</v>
      </c>
      <c r="F4191" s="567" t="s">
        <v>25</v>
      </c>
      <c r="G4191" s="567">
        <v>92928</v>
      </c>
      <c r="H4191" s="567" t="s">
        <v>12773</v>
      </c>
      <c r="I4191" s="567" t="s">
        <v>24</v>
      </c>
      <c r="J4191" s="567" t="s">
        <v>308</v>
      </c>
      <c r="K4191" s="568">
        <v>39.28</v>
      </c>
      <c r="L4191" s="567" t="s">
        <v>254</v>
      </c>
    </row>
    <row r="4192" spans="1:12" x14ac:dyDescent="0.35">
      <c r="A4192" s="567" t="s">
        <v>2508</v>
      </c>
      <c r="B4192" s="567" t="s">
        <v>53</v>
      </c>
      <c r="C4192" s="567" t="s">
        <v>2084</v>
      </c>
      <c r="D4192" s="567" t="s">
        <v>12648</v>
      </c>
      <c r="E4192" s="568" t="s">
        <v>25</v>
      </c>
      <c r="F4192" s="567" t="s">
        <v>25</v>
      </c>
      <c r="G4192" s="567">
        <v>92929</v>
      </c>
      <c r="H4192" s="567" t="s">
        <v>12774</v>
      </c>
      <c r="I4192" s="567" t="s">
        <v>24</v>
      </c>
      <c r="J4192" s="567" t="s">
        <v>308</v>
      </c>
      <c r="K4192" s="568">
        <v>39.28</v>
      </c>
      <c r="L4192" s="567" t="s">
        <v>254</v>
      </c>
    </row>
    <row r="4193" spans="1:12" x14ac:dyDescent="0.35">
      <c r="A4193" s="567" t="s">
        <v>2508</v>
      </c>
      <c r="B4193" s="567" t="s">
        <v>53</v>
      </c>
      <c r="C4193" s="567" t="s">
        <v>2084</v>
      </c>
      <c r="D4193" s="567" t="s">
        <v>12648</v>
      </c>
      <c r="E4193" s="568" t="s">
        <v>25</v>
      </c>
      <c r="F4193" s="567" t="s">
        <v>25</v>
      </c>
      <c r="G4193" s="567">
        <v>92930</v>
      </c>
      <c r="H4193" s="567" t="s">
        <v>12775</v>
      </c>
      <c r="I4193" s="567" t="s">
        <v>24</v>
      </c>
      <c r="J4193" s="567" t="s">
        <v>308</v>
      </c>
      <c r="K4193" s="568">
        <v>39.28</v>
      </c>
      <c r="L4193" s="567" t="s">
        <v>254</v>
      </c>
    </row>
    <row r="4194" spans="1:12" x14ac:dyDescent="0.35">
      <c r="A4194" s="567" t="s">
        <v>2508</v>
      </c>
      <c r="B4194" s="567" t="s">
        <v>53</v>
      </c>
      <c r="C4194" s="567" t="s">
        <v>2084</v>
      </c>
      <c r="D4194" s="567" t="s">
        <v>12648</v>
      </c>
      <c r="E4194" s="568" t="s">
        <v>25</v>
      </c>
      <c r="F4194" s="567" t="s">
        <v>25</v>
      </c>
      <c r="G4194" s="567">
        <v>92931</v>
      </c>
      <c r="H4194" s="567" t="s">
        <v>12776</v>
      </c>
      <c r="I4194" s="567" t="s">
        <v>24</v>
      </c>
      <c r="J4194" s="567" t="s">
        <v>308</v>
      </c>
      <c r="K4194" s="568">
        <v>53.15</v>
      </c>
      <c r="L4194" s="567" t="s">
        <v>254</v>
      </c>
    </row>
    <row r="4195" spans="1:12" x14ac:dyDescent="0.35">
      <c r="A4195" s="567" t="s">
        <v>2508</v>
      </c>
      <c r="B4195" s="567" t="s">
        <v>53</v>
      </c>
      <c r="C4195" s="567" t="s">
        <v>2084</v>
      </c>
      <c r="D4195" s="567" t="s">
        <v>12648</v>
      </c>
      <c r="E4195" s="568" t="s">
        <v>25</v>
      </c>
      <c r="F4195" s="567" t="s">
        <v>25</v>
      </c>
      <c r="G4195" s="567">
        <v>92932</v>
      </c>
      <c r="H4195" s="567" t="s">
        <v>12777</v>
      </c>
      <c r="I4195" s="567" t="s">
        <v>24</v>
      </c>
      <c r="J4195" s="567" t="s">
        <v>308</v>
      </c>
      <c r="K4195" s="568">
        <v>53.15</v>
      </c>
      <c r="L4195" s="567" t="s">
        <v>254</v>
      </c>
    </row>
    <row r="4196" spans="1:12" x14ac:dyDescent="0.35">
      <c r="A4196" s="567" t="s">
        <v>2508</v>
      </c>
      <c r="B4196" s="567" t="s">
        <v>53</v>
      </c>
      <c r="C4196" s="567" t="s">
        <v>2084</v>
      </c>
      <c r="D4196" s="567" t="s">
        <v>12648</v>
      </c>
      <c r="E4196" s="568" t="s">
        <v>25</v>
      </c>
      <c r="F4196" s="567" t="s">
        <v>25</v>
      </c>
      <c r="G4196" s="567">
        <v>92933</v>
      </c>
      <c r="H4196" s="567" t="s">
        <v>12778</v>
      </c>
      <c r="I4196" s="567" t="s">
        <v>24</v>
      </c>
      <c r="J4196" s="567" t="s">
        <v>308</v>
      </c>
      <c r="K4196" s="568">
        <v>53.15</v>
      </c>
      <c r="L4196" s="567" t="s">
        <v>254</v>
      </c>
    </row>
    <row r="4197" spans="1:12" x14ac:dyDescent="0.35">
      <c r="A4197" s="567" t="s">
        <v>2508</v>
      </c>
      <c r="B4197" s="567" t="s">
        <v>53</v>
      </c>
      <c r="C4197" s="567" t="s">
        <v>2084</v>
      </c>
      <c r="D4197" s="567" t="s">
        <v>12648</v>
      </c>
      <c r="E4197" s="568" t="s">
        <v>25</v>
      </c>
      <c r="F4197" s="567" t="s">
        <v>25</v>
      </c>
      <c r="G4197" s="567">
        <v>92934</v>
      </c>
      <c r="H4197" s="567" t="s">
        <v>12779</v>
      </c>
      <c r="I4197" s="567" t="s">
        <v>24</v>
      </c>
      <c r="J4197" s="567" t="s">
        <v>308</v>
      </c>
      <c r="K4197" s="568">
        <v>79.83</v>
      </c>
      <c r="L4197" s="567" t="s">
        <v>254</v>
      </c>
    </row>
    <row r="4198" spans="1:12" x14ac:dyDescent="0.35">
      <c r="A4198" s="567" t="s">
        <v>2508</v>
      </c>
      <c r="B4198" s="567" t="s">
        <v>53</v>
      </c>
      <c r="C4198" s="567" t="s">
        <v>2084</v>
      </c>
      <c r="D4198" s="567" t="s">
        <v>12648</v>
      </c>
      <c r="E4198" s="568" t="s">
        <v>25</v>
      </c>
      <c r="F4198" s="567" t="s">
        <v>25</v>
      </c>
      <c r="G4198" s="567">
        <v>92935</v>
      </c>
      <c r="H4198" s="567" t="s">
        <v>12780</v>
      </c>
      <c r="I4198" s="567" t="s">
        <v>24</v>
      </c>
      <c r="J4198" s="567" t="s">
        <v>308</v>
      </c>
      <c r="K4198" s="568">
        <v>79.83</v>
      </c>
      <c r="L4198" s="567" t="s">
        <v>254</v>
      </c>
    </row>
    <row r="4199" spans="1:12" x14ac:dyDescent="0.35">
      <c r="A4199" s="567" t="s">
        <v>2508</v>
      </c>
      <c r="B4199" s="567" t="s">
        <v>53</v>
      </c>
      <c r="C4199" s="567" t="s">
        <v>2084</v>
      </c>
      <c r="D4199" s="567" t="s">
        <v>12648</v>
      </c>
      <c r="E4199" s="568" t="s">
        <v>25</v>
      </c>
      <c r="F4199" s="567" t="s">
        <v>25</v>
      </c>
      <c r="G4199" s="567">
        <v>92936</v>
      </c>
      <c r="H4199" s="567" t="s">
        <v>12781</v>
      </c>
      <c r="I4199" s="567" t="s">
        <v>24</v>
      </c>
      <c r="J4199" s="567" t="s">
        <v>308</v>
      </c>
      <c r="K4199" s="568">
        <v>111.63</v>
      </c>
      <c r="L4199" s="567" t="s">
        <v>254</v>
      </c>
    </row>
    <row r="4200" spans="1:12" x14ac:dyDescent="0.35">
      <c r="A4200" s="567" t="s">
        <v>2508</v>
      </c>
      <c r="B4200" s="567" t="s">
        <v>53</v>
      </c>
      <c r="C4200" s="567" t="s">
        <v>2084</v>
      </c>
      <c r="D4200" s="567" t="s">
        <v>12648</v>
      </c>
      <c r="E4200" s="568" t="s">
        <v>25</v>
      </c>
      <c r="F4200" s="567" t="s">
        <v>25</v>
      </c>
      <c r="G4200" s="567">
        <v>92937</v>
      </c>
      <c r="H4200" s="567" t="s">
        <v>12782</v>
      </c>
      <c r="I4200" s="567" t="s">
        <v>24</v>
      </c>
      <c r="J4200" s="567" t="s">
        <v>308</v>
      </c>
      <c r="K4200" s="568">
        <v>111.63</v>
      </c>
      <c r="L4200" s="567" t="s">
        <v>254</v>
      </c>
    </row>
    <row r="4201" spans="1:12" x14ac:dyDescent="0.35">
      <c r="A4201" s="567" t="s">
        <v>2508</v>
      </c>
      <c r="B4201" s="567" t="s">
        <v>53</v>
      </c>
      <c r="C4201" s="567" t="s">
        <v>2084</v>
      </c>
      <c r="D4201" s="567" t="s">
        <v>12648</v>
      </c>
      <c r="E4201" s="568" t="s">
        <v>25</v>
      </c>
      <c r="F4201" s="567" t="s">
        <v>25</v>
      </c>
      <c r="G4201" s="567">
        <v>92938</v>
      </c>
      <c r="H4201" s="567" t="s">
        <v>12783</v>
      </c>
      <c r="I4201" s="567" t="s">
        <v>24</v>
      </c>
      <c r="J4201" s="567" t="s">
        <v>308</v>
      </c>
      <c r="K4201" s="568">
        <v>20.89</v>
      </c>
      <c r="L4201" s="567" t="s">
        <v>254</v>
      </c>
    </row>
    <row r="4202" spans="1:12" x14ac:dyDescent="0.35">
      <c r="A4202" s="567" t="s">
        <v>2508</v>
      </c>
      <c r="B4202" s="567" t="s">
        <v>53</v>
      </c>
      <c r="C4202" s="567" t="s">
        <v>2084</v>
      </c>
      <c r="D4202" s="567" t="s">
        <v>12648</v>
      </c>
      <c r="E4202" s="568" t="s">
        <v>25</v>
      </c>
      <c r="F4202" s="567" t="s">
        <v>25</v>
      </c>
      <c r="G4202" s="567">
        <v>92939</v>
      </c>
      <c r="H4202" s="567" t="s">
        <v>12784</v>
      </c>
      <c r="I4202" s="567" t="s">
        <v>24</v>
      </c>
      <c r="J4202" s="567" t="s">
        <v>308</v>
      </c>
      <c r="K4202" s="568">
        <v>21.1</v>
      </c>
      <c r="L4202" s="567" t="s">
        <v>254</v>
      </c>
    </row>
    <row r="4203" spans="1:12" x14ac:dyDescent="0.35">
      <c r="A4203" s="567" t="s">
        <v>2508</v>
      </c>
      <c r="B4203" s="567" t="s">
        <v>53</v>
      </c>
      <c r="C4203" s="567" t="s">
        <v>2084</v>
      </c>
      <c r="D4203" s="567" t="s">
        <v>12648</v>
      </c>
      <c r="E4203" s="568" t="s">
        <v>25</v>
      </c>
      <c r="F4203" s="567" t="s">
        <v>25</v>
      </c>
      <c r="G4203" s="567">
        <v>92940</v>
      </c>
      <c r="H4203" s="567" t="s">
        <v>12785</v>
      </c>
      <c r="I4203" s="567" t="s">
        <v>24</v>
      </c>
      <c r="J4203" s="567" t="s">
        <v>308</v>
      </c>
      <c r="K4203" s="568">
        <v>27.04</v>
      </c>
      <c r="L4203" s="567" t="s">
        <v>254</v>
      </c>
    </row>
    <row r="4204" spans="1:12" x14ac:dyDescent="0.35">
      <c r="A4204" s="567" t="s">
        <v>2508</v>
      </c>
      <c r="B4204" s="567" t="s">
        <v>53</v>
      </c>
      <c r="C4204" s="567" t="s">
        <v>2084</v>
      </c>
      <c r="D4204" s="567" t="s">
        <v>12648</v>
      </c>
      <c r="E4204" s="568" t="s">
        <v>25</v>
      </c>
      <c r="F4204" s="567" t="s">
        <v>25</v>
      </c>
      <c r="G4204" s="567">
        <v>92941</v>
      </c>
      <c r="H4204" s="567" t="s">
        <v>12786</v>
      </c>
      <c r="I4204" s="567" t="s">
        <v>24</v>
      </c>
      <c r="J4204" s="567" t="s">
        <v>308</v>
      </c>
      <c r="K4204" s="568">
        <v>27.03</v>
      </c>
      <c r="L4204" s="567" t="s">
        <v>254</v>
      </c>
    </row>
    <row r="4205" spans="1:12" x14ac:dyDescent="0.35">
      <c r="A4205" s="567" t="s">
        <v>2508</v>
      </c>
      <c r="B4205" s="567" t="s">
        <v>53</v>
      </c>
      <c r="C4205" s="567" t="s">
        <v>2084</v>
      </c>
      <c r="D4205" s="567" t="s">
        <v>12648</v>
      </c>
      <c r="E4205" s="568" t="s">
        <v>25</v>
      </c>
      <c r="F4205" s="567" t="s">
        <v>25</v>
      </c>
      <c r="G4205" s="567">
        <v>92942</v>
      </c>
      <c r="H4205" s="567" t="s">
        <v>12787</v>
      </c>
      <c r="I4205" s="567" t="s">
        <v>24</v>
      </c>
      <c r="J4205" s="567" t="s">
        <v>308</v>
      </c>
      <c r="K4205" s="568">
        <v>27.03</v>
      </c>
      <c r="L4205" s="567" t="s">
        <v>254</v>
      </c>
    </row>
    <row r="4206" spans="1:12" x14ac:dyDescent="0.35">
      <c r="A4206" s="567" t="s">
        <v>2508</v>
      </c>
      <c r="B4206" s="567" t="s">
        <v>53</v>
      </c>
      <c r="C4206" s="567" t="s">
        <v>2084</v>
      </c>
      <c r="D4206" s="567" t="s">
        <v>12648</v>
      </c>
      <c r="E4206" s="568" t="s">
        <v>25</v>
      </c>
      <c r="F4206" s="567" t="s">
        <v>25</v>
      </c>
      <c r="G4206" s="567">
        <v>92943</v>
      </c>
      <c r="H4206" s="567" t="s">
        <v>12788</v>
      </c>
      <c r="I4206" s="567" t="s">
        <v>24</v>
      </c>
      <c r="J4206" s="567" t="s">
        <v>308</v>
      </c>
      <c r="K4206" s="568">
        <v>31.13</v>
      </c>
      <c r="L4206" s="567" t="s">
        <v>254</v>
      </c>
    </row>
    <row r="4207" spans="1:12" x14ac:dyDescent="0.35">
      <c r="A4207" s="567" t="s">
        <v>2508</v>
      </c>
      <c r="B4207" s="567" t="s">
        <v>53</v>
      </c>
      <c r="C4207" s="567" t="s">
        <v>2084</v>
      </c>
      <c r="D4207" s="567" t="s">
        <v>12648</v>
      </c>
      <c r="E4207" s="568" t="s">
        <v>25</v>
      </c>
      <c r="F4207" s="567" t="s">
        <v>25</v>
      </c>
      <c r="G4207" s="567">
        <v>92944</v>
      </c>
      <c r="H4207" s="567" t="s">
        <v>12789</v>
      </c>
      <c r="I4207" s="567" t="s">
        <v>24</v>
      </c>
      <c r="J4207" s="567" t="s">
        <v>308</v>
      </c>
      <c r="K4207" s="568">
        <v>31.13</v>
      </c>
      <c r="L4207" s="567" t="s">
        <v>254</v>
      </c>
    </row>
    <row r="4208" spans="1:12" x14ac:dyDescent="0.35">
      <c r="A4208" s="567" t="s">
        <v>2508</v>
      </c>
      <c r="B4208" s="567" t="s">
        <v>53</v>
      </c>
      <c r="C4208" s="567" t="s">
        <v>2084</v>
      </c>
      <c r="D4208" s="567" t="s">
        <v>12648</v>
      </c>
      <c r="E4208" s="568" t="s">
        <v>25</v>
      </c>
      <c r="F4208" s="567" t="s">
        <v>25</v>
      </c>
      <c r="G4208" s="567">
        <v>92945</v>
      </c>
      <c r="H4208" s="567" t="s">
        <v>12790</v>
      </c>
      <c r="I4208" s="567" t="s">
        <v>24</v>
      </c>
      <c r="J4208" s="567" t="s">
        <v>308</v>
      </c>
      <c r="K4208" s="568">
        <v>31.13</v>
      </c>
      <c r="L4208" s="567" t="s">
        <v>254</v>
      </c>
    </row>
    <row r="4209" spans="1:12" x14ac:dyDescent="0.35">
      <c r="A4209" s="567" t="s">
        <v>2508</v>
      </c>
      <c r="B4209" s="567" t="s">
        <v>53</v>
      </c>
      <c r="C4209" s="567" t="s">
        <v>2084</v>
      </c>
      <c r="D4209" s="567" t="s">
        <v>12648</v>
      </c>
      <c r="E4209" s="568" t="s">
        <v>25</v>
      </c>
      <c r="F4209" s="567" t="s">
        <v>25</v>
      </c>
      <c r="G4209" s="567">
        <v>92946</v>
      </c>
      <c r="H4209" s="567" t="s">
        <v>12791</v>
      </c>
      <c r="I4209" s="567" t="s">
        <v>24</v>
      </c>
      <c r="J4209" s="567" t="s">
        <v>308</v>
      </c>
      <c r="K4209" s="568">
        <v>43.77</v>
      </c>
      <c r="L4209" s="567" t="s">
        <v>254</v>
      </c>
    </row>
    <row r="4210" spans="1:12" x14ac:dyDescent="0.35">
      <c r="A4210" s="567" t="s">
        <v>2508</v>
      </c>
      <c r="B4210" s="567" t="s">
        <v>53</v>
      </c>
      <c r="C4210" s="567" t="s">
        <v>2084</v>
      </c>
      <c r="D4210" s="567" t="s">
        <v>12648</v>
      </c>
      <c r="E4210" s="568" t="s">
        <v>25</v>
      </c>
      <c r="F4210" s="567" t="s">
        <v>25</v>
      </c>
      <c r="G4210" s="567">
        <v>92947</v>
      </c>
      <c r="H4210" s="567" t="s">
        <v>12792</v>
      </c>
      <c r="I4210" s="567" t="s">
        <v>24</v>
      </c>
      <c r="J4210" s="567" t="s">
        <v>308</v>
      </c>
      <c r="K4210" s="568">
        <v>43.77</v>
      </c>
      <c r="L4210" s="567" t="s">
        <v>254</v>
      </c>
    </row>
    <row r="4211" spans="1:12" x14ac:dyDescent="0.35">
      <c r="A4211" s="567" t="s">
        <v>2508</v>
      </c>
      <c r="B4211" s="567" t="s">
        <v>53</v>
      </c>
      <c r="C4211" s="567" t="s">
        <v>2084</v>
      </c>
      <c r="D4211" s="567" t="s">
        <v>12648</v>
      </c>
      <c r="E4211" s="568" t="s">
        <v>25</v>
      </c>
      <c r="F4211" s="567" t="s">
        <v>25</v>
      </c>
      <c r="G4211" s="567">
        <v>92948</v>
      </c>
      <c r="H4211" s="567" t="s">
        <v>12793</v>
      </c>
      <c r="I4211" s="567" t="s">
        <v>24</v>
      </c>
      <c r="J4211" s="567" t="s">
        <v>308</v>
      </c>
      <c r="K4211" s="568">
        <v>43.77</v>
      </c>
      <c r="L4211" s="567" t="s">
        <v>254</v>
      </c>
    </row>
    <row r="4212" spans="1:12" x14ac:dyDescent="0.35">
      <c r="A4212" s="567" t="s">
        <v>2508</v>
      </c>
      <c r="B4212" s="567" t="s">
        <v>53</v>
      </c>
      <c r="C4212" s="567" t="s">
        <v>2084</v>
      </c>
      <c r="D4212" s="567" t="s">
        <v>12648</v>
      </c>
      <c r="E4212" s="568" t="s">
        <v>25</v>
      </c>
      <c r="F4212" s="567" t="s">
        <v>25</v>
      </c>
      <c r="G4212" s="567">
        <v>92949</v>
      </c>
      <c r="H4212" s="567" t="s">
        <v>12794</v>
      </c>
      <c r="I4212" s="567" t="s">
        <v>24</v>
      </c>
      <c r="J4212" s="567" t="s">
        <v>308</v>
      </c>
      <c r="K4212" s="568">
        <v>68.599999999999994</v>
      </c>
      <c r="L4212" s="567" t="s">
        <v>254</v>
      </c>
    </row>
    <row r="4213" spans="1:12" x14ac:dyDescent="0.35">
      <c r="A4213" s="567" t="s">
        <v>2508</v>
      </c>
      <c r="B4213" s="567" t="s">
        <v>53</v>
      </c>
      <c r="C4213" s="567" t="s">
        <v>2084</v>
      </c>
      <c r="D4213" s="567" t="s">
        <v>12648</v>
      </c>
      <c r="E4213" s="568" t="s">
        <v>25</v>
      </c>
      <c r="F4213" s="567" t="s">
        <v>25</v>
      </c>
      <c r="G4213" s="567">
        <v>92950</v>
      </c>
      <c r="H4213" s="567" t="s">
        <v>12795</v>
      </c>
      <c r="I4213" s="567" t="s">
        <v>24</v>
      </c>
      <c r="J4213" s="567" t="s">
        <v>308</v>
      </c>
      <c r="K4213" s="568">
        <v>68.599999999999994</v>
      </c>
      <c r="L4213" s="567" t="s">
        <v>254</v>
      </c>
    </row>
    <row r="4214" spans="1:12" x14ac:dyDescent="0.35">
      <c r="A4214" s="567" t="s">
        <v>2508</v>
      </c>
      <c r="B4214" s="567" t="s">
        <v>53</v>
      </c>
      <c r="C4214" s="567" t="s">
        <v>2084</v>
      </c>
      <c r="D4214" s="567" t="s">
        <v>12648</v>
      </c>
      <c r="E4214" s="568" t="s">
        <v>25</v>
      </c>
      <c r="F4214" s="567" t="s">
        <v>25</v>
      </c>
      <c r="G4214" s="567">
        <v>92951</v>
      </c>
      <c r="H4214" s="567" t="s">
        <v>12796</v>
      </c>
      <c r="I4214" s="567" t="s">
        <v>24</v>
      </c>
      <c r="J4214" s="567" t="s">
        <v>308</v>
      </c>
      <c r="K4214" s="568">
        <v>98.56</v>
      </c>
      <c r="L4214" s="567" t="s">
        <v>254</v>
      </c>
    </row>
    <row r="4215" spans="1:12" x14ac:dyDescent="0.35">
      <c r="A4215" s="567" t="s">
        <v>2508</v>
      </c>
      <c r="B4215" s="567" t="s">
        <v>53</v>
      </c>
      <c r="C4215" s="567" t="s">
        <v>2084</v>
      </c>
      <c r="D4215" s="567" t="s">
        <v>12648</v>
      </c>
      <c r="E4215" s="568" t="s">
        <v>25</v>
      </c>
      <c r="F4215" s="567" t="s">
        <v>25</v>
      </c>
      <c r="G4215" s="567">
        <v>92952</v>
      </c>
      <c r="H4215" s="567" t="s">
        <v>12797</v>
      </c>
      <c r="I4215" s="567" t="s">
        <v>24</v>
      </c>
      <c r="J4215" s="567" t="s">
        <v>308</v>
      </c>
      <c r="K4215" s="568">
        <v>98.56</v>
      </c>
      <c r="L4215" s="567" t="s">
        <v>254</v>
      </c>
    </row>
    <row r="4216" spans="1:12" x14ac:dyDescent="0.35">
      <c r="A4216" s="567" t="s">
        <v>2508</v>
      </c>
      <c r="B4216" s="567" t="s">
        <v>53</v>
      </c>
      <c r="C4216" s="567" t="s">
        <v>2084</v>
      </c>
      <c r="D4216" s="567" t="s">
        <v>12648</v>
      </c>
      <c r="E4216" s="568" t="s">
        <v>25</v>
      </c>
      <c r="F4216" s="567" t="s">
        <v>25</v>
      </c>
      <c r="G4216" s="567">
        <v>92953</v>
      </c>
      <c r="H4216" s="567" t="s">
        <v>12798</v>
      </c>
      <c r="I4216" s="567" t="s">
        <v>24</v>
      </c>
      <c r="J4216" s="567" t="s">
        <v>308</v>
      </c>
      <c r="K4216" s="568">
        <v>17.79</v>
      </c>
      <c r="L4216" s="567" t="s">
        <v>254</v>
      </c>
    </row>
    <row r="4217" spans="1:12" x14ac:dyDescent="0.35">
      <c r="A4217" s="567" t="s">
        <v>2508</v>
      </c>
      <c r="B4217" s="567" t="s">
        <v>53</v>
      </c>
      <c r="C4217" s="567" t="s">
        <v>2084</v>
      </c>
      <c r="D4217" s="567" t="s">
        <v>12648</v>
      </c>
      <c r="E4217" s="568" t="s">
        <v>25</v>
      </c>
      <c r="F4217" s="567" t="s">
        <v>25</v>
      </c>
      <c r="G4217" s="567">
        <v>93050</v>
      </c>
      <c r="H4217" s="567" t="s">
        <v>3138</v>
      </c>
      <c r="I4217" s="567" t="s">
        <v>24</v>
      </c>
      <c r="J4217" s="567" t="s">
        <v>253</v>
      </c>
      <c r="K4217" s="568">
        <v>12.04</v>
      </c>
      <c r="L4217" s="567" t="s">
        <v>254</v>
      </c>
    </row>
    <row r="4218" spans="1:12" x14ac:dyDescent="0.35">
      <c r="A4218" s="567" t="s">
        <v>2508</v>
      </c>
      <c r="B4218" s="567" t="s">
        <v>53</v>
      </c>
      <c r="C4218" s="567" t="s">
        <v>2084</v>
      </c>
      <c r="D4218" s="567" t="s">
        <v>12648</v>
      </c>
      <c r="E4218" s="568" t="s">
        <v>25</v>
      </c>
      <c r="F4218" s="567" t="s">
        <v>25</v>
      </c>
      <c r="G4218" s="567">
        <v>93051</v>
      </c>
      <c r="H4218" s="567" t="s">
        <v>3139</v>
      </c>
      <c r="I4218" s="567" t="s">
        <v>24</v>
      </c>
      <c r="J4218" s="567" t="s">
        <v>253</v>
      </c>
      <c r="K4218" s="568">
        <v>11</v>
      </c>
      <c r="L4218" s="567" t="s">
        <v>254</v>
      </c>
    </row>
    <row r="4219" spans="1:12" x14ac:dyDescent="0.35">
      <c r="A4219" s="567" t="s">
        <v>2508</v>
      </c>
      <c r="B4219" s="567" t="s">
        <v>53</v>
      </c>
      <c r="C4219" s="567" t="s">
        <v>2084</v>
      </c>
      <c r="D4219" s="567" t="s">
        <v>12648</v>
      </c>
      <c r="E4219" s="568" t="s">
        <v>25</v>
      </c>
      <c r="F4219" s="567" t="s">
        <v>25</v>
      </c>
      <c r="G4219" s="567">
        <v>93052</v>
      </c>
      <c r="H4219" s="567" t="s">
        <v>3140</v>
      </c>
      <c r="I4219" s="567" t="s">
        <v>24</v>
      </c>
      <c r="J4219" s="567" t="s">
        <v>253</v>
      </c>
      <c r="K4219" s="568">
        <v>597.54</v>
      </c>
      <c r="L4219" s="567" t="s">
        <v>254</v>
      </c>
    </row>
    <row r="4220" spans="1:12" x14ac:dyDescent="0.35">
      <c r="A4220" s="567" t="s">
        <v>2508</v>
      </c>
      <c r="B4220" s="567" t="s">
        <v>53</v>
      </c>
      <c r="C4220" s="567" t="s">
        <v>2084</v>
      </c>
      <c r="D4220" s="567" t="s">
        <v>12648</v>
      </c>
      <c r="E4220" s="568" t="s">
        <v>25</v>
      </c>
      <c r="F4220" s="567" t="s">
        <v>25</v>
      </c>
      <c r="G4220" s="567">
        <v>93054</v>
      </c>
      <c r="H4220" s="567" t="s">
        <v>3141</v>
      </c>
      <c r="I4220" s="567" t="s">
        <v>24</v>
      </c>
      <c r="J4220" s="567" t="s">
        <v>253</v>
      </c>
      <c r="K4220" s="568">
        <v>24.25</v>
      </c>
      <c r="L4220" s="567" t="s">
        <v>254</v>
      </c>
    </row>
    <row r="4221" spans="1:12" x14ac:dyDescent="0.35">
      <c r="A4221" s="567" t="s">
        <v>2508</v>
      </c>
      <c r="B4221" s="567" t="s">
        <v>53</v>
      </c>
      <c r="C4221" s="567" t="s">
        <v>2084</v>
      </c>
      <c r="D4221" s="567" t="s">
        <v>12648</v>
      </c>
      <c r="E4221" s="568" t="s">
        <v>25</v>
      </c>
      <c r="F4221" s="567" t="s">
        <v>25</v>
      </c>
      <c r="G4221" s="567">
        <v>93055</v>
      </c>
      <c r="H4221" s="567" t="s">
        <v>3142</v>
      </c>
      <c r="I4221" s="567" t="s">
        <v>24</v>
      </c>
      <c r="J4221" s="567" t="s">
        <v>253</v>
      </c>
      <c r="K4221" s="568">
        <v>50.82</v>
      </c>
      <c r="L4221" s="567" t="s">
        <v>254</v>
      </c>
    </row>
    <row r="4222" spans="1:12" x14ac:dyDescent="0.35">
      <c r="A4222" s="567" t="s">
        <v>2508</v>
      </c>
      <c r="B4222" s="567" t="s">
        <v>53</v>
      </c>
      <c r="C4222" s="567" t="s">
        <v>2084</v>
      </c>
      <c r="D4222" s="567" t="s">
        <v>12648</v>
      </c>
      <c r="E4222" s="568" t="s">
        <v>25</v>
      </c>
      <c r="F4222" s="567" t="s">
        <v>25</v>
      </c>
      <c r="G4222" s="567">
        <v>93056</v>
      </c>
      <c r="H4222" s="567" t="s">
        <v>3143</v>
      </c>
      <c r="I4222" s="567" t="s">
        <v>24</v>
      </c>
      <c r="J4222" s="567" t="s">
        <v>253</v>
      </c>
      <c r="K4222" s="568">
        <v>17.98</v>
      </c>
      <c r="L4222" s="567" t="s">
        <v>254</v>
      </c>
    </row>
    <row r="4223" spans="1:12" x14ac:dyDescent="0.35">
      <c r="A4223" s="567" t="s">
        <v>2508</v>
      </c>
      <c r="B4223" s="567" t="s">
        <v>53</v>
      </c>
      <c r="C4223" s="567" t="s">
        <v>2084</v>
      </c>
      <c r="D4223" s="567" t="s">
        <v>12648</v>
      </c>
      <c r="E4223" s="568" t="s">
        <v>25</v>
      </c>
      <c r="F4223" s="567" t="s">
        <v>25</v>
      </c>
      <c r="G4223" s="567">
        <v>93057</v>
      </c>
      <c r="H4223" s="567" t="s">
        <v>3144</v>
      </c>
      <c r="I4223" s="567" t="s">
        <v>24</v>
      </c>
      <c r="J4223" s="567" t="s">
        <v>253</v>
      </c>
      <c r="K4223" s="568">
        <v>15.5</v>
      </c>
      <c r="L4223" s="567" t="s">
        <v>254</v>
      </c>
    </row>
    <row r="4224" spans="1:12" x14ac:dyDescent="0.35">
      <c r="A4224" s="567" t="s">
        <v>2508</v>
      </c>
      <c r="B4224" s="567" t="s">
        <v>53</v>
      </c>
      <c r="C4224" s="567" t="s">
        <v>2084</v>
      </c>
      <c r="D4224" s="567" t="s">
        <v>12648</v>
      </c>
      <c r="E4224" s="568" t="s">
        <v>25</v>
      </c>
      <c r="F4224" s="567" t="s">
        <v>25</v>
      </c>
      <c r="G4224" s="567">
        <v>93058</v>
      </c>
      <c r="H4224" s="567" t="s">
        <v>3145</v>
      </c>
      <c r="I4224" s="567" t="s">
        <v>24</v>
      </c>
      <c r="J4224" s="567" t="s">
        <v>253</v>
      </c>
      <c r="K4224" s="568">
        <v>656.98</v>
      </c>
      <c r="L4224" s="567" t="s">
        <v>254</v>
      </c>
    </row>
    <row r="4225" spans="1:12" x14ac:dyDescent="0.35">
      <c r="A4225" s="567" t="s">
        <v>2508</v>
      </c>
      <c r="B4225" s="567" t="s">
        <v>53</v>
      </c>
      <c r="C4225" s="567" t="s">
        <v>2084</v>
      </c>
      <c r="D4225" s="567" t="s">
        <v>12648</v>
      </c>
      <c r="E4225" s="568" t="s">
        <v>25</v>
      </c>
      <c r="F4225" s="567" t="s">
        <v>25</v>
      </c>
      <c r="G4225" s="567">
        <v>93059</v>
      </c>
      <c r="H4225" s="567" t="s">
        <v>3146</v>
      </c>
      <c r="I4225" s="567" t="s">
        <v>24</v>
      </c>
      <c r="J4225" s="567" t="s">
        <v>253</v>
      </c>
      <c r="K4225" s="568">
        <v>33.549999999999997</v>
      </c>
      <c r="L4225" s="567" t="s">
        <v>254</v>
      </c>
    </row>
    <row r="4226" spans="1:12" x14ac:dyDescent="0.35">
      <c r="A4226" s="567" t="s">
        <v>2508</v>
      </c>
      <c r="B4226" s="567" t="s">
        <v>53</v>
      </c>
      <c r="C4226" s="567" t="s">
        <v>2084</v>
      </c>
      <c r="D4226" s="567" t="s">
        <v>12648</v>
      </c>
      <c r="E4226" s="568" t="s">
        <v>25</v>
      </c>
      <c r="F4226" s="567" t="s">
        <v>25</v>
      </c>
      <c r="G4226" s="567">
        <v>93060</v>
      </c>
      <c r="H4226" s="567" t="s">
        <v>3147</v>
      </c>
      <c r="I4226" s="567" t="s">
        <v>24</v>
      </c>
      <c r="J4226" s="567" t="s">
        <v>253</v>
      </c>
      <c r="K4226" s="568">
        <v>89.28</v>
      </c>
      <c r="L4226" s="567" t="s">
        <v>254</v>
      </c>
    </row>
    <row r="4227" spans="1:12" x14ac:dyDescent="0.35">
      <c r="A4227" s="567" t="s">
        <v>2508</v>
      </c>
      <c r="B4227" s="567" t="s">
        <v>53</v>
      </c>
      <c r="C4227" s="567" t="s">
        <v>2084</v>
      </c>
      <c r="D4227" s="567" t="s">
        <v>12648</v>
      </c>
      <c r="E4227" s="568" t="s">
        <v>25</v>
      </c>
      <c r="F4227" s="567" t="s">
        <v>25</v>
      </c>
      <c r="G4227" s="567">
        <v>93061</v>
      </c>
      <c r="H4227" s="567" t="s">
        <v>3148</v>
      </c>
      <c r="I4227" s="567" t="s">
        <v>24</v>
      </c>
      <c r="J4227" s="567" t="s">
        <v>253</v>
      </c>
      <c r="K4227" s="568">
        <v>34.770000000000003</v>
      </c>
      <c r="L4227" s="567" t="s">
        <v>254</v>
      </c>
    </row>
    <row r="4228" spans="1:12" x14ac:dyDescent="0.35">
      <c r="A4228" s="567" t="s">
        <v>2508</v>
      </c>
      <c r="B4228" s="567" t="s">
        <v>53</v>
      </c>
      <c r="C4228" s="567" t="s">
        <v>2084</v>
      </c>
      <c r="D4228" s="567" t="s">
        <v>12648</v>
      </c>
      <c r="E4228" s="568" t="s">
        <v>25</v>
      </c>
      <c r="F4228" s="567" t="s">
        <v>25</v>
      </c>
      <c r="G4228" s="567">
        <v>93062</v>
      </c>
      <c r="H4228" s="567" t="s">
        <v>3149</v>
      </c>
      <c r="I4228" s="567" t="s">
        <v>24</v>
      </c>
      <c r="J4228" s="567" t="s">
        <v>253</v>
      </c>
      <c r="K4228" s="568">
        <v>29.95</v>
      </c>
      <c r="L4228" s="567" t="s">
        <v>254</v>
      </c>
    </row>
    <row r="4229" spans="1:12" x14ac:dyDescent="0.35">
      <c r="A4229" s="567" t="s">
        <v>2508</v>
      </c>
      <c r="B4229" s="567" t="s">
        <v>53</v>
      </c>
      <c r="C4229" s="567" t="s">
        <v>2084</v>
      </c>
      <c r="D4229" s="567" t="s">
        <v>12648</v>
      </c>
      <c r="E4229" s="568" t="s">
        <v>25</v>
      </c>
      <c r="F4229" s="567" t="s">
        <v>25</v>
      </c>
      <c r="G4229" s="567">
        <v>93063</v>
      </c>
      <c r="H4229" s="567" t="s">
        <v>3150</v>
      </c>
      <c r="I4229" s="567" t="s">
        <v>24</v>
      </c>
      <c r="J4229" s="567" t="s">
        <v>253</v>
      </c>
      <c r="K4229" s="568">
        <v>752.47</v>
      </c>
      <c r="L4229" s="567" t="s">
        <v>254</v>
      </c>
    </row>
    <row r="4230" spans="1:12" x14ac:dyDescent="0.35">
      <c r="A4230" s="567" t="s">
        <v>2508</v>
      </c>
      <c r="B4230" s="567" t="s">
        <v>53</v>
      </c>
      <c r="C4230" s="567" t="s">
        <v>2084</v>
      </c>
      <c r="D4230" s="567" t="s">
        <v>12648</v>
      </c>
      <c r="E4230" s="568" t="s">
        <v>25</v>
      </c>
      <c r="F4230" s="567" t="s">
        <v>25</v>
      </c>
      <c r="G4230" s="567">
        <v>93064</v>
      </c>
      <c r="H4230" s="567" t="s">
        <v>3151</v>
      </c>
      <c r="I4230" s="567" t="s">
        <v>24</v>
      </c>
      <c r="J4230" s="567" t="s">
        <v>253</v>
      </c>
      <c r="K4230" s="568">
        <v>54.35</v>
      </c>
      <c r="L4230" s="567" t="s">
        <v>254</v>
      </c>
    </row>
    <row r="4231" spans="1:12" x14ac:dyDescent="0.35">
      <c r="A4231" s="567" t="s">
        <v>2508</v>
      </c>
      <c r="B4231" s="567" t="s">
        <v>53</v>
      </c>
      <c r="C4231" s="567" t="s">
        <v>2084</v>
      </c>
      <c r="D4231" s="567" t="s">
        <v>12648</v>
      </c>
      <c r="E4231" s="568" t="s">
        <v>25</v>
      </c>
      <c r="F4231" s="567" t="s">
        <v>25</v>
      </c>
      <c r="G4231" s="567">
        <v>93065</v>
      </c>
      <c r="H4231" s="567" t="s">
        <v>3152</v>
      </c>
      <c r="I4231" s="567" t="s">
        <v>24</v>
      </c>
      <c r="J4231" s="567" t="s">
        <v>253</v>
      </c>
      <c r="K4231" s="568">
        <v>50.79</v>
      </c>
      <c r="L4231" s="567" t="s">
        <v>254</v>
      </c>
    </row>
    <row r="4232" spans="1:12" x14ac:dyDescent="0.35">
      <c r="A4232" s="567" t="s">
        <v>2508</v>
      </c>
      <c r="B4232" s="567" t="s">
        <v>53</v>
      </c>
      <c r="C4232" s="567" t="s">
        <v>2084</v>
      </c>
      <c r="D4232" s="567" t="s">
        <v>12648</v>
      </c>
      <c r="E4232" s="568" t="s">
        <v>25</v>
      </c>
      <c r="F4232" s="567" t="s">
        <v>25</v>
      </c>
      <c r="G4232" s="567">
        <v>93066</v>
      </c>
      <c r="H4232" s="567" t="s">
        <v>3153</v>
      </c>
      <c r="I4232" s="567" t="s">
        <v>24</v>
      </c>
      <c r="J4232" s="567" t="s">
        <v>253</v>
      </c>
      <c r="K4232" s="568">
        <v>944.73</v>
      </c>
      <c r="L4232" s="567" t="s">
        <v>254</v>
      </c>
    </row>
    <row r="4233" spans="1:12" x14ac:dyDescent="0.35">
      <c r="A4233" s="567" t="s">
        <v>2508</v>
      </c>
      <c r="B4233" s="567" t="s">
        <v>53</v>
      </c>
      <c r="C4233" s="567" t="s">
        <v>2084</v>
      </c>
      <c r="D4233" s="567" t="s">
        <v>12648</v>
      </c>
      <c r="E4233" s="568" t="s">
        <v>25</v>
      </c>
      <c r="F4233" s="567" t="s">
        <v>25</v>
      </c>
      <c r="G4233" s="567">
        <v>93067</v>
      </c>
      <c r="H4233" s="567" t="s">
        <v>3154</v>
      </c>
      <c r="I4233" s="567" t="s">
        <v>24</v>
      </c>
      <c r="J4233" s="567" t="s">
        <v>253</v>
      </c>
      <c r="K4233" s="568">
        <v>81.09</v>
      </c>
      <c r="L4233" s="567" t="s">
        <v>254</v>
      </c>
    </row>
    <row r="4234" spans="1:12" x14ac:dyDescent="0.35">
      <c r="A4234" s="567" t="s">
        <v>2508</v>
      </c>
      <c r="B4234" s="567" t="s">
        <v>53</v>
      </c>
      <c r="C4234" s="567" t="s">
        <v>2084</v>
      </c>
      <c r="D4234" s="567" t="s">
        <v>12648</v>
      </c>
      <c r="E4234" s="568" t="s">
        <v>25</v>
      </c>
      <c r="F4234" s="567" t="s">
        <v>25</v>
      </c>
      <c r="G4234" s="567">
        <v>93068</v>
      </c>
      <c r="H4234" s="567" t="s">
        <v>3155</v>
      </c>
      <c r="I4234" s="567" t="s">
        <v>24</v>
      </c>
      <c r="J4234" s="567" t="s">
        <v>253</v>
      </c>
      <c r="K4234" s="568">
        <v>70.650000000000006</v>
      </c>
      <c r="L4234" s="567" t="s">
        <v>254</v>
      </c>
    </row>
    <row r="4235" spans="1:12" x14ac:dyDescent="0.35">
      <c r="A4235" s="567" t="s">
        <v>2508</v>
      </c>
      <c r="B4235" s="567" t="s">
        <v>53</v>
      </c>
      <c r="C4235" s="567" t="s">
        <v>2084</v>
      </c>
      <c r="D4235" s="567" t="s">
        <v>12648</v>
      </c>
      <c r="E4235" s="568" t="s">
        <v>25</v>
      </c>
      <c r="F4235" s="567" t="s">
        <v>25</v>
      </c>
      <c r="G4235" s="567">
        <v>93069</v>
      </c>
      <c r="H4235" s="567" t="s">
        <v>3156</v>
      </c>
      <c r="I4235" s="567" t="s">
        <v>24</v>
      </c>
      <c r="J4235" s="567" t="s">
        <v>253</v>
      </c>
      <c r="K4235" s="569">
        <v>1309.5899999999999</v>
      </c>
      <c r="L4235" s="567" t="s">
        <v>254</v>
      </c>
    </row>
    <row r="4236" spans="1:12" x14ac:dyDescent="0.35">
      <c r="A4236" s="567" t="s">
        <v>2508</v>
      </c>
      <c r="B4236" s="567" t="s">
        <v>53</v>
      </c>
      <c r="C4236" s="567" t="s">
        <v>2084</v>
      </c>
      <c r="D4236" s="567" t="s">
        <v>12648</v>
      </c>
      <c r="E4236" s="568" t="s">
        <v>25</v>
      </c>
      <c r="F4236" s="567" t="s">
        <v>25</v>
      </c>
      <c r="G4236" s="567">
        <v>93070</v>
      </c>
      <c r="H4236" s="567" t="s">
        <v>3157</v>
      </c>
      <c r="I4236" s="567" t="s">
        <v>24</v>
      </c>
      <c r="J4236" s="567" t="s">
        <v>253</v>
      </c>
      <c r="K4236" s="568">
        <v>208.03</v>
      </c>
      <c r="L4236" s="567" t="s">
        <v>254</v>
      </c>
    </row>
    <row r="4237" spans="1:12" x14ac:dyDescent="0.35">
      <c r="A4237" s="567" t="s">
        <v>2508</v>
      </c>
      <c r="B4237" s="567" t="s">
        <v>53</v>
      </c>
      <c r="C4237" s="567" t="s">
        <v>2084</v>
      </c>
      <c r="D4237" s="567" t="s">
        <v>12648</v>
      </c>
      <c r="E4237" s="568" t="s">
        <v>25</v>
      </c>
      <c r="F4237" s="567" t="s">
        <v>25</v>
      </c>
      <c r="G4237" s="567">
        <v>93071</v>
      </c>
      <c r="H4237" s="567" t="s">
        <v>3158</v>
      </c>
      <c r="I4237" s="567" t="s">
        <v>24</v>
      </c>
      <c r="J4237" s="567" t="s">
        <v>253</v>
      </c>
      <c r="K4237" s="568">
        <v>192.96</v>
      </c>
      <c r="L4237" s="567" t="s">
        <v>254</v>
      </c>
    </row>
    <row r="4238" spans="1:12" x14ac:dyDescent="0.35">
      <c r="A4238" s="567" t="s">
        <v>2508</v>
      </c>
      <c r="B4238" s="567" t="s">
        <v>53</v>
      </c>
      <c r="C4238" s="567" t="s">
        <v>2084</v>
      </c>
      <c r="D4238" s="567" t="s">
        <v>12648</v>
      </c>
      <c r="E4238" s="568" t="s">
        <v>25</v>
      </c>
      <c r="F4238" s="567" t="s">
        <v>25</v>
      </c>
      <c r="G4238" s="567">
        <v>93072</v>
      </c>
      <c r="H4238" s="567" t="s">
        <v>3159</v>
      </c>
      <c r="I4238" s="567" t="s">
        <v>24</v>
      </c>
      <c r="J4238" s="567" t="s">
        <v>253</v>
      </c>
      <c r="K4238" s="569">
        <v>1728.21</v>
      </c>
      <c r="L4238" s="567" t="s">
        <v>254</v>
      </c>
    </row>
    <row r="4239" spans="1:12" x14ac:dyDescent="0.35">
      <c r="A4239" s="567" t="s">
        <v>2508</v>
      </c>
      <c r="B4239" s="567" t="s">
        <v>53</v>
      </c>
      <c r="C4239" s="567" t="s">
        <v>2084</v>
      </c>
      <c r="D4239" s="567" t="s">
        <v>12648</v>
      </c>
      <c r="E4239" s="568" t="s">
        <v>25</v>
      </c>
      <c r="F4239" s="567" t="s">
        <v>25</v>
      </c>
      <c r="G4239" s="567">
        <v>93073</v>
      </c>
      <c r="H4239" s="567" t="s">
        <v>3160</v>
      </c>
      <c r="I4239" s="567" t="s">
        <v>24</v>
      </c>
      <c r="J4239" s="567" t="s">
        <v>253</v>
      </c>
      <c r="K4239" s="568">
        <v>92.72</v>
      </c>
      <c r="L4239" s="567" t="s">
        <v>254</v>
      </c>
    </row>
    <row r="4240" spans="1:12" x14ac:dyDescent="0.35">
      <c r="A4240" s="567" t="s">
        <v>2508</v>
      </c>
      <c r="B4240" s="567" t="s">
        <v>53</v>
      </c>
      <c r="C4240" s="567" t="s">
        <v>2084</v>
      </c>
      <c r="D4240" s="567" t="s">
        <v>12648</v>
      </c>
      <c r="E4240" s="568" t="s">
        <v>25</v>
      </c>
      <c r="F4240" s="567" t="s">
        <v>25</v>
      </c>
      <c r="G4240" s="567">
        <v>93074</v>
      </c>
      <c r="H4240" s="567" t="s">
        <v>3161</v>
      </c>
      <c r="I4240" s="567" t="s">
        <v>24</v>
      </c>
      <c r="J4240" s="567" t="s">
        <v>253</v>
      </c>
      <c r="K4240" s="568">
        <v>11.69</v>
      </c>
      <c r="L4240" s="567" t="s">
        <v>254</v>
      </c>
    </row>
    <row r="4241" spans="1:12" x14ac:dyDescent="0.35">
      <c r="A4241" s="567" t="s">
        <v>2508</v>
      </c>
      <c r="B4241" s="567" t="s">
        <v>53</v>
      </c>
      <c r="C4241" s="567" t="s">
        <v>2084</v>
      </c>
      <c r="D4241" s="567" t="s">
        <v>12648</v>
      </c>
      <c r="E4241" s="568" t="s">
        <v>25</v>
      </c>
      <c r="F4241" s="567" t="s">
        <v>25</v>
      </c>
      <c r="G4241" s="567">
        <v>93075</v>
      </c>
      <c r="H4241" s="567" t="s">
        <v>3162</v>
      </c>
      <c r="I4241" s="567" t="s">
        <v>24</v>
      </c>
      <c r="J4241" s="567" t="s">
        <v>253</v>
      </c>
      <c r="K4241" s="568">
        <v>21.64</v>
      </c>
      <c r="L4241" s="567" t="s">
        <v>254</v>
      </c>
    </row>
    <row r="4242" spans="1:12" x14ac:dyDescent="0.35">
      <c r="A4242" s="567" t="s">
        <v>2508</v>
      </c>
      <c r="B4242" s="567" t="s">
        <v>53</v>
      </c>
      <c r="C4242" s="567" t="s">
        <v>2084</v>
      </c>
      <c r="D4242" s="567" t="s">
        <v>12648</v>
      </c>
      <c r="E4242" s="568" t="s">
        <v>25</v>
      </c>
      <c r="F4242" s="567" t="s">
        <v>25</v>
      </c>
      <c r="G4242" s="567">
        <v>93076</v>
      </c>
      <c r="H4242" s="567" t="s">
        <v>3163</v>
      </c>
      <c r="I4242" s="567" t="s">
        <v>24</v>
      </c>
      <c r="J4242" s="567" t="s">
        <v>253</v>
      </c>
      <c r="K4242" s="568">
        <v>20.39</v>
      </c>
      <c r="L4242" s="567" t="s">
        <v>254</v>
      </c>
    </row>
    <row r="4243" spans="1:12" x14ac:dyDescent="0.35">
      <c r="A4243" s="567" t="s">
        <v>2508</v>
      </c>
      <c r="B4243" s="567" t="s">
        <v>53</v>
      </c>
      <c r="C4243" s="567" t="s">
        <v>2084</v>
      </c>
      <c r="D4243" s="567" t="s">
        <v>12648</v>
      </c>
      <c r="E4243" s="568" t="s">
        <v>25</v>
      </c>
      <c r="F4243" s="567" t="s">
        <v>25</v>
      </c>
      <c r="G4243" s="567">
        <v>93077</v>
      </c>
      <c r="H4243" s="567" t="s">
        <v>3164</v>
      </c>
      <c r="I4243" s="567" t="s">
        <v>24</v>
      </c>
      <c r="J4243" s="567" t="s">
        <v>253</v>
      </c>
      <c r="K4243" s="568">
        <v>31.55</v>
      </c>
      <c r="L4243" s="567" t="s">
        <v>254</v>
      </c>
    </row>
    <row r="4244" spans="1:12" x14ac:dyDescent="0.35">
      <c r="A4244" s="567" t="s">
        <v>2508</v>
      </c>
      <c r="B4244" s="567" t="s">
        <v>53</v>
      </c>
      <c r="C4244" s="567" t="s">
        <v>2084</v>
      </c>
      <c r="D4244" s="567" t="s">
        <v>12648</v>
      </c>
      <c r="E4244" s="568" t="s">
        <v>25</v>
      </c>
      <c r="F4244" s="567" t="s">
        <v>25</v>
      </c>
      <c r="G4244" s="567">
        <v>93078</v>
      </c>
      <c r="H4244" s="567" t="s">
        <v>3165</v>
      </c>
      <c r="I4244" s="567" t="s">
        <v>24</v>
      </c>
      <c r="J4244" s="567" t="s">
        <v>253</v>
      </c>
      <c r="K4244" s="568">
        <v>34.49</v>
      </c>
      <c r="L4244" s="567" t="s">
        <v>254</v>
      </c>
    </row>
    <row r="4245" spans="1:12" x14ac:dyDescent="0.35">
      <c r="A4245" s="567" t="s">
        <v>2508</v>
      </c>
      <c r="B4245" s="567" t="s">
        <v>53</v>
      </c>
      <c r="C4245" s="567" t="s">
        <v>2084</v>
      </c>
      <c r="D4245" s="567" t="s">
        <v>12648</v>
      </c>
      <c r="E4245" s="568" t="s">
        <v>25</v>
      </c>
      <c r="F4245" s="567" t="s">
        <v>25</v>
      </c>
      <c r="G4245" s="567">
        <v>93079</v>
      </c>
      <c r="H4245" s="567" t="s">
        <v>3166</v>
      </c>
      <c r="I4245" s="567" t="s">
        <v>24</v>
      </c>
      <c r="J4245" s="567" t="s">
        <v>253</v>
      </c>
      <c r="K4245" s="568">
        <v>29.55</v>
      </c>
      <c r="L4245" s="567" t="s">
        <v>254</v>
      </c>
    </row>
    <row r="4246" spans="1:12" x14ac:dyDescent="0.35">
      <c r="A4246" s="567" t="s">
        <v>2508</v>
      </c>
      <c r="B4246" s="567" t="s">
        <v>53</v>
      </c>
      <c r="C4246" s="567" t="s">
        <v>2084</v>
      </c>
      <c r="D4246" s="567" t="s">
        <v>12648</v>
      </c>
      <c r="E4246" s="568" t="s">
        <v>25</v>
      </c>
      <c r="F4246" s="567" t="s">
        <v>25</v>
      </c>
      <c r="G4246" s="567">
        <v>93080</v>
      </c>
      <c r="H4246" s="567" t="s">
        <v>3167</v>
      </c>
      <c r="I4246" s="567" t="s">
        <v>24</v>
      </c>
      <c r="J4246" s="567" t="s">
        <v>253</v>
      </c>
      <c r="K4246" s="568">
        <v>7.61</v>
      </c>
      <c r="L4246" s="567" t="s">
        <v>254</v>
      </c>
    </row>
    <row r="4247" spans="1:12" x14ac:dyDescent="0.35">
      <c r="A4247" s="567" t="s">
        <v>2508</v>
      </c>
      <c r="B4247" s="567" t="s">
        <v>53</v>
      </c>
      <c r="C4247" s="567" t="s">
        <v>2084</v>
      </c>
      <c r="D4247" s="567" t="s">
        <v>12648</v>
      </c>
      <c r="E4247" s="568" t="s">
        <v>25</v>
      </c>
      <c r="F4247" s="567" t="s">
        <v>25</v>
      </c>
      <c r="G4247" s="567">
        <v>93081</v>
      </c>
      <c r="H4247" s="567" t="s">
        <v>3168</v>
      </c>
      <c r="I4247" s="567" t="s">
        <v>24</v>
      </c>
      <c r="J4247" s="567" t="s">
        <v>253</v>
      </c>
      <c r="K4247" s="568">
        <v>20.23</v>
      </c>
      <c r="L4247" s="567" t="s">
        <v>254</v>
      </c>
    </row>
    <row r="4248" spans="1:12" x14ac:dyDescent="0.35">
      <c r="A4248" s="567" t="s">
        <v>2508</v>
      </c>
      <c r="B4248" s="567" t="s">
        <v>53</v>
      </c>
      <c r="C4248" s="567" t="s">
        <v>2084</v>
      </c>
      <c r="D4248" s="567" t="s">
        <v>12648</v>
      </c>
      <c r="E4248" s="568" t="s">
        <v>25</v>
      </c>
      <c r="F4248" s="567" t="s">
        <v>25</v>
      </c>
      <c r="G4248" s="567">
        <v>93082</v>
      </c>
      <c r="H4248" s="567" t="s">
        <v>3169</v>
      </c>
      <c r="I4248" s="567" t="s">
        <v>24</v>
      </c>
      <c r="J4248" s="567" t="s">
        <v>253</v>
      </c>
      <c r="K4248" s="568">
        <v>25.26</v>
      </c>
      <c r="L4248" s="567" t="s">
        <v>254</v>
      </c>
    </row>
    <row r="4249" spans="1:12" x14ac:dyDescent="0.35">
      <c r="A4249" s="567" t="s">
        <v>2508</v>
      </c>
      <c r="B4249" s="567" t="s">
        <v>53</v>
      </c>
      <c r="C4249" s="567" t="s">
        <v>2084</v>
      </c>
      <c r="D4249" s="567" t="s">
        <v>12648</v>
      </c>
      <c r="E4249" s="568" t="s">
        <v>25</v>
      </c>
      <c r="F4249" s="567" t="s">
        <v>25</v>
      </c>
      <c r="G4249" s="567">
        <v>93083</v>
      </c>
      <c r="H4249" s="567" t="s">
        <v>3170</v>
      </c>
      <c r="I4249" s="567" t="s">
        <v>24</v>
      </c>
      <c r="J4249" s="567" t="s">
        <v>253</v>
      </c>
      <c r="K4249" s="568">
        <v>515.82000000000005</v>
      </c>
      <c r="L4249" s="567" t="s">
        <v>254</v>
      </c>
    </row>
    <row r="4250" spans="1:12" x14ac:dyDescent="0.35">
      <c r="A4250" s="567" t="s">
        <v>2508</v>
      </c>
      <c r="B4250" s="567" t="s">
        <v>53</v>
      </c>
      <c r="C4250" s="567" t="s">
        <v>2084</v>
      </c>
      <c r="D4250" s="567" t="s">
        <v>12648</v>
      </c>
      <c r="E4250" s="568" t="s">
        <v>25</v>
      </c>
      <c r="F4250" s="567" t="s">
        <v>25</v>
      </c>
      <c r="G4250" s="567">
        <v>93084</v>
      </c>
      <c r="H4250" s="567" t="s">
        <v>3171</v>
      </c>
      <c r="I4250" s="567" t="s">
        <v>24</v>
      </c>
      <c r="J4250" s="567" t="s">
        <v>253</v>
      </c>
      <c r="K4250" s="568">
        <v>13.46</v>
      </c>
      <c r="L4250" s="567" t="s">
        <v>254</v>
      </c>
    </row>
    <row r="4251" spans="1:12" x14ac:dyDescent="0.35">
      <c r="A4251" s="567" t="s">
        <v>2508</v>
      </c>
      <c r="B4251" s="567" t="s">
        <v>53</v>
      </c>
      <c r="C4251" s="567" t="s">
        <v>2084</v>
      </c>
      <c r="D4251" s="567" t="s">
        <v>12648</v>
      </c>
      <c r="E4251" s="568" t="s">
        <v>25</v>
      </c>
      <c r="F4251" s="567" t="s">
        <v>25</v>
      </c>
      <c r="G4251" s="567">
        <v>93085</v>
      </c>
      <c r="H4251" s="567" t="s">
        <v>3172</v>
      </c>
      <c r="I4251" s="567" t="s">
        <v>24</v>
      </c>
      <c r="J4251" s="567" t="s">
        <v>253</v>
      </c>
      <c r="K4251" s="568">
        <v>12.42</v>
      </c>
      <c r="L4251" s="567" t="s">
        <v>254</v>
      </c>
    </row>
    <row r="4252" spans="1:12" x14ac:dyDescent="0.35">
      <c r="A4252" s="567" t="s">
        <v>2508</v>
      </c>
      <c r="B4252" s="567" t="s">
        <v>53</v>
      </c>
      <c r="C4252" s="567" t="s">
        <v>2084</v>
      </c>
      <c r="D4252" s="567" t="s">
        <v>12648</v>
      </c>
      <c r="E4252" s="568" t="s">
        <v>25</v>
      </c>
      <c r="F4252" s="567" t="s">
        <v>25</v>
      </c>
      <c r="G4252" s="567">
        <v>93086</v>
      </c>
      <c r="H4252" s="567" t="s">
        <v>3173</v>
      </c>
      <c r="I4252" s="567" t="s">
        <v>24</v>
      </c>
      <c r="J4252" s="567" t="s">
        <v>253</v>
      </c>
      <c r="K4252" s="568">
        <v>598.96</v>
      </c>
      <c r="L4252" s="567" t="s">
        <v>254</v>
      </c>
    </row>
    <row r="4253" spans="1:12" x14ac:dyDescent="0.35">
      <c r="A4253" s="567" t="s">
        <v>2508</v>
      </c>
      <c r="B4253" s="567" t="s">
        <v>53</v>
      </c>
      <c r="C4253" s="567" t="s">
        <v>2084</v>
      </c>
      <c r="D4253" s="567" t="s">
        <v>12648</v>
      </c>
      <c r="E4253" s="568" t="s">
        <v>25</v>
      </c>
      <c r="F4253" s="567" t="s">
        <v>25</v>
      </c>
      <c r="G4253" s="567">
        <v>93087</v>
      </c>
      <c r="H4253" s="567" t="s">
        <v>3174</v>
      </c>
      <c r="I4253" s="567" t="s">
        <v>24</v>
      </c>
      <c r="J4253" s="567" t="s">
        <v>253</v>
      </c>
      <c r="K4253" s="568">
        <v>21.77</v>
      </c>
      <c r="L4253" s="567" t="s">
        <v>254</v>
      </c>
    </row>
    <row r="4254" spans="1:12" x14ac:dyDescent="0.35">
      <c r="A4254" s="567" t="s">
        <v>2508</v>
      </c>
      <c r="B4254" s="567" t="s">
        <v>53</v>
      </c>
      <c r="C4254" s="567" t="s">
        <v>2084</v>
      </c>
      <c r="D4254" s="567" t="s">
        <v>12648</v>
      </c>
      <c r="E4254" s="568" t="s">
        <v>25</v>
      </c>
      <c r="F4254" s="567" t="s">
        <v>25</v>
      </c>
      <c r="G4254" s="567">
        <v>93088</v>
      </c>
      <c r="H4254" s="567" t="s">
        <v>3175</v>
      </c>
      <c r="I4254" s="567" t="s">
        <v>24</v>
      </c>
      <c r="J4254" s="567" t="s">
        <v>253</v>
      </c>
      <c r="K4254" s="568">
        <v>25.84</v>
      </c>
      <c r="L4254" s="567" t="s">
        <v>254</v>
      </c>
    </row>
    <row r="4255" spans="1:12" x14ac:dyDescent="0.35">
      <c r="A4255" s="567" t="s">
        <v>2508</v>
      </c>
      <c r="B4255" s="567" t="s">
        <v>53</v>
      </c>
      <c r="C4255" s="567" t="s">
        <v>2084</v>
      </c>
      <c r="D4255" s="567" t="s">
        <v>12648</v>
      </c>
      <c r="E4255" s="568" t="s">
        <v>25</v>
      </c>
      <c r="F4255" s="567" t="s">
        <v>25</v>
      </c>
      <c r="G4255" s="567">
        <v>93089</v>
      </c>
      <c r="H4255" s="567" t="s">
        <v>3176</v>
      </c>
      <c r="I4255" s="567" t="s">
        <v>24</v>
      </c>
      <c r="J4255" s="567" t="s">
        <v>253</v>
      </c>
      <c r="K4255" s="568">
        <v>52.24</v>
      </c>
      <c r="L4255" s="567" t="s">
        <v>254</v>
      </c>
    </row>
    <row r="4256" spans="1:12" x14ac:dyDescent="0.35">
      <c r="A4256" s="567" t="s">
        <v>2508</v>
      </c>
      <c r="B4256" s="567" t="s">
        <v>53</v>
      </c>
      <c r="C4256" s="567" t="s">
        <v>2084</v>
      </c>
      <c r="D4256" s="567" t="s">
        <v>12648</v>
      </c>
      <c r="E4256" s="568" t="s">
        <v>25</v>
      </c>
      <c r="F4256" s="567" t="s">
        <v>25</v>
      </c>
      <c r="G4256" s="567">
        <v>93090</v>
      </c>
      <c r="H4256" s="567" t="s">
        <v>3177</v>
      </c>
      <c r="I4256" s="567" t="s">
        <v>24</v>
      </c>
      <c r="J4256" s="567" t="s">
        <v>253</v>
      </c>
      <c r="K4256" s="568">
        <v>19.38</v>
      </c>
      <c r="L4256" s="567" t="s">
        <v>254</v>
      </c>
    </row>
    <row r="4257" spans="1:12" x14ac:dyDescent="0.35">
      <c r="A4257" s="567" t="s">
        <v>2508</v>
      </c>
      <c r="B4257" s="567" t="s">
        <v>53</v>
      </c>
      <c r="C4257" s="567" t="s">
        <v>2084</v>
      </c>
      <c r="D4257" s="567" t="s">
        <v>12648</v>
      </c>
      <c r="E4257" s="568" t="s">
        <v>25</v>
      </c>
      <c r="F4257" s="567" t="s">
        <v>25</v>
      </c>
      <c r="G4257" s="567">
        <v>93091</v>
      </c>
      <c r="H4257" s="567" t="s">
        <v>3178</v>
      </c>
      <c r="I4257" s="567" t="s">
        <v>24</v>
      </c>
      <c r="J4257" s="567" t="s">
        <v>253</v>
      </c>
      <c r="K4257" s="568">
        <v>16.899999999999999</v>
      </c>
      <c r="L4257" s="567" t="s">
        <v>254</v>
      </c>
    </row>
    <row r="4258" spans="1:12" x14ac:dyDescent="0.35">
      <c r="A4258" s="567" t="s">
        <v>2508</v>
      </c>
      <c r="B4258" s="567" t="s">
        <v>53</v>
      </c>
      <c r="C4258" s="567" t="s">
        <v>2084</v>
      </c>
      <c r="D4258" s="567" t="s">
        <v>12648</v>
      </c>
      <c r="E4258" s="568" t="s">
        <v>25</v>
      </c>
      <c r="F4258" s="567" t="s">
        <v>25</v>
      </c>
      <c r="G4258" s="567">
        <v>93092</v>
      </c>
      <c r="H4258" s="567" t="s">
        <v>3179</v>
      </c>
      <c r="I4258" s="567" t="s">
        <v>24</v>
      </c>
      <c r="J4258" s="567" t="s">
        <v>253</v>
      </c>
      <c r="K4258" s="568">
        <v>658.38</v>
      </c>
      <c r="L4258" s="567" t="s">
        <v>254</v>
      </c>
    </row>
    <row r="4259" spans="1:12" x14ac:dyDescent="0.35">
      <c r="A4259" s="567" t="s">
        <v>2508</v>
      </c>
      <c r="B4259" s="567" t="s">
        <v>53</v>
      </c>
      <c r="C4259" s="567" t="s">
        <v>2084</v>
      </c>
      <c r="D4259" s="567" t="s">
        <v>12648</v>
      </c>
      <c r="E4259" s="568" t="s">
        <v>25</v>
      </c>
      <c r="F4259" s="567" t="s">
        <v>25</v>
      </c>
      <c r="G4259" s="567">
        <v>93093</v>
      </c>
      <c r="H4259" s="567" t="s">
        <v>3180</v>
      </c>
      <c r="I4259" s="567" t="s">
        <v>24</v>
      </c>
      <c r="J4259" s="567" t="s">
        <v>253</v>
      </c>
      <c r="K4259" s="568">
        <v>34.950000000000003</v>
      </c>
      <c r="L4259" s="567" t="s">
        <v>254</v>
      </c>
    </row>
    <row r="4260" spans="1:12" x14ac:dyDescent="0.35">
      <c r="A4260" s="567" t="s">
        <v>2508</v>
      </c>
      <c r="B4260" s="567" t="s">
        <v>53</v>
      </c>
      <c r="C4260" s="567" t="s">
        <v>2084</v>
      </c>
      <c r="D4260" s="567" t="s">
        <v>12648</v>
      </c>
      <c r="E4260" s="568" t="s">
        <v>25</v>
      </c>
      <c r="F4260" s="567" t="s">
        <v>25</v>
      </c>
      <c r="G4260" s="567">
        <v>93094</v>
      </c>
      <c r="H4260" s="567" t="s">
        <v>3181</v>
      </c>
      <c r="I4260" s="567" t="s">
        <v>24</v>
      </c>
      <c r="J4260" s="567" t="s">
        <v>253</v>
      </c>
      <c r="K4260" s="568">
        <v>90.68</v>
      </c>
      <c r="L4260" s="567" t="s">
        <v>254</v>
      </c>
    </row>
    <row r="4261" spans="1:12" x14ac:dyDescent="0.35">
      <c r="A4261" s="567" t="s">
        <v>2508</v>
      </c>
      <c r="B4261" s="567" t="s">
        <v>53</v>
      </c>
      <c r="C4261" s="567" t="s">
        <v>2084</v>
      </c>
      <c r="D4261" s="567" t="s">
        <v>12648</v>
      </c>
      <c r="E4261" s="568" t="s">
        <v>25</v>
      </c>
      <c r="F4261" s="567" t="s">
        <v>25</v>
      </c>
      <c r="G4261" s="567">
        <v>93095</v>
      </c>
      <c r="H4261" s="567" t="s">
        <v>3182</v>
      </c>
      <c r="I4261" s="567" t="s">
        <v>24</v>
      </c>
      <c r="J4261" s="567" t="s">
        <v>253</v>
      </c>
      <c r="K4261" s="568">
        <v>66.209999999999994</v>
      </c>
      <c r="L4261" s="567" t="s">
        <v>254</v>
      </c>
    </row>
    <row r="4262" spans="1:12" x14ac:dyDescent="0.35">
      <c r="A4262" s="567" t="s">
        <v>2508</v>
      </c>
      <c r="B4262" s="567" t="s">
        <v>53</v>
      </c>
      <c r="C4262" s="567" t="s">
        <v>2084</v>
      </c>
      <c r="D4262" s="567" t="s">
        <v>12648</v>
      </c>
      <c r="E4262" s="568" t="s">
        <v>25</v>
      </c>
      <c r="F4262" s="567" t="s">
        <v>25</v>
      </c>
      <c r="G4262" s="567">
        <v>93096</v>
      </c>
      <c r="H4262" s="567" t="s">
        <v>3183</v>
      </c>
      <c r="I4262" s="567" t="s">
        <v>24</v>
      </c>
      <c r="J4262" s="567" t="s">
        <v>253</v>
      </c>
      <c r="K4262" s="568">
        <v>95.51</v>
      </c>
      <c r="L4262" s="567" t="s">
        <v>254</v>
      </c>
    </row>
    <row r="4263" spans="1:12" x14ac:dyDescent="0.35">
      <c r="A4263" s="567" t="s">
        <v>2508</v>
      </c>
      <c r="B4263" s="567" t="s">
        <v>53</v>
      </c>
      <c r="C4263" s="567" t="s">
        <v>2084</v>
      </c>
      <c r="D4263" s="567" t="s">
        <v>12648</v>
      </c>
      <c r="E4263" s="568" t="s">
        <v>25</v>
      </c>
      <c r="F4263" s="567" t="s">
        <v>25</v>
      </c>
      <c r="G4263" s="567">
        <v>93097</v>
      </c>
      <c r="H4263" s="567" t="s">
        <v>3184</v>
      </c>
      <c r="I4263" s="567" t="s">
        <v>24</v>
      </c>
      <c r="J4263" s="567" t="s">
        <v>253</v>
      </c>
      <c r="K4263" s="568">
        <v>11.86</v>
      </c>
      <c r="L4263" s="567" t="s">
        <v>254</v>
      </c>
    </row>
    <row r="4264" spans="1:12" x14ac:dyDescent="0.35">
      <c r="A4264" s="567" t="s">
        <v>2508</v>
      </c>
      <c r="B4264" s="567" t="s">
        <v>53</v>
      </c>
      <c r="C4264" s="567" t="s">
        <v>2084</v>
      </c>
      <c r="D4264" s="567" t="s">
        <v>12648</v>
      </c>
      <c r="E4264" s="568" t="s">
        <v>25</v>
      </c>
      <c r="F4264" s="567" t="s">
        <v>25</v>
      </c>
      <c r="G4264" s="567">
        <v>93098</v>
      </c>
      <c r="H4264" s="567" t="s">
        <v>3185</v>
      </c>
      <c r="I4264" s="567" t="s">
        <v>24</v>
      </c>
      <c r="J4264" s="567" t="s">
        <v>253</v>
      </c>
      <c r="K4264" s="568">
        <v>21.81</v>
      </c>
      <c r="L4264" s="567" t="s">
        <v>254</v>
      </c>
    </row>
    <row r="4265" spans="1:12" x14ac:dyDescent="0.35">
      <c r="A4265" s="567" t="s">
        <v>2508</v>
      </c>
      <c r="B4265" s="567" t="s">
        <v>53</v>
      </c>
      <c r="C4265" s="567" t="s">
        <v>2084</v>
      </c>
      <c r="D4265" s="567" t="s">
        <v>12648</v>
      </c>
      <c r="E4265" s="568" t="s">
        <v>25</v>
      </c>
      <c r="F4265" s="567" t="s">
        <v>25</v>
      </c>
      <c r="G4265" s="567">
        <v>93099</v>
      </c>
      <c r="H4265" s="567" t="s">
        <v>3186</v>
      </c>
      <c r="I4265" s="567" t="s">
        <v>24</v>
      </c>
      <c r="J4265" s="567" t="s">
        <v>253</v>
      </c>
      <c r="K4265" s="568">
        <v>22.33</v>
      </c>
      <c r="L4265" s="567" t="s">
        <v>254</v>
      </c>
    </row>
    <row r="4266" spans="1:12" x14ac:dyDescent="0.35">
      <c r="A4266" s="567" t="s">
        <v>2508</v>
      </c>
      <c r="B4266" s="567" t="s">
        <v>53</v>
      </c>
      <c r="C4266" s="567" t="s">
        <v>2084</v>
      </c>
      <c r="D4266" s="567" t="s">
        <v>12648</v>
      </c>
      <c r="E4266" s="568" t="s">
        <v>25</v>
      </c>
      <c r="F4266" s="567" t="s">
        <v>25</v>
      </c>
      <c r="G4266" s="567">
        <v>93100</v>
      </c>
      <c r="H4266" s="567" t="s">
        <v>3187</v>
      </c>
      <c r="I4266" s="567" t="s">
        <v>24</v>
      </c>
      <c r="J4266" s="567" t="s">
        <v>253</v>
      </c>
      <c r="K4266" s="568">
        <v>33.49</v>
      </c>
      <c r="L4266" s="567" t="s">
        <v>254</v>
      </c>
    </row>
    <row r="4267" spans="1:12" x14ac:dyDescent="0.35">
      <c r="A4267" s="567" t="s">
        <v>2508</v>
      </c>
      <c r="B4267" s="567" t="s">
        <v>53</v>
      </c>
      <c r="C4267" s="567" t="s">
        <v>2084</v>
      </c>
      <c r="D4267" s="567" t="s">
        <v>12648</v>
      </c>
      <c r="E4267" s="568" t="s">
        <v>25</v>
      </c>
      <c r="F4267" s="567" t="s">
        <v>25</v>
      </c>
      <c r="G4267" s="567">
        <v>93101</v>
      </c>
      <c r="H4267" s="567" t="s">
        <v>3188</v>
      </c>
      <c r="I4267" s="567" t="s">
        <v>24</v>
      </c>
      <c r="J4267" s="567" t="s">
        <v>253</v>
      </c>
      <c r="K4267" s="568">
        <v>36.43</v>
      </c>
      <c r="L4267" s="567" t="s">
        <v>254</v>
      </c>
    </row>
    <row r="4268" spans="1:12" x14ac:dyDescent="0.35">
      <c r="A4268" s="567" t="s">
        <v>2508</v>
      </c>
      <c r="B4268" s="567" t="s">
        <v>53</v>
      </c>
      <c r="C4268" s="567" t="s">
        <v>2084</v>
      </c>
      <c r="D4268" s="567" t="s">
        <v>12648</v>
      </c>
      <c r="E4268" s="568" t="s">
        <v>25</v>
      </c>
      <c r="F4268" s="567" t="s">
        <v>25</v>
      </c>
      <c r="G4268" s="567">
        <v>93102</v>
      </c>
      <c r="H4268" s="567" t="s">
        <v>3189</v>
      </c>
      <c r="I4268" s="567" t="s">
        <v>24</v>
      </c>
      <c r="J4268" s="567" t="s">
        <v>253</v>
      </c>
      <c r="K4268" s="568">
        <v>31.32</v>
      </c>
      <c r="L4268" s="567" t="s">
        <v>254</v>
      </c>
    </row>
    <row r="4269" spans="1:12" x14ac:dyDescent="0.35">
      <c r="A4269" s="567" t="s">
        <v>2508</v>
      </c>
      <c r="B4269" s="567" t="s">
        <v>53</v>
      </c>
      <c r="C4269" s="567" t="s">
        <v>2084</v>
      </c>
      <c r="D4269" s="567" t="s">
        <v>12648</v>
      </c>
      <c r="E4269" s="568" t="s">
        <v>25</v>
      </c>
      <c r="F4269" s="567" t="s">
        <v>25</v>
      </c>
      <c r="G4269" s="567">
        <v>93103</v>
      </c>
      <c r="H4269" s="567" t="s">
        <v>3190</v>
      </c>
      <c r="I4269" s="567" t="s">
        <v>24</v>
      </c>
      <c r="J4269" s="567" t="s">
        <v>253</v>
      </c>
      <c r="K4269" s="568">
        <v>7.73</v>
      </c>
      <c r="L4269" s="567" t="s">
        <v>254</v>
      </c>
    </row>
    <row r="4270" spans="1:12" x14ac:dyDescent="0.35">
      <c r="A4270" s="567" t="s">
        <v>2508</v>
      </c>
      <c r="B4270" s="567" t="s">
        <v>53</v>
      </c>
      <c r="C4270" s="567" t="s">
        <v>2084</v>
      </c>
      <c r="D4270" s="567" t="s">
        <v>12648</v>
      </c>
      <c r="E4270" s="568" t="s">
        <v>25</v>
      </c>
      <c r="F4270" s="567" t="s">
        <v>25</v>
      </c>
      <c r="G4270" s="567">
        <v>93104</v>
      </c>
      <c r="H4270" s="567" t="s">
        <v>3191</v>
      </c>
      <c r="I4270" s="567" t="s">
        <v>24</v>
      </c>
      <c r="J4270" s="567" t="s">
        <v>253</v>
      </c>
      <c r="K4270" s="568">
        <v>20.350000000000001</v>
      </c>
      <c r="L4270" s="567" t="s">
        <v>254</v>
      </c>
    </row>
    <row r="4271" spans="1:12" x14ac:dyDescent="0.35">
      <c r="A4271" s="567" t="s">
        <v>2508</v>
      </c>
      <c r="B4271" s="567" t="s">
        <v>53</v>
      </c>
      <c r="C4271" s="567" t="s">
        <v>2084</v>
      </c>
      <c r="D4271" s="567" t="s">
        <v>12648</v>
      </c>
      <c r="E4271" s="568" t="s">
        <v>25</v>
      </c>
      <c r="F4271" s="567" t="s">
        <v>25</v>
      </c>
      <c r="G4271" s="567">
        <v>93105</v>
      </c>
      <c r="H4271" s="567" t="s">
        <v>3192</v>
      </c>
      <c r="I4271" s="567" t="s">
        <v>24</v>
      </c>
      <c r="J4271" s="567" t="s">
        <v>253</v>
      </c>
      <c r="K4271" s="568">
        <v>25.38</v>
      </c>
      <c r="L4271" s="567" t="s">
        <v>254</v>
      </c>
    </row>
    <row r="4272" spans="1:12" x14ac:dyDescent="0.35">
      <c r="A4272" s="567" t="s">
        <v>2508</v>
      </c>
      <c r="B4272" s="567" t="s">
        <v>53</v>
      </c>
      <c r="C4272" s="567" t="s">
        <v>2084</v>
      </c>
      <c r="D4272" s="567" t="s">
        <v>12648</v>
      </c>
      <c r="E4272" s="568" t="s">
        <v>25</v>
      </c>
      <c r="F4272" s="567" t="s">
        <v>25</v>
      </c>
      <c r="G4272" s="567">
        <v>93106</v>
      </c>
      <c r="H4272" s="567" t="s">
        <v>3193</v>
      </c>
      <c r="I4272" s="567" t="s">
        <v>24</v>
      </c>
      <c r="J4272" s="567" t="s">
        <v>253</v>
      </c>
      <c r="K4272" s="568">
        <v>515.94000000000005</v>
      </c>
      <c r="L4272" s="567" t="s">
        <v>254</v>
      </c>
    </row>
    <row r="4273" spans="1:12" x14ac:dyDescent="0.35">
      <c r="A4273" s="567" t="s">
        <v>2508</v>
      </c>
      <c r="B4273" s="567" t="s">
        <v>53</v>
      </c>
      <c r="C4273" s="567" t="s">
        <v>2084</v>
      </c>
      <c r="D4273" s="567" t="s">
        <v>12648</v>
      </c>
      <c r="E4273" s="568" t="s">
        <v>25</v>
      </c>
      <c r="F4273" s="567" t="s">
        <v>25</v>
      </c>
      <c r="G4273" s="567">
        <v>93107</v>
      </c>
      <c r="H4273" s="567" t="s">
        <v>3194</v>
      </c>
      <c r="I4273" s="567" t="s">
        <v>24</v>
      </c>
      <c r="J4273" s="567" t="s">
        <v>253</v>
      </c>
      <c r="K4273" s="568">
        <v>14.73</v>
      </c>
      <c r="L4273" s="567" t="s">
        <v>254</v>
      </c>
    </row>
    <row r="4274" spans="1:12" x14ac:dyDescent="0.35">
      <c r="A4274" s="567" t="s">
        <v>2508</v>
      </c>
      <c r="B4274" s="567" t="s">
        <v>53</v>
      </c>
      <c r="C4274" s="567" t="s">
        <v>2084</v>
      </c>
      <c r="D4274" s="567" t="s">
        <v>12648</v>
      </c>
      <c r="E4274" s="568" t="s">
        <v>25</v>
      </c>
      <c r="F4274" s="567" t="s">
        <v>25</v>
      </c>
      <c r="G4274" s="567">
        <v>93108</v>
      </c>
      <c r="H4274" s="567" t="s">
        <v>3195</v>
      </c>
      <c r="I4274" s="567" t="s">
        <v>24</v>
      </c>
      <c r="J4274" s="567" t="s">
        <v>253</v>
      </c>
      <c r="K4274" s="568">
        <v>13.69</v>
      </c>
      <c r="L4274" s="567" t="s">
        <v>254</v>
      </c>
    </row>
    <row r="4275" spans="1:12" x14ac:dyDescent="0.35">
      <c r="A4275" s="567" t="s">
        <v>2508</v>
      </c>
      <c r="B4275" s="567" t="s">
        <v>53</v>
      </c>
      <c r="C4275" s="567" t="s">
        <v>2084</v>
      </c>
      <c r="D4275" s="567" t="s">
        <v>12648</v>
      </c>
      <c r="E4275" s="568" t="s">
        <v>25</v>
      </c>
      <c r="F4275" s="567" t="s">
        <v>25</v>
      </c>
      <c r="G4275" s="567">
        <v>93109</v>
      </c>
      <c r="H4275" s="567" t="s">
        <v>3196</v>
      </c>
      <c r="I4275" s="567" t="s">
        <v>24</v>
      </c>
      <c r="J4275" s="567" t="s">
        <v>253</v>
      </c>
      <c r="K4275" s="568">
        <v>600.23</v>
      </c>
      <c r="L4275" s="567" t="s">
        <v>254</v>
      </c>
    </row>
    <row r="4276" spans="1:12" x14ac:dyDescent="0.35">
      <c r="A4276" s="567" t="s">
        <v>2508</v>
      </c>
      <c r="B4276" s="567" t="s">
        <v>53</v>
      </c>
      <c r="C4276" s="567" t="s">
        <v>2084</v>
      </c>
      <c r="D4276" s="567" t="s">
        <v>12648</v>
      </c>
      <c r="E4276" s="568" t="s">
        <v>25</v>
      </c>
      <c r="F4276" s="567" t="s">
        <v>25</v>
      </c>
      <c r="G4276" s="567">
        <v>93110</v>
      </c>
      <c r="H4276" s="567" t="s">
        <v>3197</v>
      </c>
      <c r="I4276" s="567" t="s">
        <v>24</v>
      </c>
      <c r="J4276" s="567" t="s">
        <v>253</v>
      </c>
      <c r="K4276" s="568">
        <v>23.04</v>
      </c>
      <c r="L4276" s="567" t="s">
        <v>254</v>
      </c>
    </row>
    <row r="4277" spans="1:12" x14ac:dyDescent="0.35">
      <c r="A4277" s="567" t="s">
        <v>2508</v>
      </c>
      <c r="B4277" s="567" t="s">
        <v>53</v>
      </c>
      <c r="C4277" s="567" t="s">
        <v>2084</v>
      </c>
      <c r="D4277" s="567" t="s">
        <v>12648</v>
      </c>
      <c r="E4277" s="568" t="s">
        <v>25</v>
      </c>
      <c r="F4277" s="567" t="s">
        <v>25</v>
      </c>
      <c r="G4277" s="567">
        <v>93111</v>
      </c>
      <c r="H4277" s="567" t="s">
        <v>3198</v>
      </c>
      <c r="I4277" s="567" t="s">
        <v>24</v>
      </c>
      <c r="J4277" s="567" t="s">
        <v>253</v>
      </c>
      <c r="K4277" s="568">
        <v>26.94</v>
      </c>
      <c r="L4277" s="567" t="s">
        <v>254</v>
      </c>
    </row>
    <row r="4278" spans="1:12" x14ac:dyDescent="0.35">
      <c r="A4278" s="567" t="s">
        <v>2508</v>
      </c>
      <c r="B4278" s="567" t="s">
        <v>53</v>
      </c>
      <c r="C4278" s="567" t="s">
        <v>2084</v>
      </c>
      <c r="D4278" s="567" t="s">
        <v>12648</v>
      </c>
      <c r="E4278" s="568" t="s">
        <v>25</v>
      </c>
      <c r="F4278" s="567" t="s">
        <v>25</v>
      </c>
      <c r="G4278" s="567">
        <v>93112</v>
      </c>
      <c r="H4278" s="567" t="s">
        <v>3199</v>
      </c>
      <c r="I4278" s="567" t="s">
        <v>24</v>
      </c>
      <c r="J4278" s="567" t="s">
        <v>253</v>
      </c>
      <c r="K4278" s="568">
        <v>53.51</v>
      </c>
      <c r="L4278" s="567" t="s">
        <v>254</v>
      </c>
    </row>
    <row r="4279" spans="1:12" x14ac:dyDescent="0.35">
      <c r="A4279" s="567" t="s">
        <v>2508</v>
      </c>
      <c r="B4279" s="567" t="s">
        <v>53</v>
      </c>
      <c r="C4279" s="567" t="s">
        <v>2084</v>
      </c>
      <c r="D4279" s="567" t="s">
        <v>12648</v>
      </c>
      <c r="E4279" s="568" t="s">
        <v>25</v>
      </c>
      <c r="F4279" s="567" t="s">
        <v>25</v>
      </c>
      <c r="G4279" s="567">
        <v>93113</v>
      </c>
      <c r="H4279" s="567" t="s">
        <v>3200</v>
      </c>
      <c r="I4279" s="567" t="s">
        <v>24</v>
      </c>
      <c r="J4279" s="567" t="s">
        <v>253</v>
      </c>
      <c r="K4279" s="568">
        <v>21.69</v>
      </c>
      <c r="L4279" s="567" t="s">
        <v>254</v>
      </c>
    </row>
    <row r="4280" spans="1:12" x14ac:dyDescent="0.35">
      <c r="A4280" s="567" t="s">
        <v>2508</v>
      </c>
      <c r="B4280" s="567" t="s">
        <v>53</v>
      </c>
      <c r="C4280" s="567" t="s">
        <v>2084</v>
      </c>
      <c r="D4280" s="567" t="s">
        <v>12648</v>
      </c>
      <c r="E4280" s="568" t="s">
        <v>25</v>
      </c>
      <c r="F4280" s="567" t="s">
        <v>25</v>
      </c>
      <c r="G4280" s="567">
        <v>93114</v>
      </c>
      <c r="H4280" s="567" t="s">
        <v>3201</v>
      </c>
      <c r="I4280" s="567" t="s">
        <v>24</v>
      </c>
      <c r="J4280" s="567" t="s">
        <v>253</v>
      </c>
      <c r="K4280" s="568">
        <v>37.26</v>
      </c>
      <c r="L4280" s="567" t="s">
        <v>254</v>
      </c>
    </row>
    <row r="4281" spans="1:12" x14ac:dyDescent="0.35">
      <c r="A4281" s="567" t="s">
        <v>2508</v>
      </c>
      <c r="B4281" s="567" t="s">
        <v>53</v>
      </c>
      <c r="C4281" s="567" t="s">
        <v>2084</v>
      </c>
      <c r="D4281" s="567" t="s">
        <v>12648</v>
      </c>
      <c r="E4281" s="568" t="s">
        <v>25</v>
      </c>
      <c r="F4281" s="567" t="s">
        <v>25</v>
      </c>
      <c r="G4281" s="567">
        <v>93115</v>
      </c>
      <c r="H4281" s="567" t="s">
        <v>3202</v>
      </c>
      <c r="I4281" s="567" t="s">
        <v>24</v>
      </c>
      <c r="J4281" s="567" t="s">
        <v>253</v>
      </c>
      <c r="K4281" s="568">
        <v>92.99</v>
      </c>
      <c r="L4281" s="567" t="s">
        <v>254</v>
      </c>
    </row>
    <row r="4282" spans="1:12" x14ac:dyDescent="0.35">
      <c r="A4282" s="567" t="s">
        <v>2508</v>
      </c>
      <c r="B4282" s="567" t="s">
        <v>53</v>
      </c>
      <c r="C4282" s="567" t="s">
        <v>2084</v>
      </c>
      <c r="D4282" s="567" t="s">
        <v>12648</v>
      </c>
      <c r="E4282" s="568" t="s">
        <v>25</v>
      </c>
      <c r="F4282" s="567" t="s">
        <v>25</v>
      </c>
      <c r="G4282" s="567">
        <v>93116</v>
      </c>
      <c r="H4282" s="567" t="s">
        <v>3203</v>
      </c>
      <c r="I4282" s="567" t="s">
        <v>24</v>
      </c>
      <c r="J4282" s="567" t="s">
        <v>253</v>
      </c>
      <c r="K4282" s="568">
        <v>660.69</v>
      </c>
      <c r="L4282" s="567" t="s">
        <v>254</v>
      </c>
    </row>
    <row r="4283" spans="1:12" x14ac:dyDescent="0.35">
      <c r="A4283" s="567" t="s">
        <v>2508</v>
      </c>
      <c r="B4283" s="567" t="s">
        <v>53</v>
      </c>
      <c r="C4283" s="567" t="s">
        <v>2084</v>
      </c>
      <c r="D4283" s="567" t="s">
        <v>12648</v>
      </c>
      <c r="E4283" s="568" t="s">
        <v>25</v>
      </c>
      <c r="F4283" s="567" t="s">
        <v>25</v>
      </c>
      <c r="G4283" s="567">
        <v>93117</v>
      </c>
      <c r="H4283" s="567" t="s">
        <v>3204</v>
      </c>
      <c r="I4283" s="567" t="s">
        <v>24</v>
      </c>
      <c r="J4283" s="567" t="s">
        <v>253</v>
      </c>
      <c r="K4283" s="568">
        <v>66.41</v>
      </c>
      <c r="L4283" s="567" t="s">
        <v>254</v>
      </c>
    </row>
    <row r="4284" spans="1:12" x14ac:dyDescent="0.35">
      <c r="A4284" s="567" t="s">
        <v>2508</v>
      </c>
      <c r="B4284" s="567" t="s">
        <v>53</v>
      </c>
      <c r="C4284" s="567" t="s">
        <v>2084</v>
      </c>
      <c r="D4284" s="567" t="s">
        <v>12648</v>
      </c>
      <c r="E4284" s="568" t="s">
        <v>25</v>
      </c>
      <c r="F4284" s="567" t="s">
        <v>25</v>
      </c>
      <c r="G4284" s="567">
        <v>93118</v>
      </c>
      <c r="H4284" s="567" t="s">
        <v>3205</v>
      </c>
      <c r="I4284" s="567" t="s">
        <v>24</v>
      </c>
      <c r="J4284" s="567" t="s">
        <v>253</v>
      </c>
      <c r="K4284" s="568">
        <v>98.07</v>
      </c>
      <c r="L4284" s="567" t="s">
        <v>254</v>
      </c>
    </row>
    <row r="4285" spans="1:12" x14ac:dyDescent="0.35">
      <c r="A4285" s="567" t="s">
        <v>2508</v>
      </c>
      <c r="B4285" s="567" t="s">
        <v>53</v>
      </c>
      <c r="C4285" s="567" t="s">
        <v>2084</v>
      </c>
      <c r="D4285" s="567" t="s">
        <v>12648</v>
      </c>
      <c r="E4285" s="568" t="s">
        <v>25</v>
      </c>
      <c r="F4285" s="567" t="s">
        <v>25</v>
      </c>
      <c r="G4285" s="567">
        <v>93119</v>
      </c>
      <c r="H4285" s="567" t="s">
        <v>3206</v>
      </c>
      <c r="I4285" s="567" t="s">
        <v>24</v>
      </c>
      <c r="J4285" s="567" t="s">
        <v>253</v>
      </c>
      <c r="K4285" s="568">
        <v>18.309999999999999</v>
      </c>
      <c r="L4285" s="567" t="s">
        <v>254</v>
      </c>
    </row>
    <row r="4286" spans="1:12" x14ac:dyDescent="0.35">
      <c r="A4286" s="567" t="s">
        <v>2508</v>
      </c>
      <c r="B4286" s="567" t="s">
        <v>53</v>
      </c>
      <c r="C4286" s="567" t="s">
        <v>2084</v>
      </c>
      <c r="D4286" s="567" t="s">
        <v>12648</v>
      </c>
      <c r="E4286" s="568" t="s">
        <v>25</v>
      </c>
      <c r="F4286" s="567" t="s">
        <v>25</v>
      </c>
      <c r="G4286" s="567">
        <v>93120</v>
      </c>
      <c r="H4286" s="567" t="s">
        <v>3207</v>
      </c>
      <c r="I4286" s="567" t="s">
        <v>24</v>
      </c>
      <c r="J4286" s="567" t="s">
        <v>253</v>
      </c>
      <c r="K4286" s="568">
        <v>29.47</v>
      </c>
      <c r="L4286" s="567" t="s">
        <v>254</v>
      </c>
    </row>
    <row r="4287" spans="1:12" x14ac:dyDescent="0.35">
      <c r="A4287" s="567" t="s">
        <v>2508</v>
      </c>
      <c r="B4287" s="567" t="s">
        <v>53</v>
      </c>
      <c r="C4287" s="567" t="s">
        <v>2084</v>
      </c>
      <c r="D4287" s="567" t="s">
        <v>12648</v>
      </c>
      <c r="E4287" s="568" t="s">
        <v>25</v>
      </c>
      <c r="F4287" s="567" t="s">
        <v>25</v>
      </c>
      <c r="G4287" s="567">
        <v>93121</v>
      </c>
      <c r="H4287" s="567" t="s">
        <v>3208</v>
      </c>
      <c r="I4287" s="567" t="s">
        <v>24</v>
      </c>
      <c r="J4287" s="567" t="s">
        <v>253</v>
      </c>
      <c r="K4287" s="568">
        <v>32.409999999999997</v>
      </c>
      <c r="L4287" s="567" t="s">
        <v>254</v>
      </c>
    </row>
    <row r="4288" spans="1:12" x14ac:dyDescent="0.35">
      <c r="A4288" s="567" t="s">
        <v>2508</v>
      </c>
      <c r="B4288" s="567" t="s">
        <v>53</v>
      </c>
      <c r="C4288" s="567" t="s">
        <v>2084</v>
      </c>
      <c r="D4288" s="567" t="s">
        <v>12648</v>
      </c>
      <c r="E4288" s="568" t="s">
        <v>25</v>
      </c>
      <c r="F4288" s="567" t="s">
        <v>25</v>
      </c>
      <c r="G4288" s="567">
        <v>93122</v>
      </c>
      <c r="H4288" s="567" t="s">
        <v>3209</v>
      </c>
      <c r="I4288" s="567" t="s">
        <v>24</v>
      </c>
      <c r="J4288" s="567" t="s">
        <v>253</v>
      </c>
      <c r="K4288" s="568">
        <v>27.48</v>
      </c>
      <c r="L4288" s="567" t="s">
        <v>254</v>
      </c>
    </row>
    <row r="4289" spans="1:12" x14ac:dyDescent="0.35">
      <c r="A4289" s="567" t="s">
        <v>2508</v>
      </c>
      <c r="B4289" s="567" t="s">
        <v>53</v>
      </c>
      <c r="C4289" s="567" t="s">
        <v>2084</v>
      </c>
      <c r="D4289" s="567" t="s">
        <v>12648</v>
      </c>
      <c r="E4289" s="568" t="s">
        <v>25</v>
      </c>
      <c r="F4289" s="567" t="s">
        <v>25</v>
      </c>
      <c r="G4289" s="567">
        <v>93123</v>
      </c>
      <c r="H4289" s="567" t="s">
        <v>3210</v>
      </c>
      <c r="I4289" s="567" t="s">
        <v>24</v>
      </c>
      <c r="J4289" s="567" t="s">
        <v>253</v>
      </c>
      <c r="K4289" s="568">
        <v>63.24</v>
      </c>
      <c r="L4289" s="567" t="s">
        <v>254</v>
      </c>
    </row>
    <row r="4290" spans="1:12" x14ac:dyDescent="0.35">
      <c r="A4290" s="567" t="s">
        <v>2508</v>
      </c>
      <c r="B4290" s="567" t="s">
        <v>53</v>
      </c>
      <c r="C4290" s="567" t="s">
        <v>2084</v>
      </c>
      <c r="D4290" s="567" t="s">
        <v>12648</v>
      </c>
      <c r="E4290" s="568" t="s">
        <v>25</v>
      </c>
      <c r="F4290" s="567" t="s">
        <v>25</v>
      </c>
      <c r="G4290" s="567">
        <v>93124</v>
      </c>
      <c r="H4290" s="567" t="s">
        <v>3211</v>
      </c>
      <c r="I4290" s="567" t="s">
        <v>24</v>
      </c>
      <c r="J4290" s="567" t="s">
        <v>253</v>
      </c>
      <c r="K4290" s="568">
        <v>100.73</v>
      </c>
      <c r="L4290" s="567" t="s">
        <v>254</v>
      </c>
    </row>
    <row r="4291" spans="1:12" x14ac:dyDescent="0.35">
      <c r="A4291" s="567" t="s">
        <v>2508</v>
      </c>
      <c r="B4291" s="567" t="s">
        <v>53</v>
      </c>
      <c r="C4291" s="567" t="s">
        <v>2084</v>
      </c>
      <c r="D4291" s="567" t="s">
        <v>12648</v>
      </c>
      <c r="E4291" s="568" t="s">
        <v>25</v>
      </c>
      <c r="F4291" s="567" t="s">
        <v>25</v>
      </c>
      <c r="G4291" s="567">
        <v>93125</v>
      </c>
      <c r="H4291" s="567" t="s">
        <v>3212</v>
      </c>
      <c r="I4291" s="567" t="s">
        <v>24</v>
      </c>
      <c r="J4291" s="567" t="s">
        <v>253</v>
      </c>
      <c r="K4291" s="568">
        <v>147.34</v>
      </c>
      <c r="L4291" s="567" t="s">
        <v>254</v>
      </c>
    </row>
    <row r="4292" spans="1:12" x14ac:dyDescent="0.35">
      <c r="A4292" s="567" t="s">
        <v>2508</v>
      </c>
      <c r="B4292" s="567" t="s">
        <v>53</v>
      </c>
      <c r="C4292" s="567" t="s">
        <v>2084</v>
      </c>
      <c r="D4292" s="567" t="s">
        <v>12648</v>
      </c>
      <c r="E4292" s="568" t="s">
        <v>25</v>
      </c>
      <c r="F4292" s="567" t="s">
        <v>25</v>
      </c>
      <c r="G4292" s="567">
        <v>93126</v>
      </c>
      <c r="H4292" s="567" t="s">
        <v>3213</v>
      </c>
      <c r="I4292" s="567" t="s">
        <v>24</v>
      </c>
      <c r="J4292" s="567" t="s">
        <v>253</v>
      </c>
      <c r="K4292" s="568">
        <v>331.04</v>
      </c>
      <c r="L4292" s="567" t="s">
        <v>254</v>
      </c>
    </row>
    <row r="4293" spans="1:12" x14ac:dyDescent="0.35">
      <c r="A4293" s="567" t="s">
        <v>2508</v>
      </c>
      <c r="B4293" s="567" t="s">
        <v>53</v>
      </c>
      <c r="C4293" s="567" t="s">
        <v>2084</v>
      </c>
      <c r="D4293" s="567" t="s">
        <v>12648</v>
      </c>
      <c r="E4293" s="568" t="s">
        <v>25</v>
      </c>
      <c r="F4293" s="567" t="s">
        <v>25</v>
      </c>
      <c r="G4293" s="567">
        <v>93133</v>
      </c>
      <c r="H4293" s="567" t="s">
        <v>3214</v>
      </c>
      <c r="I4293" s="567" t="s">
        <v>24</v>
      </c>
      <c r="J4293" s="567" t="s">
        <v>253</v>
      </c>
      <c r="K4293" s="568">
        <v>19.21</v>
      </c>
      <c r="L4293" s="567" t="s">
        <v>254</v>
      </c>
    </row>
    <row r="4294" spans="1:12" x14ac:dyDescent="0.35">
      <c r="A4294" s="567" t="s">
        <v>2508</v>
      </c>
      <c r="B4294" s="567" t="s">
        <v>53</v>
      </c>
      <c r="C4294" s="567" t="s">
        <v>2084</v>
      </c>
      <c r="D4294" s="567" t="s">
        <v>12648</v>
      </c>
      <c r="E4294" s="568" t="s">
        <v>25</v>
      </c>
      <c r="F4294" s="567" t="s">
        <v>25</v>
      </c>
      <c r="G4294" s="567">
        <v>94465</v>
      </c>
      <c r="H4294" s="567" t="s">
        <v>3215</v>
      </c>
      <c r="I4294" s="567" t="s">
        <v>24</v>
      </c>
      <c r="J4294" s="567" t="s">
        <v>308</v>
      </c>
      <c r="K4294" s="568">
        <v>40.18</v>
      </c>
      <c r="L4294" s="567" t="s">
        <v>254</v>
      </c>
    </row>
    <row r="4295" spans="1:12" x14ac:dyDescent="0.35">
      <c r="A4295" s="567" t="s">
        <v>2508</v>
      </c>
      <c r="B4295" s="567" t="s">
        <v>53</v>
      </c>
      <c r="C4295" s="567" t="s">
        <v>2084</v>
      </c>
      <c r="D4295" s="567" t="s">
        <v>12648</v>
      </c>
      <c r="E4295" s="568" t="s">
        <v>25</v>
      </c>
      <c r="F4295" s="567" t="s">
        <v>25</v>
      </c>
      <c r="G4295" s="567">
        <v>94466</v>
      </c>
      <c r="H4295" s="567" t="s">
        <v>3216</v>
      </c>
      <c r="I4295" s="567" t="s">
        <v>24</v>
      </c>
      <c r="J4295" s="567" t="s">
        <v>308</v>
      </c>
      <c r="K4295" s="568">
        <v>40.200000000000003</v>
      </c>
      <c r="L4295" s="567" t="s">
        <v>254</v>
      </c>
    </row>
    <row r="4296" spans="1:12" x14ac:dyDescent="0.35">
      <c r="A4296" s="567" t="s">
        <v>2508</v>
      </c>
      <c r="B4296" s="567" t="s">
        <v>53</v>
      </c>
      <c r="C4296" s="567" t="s">
        <v>2084</v>
      </c>
      <c r="D4296" s="567" t="s">
        <v>12648</v>
      </c>
      <c r="E4296" s="568" t="s">
        <v>25</v>
      </c>
      <c r="F4296" s="567" t="s">
        <v>25</v>
      </c>
      <c r="G4296" s="567">
        <v>94467</v>
      </c>
      <c r="H4296" s="567" t="s">
        <v>3217</v>
      </c>
      <c r="I4296" s="567" t="s">
        <v>24</v>
      </c>
      <c r="J4296" s="567" t="s">
        <v>308</v>
      </c>
      <c r="K4296" s="568">
        <v>63.3</v>
      </c>
      <c r="L4296" s="567" t="s">
        <v>254</v>
      </c>
    </row>
    <row r="4297" spans="1:12" x14ac:dyDescent="0.35">
      <c r="A4297" s="567" t="s">
        <v>2508</v>
      </c>
      <c r="B4297" s="567" t="s">
        <v>53</v>
      </c>
      <c r="C4297" s="567" t="s">
        <v>2084</v>
      </c>
      <c r="D4297" s="567" t="s">
        <v>12648</v>
      </c>
      <c r="E4297" s="568" t="s">
        <v>25</v>
      </c>
      <c r="F4297" s="567" t="s">
        <v>25</v>
      </c>
      <c r="G4297" s="567">
        <v>94468</v>
      </c>
      <c r="H4297" s="567" t="s">
        <v>3218</v>
      </c>
      <c r="I4297" s="567" t="s">
        <v>24</v>
      </c>
      <c r="J4297" s="567" t="s">
        <v>308</v>
      </c>
      <c r="K4297" s="568">
        <v>55.09</v>
      </c>
      <c r="L4297" s="567" t="s">
        <v>254</v>
      </c>
    </row>
    <row r="4298" spans="1:12" x14ac:dyDescent="0.35">
      <c r="A4298" s="567" t="s">
        <v>2508</v>
      </c>
      <c r="B4298" s="567" t="s">
        <v>53</v>
      </c>
      <c r="C4298" s="567" t="s">
        <v>2084</v>
      </c>
      <c r="D4298" s="567" t="s">
        <v>12648</v>
      </c>
      <c r="E4298" s="568" t="s">
        <v>25</v>
      </c>
      <c r="F4298" s="567" t="s">
        <v>25</v>
      </c>
      <c r="G4298" s="567">
        <v>94469</v>
      </c>
      <c r="H4298" s="567" t="s">
        <v>3219</v>
      </c>
      <c r="I4298" s="567" t="s">
        <v>24</v>
      </c>
      <c r="J4298" s="567" t="s">
        <v>308</v>
      </c>
      <c r="K4298" s="568">
        <v>92.39</v>
      </c>
      <c r="L4298" s="567" t="s">
        <v>254</v>
      </c>
    </row>
    <row r="4299" spans="1:12" x14ac:dyDescent="0.35">
      <c r="A4299" s="567" t="s">
        <v>2508</v>
      </c>
      <c r="B4299" s="567" t="s">
        <v>53</v>
      </c>
      <c r="C4299" s="567" t="s">
        <v>2084</v>
      </c>
      <c r="D4299" s="567" t="s">
        <v>12648</v>
      </c>
      <c r="E4299" s="568" t="s">
        <v>25</v>
      </c>
      <c r="F4299" s="567" t="s">
        <v>25</v>
      </c>
      <c r="G4299" s="567">
        <v>94470</v>
      </c>
      <c r="H4299" s="567" t="s">
        <v>3220</v>
      </c>
      <c r="I4299" s="567" t="s">
        <v>24</v>
      </c>
      <c r="J4299" s="567" t="s">
        <v>308</v>
      </c>
      <c r="K4299" s="568">
        <v>85.08</v>
      </c>
      <c r="L4299" s="567" t="s">
        <v>254</v>
      </c>
    </row>
    <row r="4300" spans="1:12" x14ac:dyDescent="0.35">
      <c r="A4300" s="567" t="s">
        <v>2508</v>
      </c>
      <c r="B4300" s="567" t="s">
        <v>53</v>
      </c>
      <c r="C4300" s="567" t="s">
        <v>2084</v>
      </c>
      <c r="D4300" s="567" t="s">
        <v>12648</v>
      </c>
      <c r="E4300" s="568" t="s">
        <v>25</v>
      </c>
      <c r="F4300" s="567" t="s">
        <v>25</v>
      </c>
      <c r="G4300" s="567">
        <v>94471</v>
      </c>
      <c r="H4300" s="567" t="s">
        <v>3221</v>
      </c>
      <c r="I4300" s="567" t="s">
        <v>24</v>
      </c>
      <c r="J4300" s="567" t="s">
        <v>308</v>
      </c>
      <c r="K4300" s="568">
        <v>57.75</v>
      </c>
      <c r="L4300" s="567" t="s">
        <v>254</v>
      </c>
    </row>
    <row r="4301" spans="1:12" x14ac:dyDescent="0.35">
      <c r="A4301" s="567" t="s">
        <v>2508</v>
      </c>
      <c r="B4301" s="567" t="s">
        <v>53</v>
      </c>
      <c r="C4301" s="567" t="s">
        <v>2084</v>
      </c>
      <c r="D4301" s="567" t="s">
        <v>12648</v>
      </c>
      <c r="E4301" s="568" t="s">
        <v>25</v>
      </c>
      <c r="F4301" s="567" t="s">
        <v>25</v>
      </c>
      <c r="G4301" s="567">
        <v>94472</v>
      </c>
      <c r="H4301" s="567" t="s">
        <v>3222</v>
      </c>
      <c r="I4301" s="567" t="s">
        <v>24</v>
      </c>
      <c r="J4301" s="567" t="s">
        <v>308</v>
      </c>
      <c r="K4301" s="568">
        <v>59.58</v>
      </c>
      <c r="L4301" s="567" t="s">
        <v>254</v>
      </c>
    </row>
    <row r="4302" spans="1:12" x14ac:dyDescent="0.35">
      <c r="A4302" s="567" t="s">
        <v>2508</v>
      </c>
      <c r="B4302" s="567" t="s">
        <v>53</v>
      </c>
      <c r="C4302" s="567" t="s">
        <v>2084</v>
      </c>
      <c r="D4302" s="567" t="s">
        <v>12648</v>
      </c>
      <c r="E4302" s="568" t="s">
        <v>25</v>
      </c>
      <c r="F4302" s="567" t="s">
        <v>25</v>
      </c>
      <c r="G4302" s="567">
        <v>94473</v>
      </c>
      <c r="H4302" s="567" t="s">
        <v>3223</v>
      </c>
      <c r="I4302" s="567" t="s">
        <v>24</v>
      </c>
      <c r="J4302" s="567" t="s">
        <v>308</v>
      </c>
      <c r="K4302" s="568">
        <v>90.42</v>
      </c>
      <c r="L4302" s="567" t="s">
        <v>254</v>
      </c>
    </row>
    <row r="4303" spans="1:12" x14ac:dyDescent="0.35">
      <c r="A4303" s="567" t="s">
        <v>2508</v>
      </c>
      <c r="B4303" s="567" t="s">
        <v>53</v>
      </c>
      <c r="C4303" s="567" t="s">
        <v>2084</v>
      </c>
      <c r="D4303" s="567" t="s">
        <v>12648</v>
      </c>
      <c r="E4303" s="568" t="s">
        <v>25</v>
      </c>
      <c r="F4303" s="567" t="s">
        <v>25</v>
      </c>
      <c r="G4303" s="567">
        <v>94474</v>
      </c>
      <c r="H4303" s="567" t="s">
        <v>3224</v>
      </c>
      <c r="I4303" s="567" t="s">
        <v>24</v>
      </c>
      <c r="J4303" s="567" t="s">
        <v>308</v>
      </c>
      <c r="K4303" s="568">
        <v>98.45</v>
      </c>
      <c r="L4303" s="567" t="s">
        <v>254</v>
      </c>
    </row>
    <row r="4304" spans="1:12" x14ac:dyDescent="0.35">
      <c r="A4304" s="567" t="s">
        <v>2508</v>
      </c>
      <c r="B4304" s="567" t="s">
        <v>53</v>
      </c>
      <c r="C4304" s="567" t="s">
        <v>2084</v>
      </c>
      <c r="D4304" s="567" t="s">
        <v>12648</v>
      </c>
      <c r="E4304" s="568" t="s">
        <v>25</v>
      </c>
      <c r="F4304" s="567" t="s">
        <v>25</v>
      </c>
      <c r="G4304" s="567">
        <v>94475</v>
      </c>
      <c r="H4304" s="567" t="s">
        <v>3225</v>
      </c>
      <c r="I4304" s="567" t="s">
        <v>24</v>
      </c>
      <c r="J4304" s="567" t="s">
        <v>308</v>
      </c>
      <c r="K4304" s="568">
        <v>124.69</v>
      </c>
      <c r="L4304" s="567" t="s">
        <v>254</v>
      </c>
    </row>
    <row r="4305" spans="1:12" x14ac:dyDescent="0.35">
      <c r="A4305" s="567" t="s">
        <v>2508</v>
      </c>
      <c r="B4305" s="567" t="s">
        <v>53</v>
      </c>
      <c r="C4305" s="567" t="s">
        <v>2084</v>
      </c>
      <c r="D4305" s="567" t="s">
        <v>12648</v>
      </c>
      <c r="E4305" s="568" t="s">
        <v>25</v>
      </c>
      <c r="F4305" s="567" t="s">
        <v>25</v>
      </c>
      <c r="G4305" s="567">
        <v>94476</v>
      </c>
      <c r="H4305" s="567" t="s">
        <v>3226</v>
      </c>
      <c r="I4305" s="567" t="s">
        <v>24</v>
      </c>
      <c r="J4305" s="567" t="s">
        <v>308</v>
      </c>
      <c r="K4305" s="568">
        <v>140.16</v>
      </c>
      <c r="L4305" s="567" t="s">
        <v>254</v>
      </c>
    </row>
    <row r="4306" spans="1:12" x14ac:dyDescent="0.35">
      <c r="A4306" s="567" t="s">
        <v>2508</v>
      </c>
      <c r="B4306" s="567" t="s">
        <v>53</v>
      </c>
      <c r="C4306" s="567" t="s">
        <v>2084</v>
      </c>
      <c r="D4306" s="567" t="s">
        <v>12648</v>
      </c>
      <c r="E4306" s="568" t="s">
        <v>25</v>
      </c>
      <c r="F4306" s="567" t="s">
        <v>25</v>
      </c>
      <c r="G4306" s="567">
        <v>94477</v>
      </c>
      <c r="H4306" s="567" t="s">
        <v>3227</v>
      </c>
      <c r="I4306" s="567" t="s">
        <v>24</v>
      </c>
      <c r="J4306" s="567" t="s">
        <v>308</v>
      </c>
      <c r="K4306" s="568">
        <v>76.900000000000006</v>
      </c>
      <c r="L4306" s="567" t="s">
        <v>254</v>
      </c>
    </row>
    <row r="4307" spans="1:12" x14ac:dyDescent="0.35">
      <c r="A4307" s="567" t="s">
        <v>2508</v>
      </c>
      <c r="B4307" s="567" t="s">
        <v>53</v>
      </c>
      <c r="C4307" s="567" t="s">
        <v>2084</v>
      </c>
      <c r="D4307" s="567" t="s">
        <v>12648</v>
      </c>
      <c r="E4307" s="568" t="s">
        <v>25</v>
      </c>
      <c r="F4307" s="567" t="s">
        <v>25</v>
      </c>
      <c r="G4307" s="567">
        <v>94478</v>
      </c>
      <c r="H4307" s="567" t="s">
        <v>3228</v>
      </c>
      <c r="I4307" s="567" t="s">
        <v>24</v>
      </c>
      <c r="J4307" s="567" t="s">
        <v>308</v>
      </c>
      <c r="K4307" s="568">
        <v>124.51</v>
      </c>
      <c r="L4307" s="567" t="s">
        <v>254</v>
      </c>
    </row>
    <row r="4308" spans="1:12" x14ac:dyDescent="0.35">
      <c r="A4308" s="567" t="s">
        <v>2508</v>
      </c>
      <c r="B4308" s="567" t="s">
        <v>53</v>
      </c>
      <c r="C4308" s="567" t="s">
        <v>2084</v>
      </c>
      <c r="D4308" s="567" t="s">
        <v>12648</v>
      </c>
      <c r="E4308" s="568" t="s">
        <v>25</v>
      </c>
      <c r="F4308" s="567" t="s">
        <v>25</v>
      </c>
      <c r="G4308" s="567">
        <v>94479</v>
      </c>
      <c r="H4308" s="567" t="s">
        <v>3229</v>
      </c>
      <c r="I4308" s="567" t="s">
        <v>24</v>
      </c>
      <c r="J4308" s="567" t="s">
        <v>308</v>
      </c>
      <c r="K4308" s="568">
        <v>164.67</v>
      </c>
      <c r="L4308" s="567" t="s">
        <v>254</v>
      </c>
    </row>
    <row r="4309" spans="1:12" x14ac:dyDescent="0.35">
      <c r="A4309" s="567" t="s">
        <v>2508</v>
      </c>
      <c r="B4309" s="567" t="s">
        <v>53</v>
      </c>
      <c r="C4309" s="567" t="s">
        <v>2084</v>
      </c>
      <c r="D4309" s="567" t="s">
        <v>12648</v>
      </c>
      <c r="E4309" s="568" t="s">
        <v>25</v>
      </c>
      <c r="F4309" s="567" t="s">
        <v>25</v>
      </c>
      <c r="G4309" s="567">
        <v>94606</v>
      </c>
      <c r="H4309" s="567" t="s">
        <v>3230</v>
      </c>
      <c r="I4309" s="567" t="s">
        <v>24</v>
      </c>
      <c r="J4309" s="567" t="s">
        <v>253</v>
      </c>
      <c r="K4309" s="568">
        <v>82.88</v>
      </c>
      <c r="L4309" s="567" t="s">
        <v>254</v>
      </c>
    </row>
    <row r="4310" spans="1:12" x14ac:dyDescent="0.35">
      <c r="A4310" s="567" t="s">
        <v>2508</v>
      </c>
      <c r="B4310" s="567" t="s">
        <v>53</v>
      </c>
      <c r="C4310" s="567" t="s">
        <v>2084</v>
      </c>
      <c r="D4310" s="567" t="s">
        <v>12648</v>
      </c>
      <c r="E4310" s="568" t="s">
        <v>25</v>
      </c>
      <c r="F4310" s="567" t="s">
        <v>25</v>
      </c>
      <c r="G4310" s="567">
        <v>94608</v>
      </c>
      <c r="H4310" s="567" t="s">
        <v>3231</v>
      </c>
      <c r="I4310" s="567" t="s">
        <v>24</v>
      </c>
      <c r="J4310" s="567" t="s">
        <v>253</v>
      </c>
      <c r="K4310" s="568">
        <v>215.38</v>
      </c>
      <c r="L4310" s="567" t="s">
        <v>254</v>
      </c>
    </row>
    <row r="4311" spans="1:12" x14ac:dyDescent="0.35">
      <c r="A4311" s="567" t="s">
        <v>2508</v>
      </c>
      <c r="B4311" s="567" t="s">
        <v>53</v>
      </c>
      <c r="C4311" s="567" t="s">
        <v>2084</v>
      </c>
      <c r="D4311" s="567" t="s">
        <v>12648</v>
      </c>
      <c r="E4311" s="568" t="s">
        <v>25</v>
      </c>
      <c r="F4311" s="567" t="s">
        <v>25</v>
      </c>
      <c r="G4311" s="567">
        <v>94610</v>
      </c>
      <c r="H4311" s="567" t="s">
        <v>3232</v>
      </c>
      <c r="I4311" s="567" t="s">
        <v>24</v>
      </c>
      <c r="J4311" s="567" t="s">
        <v>253</v>
      </c>
      <c r="K4311" s="568">
        <v>323.10000000000002</v>
      </c>
      <c r="L4311" s="567" t="s">
        <v>254</v>
      </c>
    </row>
    <row r="4312" spans="1:12" x14ac:dyDescent="0.35">
      <c r="A4312" s="567" t="s">
        <v>2508</v>
      </c>
      <c r="B4312" s="567" t="s">
        <v>53</v>
      </c>
      <c r="C4312" s="567" t="s">
        <v>2084</v>
      </c>
      <c r="D4312" s="567" t="s">
        <v>12648</v>
      </c>
      <c r="E4312" s="568" t="s">
        <v>25</v>
      </c>
      <c r="F4312" s="567" t="s">
        <v>25</v>
      </c>
      <c r="G4312" s="567">
        <v>94612</v>
      </c>
      <c r="H4312" s="567" t="s">
        <v>3233</v>
      </c>
      <c r="I4312" s="567" t="s">
        <v>24</v>
      </c>
      <c r="J4312" s="567" t="s">
        <v>253</v>
      </c>
      <c r="K4312" s="568">
        <v>456.86</v>
      </c>
      <c r="L4312" s="567" t="s">
        <v>254</v>
      </c>
    </row>
    <row r="4313" spans="1:12" x14ac:dyDescent="0.35">
      <c r="A4313" s="567" t="s">
        <v>2508</v>
      </c>
      <c r="B4313" s="567" t="s">
        <v>53</v>
      </c>
      <c r="C4313" s="567" t="s">
        <v>2084</v>
      </c>
      <c r="D4313" s="567" t="s">
        <v>12648</v>
      </c>
      <c r="E4313" s="568" t="s">
        <v>25</v>
      </c>
      <c r="F4313" s="567" t="s">
        <v>25</v>
      </c>
      <c r="G4313" s="567">
        <v>94614</v>
      </c>
      <c r="H4313" s="567" t="s">
        <v>3234</v>
      </c>
      <c r="I4313" s="567" t="s">
        <v>24</v>
      </c>
      <c r="J4313" s="567" t="s">
        <v>253</v>
      </c>
      <c r="K4313" s="568">
        <v>141.69999999999999</v>
      </c>
      <c r="L4313" s="567" t="s">
        <v>254</v>
      </c>
    </row>
    <row r="4314" spans="1:12" x14ac:dyDescent="0.35">
      <c r="A4314" s="567" t="s">
        <v>2508</v>
      </c>
      <c r="B4314" s="567" t="s">
        <v>53</v>
      </c>
      <c r="C4314" s="567" t="s">
        <v>2084</v>
      </c>
      <c r="D4314" s="567" t="s">
        <v>12648</v>
      </c>
      <c r="E4314" s="568" t="s">
        <v>25</v>
      </c>
      <c r="F4314" s="567" t="s">
        <v>25</v>
      </c>
      <c r="G4314" s="567">
        <v>94615</v>
      </c>
      <c r="H4314" s="567" t="s">
        <v>3235</v>
      </c>
      <c r="I4314" s="567" t="s">
        <v>24</v>
      </c>
      <c r="J4314" s="567" t="s">
        <v>253</v>
      </c>
      <c r="K4314" s="568">
        <v>162.5</v>
      </c>
      <c r="L4314" s="567" t="s">
        <v>254</v>
      </c>
    </row>
    <row r="4315" spans="1:12" x14ac:dyDescent="0.35">
      <c r="A4315" s="567" t="s">
        <v>2508</v>
      </c>
      <c r="B4315" s="567" t="s">
        <v>53</v>
      </c>
      <c r="C4315" s="567" t="s">
        <v>2084</v>
      </c>
      <c r="D4315" s="567" t="s">
        <v>12648</v>
      </c>
      <c r="E4315" s="568" t="s">
        <v>25</v>
      </c>
      <c r="F4315" s="567" t="s">
        <v>25</v>
      </c>
      <c r="G4315" s="567">
        <v>94616</v>
      </c>
      <c r="H4315" s="567" t="s">
        <v>3236</v>
      </c>
      <c r="I4315" s="567" t="s">
        <v>24</v>
      </c>
      <c r="J4315" s="567" t="s">
        <v>253</v>
      </c>
      <c r="K4315" s="568">
        <v>415.07</v>
      </c>
      <c r="L4315" s="567" t="s">
        <v>254</v>
      </c>
    </row>
    <row r="4316" spans="1:12" x14ac:dyDescent="0.35">
      <c r="A4316" s="567" t="s">
        <v>2508</v>
      </c>
      <c r="B4316" s="567" t="s">
        <v>53</v>
      </c>
      <c r="C4316" s="567" t="s">
        <v>2084</v>
      </c>
      <c r="D4316" s="567" t="s">
        <v>12648</v>
      </c>
      <c r="E4316" s="568" t="s">
        <v>25</v>
      </c>
      <c r="F4316" s="567" t="s">
        <v>25</v>
      </c>
      <c r="G4316" s="567">
        <v>94617</v>
      </c>
      <c r="H4316" s="567" t="s">
        <v>3237</v>
      </c>
      <c r="I4316" s="567" t="s">
        <v>24</v>
      </c>
      <c r="J4316" s="567" t="s">
        <v>253</v>
      </c>
      <c r="K4316" s="568">
        <v>342.75</v>
      </c>
      <c r="L4316" s="567" t="s">
        <v>254</v>
      </c>
    </row>
    <row r="4317" spans="1:12" x14ac:dyDescent="0.35">
      <c r="A4317" s="567" t="s">
        <v>2508</v>
      </c>
      <c r="B4317" s="567" t="s">
        <v>53</v>
      </c>
      <c r="C4317" s="567" t="s">
        <v>2084</v>
      </c>
      <c r="D4317" s="567" t="s">
        <v>12648</v>
      </c>
      <c r="E4317" s="568" t="s">
        <v>25</v>
      </c>
      <c r="F4317" s="567" t="s">
        <v>25</v>
      </c>
      <c r="G4317" s="567">
        <v>94618</v>
      </c>
      <c r="H4317" s="567" t="s">
        <v>3238</v>
      </c>
      <c r="I4317" s="567" t="s">
        <v>24</v>
      </c>
      <c r="J4317" s="567" t="s">
        <v>253</v>
      </c>
      <c r="K4317" s="568">
        <v>406.35</v>
      </c>
      <c r="L4317" s="567" t="s">
        <v>254</v>
      </c>
    </row>
    <row r="4318" spans="1:12" x14ac:dyDescent="0.35">
      <c r="A4318" s="567" t="s">
        <v>2508</v>
      </c>
      <c r="B4318" s="567" t="s">
        <v>53</v>
      </c>
      <c r="C4318" s="567" t="s">
        <v>2084</v>
      </c>
      <c r="D4318" s="567" t="s">
        <v>12648</v>
      </c>
      <c r="E4318" s="568" t="s">
        <v>25</v>
      </c>
      <c r="F4318" s="567" t="s">
        <v>25</v>
      </c>
      <c r="G4318" s="567">
        <v>94620</v>
      </c>
      <c r="H4318" s="567" t="s">
        <v>3239</v>
      </c>
      <c r="I4318" s="567" t="s">
        <v>24</v>
      </c>
      <c r="J4318" s="567" t="s">
        <v>253</v>
      </c>
      <c r="K4318" s="568">
        <v>947.32</v>
      </c>
      <c r="L4318" s="567" t="s">
        <v>254</v>
      </c>
    </row>
    <row r="4319" spans="1:12" x14ac:dyDescent="0.35">
      <c r="A4319" s="567" t="s">
        <v>2508</v>
      </c>
      <c r="B4319" s="567" t="s">
        <v>53</v>
      </c>
      <c r="C4319" s="567" t="s">
        <v>2084</v>
      </c>
      <c r="D4319" s="567" t="s">
        <v>12648</v>
      </c>
      <c r="E4319" s="568" t="s">
        <v>25</v>
      </c>
      <c r="F4319" s="567" t="s">
        <v>25</v>
      </c>
      <c r="G4319" s="567">
        <v>94622</v>
      </c>
      <c r="H4319" s="567" t="s">
        <v>3240</v>
      </c>
      <c r="I4319" s="567" t="s">
        <v>24</v>
      </c>
      <c r="J4319" s="567" t="s">
        <v>253</v>
      </c>
      <c r="K4319" s="568">
        <v>208.87</v>
      </c>
      <c r="L4319" s="567" t="s">
        <v>254</v>
      </c>
    </row>
    <row r="4320" spans="1:12" x14ac:dyDescent="0.35">
      <c r="A4320" s="567" t="s">
        <v>2508</v>
      </c>
      <c r="B4320" s="567" t="s">
        <v>53</v>
      </c>
      <c r="C4320" s="567" t="s">
        <v>2084</v>
      </c>
      <c r="D4320" s="567" t="s">
        <v>12648</v>
      </c>
      <c r="E4320" s="568" t="s">
        <v>25</v>
      </c>
      <c r="F4320" s="567" t="s">
        <v>25</v>
      </c>
      <c r="G4320" s="567">
        <v>94623</v>
      </c>
      <c r="H4320" s="567" t="s">
        <v>3241</v>
      </c>
      <c r="I4320" s="567" t="s">
        <v>24</v>
      </c>
      <c r="J4320" s="567" t="s">
        <v>253</v>
      </c>
      <c r="K4320" s="568">
        <v>512.94000000000005</v>
      </c>
      <c r="L4320" s="567" t="s">
        <v>254</v>
      </c>
    </row>
    <row r="4321" spans="1:12" x14ac:dyDescent="0.35">
      <c r="A4321" s="567" t="s">
        <v>2508</v>
      </c>
      <c r="B4321" s="567" t="s">
        <v>53</v>
      </c>
      <c r="C4321" s="567" t="s">
        <v>2084</v>
      </c>
      <c r="D4321" s="567" t="s">
        <v>12648</v>
      </c>
      <c r="E4321" s="568" t="s">
        <v>25</v>
      </c>
      <c r="F4321" s="567" t="s">
        <v>25</v>
      </c>
      <c r="G4321" s="567">
        <v>94624</v>
      </c>
      <c r="H4321" s="567" t="s">
        <v>3242</v>
      </c>
      <c r="I4321" s="567" t="s">
        <v>24</v>
      </c>
      <c r="J4321" s="567" t="s">
        <v>253</v>
      </c>
      <c r="K4321" s="568">
        <v>787.48</v>
      </c>
      <c r="L4321" s="567" t="s">
        <v>254</v>
      </c>
    </row>
    <row r="4322" spans="1:12" x14ac:dyDescent="0.35">
      <c r="A4322" s="567" t="s">
        <v>2508</v>
      </c>
      <c r="B4322" s="567" t="s">
        <v>53</v>
      </c>
      <c r="C4322" s="567" t="s">
        <v>2084</v>
      </c>
      <c r="D4322" s="567" t="s">
        <v>12648</v>
      </c>
      <c r="E4322" s="568" t="s">
        <v>25</v>
      </c>
      <c r="F4322" s="567" t="s">
        <v>25</v>
      </c>
      <c r="G4322" s="567">
        <v>94625</v>
      </c>
      <c r="H4322" s="567" t="s">
        <v>3243</v>
      </c>
      <c r="I4322" s="567" t="s">
        <v>24</v>
      </c>
      <c r="J4322" s="567" t="s">
        <v>253</v>
      </c>
      <c r="K4322" s="569">
        <v>1657.59</v>
      </c>
      <c r="L4322" s="567" t="s">
        <v>254</v>
      </c>
    </row>
    <row r="4323" spans="1:12" x14ac:dyDescent="0.35">
      <c r="A4323" s="567" t="s">
        <v>2508</v>
      </c>
      <c r="B4323" s="567" t="s">
        <v>53</v>
      </c>
      <c r="C4323" s="567" t="s">
        <v>2084</v>
      </c>
      <c r="D4323" s="567" t="s">
        <v>12648</v>
      </c>
      <c r="E4323" s="568" t="s">
        <v>25</v>
      </c>
      <c r="F4323" s="567" t="s">
        <v>25</v>
      </c>
      <c r="G4323" s="567">
        <v>94656</v>
      </c>
      <c r="H4323" s="567" t="s">
        <v>3244</v>
      </c>
      <c r="I4323" s="567" t="s">
        <v>24</v>
      </c>
      <c r="J4323" s="567" t="s">
        <v>308</v>
      </c>
      <c r="K4323" s="568">
        <v>5.26</v>
      </c>
      <c r="L4323" s="567" t="s">
        <v>254</v>
      </c>
    </row>
    <row r="4324" spans="1:12" x14ac:dyDescent="0.35">
      <c r="A4324" s="567" t="s">
        <v>2508</v>
      </c>
      <c r="B4324" s="567" t="s">
        <v>53</v>
      </c>
      <c r="C4324" s="567" t="s">
        <v>2084</v>
      </c>
      <c r="D4324" s="567" t="s">
        <v>12648</v>
      </c>
      <c r="E4324" s="568" t="s">
        <v>25</v>
      </c>
      <c r="F4324" s="567" t="s">
        <v>25</v>
      </c>
      <c r="G4324" s="567">
        <v>94657</v>
      </c>
      <c r="H4324" s="567" t="s">
        <v>3245</v>
      </c>
      <c r="I4324" s="567" t="s">
        <v>24</v>
      </c>
      <c r="J4324" s="567" t="s">
        <v>308</v>
      </c>
      <c r="K4324" s="568">
        <v>5.16</v>
      </c>
      <c r="L4324" s="567" t="s">
        <v>254</v>
      </c>
    </row>
    <row r="4325" spans="1:12" x14ac:dyDescent="0.35">
      <c r="A4325" s="567" t="s">
        <v>2508</v>
      </c>
      <c r="B4325" s="567" t="s">
        <v>53</v>
      </c>
      <c r="C4325" s="567" t="s">
        <v>2084</v>
      </c>
      <c r="D4325" s="567" t="s">
        <v>12648</v>
      </c>
      <c r="E4325" s="568" t="s">
        <v>25</v>
      </c>
      <c r="F4325" s="567" t="s">
        <v>25</v>
      </c>
      <c r="G4325" s="567">
        <v>94658</v>
      </c>
      <c r="H4325" s="567" t="s">
        <v>3246</v>
      </c>
      <c r="I4325" s="567" t="s">
        <v>24</v>
      </c>
      <c r="J4325" s="567" t="s">
        <v>308</v>
      </c>
      <c r="K4325" s="568">
        <v>6.27</v>
      </c>
      <c r="L4325" s="567" t="s">
        <v>254</v>
      </c>
    </row>
    <row r="4326" spans="1:12" x14ac:dyDescent="0.35">
      <c r="A4326" s="567" t="s">
        <v>2508</v>
      </c>
      <c r="B4326" s="567" t="s">
        <v>53</v>
      </c>
      <c r="C4326" s="567" t="s">
        <v>2084</v>
      </c>
      <c r="D4326" s="567" t="s">
        <v>12648</v>
      </c>
      <c r="E4326" s="568" t="s">
        <v>25</v>
      </c>
      <c r="F4326" s="567" t="s">
        <v>25</v>
      </c>
      <c r="G4326" s="567">
        <v>94659</v>
      </c>
      <c r="H4326" s="567" t="s">
        <v>3247</v>
      </c>
      <c r="I4326" s="567" t="s">
        <v>24</v>
      </c>
      <c r="J4326" s="567" t="s">
        <v>308</v>
      </c>
      <c r="K4326" s="568">
        <v>6.38</v>
      </c>
      <c r="L4326" s="567" t="s">
        <v>254</v>
      </c>
    </row>
    <row r="4327" spans="1:12" x14ac:dyDescent="0.35">
      <c r="A4327" s="567" t="s">
        <v>2508</v>
      </c>
      <c r="B4327" s="567" t="s">
        <v>53</v>
      </c>
      <c r="C4327" s="567" t="s">
        <v>2084</v>
      </c>
      <c r="D4327" s="567" t="s">
        <v>12648</v>
      </c>
      <c r="E4327" s="568" t="s">
        <v>25</v>
      </c>
      <c r="F4327" s="567" t="s">
        <v>25</v>
      </c>
      <c r="G4327" s="567">
        <v>94660</v>
      </c>
      <c r="H4327" s="567" t="s">
        <v>3248</v>
      </c>
      <c r="I4327" s="567" t="s">
        <v>24</v>
      </c>
      <c r="J4327" s="567" t="s">
        <v>308</v>
      </c>
      <c r="K4327" s="568">
        <v>10.49</v>
      </c>
      <c r="L4327" s="567" t="s">
        <v>254</v>
      </c>
    </row>
    <row r="4328" spans="1:12" x14ac:dyDescent="0.35">
      <c r="A4328" s="567" t="s">
        <v>2508</v>
      </c>
      <c r="B4328" s="567" t="s">
        <v>53</v>
      </c>
      <c r="C4328" s="567" t="s">
        <v>2084</v>
      </c>
      <c r="D4328" s="567" t="s">
        <v>12648</v>
      </c>
      <c r="E4328" s="568" t="s">
        <v>25</v>
      </c>
      <c r="F4328" s="567" t="s">
        <v>25</v>
      </c>
      <c r="G4328" s="567">
        <v>94661</v>
      </c>
      <c r="H4328" s="567" t="s">
        <v>3249</v>
      </c>
      <c r="I4328" s="567" t="s">
        <v>24</v>
      </c>
      <c r="J4328" s="567" t="s">
        <v>308</v>
      </c>
      <c r="K4328" s="568">
        <v>10.97</v>
      </c>
      <c r="L4328" s="567" t="s">
        <v>254</v>
      </c>
    </row>
    <row r="4329" spans="1:12" x14ac:dyDescent="0.35">
      <c r="A4329" s="567" t="s">
        <v>2508</v>
      </c>
      <c r="B4329" s="567" t="s">
        <v>53</v>
      </c>
      <c r="C4329" s="567" t="s">
        <v>2084</v>
      </c>
      <c r="D4329" s="567" t="s">
        <v>12648</v>
      </c>
      <c r="E4329" s="568" t="s">
        <v>25</v>
      </c>
      <c r="F4329" s="567" t="s">
        <v>25</v>
      </c>
      <c r="G4329" s="567">
        <v>94662</v>
      </c>
      <c r="H4329" s="567" t="s">
        <v>3250</v>
      </c>
      <c r="I4329" s="567" t="s">
        <v>24</v>
      </c>
      <c r="J4329" s="567" t="s">
        <v>308</v>
      </c>
      <c r="K4329" s="568">
        <v>11.5</v>
      </c>
      <c r="L4329" s="567" t="s">
        <v>254</v>
      </c>
    </row>
    <row r="4330" spans="1:12" x14ac:dyDescent="0.35">
      <c r="A4330" s="567" t="s">
        <v>2508</v>
      </c>
      <c r="B4330" s="567" t="s">
        <v>53</v>
      </c>
      <c r="C4330" s="567" t="s">
        <v>2084</v>
      </c>
      <c r="D4330" s="567" t="s">
        <v>12648</v>
      </c>
      <c r="E4330" s="568" t="s">
        <v>25</v>
      </c>
      <c r="F4330" s="567" t="s">
        <v>25</v>
      </c>
      <c r="G4330" s="567">
        <v>94663</v>
      </c>
      <c r="H4330" s="567" t="s">
        <v>3251</v>
      </c>
      <c r="I4330" s="567" t="s">
        <v>24</v>
      </c>
      <c r="J4330" s="567" t="s">
        <v>308</v>
      </c>
      <c r="K4330" s="568">
        <v>11.7</v>
      </c>
      <c r="L4330" s="567" t="s">
        <v>254</v>
      </c>
    </row>
    <row r="4331" spans="1:12" x14ac:dyDescent="0.35">
      <c r="A4331" s="567" t="s">
        <v>2508</v>
      </c>
      <c r="B4331" s="567" t="s">
        <v>53</v>
      </c>
      <c r="C4331" s="567" t="s">
        <v>2084</v>
      </c>
      <c r="D4331" s="567" t="s">
        <v>12648</v>
      </c>
      <c r="E4331" s="568" t="s">
        <v>25</v>
      </c>
      <c r="F4331" s="567" t="s">
        <v>25</v>
      </c>
      <c r="G4331" s="567">
        <v>94664</v>
      </c>
      <c r="H4331" s="567" t="s">
        <v>3252</v>
      </c>
      <c r="I4331" s="567" t="s">
        <v>24</v>
      </c>
      <c r="J4331" s="567" t="s">
        <v>308</v>
      </c>
      <c r="K4331" s="568">
        <v>25.61</v>
      </c>
      <c r="L4331" s="567" t="s">
        <v>254</v>
      </c>
    </row>
    <row r="4332" spans="1:12" x14ac:dyDescent="0.35">
      <c r="A4332" s="567" t="s">
        <v>2508</v>
      </c>
      <c r="B4332" s="567" t="s">
        <v>53</v>
      </c>
      <c r="C4332" s="567" t="s">
        <v>2084</v>
      </c>
      <c r="D4332" s="567" t="s">
        <v>12648</v>
      </c>
      <c r="E4332" s="568" t="s">
        <v>25</v>
      </c>
      <c r="F4332" s="567" t="s">
        <v>25</v>
      </c>
      <c r="G4332" s="567">
        <v>94665</v>
      </c>
      <c r="H4332" s="567" t="s">
        <v>3253</v>
      </c>
      <c r="I4332" s="567" t="s">
        <v>24</v>
      </c>
      <c r="J4332" s="567" t="s">
        <v>308</v>
      </c>
      <c r="K4332" s="568">
        <v>25.6</v>
      </c>
      <c r="L4332" s="567" t="s">
        <v>254</v>
      </c>
    </row>
    <row r="4333" spans="1:12" x14ac:dyDescent="0.35">
      <c r="A4333" s="567" t="s">
        <v>2508</v>
      </c>
      <c r="B4333" s="567" t="s">
        <v>53</v>
      </c>
      <c r="C4333" s="567" t="s">
        <v>2084</v>
      </c>
      <c r="D4333" s="567" t="s">
        <v>12648</v>
      </c>
      <c r="E4333" s="568" t="s">
        <v>25</v>
      </c>
      <c r="F4333" s="567" t="s">
        <v>25</v>
      </c>
      <c r="G4333" s="567">
        <v>94666</v>
      </c>
      <c r="H4333" s="567" t="s">
        <v>3254</v>
      </c>
      <c r="I4333" s="567" t="s">
        <v>24</v>
      </c>
      <c r="J4333" s="567" t="s">
        <v>308</v>
      </c>
      <c r="K4333" s="568">
        <v>31.45</v>
      </c>
      <c r="L4333" s="567" t="s">
        <v>254</v>
      </c>
    </row>
    <row r="4334" spans="1:12" x14ac:dyDescent="0.35">
      <c r="A4334" s="567" t="s">
        <v>2508</v>
      </c>
      <c r="B4334" s="567" t="s">
        <v>53</v>
      </c>
      <c r="C4334" s="567" t="s">
        <v>2084</v>
      </c>
      <c r="D4334" s="567" t="s">
        <v>12648</v>
      </c>
      <c r="E4334" s="568" t="s">
        <v>25</v>
      </c>
      <c r="F4334" s="567" t="s">
        <v>25</v>
      </c>
      <c r="G4334" s="567">
        <v>94667</v>
      </c>
      <c r="H4334" s="567" t="s">
        <v>3255</v>
      </c>
      <c r="I4334" s="567" t="s">
        <v>24</v>
      </c>
      <c r="J4334" s="567" t="s">
        <v>308</v>
      </c>
      <c r="K4334" s="568">
        <v>35.090000000000003</v>
      </c>
      <c r="L4334" s="567" t="s">
        <v>254</v>
      </c>
    </row>
    <row r="4335" spans="1:12" x14ac:dyDescent="0.35">
      <c r="A4335" s="567" t="s">
        <v>2508</v>
      </c>
      <c r="B4335" s="567" t="s">
        <v>53</v>
      </c>
      <c r="C4335" s="567" t="s">
        <v>2084</v>
      </c>
      <c r="D4335" s="567" t="s">
        <v>12648</v>
      </c>
      <c r="E4335" s="568" t="s">
        <v>25</v>
      </c>
      <c r="F4335" s="567" t="s">
        <v>25</v>
      </c>
      <c r="G4335" s="567">
        <v>94668</v>
      </c>
      <c r="H4335" s="567" t="s">
        <v>3256</v>
      </c>
      <c r="I4335" s="567" t="s">
        <v>24</v>
      </c>
      <c r="J4335" s="567" t="s">
        <v>308</v>
      </c>
      <c r="K4335" s="568">
        <v>53.82</v>
      </c>
      <c r="L4335" s="567" t="s">
        <v>254</v>
      </c>
    </row>
    <row r="4336" spans="1:12" x14ac:dyDescent="0.35">
      <c r="A4336" s="567" t="s">
        <v>2508</v>
      </c>
      <c r="B4336" s="567" t="s">
        <v>53</v>
      </c>
      <c r="C4336" s="567" t="s">
        <v>2084</v>
      </c>
      <c r="D4336" s="567" t="s">
        <v>12648</v>
      </c>
      <c r="E4336" s="568" t="s">
        <v>25</v>
      </c>
      <c r="F4336" s="567" t="s">
        <v>25</v>
      </c>
      <c r="G4336" s="567">
        <v>94669</v>
      </c>
      <c r="H4336" s="567" t="s">
        <v>3257</v>
      </c>
      <c r="I4336" s="567" t="s">
        <v>24</v>
      </c>
      <c r="J4336" s="567" t="s">
        <v>308</v>
      </c>
      <c r="K4336" s="568">
        <v>74.239999999999995</v>
      </c>
      <c r="L4336" s="567" t="s">
        <v>254</v>
      </c>
    </row>
    <row r="4337" spans="1:12" x14ac:dyDescent="0.35">
      <c r="A4337" s="567" t="s">
        <v>2508</v>
      </c>
      <c r="B4337" s="567" t="s">
        <v>53</v>
      </c>
      <c r="C4337" s="567" t="s">
        <v>2084</v>
      </c>
      <c r="D4337" s="567" t="s">
        <v>12648</v>
      </c>
      <c r="E4337" s="568" t="s">
        <v>25</v>
      </c>
      <c r="F4337" s="567" t="s">
        <v>25</v>
      </c>
      <c r="G4337" s="567">
        <v>94670</v>
      </c>
      <c r="H4337" s="567" t="s">
        <v>3258</v>
      </c>
      <c r="I4337" s="567" t="s">
        <v>24</v>
      </c>
      <c r="J4337" s="567" t="s">
        <v>308</v>
      </c>
      <c r="K4337" s="568">
        <v>72</v>
      </c>
      <c r="L4337" s="567" t="s">
        <v>254</v>
      </c>
    </row>
    <row r="4338" spans="1:12" x14ac:dyDescent="0.35">
      <c r="A4338" s="567" t="s">
        <v>2508</v>
      </c>
      <c r="B4338" s="567" t="s">
        <v>53</v>
      </c>
      <c r="C4338" s="567" t="s">
        <v>2084</v>
      </c>
      <c r="D4338" s="567" t="s">
        <v>12648</v>
      </c>
      <c r="E4338" s="568" t="s">
        <v>25</v>
      </c>
      <c r="F4338" s="567" t="s">
        <v>25</v>
      </c>
      <c r="G4338" s="567">
        <v>94671</v>
      </c>
      <c r="H4338" s="567" t="s">
        <v>3259</v>
      </c>
      <c r="I4338" s="567" t="s">
        <v>24</v>
      </c>
      <c r="J4338" s="567" t="s">
        <v>308</v>
      </c>
      <c r="K4338" s="568">
        <v>106.04</v>
      </c>
      <c r="L4338" s="567" t="s">
        <v>254</v>
      </c>
    </row>
    <row r="4339" spans="1:12" x14ac:dyDescent="0.35">
      <c r="A4339" s="567" t="s">
        <v>2508</v>
      </c>
      <c r="B4339" s="567" t="s">
        <v>53</v>
      </c>
      <c r="C4339" s="567" t="s">
        <v>2084</v>
      </c>
      <c r="D4339" s="567" t="s">
        <v>12648</v>
      </c>
      <c r="E4339" s="568" t="s">
        <v>25</v>
      </c>
      <c r="F4339" s="567" t="s">
        <v>25</v>
      </c>
      <c r="G4339" s="567">
        <v>94672</v>
      </c>
      <c r="H4339" s="567" t="s">
        <v>3260</v>
      </c>
      <c r="I4339" s="567" t="s">
        <v>24</v>
      </c>
      <c r="J4339" s="567" t="s">
        <v>308</v>
      </c>
      <c r="K4339" s="568">
        <v>9.23</v>
      </c>
      <c r="L4339" s="567" t="s">
        <v>254</v>
      </c>
    </row>
    <row r="4340" spans="1:12" x14ac:dyDescent="0.35">
      <c r="A4340" s="567" t="s">
        <v>2508</v>
      </c>
      <c r="B4340" s="567" t="s">
        <v>53</v>
      </c>
      <c r="C4340" s="567" t="s">
        <v>2084</v>
      </c>
      <c r="D4340" s="567" t="s">
        <v>12648</v>
      </c>
      <c r="E4340" s="568" t="s">
        <v>25</v>
      </c>
      <c r="F4340" s="567" t="s">
        <v>25</v>
      </c>
      <c r="G4340" s="567">
        <v>94673</v>
      </c>
      <c r="H4340" s="567" t="s">
        <v>3261</v>
      </c>
      <c r="I4340" s="567" t="s">
        <v>24</v>
      </c>
      <c r="J4340" s="567" t="s">
        <v>308</v>
      </c>
      <c r="K4340" s="568">
        <v>8.9499999999999993</v>
      </c>
      <c r="L4340" s="567" t="s">
        <v>254</v>
      </c>
    </row>
    <row r="4341" spans="1:12" x14ac:dyDescent="0.35">
      <c r="A4341" s="567" t="s">
        <v>2508</v>
      </c>
      <c r="B4341" s="567" t="s">
        <v>53</v>
      </c>
      <c r="C4341" s="567" t="s">
        <v>2084</v>
      </c>
      <c r="D4341" s="567" t="s">
        <v>12648</v>
      </c>
      <c r="E4341" s="568" t="s">
        <v>25</v>
      </c>
      <c r="F4341" s="567" t="s">
        <v>25</v>
      </c>
      <c r="G4341" s="567">
        <v>94674</v>
      </c>
      <c r="H4341" s="567" t="s">
        <v>3262</v>
      </c>
      <c r="I4341" s="567" t="s">
        <v>24</v>
      </c>
      <c r="J4341" s="567" t="s">
        <v>308</v>
      </c>
      <c r="K4341" s="568">
        <v>8</v>
      </c>
      <c r="L4341" s="567" t="s">
        <v>254</v>
      </c>
    </row>
    <row r="4342" spans="1:12" x14ac:dyDescent="0.35">
      <c r="A4342" s="567" t="s">
        <v>2508</v>
      </c>
      <c r="B4342" s="567" t="s">
        <v>53</v>
      </c>
      <c r="C4342" s="567" t="s">
        <v>2084</v>
      </c>
      <c r="D4342" s="567" t="s">
        <v>12648</v>
      </c>
      <c r="E4342" s="568" t="s">
        <v>25</v>
      </c>
      <c r="F4342" s="567" t="s">
        <v>25</v>
      </c>
      <c r="G4342" s="567">
        <v>94675</v>
      </c>
      <c r="H4342" s="567" t="s">
        <v>3263</v>
      </c>
      <c r="I4342" s="567" t="s">
        <v>24</v>
      </c>
      <c r="J4342" s="567" t="s">
        <v>308</v>
      </c>
      <c r="K4342" s="568">
        <v>13.15</v>
      </c>
      <c r="L4342" s="567" t="s">
        <v>254</v>
      </c>
    </row>
    <row r="4343" spans="1:12" x14ac:dyDescent="0.35">
      <c r="A4343" s="567" t="s">
        <v>2508</v>
      </c>
      <c r="B4343" s="567" t="s">
        <v>53</v>
      </c>
      <c r="C4343" s="567" t="s">
        <v>2084</v>
      </c>
      <c r="D4343" s="567" t="s">
        <v>12648</v>
      </c>
      <c r="E4343" s="568" t="s">
        <v>25</v>
      </c>
      <c r="F4343" s="567" t="s">
        <v>25</v>
      </c>
      <c r="G4343" s="567">
        <v>94676</v>
      </c>
      <c r="H4343" s="567" t="s">
        <v>3264</v>
      </c>
      <c r="I4343" s="567" t="s">
        <v>24</v>
      </c>
      <c r="J4343" s="567" t="s">
        <v>308</v>
      </c>
      <c r="K4343" s="568">
        <v>14.24</v>
      </c>
      <c r="L4343" s="567" t="s">
        <v>254</v>
      </c>
    </row>
    <row r="4344" spans="1:12" x14ac:dyDescent="0.35">
      <c r="A4344" s="567" t="s">
        <v>2508</v>
      </c>
      <c r="B4344" s="567" t="s">
        <v>53</v>
      </c>
      <c r="C4344" s="567" t="s">
        <v>2084</v>
      </c>
      <c r="D4344" s="567" t="s">
        <v>12648</v>
      </c>
      <c r="E4344" s="568" t="s">
        <v>25</v>
      </c>
      <c r="F4344" s="567" t="s">
        <v>25</v>
      </c>
      <c r="G4344" s="567">
        <v>94677</v>
      </c>
      <c r="H4344" s="567" t="s">
        <v>3265</v>
      </c>
      <c r="I4344" s="567" t="s">
        <v>24</v>
      </c>
      <c r="J4344" s="567" t="s">
        <v>308</v>
      </c>
      <c r="K4344" s="568">
        <v>21.98</v>
      </c>
      <c r="L4344" s="567" t="s">
        <v>254</v>
      </c>
    </row>
    <row r="4345" spans="1:12" x14ac:dyDescent="0.35">
      <c r="A4345" s="567" t="s">
        <v>2508</v>
      </c>
      <c r="B4345" s="567" t="s">
        <v>53</v>
      </c>
      <c r="C4345" s="567" t="s">
        <v>2084</v>
      </c>
      <c r="D4345" s="567" t="s">
        <v>12648</v>
      </c>
      <c r="E4345" s="568" t="s">
        <v>25</v>
      </c>
      <c r="F4345" s="567" t="s">
        <v>25</v>
      </c>
      <c r="G4345" s="567">
        <v>94678</v>
      </c>
      <c r="H4345" s="567" t="s">
        <v>3266</v>
      </c>
      <c r="I4345" s="567" t="s">
        <v>24</v>
      </c>
      <c r="J4345" s="567" t="s">
        <v>308</v>
      </c>
      <c r="K4345" s="568">
        <v>14.69</v>
      </c>
      <c r="L4345" s="567" t="s">
        <v>254</v>
      </c>
    </row>
    <row r="4346" spans="1:12" x14ac:dyDescent="0.35">
      <c r="A4346" s="567" t="s">
        <v>2508</v>
      </c>
      <c r="B4346" s="567" t="s">
        <v>53</v>
      </c>
      <c r="C4346" s="567" t="s">
        <v>2084</v>
      </c>
      <c r="D4346" s="567" t="s">
        <v>12648</v>
      </c>
      <c r="E4346" s="568" t="s">
        <v>25</v>
      </c>
      <c r="F4346" s="567" t="s">
        <v>25</v>
      </c>
      <c r="G4346" s="567">
        <v>94679</v>
      </c>
      <c r="H4346" s="567" t="s">
        <v>3267</v>
      </c>
      <c r="I4346" s="567" t="s">
        <v>24</v>
      </c>
      <c r="J4346" s="567" t="s">
        <v>308</v>
      </c>
      <c r="K4346" s="568">
        <v>24.89</v>
      </c>
      <c r="L4346" s="567" t="s">
        <v>254</v>
      </c>
    </row>
    <row r="4347" spans="1:12" x14ac:dyDescent="0.35">
      <c r="A4347" s="567" t="s">
        <v>2508</v>
      </c>
      <c r="B4347" s="567" t="s">
        <v>53</v>
      </c>
      <c r="C4347" s="567" t="s">
        <v>2084</v>
      </c>
      <c r="D4347" s="567" t="s">
        <v>12648</v>
      </c>
      <c r="E4347" s="568" t="s">
        <v>25</v>
      </c>
      <c r="F4347" s="567" t="s">
        <v>25</v>
      </c>
      <c r="G4347" s="567">
        <v>94680</v>
      </c>
      <c r="H4347" s="567" t="s">
        <v>3268</v>
      </c>
      <c r="I4347" s="567" t="s">
        <v>24</v>
      </c>
      <c r="J4347" s="567" t="s">
        <v>308</v>
      </c>
      <c r="K4347" s="568">
        <v>41.94</v>
      </c>
      <c r="L4347" s="567" t="s">
        <v>254</v>
      </c>
    </row>
    <row r="4348" spans="1:12" x14ac:dyDescent="0.35">
      <c r="A4348" s="567" t="s">
        <v>2508</v>
      </c>
      <c r="B4348" s="567" t="s">
        <v>53</v>
      </c>
      <c r="C4348" s="567" t="s">
        <v>2084</v>
      </c>
      <c r="D4348" s="567" t="s">
        <v>12648</v>
      </c>
      <c r="E4348" s="568" t="s">
        <v>25</v>
      </c>
      <c r="F4348" s="567" t="s">
        <v>25</v>
      </c>
      <c r="G4348" s="567">
        <v>94681</v>
      </c>
      <c r="H4348" s="567" t="s">
        <v>3269</v>
      </c>
      <c r="I4348" s="567" t="s">
        <v>24</v>
      </c>
      <c r="J4348" s="567" t="s">
        <v>308</v>
      </c>
      <c r="K4348" s="568">
        <v>55.91</v>
      </c>
      <c r="L4348" s="567" t="s">
        <v>254</v>
      </c>
    </row>
    <row r="4349" spans="1:12" x14ac:dyDescent="0.35">
      <c r="A4349" s="567" t="s">
        <v>2508</v>
      </c>
      <c r="B4349" s="567" t="s">
        <v>53</v>
      </c>
      <c r="C4349" s="567" t="s">
        <v>2084</v>
      </c>
      <c r="D4349" s="567" t="s">
        <v>12648</v>
      </c>
      <c r="E4349" s="568" t="s">
        <v>25</v>
      </c>
      <c r="F4349" s="567" t="s">
        <v>25</v>
      </c>
      <c r="G4349" s="567">
        <v>94682</v>
      </c>
      <c r="H4349" s="567" t="s">
        <v>3270</v>
      </c>
      <c r="I4349" s="567" t="s">
        <v>24</v>
      </c>
      <c r="J4349" s="567" t="s">
        <v>308</v>
      </c>
      <c r="K4349" s="568">
        <v>113.83</v>
      </c>
      <c r="L4349" s="567" t="s">
        <v>254</v>
      </c>
    </row>
    <row r="4350" spans="1:12" x14ac:dyDescent="0.35">
      <c r="A4350" s="567" t="s">
        <v>2508</v>
      </c>
      <c r="B4350" s="567" t="s">
        <v>53</v>
      </c>
      <c r="C4350" s="567" t="s">
        <v>2084</v>
      </c>
      <c r="D4350" s="567" t="s">
        <v>12648</v>
      </c>
      <c r="E4350" s="568" t="s">
        <v>25</v>
      </c>
      <c r="F4350" s="567" t="s">
        <v>25</v>
      </c>
      <c r="G4350" s="567">
        <v>94683</v>
      </c>
      <c r="H4350" s="567" t="s">
        <v>3271</v>
      </c>
      <c r="I4350" s="567" t="s">
        <v>24</v>
      </c>
      <c r="J4350" s="567" t="s">
        <v>308</v>
      </c>
      <c r="K4350" s="568">
        <v>72.81</v>
      </c>
      <c r="L4350" s="567" t="s">
        <v>254</v>
      </c>
    </row>
    <row r="4351" spans="1:12" x14ac:dyDescent="0.35">
      <c r="A4351" s="567" t="s">
        <v>2508</v>
      </c>
      <c r="B4351" s="567" t="s">
        <v>53</v>
      </c>
      <c r="C4351" s="567" t="s">
        <v>2084</v>
      </c>
      <c r="D4351" s="567" t="s">
        <v>12648</v>
      </c>
      <c r="E4351" s="568" t="s">
        <v>25</v>
      </c>
      <c r="F4351" s="567" t="s">
        <v>25</v>
      </c>
      <c r="G4351" s="567">
        <v>94684</v>
      </c>
      <c r="H4351" s="567" t="s">
        <v>3272</v>
      </c>
      <c r="I4351" s="567" t="s">
        <v>24</v>
      </c>
      <c r="J4351" s="567" t="s">
        <v>308</v>
      </c>
      <c r="K4351" s="568">
        <v>144.56</v>
      </c>
      <c r="L4351" s="567" t="s">
        <v>254</v>
      </c>
    </row>
    <row r="4352" spans="1:12" x14ac:dyDescent="0.35">
      <c r="A4352" s="567" t="s">
        <v>2508</v>
      </c>
      <c r="B4352" s="567" t="s">
        <v>53</v>
      </c>
      <c r="C4352" s="567" t="s">
        <v>2084</v>
      </c>
      <c r="D4352" s="567" t="s">
        <v>12648</v>
      </c>
      <c r="E4352" s="568" t="s">
        <v>25</v>
      </c>
      <c r="F4352" s="567" t="s">
        <v>25</v>
      </c>
      <c r="G4352" s="567">
        <v>94685</v>
      </c>
      <c r="H4352" s="567" t="s">
        <v>3273</v>
      </c>
      <c r="I4352" s="567" t="s">
        <v>24</v>
      </c>
      <c r="J4352" s="567" t="s">
        <v>308</v>
      </c>
      <c r="K4352" s="568">
        <v>110.41</v>
      </c>
      <c r="L4352" s="567" t="s">
        <v>254</v>
      </c>
    </row>
    <row r="4353" spans="1:12" x14ac:dyDescent="0.35">
      <c r="A4353" s="567" t="s">
        <v>2508</v>
      </c>
      <c r="B4353" s="567" t="s">
        <v>53</v>
      </c>
      <c r="C4353" s="567" t="s">
        <v>2084</v>
      </c>
      <c r="D4353" s="567" t="s">
        <v>12648</v>
      </c>
      <c r="E4353" s="568" t="s">
        <v>25</v>
      </c>
      <c r="F4353" s="567" t="s">
        <v>25</v>
      </c>
      <c r="G4353" s="567">
        <v>94686</v>
      </c>
      <c r="H4353" s="567" t="s">
        <v>3274</v>
      </c>
      <c r="I4353" s="567" t="s">
        <v>24</v>
      </c>
      <c r="J4353" s="567" t="s">
        <v>308</v>
      </c>
      <c r="K4353" s="568">
        <v>273.27</v>
      </c>
      <c r="L4353" s="567" t="s">
        <v>254</v>
      </c>
    </row>
    <row r="4354" spans="1:12" x14ac:dyDescent="0.35">
      <c r="A4354" s="567" t="s">
        <v>2508</v>
      </c>
      <c r="B4354" s="567" t="s">
        <v>53</v>
      </c>
      <c r="C4354" s="567" t="s">
        <v>2084</v>
      </c>
      <c r="D4354" s="567" t="s">
        <v>12648</v>
      </c>
      <c r="E4354" s="568" t="s">
        <v>25</v>
      </c>
      <c r="F4354" s="567" t="s">
        <v>25</v>
      </c>
      <c r="G4354" s="567">
        <v>94687</v>
      </c>
      <c r="H4354" s="567" t="s">
        <v>3275</v>
      </c>
      <c r="I4354" s="567" t="s">
        <v>24</v>
      </c>
      <c r="J4354" s="567" t="s">
        <v>308</v>
      </c>
      <c r="K4354" s="568">
        <v>221.81</v>
      </c>
      <c r="L4354" s="567" t="s">
        <v>254</v>
      </c>
    </row>
    <row r="4355" spans="1:12" x14ac:dyDescent="0.35">
      <c r="A4355" s="567" t="s">
        <v>2508</v>
      </c>
      <c r="B4355" s="567" t="s">
        <v>53</v>
      </c>
      <c r="C4355" s="567" t="s">
        <v>2084</v>
      </c>
      <c r="D4355" s="567" t="s">
        <v>12648</v>
      </c>
      <c r="E4355" s="568" t="s">
        <v>25</v>
      </c>
      <c r="F4355" s="567" t="s">
        <v>25</v>
      </c>
      <c r="G4355" s="567">
        <v>94688</v>
      </c>
      <c r="H4355" s="567" t="s">
        <v>3276</v>
      </c>
      <c r="I4355" s="567" t="s">
        <v>24</v>
      </c>
      <c r="J4355" s="567" t="s">
        <v>308</v>
      </c>
      <c r="K4355" s="568">
        <v>9.07</v>
      </c>
      <c r="L4355" s="567" t="s">
        <v>254</v>
      </c>
    </row>
    <row r="4356" spans="1:12" x14ac:dyDescent="0.35">
      <c r="A4356" s="567" t="s">
        <v>2508</v>
      </c>
      <c r="B4356" s="567" t="s">
        <v>53</v>
      </c>
      <c r="C4356" s="567" t="s">
        <v>2084</v>
      </c>
      <c r="D4356" s="567" t="s">
        <v>12648</v>
      </c>
      <c r="E4356" s="568" t="s">
        <v>25</v>
      </c>
      <c r="F4356" s="567" t="s">
        <v>25</v>
      </c>
      <c r="G4356" s="567">
        <v>94689</v>
      </c>
      <c r="H4356" s="567" t="s">
        <v>3277</v>
      </c>
      <c r="I4356" s="567" t="s">
        <v>24</v>
      </c>
      <c r="J4356" s="567" t="s">
        <v>308</v>
      </c>
      <c r="K4356" s="568">
        <v>12.77</v>
      </c>
      <c r="L4356" s="567" t="s">
        <v>254</v>
      </c>
    </row>
    <row r="4357" spans="1:12" x14ac:dyDescent="0.35">
      <c r="A4357" s="567" t="s">
        <v>2508</v>
      </c>
      <c r="B4357" s="567" t="s">
        <v>53</v>
      </c>
      <c r="C4357" s="567" t="s">
        <v>2084</v>
      </c>
      <c r="D4357" s="567" t="s">
        <v>12648</v>
      </c>
      <c r="E4357" s="568" t="s">
        <v>25</v>
      </c>
      <c r="F4357" s="567" t="s">
        <v>25</v>
      </c>
      <c r="G4357" s="567">
        <v>94690</v>
      </c>
      <c r="H4357" s="567" t="s">
        <v>3278</v>
      </c>
      <c r="I4357" s="567" t="s">
        <v>24</v>
      </c>
      <c r="J4357" s="567" t="s">
        <v>308</v>
      </c>
      <c r="K4357" s="568">
        <v>12.17</v>
      </c>
      <c r="L4357" s="567" t="s">
        <v>254</v>
      </c>
    </row>
    <row r="4358" spans="1:12" x14ac:dyDescent="0.35">
      <c r="A4358" s="567" t="s">
        <v>2508</v>
      </c>
      <c r="B4358" s="567" t="s">
        <v>53</v>
      </c>
      <c r="C4358" s="567" t="s">
        <v>2084</v>
      </c>
      <c r="D4358" s="567" t="s">
        <v>12648</v>
      </c>
      <c r="E4358" s="568" t="s">
        <v>25</v>
      </c>
      <c r="F4358" s="567" t="s">
        <v>25</v>
      </c>
      <c r="G4358" s="567">
        <v>94691</v>
      </c>
      <c r="H4358" s="567" t="s">
        <v>3279</v>
      </c>
      <c r="I4358" s="567" t="s">
        <v>24</v>
      </c>
      <c r="J4358" s="567" t="s">
        <v>308</v>
      </c>
      <c r="K4358" s="568">
        <v>14.31</v>
      </c>
      <c r="L4358" s="567" t="s">
        <v>254</v>
      </c>
    </row>
    <row r="4359" spans="1:12" x14ac:dyDescent="0.35">
      <c r="A4359" s="567" t="s">
        <v>2508</v>
      </c>
      <c r="B4359" s="567" t="s">
        <v>53</v>
      </c>
      <c r="C4359" s="567" t="s">
        <v>2084</v>
      </c>
      <c r="D4359" s="567" t="s">
        <v>12648</v>
      </c>
      <c r="E4359" s="568" t="s">
        <v>25</v>
      </c>
      <c r="F4359" s="567" t="s">
        <v>25</v>
      </c>
      <c r="G4359" s="567">
        <v>94692</v>
      </c>
      <c r="H4359" s="567" t="s">
        <v>3280</v>
      </c>
      <c r="I4359" s="567" t="s">
        <v>24</v>
      </c>
      <c r="J4359" s="567" t="s">
        <v>308</v>
      </c>
      <c r="K4359" s="568">
        <v>21.77</v>
      </c>
      <c r="L4359" s="567" t="s">
        <v>254</v>
      </c>
    </row>
    <row r="4360" spans="1:12" x14ac:dyDescent="0.35">
      <c r="A4360" s="567" t="s">
        <v>2508</v>
      </c>
      <c r="B4360" s="567" t="s">
        <v>53</v>
      </c>
      <c r="C4360" s="567" t="s">
        <v>2084</v>
      </c>
      <c r="D4360" s="567" t="s">
        <v>12648</v>
      </c>
      <c r="E4360" s="568" t="s">
        <v>25</v>
      </c>
      <c r="F4360" s="567" t="s">
        <v>25</v>
      </c>
      <c r="G4360" s="567">
        <v>94693</v>
      </c>
      <c r="H4360" s="567" t="s">
        <v>3281</v>
      </c>
      <c r="I4360" s="567" t="s">
        <v>24</v>
      </c>
      <c r="J4360" s="567" t="s">
        <v>308</v>
      </c>
      <c r="K4360" s="568">
        <v>22.85</v>
      </c>
      <c r="L4360" s="567" t="s">
        <v>254</v>
      </c>
    </row>
    <row r="4361" spans="1:12" x14ac:dyDescent="0.35">
      <c r="A4361" s="567" t="s">
        <v>2508</v>
      </c>
      <c r="B4361" s="567" t="s">
        <v>53</v>
      </c>
      <c r="C4361" s="567" t="s">
        <v>2084</v>
      </c>
      <c r="D4361" s="567" t="s">
        <v>12648</v>
      </c>
      <c r="E4361" s="568" t="s">
        <v>25</v>
      </c>
      <c r="F4361" s="567" t="s">
        <v>25</v>
      </c>
      <c r="G4361" s="567">
        <v>94694</v>
      </c>
      <c r="H4361" s="567" t="s">
        <v>3282</v>
      </c>
      <c r="I4361" s="567" t="s">
        <v>24</v>
      </c>
      <c r="J4361" s="567" t="s">
        <v>308</v>
      </c>
      <c r="K4361" s="568">
        <v>22.91</v>
      </c>
      <c r="L4361" s="567" t="s">
        <v>254</v>
      </c>
    </row>
    <row r="4362" spans="1:12" x14ac:dyDescent="0.35">
      <c r="A4362" s="567" t="s">
        <v>2508</v>
      </c>
      <c r="B4362" s="567" t="s">
        <v>53</v>
      </c>
      <c r="C4362" s="567" t="s">
        <v>2084</v>
      </c>
      <c r="D4362" s="567" t="s">
        <v>12648</v>
      </c>
      <c r="E4362" s="568" t="s">
        <v>25</v>
      </c>
      <c r="F4362" s="567" t="s">
        <v>25</v>
      </c>
      <c r="G4362" s="567">
        <v>94695</v>
      </c>
      <c r="H4362" s="567" t="s">
        <v>3283</v>
      </c>
      <c r="I4362" s="567" t="s">
        <v>24</v>
      </c>
      <c r="J4362" s="567" t="s">
        <v>308</v>
      </c>
      <c r="K4362" s="568">
        <v>31.24</v>
      </c>
      <c r="L4362" s="567" t="s">
        <v>254</v>
      </c>
    </row>
    <row r="4363" spans="1:12" x14ac:dyDescent="0.35">
      <c r="A4363" s="567" t="s">
        <v>2508</v>
      </c>
      <c r="B4363" s="567" t="s">
        <v>53</v>
      </c>
      <c r="C4363" s="567" t="s">
        <v>2084</v>
      </c>
      <c r="D4363" s="567" t="s">
        <v>12648</v>
      </c>
      <c r="E4363" s="568" t="s">
        <v>25</v>
      </c>
      <c r="F4363" s="567" t="s">
        <v>25</v>
      </c>
      <c r="G4363" s="567">
        <v>94696</v>
      </c>
      <c r="H4363" s="567" t="s">
        <v>3284</v>
      </c>
      <c r="I4363" s="567" t="s">
        <v>24</v>
      </c>
      <c r="J4363" s="567" t="s">
        <v>308</v>
      </c>
      <c r="K4363" s="568">
        <v>54.57</v>
      </c>
      <c r="L4363" s="567" t="s">
        <v>254</v>
      </c>
    </row>
    <row r="4364" spans="1:12" x14ac:dyDescent="0.35">
      <c r="A4364" s="567" t="s">
        <v>2508</v>
      </c>
      <c r="B4364" s="567" t="s">
        <v>53</v>
      </c>
      <c r="C4364" s="567" t="s">
        <v>2084</v>
      </c>
      <c r="D4364" s="567" t="s">
        <v>12648</v>
      </c>
      <c r="E4364" s="568" t="s">
        <v>25</v>
      </c>
      <c r="F4364" s="567" t="s">
        <v>25</v>
      </c>
      <c r="G4364" s="567">
        <v>94697</v>
      </c>
      <c r="H4364" s="567" t="s">
        <v>3285</v>
      </c>
      <c r="I4364" s="567" t="s">
        <v>24</v>
      </c>
      <c r="J4364" s="567" t="s">
        <v>308</v>
      </c>
      <c r="K4364" s="568">
        <v>86.85</v>
      </c>
      <c r="L4364" s="567" t="s">
        <v>254</v>
      </c>
    </row>
    <row r="4365" spans="1:12" x14ac:dyDescent="0.35">
      <c r="A4365" s="567" t="s">
        <v>2508</v>
      </c>
      <c r="B4365" s="567" t="s">
        <v>53</v>
      </c>
      <c r="C4365" s="567" t="s">
        <v>2084</v>
      </c>
      <c r="D4365" s="567" t="s">
        <v>12648</v>
      </c>
      <c r="E4365" s="568" t="s">
        <v>25</v>
      </c>
      <c r="F4365" s="567" t="s">
        <v>25</v>
      </c>
      <c r="G4365" s="567">
        <v>94698</v>
      </c>
      <c r="H4365" s="567" t="s">
        <v>3286</v>
      </c>
      <c r="I4365" s="567" t="s">
        <v>24</v>
      </c>
      <c r="J4365" s="567" t="s">
        <v>308</v>
      </c>
      <c r="K4365" s="568">
        <v>75.5</v>
      </c>
      <c r="L4365" s="567" t="s">
        <v>254</v>
      </c>
    </row>
    <row r="4366" spans="1:12" x14ac:dyDescent="0.35">
      <c r="A4366" s="567" t="s">
        <v>2508</v>
      </c>
      <c r="B4366" s="567" t="s">
        <v>53</v>
      </c>
      <c r="C4366" s="567" t="s">
        <v>2084</v>
      </c>
      <c r="D4366" s="567" t="s">
        <v>12648</v>
      </c>
      <c r="E4366" s="568" t="s">
        <v>25</v>
      </c>
      <c r="F4366" s="567" t="s">
        <v>25</v>
      </c>
      <c r="G4366" s="567">
        <v>94699</v>
      </c>
      <c r="H4366" s="567" t="s">
        <v>3287</v>
      </c>
      <c r="I4366" s="567" t="s">
        <v>24</v>
      </c>
      <c r="J4366" s="567" t="s">
        <v>308</v>
      </c>
      <c r="K4366" s="568">
        <v>146.05000000000001</v>
      </c>
      <c r="L4366" s="567" t="s">
        <v>254</v>
      </c>
    </row>
    <row r="4367" spans="1:12" x14ac:dyDescent="0.35">
      <c r="A4367" s="567" t="s">
        <v>2508</v>
      </c>
      <c r="B4367" s="567" t="s">
        <v>53</v>
      </c>
      <c r="C4367" s="567" t="s">
        <v>2084</v>
      </c>
      <c r="D4367" s="567" t="s">
        <v>12648</v>
      </c>
      <c r="E4367" s="568" t="s">
        <v>25</v>
      </c>
      <c r="F4367" s="567" t="s">
        <v>25</v>
      </c>
      <c r="G4367" s="567">
        <v>94700</v>
      </c>
      <c r="H4367" s="567" t="s">
        <v>3288</v>
      </c>
      <c r="I4367" s="567" t="s">
        <v>24</v>
      </c>
      <c r="J4367" s="567" t="s">
        <v>308</v>
      </c>
      <c r="K4367" s="568">
        <v>122.82</v>
      </c>
      <c r="L4367" s="567" t="s">
        <v>254</v>
      </c>
    </row>
    <row r="4368" spans="1:12" x14ac:dyDescent="0.35">
      <c r="A4368" s="567" t="s">
        <v>2508</v>
      </c>
      <c r="B4368" s="567" t="s">
        <v>53</v>
      </c>
      <c r="C4368" s="567" t="s">
        <v>2084</v>
      </c>
      <c r="D4368" s="567" t="s">
        <v>12648</v>
      </c>
      <c r="E4368" s="568" t="s">
        <v>25</v>
      </c>
      <c r="F4368" s="567" t="s">
        <v>25</v>
      </c>
      <c r="G4368" s="567">
        <v>94701</v>
      </c>
      <c r="H4368" s="567" t="s">
        <v>3289</v>
      </c>
      <c r="I4368" s="567" t="s">
        <v>24</v>
      </c>
      <c r="J4368" s="567" t="s">
        <v>308</v>
      </c>
      <c r="K4368" s="568">
        <v>219.73</v>
      </c>
      <c r="L4368" s="567" t="s">
        <v>254</v>
      </c>
    </row>
    <row r="4369" spans="1:12" x14ac:dyDescent="0.35">
      <c r="A4369" s="567" t="s">
        <v>2508</v>
      </c>
      <c r="B4369" s="567" t="s">
        <v>53</v>
      </c>
      <c r="C4369" s="567" t="s">
        <v>2084</v>
      </c>
      <c r="D4369" s="567" t="s">
        <v>12648</v>
      </c>
      <c r="E4369" s="568" t="s">
        <v>25</v>
      </c>
      <c r="F4369" s="567" t="s">
        <v>25</v>
      </c>
      <c r="G4369" s="567">
        <v>94702</v>
      </c>
      <c r="H4369" s="567" t="s">
        <v>3290</v>
      </c>
      <c r="I4369" s="567" t="s">
        <v>24</v>
      </c>
      <c r="J4369" s="567" t="s">
        <v>308</v>
      </c>
      <c r="K4369" s="568">
        <v>207.84</v>
      </c>
      <c r="L4369" s="567" t="s">
        <v>254</v>
      </c>
    </row>
    <row r="4370" spans="1:12" x14ac:dyDescent="0.35">
      <c r="A4370" s="567" t="s">
        <v>2508</v>
      </c>
      <c r="B4370" s="567" t="s">
        <v>53</v>
      </c>
      <c r="C4370" s="567" t="s">
        <v>2084</v>
      </c>
      <c r="D4370" s="567" t="s">
        <v>12648</v>
      </c>
      <c r="E4370" s="568" t="s">
        <v>25</v>
      </c>
      <c r="F4370" s="567" t="s">
        <v>25</v>
      </c>
      <c r="G4370" s="567">
        <v>94703</v>
      </c>
      <c r="H4370" s="567" t="s">
        <v>3291</v>
      </c>
      <c r="I4370" s="567" t="s">
        <v>24</v>
      </c>
      <c r="J4370" s="567" t="s">
        <v>308</v>
      </c>
      <c r="K4370" s="568">
        <v>18.36</v>
      </c>
      <c r="L4370" s="567" t="s">
        <v>254</v>
      </c>
    </row>
    <row r="4371" spans="1:12" x14ac:dyDescent="0.35">
      <c r="A4371" s="567" t="s">
        <v>2508</v>
      </c>
      <c r="B4371" s="567" t="s">
        <v>53</v>
      </c>
      <c r="C4371" s="567" t="s">
        <v>2084</v>
      </c>
      <c r="D4371" s="567" t="s">
        <v>12648</v>
      </c>
      <c r="E4371" s="568" t="s">
        <v>25</v>
      </c>
      <c r="F4371" s="567" t="s">
        <v>25</v>
      </c>
      <c r="G4371" s="567">
        <v>94704</v>
      </c>
      <c r="H4371" s="567" t="s">
        <v>3292</v>
      </c>
      <c r="I4371" s="567" t="s">
        <v>24</v>
      </c>
      <c r="J4371" s="567" t="s">
        <v>308</v>
      </c>
      <c r="K4371" s="568">
        <v>21.92</v>
      </c>
      <c r="L4371" s="567" t="s">
        <v>254</v>
      </c>
    </row>
    <row r="4372" spans="1:12" x14ac:dyDescent="0.35">
      <c r="A4372" s="567" t="s">
        <v>2508</v>
      </c>
      <c r="B4372" s="567" t="s">
        <v>53</v>
      </c>
      <c r="C4372" s="567" t="s">
        <v>2084</v>
      </c>
      <c r="D4372" s="567" t="s">
        <v>12648</v>
      </c>
      <c r="E4372" s="568" t="s">
        <v>25</v>
      </c>
      <c r="F4372" s="567" t="s">
        <v>25</v>
      </c>
      <c r="G4372" s="567">
        <v>94705</v>
      </c>
      <c r="H4372" s="567" t="s">
        <v>3293</v>
      </c>
      <c r="I4372" s="567" t="s">
        <v>24</v>
      </c>
      <c r="J4372" s="567" t="s">
        <v>308</v>
      </c>
      <c r="K4372" s="568">
        <v>27.32</v>
      </c>
      <c r="L4372" s="567" t="s">
        <v>254</v>
      </c>
    </row>
    <row r="4373" spans="1:12" x14ac:dyDescent="0.35">
      <c r="A4373" s="567" t="s">
        <v>2508</v>
      </c>
      <c r="B4373" s="567" t="s">
        <v>53</v>
      </c>
      <c r="C4373" s="567" t="s">
        <v>2084</v>
      </c>
      <c r="D4373" s="567" t="s">
        <v>12648</v>
      </c>
      <c r="E4373" s="568" t="s">
        <v>25</v>
      </c>
      <c r="F4373" s="567" t="s">
        <v>25</v>
      </c>
      <c r="G4373" s="567">
        <v>94706</v>
      </c>
      <c r="H4373" s="567" t="s">
        <v>3294</v>
      </c>
      <c r="I4373" s="567" t="s">
        <v>24</v>
      </c>
      <c r="J4373" s="567" t="s">
        <v>308</v>
      </c>
      <c r="K4373" s="568">
        <v>39.75</v>
      </c>
      <c r="L4373" s="567" t="s">
        <v>254</v>
      </c>
    </row>
    <row r="4374" spans="1:12" x14ac:dyDescent="0.35">
      <c r="A4374" s="567" t="s">
        <v>2508</v>
      </c>
      <c r="B4374" s="567" t="s">
        <v>53</v>
      </c>
      <c r="C4374" s="567" t="s">
        <v>2084</v>
      </c>
      <c r="D4374" s="567" t="s">
        <v>12648</v>
      </c>
      <c r="E4374" s="568" t="s">
        <v>25</v>
      </c>
      <c r="F4374" s="567" t="s">
        <v>25</v>
      </c>
      <c r="G4374" s="567">
        <v>94707</v>
      </c>
      <c r="H4374" s="567" t="s">
        <v>3295</v>
      </c>
      <c r="I4374" s="567" t="s">
        <v>24</v>
      </c>
      <c r="J4374" s="567" t="s">
        <v>308</v>
      </c>
      <c r="K4374" s="568">
        <v>49.77</v>
      </c>
      <c r="L4374" s="567" t="s">
        <v>254</v>
      </c>
    </row>
    <row r="4375" spans="1:12" x14ac:dyDescent="0.35">
      <c r="A4375" s="567" t="s">
        <v>2508</v>
      </c>
      <c r="B4375" s="567" t="s">
        <v>53</v>
      </c>
      <c r="C4375" s="567" t="s">
        <v>2084</v>
      </c>
      <c r="D4375" s="567" t="s">
        <v>12648</v>
      </c>
      <c r="E4375" s="568" t="s">
        <v>25</v>
      </c>
      <c r="F4375" s="567" t="s">
        <v>25</v>
      </c>
      <c r="G4375" s="567">
        <v>94708</v>
      </c>
      <c r="H4375" s="567" t="s">
        <v>211</v>
      </c>
      <c r="I4375" s="567" t="s">
        <v>24</v>
      </c>
      <c r="J4375" s="567" t="s">
        <v>308</v>
      </c>
      <c r="K4375" s="568">
        <v>23.03</v>
      </c>
      <c r="L4375" s="567" t="s">
        <v>254</v>
      </c>
    </row>
    <row r="4376" spans="1:12" x14ac:dyDescent="0.35">
      <c r="A4376" s="567" t="s">
        <v>2508</v>
      </c>
      <c r="B4376" s="567" t="s">
        <v>53</v>
      </c>
      <c r="C4376" s="567" t="s">
        <v>2084</v>
      </c>
      <c r="D4376" s="567" t="s">
        <v>12648</v>
      </c>
      <c r="E4376" s="568" t="s">
        <v>25</v>
      </c>
      <c r="F4376" s="567" t="s">
        <v>25</v>
      </c>
      <c r="G4376" s="567">
        <v>94709</v>
      </c>
      <c r="H4376" s="567" t="s">
        <v>3296</v>
      </c>
      <c r="I4376" s="567" t="s">
        <v>24</v>
      </c>
      <c r="J4376" s="567" t="s">
        <v>308</v>
      </c>
      <c r="K4376" s="568">
        <v>30.13</v>
      </c>
      <c r="L4376" s="567" t="s">
        <v>254</v>
      </c>
    </row>
    <row r="4377" spans="1:12" x14ac:dyDescent="0.35">
      <c r="A4377" s="567" t="s">
        <v>2508</v>
      </c>
      <c r="B4377" s="567" t="s">
        <v>53</v>
      </c>
      <c r="C4377" s="567" t="s">
        <v>2084</v>
      </c>
      <c r="D4377" s="567" t="s">
        <v>12648</v>
      </c>
      <c r="E4377" s="568" t="s">
        <v>25</v>
      </c>
      <c r="F4377" s="567" t="s">
        <v>25</v>
      </c>
      <c r="G4377" s="567">
        <v>94710</v>
      </c>
      <c r="H4377" s="567" t="s">
        <v>3297</v>
      </c>
      <c r="I4377" s="567" t="s">
        <v>24</v>
      </c>
      <c r="J4377" s="567" t="s">
        <v>308</v>
      </c>
      <c r="K4377" s="568">
        <v>47.78</v>
      </c>
      <c r="L4377" s="567" t="s">
        <v>254</v>
      </c>
    </row>
    <row r="4378" spans="1:12" x14ac:dyDescent="0.35">
      <c r="A4378" s="567" t="s">
        <v>2508</v>
      </c>
      <c r="B4378" s="567" t="s">
        <v>53</v>
      </c>
      <c r="C4378" s="567" t="s">
        <v>2084</v>
      </c>
      <c r="D4378" s="567" t="s">
        <v>12648</v>
      </c>
      <c r="E4378" s="568" t="s">
        <v>25</v>
      </c>
      <c r="F4378" s="567" t="s">
        <v>25</v>
      </c>
      <c r="G4378" s="567">
        <v>94711</v>
      </c>
      <c r="H4378" s="567" t="s">
        <v>3298</v>
      </c>
      <c r="I4378" s="567" t="s">
        <v>24</v>
      </c>
      <c r="J4378" s="567" t="s">
        <v>308</v>
      </c>
      <c r="K4378" s="568">
        <v>56.98</v>
      </c>
      <c r="L4378" s="567" t="s">
        <v>254</v>
      </c>
    </row>
    <row r="4379" spans="1:12" x14ac:dyDescent="0.35">
      <c r="A4379" s="567" t="s">
        <v>2508</v>
      </c>
      <c r="B4379" s="567" t="s">
        <v>53</v>
      </c>
      <c r="C4379" s="567" t="s">
        <v>2084</v>
      </c>
      <c r="D4379" s="567" t="s">
        <v>12648</v>
      </c>
      <c r="E4379" s="568" t="s">
        <v>25</v>
      </c>
      <c r="F4379" s="567" t="s">
        <v>25</v>
      </c>
      <c r="G4379" s="567">
        <v>94712</v>
      </c>
      <c r="H4379" s="567" t="s">
        <v>3299</v>
      </c>
      <c r="I4379" s="567" t="s">
        <v>24</v>
      </c>
      <c r="J4379" s="567" t="s">
        <v>308</v>
      </c>
      <c r="K4379" s="568">
        <v>77.239999999999995</v>
      </c>
      <c r="L4379" s="567" t="s">
        <v>254</v>
      </c>
    </row>
    <row r="4380" spans="1:12" x14ac:dyDescent="0.35">
      <c r="A4380" s="567" t="s">
        <v>2508</v>
      </c>
      <c r="B4380" s="567" t="s">
        <v>53</v>
      </c>
      <c r="C4380" s="567" t="s">
        <v>2084</v>
      </c>
      <c r="D4380" s="567" t="s">
        <v>12648</v>
      </c>
      <c r="E4380" s="568" t="s">
        <v>25</v>
      </c>
      <c r="F4380" s="567" t="s">
        <v>25</v>
      </c>
      <c r="G4380" s="567">
        <v>94713</v>
      </c>
      <c r="H4380" s="567" t="s">
        <v>3300</v>
      </c>
      <c r="I4380" s="567" t="s">
        <v>24</v>
      </c>
      <c r="J4380" s="567" t="s">
        <v>308</v>
      </c>
      <c r="K4380" s="568">
        <v>205.78</v>
      </c>
      <c r="L4380" s="567" t="s">
        <v>254</v>
      </c>
    </row>
    <row r="4381" spans="1:12" x14ac:dyDescent="0.35">
      <c r="A4381" s="567" t="s">
        <v>2508</v>
      </c>
      <c r="B4381" s="567" t="s">
        <v>53</v>
      </c>
      <c r="C4381" s="567" t="s">
        <v>2084</v>
      </c>
      <c r="D4381" s="567" t="s">
        <v>12648</v>
      </c>
      <c r="E4381" s="568" t="s">
        <v>25</v>
      </c>
      <c r="F4381" s="567" t="s">
        <v>25</v>
      </c>
      <c r="G4381" s="567">
        <v>94714</v>
      </c>
      <c r="H4381" s="567" t="s">
        <v>3301</v>
      </c>
      <c r="I4381" s="567" t="s">
        <v>24</v>
      </c>
      <c r="J4381" s="567" t="s">
        <v>308</v>
      </c>
      <c r="K4381" s="568">
        <v>279.89999999999998</v>
      </c>
      <c r="L4381" s="567" t="s">
        <v>254</v>
      </c>
    </row>
    <row r="4382" spans="1:12" x14ac:dyDescent="0.35">
      <c r="A4382" s="567" t="s">
        <v>2508</v>
      </c>
      <c r="B4382" s="567" t="s">
        <v>53</v>
      </c>
      <c r="C4382" s="567" t="s">
        <v>2084</v>
      </c>
      <c r="D4382" s="567" t="s">
        <v>12648</v>
      </c>
      <c r="E4382" s="568" t="s">
        <v>25</v>
      </c>
      <c r="F4382" s="567" t="s">
        <v>25</v>
      </c>
      <c r="G4382" s="567">
        <v>94715</v>
      </c>
      <c r="H4382" s="567" t="s">
        <v>3302</v>
      </c>
      <c r="I4382" s="567" t="s">
        <v>24</v>
      </c>
      <c r="J4382" s="567" t="s">
        <v>308</v>
      </c>
      <c r="K4382" s="568">
        <v>387.38</v>
      </c>
      <c r="L4382" s="567" t="s">
        <v>254</v>
      </c>
    </row>
    <row r="4383" spans="1:12" x14ac:dyDescent="0.35">
      <c r="A4383" s="567" t="s">
        <v>2508</v>
      </c>
      <c r="B4383" s="567" t="s">
        <v>53</v>
      </c>
      <c r="C4383" s="567" t="s">
        <v>2084</v>
      </c>
      <c r="D4383" s="567" t="s">
        <v>12648</v>
      </c>
      <c r="E4383" s="568" t="s">
        <v>25</v>
      </c>
      <c r="F4383" s="567" t="s">
        <v>25</v>
      </c>
      <c r="G4383" s="567">
        <v>94724</v>
      </c>
      <c r="H4383" s="567" t="s">
        <v>3303</v>
      </c>
      <c r="I4383" s="567" t="s">
        <v>24</v>
      </c>
      <c r="J4383" s="567" t="s">
        <v>308</v>
      </c>
      <c r="K4383" s="568">
        <v>33.93</v>
      </c>
      <c r="L4383" s="567" t="s">
        <v>254</v>
      </c>
    </row>
    <row r="4384" spans="1:12" x14ac:dyDescent="0.35">
      <c r="A4384" s="567" t="s">
        <v>2508</v>
      </c>
      <c r="B4384" s="567" t="s">
        <v>53</v>
      </c>
      <c r="C4384" s="567" t="s">
        <v>2084</v>
      </c>
      <c r="D4384" s="567" t="s">
        <v>12648</v>
      </c>
      <c r="E4384" s="568" t="s">
        <v>25</v>
      </c>
      <c r="F4384" s="567" t="s">
        <v>25</v>
      </c>
      <c r="G4384" s="567">
        <v>94725</v>
      </c>
      <c r="H4384" s="567" t="s">
        <v>3304</v>
      </c>
      <c r="I4384" s="567" t="s">
        <v>24</v>
      </c>
      <c r="J4384" s="567" t="s">
        <v>308</v>
      </c>
      <c r="K4384" s="568">
        <v>6.54</v>
      </c>
      <c r="L4384" s="567" t="s">
        <v>254</v>
      </c>
    </row>
    <row r="4385" spans="1:12" x14ac:dyDescent="0.35">
      <c r="A4385" s="567" t="s">
        <v>2508</v>
      </c>
      <c r="B4385" s="567" t="s">
        <v>53</v>
      </c>
      <c r="C4385" s="567" t="s">
        <v>2084</v>
      </c>
      <c r="D4385" s="567" t="s">
        <v>12648</v>
      </c>
      <c r="E4385" s="568" t="s">
        <v>25</v>
      </c>
      <c r="F4385" s="567" t="s">
        <v>25</v>
      </c>
      <c r="G4385" s="567">
        <v>94726</v>
      </c>
      <c r="H4385" s="567" t="s">
        <v>3305</v>
      </c>
      <c r="I4385" s="567" t="s">
        <v>24</v>
      </c>
      <c r="J4385" s="567" t="s">
        <v>308</v>
      </c>
      <c r="K4385" s="568">
        <v>53.52</v>
      </c>
      <c r="L4385" s="567" t="s">
        <v>254</v>
      </c>
    </row>
    <row r="4386" spans="1:12" x14ac:dyDescent="0.35">
      <c r="A4386" s="567" t="s">
        <v>2508</v>
      </c>
      <c r="B4386" s="567" t="s">
        <v>53</v>
      </c>
      <c r="C4386" s="567" t="s">
        <v>2084</v>
      </c>
      <c r="D4386" s="567" t="s">
        <v>12648</v>
      </c>
      <c r="E4386" s="568" t="s">
        <v>25</v>
      </c>
      <c r="F4386" s="567" t="s">
        <v>25</v>
      </c>
      <c r="G4386" s="567">
        <v>94727</v>
      </c>
      <c r="H4386" s="567" t="s">
        <v>3306</v>
      </c>
      <c r="I4386" s="567" t="s">
        <v>24</v>
      </c>
      <c r="J4386" s="567" t="s">
        <v>308</v>
      </c>
      <c r="K4386" s="568">
        <v>10.17</v>
      </c>
      <c r="L4386" s="567" t="s">
        <v>254</v>
      </c>
    </row>
    <row r="4387" spans="1:12" x14ac:dyDescent="0.35">
      <c r="A4387" s="567" t="s">
        <v>2508</v>
      </c>
      <c r="B4387" s="567" t="s">
        <v>53</v>
      </c>
      <c r="C4387" s="567" t="s">
        <v>2084</v>
      </c>
      <c r="D4387" s="567" t="s">
        <v>12648</v>
      </c>
      <c r="E4387" s="568" t="s">
        <v>25</v>
      </c>
      <c r="F4387" s="567" t="s">
        <v>25</v>
      </c>
      <c r="G4387" s="567">
        <v>94728</v>
      </c>
      <c r="H4387" s="567" t="s">
        <v>3307</v>
      </c>
      <c r="I4387" s="567" t="s">
        <v>24</v>
      </c>
      <c r="J4387" s="567" t="s">
        <v>308</v>
      </c>
      <c r="K4387" s="568">
        <v>207.55</v>
      </c>
      <c r="L4387" s="567" t="s">
        <v>254</v>
      </c>
    </row>
    <row r="4388" spans="1:12" x14ac:dyDescent="0.35">
      <c r="A4388" s="567" t="s">
        <v>2508</v>
      </c>
      <c r="B4388" s="567" t="s">
        <v>53</v>
      </c>
      <c r="C4388" s="567" t="s">
        <v>2084</v>
      </c>
      <c r="D4388" s="567" t="s">
        <v>12648</v>
      </c>
      <c r="E4388" s="568" t="s">
        <v>25</v>
      </c>
      <c r="F4388" s="567" t="s">
        <v>25</v>
      </c>
      <c r="G4388" s="567">
        <v>94729</v>
      </c>
      <c r="H4388" s="567" t="s">
        <v>3308</v>
      </c>
      <c r="I4388" s="567" t="s">
        <v>24</v>
      </c>
      <c r="J4388" s="567" t="s">
        <v>308</v>
      </c>
      <c r="K4388" s="568">
        <v>18.829999999999998</v>
      </c>
      <c r="L4388" s="567" t="s">
        <v>254</v>
      </c>
    </row>
    <row r="4389" spans="1:12" x14ac:dyDescent="0.35">
      <c r="A4389" s="567" t="s">
        <v>2508</v>
      </c>
      <c r="B4389" s="567" t="s">
        <v>53</v>
      </c>
      <c r="C4389" s="567" t="s">
        <v>2084</v>
      </c>
      <c r="D4389" s="567" t="s">
        <v>12648</v>
      </c>
      <c r="E4389" s="568" t="s">
        <v>25</v>
      </c>
      <c r="F4389" s="567" t="s">
        <v>25</v>
      </c>
      <c r="G4389" s="567">
        <v>94730</v>
      </c>
      <c r="H4389" s="567" t="s">
        <v>3309</v>
      </c>
      <c r="I4389" s="567" t="s">
        <v>24</v>
      </c>
      <c r="J4389" s="567" t="s">
        <v>308</v>
      </c>
      <c r="K4389" s="568">
        <v>252.73</v>
      </c>
      <c r="L4389" s="567" t="s">
        <v>254</v>
      </c>
    </row>
    <row r="4390" spans="1:12" x14ac:dyDescent="0.35">
      <c r="A4390" s="567" t="s">
        <v>2508</v>
      </c>
      <c r="B4390" s="567" t="s">
        <v>53</v>
      </c>
      <c r="C4390" s="567" t="s">
        <v>2084</v>
      </c>
      <c r="D4390" s="567" t="s">
        <v>12648</v>
      </c>
      <c r="E4390" s="568" t="s">
        <v>25</v>
      </c>
      <c r="F4390" s="567" t="s">
        <v>25</v>
      </c>
      <c r="G4390" s="567">
        <v>94731</v>
      </c>
      <c r="H4390" s="567" t="s">
        <v>3310</v>
      </c>
      <c r="I4390" s="567" t="s">
        <v>24</v>
      </c>
      <c r="J4390" s="567" t="s">
        <v>308</v>
      </c>
      <c r="K4390" s="568">
        <v>24.33</v>
      </c>
      <c r="L4390" s="567" t="s">
        <v>254</v>
      </c>
    </row>
    <row r="4391" spans="1:12" x14ac:dyDescent="0.35">
      <c r="A4391" s="567" t="s">
        <v>2508</v>
      </c>
      <c r="B4391" s="567" t="s">
        <v>53</v>
      </c>
      <c r="C4391" s="567" t="s">
        <v>2084</v>
      </c>
      <c r="D4391" s="567" t="s">
        <v>12648</v>
      </c>
      <c r="E4391" s="568" t="s">
        <v>25</v>
      </c>
      <c r="F4391" s="567" t="s">
        <v>25</v>
      </c>
      <c r="G4391" s="567">
        <v>94733</v>
      </c>
      <c r="H4391" s="567" t="s">
        <v>3311</v>
      </c>
      <c r="I4391" s="567" t="s">
        <v>24</v>
      </c>
      <c r="J4391" s="567" t="s">
        <v>308</v>
      </c>
      <c r="K4391" s="568">
        <v>47.85</v>
      </c>
      <c r="L4391" s="567" t="s">
        <v>254</v>
      </c>
    </row>
    <row r="4392" spans="1:12" x14ac:dyDescent="0.35">
      <c r="A4392" s="567" t="s">
        <v>2508</v>
      </c>
      <c r="B4392" s="567" t="s">
        <v>53</v>
      </c>
      <c r="C4392" s="567" t="s">
        <v>2084</v>
      </c>
      <c r="D4392" s="567" t="s">
        <v>12648</v>
      </c>
      <c r="E4392" s="568" t="s">
        <v>25</v>
      </c>
      <c r="F4392" s="567" t="s">
        <v>25</v>
      </c>
      <c r="G4392" s="567">
        <v>94737</v>
      </c>
      <c r="H4392" s="567" t="s">
        <v>3312</v>
      </c>
      <c r="I4392" s="567" t="s">
        <v>24</v>
      </c>
      <c r="J4392" s="567" t="s">
        <v>308</v>
      </c>
      <c r="K4392" s="568">
        <v>210.53</v>
      </c>
      <c r="L4392" s="567" t="s">
        <v>254</v>
      </c>
    </row>
    <row r="4393" spans="1:12" x14ac:dyDescent="0.35">
      <c r="A4393" s="567" t="s">
        <v>2508</v>
      </c>
      <c r="B4393" s="567" t="s">
        <v>53</v>
      </c>
      <c r="C4393" s="567" t="s">
        <v>2084</v>
      </c>
      <c r="D4393" s="567" t="s">
        <v>12648</v>
      </c>
      <c r="E4393" s="568" t="s">
        <v>25</v>
      </c>
      <c r="F4393" s="567" t="s">
        <v>25</v>
      </c>
      <c r="G4393" s="567">
        <v>94740</v>
      </c>
      <c r="H4393" s="567" t="s">
        <v>3313</v>
      </c>
      <c r="I4393" s="567" t="s">
        <v>24</v>
      </c>
      <c r="J4393" s="567" t="s">
        <v>308</v>
      </c>
      <c r="K4393" s="568">
        <v>10.57</v>
      </c>
      <c r="L4393" s="567" t="s">
        <v>254</v>
      </c>
    </row>
    <row r="4394" spans="1:12" x14ac:dyDescent="0.35">
      <c r="A4394" s="567" t="s">
        <v>2508</v>
      </c>
      <c r="B4394" s="567" t="s">
        <v>53</v>
      </c>
      <c r="C4394" s="567" t="s">
        <v>2084</v>
      </c>
      <c r="D4394" s="567" t="s">
        <v>12648</v>
      </c>
      <c r="E4394" s="568" t="s">
        <v>25</v>
      </c>
      <c r="F4394" s="567" t="s">
        <v>25</v>
      </c>
      <c r="G4394" s="567">
        <v>94741</v>
      </c>
      <c r="H4394" s="567" t="s">
        <v>3314</v>
      </c>
      <c r="I4394" s="567" t="s">
        <v>24</v>
      </c>
      <c r="J4394" s="567" t="s">
        <v>308</v>
      </c>
      <c r="K4394" s="568">
        <v>13.88</v>
      </c>
      <c r="L4394" s="567" t="s">
        <v>254</v>
      </c>
    </row>
    <row r="4395" spans="1:12" x14ac:dyDescent="0.35">
      <c r="A4395" s="567" t="s">
        <v>2508</v>
      </c>
      <c r="B4395" s="567" t="s">
        <v>53</v>
      </c>
      <c r="C4395" s="567" t="s">
        <v>2084</v>
      </c>
      <c r="D4395" s="567" t="s">
        <v>12648</v>
      </c>
      <c r="E4395" s="568" t="s">
        <v>25</v>
      </c>
      <c r="F4395" s="567" t="s">
        <v>25</v>
      </c>
      <c r="G4395" s="567">
        <v>94742</v>
      </c>
      <c r="H4395" s="567" t="s">
        <v>3315</v>
      </c>
      <c r="I4395" s="567" t="s">
        <v>24</v>
      </c>
      <c r="J4395" s="567" t="s">
        <v>308</v>
      </c>
      <c r="K4395" s="568">
        <v>17.579999999999998</v>
      </c>
      <c r="L4395" s="567" t="s">
        <v>254</v>
      </c>
    </row>
    <row r="4396" spans="1:12" x14ac:dyDescent="0.35">
      <c r="A4396" s="567" t="s">
        <v>2508</v>
      </c>
      <c r="B4396" s="567" t="s">
        <v>53</v>
      </c>
      <c r="C4396" s="567" t="s">
        <v>2084</v>
      </c>
      <c r="D4396" s="567" t="s">
        <v>12648</v>
      </c>
      <c r="E4396" s="568" t="s">
        <v>25</v>
      </c>
      <c r="F4396" s="567" t="s">
        <v>25</v>
      </c>
      <c r="G4396" s="567">
        <v>94743</v>
      </c>
      <c r="H4396" s="567" t="s">
        <v>3316</v>
      </c>
      <c r="I4396" s="567" t="s">
        <v>24</v>
      </c>
      <c r="J4396" s="567" t="s">
        <v>308</v>
      </c>
      <c r="K4396" s="568">
        <v>19.670000000000002</v>
      </c>
      <c r="L4396" s="567" t="s">
        <v>254</v>
      </c>
    </row>
    <row r="4397" spans="1:12" x14ac:dyDescent="0.35">
      <c r="A4397" s="567" t="s">
        <v>2508</v>
      </c>
      <c r="B4397" s="567" t="s">
        <v>53</v>
      </c>
      <c r="C4397" s="567" t="s">
        <v>2084</v>
      </c>
      <c r="D4397" s="567" t="s">
        <v>12648</v>
      </c>
      <c r="E4397" s="568" t="s">
        <v>25</v>
      </c>
      <c r="F4397" s="567" t="s">
        <v>25</v>
      </c>
      <c r="G4397" s="567">
        <v>94744</v>
      </c>
      <c r="H4397" s="567" t="s">
        <v>3317</v>
      </c>
      <c r="I4397" s="567" t="s">
        <v>24</v>
      </c>
      <c r="J4397" s="567" t="s">
        <v>308</v>
      </c>
      <c r="K4397" s="568">
        <v>28.88</v>
      </c>
      <c r="L4397" s="567" t="s">
        <v>254</v>
      </c>
    </row>
    <row r="4398" spans="1:12" x14ac:dyDescent="0.35">
      <c r="A4398" s="567" t="s">
        <v>2508</v>
      </c>
      <c r="B4398" s="567" t="s">
        <v>53</v>
      </c>
      <c r="C4398" s="567" t="s">
        <v>2084</v>
      </c>
      <c r="D4398" s="567" t="s">
        <v>12648</v>
      </c>
      <c r="E4398" s="568" t="s">
        <v>25</v>
      </c>
      <c r="F4398" s="567" t="s">
        <v>25</v>
      </c>
      <c r="G4398" s="567">
        <v>94746</v>
      </c>
      <c r="H4398" s="567" t="s">
        <v>3318</v>
      </c>
      <c r="I4398" s="567" t="s">
        <v>24</v>
      </c>
      <c r="J4398" s="567" t="s">
        <v>308</v>
      </c>
      <c r="K4398" s="568">
        <v>42.83</v>
      </c>
      <c r="L4398" s="567" t="s">
        <v>254</v>
      </c>
    </row>
    <row r="4399" spans="1:12" x14ac:dyDescent="0.35">
      <c r="A4399" s="567" t="s">
        <v>2508</v>
      </c>
      <c r="B4399" s="567" t="s">
        <v>53</v>
      </c>
      <c r="C4399" s="567" t="s">
        <v>2084</v>
      </c>
      <c r="D4399" s="567" t="s">
        <v>12648</v>
      </c>
      <c r="E4399" s="568" t="s">
        <v>25</v>
      </c>
      <c r="F4399" s="567" t="s">
        <v>25</v>
      </c>
      <c r="G4399" s="567">
        <v>94748</v>
      </c>
      <c r="H4399" s="567" t="s">
        <v>3319</v>
      </c>
      <c r="I4399" s="567" t="s">
        <v>24</v>
      </c>
      <c r="J4399" s="567" t="s">
        <v>308</v>
      </c>
      <c r="K4399" s="568">
        <v>89.6</v>
      </c>
      <c r="L4399" s="567" t="s">
        <v>254</v>
      </c>
    </row>
    <row r="4400" spans="1:12" x14ac:dyDescent="0.35">
      <c r="A4400" s="567" t="s">
        <v>2508</v>
      </c>
      <c r="B4400" s="567" t="s">
        <v>53</v>
      </c>
      <c r="C4400" s="567" t="s">
        <v>2084</v>
      </c>
      <c r="D4400" s="567" t="s">
        <v>12648</v>
      </c>
      <c r="E4400" s="568" t="s">
        <v>25</v>
      </c>
      <c r="F4400" s="567" t="s">
        <v>25</v>
      </c>
      <c r="G4400" s="567">
        <v>94750</v>
      </c>
      <c r="H4400" s="567" t="s">
        <v>3320</v>
      </c>
      <c r="I4400" s="567" t="s">
        <v>24</v>
      </c>
      <c r="J4400" s="567" t="s">
        <v>308</v>
      </c>
      <c r="K4400" s="568">
        <v>221.52</v>
      </c>
      <c r="L4400" s="567" t="s">
        <v>254</v>
      </c>
    </row>
    <row r="4401" spans="1:12" x14ac:dyDescent="0.35">
      <c r="A4401" s="567" t="s">
        <v>2508</v>
      </c>
      <c r="B4401" s="567" t="s">
        <v>53</v>
      </c>
      <c r="C4401" s="567" t="s">
        <v>2084</v>
      </c>
      <c r="D4401" s="567" t="s">
        <v>12648</v>
      </c>
      <c r="E4401" s="568" t="s">
        <v>25</v>
      </c>
      <c r="F4401" s="567" t="s">
        <v>25</v>
      </c>
      <c r="G4401" s="567">
        <v>94752</v>
      </c>
      <c r="H4401" s="567" t="s">
        <v>3321</v>
      </c>
      <c r="I4401" s="567" t="s">
        <v>24</v>
      </c>
      <c r="J4401" s="567" t="s">
        <v>308</v>
      </c>
      <c r="K4401" s="568">
        <v>265</v>
      </c>
      <c r="L4401" s="567" t="s">
        <v>254</v>
      </c>
    </row>
    <row r="4402" spans="1:12" x14ac:dyDescent="0.35">
      <c r="A4402" s="567" t="s">
        <v>2508</v>
      </c>
      <c r="B4402" s="567" t="s">
        <v>53</v>
      </c>
      <c r="C4402" s="567" t="s">
        <v>2084</v>
      </c>
      <c r="D4402" s="567" t="s">
        <v>12648</v>
      </c>
      <c r="E4402" s="568" t="s">
        <v>25</v>
      </c>
      <c r="F4402" s="567" t="s">
        <v>25</v>
      </c>
      <c r="G4402" s="567">
        <v>94756</v>
      </c>
      <c r="H4402" s="567" t="s">
        <v>3322</v>
      </c>
      <c r="I4402" s="567" t="s">
        <v>24</v>
      </c>
      <c r="J4402" s="567" t="s">
        <v>308</v>
      </c>
      <c r="K4402" s="568">
        <v>13.16</v>
      </c>
      <c r="L4402" s="567" t="s">
        <v>254</v>
      </c>
    </row>
    <row r="4403" spans="1:12" x14ac:dyDescent="0.35">
      <c r="A4403" s="567" t="s">
        <v>2508</v>
      </c>
      <c r="B4403" s="567" t="s">
        <v>53</v>
      </c>
      <c r="C4403" s="567" t="s">
        <v>2084</v>
      </c>
      <c r="D4403" s="567" t="s">
        <v>12648</v>
      </c>
      <c r="E4403" s="568" t="s">
        <v>25</v>
      </c>
      <c r="F4403" s="567" t="s">
        <v>25</v>
      </c>
      <c r="G4403" s="567">
        <v>94757</v>
      </c>
      <c r="H4403" s="567" t="s">
        <v>3323</v>
      </c>
      <c r="I4403" s="567" t="s">
        <v>24</v>
      </c>
      <c r="J4403" s="567" t="s">
        <v>308</v>
      </c>
      <c r="K4403" s="568">
        <v>19.41</v>
      </c>
      <c r="L4403" s="567" t="s">
        <v>254</v>
      </c>
    </row>
    <row r="4404" spans="1:12" x14ac:dyDescent="0.35">
      <c r="A4404" s="567" t="s">
        <v>2508</v>
      </c>
      <c r="B4404" s="567" t="s">
        <v>53</v>
      </c>
      <c r="C4404" s="567" t="s">
        <v>2084</v>
      </c>
      <c r="D4404" s="567" t="s">
        <v>12648</v>
      </c>
      <c r="E4404" s="568" t="s">
        <v>25</v>
      </c>
      <c r="F4404" s="567" t="s">
        <v>25</v>
      </c>
      <c r="G4404" s="567">
        <v>94758</v>
      </c>
      <c r="H4404" s="567" t="s">
        <v>3324</v>
      </c>
      <c r="I4404" s="567" t="s">
        <v>24</v>
      </c>
      <c r="J4404" s="567" t="s">
        <v>308</v>
      </c>
      <c r="K4404" s="568">
        <v>54.45</v>
      </c>
      <c r="L4404" s="567" t="s">
        <v>254</v>
      </c>
    </row>
    <row r="4405" spans="1:12" x14ac:dyDescent="0.35">
      <c r="A4405" s="567" t="s">
        <v>2508</v>
      </c>
      <c r="B4405" s="567" t="s">
        <v>53</v>
      </c>
      <c r="C4405" s="567" t="s">
        <v>2084</v>
      </c>
      <c r="D4405" s="567" t="s">
        <v>12648</v>
      </c>
      <c r="E4405" s="568" t="s">
        <v>25</v>
      </c>
      <c r="F4405" s="567" t="s">
        <v>25</v>
      </c>
      <c r="G4405" s="567">
        <v>94759</v>
      </c>
      <c r="H4405" s="567" t="s">
        <v>3325</v>
      </c>
      <c r="I4405" s="567" t="s">
        <v>24</v>
      </c>
      <c r="J4405" s="567" t="s">
        <v>308</v>
      </c>
      <c r="K4405" s="568">
        <v>68.36</v>
      </c>
      <c r="L4405" s="567" t="s">
        <v>254</v>
      </c>
    </row>
    <row r="4406" spans="1:12" x14ac:dyDescent="0.35">
      <c r="A4406" s="567" t="s">
        <v>2508</v>
      </c>
      <c r="B4406" s="567" t="s">
        <v>53</v>
      </c>
      <c r="C4406" s="567" t="s">
        <v>2084</v>
      </c>
      <c r="D4406" s="567" t="s">
        <v>12648</v>
      </c>
      <c r="E4406" s="568" t="s">
        <v>25</v>
      </c>
      <c r="F4406" s="567" t="s">
        <v>25</v>
      </c>
      <c r="G4406" s="567">
        <v>94760</v>
      </c>
      <c r="H4406" s="567" t="s">
        <v>3326</v>
      </c>
      <c r="I4406" s="567" t="s">
        <v>24</v>
      </c>
      <c r="J4406" s="567" t="s">
        <v>308</v>
      </c>
      <c r="K4406" s="568">
        <v>111.87</v>
      </c>
      <c r="L4406" s="567" t="s">
        <v>254</v>
      </c>
    </row>
    <row r="4407" spans="1:12" x14ac:dyDescent="0.35">
      <c r="A4407" s="567" t="s">
        <v>2508</v>
      </c>
      <c r="B4407" s="567" t="s">
        <v>53</v>
      </c>
      <c r="C4407" s="567" t="s">
        <v>2084</v>
      </c>
      <c r="D4407" s="567" t="s">
        <v>12648</v>
      </c>
      <c r="E4407" s="568" t="s">
        <v>25</v>
      </c>
      <c r="F4407" s="567" t="s">
        <v>25</v>
      </c>
      <c r="G4407" s="567">
        <v>94761</v>
      </c>
      <c r="H4407" s="567" t="s">
        <v>3327</v>
      </c>
      <c r="I4407" s="567" t="s">
        <v>24</v>
      </c>
      <c r="J4407" s="567" t="s">
        <v>308</v>
      </c>
      <c r="K4407" s="568">
        <v>251.3</v>
      </c>
      <c r="L4407" s="567" t="s">
        <v>254</v>
      </c>
    </row>
    <row r="4408" spans="1:12" x14ac:dyDescent="0.35">
      <c r="A4408" s="567" t="s">
        <v>2508</v>
      </c>
      <c r="B4408" s="567" t="s">
        <v>53</v>
      </c>
      <c r="C4408" s="567" t="s">
        <v>2084</v>
      </c>
      <c r="D4408" s="567" t="s">
        <v>12648</v>
      </c>
      <c r="E4408" s="568" t="s">
        <v>25</v>
      </c>
      <c r="F4408" s="567" t="s">
        <v>25</v>
      </c>
      <c r="G4408" s="567">
        <v>94762</v>
      </c>
      <c r="H4408" s="567" t="s">
        <v>3328</v>
      </c>
      <c r="I4408" s="567" t="s">
        <v>24</v>
      </c>
      <c r="J4408" s="567" t="s">
        <v>308</v>
      </c>
      <c r="K4408" s="568">
        <v>315.23</v>
      </c>
      <c r="L4408" s="567" t="s">
        <v>254</v>
      </c>
    </row>
    <row r="4409" spans="1:12" x14ac:dyDescent="0.35">
      <c r="A4409" s="567" t="s">
        <v>2508</v>
      </c>
      <c r="B4409" s="567" t="s">
        <v>53</v>
      </c>
      <c r="C4409" s="567" t="s">
        <v>2084</v>
      </c>
      <c r="D4409" s="567" t="s">
        <v>12648</v>
      </c>
      <c r="E4409" s="568" t="s">
        <v>25</v>
      </c>
      <c r="F4409" s="567" t="s">
        <v>25</v>
      </c>
      <c r="G4409" s="567">
        <v>94783</v>
      </c>
      <c r="H4409" s="567" t="s">
        <v>3329</v>
      </c>
      <c r="I4409" s="567" t="s">
        <v>24</v>
      </c>
      <c r="J4409" s="567" t="s">
        <v>308</v>
      </c>
      <c r="K4409" s="568">
        <v>16.8</v>
      </c>
      <c r="L4409" s="567" t="s">
        <v>254</v>
      </c>
    </row>
    <row r="4410" spans="1:12" x14ac:dyDescent="0.35">
      <c r="A4410" s="567" t="s">
        <v>2508</v>
      </c>
      <c r="B4410" s="567" t="s">
        <v>53</v>
      </c>
      <c r="C4410" s="567" t="s">
        <v>2084</v>
      </c>
      <c r="D4410" s="567" t="s">
        <v>12648</v>
      </c>
      <c r="E4410" s="568" t="s">
        <v>25</v>
      </c>
      <c r="F4410" s="567" t="s">
        <v>25</v>
      </c>
      <c r="G4410" s="567">
        <v>94785</v>
      </c>
      <c r="H4410" s="567" t="s">
        <v>3330</v>
      </c>
      <c r="I4410" s="567" t="s">
        <v>24</v>
      </c>
      <c r="J4410" s="567" t="s">
        <v>308</v>
      </c>
      <c r="K4410" s="568">
        <v>30.64</v>
      </c>
      <c r="L4410" s="567" t="s">
        <v>254</v>
      </c>
    </row>
    <row r="4411" spans="1:12" x14ac:dyDescent="0.35">
      <c r="A4411" s="567" t="s">
        <v>2508</v>
      </c>
      <c r="B4411" s="567" t="s">
        <v>53</v>
      </c>
      <c r="C4411" s="567" t="s">
        <v>2084</v>
      </c>
      <c r="D4411" s="567" t="s">
        <v>12648</v>
      </c>
      <c r="E4411" s="568" t="s">
        <v>25</v>
      </c>
      <c r="F4411" s="567" t="s">
        <v>25</v>
      </c>
      <c r="G4411" s="567">
        <v>94786</v>
      </c>
      <c r="H4411" s="567" t="s">
        <v>3331</v>
      </c>
      <c r="I4411" s="567" t="s">
        <v>24</v>
      </c>
      <c r="J4411" s="567" t="s">
        <v>308</v>
      </c>
      <c r="K4411" s="568">
        <v>40.72</v>
      </c>
      <c r="L4411" s="567" t="s">
        <v>254</v>
      </c>
    </row>
    <row r="4412" spans="1:12" x14ac:dyDescent="0.35">
      <c r="A4412" s="567" t="s">
        <v>2508</v>
      </c>
      <c r="B4412" s="567" t="s">
        <v>53</v>
      </c>
      <c r="C4412" s="567" t="s">
        <v>2084</v>
      </c>
      <c r="D4412" s="567" t="s">
        <v>12648</v>
      </c>
      <c r="E4412" s="568" t="s">
        <v>25</v>
      </c>
      <c r="F4412" s="567" t="s">
        <v>25</v>
      </c>
      <c r="G4412" s="567">
        <v>94787</v>
      </c>
      <c r="H4412" s="567" t="s">
        <v>3332</v>
      </c>
      <c r="I4412" s="567" t="s">
        <v>24</v>
      </c>
      <c r="J4412" s="567" t="s">
        <v>308</v>
      </c>
      <c r="K4412" s="568">
        <v>54.31</v>
      </c>
      <c r="L4412" s="567" t="s">
        <v>254</v>
      </c>
    </row>
    <row r="4413" spans="1:12" x14ac:dyDescent="0.35">
      <c r="A4413" s="567" t="s">
        <v>2508</v>
      </c>
      <c r="B4413" s="567" t="s">
        <v>53</v>
      </c>
      <c r="C4413" s="567" t="s">
        <v>2084</v>
      </c>
      <c r="D4413" s="567" t="s">
        <v>12648</v>
      </c>
      <c r="E4413" s="568" t="s">
        <v>25</v>
      </c>
      <c r="F4413" s="567" t="s">
        <v>25</v>
      </c>
      <c r="G4413" s="567">
        <v>94788</v>
      </c>
      <c r="H4413" s="567" t="s">
        <v>3333</v>
      </c>
      <c r="I4413" s="567" t="s">
        <v>24</v>
      </c>
      <c r="J4413" s="567" t="s">
        <v>308</v>
      </c>
      <c r="K4413" s="568">
        <v>79.650000000000006</v>
      </c>
      <c r="L4413" s="567" t="s">
        <v>254</v>
      </c>
    </row>
    <row r="4414" spans="1:12" x14ac:dyDescent="0.35">
      <c r="A4414" s="567" t="s">
        <v>2508</v>
      </c>
      <c r="B4414" s="567" t="s">
        <v>53</v>
      </c>
      <c r="C4414" s="567" t="s">
        <v>2084</v>
      </c>
      <c r="D4414" s="567" t="s">
        <v>12648</v>
      </c>
      <c r="E4414" s="568" t="s">
        <v>25</v>
      </c>
      <c r="F4414" s="567" t="s">
        <v>25</v>
      </c>
      <c r="G4414" s="567">
        <v>94789</v>
      </c>
      <c r="H4414" s="567" t="s">
        <v>3334</v>
      </c>
      <c r="I4414" s="567" t="s">
        <v>24</v>
      </c>
      <c r="J4414" s="567" t="s">
        <v>308</v>
      </c>
      <c r="K4414" s="568">
        <v>255.46</v>
      </c>
      <c r="L4414" s="567" t="s">
        <v>254</v>
      </c>
    </row>
    <row r="4415" spans="1:12" x14ac:dyDescent="0.35">
      <c r="A4415" s="567" t="s">
        <v>2508</v>
      </c>
      <c r="B4415" s="567" t="s">
        <v>53</v>
      </c>
      <c r="C4415" s="567" t="s">
        <v>2084</v>
      </c>
      <c r="D4415" s="567" t="s">
        <v>12648</v>
      </c>
      <c r="E4415" s="568" t="s">
        <v>25</v>
      </c>
      <c r="F4415" s="567" t="s">
        <v>25</v>
      </c>
      <c r="G4415" s="567">
        <v>94790</v>
      </c>
      <c r="H4415" s="567" t="s">
        <v>3335</v>
      </c>
      <c r="I4415" s="567" t="s">
        <v>24</v>
      </c>
      <c r="J4415" s="567" t="s">
        <v>308</v>
      </c>
      <c r="K4415" s="568">
        <v>295.89</v>
      </c>
      <c r="L4415" s="567" t="s">
        <v>254</v>
      </c>
    </row>
    <row r="4416" spans="1:12" x14ac:dyDescent="0.35">
      <c r="A4416" s="567" t="s">
        <v>2508</v>
      </c>
      <c r="B4416" s="567" t="s">
        <v>53</v>
      </c>
      <c r="C4416" s="567" t="s">
        <v>2084</v>
      </c>
      <c r="D4416" s="567" t="s">
        <v>12648</v>
      </c>
      <c r="E4416" s="568" t="s">
        <v>25</v>
      </c>
      <c r="F4416" s="567" t="s">
        <v>25</v>
      </c>
      <c r="G4416" s="567">
        <v>94791</v>
      </c>
      <c r="H4416" s="567" t="s">
        <v>3336</v>
      </c>
      <c r="I4416" s="567" t="s">
        <v>24</v>
      </c>
      <c r="J4416" s="567" t="s">
        <v>308</v>
      </c>
      <c r="K4416" s="568">
        <v>415.53</v>
      </c>
      <c r="L4416" s="567" t="s">
        <v>254</v>
      </c>
    </row>
    <row r="4417" spans="1:12" x14ac:dyDescent="0.35">
      <c r="A4417" s="567" t="s">
        <v>2508</v>
      </c>
      <c r="B4417" s="567" t="s">
        <v>53</v>
      </c>
      <c r="C4417" s="567" t="s">
        <v>2084</v>
      </c>
      <c r="D4417" s="567" t="s">
        <v>12648</v>
      </c>
      <c r="E4417" s="568" t="s">
        <v>25</v>
      </c>
      <c r="F4417" s="567" t="s">
        <v>25</v>
      </c>
      <c r="G4417" s="567">
        <v>94863</v>
      </c>
      <c r="H4417" s="567" t="s">
        <v>3337</v>
      </c>
      <c r="I4417" s="567" t="s">
        <v>24</v>
      </c>
      <c r="J4417" s="567" t="s">
        <v>308</v>
      </c>
      <c r="K4417" s="568">
        <v>182.54</v>
      </c>
      <c r="L4417" s="567" t="s">
        <v>254</v>
      </c>
    </row>
    <row r="4418" spans="1:12" x14ac:dyDescent="0.35">
      <c r="A4418" s="567" t="s">
        <v>2508</v>
      </c>
      <c r="B4418" s="567" t="s">
        <v>53</v>
      </c>
      <c r="C4418" s="567" t="s">
        <v>2084</v>
      </c>
      <c r="D4418" s="567" t="s">
        <v>12648</v>
      </c>
      <c r="E4418" s="568" t="s">
        <v>25</v>
      </c>
      <c r="F4418" s="567" t="s">
        <v>25</v>
      </c>
      <c r="G4418" s="567">
        <v>95141</v>
      </c>
      <c r="H4418" s="567" t="s">
        <v>3338</v>
      </c>
      <c r="I4418" s="567" t="s">
        <v>24</v>
      </c>
      <c r="J4418" s="567" t="s">
        <v>308</v>
      </c>
      <c r="K4418" s="568">
        <v>28.45</v>
      </c>
      <c r="L4418" s="567" t="s">
        <v>254</v>
      </c>
    </row>
    <row r="4419" spans="1:12" x14ac:dyDescent="0.35">
      <c r="A4419" s="567" t="s">
        <v>2508</v>
      </c>
      <c r="B4419" s="567" t="s">
        <v>53</v>
      </c>
      <c r="C4419" s="567" t="s">
        <v>2084</v>
      </c>
      <c r="D4419" s="567" t="s">
        <v>12648</v>
      </c>
      <c r="E4419" s="568" t="s">
        <v>25</v>
      </c>
      <c r="F4419" s="567" t="s">
        <v>25</v>
      </c>
      <c r="G4419" s="567">
        <v>95237</v>
      </c>
      <c r="H4419" s="567" t="s">
        <v>3339</v>
      </c>
      <c r="I4419" s="567" t="s">
        <v>24</v>
      </c>
      <c r="J4419" s="567" t="s">
        <v>308</v>
      </c>
      <c r="K4419" s="568">
        <v>23.56</v>
      </c>
      <c r="L4419" s="567" t="s">
        <v>254</v>
      </c>
    </row>
    <row r="4420" spans="1:12" x14ac:dyDescent="0.35">
      <c r="A4420" s="567" t="s">
        <v>2508</v>
      </c>
      <c r="B4420" s="567" t="s">
        <v>53</v>
      </c>
      <c r="C4420" s="567" t="s">
        <v>2084</v>
      </c>
      <c r="D4420" s="567" t="s">
        <v>12648</v>
      </c>
      <c r="E4420" s="568" t="s">
        <v>25</v>
      </c>
      <c r="F4420" s="567" t="s">
        <v>25</v>
      </c>
      <c r="G4420" s="567">
        <v>95693</v>
      </c>
      <c r="H4420" s="567" t="s">
        <v>3340</v>
      </c>
      <c r="I4420" s="567" t="s">
        <v>24</v>
      </c>
      <c r="J4420" s="567" t="s">
        <v>308</v>
      </c>
      <c r="K4420" s="568">
        <v>59.42</v>
      </c>
      <c r="L4420" s="567" t="s">
        <v>254</v>
      </c>
    </row>
    <row r="4421" spans="1:12" x14ac:dyDescent="0.35">
      <c r="A4421" s="567" t="s">
        <v>2508</v>
      </c>
      <c r="B4421" s="567" t="s">
        <v>53</v>
      </c>
      <c r="C4421" s="567" t="s">
        <v>2084</v>
      </c>
      <c r="D4421" s="567" t="s">
        <v>12648</v>
      </c>
      <c r="E4421" s="568" t="s">
        <v>25</v>
      </c>
      <c r="F4421" s="567" t="s">
        <v>25</v>
      </c>
      <c r="G4421" s="567">
        <v>95694</v>
      </c>
      <c r="H4421" s="567" t="s">
        <v>3341</v>
      </c>
      <c r="I4421" s="567" t="s">
        <v>24</v>
      </c>
      <c r="J4421" s="567" t="s">
        <v>308</v>
      </c>
      <c r="K4421" s="568">
        <v>72.86</v>
      </c>
      <c r="L4421" s="567" t="s">
        <v>254</v>
      </c>
    </row>
    <row r="4422" spans="1:12" x14ac:dyDescent="0.35">
      <c r="A4422" s="567" t="s">
        <v>2508</v>
      </c>
      <c r="B4422" s="567" t="s">
        <v>53</v>
      </c>
      <c r="C4422" s="567" t="s">
        <v>2084</v>
      </c>
      <c r="D4422" s="567" t="s">
        <v>12648</v>
      </c>
      <c r="E4422" s="568" t="s">
        <v>25</v>
      </c>
      <c r="F4422" s="567" t="s">
        <v>25</v>
      </c>
      <c r="G4422" s="567">
        <v>95695</v>
      </c>
      <c r="H4422" s="567" t="s">
        <v>3342</v>
      </c>
      <c r="I4422" s="567" t="s">
        <v>24</v>
      </c>
      <c r="J4422" s="567" t="s">
        <v>308</v>
      </c>
      <c r="K4422" s="568">
        <v>71.53</v>
      </c>
      <c r="L4422" s="567" t="s">
        <v>254</v>
      </c>
    </row>
    <row r="4423" spans="1:12" x14ac:dyDescent="0.35">
      <c r="A4423" s="567" t="s">
        <v>2508</v>
      </c>
      <c r="B4423" s="567" t="s">
        <v>53</v>
      </c>
      <c r="C4423" s="567" t="s">
        <v>2084</v>
      </c>
      <c r="D4423" s="567" t="s">
        <v>12648</v>
      </c>
      <c r="E4423" s="568" t="s">
        <v>25</v>
      </c>
      <c r="F4423" s="567" t="s">
        <v>25</v>
      </c>
      <c r="G4423" s="567">
        <v>95696</v>
      </c>
      <c r="H4423" s="567" t="s">
        <v>12799</v>
      </c>
      <c r="I4423" s="567" t="s">
        <v>24</v>
      </c>
      <c r="J4423" s="567" t="s">
        <v>253</v>
      </c>
      <c r="K4423" s="568">
        <v>36.130000000000003</v>
      </c>
      <c r="L4423" s="567" t="s">
        <v>254</v>
      </c>
    </row>
    <row r="4424" spans="1:12" x14ac:dyDescent="0.35">
      <c r="A4424" s="567" t="s">
        <v>2508</v>
      </c>
      <c r="B4424" s="567" t="s">
        <v>53</v>
      </c>
      <c r="C4424" s="567" t="s">
        <v>2084</v>
      </c>
      <c r="D4424" s="567" t="s">
        <v>12648</v>
      </c>
      <c r="E4424" s="568" t="s">
        <v>25</v>
      </c>
      <c r="F4424" s="567" t="s">
        <v>25</v>
      </c>
      <c r="G4424" s="567">
        <v>96637</v>
      </c>
      <c r="H4424" s="567" t="s">
        <v>3343</v>
      </c>
      <c r="I4424" s="567" t="s">
        <v>24</v>
      </c>
      <c r="J4424" s="567" t="s">
        <v>253</v>
      </c>
      <c r="K4424" s="568">
        <v>11.24</v>
      </c>
      <c r="L4424" s="567" t="s">
        <v>254</v>
      </c>
    </row>
    <row r="4425" spans="1:12" x14ac:dyDescent="0.35">
      <c r="A4425" s="567" t="s">
        <v>2508</v>
      </c>
      <c r="B4425" s="567" t="s">
        <v>53</v>
      </c>
      <c r="C4425" s="567" t="s">
        <v>2084</v>
      </c>
      <c r="D4425" s="567" t="s">
        <v>12648</v>
      </c>
      <c r="E4425" s="568" t="s">
        <v>25</v>
      </c>
      <c r="F4425" s="567" t="s">
        <v>25</v>
      </c>
      <c r="G4425" s="567">
        <v>96638</v>
      </c>
      <c r="H4425" s="567" t="s">
        <v>3344</v>
      </c>
      <c r="I4425" s="567" t="s">
        <v>24</v>
      </c>
      <c r="J4425" s="567" t="s">
        <v>253</v>
      </c>
      <c r="K4425" s="568">
        <v>10.62</v>
      </c>
      <c r="L4425" s="567" t="s">
        <v>254</v>
      </c>
    </row>
    <row r="4426" spans="1:12" x14ac:dyDescent="0.35">
      <c r="A4426" s="567" t="s">
        <v>2508</v>
      </c>
      <c r="B4426" s="567" t="s">
        <v>53</v>
      </c>
      <c r="C4426" s="567" t="s">
        <v>2084</v>
      </c>
      <c r="D4426" s="567" t="s">
        <v>12648</v>
      </c>
      <c r="E4426" s="568" t="s">
        <v>25</v>
      </c>
      <c r="F4426" s="567" t="s">
        <v>25</v>
      </c>
      <c r="G4426" s="567">
        <v>96639</v>
      </c>
      <c r="H4426" s="567" t="s">
        <v>3345</v>
      </c>
      <c r="I4426" s="567" t="s">
        <v>24</v>
      </c>
      <c r="J4426" s="567" t="s">
        <v>253</v>
      </c>
      <c r="K4426" s="568">
        <v>8.01</v>
      </c>
      <c r="L4426" s="567" t="s">
        <v>254</v>
      </c>
    </row>
    <row r="4427" spans="1:12" x14ac:dyDescent="0.35">
      <c r="A4427" s="567" t="s">
        <v>2508</v>
      </c>
      <c r="B4427" s="567" t="s">
        <v>53</v>
      </c>
      <c r="C4427" s="567" t="s">
        <v>2084</v>
      </c>
      <c r="D4427" s="567" t="s">
        <v>12648</v>
      </c>
      <c r="E4427" s="568" t="s">
        <v>25</v>
      </c>
      <c r="F4427" s="567" t="s">
        <v>25</v>
      </c>
      <c r="G4427" s="567">
        <v>96640</v>
      </c>
      <c r="H4427" s="567" t="s">
        <v>3346</v>
      </c>
      <c r="I4427" s="567" t="s">
        <v>24</v>
      </c>
      <c r="J4427" s="567" t="s">
        <v>253</v>
      </c>
      <c r="K4427" s="568">
        <v>25.55</v>
      </c>
      <c r="L4427" s="567" t="s">
        <v>254</v>
      </c>
    </row>
    <row r="4428" spans="1:12" x14ac:dyDescent="0.35">
      <c r="A4428" s="567" t="s">
        <v>2508</v>
      </c>
      <c r="B4428" s="567" t="s">
        <v>53</v>
      </c>
      <c r="C4428" s="567" t="s">
        <v>2084</v>
      </c>
      <c r="D4428" s="567" t="s">
        <v>12648</v>
      </c>
      <c r="E4428" s="568" t="s">
        <v>25</v>
      </c>
      <c r="F4428" s="567" t="s">
        <v>25</v>
      </c>
      <c r="G4428" s="567">
        <v>96641</v>
      </c>
      <c r="H4428" s="567" t="s">
        <v>3347</v>
      </c>
      <c r="I4428" s="567" t="s">
        <v>24</v>
      </c>
      <c r="J4428" s="567" t="s">
        <v>253</v>
      </c>
      <c r="K4428" s="568">
        <v>19.28</v>
      </c>
      <c r="L4428" s="567" t="s">
        <v>254</v>
      </c>
    </row>
    <row r="4429" spans="1:12" x14ac:dyDescent="0.35">
      <c r="A4429" s="567" t="s">
        <v>2508</v>
      </c>
      <c r="B4429" s="567" t="s">
        <v>53</v>
      </c>
      <c r="C4429" s="567" t="s">
        <v>2084</v>
      </c>
      <c r="D4429" s="567" t="s">
        <v>12648</v>
      </c>
      <c r="E4429" s="568" t="s">
        <v>25</v>
      </c>
      <c r="F4429" s="567" t="s">
        <v>25</v>
      </c>
      <c r="G4429" s="567">
        <v>96642</v>
      </c>
      <c r="H4429" s="567" t="s">
        <v>3348</v>
      </c>
      <c r="I4429" s="567" t="s">
        <v>24</v>
      </c>
      <c r="J4429" s="567" t="s">
        <v>253</v>
      </c>
      <c r="K4429" s="568">
        <v>14.83</v>
      </c>
      <c r="L4429" s="567" t="s">
        <v>254</v>
      </c>
    </row>
    <row r="4430" spans="1:12" x14ac:dyDescent="0.35">
      <c r="A4430" s="567" t="s">
        <v>2508</v>
      </c>
      <c r="B4430" s="567" t="s">
        <v>53</v>
      </c>
      <c r="C4430" s="567" t="s">
        <v>2084</v>
      </c>
      <c r="D4430" s="567" t="s">
        <v>12648</v>
      </c>
      <c r="E4430" s="568" t="s">
        <v>25</v>
      </c>
      <c r="F4430" s="567" t="s">
        <v>25</v>
      </c>
      <c r="G4430" s="567">
        <v>96643</v>
      </c>
      <c r="H4430" s="567" t="s">
        <v>3349</v>
      </c>
      <c r="I4430" s="567" t="s">
        <v>24</v>
      </c>
      <c r="J4430" s="567" t="s">
        <v>253</v>
      </c>
      <c r="K4430" s="568">
        <v>51.54</v>
      </c>
      <c r="L4430" s="567" t="s">
        <v>254</v>
      </c>
    </row>
    <row r="4431" spans="1:12" x14ac:dyDescent="0.35">
      <c r="A4431" s="567" t="s">
        <v>2508</v>
      </c>
      <c r="B4431" s="567" t="s">
        <v>53</v>
      </c>
      <c r="C4431" s="567" t="s">
        <v>2084</v>
      </c>
      <c r="D4431" s="567" t="s">
        <v>12648</v>
      </c>
      <c r="E4431" s="568" t="s">
        <v>25</v>
      </c>
      <c r="F4431" s="567" t="s">
        <v>25</v>
      </c>
      <c r="G4431" s="567">
        <v>96650</v>
      </c>
      <c r="H4431" s="567" t="s">
        <v>3350</v>
      </c>
      <c r="I4431" s="567" t="s">
        <v>24</v>
      </c>
      <c r="J4431" s="567" t="s">
        <v>253</v>
      </c>
      <c r="K4431" s="568">
        <v>8.7200000000000006</v>
      </c>
      <c r="L4431" s="567" t="s">
        <v>254</v>
      </c>
    </row>
    <row r="4432" spans="1:12" x14ac:dyDescent="0.35">
      <c r="A4432" s="567" t="s">
        <v>2508</v>
      </c>
      <c r="B4432" s="567" t="s">
        <v>53</v>
      </c>
      <c r="C4432" s="567" t="s">
        <v>2084</v>
      </c>
      <c r="D4432" s="567" t="s">
        <v>12648</v>
      </c>
      <c r="E4432" s="568" t="s">
        <v>25</v>
      </c>
      <c r="F4432" s="567" t="s">
        <v>25</v>
      </c>
      <c r="G4432" s="567">
        <v>96651</v>
      </c>
      <c r="H4432" s="567" t="s">
        <v>3351</v>
      </c>
      <c r="I4432" s="567" t="s">
        <v>24</v>
      </c>
      <c r="J4432" s="567" t="s">
        <v>253</v>
      </c>
      <c r="K4432" s="568">
        <v>8.1</v>
      </c>
      <c r="L4432" s="567" t="s">
        <v>254</v>
      </c>
    </row>
    <row r="4433" spans="1:12" x14ac:dyDescent="0.35">
      <c r="A4433" s="567" t="s">
        <v>2508</v>
      </c>
      <c r="B4433" s="567" t="s">
        <v>53</v>
      </c>
      <c r="C4433" s="567" t="s">
        <v>2084</v>
      </c>
      <c r="D4433" s="567" t="s">
        <v>12648</v>
      </c>
      <c r="E4433" s="568" t="s">
        <v>25</v>
      </c>
      <c r="F4433" s="567" t="s">
        <v>25</v>
      </c>
      <c r="G4433" s="567">
        <v>96652</v>
      </c>
      <c r="H4433" s="567" t="s">
        <v>3352</v>
      </c>
      <c r="I4433" s="567" t="s">
        <v>24</v>
      </c>
      <c r="J4433" s="567" t="s">
        <v>253</v>
      </c>
      <c r="K4433" s="568">
        <v>16.13</v>
      </c>
      <c r="L4433" s="567" t="s">
        <v>254</v>
      </c>
    </row>
    <row r="4434" spans="1:12" x14ac:dyDescent="0.35">
      <c r="A4434" s="567" t="s">
        <v>2508</v>
      </c>
      <c r="B4434" s="567" t="s">
        <v>53</v>
      </c>
      <c r="C4434" s="567" t="s">
        <v>2084</v>
      </c>
      <c r="D4434" s="567" t="s">
        <v>12648</v>
      </c>
      <c r="E4434" s="568" t="s">
        <v>25</v>
      </c>
      <c r="F4434" s="567" t="s">
        <v>25</v>
      </c>
      <c r="G4434" s="567">
        <v>96653</v>
      </c>
      <c r="H4434" s="567" t="s">
        <v>3353</v>
      </c>
      <c r="I4434" s="567" t="s">
        <v>24</v>
      </c>
      <c r="J4434" s="567" t="s">
        <v>253</v>
      </c>
      <c r="K4434" s="568">
        <v>16.059999999999999</v>
      </c>
      <c r="L4434" s="567" t="s">
        <v>254</v>
      </c>
    </row>
    <row r="4435" spans="1:12" x14ac:dyDescent="0.35">
      <c r="A4435" s="567" t="s">
        <v>2508</v>
      </c>
      <c r="B4435" s="567" t="s">
        <v>53</v>
      </c>
      <c r="C4435" s="567" t="s">
        <v>2084</v>
      </c>
      <c r="D4435" s="567" t="s">
        <v>12648</v>
      </c>
      <c r="E4435" s="568" t="s">
        <v>25</v>
      </c>
      <c r="F4435" s="567" t="s">
        <v>25</v>
      </c>
      <c r="G4435" s="567">
        <v>96654</v>
      </c>
      <c r="H4435" s="567" t="s">
        <v>3354</v>
      </c>
      <c r="I4435" s="567" t="s">
        <v>24</v>
      </c>
      <c r="J4435" s="567" t="s">
        <v>253</v>
      </c>
      <c r="K4435" s="568">
        <v>27.21</v>
      </c>
      <c r="L4435" s="567" t="s">
        <v>254</v>
      </c>
    </row>
    <row r="4436" spans="1:12" x14ac:dyDescent="0.35">
      <c r="A4436" s="567" t="s">
        <v>2508</v>
      </c>
      <c r="B4436" s="567" t="s">
        <v>53</v>
      </c>
      <c r="C4436" s="567" t="s">
        <v>2084</v>
      </c>
      <c r="D4436" s="567" t="s">
        <v>12648</v>
      </c>
      <c r="E4436" s="568" t="s">
        <v>25</v>
      </c>
      <c r="F4436" s="567" t="s">
        <v>25</v>
      </c>
      <c r="G4436" s="567">
        <v>96655</v>
      </c>
      <c r="H4436" s="567" t="s">
        <v>3355</v>
      </c>
      <c r="I4436" s="567" t="s">
        <v>24</v>
      </c>
      <c r="J4436" s="567" t="s">
        <v>253</v>
      </c>
      <c r="K4436" s="568">
        <v>26.52</v>
      </c>
      <c r="L4436" s="567" t="s">
        <v>254</v>
      </c>
    </row>
    <row r="4437" spans="1:12" x14ac:dyDescent="0.35">
      <c r="A4437" s="567" t="s">
        <v>2508</v>
      </c>
      <c r="B4437" s="567" t="s">
        <v>53</v>
      </c>
      <c r="C4437" s="567" t="s">
        <v>2084</v>
      </c>
      <c r="D4437" s="567" t="s">
        <v>12648</v>
      </c>
      <c r="E4437" s="568" t="s">
        <v>25</v>
      </c>
      <c r="F4437" s="567" t="s">
        <v>25</v>
      </c>
      <c r="G4437" s="567">
        <v>96656</v>
      </c>
      <c r="H4437" s="567" t="s">
        <v>3356</v>
      </c>
      <c r="I4437" s="567" t="s">
        <v>24</v>
      </c>
      <c r="J4437" s="567" t="s">
        <v>253</v>
      </c>
      <c r="K4437" s="568">
        <v>6.36</v>
      </c>
      <c r="L4437" s="567" t="s">
        <v>254</v>
      </c>
    </row>
    <row r="4438" spans="1:12" x14ac:dyDescent="0.35">
      <c r="A4438" s="567" t="s">
        <v>2508</v>
      </c>
      <c r="B4438" s="567" t="s">
        <v>53</v>
      </c>
      <c r="C4438" s="567" t="s">
        <v>2084</v>
      </c>
      <c r="D4438" s="567" t="s">
        <v>12648</v>
      </c>
      <c r="E4438" s="568" t="s">
        <v>25</v>
      </c>
      <c r="F4438" s="567" t="s">
        <v>25</v>
      </c>
      <c r="G4438" s="567">
        <v>96657</v>
      </c>
      <c r="H4438" s="567" t="s">
        <v>3357</v>
      </c>
      <c r="I4438" s="567" t="s">
        <v>24</v>
      </c>
      <c r="J4438" s="567" t="s">
        <v>253</v>
      </c>
      <c r="K4438" s="568">
        <v>23.9</v>
      </c>
      <c r="L4438" s="567" t="s">
        <v>254</v>
      </c>
    </row>
    <row r="4439" spans="1:12" x14ac:dyDescent="0.35">
      <c r="A4439" s="567" t="s">
        <v>2508</v>
      </c>
      <c r="B4439" s="567" t="s">
        <v>53</v>
      </c>
      <c r="C4439" s="567" t="s">
        <v>2084</v>
      </c>
      <c r="D4439" s="567" t="s">
        <v>12648</v>
      </c>
      <c r="E4439" s="568" t="s">
        <v>25</v>
      </c>
      <c r="F4439" s="567" t="s">
        <v>25</v>
      </c>
      <c r="G4439" s="567">
        <v>96658</v>
      </c>
      <c r="H4439" s="567" t="s">
        <v>3358</v>
      </c>
      <c r="I4439" s="567" t="s">
        <v>24</v>
      </c>
      <c r="J4439" s="567" t="s">
        <v>253</v>
      </c>
      <c r="K4439" s="568">
        <v>17.63</v>
      </c>
      <c r="L4439" s="567" t="s">
        <v>254</v>
      </c>
    </row>
    <row r="4440" spans="1:12" x14ac:dyDescent="0.35">
      <c r="A4440" s="567" t="s">
        <v>2508</v>
      </c>
      <c r="B4440" s="567" t="s">
        <v>53</v>
      </c>
      <c r="C4440" s="567" t="s">
        <v>2084</v>
      </c>
      <c r="D4440" s="567" t="s">
        <v>12648</v>
      </c>
      <c r="E4440" s="568" t="s">
        <v>25</v>
      </c>
      <c r="F4440" s="567" t="s">
        <v>25</v>
      </c>
      <c r="G4440" s="567">
        <v>96659</v>
      </c>
      <c r="H4440" s="567" t="s">
        <v>3359</v>
      </c>
      <c r="I4440" s="567" t="s">
        <v>24</v>
      </c>
      <c r="J4440" s="567" t="s">
        <v>253</v>
      </c>
      <c r="K4440" s="568">
        <v>10.96</v>
      </c>
      <c r="L4440" s="567" t="s">
        <v>254</v>
      </c>
    </row>
    <row r="4441" spans="1:12" x14ac:dyDescent="0.35">
      <c r="A4441" s="567" t="s">
        <v>2508</v>
      </c>
      <c r="B4441" s="567" t="s">
        <v>53</v>
      </c>
      <c r="C4441" s="567" t="s">
        <v>2084</v>
      </c>
      <c r="D4441" s="567" t="s">
        <v>12648</v>
      </c>
      <c r="E4441" s="568" t="s">
        <v>25</v>
      </c>
      <c r="F4441" s="567" t="s">
        <v>25</v>
      </c>
      <c r="G4441" s="567">
        <v>96660</v>
      </c>
      <c r="H4441" s="567" t="s">
        <v>3360</v>
      </c>
      <c r="I4441" s="567" t="s">
        <v>24</v>
      </c>
      <c r="J4441" s="567" t="s">
        <v>253</v>
      </c>
      <c r="K4441" s="568">
        <v>40.19</v>
      </c>
      <c r="L4441" s="567" t="s">
        <v>254</v>
      </c>
    </row>
    <row r="4442" spans="1:12" x14ac:dyDescent="0.35">
      <c r="A4442" s="567" t="s">
        <v>2508</v>
      </c>
      <c r="B4442" s="567" t="s">
        <v>53</v>
      </c>
      <c r="C4442" s="567" t="s">
        <v>2084</v>
      </c>
      <c r="D4442" s="567" t="s">
        <v>12648</v>
      </c>
      <c r="E4442" s="568" t="s">
        <v>25</v>
      </c>
      <c r="F4442" s="567" t="s">
        <v>25</v>
      </c>
      <c r="G4442" s="567">
        <v>96661</v>
      </c>
      <c r="H4442" s="567" t="s">
        <v>3361</v>
      </c>
      <c r="I4442" s="567" t="s">
        <v>24</v>
      </c>
      <c r="J4442" s="567" t="s">
        <v>253</v>
      </c>
      <c r="K4442" s="568">
        <v>30.56</v>
      </c>
      <c r="L4442" s="567" t="s">
        <v>254</v>
      </c>
    </row>
    <row r="4443" spans="1:12" x14ac:dyDescent="0.35">
      <c r="A4443" s="567" t="s">
        <v>2508</v>
      </c>
      <c r="B4443" s="567" t="s">
        <v>53</v>
      </c>
      <c r="C4443" s="567" t="s">
        <v>2084</v>
      </c>
      <c r="D4443" s="567" t="s">
        <v>12648</v>
      </c>
      <c r="E4443" s="568" t="s">
        <v>25</v>
      </c>
      <c r="F4443" s="567" t="s">
        <v>25</v>
      </c>
      <c r="G4443" s="567">
        <v>96662</v>
      </c>
      <c r="H4443" s="567" t="s">
        <v>3362</v>
      </c>
      <c r="I4443" s="567" t="s">
        <v>24</v>
      </c>
      <c r="J4443" s="567" t="s">
        <v>253</v>
      </c>
      <c r="K4443" s="568">
        <v>11.28</v>
      </c>
      <c r="L4443" s="567" t="s">
        <v>254</v>
      </c>
    </row>
    <row r="4444" spans="1:12" x14ac:dyDescent="0.35">
      <c r="A4444" s="567" t="s">
        <v>2508</v>
      </c>
      <c r="B4444" s="567" t="s">
        <v>53</v>
      </c>
      <c r="C4444" s="567" t="s">
        <v>2084</v>
      </c>
      <c r="D4444" s="567" t="s">
        <v>12648</v>
      </c>
      <c r="E4444" s="568" t="s">
        <v>25</v>
      </c>
      <c r="F4444" s="567" t="s">
        <v>25</v>
      </c>
      <c r="G4444" s="567">
        <v>96663</v>
      </c>
      <c r="H4444" s="567" t="s">
        <v>3363</v>
      </c>
      <c r="I4444" s="567" t="s">
        <v>24</v>
      </c>
      <c r="J4444" s="567" t="s">
        <v>253</v>
      </c>
      <c r="K4444" s="568">
        <v>20.91</v>
      </c>
      <c r="L4444" s="567" t="s">
        <v>254</v>
      </c>
    </row>
    <row r="4445" spans="1:12" x14ac:dyDescent="0.35">
      <c r="A4445" s="567" t="s">
        <v>2508</v>
      </c>
      <c r="B4445" s="567" t="s">
        <v>53</v>
      </c>
      <c r="C4445" s="567" t="s">
        <v>2084</v>
      </c>
      <c r="D4445" s="567" t="s">
        <v>12648</v>
      </c>
      <c r="E4445" s="568" t="s">
        <v>25</v>
      </c>
      <c r="F4445" s="567" t="s">
        <v>25</v>
      </c>
      <c r="G4445" s="567">
        <v>96664</v>
      </c>
      <c r="H4445" s="567" t="s">
        <v>3364</v>
      </c>
      <c r="I4445" s="567" t="s">
        <v>24</v>
      </c>
      <c r="J4445" s="567" t="s">
        <v>253</v>
      </c>
      <c r="K4445" s="568">
        <v>22.98</v>
      </c>
      <c r="L4445" s="567" t="s">
        <v>254</v>
      </c>
    </row>
    <row r="4446" spans="1:12" x14ac:dyDescent="0.35">
      <c r="A4446" s="567" t="s">
        <v>2508</v>
      </c>
      <c r="B4446" s="567" t="s">
        <v>53</v>
      </c>
      <c r="C4446" s="567" t="s">
        <v>2084</v>
      </c>
      <c r="D4446" s="567" t="s">
        <v>12648</v>
      </c>
      <c r="E4446" s="568" t="s">
        <v>25</v>
      </c>
      <c r="F4446" s="567" t="s">
        <v>25</v>
      </c>
      <c r="G4446" s="567">
        <v>96665</v>
      </c>
      <c r="H4446" s="567" t="s">
        <v>3365</v>
      </c>
      <c r="I4446" s="567" t="s">
        <v>24</v>
      </c>
      <c r="J4446" s="567" t="s">
        <v>253</v>
      </c>
      <c r="K4446" s="568">
        <v>11.44</v>
      </c>
      <c r="L4446" s="567" t="s">
        <v>254</v>
      </c>
    </row>
    <row r="4447" spans="1:12" x14ac:dyDescent="0.35">
      <c r="A4447" s="567" t="s">
        <v>2508</v>
      </c>
      <c r="B4447" s="567" t="s">
        <v>53</v>
      </c>
      <c r="C4447" s="567" t="s">
        <v>2084</v>
      </c>
      <c r="D4447" s="567" t="s">
        <v>12648</v>
      </c>
      <c r="E4447" s="568" t="s">
        <v>25</v>
      </c>
      <c r="F4447" s="567" t="s">
        <v>25</v>
      </c>
      <c r="G4447" s="567">
        <v>96666</v>
      </c>
      <c r="H4447" s="567" t="s">
        <v>3366</v>
      </c>
      <c r="I4447" s="567" t="s">
        <v>24</v>
      </c>
      <c r="J4447" s="567" t="s">
        <v>253</v>
      </c>
      <c r="K4447" s="568">
        <v>21.65</v>
      </c>
      <c r="L4447" s="567" t="s">
        <v>254</v>
      </c>
    </row>
    <row r="4448" spans="1:12" x14ac:dyDescent="0.35">
      <c r="A4448" s="567" t="s">
        <v>2508</v>
      </c>
      <c r="B4448" s="567" t="s">
        <v>53</v>
      </c>
      <c r="C4448" s="567" t="s">
        <v>2084</v>
      </c>
      <c r="D4448" s="567" t="s">
        <v>12648</v>
      </c>
      <c r="E4448" s="568" t="s">
        <v>25</v>
      </c>
      <c r="F4448" s="567" t="s">
        <v>25</v>
      </c>
      <c r="G4448" s="567">
        <v>96667</v>
      </c>
      <c r="H4448" s="567" t="s">
        <v>3367</v>
      </c>
      <c r="I4448" s="567" t="s">
        <v>24</v>
      </c>
      <c r="J4448" s="567" t="s">
        <v>253</v>
      </c>
      <c r="K4448" s="568">
        <v>39.119999999999997</v>
      </c>
      <c r="L4448" s="567" t="s">
        <v>254</v>
      </c>
    </row>
    <row r="4449" spans="1:12" x14ac:dyDescent="0.35">
      <c r="A4449" s="567" t="s">
        <v>2508</v>
      </c>
      <c r="B4449" s="567" t="s">
        <v>53</v>
      </c>
      <c r="C4449" s="567" t="s">
        <v>2084</v>
      </c>
      <c r="D4449" s="567" t="s">
        <v>12648</v>
      </c>
      <c r="E4449" s="568" t="s">
        <v>25</v>
      </c>
      <c r="F4449" s="567" t="s">
        <v>25</v>
      </c>
      <c r="G4449" s="567">
        <v>96684</v>
      </c>
      <c r="H4449" s="567" t="s">
        <v>3368</v>
      </c>
      <c r="I4449" s="567" t="s">
        <v>24</v>
      </c>
      <c r="J4449" s="567" t="s">
        <v>253</v>
      </c>
      <c r="K4449" s="568">
        <v>4.93</v>
      </c>
      <c r="L4449" s="567" t="s">
        <v>254</v>
      </c>
    </row>
    <row r="4450" spans="1:12" x14ac:dyDescent="0.35">
      <c r="A4450" s="567" t="s">
        <v>2508</v>
      </c>
      <c r="B4450" s="567" t="s">
        <v>53</v>
      </c>
      <c r="C4450" s="567" t="s">
        <v>2084</v>
      </c>
      <c r="D4450" s="567" t="s">
        <v>12648</v>
      </c>
      <c r="E4450" s="568" t="s">
        <v>25</v>
      </c>
      <c r="F4450" s="567" t="s">
        <v>25</v>
      </c>
      <c r="G4450" s="567">
        <v>96685</v>
      </c>
      <c r="H4450" s="567" t="s">
        <v>3369</v>
      </c>
      <c r="I4450" s="567" t="s">
        <v>24</v>
      </c>
      <c r="J4450" s="567" t="s">
        <v>253</v>
      </c>
      <c r="K4450" s="568">
        <v>4.3099999999999996</v>
      </c>
      <c r="L4450" s="567" t="s">
        <v>254</v>
      </c>
    </row>
    <row r="4451" spans="1:12" x14ac:dyDescent="0.35">
      <c r="A4451" s="567" t="s">
        <v>2508</v>
      </c>
      <c r="B4451" s="567" t="s">
        <v>53</v>
      </c>
      <c r="C4451" s="567" t="s">
        <v>2084</v>
      </c>
      <c r="D4451" s="567" t="s">
        <v>12648</v>
      </c>
      <c r="E4451" s="568" t="s">
        <v>25</v>
      </c>
      <c r="F4451" s="567" t="s">
        <v>25</v>
      </c>
      <c r="G4451" s="567">
        <v>96686</v>
      </c>
      <c r="H4451" s="567" t="s">
        <v>3370</v>
      </c>
      <c r="I4451" s="567" t="s">
        <v>24</v>
      </c>
      <c r="J4451" s="567" t="s">
        <v>253</v>
      </c>
      <c r="K4451" s="568">
        <v>7.45</v>
      </c>
      <c r="L4451" s="567" t="s">
        <v>254</v>
      </c>
    </row>
    <row r="4452" spans="1:12" x14ac:dyDescent="0.35">
      <c r="A4452" s="567" t="s">
        <v>2508</v>
      </c>
      <c r="B4452" s="567" t="s">
        <v>53</v>
      </c>
      <c r="C4452" s="567" t="s">
        <v>2084</v>
      </c>
      <c r="D4452" s="567" t="s">
        <v>12648</v>
      </c>
      <c r="E4452" s="568" t="s">
        <v>25</v>
      </c>
      <c r="F4452" s="567" t="s">
        <v>25</v>
      </c>
      <c r="G4452" s="567">
        <v>96687</v>
      </c>
      <c r="H4452" s="567" t="s">
        <v>3371</v>
      </c>
      <c r="I4452" s="567" t="s">
        <v>24</v>
      </c>
      <c r="J4452" s="567" t="s">
        <v>253</v>
      </c>
      <c r="K4452" s="568">
        <v>7.38</v>
      </c>
      <c r="L4452" s="567" t="s">
        <v>254</v>
      </c>
    </row>
    <row r="4453" spans="1:12" x14ac:dyDescent="0.35">
      <c r="A4453" s="567" t="s">
        <v>2508</v>
      </c>
      <c r="B4453" s="567" t="s">
        <v>53</v>
      </c>
      <c r="C4453" s="567" t="s">
        <v>2084</v>
      </c>
      <c r="D4453" s="567" t="s">
        <v>12648</v>
      </c>
      <c r="E4453" s="568" t="s">
        <v>25</v>
      </c>
      <c r="F4453" s="567" t="s">
        <v>25</v>
      </c>
      <c r="G4453" s="567">
        <v>96688</v>
      </c>
      <c r="H4453" s="567" t="s">
        <v>3372</v>
      </c>
      <c r="I4453" s="567" t="s">
        <v>24</v>
      </c>
      <c r="J4453" s="567" t="s">
        <v>253</v>
      </c>
      <c r="K4453" s="568">
        <v>13.18</v>
      </c>
      <c r="L4453" s="567" t="s">
        <v>254</v>
      </c>
    </row>
    <row r="4454" spans="1:12" x14ac:dyDescent="0.35">
      <c r="A4454" s="567" t="s">
        <v>2508</v>
      </c>
      <c r="B4454" s="567" t="s">
        <v>53</v>
      </c>
      <c r="C4454" s="567" t="s">
        <v>2084</v>
      </c>
      <c r="D4454" s="567" t="s">
        <v>12648</v>
      </c>
      <c r="E4454" s="568" t="s">
        <v>25</v>
      </c>
      <c r="F4454" s="567" t="s">
        <v>25</v>
      </c>
      <c r="G4454" s="567">
        <v>96689</v>
      </c>
      <c r="H4454" s="567" t="s">
        <v>3373</v>
      </c>
      <c r="I4454" s="567" t="s">
        <v>24</v>
      </c>
      <c r="J4454" s="567" t="s">
        <v>253</v>
      </c>
      <c r="K4454" s="568">
        <v>12.49</v>
      </c>
      <c r="L4454" s="567" t="s">
        <v>254</v>
      </c>
    </row>
    <row r="4455" spans="1:12" x14ac:dyDescent="0.35">
      <c r="A4455" s="567" t="s">
        <v>2508</v>
      </c>
      <c r="B4455" s="567" t="s">
        <v>53</v>
      </c>
      <c r="C4455" s="567" t="s">
        <v>2084</v>
      </c>
      <c r="D4455" s="567" t="s">
        <v>12648</v>
      </c>
      <c r="E4455" s="568" t="s">
        <v>25</v>
      </c>
      <c r="F4455" s="567" t="s">
        <v>25</v>
      </c>
      <c r="G4455" s="567">
        <v>96690</v>
      </c>
      <c r="H4455" s="567" t="s">
        <v>3374</v>
      </c>
      <c r="I4455" s="567" t="s">
        <v>24</v>
      </c>
      <c r="J4455" s="567" t="s">
        <v>253</v>
      </c>
      <c r="K4455" s="568">
        <v>25.34</v>
      </c>
      <c r="L4455" s="567" t="s">
        <v>254</v>
      </c>
    </row>
    <row r="4456" spans="1:12" x14ac:dyDescent="0.35">
      <c r="A4456" s="567" t="s">
        <v>2508</v>
      </c>
      <c r="B4456" s="567" t="s">
        <v>53</v>
      </c>
      <c r="C4456" s="567" t="s">
        <v>2084</v>
      </c>
      <c r="D4456" s="567" t="s">
        <v>12648</v>
      </c>
      <c r="E4456" s="568" t="s">
        <v>25</v>
      </c>
      <c r="F4456" s="567" t="s">
        <v>25</v>
      </c>
      <c r="G4456" s="567">
        <v>96691</v>
      </c>
      <c r="H4456" s="567" t="s">
        <v>3375</v>
      </c>
      <c r="I4456" s="567" t="s">
        <v>24</v>
      </c>
      <c r="J4456" s="567" t="s">
        <v>253</v>
      </c>
      <c r="K4456" s="568">
        <v>26.28</v>
      </c>
      <c r="L4456" s="567" t="s">
        <v>254</v>
      </c>
    </row>
    <row r="4457" spans="1:12" x14ac:dyDescent="0.35">
      <c r="A4457" s="567" t="s">
        <v>2508</v>
      </c>
      <c r="B4457" s="567" t="s">
        <v>53</v>
      </c>
      <c r="C4457" s="567" t="s">
        <v>2084</v>
      </c>
      <c r="D4457" s="567" t="s">
        <v>12648</v>
      </c>
      <c r="E4457" s="568" t="s">
        <v>25</v>
      </c>
      <c r="F4457" s="567" t="s">
        <v>25</v>
      </c>
      <c r="G4457" s="567">
        <v>96692</v>
      </c>
      <c r="H4457" s="567" t="s">
        <v>3376</v>
      </c>
      <c r="I4457" s="567" t="s">
        <v>24</v>
      </c>
      <c r="J4457" s="567" t="s">
        <v>253</v>
      </c>
      <c r="K4457" s="568">
        <v>38.229999999999997</v>
      </c>
      <c r="L4457" s="567" t="s">
        <v>254</v>
      </c>
    </row>
    <row r="4458" spans="1:12" x14ac:dyDescent="0.35">
      <c r="A4458" s="567" t="s">
        <v>2508</v>
      </c>
      <c r="B4458" s="567" t="s">
        <v>53</v>
      </c>
      <c r="C4458" s="567" t="s">
        <v>2084</v>
      </c>
      <c r="D4458" s="567" t="s">
        <v>12648</v>
      </c>
      <c r="E4458" s="568" t="s">
        <v>25</v>
      </c>
      <c r="F4458" s="567" t="s">
        <v>25</v>
      </c>
      <c r="G4458" s="567">
        <v>96693</v>
      </c>
      <c r="H4458" s="567" t="s">
        <v>3377</v>
      </c>
      <c r="I4458" s="567" t="s">
        <v>24</v>
      </c>
      <c r="J4458" s="567" t="s">
        <v>253</v>
      </c>
      <c r="K4458" s="568">
        <v>35.93</v>
      </c>
      <c r="L4458" s="567" t="s">
        <v>254</v>
      </c>
    </row>
    <row r="4459" spans="1:12" x14ac:dyDescent="0.35">
      <c r="A4459" s="567" t="s">
        <v>2508</v>
      </c>
      <c r="B4459" s="567" t="s">
        <v>53</v>
      </c>
      <c r="C4459" s="567" t="s">
        <v>2084</v>
      </c>
      <c r="D4459" s="567" t="s">
        <v>12648</v>
      </c>
      <c r="E4459" s="568" t="s">
        <v>25</v>
      </c>
      <c r="F4459" s="567" t="s">
        <v>25</v>
      </c>
      <c r="G4459" s="567">
        <v>96694</v>
      </c>
      <c r="H4459" s="567" t="s">
        <v>3378</v>
      </c>
      <c r="I4459" s="567" t="s">
        <v>24</v>
      </c>
      <c r="J4459" s="567" t="s">
        <v>253</v>
      </c>
      <c r="K4459" s="568">
        <v>88.19</v>
      </c>
      <c r="L4459" s="567" t="s">
        <v>254</v>
      </c>
    </row>
    <row r="4460" spans="1:12" x14ac:dyDescent="0.35">
      <c r="A4460" s="567" t="s">
        <v>2508</v>
      </c>
      <c r="B4460" s="567" t="s">
        <v>53</v>
      </c>
      <c r="C4460" s="567" t="s">
        <v>2084</v>
      </c>
      <c r="D4460" s="567" t="s">
        <v>12648</v>
      </c>
      <c r="E4460" s="568" t="s">
        <v>25</v>
      </c>
      <c r="F4460" s="567" t="s">
        <v>25</v>
      </c>
      <c r="G4460" s="567">
        <v>96695</v>
      </c>
      <c r="H4460" s="567" t="s">
        <v>3379</v>
      </c>
      <c r="I4460" s="567" t="s">
        <v>24</v>
      </c>
      <c r="J4460" s="567" t="s">
        <v>253</v>
      </c>
      <c r="K4460" s="568">
        <v>85.49</v>
      </c>
      <c r="L4460" s="567" t="s">
        <v>254</v>
      </c>
    </row>
    <row r="4461" spans="1:12" x14ac:dyDescent="0.35">
      <c r="A4461" s="567" t="s">
        <v>2508</v>
      </c>
      <c r="B4461" s="567" t="s">
        <v>53</v>
      </c>
      <c r="C4461" s="567" t="s">
        <v>2084</v>
      </c>
      <c r="D4461" s="567" t="s">
        <v>12648</v>
      </c>
      <c r="E4461" s="568" t="s">
        <v>25</v>
      </c>
      <c r="F4461" s="567" t="s">
        <v>25</v>
      </c>
      <c r="G4461" s="567">
        <v>96696</v>
      </c>
      <c r="H4461" s="567" t="s">
        <v>3380</v>
      </c>
      <c r="I4461" s="567" t="s">
        <v>24</v>
      </c>
      <c r="J4461" s="567" t="s">
        <v>253</v>
      </c>
      <c r="K4461" s="568">
        <v>133.38</v>
      </c>
      <c r="L4461" s="567" t="s">
        <v>254</v>
      </c>
    </row>
    <row r="4462" spans="1:12" x14ac:dyDescent="0.35">
      <c r="A4462" s="567" t="s">
        <v>2508</v>
      </c>
      <c r="B4462" s="567" t="s">
        <v>53</v>
      </c>
      <c r="C4462" s="567" t="s">
        <v>2084</v>
      </c>
      <c r="D4462" s="567" t="s">
        <v>12648</v>
      </c>
      <c r="E4462" s="568" t="s">
        <v>25</v>
      </c>
      <c r="F4462" s="567" t="s">
        <v>25</v>
      </c>
      <c r="G4462" s="567">
        <v>96697</v>
      </c>
      <c r="H4462" s="567" t="s">
        <v>3381</v>
      </c>
      <c r="I4462" s="567" t="s">
        <v>24</v>
      </c>
      <c r="J4462" s="567" t="s">
        <v>253</v>
      </c>
      <c r="K4462" s="568">
        <v>199.72</v>
      </c>
      <c r="L4462" s="567" t="s">
        <v>254</v>
      </c>
    </row>
    <row r="4463" spans="1:12" x14ac:dyDescent="0.35">
      <c r="A4463" s="567" t="s">
        <v>2508</v>
      </c>
      <c r="B4463" s="567" t="s">
        <v>53</v>
      </c>
      <c r="C4463" s="567" t="s">
        <v>2084</v>
      </c>
      <c r="D4463" s="567" t="s">
        <v>12648</v>
      </c>
      <c r="E4463" s="568" t="s">
        <v>25</v>
      </c>
      <c r="F4463" s="567" t="s">
        <v>25</v>
      </c>
      <c r="G4463" s="567">
        <v>96698</v>
      </c>
      <c r="H4463" s="567" t="s">
        <v>3382</v>
      </c>
      <c r="I4463" s="567" t="s">
        <v>24</v>
      </c>
      <c r="J4463" s="567" t="s">
        <v>253</v>
      </c>
      <c r="K4463" s="568">
        <v>3.84</v>
      </c>
      <c r="L4463" s="567" t="s">
        <v>254</v>
      </c>
    </row>
    <row r="4464" spans="1:12" x14ac:dyDescent="0.35">
      <c r="A4464" s="567" t="s">
        <v>2508</v>
      </c>
      <c r="B4464" s="567" t="s">
        <v>53</v>
      </c>
      <c r="C4464" s="567" t="s">
        <v>2084</v>
      </c>
      <c r="D4464" s="567" t="s">
        <v>12648</v>
      </c>
      <c r="E4464" s="568" t="s">
        <v>25</v>
      </c>
      <c r="F4464" s="567" t="s">
        <v>25</v>
      </c>
      <c r="G4464" s="567">
        <v>96699</v>
      </c>
      <c r="H4464" s="567" t="s">
        <v>3383</v>
      </c>
      <c r="I4464" s="567" t="s">
        <v>24</v>
      </c>
      <c r="J4464" s="567" t="s">
        <v>253</v>
      </c>
      <c r="K4464" s="568">
        <v>21.38</v>
      </c>
      <c r="L4464" s="567" t="s">
        <v>254</v>
      </c>
    </row>
    <row r="4465" spans="1:12" x14ac:dyDescent="0.35">
      <c r="A4465" s="567" t="s">
        <v>2508</v>
      </c>
      <c r="B4465" s="567" t="s">
        <v>53</v>
      </c>
      <c r="C4465" s="567" t="s">
        <v>2084</v>
      </c>
      <c r="D4465" s="567" t="s">
        <v>12648</v>
      </c>
      <c r="E4465" s="568" t="s">
        <v>25</v>
      </c>
      <c r="F4465" s="567" t="s">
        <v>25</v>
      </c>
      <c r="G4465" s="567">
        <v>96700</v>
      </c>
      <c r="H4465" s="567" t="s">
        <v>3384</v>
      </c>
      <c r="I4465" s="567" t="s">
        <v>24</v>
      </c>
      <c r="J4465" s="567" t="s">
        <v>253</v>
      </c>
      <c r="K4465" s="568">
        <v>15.11</v>
      </c>
      <c r="L4465" s="567" t="s">
        <v>254</v>
      </c>
    </row>
    <row r="4466" spans="1:12" x14ac:dyDescent="0.35">
      <c r="A4466" s="567" t="s">
        <v>2508</v>
      </c>
      <c r="B4466" s="567" t="s">
        <v>53</v>
      </c>
      <c r="C4466" s="567" t="s">
        <v>2084</v>
      </c>
      <c r="D4466" s="567" t="s">
        <v>12648</v>
      </c>
      <c r="E4466" s="568" t="s">
        <v>25</v>
      </c>
      <c r="F4466" s="567" t="s">
        <v>25</v>
      </c>
      <c r="G4466" s="567">
        <v>96701</v>
      </c>
      <c r="H4466" s="567" t="s">
        <v>3385</v>
      </c>
      <c r="I4466" s="567" t="s">
        <v>24</v>
      </c>
      <c r="J4466" s="567" t="s">
        <v>253</v>
      </c>
      <c r="K4466" s="568">
        <v>5.19</v>
      </c>
      <c r="L4466" s="567" t="s">
        <v>254</v>
      </c>
    </row>
    <row r="4467" spans="1:12" x14ac:dyDescent="0.35">
      <c r="A4467" s="567" t="s">
        <v>2508</v>
      </c>
      <c r="B4467" s="567" t="s">
        <v>53</v>
      </c>
      <c r="C4467" s="567" t="s">
        <v>2084</v>
      </c>
      <c r="D4467" s="567" t="s">
        <v>12648</v>
      </c>
      <c r="E4467" s="568" t="s">
        <v>25</v>
      </c>
      <c r="F4467" s="567" t="s">
        <v>25</v>
      </c>
      <c r="G4467" s="567">
        <v>96702</v>
      </c>
      <c r="H4467" s="567" t="s">
        <v>3386</v>
      </c>
      <c r="I4467" s="567" t="s">
        <v>24</v>
      </c>
      <c r="J4467" s="567" t="s">
        <v>253</v>
      </c>
      <c r="K4467" s="568">
        <v>5.51</v>
      </c>
      <c r="L4467" s="567" t="s">
        <v>254</v>
      </c>
    </row>
    <row r="4468" spans="1:12" x14ac:dyDescent="0.35">
      <c r="A4468" s="567" t="s">
        <v>2508</v>
      </c>
      <c r="B4468" s="567" t="s">
        <v>53</v>
      </c>
      <c r="C4468" s="567" t="s">
        <v>2084</v>
      </c>
      <c r="D4468" s="567" t="s">
        <v>12648</v>
      </c>
      <c r="E4468" s="568" t="s">
        <v>25</v>
      </c>
      <c r="F4468" s="567" t="s">
        <v>25</v>
      </c>
      <c r="G4468" s="567">
        <v>96703</v>
      </c>
      <c r="H4468" s="567" t="s">
        <v>3387</v>
      </c>
      <c r="I4468" s="567" t="s">
        <v>24</v>
      </c>
      <c r="J4468" s="567" t="s">
        <v>253</v>
      </c>
      <c r="K4468" s="568">
        <v>11.54</v>
      </c>
      <c r="L4468" s="567" t="s">
        <v>254</v>
      </c>
    </row>
    <row r="4469" spans="1:12" x14ac:dyDescent="0.35">
      <c r="A4469" s="567" t="s">
        <v>2508</v>
      </c>
      <c r="B4469" s="567" t="s">
        <v>53</v>
      </c>
      <c r="C4469" s="567" t="s">
        <v>2084</v>
      </c>
      <c r="D4469" s="567" t="s">
        <v>12648</v>
      </c>
      <c r="E4469" s="568" t="s">
        <v>25</v>
      </c>
      <c r="F4469" s="567" t="s">
        <v>25</v>
      </c>
      <c r="G4469" s="567">
        <v>96704</v>
      </c>
      <c r="H4469" s="567" t="s">
        <v>3388</v>
      </c>
      <c r="I4469" s="567" t="s">
        <v>24</v>
      </c>
      <c r="J4469" s="567" t="s">
        <v>253</v>
      </c>
      <c r="K4469" s="568">
        <v>13.61</v>
      </c>
      <c r="L4469" s="567" t="s">
        <v>254</v>
      </c>
    </row>
    <row r="4470" spans="1:12" x14ac:dyDescent="0.35">
      <c r="A4470" s="567" t="s">
        <v>2508</v>
      </c>
      <c r="B4470" s="567" t="s">
        <v>53</v>
      </c>
      <c r="C4470" s="567" t="s">
        <v>2084</v>
      </c>
      <c r="D4470" s="567" t="s">
        <v>12648</v>
      </c>
      <c r="E4470" s="568" t="s">
        <v>25</v>
      </c>
      <c r="F4470" s="567" t="s">
        <v>25</v>
      </c>
      <c r="G4470" s="567">
        <v>96705</v>
      </c>
      <c r="H4470" s="567" t="s">
        <v>3389</v>
      </c>
      <c r="I4470" s="567" t="s">
        <v>24</v>
      </c>
      <c r="J4470" s="567" t="s">
        <v>253</v>
      </c>
      <c r="K4470" s="568">
        <v>17.41</v>
      </c>
      <c r="L4470" s="567" t="s">
        <v>254</v>
      </c>
    </row>
    <row r="4471" spans="1:12" x14ac:dyDescent="0.35">
      <c r="A4471" s="567" t="s">
        <v>2508</v>
      </c>
      <c r="B4471" s="567" t="s">
        <v>53</v>
      </c>
      <c r="C4471" s="567" t="s">
        <v>2084</v>
      </c>
      <c r="D4471" s="567" t="s">
        <v>12648</v>
      </c>
      <c r="E4471" s="568" t="s">
        <v>25</v>
      </c>
      <c r="F4471" s="567" t="s">
        <v>25</v>
      </c>
      <c r="G4471" s="567">
        <v>96706</v>
      </c>
      <c r="H4471" s="567" t="s">
        <v>3390</v>
      </c>
      <c r="I4471" s="567" t="s">
        <v>24</v>
      </c>
      <c r="J4471" s="567" t="s">
        <v>253</v>
      </c>
      <c r="K4471" s="568">
        <v>26.07</v>
      </c>
      <c r="L4471" s="567" t="s">
        <v>254</v>
      </c>
    </row>
    <row r="4472" spans="1:12" x14ac:dyDescent="0.35">
      <c r="A4472" s="567" t="s">
        <v>2508</v>
      </c>
      <c r="B4472" s="567" t="s">
        <v>53</v>
      </c>
      <c r="C4472" s="567" t="s">
        <v>2084</v>
      </c>
      <c r="D4472" s="567" t="s">
        <v>12648</v>
      </c>
      <c r="E4472" s="568" t="s">
        <v>25</v>
      </c>
      <c r="F4472" s="567" t="s">
        <v>25</v>
      </c>
      <c r="G4472" s="567">
        <v>96707</v>
      </c>
      <c r="H4472" s="567" t="s">
        <v>3391</v>
      </c>
      <c r="I4472" s="567" t="s">
        <v>24</v>
      </c>
      <c r="J4472" s="567" t="s">
        <v>253</v>
      </c>
      <c r="K4472" s="568">
        <v>56.5</v>
      </c>
      <c r="L4472" s="567" t="s">
        <v>254</v>
      </c>
    </row>
    <row r="4473" spans="1:12" x14ac:dyDescent="0.35">
      <c r="A4473" s="567" t="s">
        <v>2508</v>
      </c>
      <c r="B4473" s="567" t="s">
        <v>53</v>
      </c>
      <c r="C4473" s="567" t="s">
        <v>2084</v>
      </c>
      <c r="D4473" s="567" t="s">
        <v>12648</v>
      </c>
      <c r="E4473" s="568" t="s">
        <v>25</v>
      </c>
      <c r="F4473" s="567" t="s">
        <v>25</v>
      </c>
      <c r="G4473" s="567">
        <v>96708</v>
      </c>
      <c r="H4473" s="567" t="s">
        <v>3392</v>
      </c>
      <c r="I4473" s="567" t="s">
        <v>24</v>
      </c>
      <c r="J4473" s="567" t="s">
        <v>253</v>
      </c>
      <c r="K4473" s="568">
        <v>89.86</v>
      </c>
      <c r="L4473" s="567" t="s">
        <v>254</v>
      </c>
    </row>
    <row r="4474" spans="1:12" x14ac:dyDescent="0.35">
      <c r="A4474" s="567" t="s">
        <v>2508</v>
      </c>
      <c r="B4474" s="567" t="s">
        <v>53</v>
      </c>
      <c r="C4474" s="567" t="s">
        <v>2084</v>
      </c>
      <c r="D4474" s="567" t="s">
        <v>12648</v>
      </c>
      <c r="E4474" s="568" t="s">
        <v>25</v>
      </c>
      <c r="F4474" s="567" t="s">
        <v>25</v>
      </c>
      <c r="G4474" s="567">
        <v>96709</v>
      </c>
      <c r="H4474" s="567" t="s">
        <v>3393</v>
      </c>
      <c r="I4474" s="567" t="s">
        <v>24</v>
      </c>
      <c r="J4474" s="567" t="s">
        <v>253</v>
      </c>
      <c r="K4474" s="568">
        <v>142.61000000000001</v>
      </c>
      <c r="L4474" s="567" t="s">
        <v>254</v>
      </c>
    </row>
    <row r="4475" spans="1:12" x14ac:dyDescent="0.35">
      <c r="A4475" s="567" t="s">
        <v>2508</v>
      </c>
      <c r="B4475" s="567" t="s">
        <v>53</v>
      </c>
      <c r="C4475" s="567" t="s">
        <v>2084</v>
      </c>
      <c r="D4475" s="567" t="s">
        <v>12648</v>
      </c>
      <c r="E4475" s="568" t="s">
        <v>25</v>
      </c>
      <c r="F4475" s="567" t="s">
        <v>25</v>
      </c>
      <c r="G4475" s="567">
        <v>96710</v>
      </c>
      <c r="H4475" s="567" t="s">
        <v>3394</v>
      </c>
      <c r="I4475" s="567" t="s">
        <v>24</v>
      </c>
      <c r="J4475" s="567" t="s">
        <v>253</v>
      </c>
      <c r="K4475" s="568">
        <v>6.43</v>
      </c>
      <c r="L4475" s="567" t="s">
        <v>254</v>
      </c>
    </row>
    <row r="4476" spans="1:12" x14ac:dyDescent="0.35">
      <c r="A4476" s="567" t="s">
        <v>2508</v>
      </c>
      <c r="B4476" s="567" t="s">
        <v>53</v>
      </c>
      <c r="C4476" s="567" t="s">
        <v>2084</v>
      </c>
      <c r="D4476" s="567" t="s">
        <v>12648</v>
      </c>
      <c r="E4476" s="568" t="s">
        <v>25</v>
      </c>
      <c r="F4476" s="567" t="s">
        <v>25</v>
      </c>
      <c r="G4476" s="567">
        <v>96711</v>
      </c>
      <c r="H4476" s="567" t="s">
        <v>3395</v>
      </c>
      <c r="I4476" s="567" t="s">
        <v>24</v>
      </c>
      <c r="J4476" s="567" t="s">
        <v>253</v>
      </c>
      <c r="K4476" s="568">
        <v>10.11</v>
      </c>
      <c r="L4476" s="567" t="s">
        <v>254</v>
      </c>
    </row>
    <row r="4477" spans="1:12" x14ac:dyDescent="0.35">
      <c r="A4477" s="567" t="s">
        <v>2508</v>
      </c>
      <c r="B4477" s="567" t="s">
        <v>53</v>
      </c>
      <c r="C4477" s="567" t="s">
        <v>2084</v>
      </c>
      <c r="D4477" s="567" t="s">
        <v>12648</v>
      </c>
      <c r="E4477" s="568" t="s">
        <v>25</v>
      </c>
      <c r="F4477" s="567" t="s">
        <v>25</v>
      </c>
      <c r="G4477" s="567">
        <v>96712</v>
      </c>
      <c r="H4477" s="567" t="s">
        <v>3396</v>
      </c>
      <c r="I4477" s="567" t="s">
        <v>24</v>
      </c>
      <c r="J4477" s="567" t="s">
        <v>253</v>
      </c>
      <c r="K4477" s="568">
        <v>20.37</v>
      </c>
      <c r="L4477" s="567" t="s">
        <v>254</v>
      </c>
    </row>
    <row r="4478" spans="1:12" x14ac:dyDescent="0.35">
      <c r="A4478" s="567" t="s">
        <v>2508</v>
      </c>
      <c r="B4478" s="567" t="s">
        <v>53</v>
      </c>
      <c r="C4478" s="567" t="s">
        <v>2084</v>
      </c>
      <c r="D4478" s="567" t="s">
        <v>12648</v>
      </c>
      <c r="E4478" s="568" t="s">
        <v>25</v>
      </c>
      <c r="F4478" s="567" t="s">
        <v>25</v>
      </c>
      <c r="G4478" s="567">
        <v>96713</v>
      </c>
      <c r="H4478" s="567" t="s">
        <v>3397</v>
      </c>
      <c r="I4478" s="567" t="s">
        <v>24</v>
      </c>
      <c r="J4478" s="567" t="s">
        <v>253</v>
      </c>
      <c r="K4478" s="568">
        <v>27.97</v>
      </c>
      <c r="L4478" s="567" t="s">
        <v>254</v>
      </c>
    </row>
    <row r="4479" spans="1:12" x14ac:dyDescent="0.35">
      <c r="A4479" s="567" t="s">
        <v>2508</v>
      </c>
      <c r="B4479" s="567" t="s">
        <v>53</v>
      </c>
      <c r="C4479" s="567" t="s">
        <v>2084</v>
      </c>
      <c r="D4479" s="567" t="s">
        <v>12648</v>
      </c>
      <c r="E4479" s="568" t="s">
        <v>25</v>
      </c>
      <c r="F4479" s="567" t="s">
        <v>25</v>
      </c>
      <c r="G4479" s="567">
        <v>96714</v>
      </c>
      <c r="H4479" s="567" t="s">
        <v>3398</v>
      </c>
      <c r="I4479" s="567" t="s">
        <v>24</v>
      </c>
      <c r="J4479" s="567" t="s">
        <v>253</v>
      </c>
      <c r="K4479" s="568">
        <v>47.86</v>
      </c>
      <c r="L4479" s="567" t="s">
        <v>254</v>
      </c>
    </row>
    <row r="4480" spans="1:12" x14ac:dyDescent="0.35">
      <c r="A4480" s="567" t="s">
        <v>2508</v>
      </c>
      <c r="B4480" s="567" t="s">
        <v>53</v>
      </c>
      <c r="C4480" s="567" t="s">
        <v>2084</v>
      </c>
      <c r="D4480" s="567" t="s">
        <v>12648</v>
      </c>
      <c r="E4480" s="568" t="s">
        <v>25</v>
      </c>
      <c r="F4480" s="567" t="s">
        <v>25</v>
      </c>
      <c r="G4480" s="567">
        <v>96715</v>
      </c>
      <c r="H4480" s="567" t="s">
        <v>3399</v>
      </c>
      <c r="I4480" s="567" t="s">
        <v>24</v>
      </c>
      <c r="J4480" s="567" t="s">
        <v>253</v>
      </c>
      <c r="K4480" s="568">
        <v>93.12</v>
      </c>
      <c r="L4480" s="567" t="s">
        <v>254</v>
      </c>
    </row>
    <row r="4481" spans="1:12" x14ac:dyDescent="0.35">
      <c r="A4481" s="567" t="s">
        <v>2508</v>
      </c>
      <c r="B4481" s="567" t="s">
        <v>53</v>
      </c>
      <c r="C4481" s="567" t="s">
        <v>2084</v>
      </c>
      <c r="D4481" s="567" t="s">
        <v>12648</v>
      </c>
      <c r="E4481" s="568" t="s">
        <v>25</v>
      </c>
      <c r="F4481" s="567" t="s">
        <v>25</v>
      </c>
      <c r="G4481" s="567">
        <v>96716</v>
      </c>
      <c r="H4481" s="567" t="s">
        <v>3400</v>
      </c>
      <c r="I4481" s="567" t="s">
        <v>24</v>
      </c>
      <c r="J4481" s="567" t="s">
        <v>253</v>
      </c>
      <c r="K4481" s="568">
        <v>140.59</v>
      </c>
      <c r="L4481" s="567" t="s">
        <v>254</v>
      </c>
    </row>
    <row r="4482" spans="1:12" x14ac:dyDescent="0.35">
      <c r="A4482" s="567" t="s">
        <v>2508</v>
      </c>
      <c r="B4482" s="567" t="s">
        <v>53</v>
      </c>
      <c r="C4482" s="567" t="s">
        <v>2084</v>
      </c>
      <c r="D4482" s="567" t="s">
        <v>12648</v>
      </c>
      <c r="E4482" s="568" t="s">
        <v>25</v>
      </c>
      <c r="F4482" s="567" t="s">
        <v>25</v>
      </c>
      <c r="G4482" s="567">
        <v>96717</v>
      </c>
      <c r="H4482" s="567" t="s">
        <v>3401</v>
      </c>
      <c r="I4482" s="567" t="s">
        <v>24</v>
      </c>
      <c r="J4482" s="567" t="s">
        <v>253</v>
      </c>
      <c r="K4482" s="568">
        <v>222.64</v>
      </c>
      <c r="L4482" s="567" t="s">
        <v>254</v>
      </c>
    </row>
    <row r="4483" spans="1:12" x14ac:dyDescent="0.35">
      <c r="A4483" s="567" t="s">
        <v>2508</v>
      </c>
      <c r="B4483" s="567" t="s">
        <v>53</v>
      </c>
      <c r="C4483" s="567" t="s">
        <v>2084</v>
      </c>
      <c r="D4483" s="567" t="s">
        <v>12648</v>
      </c>
      <c r="E4483" s="568" t="s">
        <v>25</v>
      </c>
      <c r="F4483" s="567" t="s">
        <v>25</v>
      </c>
      <c r="G4483" s="567">
        <v>96736</v>
      </c>
      <c r="H4483" s="567" t="s">
        <v>3402</v>
      </c>
      <c r="I4483" s="567" t="s">
        <v>24</v>
      </c>
      <c r="J4483" s="567" t="s">
        <v>253</v>
      </c>
      <c r="K4483" s="568">
        <v>4.7</v>
      </c>
      <c r="L4483" s="567" t="s">
        <v>254</v>
      </c>
    </row>
    <row r="4484" spans="1:12" x14ac:dyDescent="0.35">
      <c r="A4484" s="567" t="s">
        <v>2508</v>
      </c>
      <c r="B4484" s="567" t="s">
        <v>53</v>
      </c>
      <c r="C4484" s="567" t="s">
        <v>2084</v>
      </c>
      <c r="D4484" s="567" t="s">
        <v>12648</v>
      </c>
      <c r="E4484" s="568" t="s">
        <v>25</v>
      </c>
      <c r="F4484" s="567" t="s">
        <v>25</v>
      </c>
      <c r="G4484" s="567">
        <v>96737</v>
      </c>
      <c r="H4484" s="567" t="s">
        <v>3403</v>
      </c>
      <c r="I4484" s="567" t="s">
        <v>24</v>
      </c>
      <c r="J4484" s="567" t="s">
        <v>253</v>
      </c>
      <c r="K4484" s="568">
        <v>5.65</v>
      </c>
      <c r="L4484" s="567" t="s">
        <v>254</v>
      </c>
    </row>
    <row r="4485" spans="1:12" x14ac:dyDescent="0.35">
      <c r="A4485" s="567" t="s">
        <v>2508</v>
      </c>
      <c r="B4485" s="567" t="s">
        <v>53</v>
      </c>
      <c r="C4485" s="567" t="s">
        <v>2084</v>
      </c>
      <c r="D4485" s="567" t="s">
        <v>12648</v>
      </c>
      <c r="E4485" s="568" t="s">
        <v>25</v>
      </c>
      <c r="F4485" s="567" t="s">
        <v>25</v>
      </c>
      <c r="G4485" s="567">
        <v>96738</v>
      </c>
      <c r="H4485" s="567" t="s">
        <v>3404</v>
      </c>
      <c r="I4485" s="567" t="s">
        <v>24</v>
      </c>
      <c r="J4485" s="567" t="s">
        <v>253</v>
      </c>
      <c r="K4485" s="568">
        <v>23.19</v>
      </c>
      <c r="L4485" s="567" t="s">
        <v>254</v>
      </c>
    </row>
    <row r="4486" spans="1:12" x14ac:dyDescent="0.35">
      <c r="A4486" s="567" t="s">
        <v>2508</v>
      </c>
      <c r="B4486" s="567" t="s">
        <v>53</v>
      </c>
      <c r="C4486" s="567" t="s">
        <v>2084</v>
      </c>
      <c r="D4486" s="567" t="s">
        <v>12648</v>
      </c>
      <c r="E4486" s="568" t="s">
        <v>25</v>
      </c>
      <c r="F4486" s="567" t="s">
        <v>25</v>
      </c>
      <c r="G4486" s="567">
        <v>96739</v>
      </c>
      <c r="H4486" s="567" t="s">
        <v>3405</v>
      </c>
      <c r="I4486" s="567" t="s">
        <v>24</v>
      </c>
      <c r="J4486" s="567" t="s">
        <v>253</v>
      </c>
      <c r="K4486" s="568">
        <v>7.34</v>
      </c>
      <c r="L4486" s="567" t="s">
        <v>254</v>
      </c>
    </row>
    <row r="4487" spans="1:12" x14ac:dyDescent="0.35">
      <c r="A4487" s="567" t="s">
        <v>2508</v>
      </c>
      <c r="B4487" s="567" t="s">
        <v>53</v>
      </c>
      <c r="C4487" s="567" t="s">
        <v>2084</v>
      </c>
      <c r="D4487" s="567" t="s">
        <v>12648</v>
      </c>
      <c r="E4487" s="568" t="s">
        <v>25</v>
      </c>
      <c r="F4487" s="567" t="s">
        <v>25</v>
      </c>
      <c r="G4487" s="567">
        <v>96740</v>
      </c>
      <c r="H4487" s="567" t="s">
        <v>3406</v>
      </c>
      <c r="I4487" s="567" t="s">
        <v>24</v>
      </c>
      <c r="J4487" s="567" t="s">
        <v>253</v>
      </c>
      <c r="K4487" s="568">
        <v>36.57</v>
      </c>
      <c r="L4487" s="567" t="s">
        <v>254</v>
      </c>
    </row>
    <row r="4488" spans="1:12" x14ac:dyDescent="0.35">
      <c r="A4488" s="567" t="s">
        <v>2508</v>
      </c>
      <c r="B4488" s="567" t="s">
        <v>53</v>
      </c>
      <c r="C4488" s="567" t="s">
        <v>2084</v>
      </c>
      <c r="D4488" s="567" t="s">
        <v>12648</v>
      </c>
      <c r="E4488" s="568" t="s">
        <v>25</v>
      </c>
      <c r="F4488" s="567" t="s">
        <v>25</v>
      </c>
      <c r="G4488" s="567">
        <v>96741</v>
      </c>
      <c r="H4488" s="567" t="s">
        <v>3407</v>
      </c>
      <c r="I4488" s="567" t="s">
        <v>24</v>
      </c>
      <c r="J4488" s="567" t="s">
        <v>253</v>
      </c>
      <c r="K4488" s="568">
        <v>13.03</v>
      </c>
      <c r="L4488" s="567" t="s">
        <v>254</v>
      </c>
    </row>
    <row r="4489" spans="1:12" x14ac:dyDescent="0.35">
      <c r="A4489" s="567" t="s">
        <v>2508</v>
      </c>
      <c r="B4489" s="567" t="s">
        <v>53</v>
      </c>
      <c r="C4489" s="567" t="s">
        <v>2084</v>
      </c>
      <c r="D4489" s="567" t="s">
        <v>12648</v>
      </c>
      <c r="E4489" s="568" t="s">
        <v>25</v>
      </c>
      <c r="F4489" s="567" t="s">
        <v>25</v>
      </c>
      <c r="G4489" s="567">
        <v>96742</v>
      </c>
      <c r="H4489" s="567" t="s">
        <v>3408</v>
      </c>
      <c r="I4489" s="567" t="s">
        <v>24</v>
      </c>
      <c r="J4489" s="567" t="s">
        <v>253</v>
      </c>
      <c r="K4489" s="568">
        <v>19.77</v>
      </c>
      <c r="L4489" s="567" t="s">
        <v>254</v>
      </c>
    </row>
    <row r="4490" spans="1:12" x14ac:dyDescent="0.35">
      <c r="A4490" s="567" t="s">
        <v>2508</v>
      </c>
      <c r="B4490" s="567" t="s">
        <v>53</v>
      </c>
      <c r="C4490" s="567" t="s">
        <v>2084</v>
      </c>
      <c r="D4490" s="567" t="s">
        <v>12648</v>
      </c>
      <c r="E4490" s="568" t="s">
        <v>25</v>
      </c>
      <c r="F4490" s="567" t="s">
        <v>25</v>
      </c>
      <c r="G4490" s="567">
        <v>96743</v>
      </c>
      <c r="H4490" s="567" t="s">
        <v>3409</v>
      </c>
      <c r="I4490" s="567" t="s">
        <v>24</v>
      </c>
      <c r="J4490" s="567" t="s">
        <v>253</v>
      </c>
      <c r="K4490" s="568">
        <v>26.7</v>
      </c>
      <c r="L4490" s="567" t="s">
        <v>254</v>
      </c>
    </row>
    <row r="4491" spans="1:12" x14ac:dyDescent="0.35">
      <c r="A4491" s="567" t="s">
        <v>2508</v>
      </c>
      <c r="B4491" s="567" t="s">
        <v>53</v>
      </c>
      <c r="C4491" s="567" t="s">
        <v>2084</v>
      </c>
      <c r="D4491" s="567" t="s">
        <v>12648</v>
      </c>
      <c r="E4491" s="568" t="s">
        <v>25</v>
      </c>
      <c r="F4491" s="567" t="s">
        <v>25</v>
      </c>
      <c r="G4491" s="567">
        <v>96744</v>
      </c>
      <c r="H4491" s="567" t="s">
        <v>3410</v>
      </c>
      <c r="I4491" s="567" t="s">
        <v>24</v>
      </c>
      <c r="J4491" s="567" t="s">
        <v>253</v>
      </c>
      <c r="K4491" s="568">
        <v>58.83</v>
      </c>
      <c r="L4491" s="567" t="s">
        <v>254</v>
      </c>
    </row>
    <row r="4492" spans="1:12" x14ac:dyDescent="0.35">
      <c r="A4492" s="567" t="s">
        <v>2508</v>
      </c>
      <c r="B4492" s="567" t="s">
        <v>53</v>
      </c>
      <c r="C4492" s="567" t="s">
        <v>2084</v>
      </c>
      <c r="D4492" s="567" t="s">
        <v>12648</v>
      </c>
      <c r="E4492" s="568" t="s">
        <v>25</v>
      </c>
      <c r="F4492" s="567" t="s">
        <v>25</v>
      </c>
      <c r="G4492" s="567">
        <v>96745</v>
      </c>
      <c r="H4492" s="567" t="s">
        <v>3411</v>
      </c>
      <c r="I4492" s="567" t="s">
        <v>24</v>
      </c>
      <c r="J4492" s="567" t="s">
        <v>253</v>
      </c>
      <c r="K4492" s="568">
        <v>89.3</v>
      </c>
      <c r="L4492" s="567" t="s">
        <v>254</v>
      </c>
    </row>
    <row r="4493" spans="1:12" x14ac:dyDescent="0.35">
      <c r="A4493" s="567" t="s">
        <v>2508</v>
      </c>
      <c r="B4493" s="567" t="s">
        <v>53</v>
      </c>
      <c r="C4493" s="567" t="s">
        <v>2084</v>
      </c>
      <c r="D4493" s="567" t="s">
        <v>12648</v>
      </c>
      <c r="E4493" s="568" t="s">
        <v>25</v>
      </c>
      <c r="F4493" s="567" t="s">
        <v>25</v>
      </c>
      <c r="G4493" s="567">
        <v>96746</v>
      </c>
      <c r="H4493" s="567" t="s">
        <v>3412</v>
      </c>
      <c r="I4493" s="567" t="s">
        <v>24</v>
      </c>
      <c r="J4493" s="567" t="s">
        <v>253</v>
      </c>
      <c r="K4493" s="568">
        <v>142.58000000000001</v>
      </c>
      <c r="L4493" s="567" t="s">
        <v>254</v>
      </c>
    </row>
    <row r="4494" spans="1:12" x14ac:dyDescent="0.35">
      <c r="A4494" s="567" t="s">
        <v>2508</v>
      </c>
      <c r="B4494" s="567" t="s">
        <v>53</v>
      </c>
      <c r="C4494" s="567" t="s">
        <v>2084</v>
      </c>
      <c r="D4494" s="567" t="s">
        <v>12648</v>
      </c>
      <c r="E4494" s="568" t="s">
        <v>25</v>
      </c>
      <c r="F4494" s="567" t="s">
        <v>25</v>
      </c>
      <c r="G4494" s="567">
        <v>96747</v>
      </c>
      <c r="H4494" s="567" t="s">
        <v>3413</v>
      </c>
      <c r="I4494" s="567" t="s">
        <v>24</v>
      </c>
      <c r="J4494" s="567" t="s">
        <v>253</v>
      </c>
      <c r="K4494" s="568">
        <v>6.49</v>
      </c>
      <c r="L4494" s="567" t="s">
        <v>254</v>
      </c>
    </row>
    <row r="4495" spans="1:12" x14ac:dyDescent="0.35">
      <c r="A4495" s="567" t="s">
        <v>2508</v>
      </c>
      <c r="B4495" s="567" t="s">
        <v>53</v>
      </c>
      <c r="C4495" s="567" t="s">
        <v>2084</v>
      </c>
      <c r="D4495" s="567" t="s">
        <v>12648</v>
      </c>
      <c r="E4495" s="568" t="s">
        <v>25</v>
      </c>
      <c r="F4495" s="567" t="s">
        <v>25</v>
      </c>
      <c r="G4495" s="567">
        <v>96748</v>
      </c>
      <c r="H4495" s="567" t="s">
        <v>3414</v>
      </c>
      <c r="I4495" s="567" t="s">
        <v>24</v>
      </c>
      <c r="J4495" s="567" t="s">
        <v>253</v>
      </c>
      <c r="K4495" s="568">
        <v>7.69</v>
      </c>
      <c r="L4495" s="567" t="s">
        <v>254</v>
      </c>
    </row>
    <row r="4496" spans="1:12" x14ac:dyDescent="0.35">
      <c r="A4496" s="567" t="s">
        <v>2508</v>
      </c>
      <c r="B4496" s="567" t="s">
        <v>53</v>
      </c>
      <c r="C4496" s="567" t="s">
        <v>2084</v>
      </c>
      <c r="D4496" s="567" t="s">
        <v>12648</v>
      </c>
      <c r="E4496" s="568" t="s">
        <v>25</v>
      </c>
      <c r="F4496" s="567" t="s">
        <v>25</v>
      </c>
      <c r="G4496" s="567">
        <v>96749</v>
      </c>
      <c r="H4496" s="567" t="s">
        <v>3415</v>
      </c>
      <c r="I4496" s="567" t="s">
        <v>24</v>
      </c>
      <c r="J4496" s="567" t="s">
        <v>253</v>
      </c>
      <c r="K4496" s="568">
        <v>10.7</v>
      </c>
      <c r="L4496" s="567" t="s">
        <v>254</v>
      </c>
    </row>
    <row r="4497" spans="1:12" x14ac:dyDescent="0.35">
      <c r="A4497" s="567" t="s">
        <v>2508</v>
      </c>
      <c r="B4497" s="567" t="s">
        <v>53</v>
      </c>
      <c r="C4497" s="567" t="s">
        <v>2084</v>
      </c>
      <c r="D4497" s="567" t="s">
        <v>12648</v>
      </c>
      <c r="E4497" s="568" t="s">
        <v>25</v>
      </c>
      <c r="F4497" s="567" t="s">
        <v>25</v>
      </c>
      <c r="G4497" s="567">
        <v>96750</v>
      </c>
      <c r="H4497" s="567" t="s">
        <v>3416</v>
      </c>
      <c r="I4497" s="567" t="s">
        <v>24</v>
      </c>
      <c r="J4497" s="567" t="s">
        <v>253</v>
      </c>
      <c r="K4497" s="568">
        <v>15.4</v>
      </c>
      <c r="L4497" s="567" t="s">
        <v>254</v>
      </c>
    </row>
    <row r="4498" spans="1:12" x14ac:dyDescent="0.35">
      <c r="A4498" s="567" t="s">
        <v>2508</v>
      </c>
      <c r="B4498" s="567" t="s">
        <v>53</v>
      </c>
      <c r="C4498" s="567" t="s">
        <v>2084</v>
      </c>
      <c r="D4498" s="567" t="s">
        <v>12648</v>
      </c>
      <c r="E4498" s="568" t="s">
        <v>25</v>
      </c>
      <c r="F4498" s="567" t="s">
        <v>25</v>
      </c>
      <c r="G4498" s="567">
        <v>96751</v>
      </c>
      <c r="H4498" s="567" t="s">
        <v>3417</v>
      </c>
      <c r="I4498" s="567" t="s">
        <v>24</v>
      </c>
      <c r="J4498" s="567" t="s">
        <v>253</v>
      </c>
      <c r="K4498" s="568">
        <v>28.86</v>
      </c>
      <c r="L4498" s="567" t="s">
        <v>254</v>
      </c>
    </row>
    <row r="4499" spans="1:12" x14ac:dyDescent="0.35">
      <c r="A4499" s="567" t="s">
        <v>2508</v>
      </c>
      <c r="B4499" s="567" t="s">
        <v>53</v>
      </c>
      <c r="C4499" s="567" t="s">
        <v>2084</v>
      </c>
      <c r="D4499" s="567" t="s">
        <v>12648</v>
      </c>
      <c r="E4499" s="568" t="s">
        <v>25</v>
      </c>
      <c r="F4499" s="567" t="s">
        <v>25</v>
      </c>
      <c r="G4499" s="567">
        <v>96752</v>
      </c>
      <c r="H4499" s="567" t="s">
        <v>3418</v>
      </c>
      <c r="I4499" s="567" t="s">
        <v>24</v>
      </c>
      <c r="J4499" s="567" t="s">
        <v>253</v>
      </c>
      <c r="K4499" s="568">
        <v>39.159999999999997</v>
      </c>
      <c r="L4499" s="567" t="s">
        <v>254</v>
      </c>
    </row>
    <row r="4500" spans="1:12" x14ac:dyDescent="0.35">
      <c r="A4500" s="567" t="s">
        <v>2508</v>
      </c>
      <c r="B4500" s="567" t="s">
        <v>53</v>
      </c>
      <c r="C4500" s="567" t="s">
        <v>2084</v>
      </c>
      <c r="D4500" s="567" t="s">
        <v>12648</v>
      </c>
      <c r="E4500" s="568" t="s">
        <v>25</v>
      </c>
      <c r="F4500" s="567" t="s">
        <v>25</v>
      </c>
      <c r="G4500" s="567">
        <v>96753</v>
      </c>
      <c r="H4500" s="567" t="s">
        <v>3419</v>
      </c>
      <c r="I4500" s="567" t="s">
        <v>24</v>
      </c>
      <c r="J4500" s="567" t="s">
        <v>253</v>
      </c>
      <c r="K4500" s="568">
        <v>91.67</v>
      </c>
      <c r="L4500" s="567" t="s">
        <v>254</v>
      </c>
    </row>
    <row r="4501" spans="1:12" x14ac:dyDescent="0.35">
      <c r="A4501" s="567" t="s">
        <v>2508</v>
      </c>
      <c r="B4501" s="567" t="s">
        <v>53</v>
      </c>
      <c r="C4501" s="567" t="s">
        <v>2084</v>
      </c>
      <c r="D4501" s="567" t="s">
        <v>12648</v>
      </c>
      <c r="E4501" s="568" t="s">
        <v>25</v>
      </c>
      <c r="F4501" s="567" t="s">
        <v>25</v>
      </c>
      <c r="G4501" s="567">
        <v>96754</v>
      </c>
      <c r="H4501" s="567" t="s">
        <v>3420</v>
      </c>
      <c r="I4501" s="567" t="s">
        <v>24</v>
      </c>
      <c r="J4501" s="567" t="s">
        <v>253</v>
      </c>
      <c r="K4501" s="568">
        <v>132.51</v>
      </c>
      <c r="L4501" s="567" t="s">
        <v>254</v>
      </c>
    </row>
    <row r="4502" spans="1:12" x14ac:dyDescent="0.35">
      <c r="A4502" s="567" t="s">
        <v>2508</v>
      </c>
      <c r="B4502" s="567" t="s">
        <v>53</v>
      </c>
      <c r="C4502" s="567" t="s">
        <v>2084</v>
      </c>
      <c r="D4502" s="567" t="s">
        <v>12648</v>
      </c>
      <c r="E4502" s="568" t="s">
        <v>25</v>
      </c>
      <c r="F4502" s="567" t="s">
        <v>25</v>
      </c>
      <c r="G4502" s="567">
        <v>96755</v>
      </c>
      <c r="H4502" s="567" t="s">
        <v>3421</v>
      </c>
      <c r="I4502" s="567" t="s">
        <v>24</v>
      </c>
      <c r="J4502" s="567" t="s">
        <v>253</v>
      </c>
      <c r="K4502" s="568">
        <v>199.69</v>
      </c>
      <c r="L4502" s="567" t="s">
        <v>254</v>
      </c>
    </row>
    <row r="4503" spans="1:12" x14ac:dyDescent="0.35">
      <c r="A4503" s="567" t="s">
        <v>2508</v>
      </c>
      <c r="B4503" s="567" t="s">
        <v>53</v>
      </c>
      <c r="C4503" s="567" t="s">
        <v>2084</v>
      </c>
      <c r="D4503" s="567" t="s">
        <v>12648</v>
      </c>
      <c r="E4503" s="568" t="s">
        <v>25</v>
      </c>
      <c r="F4503" s="567" t="s">
        <v>25</v>
      </c>
      <c r="G4503" s="567">
        <v>96756</v>
      </c>
      <c r="H4503" s="567" t="s">
        <v>3422</v>
      </c>
      <c r="I4503" s="567" t="s">
        <v>24</v>
      </c>
      <c r="J4503" s="567" t="s">
        <v>253</v>
      </c>
      <c r="K4503" s="568">
        <v>13.19</v>
      </c>
      <c r="L4503" s="567" t="s">
        <v>254</v>
      </c>
    </row>
    <row r="4504" spans="1:12" x14ac:dyDescent="0.35">
      <c r="A4504" s="567" t="s">
        <v>2508</v>
      </c>
      <c r="B4504" s="567" t="s">
        <v>53</v>
      </c>
      <c r="C4504" s="567" t="s">
        <v>2084</v>
      </c>
      <c r="D4504" s="567" t="s">
        <v>12648</v>
      </c>
      <c r="E4504" s="568" t="s">
        <v>25</v>
      </c>
      <c r="F4504" s="567" t="s">
        <v>25</v>
      </c>
      <c r="G4504" s="567">
        <v>96757</v>
      </c>
      <c r="H4504" s="567" t="s">
        <v>3423</v>
      </c>
      <c r="I4504" s="567" t="s">
        <v>24</v>
      </c>
      <c r="J4504" s="567" t="s">
        <v>253</v>
      </c>
      <c r="K4504" s="568">
        <v>12.56</v>
      </c>
      <c r="L4504" s="567" t="s">
        <v>254</v>
      </c>
    </row>
    <row r="4505" spans="1:12" x14ac:dyDescent="0.35">
      <c r="A4505" s="567" t="s">
        <v>2508</v>
      </c>
      <c r="B4505" s="567" t="s">
        <v>53</v>
      </c>
      <c r="C4505" s="567" t="s">
        <v>2084</v>
      </c>
      <c r="D4505" s="567" t="s">
        <v>12648</v>
      </c>
      <c r="E4505" s="568" t="s">
        <v>25</v>
      </c>
      <c r="F4505" s="567" t="s">
        <v>25</v>
      </c>
      <c r="G4505" s="567">
        <v>96758</v>
      </c>
      <c r="H4505" s="567" t="s">
        <v>3424</v>
      </c>
      <c r="I4505" s="567" t="s">
        <v>24</v>
      </c>
      <c r="J4505" s="567" t="s">
        <v>253</v>
      </c>
      <c r="K4505" s="568">
        <v>14.43</v>
      </c>
      <c r="L4505" s="567" t="s">
        <v>254</v>
      </c>
    </row>
    <row r="4506" spans="1:12" x14ac:dyDescent="0.35">
      <c r="A4506" s="567" t="s">
        <v>2508</v>
      </c>
      <c r="B4506" s="567" t="s">
        <v>53</v>
      </c>
      <c r="C4506" s="567" t="s">
        <v>2084</v>
      </c>
      <c r="D4506" s="567" t="s">
        <v>12648</v>
      </c>
      <c r="E4506" s="568" t="s">
        <v>25</v>
      </c>
      <c r="F4506" s="567" t="s">
        <v>25</v>
      </c>
      <c r="G4506" s="567">
        <v>96759</v>
      </c>
      <c r="H4506" s="567" t="s">
        <v>3425</v>
      </c>
      <c r="I4506" s="567" t="s">
        <v>24</v>
      </c>
      <c r="J4506" s="567" t="s">
        <v>253</v>
      </c>
      <c r="K4506" s="568">
        <v>23.36</v>
      </c>
      <c r="L4506" s="567" t="s">
        <v>254</v>
      </c>
    </row>
    <row r="4507" spans="1:12" x14ac:dyDescent="0.35">
      <c r="A4507" s="567" t="s">
        <v>2508</v>
      </c>
      <c r="B4507" s="567" t="s">
        <v>53</v>
      </c>
      <c r="C4507" s="567" t="s">
        <v>2084</v>
      </c>
      <c r="D4507" s="567" t="s">
        <v>12648</v>
      </c>
      <c r="E4507" s="568" t="s">
        <v>25</v>
      </c>
      <c r="F4507" s="567" t="s">
        <v>25</v>
      </c>
      <c r="G4507" s="567">
        <v>96760</v>
      </c>
      <c r="H4507" s="567" t="s">
        <v>3426</v>
      </c>
      <c r="I4507" s="567" t="s">
        <v>24</v>
      </c>
      <c r="J4507" s="567" t="s">
        <v>253</v>
      </c>
      <c r="K4507" s="568">
        <v>32.659999999999997</v>
      </c>
      <c r="L4507" s="567" t="s">
        <v>254</v>
      </c>
    </row>
    <row r="4508" spans="1:12" x14ac:dyDescent="0.35">
      <c r="A4508" s="567" t="s">
        <v>2508</v>
      </c>
      <c r="B4508" s="567" t="s">
        <v>53</v>
      </c>
      <c r="C4508" s="567" t="s">
        <v>2084</v>
      </c>
      <c r="D4508" s="567" t="s">
        <v>12648</v>
      </c>
      <c r="E4508" s="568" t="s">
        <v>25</v>
      </c>
      <c r="F4508" s="567" t="s">
        <v>25</v>
      </c>
      <c r="G4508" s="567">
        <v>96761</v>
      </c>
      <c r="H4508" s="567" t="s">
        <v>3427</v>
      </c>
      <c r="I4508" s="567" t="s">
        <v>24</v>
      </c>
      <c r="J4508" s="567" t="s">
        <v>253</v>
      </c>
      <c r="K4508" s="568">
        <v>49.13</v>
      </c>
      <c r="L4508" s="567" t="s">
        <v>254</v>
      </c>
    </row>
    <row r="4509" spans="1:12" x14ac:dyDescent="0.35">
      <c r="A4509" s="567" t="s">
        <v>2508</v>
      </c>
      <c r="B4509" s="567" t="s">
        <v>53</v>
      </c>
      <c r="C4509" s="567" t="s">
        <v>2084</v>
      </c>
      <c r="D4509" s="567" t="s">
        <v>12648</v>
      </c>
      <c r="E4509" s="568" t="s">
        <v>25</v>
      </c>
      <c r="F4509" s="567" t="s">
        <v>25</v>
      </c>
      <c r="G4509" s="567">
        <v>96762</v>
      </c>
      <c r="H4509" s="567" t="s">
        <v>3428</v>
      </c>
      <c r="I4509" s="567" t="s">
        <v>24</v>
      </c>
      <c r="J4509" s="567" t="s">
        <v>253</v>
      </c>
      <c r="K4509" s="568">
        <v>97.73</v>
      </c>
      <c r="L4509" s="567" t="s">
        <v>254</v>
      </c>
    </row>
    <row r="4510" spans="1:12" x14ac:dyDescent="0.35">
      <c r="A4510" s="567" t="s">
        <v>2508</v>
      </c>
      <c r="B4510" s="567" t="s">
        <v>53</v>
      </c>
      <c r="C4510" s="567" t="s">
        <v>2084</v>
      </c>
      <c r="D4510" s="567" t="s">
        <v>12648</v>
      </c>
      <c r="E4510" s="568" t="s">
        <v>25</v>
      </c>
      <c r="F4510" s="567" t="s">
        <v>25</v>
      </c>
      <c r="G4510" s="567">
        <v>96763</v>
      </c>
      <c r="H4510" s="567" t="s">
        <v>3429</v>
      </c>
      <c r="I4510" s="567" t="s">
        <v>24</v>
      </c>
      <c r="J4510" s="567" t="s">
        <v>253</v>
      </c>
      <c r="K4510" s="568">
        <v>139.43</v>
      </c>
      <c r="L4510" s="567" t="s">
        <v>254</v>
      </c>
    </row>
    <row r="4511" spans="1:12" x14ac:dyDescent="0.35">
      <c r="A4511" s="567" t="s">
        <v>2508</v>
      </c>
      <c r="B4511" s="567" t="s">
        <v>53</v>
      </c>
      <c r="C4511" s="567" t="s">
        <v>2084</v>
      </c>
      <c r="D4511" s="567" t="s">
        <v>12648</v>
      </c>
      <c r="E4511" s="568" t="s">
        <v>25</v>
      </c>
      <c r="F4511" s="567" t="s">
        <v>25</v>
      </c>
      <c r="G4511" s="567">
        <v>96764</v>
      </c>
      <c r="H4511" s="567" t="s">
        <v>3430</v>
      </c>
      <c r="I4511" s="567" t="s">
        <v>24</v>
      </c>
      <c r="J4511" s="567" t="s">
        <v>253</v>
      </c>
      <c r="K4511" s="568">
        <v>222.57</v>
      </c>
      <c r="L4511" s="567" t="s">
        <v>254</v>
      </c>
    </row>
    <row r="4512" spans="1:12" x14ac:dyDescent="0.35">
      <c r="A4512" s="567" t="s">
        <v>2508</v>
      </c>
      <c r="B4512" s="567" t="s">
        <v>53</v>
      </c>
      <c r="C4512" s="567" t="s">
        <v>2084</v>
      </c>
      <c r="D4512" s="567" t="s">
        <v>12648</v>
      </c>
      <c r="E4512" s="568" t="s">
        <v>25</v>
      </c>
      <c r="F4512" s="567" t="s">
        <v>25</v>
      </c>
      <c r="G4512" s="567">
        <v>96802</v>
      </c>
      <c r="H4512" s="567" t="s">
        <v>3431</v>
      </c>
      <c r="I4512" s="567" t="s">
        <v>24</v>
      </c>
      <c r="J4512" s="567" t="s">
        <v>253</v>
      </c>
      <c r="K4512" s="568">
        <v>297.93</v>
      </c>
      <c r="L4512" s="567" t="s">
        <v>254</v>
      </c>
    </row>
    <row r="4513" spans="1:12" x14ac:dyDescent="0.35">
      <c r="A4513" s="567" t="s">
        <v>2508</v>
      </c>
      <c r="B4513" s="567" t="s">
        <v>53</v>
      </c>
      <c r="C4513" s="567" t="s">
        <v>2084</v>
      </c>
      <c r="D4513" s="567" t="s">
        <v>12648</v>
      </c>
      <c r="E4513" s="568" t="s">
        <v>25</v>
      </c>
      <c r="F4513" s="567" t="s">
        <v>25</v>
      </c>
      <c r="G4513" s="567">
        <v>96803</v>
      </c>
      <c r="H4513" s="567" t="s">
        <v>3432</v>
      </c>
      <c r="I4513" s="567" t="s">
        <v>24</v>
      </c>
      <c r="J4513" s="567" t="s">
        <v>253</v>
      </c>
      <c r="K4513" s="568">
        <v>151.47999999999999</v>
      </c>
      <c r="L4513" s="567" t="s">
        <v>254</v>
      </c>
    </row>
    <row r="4514" spans="1:12" x14ac:dyDescent="0.35">
      <c r="A4514" s="567" t="s">
        <v>2508</v>
      </c>
      <c r="B4514" s="567" t="s">
        <v>53</v>
      </c>
      <c r="C4514" s="567" t="s">
        <v>2084</v>
      </c>
      <c r="D4514" s="567" t="s">
        <v>12648</v>
      </c>
      <c r="E4514" s="568" t="s">
        <v>25</v>
      </c>
      <c r="F4514" s="567" t="s">
        <v>25</v>
      </c>
      <c r="G4514" s="567">
        <v>96804</v>
      </c>
      <c r="H4514" s="567" t="s">
        <v>3433</v>
      </c>
      <c r="I4514" s="567" t="s">
        <v>24</v>
      </c>
      <c r="J4514" s="567" t="s">
        <v>253</v>
      </c>
      <c r="K4514" s="568">
        <v>266.91000000000003</v>
      </c>
      <c r="L4514" s="567" t="s">
        <v>254</v>
      </c>
    </row>
    <row r="4515" spans="1:12" x14ac:dyDescent="0.35">
      <c r="A4515" s="567" t="s">
        <v>2508</v>
      </c>
      <c r="B4515" s="567" t="s">
        <v>53</v>
      </c>
      <c r="C4515" s="567" t="s">
        <v>2084</v>
      </c>
      <c r="D4515" s="567" t="s">
        <v>12648</v>
      </c>
      <c r="E4515" s="568" t="s">
        <v>25</v>
      </c>
      <c r="F4515" s="567" t="s">
        <v>25</v>
      </c>
      <c r="G4515" s="567">
        <v>96805</v>
      </c>
      <c r="H4515" s="567" t="s">
        <v>3434</v>
      </c>
      <c r="I4515" s="567" t="s">
        <v>24</v>
      </c>
      <c r="J4515" s="567" t="s">
        <v>253</v>
      </c>
      <c r="K4515" s="568">
        <v>304.7</v>
      </c>
      <c r="L4515" s="567" t="s">
        <v>254</v>
      </c>
    </row>
    <row r="4516" spans="1:12" x14ac:dyDescent="0.35">
      <c r="A4516" s="567" t="s">
        <v>2508</v>
      </c>
      <c r="B4516" s="567" t="s">
        <v>53</v>
      </c>
      <c r="C4516" s="567" t="s">
        <v>2084</v>
      </c>
      <c r="D4516" s="567" t="s">
        <v>12648</v>
      </c>
      <c r="E4516" s="568" t="s">
        <v>25</v>
      </c>
      <c r="F4516" s="567" t="s">
        <v>25</v>
      </c>
      <c r="G4516" s="567">
        <v>96806</v>
      </c>
      <c r="H4516" s="567" t="s">
        <v>3435</v>
      </c>
      <c r="I4516" s="567" t="s">
        <v>24</v>
      </c>
      <c r="J4516" s="567" t="s">
        <v>253</v>
      </c>
      <c r="K4516" s="568">
        <v>144.61000000000001</v>
      </c>
      <c r="L4516" s="567" t="s">
        <v>254</v>
      </c>
    </row>
    <row r="4517" spans="1:12" x14ac:dyDescent="0.35">
      <c r="A4517" s="567" t="s">
        <v>2508</v>
      </c>
      <c r="B4517" s="567" t="s">
        <v>53</v>
      </c>
      <c r="C4517" s="567" t="s">
        <v>2084</v>
      </c>
      <c r="D4517" s="567" t="s">
        <v>12648</v>
      </c>
      <c r="E4517" s="568" t="s">
        <v>25</v>
      </c>
      <c r="F4517" s="567" t="s">
        <v>25</v>
      </c>
      <c r="G4517" s="567">
        <v>96807</v>
      </c>
      <c r="H4517" s="567" t="s">
        <v>3436</v>
      </c>
      <c r="I4517" s="567" t="s">
        <v>24</v>
      </c>
      <c r="J4517" s="567" t="s">
        <v>253</v>
      </c>
      <c r="K4517" s="568">
        <v>238.5</v>
      </c>
      <c r="L4517" s="567" t="s">
        <v>254</v>
      </c>
    </row>
    <row r="4518" spans="1:12" x14ac:dyDescent="0.35">
      <c r="A4518" s="567" t="s">
        <v>2508</v>
      </c>
      <c r="B4518" s="567" t="s">
        <v>53</v>
      </c>
      <c r="C4518" s="567" t="s">
        <v>2084</v>
      </c>
      <c r="D4518" s="567" t="s">
        <v>12648</v>
      </c>
      <c r="E4518" s="568" t="s">
        <v>25</v>
      </c>
      <c r="F4518" s="567" t="s">
        <v>25</v>
      </c>
      <c r="G4518" s="567">
        <v>96808</v>
      </c>
      <c r="H4518" s="567" t="s">
        <v>3437</v>
      </c>
      <c r="I4518" s="567" t="s">
        <v>24</v>
      </c>
      <c r="J4518" s="567" t="s">
        <v>253</v>
      </c>
      <c r="K4518" s="568">
        <v>12.37</v>
      </c>
      <c r="L4518" s="567" t="s">
        <v>254</v>
      </c>
    </row>
    <row r="4519" spans="1:12" x14ac:dyDescent="0.35">
      <c r="A4519" s="567" t="s">
        <v>2508</v>
      </c>
      <c r="B4519" s="567" t="s">
        <v>53</v>
      </c>
      <c r="C4519" s="567" t="s">
        <v>2084</v>
      </c>
      <c r="D4519" s="567" t="s">
        <v>12648</v>
      </c>
      <c r="E4519" s="568" t="s">
        <v>25</v>
      </c>
      <c r="F4519" s="567" t="s">
        <v>25</v>
      </c>
      <c r="G4519" s="567">
        <v>96809</v>
      </c>
      <c r="H4519" s="567" t="s">
        <v>3438</v>
      </c>
      <c r="I4519" s="567" t="s">
        <v>24</v>
      </c>
      <c r="J4519" s="567" t="s">
        <v>253</v>
      </c>
      <c r="K4519" s="568">
        <v>14.42</v>
      </c>
      <c r="L4519" s="567" t="s">
        <v>254</v>
      </c>
    </row>
    <row r="4520" spans="1:12" x14ac:dyDescent="0.35">
      <c r="A4520" s="567" t="s">
        <v>2508</v>
      </c>
      <c r="B4520" s="567" t="s">
        <v>53</v>
      </c>
      <c r="C4520" s="567" t="s">
        <v>2084</v>
      </c>
      <c r="D4520" s="567" t="s">
        <v>12648</v>
      </c>
      <c r="E4520" s="568" t="s">
        <v>25</v>
      </c>
      <c r="F4520" s="567" t="s">
        <v>25</v>
      </c>
      <c r="G4520" s="567">
        <v>96810</v>
      </c>
      <c r="H4520" s="567" t="s">
        <v>3439</v>
      </c>
      <c r="I4520" s="567" t="s">
        <v>24</v>
      </c>
      <c r="J4520" s="567" t="s">
        <v>253</v>
      </c>
      <c r="K4520" s="568">
        <v>15.8</v>
      </c>
      <c r="L4520" s="567" t="s">
        <v>254</v>
      </c>
    </row>
    <row r="4521" spans="1:12" x14ac:dyDescent="0.35">
      <c r="A4521" s="567" t="s">
        <v>2508</v>
      </c>
      <c r="B4521" s="567" t="s">
        <v>53</v>
      </c>
      <c r="C4521" s="567" t="s">
        <v>2084</v>
      </c>
      <c r="D4521" s="567" t="s">
        <v>12648</v>
      </c>
      <c r="E4521" s="568" t="s">
        <v>25</v>
      </c>
      <c r="F4521" s="567" t="s">
        <v>25</v>
      </c>
      <c r="G4521" s="567">
        <v>96811</v>
      </c>
      <c r="H4521" s="567" t="s">
        <v>3440</v>
      </c>
      <c r="I4521" s="567" t="s">
        <v>24</v>
      </c>
      <c r="J4521" s="567" t="s">
        <v>253</v>
      </c>
      <c r="K4521" s="568">
        <v>16.809999999999999</v>
      </c>
      <c r="L4521" s="567" t="s">
        <v>254</v>
      </c>
    </row>
    <row r="4522" spans="1:12" x14ac:dyDescent="0.35">
      <c r="A4522" s="567" t="s">
        <v>2508</v>
      </c>
      <c r="B4522" s="567" t="s">
        <v>53</v>
      </c>
      <c r="C4522" s="567" t="s">
        <v>2084</v>
      </c>
      <c r="D4522" s="567" t="s">
        <v>12648</v>
      </c>
      <c r="E4522" s="568" t="s">
        <v>25</v>
      </c>
      <c r="F4522" s="567" t="s">
        <v>25</v>
      </c>
      <c r="G4522" s="567">
        <v>96812</v>
      </c>
      <c r="H4522" s="567" t="s">
        <v>3441</v>
      </c>
      <c r="I4522" s="567" t="s">
        <v>24</v>
      </c>
      <c r="J4522" s="567" t="s">
        <v>253</v>
      </c>
      <c r="K4522" s="568">
        <v>16.079999999999998</v>
      </c>
      <c r="L4522" s="567" t="s">
        <v>254</v>
      </c>
    </row>
    <row r="4523" spans="1:12" x14ac:dyDescent="0.35">
      <c r="A4523" s="567" t="s">
        <v>2508</v>
      </c>
      <c r="B4523" s="567" t="s">
        <v>53</v>
      </c>
      <c r="C4523" s="567" t="s">
        <v>2084</v>
      </c>
      <c r="D4523" s="567" t="s">
        <v>12648</v>
      </c>
      <c r="E4523" s="568" t="s">
        <v>25</v>
      </c>
      <c r="F4523" s="567" t="s">
        <v>25</v>
      </c>
      <c r="G4523" s="567">
        <v>96813</v>
      </c>
      <c r="H4523" s="567" t="s">
        <v>3442</v>
      </c>
      <c r="I4523" s="567" t="s">
        <v>24</v>
      </c>
      <c r="J4523" s="567" t="s">
        <v>253</v>
      </c>
      <c r="K4523" s="568">
        <v>18.829999999999998</v>
      </c>
      <c r="L4523" s="567" t="s">
        <v>254</v>
      </c>
    </row>
    <row r="4524" spans="1:12" x14ac:dyDescent="0.35">
      <c r="A4524" s="567" t="s">
        <v>2508</v>
      </c>
      <c r="B4524" s="567" t="s">
        <v>53</v>
      </c>
      <c r="C4524" s="567" t="s">
        <v>2084</v>
      </c>
      <c r="D4524" s="567" t="s">
        <v>12648</v>
      </c>
      <c r="E4524" s="568" t="s">
        <v>25</v>
      </c>
      <c r="F4524" s="567" t="s">
        <v>25</v>
      </c>
      <c r="G4524" s="567">
        <v>96814</v>
      </c>
      <c r="H4524" s="567" t="s">
        <v>3443</v>
      </c>
      <c r="I4524" s="567" t="s">
        <v>24</v>
      </c>
      <c r="J4524" s="567" t="s">
        <v>253</v>
      </c>
      <c r="K4524" s="568">
        <v>15.62</v>
      </c>
      <c r="L4524" s="567" t="s">
        <v>254</v>
      </c>
    </row>
    <row r="4525" spans="1:12" x14ac:dyDescent="0.35">
      <c r="A4525" s="567" t="s">
        <v>2508</v>
      </c>
      <c r="B4525" s="567" t="s">
        <v>53</v>
      </c>
      <c r="C4525" s="567" t="s">
        <v>2084</v>
      </c>
      <c r="D4525" s="567" t="s">
        <v>12648</v>
      </c>
      <c r="E4525" s="568" t="s">
        <v>25</v>
      </c>
      <c r="F4525" s="567" t="s">
        <v>25</v>
      </c>
      <c r="G4525" s="567">
        <v>96815</v>
      </c>
      <c r="H4525" s="567" t="s">
        <v>3444</v>
      </c>
      <c r="I4525" s="567" t="s">
        <v>24</v>
      </c>
      <c r="J4525" s="567" t="s">
        <v>253</v>
      </c>
      <c r="K4525" s="568">
        <v>27.28</v>
      </c>
      <c r="L4525" s="567" t="s">
        <v>254</v>
      </c>
    </row>
    <row r="4526" spans="1:12" x14ac:dyDescent="0.35">
      <c r="A4526" s="567" t="s">
        <v>2508</v>
      </c>
      <c r="B4526" s="567" t="s">
        <v>53</v>
      </c>
      <c r="C4526" s="567" t="s">
        <v>2084</v>
      </c>
      <c r="D4526" s="567" t="s">
        <v>12648</v>
      </c>
      <c r="E4526" s="568" t="s">
        <v>25</v>
      </c>
      <c r="F4526" s="567" t="s">
        <v>25</v>
      </c>
      <c r="G4526" s="567">
        <v>96816</v>
      </c>
      <c r="H4526" s="567" t="s">
        <v>3445</v>
      </c>
      <c r="I4526" s="567" t="s">
        <v>24</v>
      </c>
      <c r="J4526" s="567" t="s">
        <v>253</v>
      </c>
      <c r="K4526" s="568">
        <v>22.04</v>
      </c>
      <c r="L4526" s="567" t="s">
        <v>254</v>
      </c>
    </row>
    <row r="4527" spans="1:12" x14ac:dyDescent="0.35">
      <c r="A4527" s="567" t="s">
        <v>2508</v>
      </c>
      <c r="B4527" s="567" t="s">
        <v>53</v>
      </c>
      <c r="C4527" s="567" t="s">
        <v>2084</v>
      </c>
      <c r="D4527" s="567" t="s">
        <v>12648</v>
      </c>
      <c r="E4527" s="568" t="s">
        <v>25</v>
      </c>
      <c r="F4527" s="567" t="s">
        <v>25</v>
      </c>
      <c r="G4527" s="567">
        <v>96817</v>
      </c>
      <c r="H4527" s="567" t="s">
        <v>3446</v>
      </c>
      <c r="I4527" s="567" t="s">
        <v>24</v>
      </c>
      <c r="J4527" s="567" t="s">
        <v>253</v>
      </c>
      <c r="K4527" s="568">
        <v>25.38</v>
      </c>
      <c r="L4527" s="567" t="s">
        <v>254</v>
      </c>
    </row>
    <row r="4528" spans="1:12" x14ac:dyDescent="0.35">
      <c r="A4528" s="567" t="s">
        <v>2508</v>
      </c>
      <c r="B4528" s="567" t="s">
        <v>53</v>
      </c>
      <c r="C4528" s="567" t="s">
        <v>2084</v>
      </c>
      <c r="D4528" s="567" t="s">
        <v>12648</v>
      </c>
      <c r="E4528" s="568" t="s">
        <v>25</v>
      </c>
      <c r="F4528" s="567" t="s">
        <v>25</v>
      </c>
      <c r="G4528" s="567">
        <v>96818</v>
      </c>
      <c r="H4528" s="567" t="s">
        <v>3447</v>
      </c>
      <c r="I4528" s="567" t="s">
        <v>24</v>
      </c>
      <c r="J4528" s="567" t="s">
        <v>253</v>
      </c>
      <c r="K4528" s="568">
        <v>23.48</v>
      </c>
      <c r="L4528" s="567" t="s">
        <v>254</v>
      </c>
    </row>
    <row r="4529" spans="1:12" x14ac:dyDescent="0.35">
      <c r="A4529" s="567" t="s">
        <v>2508</v>
      </c>
      <c r="B4529" s="567" t="s">
        <v>53</v>
      </c>
      <c r="C4529" s="567" t="s">
        <v>2084</v>
      </c>
      <c r="D4529" s="567" t="s">
        <v>12648</v>
      </c>
      <c r="E4529" s="568" t="s">
        <v>25</v>
      </c>
      <c r="F4529" s="567" t="s">
        <v>25</v>
      </c>
      <c r="G4529" s="567">
        <v>96819</v>
      </c>
      <c r="H4529" s="567" t="s">
        <v>3448</v>
      </c>
      <c r="I4529" s="567" t="s">
        <v>24</v>
      </c>
      <c r="J4529" s="567" t="s">
        <v>253</v>
      </c>
      <c r="K4529" s="568">
        <v>23.48</v>
      </c>
      <c r="L4529" s="567" t="s">
        <v>254</v>
      </c>
    </row>
    <row r="4530" spans="1:12" x14ac:dyDescent="0.35">
      <c r="A4530" s="567" t="s">
        <v>2508</v>
      </c>
      <c r="B4530" s="567" t="s">
        <v>53</v>
      </c>
      <c r="C4530" s="567" t="s">
        <v>2084</v>
      </c>
      <c r="D4530" s="567" t="s">
        <v>12648</v>
      </c>
      <c r="E4530" s="568" t="s">
        <v>25</v>
      </c>
      <c r="F4530" s="567" t="s">
        <v>25</v>
      </c>
      <c r="G4530" s="567">
        <v>96820</v>
      </c>
      <c r="H4530" s="567" t="s">
        <v>3449</v>
      </c>
      <c r="I4530" s="567" t="s">
        <v>24</v>
      </c>
      <c r="J4530" s="567" t="s">
        <v>253</v>
      </c>
      <c r="K4530" s="568">
        <v>44.05</v>
      </c>
      <c r="L4530" s="567" t="s">
        <v>254</v>
      </c>
    </row>
    <row r="4531" spans="1:12" x14ac:dyDescent="0.35">
      <c r="A4531" s="567" t="s">
        <v>2508</v>
      </c>
      <c r="B4531" s="567" t="s">
        <v>53</v>
      </c>
      <c r="C4531" s="567" t="s">
        <v>2084</v>
      </c>
      <c r="D4531" s="567" t="s">
        <v>12648</v>
      </c>
      <c r="E4531" s="568" t="s">
        <v>25</v>
      </c>
      <c r="F4531" s="567" t="s">
        <v>25</v>
      </c>
      <c r="G4531" s="567">
        <v>96821</v>
      </c>
      <c r="H4531" s="567" t="s">
        <v>3450</v>
      </c>
      <c r="I4531" s="567" t="s">
        <v>24</v>
      </c>
      <c r="J4531" s="567" t="s">
        <v>253</v>
      </c>
      <c r="K4531" s="568">
        <v>37.11</v>
      </c>
      <c r="L4531" s="567" t="s">
        <v>254</v>
      </c>
    </row>
    <row r="4532" spans="1:12" x14ac:dyDescent="0.35">
      <c r="A4532" s="567" t="s">
        <v>2508</v>
      </c>
      <c r="B4532" s="567" t="s">
        <v>53</v>
      </c>
      <c r="C4532" s="567" t="s">
        <v>2084</v>
      </c>
      <c r="D4532" s="567" t="s">
        <v>12648</v>
      </c>
      <c r="E4532" s="568" t="s">
        <v>25</v>
      </c>
      <c r="F4532" s="567" t="s">
        <v>25</v>
      </c>
      <c r="G4532" s="567">
        <v>96822</v>
      </c>
      <c r="H4532" s="567" t="s">
        <v>3451</v>
      </c>
      <c r="I4532" s="567" t="s">
        <v>24</v>
      </c>
      <c r="J4532" s="567" t="s">
        <v>253</v>
      </c>
      <c r="K4532" s="568">
        <v>37.65</v>
      </c>
      <c r="L4532" s="567" t="s">
        <v>254</v>
      </c>
    </row>
    <row r="4533" spans="1:12" x14ac:dyDescent="0.35">
      <c r="A4533" s="567" t="s">
        <v>2508</v>
      </c>
      <c r="B4533" s="567" t="s">
        <v>53</v>
      </c>
      <c r="C4533" s="567" t="s">
        <v>2084</v>
      </c>
      <c r="D4533" s="567" t="s">
        <v>12648</v>
      </c>
      <c r="E4533" s="568" t="s">
        <v>25</v>
      </c>
      <c r="F4533" s="567" t="s">
        <v>25</v>
      </c>
      <c r="G4533" s="567">
        <v>96823</v>
      </c>
      <c r="H4533" s="567" t="s">
        <v>3452</v>
      </c>
      <c r="I4533" s="567" t="s">
        <v>24</v>
      </c>
      <c r="J4533" s="567" t="s">
        <v>253</v>
      </c>
      <c r="K4533" s="568">
        <v>15.46</v>
      </c>
      <c r="L4533" s="567" t="s">
        <v>254</v>
      </c>
    </row>
    <row r="4534" spans="1:12" x14ac:dyDescent="0.35">
      <c r="A4534" s="567" t="s">
        <v>2508</v>
      </c>
      <c r="B4534" s="567" t="s">
        <v>53</v>
      </c>
      <c r="C4534" s="567" t="s">
        <v>2084</v>
      </c>
      <c r="D4534" s="567" t="s">
        <v>12648</v>
      </c>
      <c r="E4534" s="568" t="s">
        <v>25</v>
      </c>
      <c r="F4534" s="567" t="s">
        <v>25</v>
      </c>
      <c r="G4534" s="567">
        <v>96824</v>
      </c>
      <c r="H4534" s="567" t="s">
        <v>3453</v>
      </c>
      <c r="I4534" s="567" t="s">
        <v>24</v>
      </c>
      <c r="J4534" s="567" t="s">
        <v>253</v>
      </c>
      <c r="K4534" s="568">
        <v>17.59</v>
      </c>
      <c r="L4534" s="567" t="s">
        <v>254</v>
      </c>
    </row>
    <row r="4535" spans="1:12" x14ac:dyDescent="0.35">
      <c r="A4535" s="567" t="s">
        <v>2508</v>
      </c>
      <c r="B4535" s="567" t="s">
        <v>53</v>
      </c>
      <c r="C4535" s="567" t="s">
        <v>2084</v>
      </c>
      <c r="D4535" s="567" t="s">
        <v>12648</v>
      </c>
      <c r="E4535" s="568" t="s">
        <v>25</v>
      </c>
      <c r="F4535" s="567" t="s">
        <v>25</v>
      </c>
      <c r="G4535" s="567">
        <v>96825</v>
      </c>
      <c r="H4535" s="567" t="s">
        <v>3454</v>
      </c>
      <c r="I4535" s="567" t="s">
        <v>24</v>
      </c>
      <c r="J4535" s="567" t="s">
        <v>253</v>
      </c>
      <c r="K4535" s="568">
        <v>24.27</v>
      </c>
      <c r="L4535" s="567" t="s">
        <v>254</v>
      </c>
    </row>
    <row r="4536" spans="1:12" x14ac:dyDescent="0.35">
      <c r="A4536" s="567" t="s">
        <v>2508</v>
      </c>
      <c r="B4536" s="567" t="s">
        <v>53</v>
      </c>
      <c r="C4536" s="567" t="s">
        <v>2084</v>
      </c>
      <c r="D4536" s="567" t="s">
        <v>12648</v>
      </c>
      <c r="E4536" s="568" t="s">
        <v>25</v>
      </c>
      <c r="F4536" s="567" t="s">
        <v>25</v>
      </c>
      <c r="G4536" s="567">
        <v>96826</v>
      </c>
      <c r="H4536" s="567" t="s">
        <v>3455</v>
      </c>
      <c r="I4536" s="567" t="s">
        <v>24</v>
      </c>
      <c r="J4536" s="567" t="s">
        <v>253</v>
      </c>
      <c r="K4536" s="568">
        <v>21.67</v>
      </c>
      <c r="L4536" s="567" t="s">
        <v>254</v>
      </c>
    </row>
    <row r="4537" spans="1:12" x14ac:dyDescent="0.35">
      <c r="A4537" s="567" t="s">
        <v>2508</v>
      </c>
      <c r="B4537" s="567" t="s">
        <v>53</v>
      </c>
      <c r="C4537" s="567" t="s">
        <v>2084</v>
      </c>
      <c r="D4537" s="567" t="s">
        <v>12648</v>
      </c>
      <c r="E4537" s="568" t="s">
        <v>25</v>
      </c>
      <c r="F4537" s="567" t="s">
        <v>25</v>
      </c>
      <c r="G4537" s="567">
        <v>96827</v>
      </c>
      <c r="H4537" s="567" t="s">
        <v>3456</v>
      </c>
      <c r="I4537" s="567" t="s">
        <v>24</v>
      </c>
      <c r="J4537" s="567" t="s">
        <v>253</v>
      </c>
      <c r="K4537" s="568">
        <v>22.53</v>
      </c>
      <c r="L4537" s="567" t="s">
        <v>254</v>
      </c>
    </row>
    <row r="4538" spans="1:12" x14ac:dyDescent="0.35">
      <c r="A4538" s="567" t="s">
        <v>2508</v>
      </c>
      <c r="B4538" s="567" t="s">
        <v>53</v>
      </c>
      <c r="C4538" s="567" t="s">
        <v>2084</v>
      </c>
      <c r="D4538" s="567" t="s">
        <v>12648</v>
      </c>
      <c r="E4538" s="568" t="s">
        <v>25</v>
      </c>
      <c r="F4538" s="567" t="s">
        <v>25</v>
      </c>
      <c r="G4538" s="567">
        <v>96828</v>
      </c>
      <c r="H4538" s="567" t="s">
        <v>3457</v>
      </c>
      <c r="I4538" s="567" t="s">
        <v>24</v>
      </c>
      <c r="J4538" s="567" t="s">
        <v>253</v>
      </c>
      <c r="K4538" s="568">
        <v>28.65</v>
      </c>
      <c r="L4538" s="567" t="s">
        <v>254</v>
      </c>
    </row>
    <row r="4539" spans="1:12" x14ac:dyDescent="0.35">
      <c r="A4539" s="567" t="s">
        <v>2508</v>
      </c>
      <c r="B4539" s="567" t="s">
        <v>53</v>
      </c>
      <c r="C4539" s="567" t="s">
        <v>2084</v>
      </c>
      <c r="D4539" s="567" t="s">
        <v>12648</v>
      </c>
      <c r="E4539" s="568" t="s">
        <v>25</v>
      </c>
      <c r="F4539" s="567" t="s">
        <v>25</v>
      </c>
      <c r="G4539" s="567">
        <v>96829</v>
      </c>
      <c r="H4539" s="567" t="s">
        <v>3458</v>
      </c>
      <c r="I4539" s="567" t="s">
        <v>24</v>
      </c>
      <c r="J4539" s="567" t="s">
        <v>253</v>
      </c>
      <c r="K4539" s="568">
        <v>21.63</v>
      </c>
      <c r="L4539" s="567" t="s">
        <v>254</v>
      </c>
    </row>
    <row r="4540" spans="1:12" x14ac:dyDescent="0.35">
      <c r="A4540" s="567" t="s">
        <v>2508</v>
      </c>
      <c r="B4540" s="567" t="s">
        <v>53</v>
      </c>
      <c r="C4540" s="567" t="s">
        <v>2084</v>
      </c>
      <c r="D4540" s="567" t="s">
        <v>12648</v>
      </c>
      <c r="E4540" s="568" t="s">
        <v>25</v>
      </c>
      <c r="F4540" s="567" t="s">
        <v>25</v>
      </c>
      <c r="G4540" s="567">
        <v>96830</v>
      </c>
      <c r="H4540" s="567" t="s">
        <v>3459</v>
      </c>
      <c r="I4540" s="567" t="s">
        <v>24</v>
      </c>
      <c r="J4540" s="567" t="s">
        <v>253</v>
      </c>
      <c r="K4540" s="568">
        <v>31.81</v>
      </c>
      <c r="L4540" s="567" t="s">
        <v>254</v>
      </c>
    </row>
    <row r="4541" spans="1:12" x14ac:dyDescent="0.35">
      <c r="A4541" s="567" t="s">
        <v>2508</v>
      </c>
      <c r="B4541" s="567" t="s">
        <v>53</v>
      </c>
      <c r="C4541" s="567" t="s">
        <v>2084</v>
      </c>
      <c r="D4541" s="567" t="s">
        <v>12648</v>
      </c>
      <c r="E4541" s="568" t="s">
        <v>25</v>
      </c>
      <c r="F4541" s="567" t="s">
        <v>25</v>
      </c>
      <c r="G4541" s="567">
        <v>96831</v>
      </c>
      <c r="H4541" s="567" t="s">
        <v>3460</v>
      </c>
      <c r="I4541" s="567" t="s">
        <v>24</v>
      </c>
      <c r="J4541" s="567" t="s">
        <v>253</v>
      </c>
      <c r="K4541" s="568">
        <v>25.62</v>
      </c>
      <c r="L4541" s="567" t="s">
        <v>254</v>
      </c>
    </row>
    <row r="4542" spans="1:12" x14ac:dyDescent="0.35">
      <c r="A4542" s="567" t="s">
        <v>2508</v>
      </c>
      <c r="B4542" s="567" t="s">
        <v>53</v>
      </c>
      <c r="C4542" s="567" t="s">
        <v>2084</v>
      </c>
      <c r="D4542" s="567" t="s">
        <v>12648</v>
      </c>
      <c r="E4542" s="568" t="s">
        <v>25</v>
      </c>
      <c r="F4542" s="567" t="s">
        <v>25</v>
      </c>
      <c r="G4542" s="567">
        <v>96832</v>
      </c>
      <c r="H4542" s="567" t="s">
        <v>3461</v>
      </c>
      <c r="I4542" s="567" t="s">
        <v>24</v>
      </c>
      <c r="J4542" s="567" t="s">
        <v>253</v>
      </c>
      <c r="K4542" s="568">
        <v>29.88</v>
      </c>
      <c r="L4542" s="567" t="s">
        <v>254</v>
      </c>
    </row>
    <row r="4543" spans="1:12" x14ac:dyDescent="0.35">
      <c r="A4543" s="567" t="s">
        <v>2508</v>
      </c>
      <c r="B4543" s="567" t="s">
        <v>53</v>
      </c>
      <c r="C4543" s="567" t="s">
        <v>2084</v>
      </c>
      <c r="D4543" s="567" t="s">
        <v>12648</v>
      </c>
      <c r="E4543" s="568" t="s">
        <v>25</v>
      </c>
      <c r="F4543" s="567" t="s">
        <v>25</v>
      </c>
      <c r="G4543" s="567">
        <v>96833</v>
      </c>
      <c r="H4543" s="567" t="s">
        <v>3462</v>
      </c>
      <c r="I4543" s="567" t="s">
        <v>24</v>
      </c>
      <c r="J4543" s="567" t="s">
        <v>253</v>
      </c>
      <c r="K4543" s="568">
        <v>27.88</v>
      </c>
      <c r="L4543" s="567" t="s">
        <v>254</v>
      </c>
    </row>
    <row r="4544" spans="1:12" x14ac:dyDescent="0.35">
      <c r="A4544" s="567" t="s">
        <v>2508</v>
      </c>
      <c r="B4544" s="567" t="s">
        <v>53</v>
      </c>
      <c r="C4544" s="567" t="s">
        <v>2084</v>
      </c>
      <c r="D4544" s="567" t="s">
        <v>12648</v>
      </c>
      <c r="E4544" s="568" t="s">
        <v>25</v>
      </c>
      <c r="F4544" s="567" t="s">
        <v>25</v>
      </c>
      <c r="G4544" s="567">
        <v>96834</v>
      </c>
      <c r="H4544" s="567" t="s">
        <v>3463</v>
      </c>
      <c r="I4544" s="567" t="s">
        <v>24</v>
      </c>
      <c r="J4544" s="567" t="s">
        <v>253</v>
      </c>
      <c r="K4544" s="568">
        <v>46.75</v>
      </c>
      <c r="L4544" s="567" t="s">
        <v>254</v>
      </c>
    </row>
    <row r="4545" spans="1:12" x14ac:dyDescent="0.35">
      <c r="A4545" s="567" t="s">
        <v>2508</v>
      </c>
      <c r="B4545" s="567" t="s">
        <v>53</v>
      </c>
      <c r="C4545" s="567" t="s">
        <v>2084</v>
      </c>
      <c r="D4545" s="567" t="s">
        <v>12648</v>
      </c>
      <c r="E4545" s="568" t="s">
        <v>25</v>
      </c>
      <c r="F4545" s="567" t="s">
        <v>25</v>
      </c>
      <c r="G4545" s="567">
        <v>96835</v>
      </c>
      <c r="H4545" s="567" t="s">
        <v>3464</v>
      </c>
      <c r="I4545" s="567" t="s">
        <v>24</v>
      </c>
      <c r="J4545" s="567" t="s">
        <v>253</v>
      </c>
      <c r="K4545" s="568">
        <v>40.14</v>
      </c>
      <c r="L4545" s="567" t="s">
        <v>254</v>
      </c>
    </row>
    <row r="4546" spans="1:12" x14ac:dyDescent="0.35">
      <c r="A4546" s="567" t="s">
        <v>2508</v>
      </c>
      <c r="B4546" s="567" t="s">
        <v>53</v>
      </c>
      <c r="C4546" s="567" t="s">
        <v>2084</v>
      </c>
      <c r="D4546" s="567" t="s">
        <v>12648</v>
      </c>
      <c r="E4546" s="568" t="s">
        <v>25</v>
      </c>
      <c r="F4546" s="567" t="s">
        <v>25</v>
      </c>
      <c r="G4546" s="567">
        <v>96836</v>
      </c>
      <c r="H4546" s="567" t="s">
        <v>3465</v>
      </c>
      <c r="I4546" s="567" t="s">
        <v>24</v>
      </c>
      <c r="J4546" s="567" t="s">
        <v>253</v>
      </c>
      <c r="K4546" s="568">
        <v>42.89</v>
      </c>
      <c r="L4546" s="567" t="s">
        <v>254</v>
      </c>
    </row>
    <row r="4547" spans="1:12" x14ac:dyDescent="0.35">
      <c r="A4547" s="567" t="s">
        <v>2508</v>
      </c>
      <c r="B4547" s="567" t="s">
        <v>53</v>
      </c>
      <c r="C4547" s="567" t="s">
        <v>2084</v>
      </c>
      <c r="D4547" s="567" t="s">
        <v>12648</v>
      </c>
      <c r="E4547" s="568" t="s">
        <v>25</v>
      </c>
      <c r="F4547" s="567" t="s">
        <v>25</v>
      </c>
      <c r="G4547" s="567">
        <v>96837</v>
      </c>
      <c r="H4547" s="567" t="s">
        <v>3466</v>
      </c>
      <c r="I4547" s="567" t="s">
        <v>24</v>
      </c>
      <c r="J4547" s="567" t="s">
        <v>253</v>
      </c>
      <c r="K4547" s="568">
        <v>22.03</v>
      </c>
      <c r="L4547" s="567" t="s">
        <v>254</v>
      </c>
    </row>
    <row r="4548" spans="1:12" x14ac:dyDescent="0.35">
      <c r="A4548" s="567" t="s">
        <v>2508</v>
      </c>
      <c r="B4548" s="567" t="s">
        <v>53</v>
      </c>
      <c r="C4548" s="567" t="s">
        <v>2084</v>
      </c>
      <c r="D4548" s="567" t="s">
        <v>12648</v>
      </c>
      <c r="E4548" s="568" t="s">
        <v>25</v>
      </c>
      <c r="F4548" s="567" t="s">
        <v>25</v>
      </c>
      <c r="G4548" s="567">
        <v>96838</v>
      </c>
      <c r="H4548" s="567" t="s">
        <v>3467</v>
      </c>
      <c r="I4548" s="567" t="s">
        <v>24</v>
      </c>
      <c r="J4548" s="567" t="s">
        <v>253</v>
      </c>
      <c r="K4548" s="568">
        <v>20.05</v>
      </c>
      <c r="L4548" s="567" t="s">
        <v>254</v>
      </c>
    </row>
    <row r="4549" spans="1:12" x14ac:dyDescent="0.35">
      <c r="A4549" s="567" t="s">
        <v>2508</v>
      </c>
      <c r="B4549" s="567" t="s">
        <v>53</v>
      </c>
      <c r="C4549" s="567" t="s">
        <v>2084</v>
      </c>
      <c r="D4549" s="567" t="s">
        <v>12648</v>
      </c>
      <c r="E4549" s="568" t="s">
        <v>25</v>
      </c>
      <c r="F4549" s="567" t="s">
        <v>25</v>
      </c>
      <c r="G4549" s="567">
        <v>96839</v>
      </c>
      <c r="H4549" s="567" t="s">
        <v>3468</v>
      </c>
      <c r="I4549" s="567" t="s">
        <v>24</v>
      </c>
      <c r="J4549" s="567" t="s">
        <v>253</v>
      </c>
      <c r="K4549" s="568">
        <v>19.7</v>
      </c>
      <c r="L4549" s="567" t="s">
        <v>254</v>
      </c>
    </row>
    <row r="4550" spans="1:12" x14ac:dyDescent="0.35">
      <c r="A4550" s="567" t="s">
        <v>2508</v>
      </c>
      <c r="B4550" s="567" t="s">
        <v>53</v>
      </c>
      <c r="C4550" s="567" t="s">
        <v>2084</v>
      </c>
      <c r="D4550" s="567" t="s">
        <v>12648</v>
      </c>
      <c r="E4550" s="568" t="s">
        <v>25</v>
      </c>
      <c r="F4550" s="567" t="s">
        <v>25</v>
      </c>
      <c r="G4550" s="567">
        <v>96840</v>
      </c>
      <c r="H4550" s="567" t="s">
        <v>3469</v>
      </c>
      <c r="I4550" s="567" t="s">
        <v>24</v>
      </c>
      <c r="J4550" s="567" t="s">
        <v>253</v>
      </c>
      <c r="K4550" s="568">
        <v>25.7</v>
      </c>
      <c r="L4550" s="567" t="s">
        <v>254</v>
      </c>
    </row>
    <row r="4551" spans="1:12" x14ac:dyDescent="0.35">
      <c r="A4551" s="567" t="s">
        <v>2508</v>
      </c>
      <c r="B4551" s="567" t="s">
        <v>53</v>
      </c>
      <c r="C4551" s="567" t="s">
        <v>2084</v>
      </c>
      <c r="D4551" s="567" t="s">
        <v>12648</v>
      </c>
      <c r="E4551" s="568" t="s">
        <v>25</v>
      </c>
      <c r="F4551" s="567" t="s">
        <v>25</v>
      </c>
      <c r="G4551" s="567">
        <v>96841</v>
      </c>
      <c r="H4551" s="567" t="s">
        <v>3470</v>
      </c>
      <c r="I4551" s="567" t="s">
        <v>24</v>
      </c>
      <c r="J4551" s="567" t="s">
        <v>253</v>
      </c>
      <c r="K4551" s="568">
        <v>22.14</v>
      </c>
      <c r="L4551" s="567" t="s">
        <v>254</v>
      </c>
    </row>
    <row r="4552" spans="1:12" x14ac:dyDescent="0.35">
      <c r="A4552" s="567" t="s">
        <v>2508</v>
      </c>
      <c r="B4552" s="567" t="s">
        <v>53</v>
      </c>
      <c r="C4552" s="567" t="s">
        <v>2084</v>
      </c>
      <c r="D4552" s="567" t="s">
        <v>12648</v>
      </c>
      <c r="E4552" s="568" t="s">
        <v>25</v>
      </c>
      <c r="F4552" s="567" t="s">
        <v>25</v>
      </c>
      <c r="G4552" s="567">
        <v>96842</v>
      </c>
      <c r="H4552" s="567" t="s">
        <v>3471</v>
      </c>
      <c r="I4552" s="567" t="s">
        <v>24</v>
      </c>
      <c r="J4552" s="567" t="s">
        <v>253</v>
      </c>
      <c r="K4552" s="568">
        <v>28.95</v>
      </c>
      <c r="L4552" s="567" t="s">
        <v>254</v>
      </c>
    </row>
    <row r="4553" spans="1:12" x14ac:dyDescent="0.35">
      <c r="A4553" s="567" t="s">
        <v>2508</v>
      </c>
      <c r="B4553" s="567" t="s">
        <v>53</v>
      </c>
      <c r="C4553" s="567" t="s">
        <v>2084</v>
      </c>
      <c r="D4553" s="567" t="s">
        <v>12648</v>
      </c>
      <c r="E4553" s="568" t="s">
        <v>25</v>
      </c>
      <c r="F4553" s="567" t="s">
        <v>25</v>
      </c>
      <c r="G4553" s="567">
        <v>96843</v>
      </c>
      <c r="H4553" s="567" t="s">
        <v>3472</v>
      </c>
      <c r="I4553" s="567" t="s">
        <v>24</v>
      </c>
      <c r="J4553" s="567" t="s">
        <v>253</v>
      </c>
      <c r="K4553" s="568">
        <v>27.73</v>
      </c>
      <c r="L4553" s="567" t="s">
        <v>254</v>
      </c>
    </row>
    <row r="4554" spans="1:12" x14ac:dyDescent="0.35">
      <c r="A4554" s="567" t="s">
        <v>2508</v>
      </c>
      <c r="B4554" s="567" t="s">
        <v>53</v>
      </c>
      <c r="C4554" s="567" t="s">
        <v>2084</v>
      </c>
      <c r="D4554" s="567" t="s">
        <v>12648</v>
      </c>
      <c r="E4554" s="568" t="s">
        <v>25</v>
      </c>
      <c r="F4554" s="567" t="s">
        <v>25</v>
      </c>
      <c r="G4554" s="567">
        <v>96844</v>
      </c>
      <c r="H4554" s="567" t="s">
        <v>3473</v>
      </c>
      <c r="I4554" s="567" t="s">
        <v>24</v>
      </c>
      <c r="J4554" s="567" t="s">
        <v>253</v>
      </c>
      <c r="K4554" s="568">
        <v>38.83</v>
      </c>
      <c r="L4554" s="567" t="s">
        <v>254</v>
      </c>
    </row>
    <row r="4555" spans="1:12" x14ac:dyDescent="0.35">
      <c r="A4555" s="567" t="s">
        <v>2508</v>
      </c>
      <c r="B4555" s="567" t="s">
        <v>53</v>
      </c>
      <c r="C4555" s="567" t="s">
        <v>2084</v>
      </c>
      <c r="D4555" s="567" t="s">
        <v>12648</v>
      </c>
      <c r="E4555" s="568" t="s">
        <v>25</v>
      </c>
      <c r="F4555" s="567" t="s">
        <v>25</v>
      </c>
      <c r="G4555" s="567">
        <v>96845</v>
      </c>
      <c r="H4555" s="567" t="s">
        <v>3474</v>
      </c>
      <c r="I4555" s="567" t="s">
        <v>24</v>
      </c>
      <c r="J4555" s="567" t="s">
        <v>253</v>
      </c>
      <c r="K4555" s="568">
        <v>41.23</v>
      </c>
      <c r="L4555" s="567" t="s">
        <v>254</v>
      </c>
    </row>
    <row r="4556" spans="1:12" x14ac:dyDescent="0.35">
      <c r="A4556" s="567" t="s">
        <v>2508</v>
      </c>
      <c r="B4556" s="567" t="s">
        <v>53</v>
      </c>
      <c r="C4556" s="567" t="s">
        <v>2084</v>
      </c>
      <c r="D4556" s="567" t="s">
        <v>12648</v>
      </c>
      <c r="E4556" s="568" t="s">
        <v>25</v>
      </c>
      <c r="F4556" s="567" t="s">
        <v>25</v>
      </c>
      <c r="G4556" s="567">
        <v>96846</v>
      </c>
      <c r="H4556" s="567" t="s">
        <v>3475</v>
      </c>
      <c r="I4556" s="567" t="s">
        <v>24</v>
      </c>
      <c r="J4556" s="567" t="s">
        <v>253</v>
      </c>
      <c r="K4556" s="568">
        <v>31.75</v>
      </c>
      <c r="L4556" s="567" t="s">
        <v>254</v>
      </c>
    </row>
    <row r="4557" spans="1:12" x14ac:dyDescent="0.35">
      <c r="A4557" s="567" t="s">
        <v>2508</v>
      </c>
      <c r="B4557" s="567" t="s">
        <v>53</v>
      </c>
      <c r="C4557" s="567" t="s">
        <v>2084</v>
      </c>
      <c r="D4557" s="567" t="s">
        <v>12648</v>
      </c>
      <c r="E4557" s="568" t="s">
        <v>25</v>
      </c>
      <c r="F4557" s="567" t="s">
        <v>25</v>
      </c>
      <c r="G4557" s="567">
        <v>96847</v>
      </c>
      <c r="H4557" s="567" t="s">
        <v>3476</v>
      </c>
      <c r="I4557" s="567" t="s">
        <v>24</v>
      </c>
      <c r="J4557" s="567" t="s">
        <v>253</v>
      </c>
      <c r="K4557" s="568">
        <v>35.22</v>
      </c>
      <c r="L4557" s="567" t="s">
        <v>254</v>
      </c>
    </row>
    <row r="4558" spans="1:12" x14ac:dyDescent="0.35">
      <c r="A4558" s="567" t="s">
        <v>2508</v>
      </c>
      <c r="B4558" s="567" t="s">
        <v>53</v>
      </c>
      <c r="C4558" s="567" t="s">
        <v>2084</v>
      </c>
      <c r="D4558" s="567" t="s">
        <v>12648</v>
      </c>
      <c r="E4558" s="568" t="s">
        <v>25</v>
      </c>
      <c r="F4558" s="567" t="s">
        <v>25</v>
      </c>
      <c r="G4558" s="567">
        <v>96848</v>
      </c>
      <c r="H4558" s="567" t="s">
        <v>3477</v>
      </c>
      <c r="I4558" s="567" t="s">
        <v>24</v>
      </c>
      <c r="J4558" s="567" t="s">
        <v>253</v>
      </c>
      <c r="K4558" s="568">
        <v>53.71</v>
      </c>
      <c r="L4558" s="567" t="s">
        <v>254</v>
      </c>
    </row>
    <row r="4559" spans="1:12" x14ac:dyDescent="0.35">
      <c r="A4559" s="567" t="s">
        <v>2508</v>
      </c>
      <c r="B4559" s="567" t="s">
        <v>53</v>
      </c>
      <c r="C4559" s="567" t="s">
        <v>2084</v>
      </c>
      <c r="D4559" s="567" t="s">
        <v>12648</v>
      </c>
      <c r="E4559" s="568" t="s">
        <v>25</v>
      </c>
      <c r="F4559" s="567" t="s">
        <v>25</v>
      </c>
      <c r="G4559" s="567">
        <v>96849</v>
      </c>
      <c r="H4559" s="567" t="s">
        <v>3478</v>
      </c>
      <c r="I4559" s="567" t="s">
        <v>24</v>
      </c>
      <c r="J4559" s="567" t="s">
        <v>253</v>
      </c>
      <c r="K4559" s="568">
        <v>19.170000000000002</v>
      </c>
      <c r="L4559" s="567" t="s">
        <v>254</v>
      </c>
    </row>
    <row r="4560" spans="1:12" x14ac:dyDescent="0.35">
      <c r="A4560" s="567" t="s">
        <v>2508</v>
      </c>
      <c r="B4560" s="567" t="s">
        <v>53</v>
      </c>
      <c r="C4560" s="567" t="s">
        <v>2084</v>
      </c>
      <c r="D4560" s="567" t="s">
        <v>12648</v>
      </c>
      <c r="E4560" s="568" t="s">
        <v>25</v>
      </c>
      <c r="F4560" s="567" t="s">
        <v>25</v>
      </c>
      <c r="G4560" s="567">
        <v>96850</v>
      </c>
      <c r="H4560" s="567" t="s">
        <v>3479</v>
      </c>
      <c r="I4560" s="567" t="s">
        <v>24</v>
      </c>
      <c r="J4560" s="567" t="s">
        <v>253</v>
      </c>
      <c r="K4560" s="568">
        <v>22.73</v>
      </c>
      <c r="L4560" s="567" t="s">
        <v>254</v>
      </c>
    </row>
    <row r="4561" spans="1:12" x14ac:dyDescent="0.35">
      <c r="A4561" s="567" t="s">
        <v>2508</v>
      </c>
      <c r="B4561" s="567" t="s">
        <v>53</v>
      </c>
      <c r="C4561" s="567" t="s">
        <v>2084</v>
      </c>
      <c r="D4561" s="567" t="s">
        <v>12648</v>
      </c>
      <c r="E4561" s="568" t="s">
        <v>25</v>
      </c>
      <c r="F4561" s="567" t="s">
        <v>25</v>
      </c>
      <c r="G4561" s="567">
        <v>96851</v>
      </c>
      <c r="H4561" s="567" t="s">
        <v>3480</v>
      </c>
      <c r="I4561" s="567" t="s">
        <v>24</v>
      </c>
      <c r="J4561" s="567" t="s">
        <v>253</v>
      </c>
      <c r="K4561" s="568">
        <v>30.67</v>
      </c>
      <c r="L4561" s="567" t="s">
        <v>254</v>
      </c>
    </row>
    <row r="4562" spans="1:12" x14ac:dyDescent="0.35">
      <c r="A4562" s="567" t="s">
        <v>2508</v>
      </c>
      <c r="B4562" s="567" t="s">
        <v>53</v>
      </c>
      <c r="C4562" s="567" t="s">
        <v>2084</v>
      </c>
      <c r="D4562" s="567" t="s">
        <v>12648</v>
      </c>
      <c r="E4562" s="568" t="s">
        <v>25</v>
      </c>
      <c r="F4562" s="567" t="s">
        <v>25</v>
      </c>
      <c r="G4562" s="567">
        <v>96852</v>
      </c>
      <c r="H4562" s="567" t="s">
        <v>3481</v>
      </c>
      <c r="I4562" s="567" t="s">
        <v>24</v>
      </c>
      <c r="J4562" s="567" t="s">
        <v>253</v>
      </c>
      <c r="K4562" s="568">
        <v>25.79</v>
      </c>
      <c r="L4562" s="567" t="s">
        <v>254</v>
      </c>
    </row>
    <row r="4563" spans="1:12" x14ac:dyDescent="0.35">
      <c r="A4563" s="567" t="s">
        <v>2508</v>
      </c>
      <c r="B4563" s="567" t="s">
        <v>53</v>
      </c>
      <c r="C4563" s="567" t="s">
        <v>2084</v>
      </c>
      <c r="D4563" s="567" t="s">
        <v>12648</v>
      </c>
      <c r="E4563" s="568" t="s">
        <v>25</v>
      </c>
      <c r="F4563" s="567" t="s">
        <v>25</v>
      </c>
      <c r="G4563" s="567">
        <v>96853</v>
      </c>
      <c r="H4563" s="567" t="s">
        <v>3482</v>
      </c>
      <c r="I4563" s="567" t="s">
        <v>24</v>
      </c>
      <c r="J4563" s="567" t="s">
        <v>253</v>
      </c>
      <c r="K4563" s="568">
        <v>29.25</v>
      </c>
      <c r="L4563" s="567" t="s">
        <v>254</v>
      </c>
    </row>
    <row r="4564" spans="1:12" x14ac:dyDescent="0.35">
      <c r="A4564" s="567" t="s">
        <v>2508</v>
      </c>
      <c r="B4564" s="567" t="s">
        <v>53</v>
      </c>
      <c r="C4564" s="567" t="s">
        <v>2084</v>
      </c>
      <c r="D4564" s="567" t="s">
        <v>12648</v>
      </c>
      <c r="E4564" s="568" t="s">
        <v>25</v>
      </c>
      <c r="F4564" s="567" t="s">
        <v>25</v>
      </c>
      <c r="G4564" s="567">
        <v>96854</v>
      </c>
      <c r="H4564" s="567" t="s">
        <v>3483</v>
      </c>
      <c r="I4564" s="567" t="s">
        <v>24</v>
      </c>
      <c r="J4564" s="567" t="s">
        <v>253</v>
      </c>
      <c r="K4564" s="568">
        <v>35.4</v>
      </c>
      <c r="L4564" s="567" t="s">
        <v>254</v>
      </c>
    </row>
    <row r="4565" spans="1:12" x14ac:dyDescent="0.35">
      <c r="A4565" s="567" t="s">
        <v>2508</v>
      </c>
      <c r="B4565" s="567" t="s">
        <v>53</v>
      </c>
      <c r="C4565" s="567" t="s">
        <v>2084</v>
      </c>
      <c r="D4565" s="567" t="s">
        <v>12648</v>
      </c>
      <c r="E4565" s="568" t="s">
        <v>25</v>
      </c>
      <c r="F4565" s="567" t="s">
        <v>25</v>
      </c>
      <c r="G4565" s="567">
        <v>96855</v>
      </c>
      <c r="H4565" s="567" t="s">
        <v>3484</v>
      </c>
      <c r="I4565" s="567" t="s">
        <v>24</v>
      </c>
      <c r="J4565" s="567" t="s">
        <v>253</v>
      </c>
      <c r="K4565" s="568">
        <v>32.1</v>
      </c>
      <c r="L4565" s="567" t="s">
        <v>254</v>
      </c>
    </row>
    <row r="4566" spans="1:12" x14ac:dyDescent="0.35">
      <c r="A4566" s="567" t="s">
        <v>2508</v>
      </c>
      <c r="B4566" s="567" t="s">
        <v>53</v>
      </c>
      <c r="C4566" s="567" t="s">
        <v>2084</v>
      </c>
      <c r="D4566" s="567" t="s">
        <v>12648</v>
      </c>
      <c r="E4566" s="568" t="s">
        <v>25</v>
      </c>
      <c r="F4566" s="567" t="s">
        <v>25</v>
      </c>
      <c r="G4566" s="567">
        <v>96856</v>
      </c>
      <c r="H4566" s="567" t="s">
        <v>3485</v>
      </c>
      <c r="I4566" s="567" t="s">
        <v>24</v>
      </c>
      <c r="J4566" s="567" t="s">
        <v>253</v>
      </c>
      <c r="K4566" s="568">
        <v>32.61</v>
      </c>
      <c r="L4566" s="567" t="s">
        <v>254</v>
      </c>
    </row>
    <row r="4567" spans="1:12" x14ac:dyDescent="0.35">
      <c r="A4567" s="567" t="s">
        <v>2508</v>
      </c>
      <c r="B4567" s="567" t="s">
        <v>53</v>
      </c>
      <c r="C4567" s="567" t="s">
        <v>2084</v>
      </c>
      <c r="D4567" s="567" t="s">
        <v>12648</v>
      </c>
      <c r="E4567" s="568" t="s">
        <v>25</v>
      </c>
      <c r="F4567" s="567" t="s">
        <v>25</v>
      </c>
      <c r="G4567" s="567">
        <v>96857</v>
      </c>
      <c r="H4567" s="567" t="s">
        <v>3486</v>
      </c>
      <c r="I4567" s="567" t="s">
        <v>24</v>
      </c>
      <c r="J4567" s="567" t="s">
        <v>253</v>
      </c>
      <c r="K4567" s="568">
        <v>53.4</v>
      </c>
      <c r="L4567" s="567" t="s">
        <v>254</v>
      </c>
    </row>
    <row r="4568" spans="1:12" x14ac:dyDescent="0.35">
      <c r="A4568" s="567" t="s">
        <v>2508</v>
      </c>
      <c r="B4568" s="567" t="s">
        <v>53</v>
      </c>
      <c r="C4568" s="567" t="s">
        <v>2084</v>
      </c>
      <c r="D4568" s="567" t="s">
        <v>12648</v>
      </c>
      <c r="E4568" s="568" t="s">
        <v>25</v>
      </c>
      <c r="F4568" s="567" t="s">
        <v>25</v>
      </c>
      <c r="G4568" s="567">
        <v>96858</v>
      </c>
      <c r="H4568" s="567" t="s">
        <v>3487</v>
      </c>
      <c r="I4568" s="567" t="s">
        <v>24</v>
      </c>
      <c r="J4568" s="567" t="s">
        <v>253</v>
      </c>
      <c r="K4568" s="568">
        <v>53.45</v>
      </c>
      <c r="L4568" s="567" t="s">
        <v>254</v>
      </c>
    </row>
    <row r="4569" spans="1:12" x14ac:dyDescent="0.35">
      <c r="A4569" s="567" t="s">
        <v>2508</v>
      </c>
      <c r="B4569" s="567" t="s">
        <v>53</v>
      </c>
      <c r="C4569" s="567" t="s">
        <v>2084</v>
      </c>
      <c r="D4569" s="567" t="s">
        <v>12648</v>
      </c>
      <c r="E4569" s="568" t="s">
        <v>25</v>
      </c>
      <c r="F4569" s="567" t="s">
        <v>25</v>
      </c>
      <c r="G4569" s="567">
        <v>96859</v>
      </c>
      <c r="H4569" s="567" t="s">
        <v>3488</v>
      </c>
      <c r="I4569" s="567" t="s">
        <v>24</v>
      </c>
      <c r="J4569" s="567" t="s">
        <v>253</v>
      </c>
      <c r="K4569" s="568">
        <v>66.95</v>
      </c>
      <c r="L4569" s="567" t="s">
        <v>254</v>
      </c>
    </row>
    <row r="4570" spans="1:12" x14ac:dyDescent="0.35">
      <c r="A4570" s="567" t="s">
        <v>2508</v>
      </c>
      <c r="B4570" s="567" t="s">
        <v>53</v>
      </c>
      <c r="C4570" s="567" t="s">
        <v>2084</v>
      </c>
      <c r="D4570" s="567" t="s">
        <v>12648</v>
      </c>
      <c r="E4570" s="568" t="s">
        <v>25</v>
      </c>
      <c r="F4570" s="567" t="s">
        <v>25</v>
      </c>
      <c r="G4570" s="567">
        <v>96860</v>
      </c>
      <c r="H4570" s="567" t="s">
        <v>3489</v>
      </c>
      <c r="I4570" s="567" t="s">
        <v>24</v>
      </c>
      <c r="J4570" s="567" t="s">
        <v>253</v>
      </c>
      <c r="K4570" s="568">
        <v>25.18</v>
      </c>
      <c r="L4570" s="567" t="s">
        <v>254</v>
      </c>
    </row>
    <row r="4571" spans="1:12" x14ac:dyDescent="0.35">
      <c r="A4571" s="567" t="s">
        <v>2508</v>
      </c>
      <c r="B4571" s="567" t="s">
        <v>53</v>
      </c>
      <c r="C4571" s="567" t="s">
        <v>2084</v>
      </c>
      <c r="D4571" s="567" t="s">
        <v>12648</v>
      </c>
      <c r="E4571" s="568" t="s">
        <v>25</v>
      </c>
      <c r="F4571" s="567" t="s">
        <v>25</v>
      </c>
      <c r="G4571" s="567">
        <v>96861</v>
      </c>
      <c r="H4571" s="567" t="s">
        <v>3490</v>
      </c>
      <c r="I4571" s="567" t="s">
        <v>24</v>
      </c>
      <c r="J4571" s="567" t="s">
        <v>253</v>
      </c>
      <c r="K4571" s="568">
        <v>27.42</v>
      </c>
      <c r="L4571" s="567" t="s">
        <v>254</v>
      </c>
    </row>
    <row r="4572" spans="1:12" x14ac:dyDescent="0.35">
      <c r="A4572" s="567" t="s">
        <v>2508</v>
      </c>
      <c r="B4572" s="567" t="s">
        <v>53</v>
      </c>
      <c r="C4572" s="567" t="s">
        <v>2084</v>
      </c>
      <c r="D4572" s="567" t="s">
        <v>12648</v>
      </c>
      <c r="E4572" s="568" t="s">
        <v>25</v>
      </c>
      <c r="F4572" s="567" t="s">
        <v>25</v>
      </c>
      <c r="G4572" s="567">
        <v>96862</v>
      </c>
      <c r="H4572" s="567" t="s">
        <v>3491</v>
      </c>
      <c r="I4572" s="567" t="s">
        <v>24</v>
      </c>
      <c r="J4572" s="567" t="s">
        <v>253</v>
      </c>
      <c r="K4572" s="568">
        <v>30.4</v>
      </c>
      <c r="L4572" s="567" t="s">
        <v>254</v>
      </c>
    </row>
    <row r="4573" spans="1:12" x14ac:dyDescent="0.35">
      <c r="A4573" s="567" t="s">
        <v>2508</v>
      </c>
      <c r="B4573" s="567" t="s">
        <v>53</v>
      </c>
      <c r="C4573" s="567" t="s">
        <v>2084</v>
      </c>
      <c r="D4573" s="567" t="s">
        <v>12648</v>
      </c>
      <c r="E4573" s="568" t="s">
        <v>25</v>
      </c>
      <c r="F4573" s="567" t="s">
        <v>25</v>
      </c>
      <c r="G4573" s="567">
        <v>96863</v>
      </c>
      <c r="H4573" s="567" t="s">
        <v>3492</v>
      </c>
      <c r="I4573" s="567" t="s">
        <v>24</v>
      </c>
      <c r="J4573" s="567" t="s">
        <v>253</v>
      </c>
      <c r="K4573" s="568">
        <v>30.03</v>
      </c>
      <c r="L4573" s="567" t="s">
        <v>254</v>
      </c>
    </row>
    <row r="4574" spans="1:12" x14ac:dyDescent="0.35">
      <c r="A4574" s="567" t="s">
        <v>2508</v>
      </c>
      <c r="B4574" s="567" t="s">
        <v>53</v>
      </c>
      <c r="C4574" s="567" t="s">
        <v>2084</v>
      </c>
      <c r="D4574" s="567" t="s">
        <v>12648</v>
      </c>
      <c r="E4574" s="568" t="s">
        <v>25</v>
      </c>
      <c r="F4574" s="567" t="s">
        <v>25</v>
      </c>
      <c r="G4574" s="567">
        <v>96864</v>
      </c>
      <c r="H4574" s="567" t="s">
        <v>3493</v>
      </c>
      <c r="I4574" s="567" t="s">
        <v>24</v>
      </c>
      <c r="J4574" s="567" t="s">
        <v>253</v>
      </c>
      <c r="K4574" s="568">
        <v>48.95</v>
      </c>
      <c r="L4574" s="567" t="s">
        <v>254</v>
      </c>
    </row>
    <row r="4575" spans="1:12" x14ac:dyDescent="0.35">
      <c r="A4575" s="567" t="s">
        <v>2508</v>
      </c>
      <c r="B4575" s="567" t="s">
        <v>53</v>
      </c>
      <c r="C4575" s="567" t="s">
        <v>2084</v>
      </c>
      <c r="D4575" s="567" t="s">
        <v>12648</v>
      </c>
      <c r="E4575" s="568" t="s">
        <v>25</v>
      </c>
      <c r="F4575" s="567" t="s">
        <v>25</v>
      </c>
      <c r="G4575" s="567">
        <v>96865</v>
      </c>
      <c r="H4575" s="567" t="s">
        <v>3494</v>
      </c>
      <c r="I4575" s="567" t="s">
        <v>24</v>
      </c>
      <c r="J4575" s="567" t="s">
        <v>253</v>
      </c>
      <c r="K4575" s="568">
        <v>47.85</v>
      </c>
      <c r="L4575" s="567" t="s">
        <v>254</v>
      </c>
    </row>
    <row r="4576" spans="1:12" x14ac:dyDescent="0.35">
      <c r="A4576" s="567" t="s">
        <v>2508</v>
      </c>
      <c r="B4576" s="567" t="s">
        <v>53</v>
      </c>
      <c r="C4576" s="567" t="s">
        <v>2084</v>
      </c>
      <c r="D4576" s="567" t="s">
        <v>12648</v>
      </c>
      <c r="E4576" s="568" t="s">
        <v>25</v>
      </c>
      <c r="F4576" s="567" t="s">
        <v>25</v>
      </c>
      <c r="G4576" s="567">
        <v>96866</v>
      </c>
      <c r="H4576" s="567" t="s">
        <v>3495</v>
      </c>
      <c r="I4576" s="567" t="s">
        <v>24</v>
      </c>
      <c r="J4576" s="567" t="s">
        <v>253</v>
      </c>
      <c r="K4576" s="568">
        <v>64.709999999999994</v>
      </c>
      <c r="L4576" s="567" t="s">
        <v>254</v>
      </c>
    </row>
    <row r="4577" spans="1:12" x14ac:dyDescent="0.35">
      <c r="A4577" s="567" t="s">
        <v>2508</v>
      </c>
      <c r="B4577" s="567" t="s">
        <v>53</v>
      </c>
      <c r="C4577" s="567" t="s">
        <v>2084</v>
      </c>
      <c r="D4577" s="567" t="s">
        <v>12648</v>
      </c>
      <c r="E4577" s="568" t="s">
        <v>25</v>
      </c>
      <c r="F4577" s="567" t="s">
        <v>25</v>
      </c>
      <c r="G4577" s="567">
        <v>96867</v>
      </c>
      <c r="H4577" s="567" t="s">
        <v>3496</v>
      </c>
      <c r="I4577" s="567" t="s">
        <v>24</v>
      </c>
      <c r="J4577" s="567" t="s">
        <v>253</v>
      </c>
      <c r="K4577" s="568">
        <v>76.05</v>
      </c>
      <c r="L4577" s="567" t="s">
        <v>254</v>
      </c>
    </row>
    <row r="4578" spans="1:12" x14ac:dyDescent="0.35">
      <c r="A4578" s="567" t="s">
        <v>2508</v>
      </c>
      <c r="B4578" s="567" t="s">
        <v>53</v>
      </c>
      <c r="C4578" s="567" t="s">
        <v>2084</v>
      </c>
      <c r="D4578" s="567" t="s">
        <v>12648</v>
      </c>
      <c r="E4578" s="568" t="s">
        <v>25</v>
      </c>
      <c r="F4578" s="567" t="s">
        <v>25</v>
      </c>
      <c r="G4578" s="567">
        <v>96868</v>
      </c>
      <c r="H4578" s="567" t="s">
        <v>3497</v>
      </c>
      <c r="I4578" s="567" t="s">
        <v>24</v>
      </c>
      <c r="J4578" s="567" t="s">
        <v>253</v>
      </c>
      <c r="K4578" s="568">
        <v>30.1</v>
      </c>
      <c r="L4578" s="567" t="s">
        <v>254</v>
      </c>
    </row>
    <row r="4579" spans="1:12" x14ac:dyDescent="0.35">
      <c r="A4579" s="567" t="s">
        <v>2508</v>
      </c>
      <c r="B4579" s="567" t="s">
        <v>53</v>
      </c>
      <c r="C4579" s="567" t="s">
        <v>2084</v>
      </c>
      <c r="D4579" s="567" t="s">
        <v>12648</v>
      </c>
      <c r="E4579" s="568" t="s">
        <v>25</v>
      </c>
      <c r="F4579" s="567" t="s">
        <v>25</v>
      </c>
      <c r="G4579" s="567">
        <v>96869</v>
      </c>
      <c r="H4579" s="567" t="s">
        <v>3498</v>
      </c>
      <c r="I4579" s="567" t="s">
        <v>24</v>
      </c>
      <c r="J4579" s="567" t="s">
        <v>253</v>
      </c>
      <c r="K4579" s="568">
        <v>35.99</v>
      </c>
      <c r="L4579" s="567" t="s">
        <v>254</v>
      </c>
    </row>
    <row r="4580" spans="1:12" x14ac:dyDescent="0.35">
      <c r="A4580" s="567" t="s">
        <v>2508</v>
      </c>
      <c r="B4580" s="567" t="s">
        <v>53</v>
      </c>
      <c r="C4580" s="567" t="s">
        <v>2084</v>
      </c>
      <c r="D4580" s="567" t="s">
        <v>12648</v>
      </c>
      <c r="E4580" s="568" t="s">
        <v>25</v>
      </c>
      <c r="F4580" s="567" t="s">
        <v>25</v>
      </c>
      <c r="G4580" s="567">
        <v>96870</v>
      </c>
      <c r="H4580" s="567" t="s">
        <v>3499</v>
      </c>
      <c r="I4580" s="567" t="s">
        <v>24</v>
      </c>
      <c r="J4580" s="567" t="s">
        <v>253</v>
      </c>
      <c r="K4580" s="568">
        <v>57.89</v>
      </c>
      <c r="L4580" s="567" t="s">
        <v>254</v>
      </c>
    </row>
    <row r="4581" spans="1:12" x14ac:dyDescent="0.35">
      <c r="A4581" s="567" t="s">
        <v>2508</v>
      </c>
      <c r="B4581" s="567" t="s">
        <v>53</v>
      </c>
      <c r="C4581" s="567" t="s">
        <v>2084</v>
      </c>
      <c r="D4581" s="567" t="s">
        <v>12648</v>
      </c>
      <c r="E4581" s="568" t="s">
        <v>25</v>
      </c>
      <c r="F4581" s="567" t="s">
        <v>25</v>
      </c>
      <c r="G4581" s="567">
        <v>96871</v>
      </c>
      <c r="H4581" s="567" t="s">
        <v>3500</v>
      </c>
      <c r="I4581" s="567" t="s">
        <v>24</v>
      </c>
      <c r="J4581" s="567" t="s">
        <v>253</v>
      </c>
      <c r="K4581" s="568">
        <v>84.64</v>
      </c>
      <c r="L4581" s="567" t="s">
        <v>254</v>
      </c>
    </row>
    <row r="4582" spans="1:12" x14ac:dyDescent="0.35">
      <c r="A4582" s="567" t="s">
        <v>2508</v>
      </c>
      <c r="B4582" s="567" t="s">
        <v>53</v>
      </c>
      <c r="C4582" s="567" t="s">
        <v>2084</v>
      </c>
      <c r="D4582" s="567" t="s">
        <v>12648</v>
      </c>
      <c r="E4582" s="568" t="s">
        <v>25</v>
      </c>
      <c r="F4582" s="567" t="s">
        <v>25</v>
      </c>
      <c r="G4582" s="567">
        <v>96872</v>
      </c>
      <c r="H4582" s="567" t="s">
        <v>3501</v>
      </c>
      <c r="I4582" s="567" t="s">
        <v>24</v>
      </c>
      <c r="J4582" s="567" t="s">
        <v>253</v>
      </c>
      <c r="K4582" s="568">
        <v>75.88</v>
      </c>
      <c r="L4582" s="567" t="s">
        <v>254</v>
      </c>
    </row>
    <row r="4583" spans="1:12" x14ac:dyDescent="0.35">
      <c r="A4583" s="567" t="s">
        <v>2508</v>
      </c>
      <c r="B4583" s="567" t="s">
        <v>53</v>
      </c>
      <c r="C4583" s="567" t="s">
        <v>2084</v>
      </c>
      <c r="D4583" s="567" t="s">
        <v>12648</v>
      </c>
      <c r="E4583" s="568" t="s">
        <v>25</v>
      </c>
      <c r="F4583" s="567" t="s">
        <v>25</v>
      </c>
      <c r="G4583" s="567">
        <v>96873</v>
      </c>
      <c r="H4583" s="567" t="s">
        <v>3502</v>
      </c>
      <c r="I4583" s="567" t="s">
        <v>24</v>
      </c>
      <c r="J4583" s="567" t="s">
        <v>253</v>
      </c>
      <c r="K4583" s="568">
        <v>88.39</v>
      </c>
      <c r="L4583" s="567" t="s">
        <v>254</v>
      </c>
    </row>
    <row r="4584" spans="1:12" x14ac:dyDescent="0.35">
      <c r="A4584" s="567" t="s">
        <v>2508</v>
      </c>
      <c r="B4584" s="567" t="s">
        <v>53</v>
      </c>
      <c r="C4584" s="567" t="s">
        <v>2084</v>
      </c>
      <c r="D4584" s="567" t="s">
        <v>12648</v>
      </c>
      <c r="E4584" s="568" t="s">
        <v>25</v>
      </c>
      <c r="F4584" s="567" t="s">
        <v>25</v>
      </c>
      <c r="G4584" s="567">
        <v>96874</v>
      </c>
      <c r="H4584" s="567" t="s">
        <v>3503</v>
      </c>
      <c r="I4584" s="567" t="s">
        <v>24</v>
      </c>
      <c r="J4584" s="567" t="s">
        <v>253</v>
      </c>
      <c r="K4584" s="568">
        <v>91.6</v>
      </c>
      <c r="L4584" s="567" t="s">
        <v>254</v>
      </c>
    </row>
    <row r="4585" spans="1:12" x14ac:dyDescent="0.35">
      <c r="A4585" s="567" t="s">
        <v>2508</v>
      </c>
      <c r="B4585" s="567" t="s">
        <v>53</v>
      </c>
      <c r="C4585" s="567" t="s">
        <v>2084</v>
      </c>
      <c r="D4585" s="567" t="s">
        <v>12648</v>
      </c>
      <c r="E4585" s="568" t="s">
        <v>25</v>
      </c>
      <c r="F4585" s="567" t="s">
        <v>25</v>
      </c>
      <c r="G4585" s="567">
        <v>96875</v>
      </c>
      <c r="H4585" s="567" t="s">
        <v>3504</v>
      </c>
      <c r="I4585" s="567" t="s">
        <v>24</v>
      </c>
      <c r="J4585" s="567" t="s">
        <v>253</v>
      </c>
      <c r="K4585" s="568">
        <v>111.72</v>
      </c>
      <c r="L4585" s="567" t="s">
        <v>254</v>
      </c>
    </row>
    <row r="4586" spans="1:12" x14ac:dyDescent="0.35">
      <c r="A4586" s="567" t="s">
        <v>2508</v>
      </c>
      <c r="B4586" s="567" t="s">
        <v>53</v>
      </c>
      <c r="C4586" s="567" t="s">
        <v>2084</v>
      </c>
      <c r="D4586" s="567" t="s">
        <v>12648</v>
      </c>
      <c r="E4586" s="568" t="s">
        <v>25</v>
      </c>
      <c r="F4586" s="567" t="s">
        <v>25</v>
      </c>
      <c r="G4586" s="567">
        <v>96876</v>
      </c>
      <c r="H4586" s="567" t="s">
        <v>3505</v>
      </c>
      <c r="I4586" s="567" t="s">
        <v>24</v>
      </c>
      <c r="J4586" s="567" t="s">
        <v>253</v>
      </c>
      <c r="K4586" s="568">
        <v>206.29</v>
      </c>
      <c r="L4586" s="567" t="s">
        <v>254</v>
      </c>
    </row>
    <row r="4587" spans="1:12" x14ac:dyDescent="0.35">
      <c r="A4587" s="567" t="s">
        <v>2508</v>
      </c>
      <c r="B4587" s="567" t="s">
        <v>53</v>
      </c>
      <c r="C4587" s="567" t="s">
        <v>2084</v>
      </c>
      <c r="D4587" s="567" t="s">
        <v>12648</v>
      </c>
      <c r="E4587" s="568" t="s">
        <v>25</v>
      </c>
      <c r="F4587" s="567" t="s">
        <v>25</v>
      </c>
      <c r="G4587" s="567">
        <v>96877</v>
      </c>
      <c r="H4587" s="567" t="s">
        <v>3506</v>
      </c>
      <c r="I4587" s="567" t="s">
        <v>24</v>
      </c>
      <c r="J4587" s="567" t="s">
        <v>253</v>
      </c>
      <c r="K4587" s="568">
        <v>220.89</v>
      </c>
      <c r="L4587" s="567" t="s">
        <v>254</v>
      </c>
    </row>
    <row r="4588" spans="1:12" x14ac:dyDescent="0.35">
      <c r="A4588" s="567" t="s">
        <v>2508</v>
      </c>
      <c r="B4588" s="567" t="s">
        <v>53</v>
      </c>
      <c r="C4588" s="567" t="s">
        <v>2084</v>
      </c>
      <c r="D4588" s="567" t="s">
        <v>12648</v>
      </c>
      <c r="E4588" s="568" t="s">
        <v>25</v>
      </c>
      <c r="F4588" s="567" t="s">
        <v>25</v>
      </c>
      <c r="G4588" s="567">
        <v>96878</v>
      </c>
      <c r="H4588" s="567" t="s">
        <v>3507</v>
      </c>
      <c r="I4588" s="567" t="s">
        <v>24</v>
      </c>
      <c r="J4588" s="567" t="s">
        <v>253</v>
      </c>
      <c r="K4588" s="568">
        <v>223.62</v>
      </c>
      <c r="L4588" s="567" t="s">
        <v>254</v>
      </c>
    </row>
    <row r="4589" spans="1:12" x14ac:dyDescent="0.35">
      <c r="A4589" s="567" t="s">
        <v>2508</v>
      </c>
      <c r="B4589" s="567" t="s">
        <v>53</v>
      </c>
      <c r="C4589" s="567" t="s">
        <v>2084</v>
      </c>
      <c r="D4589" s="567" t="s">
        <v>12648</v>
      </c>
      <c r="E4589" s="568" t="s">
        <v>25</v>
      </c>
      <c r="F4589" s="567" t="s">
        <v>25</v>
      </c>
      <c r="G4589" s="567">
        <v>96879</v>
      </c>
      <c r="H4589" s="567" t="s">
        <v>3508</v>
      </c>
      <c r="I4589" s="567" t="s">
        <v>24</v>
      </c>
      <c r="J4589" s="567" t="s">
        <v>253</v>
      </c>
      <c r="K4589" s="568">
        <v>223</v>
      </c>
      <c r="L4589" s="567" t="s">
        <v>254</v>
      </c>
    </row>
    <row r="4590" spans="1:12" x14ac:dyDescent="0.35">
      <c r="A4590" s="567" t="s">
        <v>2508</v>
      </c>
      <c r="B4590" s="567" t="s">
        <v>53</v>
      </c>
      <c r="C4590" s="567" t="s">
        <v>2084</v>
      </c>
      <c r="D4590" s="567" t="s">
        <v>12648</v>
      </c>
      <c r="E4590" s="568" t="s">
        <v>25</v>
      </c>
      <c r="F4590" s="567" t="s">
        <v>25</v>
      </c>
      <c r="G4590" s="567">
        <v>96880</v>
      </c>
      <c r="H4590" s="567" t="s">
        <v>3509</v>
      </c>
      <c r="I4590" s="567" t="s">
        <v>24</v>
      </c>
      <c r="J4590" s="567" t="s">
        <v>253</v>
      </c>
      <c r="K4590" s="568">
        <v>255.7</v>
      </c>
      <c r="L4590" s="567" t="s">
        <v>254</v>
      </c>
    </row>
    <row r="4591" spans="1:12" x14ac:dyDescent="0.35">
      <c r="A4591" s="567" t="s">
        <v>2508</v>
      </c>
      <c r="B4591" s="567" t="s">
        <v>53</v>
      </c>
      <c r="C4591" s="567" t="s">
        <v>2084</v>
      </c>
      <c r="D4591" s="567" t="s">
        <v>12648</v>
      </c>
      <c r="E4591" s="568" t="s">
        <v>25</v>
      </c>
      <c r="F4591" s="567" t="s">
        <v>25</v>
      </c>
      <c r="G4591" s="567">
        <v>96881</v>
      </c>
      <c r="H4591" s="567" t="s">
        <v>3510</v>
      </c>
      <c r="I4591" s="567" t="s">
        <v>24</v>
      </c>
      <c r="J4591" s="567" t="s">
        <v>253</v>
      </c>
      <c r="K4591" s="568">
        <v>270.51</v>
      </c>
      <c r="L4591" s="567" t="s">
        <v>254</v>
      </c>
    </row>
    <row r="4592" spans="1:12" x14ac:dyDescent="0.35">
      <c r="A4592" s="567" t="s">
        <v>2508</v>
      </c>
      <c r="B4592" s="567" t="s">
        <v>53</v>
      </c>
      <c r="C4592" s="567" t="s">
        <v>2084</v>
      </c>
      <c r="D4592" s="567" t="s">
        <v>12648</v>
      </c>
      <c r="E4592" s="568" t="s">
        <v>25</v>
      </c>
      <c r="F4592" s="567" t="s">
        <v>25</v>
      </c>
      <c r="G4592" s="567">
        <v>97425</v>
      </c>
      <c r="H4592" s="567" t="s">
        <v>3511</v>
      </c>
      <c r="I4592" s="567" t="s">
        <v>24</v>
      </c>
      <c r="J4592" s="567" t="s">
        <v>308</v>
      </c>
      <c r="K4592" s="568">
        <v>23.66</v>
      </c>
      <c r="L4592" s="567" t="s">
        <v>254</v>
      </c>
    </row>
    <row r="4593" spans="1:12" x14ac:dyDescent="0.35">
      <c r="A4593" s="567" t="s">
        <v>2508</v>
      </c>
      <c r="B4593" s="567" t="s">
        <v>53</v>
      </c>
      <c r="C4593" s="567" t="s">
        <v>2084</v>
      </c>
      <c r="D4593" s="567" t="s">
        <v>12648</v>
      </c>
      <c r="E4593" s="568" t="s">
        <v>25</v>
      </c>
      <c r="F4593" s="567" t="s">
        <v>25</v>
      </c>
      <c r="G4593" s="567">
        <v>97426</v>
      </c>
      <c r="H4593" s="567" t="s">
        <v>3512</v>
      </c>
      <c r="I4593" s="567" t="s">
        <v>24</v>
      </c>
      <c r="J4593" s="567" t="s">
        <v>308</v>
      </c>
      <c r="K4593" s="568">
        <v>29.04</v>
      </c>
      <c r="L4593" s="567" t="s">
        <v>254</v>
      </c>
    </row>
    <row r="4594" spans="1:12" x14ac:dyDescent="0.35">
      <c r="A4594" s="567" t="s">
        <v>2508</v>
      </c>
      <c r="B4594" s="567" t="s">
        <v>53</v>
      </c>
      <c r="C4594" s="567" t="s">
        <v>2084</v>
      </c>
      <c r="D4594" s="567" t="s">
        <v>12648</v>
      </c>
      <c r="E4594" s="568" t="s">
        <v>25</v>
      </c>
      <c r="F4594" s="567" t="s">
        <v>25</v>
      </c>
      <c r="G4594" s="567">
        <v>97427</v>
      </c>
      <c r="H4594" s="567" t="s">
        <v>3513</v>
      </c>
      <c r="I4594" s="567" t="s">
        <v>24</v>
      </c>
      <c r="J4594" s="567" t="s">
        <v>308</v>
      </c>
      <c r="K4594" s="568">
        <v>33.1</v>
      </c>
      <c r="L4594" s="567" t="s">
        <v>254</v>
      </c>
    </row>
    <row r="4595" spans="1:12" x14ac:dyDescent="0.35">
      <c r="A4595" s="567" t="s">
        <v>2508</v>
      </c>
      <c r="B4595" s="567" t="s">
        <v>53</v>
      </c>
      <c r="C4595" s="567" t="s">
        <v>2084</v>
      </c>
      <c r="D4595" s="567" t="s">
        <v>12648</v>
      </c>
      <c r="E4595" s="568" t="s">
        <v>25</v>
      </c>
      <c r="F4595" s="567" t="s">
        <v>25</v>
      </c>
      <c r="G4595" s="567">
        <v>97428</v>
      </c>
      <c r="H4595" s="567" t="s">
        <v>3514</v>
      </c>
      <c r="I4595" s="567" t="s">
        <v>24</v>
      </c>
      <c r="J4595" s="567" t="s">
        <v>308</v>
      </c>
      <c r="K4595" s="568">
        <v>42.52</v>
      </c>
      <c r="L4595" s="567" t="s">
        <v>254</v>
      </c>
    </row>
    <row r="4596" spans="1:12" x14ac:dyDescent="0.35">
      <c r="A4596" s="567" t="s">
        <v>2508</v>
      </c>
      <c r="B4596" s="567" t="s">
        <v>53</v>
      </c>
      <c r="C4596" s="567" t="s">
        <v>2084</v>
      </c>
      <c r="D4596" s="567" t="s">
        <v>12648</v>
      </c>
      <c r="E4596" s="568" t="s">
        <v>25</v>
      </c>
      <c r="F4596" s="567" t="s">
        <v>25</v>
      </c>
      <c r="G4596" s="567">
        <v>97429</v>
      </c>
      <c r="H4596" s="567" t="s">
        <v>3515</v>
      </c>
      <c r="I4596" s="567" t="s">
        <v>24</v>
      </c>
      <c r="J4596" s="567" t="s">
        <v>308</v>
      </c>
      <c r="K4596" s="568">
        <v>51.2</v>
      </c>
      <c r="L4596" s="567" t="s">
        <v>254</v>
      </c>
    </row>
    <row r="4597" spans="1:12" x14ac:dyDescent="0.35">
      <c r="A4597" s="567" t="s">
        <v>2508</v>
      </c>
      <c r="B4597" s="567" t="s">
        <v>53</v>
      </c>
      <c r="C4597" s="567" t="s">
        <v>2084</v>
      </c>
      <c r="D4597" s="567" t="s">
        <v>12648</v>
      </c>
      <c r="E4597" s="568" t="s">
        <v>25</v>
      </c>
      <c r="F4597" s="567" t="s">
        <v>25</v>
      </c>
      <c r="G4597" s="567">
        <v>97430</v>
      </c>
      <c r="H4597" s="567" t="s">
        <v>12800</v>
      </c>
      <c r="I4597" s="567" t="s">
        <v>24</v>
      </c>
      <c r="J4597" s="567" t="s">
        <v>253</v>
      </c>
      <c r="K4597" s="568">
        <v>42.71</v>
      </c>
      <c r="L4597" s="567" t="s">
        <v>254</v>
      </c>
    </row>
    <row r="4598" spans="1:12" x14ac:dyDescent="0.35">
      <c r="A4598" s="567" t="s">
        <v>2508</v>
      </c>
      <c r="B4598" s="567" t="s">
        <v>53</v>
      </c>
      <c r="C4598" s="567" t="s">
        <v>2084</v>
      </c>
      <c r="D4598" s="567" t="s">
        <v>12648</v>
      </c>
      <c r="E4598" s="568" t="s">
        <v>25</v>
      </c>
      <c r="F4598" s="567" t="s">
        <v>25</v>
      </c>
      <c r="G4598" s="567">
        <v>97431</v>
      </c>
      <c r="H4598" s="567" t="s">
        <v>12801</v>
      </c>
      <c r="I4598" s="567" t="s">
        <v>24</v>
      </c>
      <c r="J4598" s="567" t="s">
        <v>253</v>
      </c>
      <c r="K4598" s="568">
        <v>47.21</v>
      </c>
      <c r="L4598" s="567" t="s">
        <v>254</v>
      </c>
    </row>
    <row r="4599" spans="1:12" x14ac:dyDescent="0.35">
      <c r="A4599" s="567" t="s">
        <v>2508</v>
      </c>
      <c r="B4599" s="567" t="s">
        <v>53</v>
      </c>
      <c r="C4599" s="567" t="s">
        <v>2084</v>
      </c>
      <c r="D4599" s="567" t="s">
        <v>12648</v>
      </c>
      <c r="E4599" s="568" t="s">
        <v>25</v>
      </c>
      <c r="F4599" s="567" t="s">
        <v>25</v>
      </c>
      <c r="G4599" s="567">
        <v>97432</v>
      </c>
      <c r="H4599" s="567" t="s">
        <v>12802</v>
      </c>
      <c r="I4599" s="567" t="s">
        <v>24</v>
      </c>
      <c r="J4599" s="567" t="s">
        <v>253</v>
      </c>
      <c r="K4599" s="568">
        <v>53.21</v>
      </c>
      <c r="L4599" s="567" t="s">
        <v>254</v>
      </c>
    </row>
    <row r="4600" spans="1:12" x14ac:dyDescent="0.35">
      <c r="A4600" s="567" t="s">
        <v>2508</v>
      </c>
      <c r="B4600" s="567" t="s">
        <v>53</v>
      </c>
      <c r="C4600" s="567" t="s">
        <v>2084</v>
      </c>
      <c r="D4600" s="567" t="s">
        <v>12648</v>
      </c>
      <c r="E4600" s="568" t="s">
        <v>25</v>
      </c>
      <c r="F4600" s="567" t="s">
        <v>25</v>
      </c>
      <c r="G4600" s="567">
        <v>97433</v>
      </c>
      <c r="H4600" s="567" t="s">
        <v>12803</v>
      </c>
      <c r="I4600" s="567" t="s">
        <v>24</v>
      </c>
      <c r="J4600" s="567" t="s">
        <v>253</v>
      </c>
      <c r="K4600" s="568">
        <v>106.29</v>
      </c>
      <c r="L4600" s="567" t="s">
        <v>254</v>
      </c>
    </row>
    <row r="4601" spans="1:12" x14ac:dyDescent="0.35">
      <c r="A4601" s="567" t="s">
        <v>2508</v>
      </c>
      <c r="B4601" s="567" t="s">
        <v>53</v>
      </c>
      <c r="C4601" s="567" t="s">
        <v>2084</v>
      </c>
      <c r="D4601" s="567" t="s">
        <v>12648</v>
      </c>
      <c r="E4601" s="568" t="s">
        <v>25</v>
      </c>
      <c r="F4601" s="567" t="s">
        <v>25</v>
      </c>
      <c r="G4601" s="567">
        <v>97434</v>
      </c>
      <c r="H4601" s="567" t="s">
        <v>12804</v>
      </c>
      <c r="I4601" s="567" t="s">
        <v>24</v>
      </c>
      <c r="J4601" s="567" t="s">
        <v>253</v>
      </c>
      <c r="K4601" s="568">
        <v>108.61</v>
      </c>
      <c r="L4601" s="567" t="s">
        <v>254</v>
      </c>
    </row>
    <row r="4602" spans="1:12" x14ac:dyDescent="0.35">
      <c r="A4602" s="567" t="s">
        <v>2508</v>
      </c>
      <c r="B4602" s="567" t="s">
        <v>53</v>
      </c>
      <c r="C4602" s="567" t="s">
        <v>2084</v>
      </c>
      <c r="D4602" s="567" t="s">
        <v>12648</v>
      </c>
      <c r="E4602" s="568" t="s">
        <v>25</v>
      </c>
      <c r="F4602" s="567" t="s">
        <v>25</v>
      </c>
      <c r="G4602" s="567">
        <v>97435</v>
      </c>
      <c r="H4602" s="567" t="s">
        <v>12805</v>
      </c>
      <c r="I4602" s="567" t="s">
        <v>24</v>
      </c>
      <c r="J4602" s="567" t="s">
        <v>253</v>
      </c>
      <c r="K4602" s="568">
        <v>124.61</v>
      </c>
      <c r="L4602" s="567" t="s">
        <v>254</v>
      </c>
    </row>
    <row r="4603" spans="1:12" x14ac:dyDescent="0.35">
      <c r="A4603" s="567" t="s">
        <v>2508</v>
      </c>
      <c r="B4603" s="567" t="s">
        <v>53</v>
      </c>
      <c r="C4603" s="567" t="s">
        <v>2084</v>
      </c>
      <c r="D4603" s="567" t="s">
        <v>12648</v>
      </c>
      <c r="E4603" s="568" t="s">
        <v>25</v>
      </c>
      <c r="F4603" s="567" t="s">
        <v>25</v>
      </c>
      <c r="G4603" s="567">
        <v>97436</v>
      </c>
      <c r="H4603" s="567" t="s">
        <v>12806</v>
      </c>
      <c r="I4603" s="567" t="s">
        <v>24</v>
      </c>
      <c r="J4603" s="567" t="s">
        <v>253</v>
      </c>
      <c r="K4603" s="568">
        <v>129.05000000000001</v>
      </c>
      <c r="L4603" s="567" t="s">
        <v>254</v>
      </c>
    </row>
    <row r="4604" spans="1:12" x14ac:dyDescent="0.35">
      <c r="A4604" s="567" t="s">
        <v>2508</v>
      </c>
      <c r="B4604" s="567" t="s">
        <v>53</v>
      </c>
      <c r="C4604" s="567" t="s">
        <v>2084</v>
      </c>
      <c r="D4604" s="567" t="s">
        <v>12648</v>
      </c>
      <c r="E4604" s="568" t="s">
        <v>25</v>
      </c>
      <c r="F4604" s="567" t="s">
        <v>25</v>
      </c>
      <c r="G4604" s="567">
        <v>97437</v>
      </c>
      <c r="H4604" s="567" t="s">
        <v>12807</v>
      </c>
      <c r="I4604" s="567" t="s">
        <v>24</v>
      </c>
      <c r="J4604" s="567" t="s">
        <v>253</v>
      </c>
      <c r="K4604" s="568">
        <v>142.82</v>
      </c>
      <c r="L4604" s="567" t="s">
        <v>254</v>
      </c>
    </row>
    <row r="4605" spans="1:12" x14ac:dyDescent="0.35">
      <c r="A4605" s="567" t="s">
        <v>2508</v>
      </c>
      <c r="B4605" s="567" t="s">
        <v>53</v>
      </c>
      <c r="C4605" s="567" t="s">
        <v>2084</v>
      </c>
      <c r="D4605" s="567" t="s">
        <v>12648</v>
      </c>
      <c r="E4605" s="568" t="s">
        <v>25</v>
      </c>
      <c r="F4605" s="567" t="s">
        <v>25</v>
      </c>
      <c r="G4605" s="567">
        <v>97438</v>
      </c>
      <c r="H4605" s="567" t="s">
        <v>12808</v>
      </c>
      <c r="I4605" s="567" t="s">
        <v>24</v>
      </c>
      <c r="J4605" s="567" t="s">
        <v>253</v>
      </c>
      <c r="K4605" s="568">
        <v>147.58000000000001</v>
      </c>
      <c r="L4605" s="567" t="s">
        <v>254</v>
      </c>
    </row>
    <row r="4606" spans="1:12" x14ac:dyDescent="0.35">
      <c r="A4606" s="567" t="s">
        <v>2508</v>
      </c>
      <c r="B4606" s="567" t="s">
        <v>53</v>
      </c>
      <c r="C4606" s="567" t="s">
        <v>2084</v>
      </c>
      <c r="D4606" s="567" t="s">
        <v>12648</v>
      </c>
      <c r="E4606" s="568" t="s">
        <v>25</v>
      </c>
      <c r="F4606" s="567" t="s">
        <v>25</v>
      </c>
      <c r="G4606" s="567">
        <v>97439</v>
      </c>
      <c r="H4606" s="567" t="s">
        <v>12809</v>
      </c>
      <c r="I4606" s="567" t="s">
        <v>24</v>
      </c>
      <c r="J4606" s="567" t="s">
        <v>253</v>
      </c>
      <c r="K4606" s="568">
        <v>163.89</v>
      </c>
      <c r="L4606" s="567" t="s">
        <v>254</v>
      </c>
    </row>
    <row r="4607" spans="1:12" x14ac:dyDescent="0.35">
      <c r="A4607" s="567" t="s">
        <v>2508</v>
      </c>
      <c r="B4607" s="567" t="s">
        <v>53</v>
      </c>
      <c r="C4607" s="567" t="s">
        <v>2084</v>
      </c>
      <c r="D4607" s="567" t="s">
        <v>12648</v>
      </c>
      <c r="E4607" s="568" t="s">
        <v>25</v>
      </c>
      <c r="F4607" s="567" t="s">
        <v>25</v>
      </c>
      <c r="G4607" s="567">
        <v>97440</v>
      </c>
      <c r="H4607" s="567" t="s">
        <v>12810</v>
      </c>
      <c r="I4607" s="567" t="s">
        <v>24</v>
      </c>
      <c r="J4607" s="567" t="s">
        <v>253</v>
      </c>
      <c r="K4607" s="568">
        <v>197.5</v>
      </c>
      <c r="L4607" s="567" t="s">
        <v>254</v>
      </c>
    </row>
    <row r="4608" spans="1:12" x14ac:dyDescent="0.35">
      <c r="A4608" s="567" t="s">
        <v>2508</v>
      </c>
      <c r="B4608" s="567" t="s">
        <v>53</v>
      </c>
      <c r="C4608" s="567" t="s">
        <v>2084</v>
      </c>
      <c r="D4608" s="567" t="s">
        <v>12648</v>
      </c>
      <c r="E4608" s="568" t="s">
        <v>25</v>
      </c>
      <c r="F4608" s="567" t="s">
        <v>25</v>
      </c>
      <c r="G4608" s="567">
        <v>97442</v>
      </c>
      <c r="H4608" s="567" t="s">
        <v>12811</v>
      </c>
      <c r="I4608" s="567" t="s">
        <v>24</v>
      </c>
      <c r="J4608" s="567" t="s">
        <v>253</v>
      </c>
      <c r="K4608" s="568">
        <v>217.56</v>
      </c>
      <c r="L4608" s="567" t="s">
        <v>254</v>
      </c>
    </row>
    <row r="4609" spans="1:12" x14ac:dyDescent="0.35">
      <c r="A4609" s="567" t="s">
        <v>2508</v>
      </c>
      <c r="B4609" s="567" t="s">
        <v>53</v>
      </c>
      <c r="C4609" s="567" t="s">
        <v>2084</v>
      </c>
      <c r="D4609" s="567" t="s">
        <v>12648</v>
      </c>
      <c r="E4609" s="568" t="s">
        <v>25</v>
      </c>
      <c r="F4609" s="567" t="s">
        <v>25</v>
      </c>
      <c r="G4609" s="567">
        <v>97443</v>
      </c>
      <c r="H4609" s="567" t="s">
        <v>12812</v>
      </c>
      <c r="I4609" s="567" t="s">
        <v>24</v>
      </c>
      <c r="J4609" s="567" t="s">
        <v>253</v>
      </c>
      <c r="K4609" s="568">
        <v>104.39</v>
      </c>
      <c r="L4609" s="567" t="s">
        <v>254</v>
      </c>
    </row>
    <row r="4610" spans="1:12" x14ac:dyDescent="0.35">
      <c r="A4610" s="567" t="s">
        <v>2508</v>
      </c>
      <c r="B4610" s="567" t="s">
        <v>53</v>
      </c>
      <c r="C4610" s="567" t="s">
        <v>2084</v>
      </c>
      <c r="D4610" s="567" t="s">
        <v>12648</v>
      </c>
      <c r="E4610" s="568" t="s">
        <v>25</v>
      </c>
      <c r="F4610" s="567" t="s">
        <v>25</v>
      </c>
      <c r="G4610" s="567">
        <v>97444</v>
      </c>
      <c r="H4610" s="567" t="s">
        <v>12813</v>
      </c>
      <c r="I4610" s="567" t="s">
        <v>24</v>
      </c>
      <c r="J4610" s="567" t="s">
        <v>253</v>
      </c>
      <c r="K4610" s="568">
        <v>126.02</v>
      </c>
      <c r="L4610" s="567" t="s">
        <v>254</v>
      </c>
    </row>
    <row r="4611" spans="1:12" x14ac:dyDescent="0.35">
      <c r="A4611" s="567" t="s">
        <v>2508</v>
      </c>
      <c r="B4611" s="567" t="s">
        <v>53</v>
      </c>
      <c r="C4611" s="567" t="s">
        <v>2084</v>
      </c>
      <c r="D4611" s="567" t="s">
        <v>12648</v>
      </c>
      <c r="E4611" s="568" t="s">
        <v>25</v>
      </c>
      <c r="F4611" s="567" t="s">
        <v>25</v>
      </c>
      <c r="G4611" s="567">
        <v>97446</v>
      </c>
      <c r="H4611" s="567" t="s">
        <v>12814</v>
      </c>
      <c r="I4611" s="567" t="s">
        <v>24</v>
      </c>
      <c r="J4611" s="567" t="s">
        <v>253</v>
      </c>
      <c r="K4611" s="568">
        <v>228.82</v>
      </c>
      <c r="L4611" s="567" t="s">
        <v>254</v>
      </c>
    </row>
    <row r="4612" spans="1:12" x14ac:dyDescent="0.35">
      <c r="A4612" s="567" t="s">
        <v>2508</v>
      </c>
      <c r="B4612" s="567" t="s">
        <v>53</v>
      </c>
      <c r="C4612" s="567" t="s">
        <v>2084</v>
      </c>
      <c r="D4612" s="567" t="s">
        <v>12648</v>
      </c>
      <c r="E4612" s="568" t="s">
        <v>25</v>
      </c>
      <c r="F4612" s="567" t="s">
        <v>25</v>
      </c>
      <c r="G4612" s="567">
        <v>97447</v>
      </c>
      <c r="H4612" s="567" t="s">
        <v>12815</v>
      </c>
      <c r="I4612" s="567" t="s">
        <v>24</v>
      </c>
      <c r="J4612" s="567" t="s">
        <v>253</v>
      </c>
      <c r="K4612" s="568">
        <v>228.82</v>
      </c>
      <c r="L4612" s="567" t="s">
        <v>254</v>
      </c>
    </row>
    <row r="4613" spans="1:12" x14ac:dyDescent="0.35">
      <c r="A4613" s="567" t="s">
        <v>2508</v>
      </c>
      <c r="B4613" s="567" t="s">
        <v>53</v>
      </c>
      <c r="C4613" s="567" t="s">
        <v>2084</v>
      </c>
      <c r="D4613" s="567" t="s">
        <v>12648</v>
      </c>
      <c r="E4613" s="568" t="s">
        <v>25</v>
      </c>
      <c r="F4613" s="567" t="s">
        <v>25</v>
      </c>
      <c r="G4613" s="567">
        <v>97449</v>
      </c>
      <c r="H4613" s="567" t="s">
        <v>12816</v>
      </c>
      <c r="I4613" s="567" t="s">
        <v>24</v>
      </c>
      <c r="J4613" s="567" t="s">
        <v>253</v>
      </c>
      <c r="K4613" s="568">
        <v>242.88</v>
      </c>
      <c r="L4613" s="567" t="s">
        <v>254</v>
      </c>
    </row>
    <row r="4614" spans="1:12" x14ac:dyDescent="0.35">
      <c r="A4614" s="567" t="s">
        <v>2508</v>
      </c>
      <c r="B4614" s="567" t="s">
        <v>53</v>
      </c>
      <c r="C4614" s="567" t="s">
        <v>2084</v>
      </c>
      <c r="D4614" s="567" t="s">
        <v>12648</v>
      </c>
      <c r="E4614" s="568" t="s">
        <v>25</v>
      </c>
      <c r="F4614" s="567" t="s">
        <v>25</v>
      </c>
      <c r="G4614" s="567">
        <v>97450</v>
      </c>
      <c r="H4614" s="567" t="s">
        <v>12817</v>
      </c>
      <c r="I4614" s="567" t="s">
        <v>24</v>
      </c>
      <c r="J4614" s="567" t="s">
        <v>253</v>
      </c>
      <c r="K4614" s="568">
        <v>301.77999999999997</v>
      </c>
      <c r="L4614" s="567" t="s">
        <v>254</v>
      </c>
    </row>
    <row r="4615" spans="1:12" x14ac:dyDescent="0.35">
      <c r="A4615" s="567" t="s">
        <v>2508</v>
      </c>
      <c r="B4615" s="567" t="s">
        <v>53</v>
      </c>
      <c r="C4615" s="567" t="s">
        <v>2084</v>
      </c>
      <c r="D4615" s="567" t="s">
        <v>12648</v>
      </c>
      <c r="E4615" s="568" t="s">
        <v>25</v>
      </c>
      <c r="F4615" s="567" t="s">
        <v>25</v>
      </c>
      <c r="G4615" s="567">
        <v>97452</v>
      </c>
      <c r="H4615" s="567" t="s">
        <v>12818</v>
      </c>
      <c r="I4615" s="567" t="s">
        <v>24</v>
      </c>
      <c r="J4615" s="567" t="s">
        <v>253</v>
      </c>
      <c r="K4615" s="568">
        <v>174.54</v>
      </c>
      <c r="L4615" s="567" t="s">
        <v>254</v>
      </c>
    </row>
    <row r="4616" spans="1:12" x14ac:dyDescent="0.35">
      <c r="A4616" s="567" t="s">
        <v>2508</v>
      </c>
      <c r="B4616" s="567" t="s">
        <v>53</v>
      </c>
      <c r="C4616" s="567" t="s">
        <v>2084</v>
      </c>
      <c r="D4616" s="567" t="s">
        <v>12648</v>
      </c>
      <c r="E4616" s="568" t="s">
        <v>25</v>
      </c>
      <c r="F4616" s="567" t="s">
        <v>25</v>
      </c>
      <c r="G4616" s="567">
        <v>97453</v>
      </c>
      <c r="H4616" s="567" t="s">
        <v>12819</v>
      </c>
      <c r="I4616" s="567" t="s">
        <v>24</v>
      </c>
      <c r="J4616" s="567" t="s">
        <v>253</v>
      </c>
      <c r="K4616" s="568">
        <v>186.88</v>
      </c>
      <c r="L4616" s="567" t="s">
        <v>254</v>
      </c>
    </row>
    <row r="4617" spans="1:12" x14ac:dyDescent="0.35">
      <c r="A4617" s="567" t="s">
        <v>2508</v>
      </c>
      <c r="B4617" s="567" t="s">
        <v>53</v>
      </c>
      <c r="C4617" s="567" t="s">
        <v>2084</v>
      </c>
      <c r="D4617" s="567" t="s">
        <v>12648</v>
      </c>
      <c r="E4617" s="568" t="s">
        <v>25</v>
      </c>
      <c r="F4617" s="567" t="s">
        <v>25</v>
      </c>
      <c r="G4617" s="567">
        <v>97454</v>
      </c>
      <c r="H4617" s="567" t="s">
        <v>12820</v>
      </c>
      <c r="I4617" s="567" t="s">
        <v>24</v>
      </c>
      <c r="J4617" s="567" t="s">
        <v>253</v>
      </c>
      <c r="K4617" s="568">
        <v>312.41000000000003</v>
      </c>
      <c r="L4617" s="567" t="s">
        <v>254</v>
      </c>
    </row>
    <row r="4618" spans="1:12" x14ac:dyDescent="0.35">
      <c r="A4618" s="567" t="s">
        <v>2508</v>
      </c>
      <c r="B4618" s="567" t="s">
        <v>53</v>
      </c>
      <c r="C4618" s="567" t="s">
        <v>2084</v>
      </c>
      <c r="D4618" s="567" t="s">
        <v>12648</v>
      </c>
      <c r="E4618" s="568" t="s">
        <v>25</v>
      </c>
      <c r="F4618" s="567" t="s">
        <v>25</v>
      </c>
      <c r="G4618" s="567">
        <v>97455</v>
      </c>
      <c r="H4618" s="567" t="s">
        <v>12821</v>
      </c>
      <c r="I4618" s="567" t="s">
        <v>24</v>
      </c>
      <c r="J4618" s="567" t="s">
        <v>253</v>
      </c>
      <c r="K4618" s="568">
        <v>332.15</v>
      </c>
      <c r="L4618" s="567" t="s">
        <v>254</v>
      </c>
    </row>
    <row r="4619" spans="1:12" x14ac:dyDescent="0.35">
      <c r="A4619" s="567" t="s">
        <v>2508</v>
      </c>
      <c r="B4619" s="567" t="s">
        <v>53</v>
      </c>
      <c r="C4619" s="567" t="s">
        <v>2084</v>
      </c>
      <c r="D4619" s="567" t="s">
        <v>12648</v>
      </c>
      <c r="E4619" s="568" t="s">
        <v>25</v>
      </c>
      <c r="F4619" s="567" t="s">
        <v>25</v>
      </c>
      <c r="G4619" s="567">
        <v>97456</v>
      </c>
      <c r="H4619" s="567" t="s">
        <v>12822</v>
      </c>
      <c r="I4619" s="567" t="s">
        <v>24</v>
      </c>
      <c r="J4619" s="567" t="s">
        <v>253</v>
      </c>
      <c r="K4619" s="568">
        <v>741.66</v>
      </c>
      <c r="L4619" s="567" t="s">
        <v>254</v>
      </c>
    </row>
    <row r="4620" spans="1:12" x14ac:dyDescent="0.35">
      <c r="A4620" s="567" t="s">
        <v>2508</v>
      </c>
      <c r="B4620" s="567" t="s">
        <v>53</v>
      </c>
      <c r="C4620" s="567" t="s">
        <v>2084</v>
      </c>
      <c r="D4620" s="567" t="s">
        <v>12648</v>
      </c>
      <c r="E4620" s="568" t="s">
        <v>25</v>
      </c>
      <c r="F4620" s="567" t="s">
        <v>25</v>
      </c>
      <c r="G4620" s="567">
        <v>97457</v>
      </c>
      <c r="H4620" s="567" t="s">
        <v>12823</v>
      </c>
      <c r="I4620" s="567" t="s">
        <v>24</v>
      </c>
      <c r="J4620" s="567" t="s">
        <v>253</v>
      </c>
      <c r="K4620" s="568">
        <v>653.08000000000004</v>
      </c>
      <c r="L4620" s="567" t="s">
        <v>254</v>
      </c>
    </row>
    <row r="4621" spans="1:12" x14ac:dyDescent="0.35">
      <c r="A4621" s="567" t="s">
        <v>2508</v>
      </c>
      <c r="B4621" s="567" t="s">
        <v>53</v>
      </c>
      <c r="C4621" s="567" t="s">
        <v>2084</v>
      </c>
      <c r="D4621" s="567" t="s">
        <v>12648</v>
      </c>
      <c r="E4621" s="568" t="s">
        <v>25</v>
      </c>
      <c r="F4621" s="567" t="s">
        <v>25</v>
      </c>
      <c r="G4621" s="567">
        <v>97458</v>
      </c>
      <c r="H4621" s="567" t="s">
        <v>12824</v>
      </c>
      <c r="I4621" s="567" t="s">
        <v>24</v>
      </c>
      <c r="J4621" s="567" t="s">
        <v>253</v>
      </c>
      <c r="K4621" s="568">
        <v>282.22000000000003</v>
      </c>
      <c r="L4621" s="567" t="s">
        <v>254</v>
      </c>
    </row>
    <row r="4622" spans="1:12" x14ac:dyDescent="0.35">
      <c r="A4622" s="567" t="s">
        <v>2508</v>
      </c>
      <c r="B4622" s="567" t="s">
        <v>53</v>
      </c>
      <c r="C4622" s="567" t="s">
        <v>2084</v>
      </c>
      <c r="D4622" s="567" t="s">
        <v>12648</v>
      </c>
      <c r="E4622" s="568" t="s">
        <v>25</v>
      </c>
      <c r="F4622" s="567" t="s">
        <v>25</v>
      </c>
      <c r="G4622" s="567">
        <v>97459</v>
      </c>
      <c r="H4622" s="567" t="s">
        <v>12825</v>
      </c>
      <c r="I4622" s="567" t="s">
        <v>24</v>
      </c>
      <c r="J4622" s="567" t="s">
        <v>253</v>
      </c>
      <c r="K4622" s="568">
        <v>505.1</v>
      </c>
      <c r="L4622" s="567" t="s">
        <v>254</v>
      </c>
    </row>
    <row r="4623" spans="1:12" x14ac:dyDescent="0.35">
      <c r="A4623" s="567" t="s">
        <v>2508</v>
      </c>
      <c r="B4623" s="567" t="s">
        <v>53</v>
      </c>
      <c r="C4623" s="567" t="s">
        <v>2084</v>
      </c>
      <c r="D4623" s="567" t="s">
        <v>12648</v>
      </c>
      <c r="E4623" s="568" t="s">
        <v>25</v>
      </c>
      <c r="F4623" s="567" t="s">
        <v>25</v>
      </c>
      <c r="G4623" s="567">
        <v>97460</v>
      </c>
      <c r="H4623" s="567" t="s">
        <v>12826</v>
      </c>
      <c r="I4623" s="567" t="s">
        <v>24</v>
      </c>
      <c r="J4623" s="567" t="s">
        <v>253</v>
      </c>
      <c r="K4623" s="568">
        <v>793.31</v>
      </c>
      <c r="L4623" s="567" t="s">
        <v>254</v>
      </c>
    </row>
    <row r="4624" spans="1:12" x14ac:dyDescent="0.35">
      <c r="A4624" s="567" t="s">
        <v>2508</v>
      </c>
      <c r="B4624" s="567" t="s">
        <v>53</v>
      </c>
      <c r="C4624" s="567" t="s">
        <v>2084</v>
      </c>
      <c r="D4624" s="567" t="s">
        <v>12648</v>
      </c>
      <c r="E4624" s="568" t="s">
        <v>25</v>
      </c>
      <c r="F4624" s="567" t="s">
        <v>25</v>
      </c>
      <c r="G4624" s="567">
        <v>97461</v>
      </c>
      <c r="H4624" s="567" t="s">
        <v>12827</v>
      </c>
      <c r="I4624" s="567" t="s">
        <v>24</v>
      </c>
      <c r="J4624" s="567" t="s">
        <v>253</v>
      </c>
      <c r="K4624" s="568">
        <v>33.21</v>
      </c>
      <c r="L4624" s="567" t="s">
        <v>254</v>
      </c>
    </row>
    <row r="4625" spans="1:12" x14ac:dyDescent="0.35">
      <c r="A4625" s="567" t="s">
        <v>2508</v>
      </c>
      <c r="B4625" s="567" t="s">
        <v>53</v>
      </c>
      <c r="C4625" s="567" t="s">
        <v>2084</v>
      </c>
      <c r="D4625" s="567" t="s">
        <v>12648</v>
      </c>
      <c r="E4625" s="568" t="s">
        <v>25</v>
      </c>
      <c r="F4625" s="567" t="s">
        <v>25</v>
      </c>
      <c r="G4625" s="567">
        <v>97462</v>
      </c>
      <c r="H4625" s="567" t="s">
        <v>12828</v>
      </c>
      <c r="I4625" s="567" t="s">
        <v>24</v>
      </c>
      <c r="J4625" s="567" t="s">
        <v>253</v>
      </c>
      <c r="K4625" s="568">
        <v>26.88</v>
      </c>
      <c r="L4625" s="567" t="s">
        <v>254</v>
      </c>
    </row>
    <row r="4626" spans="1:12" x14ac:dyDescent="0.35">
      <c r="A4626" s="567" t="s">
        <v>2508</v>
      </c>
      <c r="B4626" s="567" t="s">
        <v>53</v>
      </c>
      <c r="C4626" s="567" t="s">
        <v>2084</v>
      </c>
      <c r="D4626" s="567" t="s">
        <v>12648</v>
      </c>
      <c r="E4626" s="568" t="s">
        <v>25</v>
      </c>
      <c r="F4626" s="567" t="s">
        <v>25</v>
      </c>
      <c r="G4626" s="567">
        <v>97464</v>
      </c>
      <c r="H4626" s="567" t="s">
        <v>12829</v>
      </c>
      <c r="I4626" s="567" t="s">
        <v>24</v>
      </c>
      <c r="J4626" s="567" t="s">
        <v>253</v>
      </c>
      <c r="K4626" s="568">
        <v>48.66</v>
      </c>
      <c r="L4626" s="567" t="s">
        <v>254</v>
      </c>
    </row>
    <row r="4627" spans="1:12" x14ac:dyDescent="0.35">
      <c r="A4627" s="567" t="s">
        <v>2508</v>
      </c>
      <c r="B4627" s="567" t="s">
        <v>53</v>
      </c>
      <c r="C4627" s="567" t="s">
        <v>2084</v>
      </c>
      <c r="D4627" s="567" t="s">
        <v>12648</v>
      </c>
      <c r="E4627" s="568" t="s">
        <v>25</v>
      </c>
      <c r="F4627" s="567" t="s">
        <v>25</v>
      </c>
      <c r="G4627" s="567">
        <v>97465</v>
      </c>
      <c r="H4627" s="567" t="s">
        <v>12830</v>
      </c>
      <c r="I4627" s="567" t="s">
        <v>24</v>
      </c>
      <c r="J4627" s="567" t="s">
        <v>253</v>
      </c>
      <c r="K4627" s="568">
        <v>59.34</v>
      </c>
      <c r="L4627" s="567" t="s">
        <v>254</v>
      </c>
    </row>
    <row r="4628" spans="1:12" x14ac:dyDescent="0.35">
      <c r="A4628" s="567" t="s">
        <v>2508</v>
      </c>
      <c r="B4628" s="567" t="s">
        <v>53</v>
      </c>
      <c r="C4628" s="567" t="s">
        <v>2084</v>
      </c>
      <c r="D4628" s="567" t="s">
        <v>12648</v>
      </c>
      <c r="E4628" s="568" t="s">
        <v>25</v>
      </c>
      <c r="F4628" s="567" t="s">
        <v>25</v>
      </c>
      <c r="G4628" s="567">
        <v>97467</v>
      </c>
      <c r="H4628" s="567" t="s">
        <v>12831</v>
      </c>
      <c r="I4628" s="567" t="s">
        <v>24</v>
      </c>
      <c r="J4628" s="567" t="s">
        <v>253</v>
      </c>
      <c r="K4628" s="568">
        <v>61.88</v>
      </c>
      <c r="L4628" s="567" t="s">
        <v>254</v>
      </c>
    </row>
    <row r="4629" spans="1:12" x14ac:dyDescent="0.35">
      <c r="A4629" s="567" t="s">
        <v>2508</v>
      </c>
      <c r="B4629" s="567" t="s">
        <v>53</v>
      </c>
      <c r="C4629" s="567" t="s">
        <v>2084</v>
      </c>
      <c r="D4629" s="567" t="s">
        <v>12648</v>
      </c>
      <c r="E4629" s="568" t="s">
        <v>25</v>
      </c>
      <c r="F4629" s="567" t="s">
        <v>25</v>
      </c>
      <c r="G4629" s="567">
        <v>97468</v>
      </c>
      <c r="H4629" s="567" t="s">
        <v>12832</v>
      </c>
      <c r="I4629" s="567" t="s">
        <v>24</v>
      </c>
      <c r="J4629" s="567" t="s">
        <v>253</v>
      </c>
      <c r="K4629" s="568">
        <v>75.56</v>
      </c>
      <c r="L4629" s="567" t="s">
        <v>254</v>
      </c>
    </row>
    <row r="4630" spans="1:12" x14ac:dyDescent="0.35">
      <c r="A4630" s="567" t="s">
        <v>2508</v>
      </c>
      <c r="B4630" s="567" t="s">
        <v>53</v>
      </c>
      <c r="C4630" s="567" t="s">
        <v>2084</v>
      </c>
      <c r="D4630" s="567" t="s">
        <v>12648</v>
      </c>
      <c r="E4630" s="568" t="s">
        <v>25</v>
      </c>
      <c r="F4630" s="567" t="s">
        <v>25</v>
      </c>
      <c r="G4630" s="567">
        <v>97470</v>
      </c>
      <c r="H4630" s="567" t="s">
        <v>12833</v>
      </c>
      <c r="I4630" s="567" t="s">
        <v>24</v>
      </c>
      <c r="J4630" s="567" t="s">
        <v>253</v>
      </c>
      <c r="K4630" s="568">
        <v>93.25</v>
      </c>
      <c r="L4630" s="567" t="s">
        <v>254</v>
      </c>
    </row>
    <row r="4631" spans="1:12" x14ac:dyDescent="0.35">
      <c r="A4631" s="567" t="s">
        <v>2508</v>
      </c>
      <c r="B4631" s="567" t="s">
        <v>53</v>
      </c>
      <c r="C4631" s="567" t="s">
        <v>2084</v>
      </c>
      <c r="D4631" s="567" t="s">
        <v>12648</v>
      </c>
      <c r="E4631" s="568" t="s">
        <v>25</v>
      </c>
      <c r="F4631" s="567" t="s">
        <v>25</v>
      </c>
      <c r="G4631" s="567">
        <v>97471</v>
      </c>
      <c r="H4631" s="567" t="s">
        <v>12834</v>
      </c>
      <c r="I4631" s="567" t="s">
        <v>24</v>
      </c>
      <c r="J4631" s="567" t="s">
        <v>253</v>
      </c>
      <c r="K4631" s="568">
        <v>114.88</v>
      </c>
      <c r="L4631" s="567" t="s">
        <v>254</v>
      </c>
    </row>
    <row r="4632" spans="1:12" x14ac:dyDescent="0.35">
      <c r="A4632" s="567" t="s">
        <v>2508</v>
      </c>
      <c r="B4632" s="567" t="s">
        <v>53</v>
      </c>
      <c r="C4632" s="567" t="s">
        <v>2084</v>
      </c>
      <c r="D4632" s="567" t="s">
        <v>12648</v>
      </c>
      <c r="E4632" s="568" t="s">
        <v>25</v>
      </c>
      <c r="F4632" s="567" t="s">
        <v>25</v>
      </c>
      <c r="G4632" s="567">
        <v>97474</v>
      </c>
      <c r="H4632" s="567" t="s">
        <v>12835</v>
      </c>
      <c r="I4632" s="567" t="s">
        <v>24</v>
      </c>
      <c r="J4632" s="567" t="s">
        <v>253</v>
      </c>
      <c r="K4632" s="568">
        <v>175.86</v>
      </c>
      <c r="L4632" s="567" t="s">
        <v>254</v>
      </c>
    </row>
    <row r="4633" spans="1:12" x14ac:dyDescent="0.35">
      <c r="A4633" s="567" t="s">
        <v>2508</v>
      </c>
      <c r="B4633" s="567" t="s">
        <v>53</v>
      </c>
      <c r="C4633" s="567" t="s">
        <v>2084</v>
      </c>
      <c r="D4633" s="567" t="s">
        <v>12648</v>
      </c>
      <c r="E4633" s="568" t="s">
        <v>25</v>
      </c>
      <c r="F4633" s="567" t="s">
        <v>25</v>
      </c>
      <c r="G4633" s="567">
        <v>97475</v>
      </c>
      <c r="H4633" s="567" t="s">
        <v>12836</v>
      </c>
      <c r="I4633" s="567" t="s">
        <v>24</v>
      </c>
      <c r="J4633" s="567" t="s">
        <v>253</v>
      </c>
      <c r="K4633" s="568">
        <v>219.59</v>
      </c>
      <c r="L4633" s="567" t="s">
        <v>254</v>
      </c>
    </row>
    <row r="4634" spans="1:12" x14ac:dyDescent="0.35">
      <c r="A4634" s="567" t="s">
        <v>2508</v>
      </c>
      <c r="B4634" s="567" t="s">
        <v>53</v>
      </c>
      <c r="C4634" s="567" t="s">
        <v>2084</v>
      </c>
      <c r="D4634" s="567" t="s">
        <v>12648</v>
      </c>
      <c r="E4634" s="568" t="s">
        <v>25</v>
      </c>
      <c r="F4634" s="567" t="s">
        <v>25</v>
      </c>
      <c r="G4634" s="567">
        <v>97477</v>
      </c>
      <c r="H4634" s="567" t="s">
        <v>12837</v>
      </c>
      <c r="I4634" s="567" t="s">
        <v>24</v>
      </c>
      <c r="J4634" s="567" t="s">
        <v>253</v>
      </c>
      <c r="K4634" s="568">
        <v>235.54</v>
      </c>
      <c r="L4634" s="567" t="s">
        <v>254</v>
      </c>
    </row>
    <row r="4635" spans="1:12" x14ac:dyDescent="0.35">
      <c r="A4635" s="567" t="s">
        <v>2508</v>
      </c>
      <c r="B4635" s="567" t="s">
        <v>53</v>
      </c>
      <c r="C4635" s="567" t="s">
        <v>2084</v>
      </c>
      <c r="D4635" s="567" t="s">
        <v>12648</v>
      </c>
      <c r="E4635" s="568" t="s">
        <v>25</v>
      </c>
      <c r="F4635" s="567" t="s">
        <v>25</v>
      </c>
      <c r="G4635" s="567">
        <v>97478</v>
      </c>
      <c r="H4635" s="567" t="s">
        <v>12838</v>
      </c>
      <c r="I4635" s="567" t="s">
        <v>24</v>
      </c>
      <c r="J4635" s="567" t="s">
        <v>253</v>
      </c>
      <c r="K4635" s="568">
        <v>294.44</v>
      </c>
      <c r="L4635" s="567" t="s">
        <v>254</v>
      </c>
    </row>
    <row r="4636" spans="1:12" x14ac:dyDescent="0.35">
      <c r="A4636" s="567" t="s">
        <v>2508</v>
      </c>
      <c r="B4636" s="567" t="s">
        <v>53</v>
      </c>
      <c r="C4636" s="567" t="s">
        <v>2084</v>
      </c>
      <c r="D4636" s="567" t="s">
        <v>12648</v>
      </c>
      <c r="E4636" s="568" t="s">
        <v>25</v>
      </c>
      <c r="F4636" s="567" t="s">
        <v>25</v>
      </c>
      <c r="G4636" s="567">
        <v>97479</v>
      </c>
      <c r="H4636" s="567" t="s">
        <v>12839</v>
      </c>
      <c r="I4636" s="567" t="s">
        <v>24</v>
      </c>
      <c r="J4636" s="567" t="s">
        <v>253</v>
      </c>
      <c r="K4636" s="568">
        <v>54.25</v>
      </c>
      <c r="L4636" s="567" t="s">
        <v>254</v>
      </c>
    </row>
    <row r="4637" spans="1:12" x14ac:dyDescent="0.35">
      <c r="A4637" s="567" t="s">
        <v>2508</v>
      </c>
      <c r="B4637" s="567" t="s">
        <v>53</v>
      </c>
      <c r="C4637" s="567" t="s">
        <v>2084</v>
      </c>
      <c r="D4637" s="567" t="s">
        <v>12648</v>
      </c>
      <c r="E4637" s="568" t="s">
        <v>25</v>
      </c>
      <c r="F4637" s="567" t="s">
        <v>25</v>
      </c>
      <c r="G4637" s="567">
        <v>97480</v>
      </c>
      <c r="H4637" s="567" t="s">
        <v>12840</v>
      </c>
      <c r="I4637" s="567" t="s">
        <v>24</v>
      </c>
      <c r="J4637" s="567" t="s">
        <v>253</v>
      </c>
      <c r="K4637" s="568">
        <v>54.25</v>
      </c>
      <c r="L4637" s="567" t="s">
        <v>254</v>
      </c>
    </row>
    <row r="4638" spans="1:12" x14ac:dyDescent="0.35">
      <c r="A4638" s="567" t="s">
        <v>2508</v>
      </c>
      <c r="B4638" s="567" t="s">
        <v>53</v>
      </c>
      <c r="C4638" s="567" t="s">
        <v>2084</v>
      </c>
      <c r="D4638" s="567" t="s">
        <v>12648</v>
      </c>
      <c r="E4638" s="568" t="s">
        <v>25</v>
      </c>
      <c r="F4638" s="567" t="s">
        <v>25</v>
      </c>
      <c r="G4638" s="567">
        <v>97481</v>
      </c>
      <c r="H4638" s="567" t="s">
        <v>12841</v>
      </c>
      <c r="I4638" s="567" t="s">
        <v>24</v>
      </c>
      <c r="J4638" s="567" t="s">
        <v>253</v>
      </c>
      <c r="K4638" s="568">
        <v>79.900000000000006</v>
      </c>
      <c r="L4638" s="567" t="s">
        <v>254</v>
      </c>
    </row>
    <row r="4639" spans="1:12" x14ac:dyDescent="0.35">
      <c r="A4639" s="567" t="s">
        <v>2508</v>
      </c>
      <c r="B4639" s="567" t="s">
        <v>53</v>
      </c>
      <c r="C4639" s="567" t="s">
        <v>2084</v>
      </c>
      <c r="D4639" s="567" t="s">
        <v>12648</v>
      </c>
      <c r="E4639" s="568" t="s">
        <v>25</v>
      </c>
      <c r="F4639" s="567" t="s">
        <v>25</v>
      </c>
      <c r="G4639" s="567">
        <v>97482</v>
      </c>
      <c r="H4639" s="567" t="s">
        <v>12842</v>
      </c>
      <c r="I4639" s="567" t="s">
        <v>24</v>
      </c>
      <c r="J4639" s="567" t="s">
        <v>253</v>
      </c>
      <c r="K4639" s="568">
        <v>79.900000000000006</v>
      </c>
      <c r="L4639" s="567" t="s">
        <v>254</v>
      </c>
    </row>
    <row r="4640" spans="1:12" x14ac:dyDescent="0.35">
      <c r="A4640" s="567" t="s">
        <v>2508</v>
      </c>
      <c r="B4640" s="567" t="s">
        <v>53</v>
      </c>
      <c r="C4640" s="567" t="s">
        <v>2084</v>
      </c>
      <c r="D4640" s="567" t="s">
        <v>12648</v>
      </c>
      <c r="E4640" s="568" t="s">
        <v>25</v>
      </c>
      <c r="F4640" s="567" t="s">
        <v>25</v>
      </c>
      <c r="G4640" s="567">
        <v>97483</v>
      </c>
      <c r="H4640" s="567" t="s">
        <v>12843</v>
      </c>
      <c r="I4640" s="567" t="s">
        <v>24</v>
      </c>
      <c r="J4640" s="567" t="s">
        <v>253</v>
      </c>
      <c r="K4640" s="568">
        <v>113.34</v>
      </c>
      <c r="L4640" s="567" t="s">
        <v>254</v>
      </c>
    </row>
    <row r="4641" spans="1:12" x14ac:dyDescent="0.35">
      <c r="A4641" s="567" t="s">
        <v>2508</v>
      </c>
      <c r="B4641" s="567" t="s">
        <v>53</v>
      </c>
      <c r="C4641" s="567" t="s">
        <v>2084</v>
      </c>
      <c r="D4641" s="567" t="s">
        <v>12648</v>
      </c>
      <c r="E4641" s="568" t="s">
        <v>25</v>
      </c>
      <c r="F4641" s="567" t="s">
        <v>25</v>
      </c>
      <c r="G4641" s="567">
        <v>97484</v>
      </c>
      <c r="H4641" s="567" t="s">
        <v>12844</v>
      </c>
      <c r="I4641" s="567" t="s">
        <v>24</v>
      </c>
      <c r="J4641" s="567" t="s">
        <v>253</v>
      </c>
      <c r="K4641" s="568">
        <v>113.34</v>
      </c>
      <c r="L4641" s="567" t="s">
        <v>254</v>
      </c>
    </row>
    <row r="4642" spans="1:12" x14ac:dyDescent="0.35">
      <c r="A4642" s="567" t="s">
        <v>2508</v>
      </c>
      <c r="B4642" s="567" t="s">
        <v>53</v>
      </c>
      <c r="C4642" s="567" t="s">
        <v>2084</v>
      </c>
      <c r="D4642" s="567" t="s">
        <v>12648</v>
      </c>
      <c r="E4642" s="568" t="s">
        <v>25</v>
      </c>
      <c r="F4642" s="567" t="s">
        <v>25</v>
      </c>
      <c r="G4642" s="567">
        <v>97485</v>
      </c>
      <c r="H4642" s="567" t="s">
        <v>12845</v>
      </c>
      <c r="I4642" s="567" t="s">
        <v>24</v>
      </c>
      <c r="J4642" s="567" t="s">
        <v>253</v>
      </c>
      <c r="K4642" s="568">
        <v>157.85</v>
      </c>
      <c r="L4642" s="567" t="s">
        <v>254</v>
      </c>
    </row>
    <row r="4643" spans="1:12" x14ac:dyDescent="0.35">
      <c r="A4643" s="567" t="s">
        <v>2508</v>
      </c>
      <c r="B4643" s="567" t="s">
        <v>53</v>
      </c>
      <c r="C4643" s="567" t="s">
        <v>2084</v>
      </c>
      <c r="D4643" s="567" t="s">
        <v>12648</v>
      </c>
      <c r="E4643" s="568" t="s">
        <v>25</v>
      </c>
      <c r="F4643" s="567" t="s">
        <v>25</v>
      </c>
      <c r="G4643" s="567">
        <v>97486</v>
      </c>
      <c r="H4643" s="567" t="s">
        <v>12846</v>
      </c>
      <c r="I4643" s="567" t="s">
        <v>24</v>
      </c>
      <c r="J4643" s="567" t="s">
        <v>253</v>
      </c>
      <c r="K4643" s="568">
        <v>170.19</v>
      </c>
      <c r="L4643" s="567" t="s">
        <v>254</v>
      </c>
    </row>
    <row r="4644" spans="1:12" x14ac:dyDescent="0.35">
      <c r="A4644" s="567" t="s">
        <v>2508</v>
      </c>
      <c r="B4644" s="567" t="s">
        <v>53</v>
      </c>
      <c r="C4644" s="567" t="s">
        <v>2084</v>
      </c>
      <c r="D4644" s="567" t="s">
        <v>12648</v>
      </c>
      <c r="E4644" s="568" t="s">
        <v>25</v>
      </c>
      <c r="F4644" s="567" t="s">
        <v>25</v>
      </c>
      <c r="G4644" s="567">
        <v>97487</v>
      </c>
      <c r="H4644" s="567" t="s">
        <v>12847</v>
      </c>
      <c r="I4644" s="567" t="s">
        <v>24</v>
      </c>
      <c r="J4644" s="567" t="s">
        <v>253</v>
      </c>
      <c r="K4644" s="568">
        <v>298.56</v>
      </c>
      <c r="L4644" s="567" t="s">
        <v>254</v>
      </c>
    </row>
    <row r="4645" spans="1:12" x14ac:dyDescent="0.35">
      <c r="A4645" s="567" t="s">
        <v>2508</v>
      </c>
      <c r="B4645" s="567" t="s">
        <v>53</v>
      </c>
      <c r="C4645" s="567" t="s">
        <v>2084</v>
      </c>
      <c r="D4645" s="567" t="s">
        <v>12648</v>
      </c>
      <c r="E4645" s="568" t="s">
        <v>25</v>
      </c>
      <c r="F4645" s="567" t="s">
        <v>25</v>
      </c>
      <c r="G4645" s="567">
        <v>97488</v>
      </c>
      <c r="H4645" s="567" t="s">
        <v>12848</v>
      </c>
      <c r="I4645" s="567" t="s">
        <v>24</v>
      </c>
      <c r="J4645" s="567" t="s">
        <v>253</v>
      </c>
      <c r="K4645" s="568">
        <v>318.3</v>
      </c>
      <c r="L4645" s="567" t="s">
        <v>254</v>
      </c>
    </row>
    <row r="4646" spans="1:12" x14ac:dyDescent="0.35">
      <c r="A4646" s="567" t="s">
        <v>2508</v>
      </c>
      <c r="B4646" s="567" t="s">
        <v>53</v>
      </c>
      <c r="C4646" s="567" t="s">
        <v>2084</v>
      </c>
      <c r="D4646" s="567" t="s">
        <v>12648</v>
      </c>
      <c r="E4646" s="568" t="s">
        <v>25</v>
      </c>
      <c r="F4646" s="567" t="s">
        <v>25</v>
      </c>
      <c r="G4646" s="567">
        <v>97489</v>
      </c>
      <c r="H4646" s="567" t="s">
        <v>12849</v>
      </c>
      <c r="I4646" s="567" t="s">
        <v>24</v>
      </c>
      <c r="J4646" s="567" t="s">
        <v>253</v>
      </c>
      <c r="K4646" s="568">
        <v>730.61</v>
      </c>
      <c r="L4646" s="567" t="s">
        <v>254</v>
      </c>
    </row>
    <row r="4647" spans="1:12" x14ac:dyDescent="0.35">
      <c r="A4647" s="567" t="s">
        <v>2508</v>
      </c>
      <c r="B4647" s="567" t="s">
        <v>53</v>
      </c>
      <c r="C4647" s="567" t="s">
        <v>2084</v>
      </c>
      <c r="D4647" s="567" t="s">
        <v>12648</v>
      </c>
      <c r="E4647" s="568" t="s">
        <v>25</v>
      </c>
      <c r="F4647" s="567" t="s">
        <v>25</v>
      </c>
      <c r="G4647" s="567">
        <v>97490</v>
      </c>
      <c r="H4647" s="567" t="s">
        <v>12850</v>
      </c>
      <c r="I4647" s="567" t="s">
        <v>24</v>
      </c>
      <c r="J4647" s="567" t="s">
        <v>253</v>
      </c>
      <c r="K4647" s="568">
        <v>642.03</v>
      </c>
      <c r="L4647" s="567" t="s">
        <v>254</v>
      </c>
    </row>
    <row r="4648" spans="1:12" x14ac:dyDescent="0.35">
      <c r="A4648" s="567" t="s">
        <v>2508</v>
      </c>
      <c r="B4648" s="567" t="s">
        <v>53</v>
      </c>
      <c r="C4648" s="567" t="s">
        <v>2084</v>
      </c>
      <c r="D4648" s="567" t="s">
        <v>12648</v>
      </c>
      <c r="E4648" s="568" t="s">
        <v>25</v>
      </c>
      <c r="F4648" s="567" t="s">
        <v>25</v>
      </c>
      <c r="G4648" s="567">
        <v>97491</v>
      </c>
      <c r="H4648" s="567" t="s">
        <v>12851</v>
      </c>
      <c r="I4648" s="567" t="s">
        <v>24</v>
      </c>
      <c r="J4648" s="567" t="s">
        <v>253</v>
      </c>
      <c r="K4648" s="568">
        <v>85.41</v>
      </c>
      <c r="L4648" s="567" t="s">
        <v>254</v>
      </c>
    </row>
    <row r="4649" spans="1:12" x14ac:dyDescent="0.35">
      <c r="A4649" s="567" t="s">
        <v>2508</v>
      </c>
      <c r="B4649" s="567" t="s">
        <v>53</v>
      </c>
      <c r="C4649" s="567" t="s">
        <v>2084</v>
      </c>
      <c r="D4649" s="567" t="s">
        <v>12648</v>
      </c>
      <c r="E4649" s="568" t="s">
        <v>25</v>
      </c>
      <c r="F4649" s="567" t="s">
        <v>25</v>
      </c>
      <c r="G4649" s="567">
        <v>97492</v>
      </c>
      <c r="H4649" s="567" t="s">
        <v>12852</v>
      </c>
      <c r="I4649" s="567" t="s">
        <v>24</v>
      </c>
      <c r="J4649" s="567" t="s">
        <v>253</v>
      </c>
      <c r="K4649" s="568">
        <v>127.11</v>
      </c>
      <c r="L4649" s="567" t="s">
        <v>254</v>
      </c>
    </row>
    <row r="4650" spans="1:12" x14ac:dyDescent="0.35">
      <c r="A4650" s="567" t="s">
        <v>2508</v>
      </c>
      <c r="B4650" s="567" t="s">
        <v>53</v>
      </c>
      <c r="C4650" s="567" t="s">
        <v>2084</v>
      </c>
      <c r="D4650" s="567" t="s">
        <v>12648</v>
      </c>
      <c r="E4650" s="568" t="s">
        <v>25</v>
      </c>
      <c r="F4650" s="567" t="s">
        <v>25</v>
      </c>
      <c r="G4650" s="567">
        <v>97493</v>
      </c>
      <c r="H4650" s="567" t="s">
        <v>12853</v>
      </c>
      <c r="I4650" s="567" t="s">
        <v>24</v>
      </c>
      <c r="J4650" s="567" t="s">
        <v>253</v>
      </c>
      <c r="K4650" s="568">
        <v>164.46</v>
      </c>
      <c r="L4650" s="567" t="s">
        <v>254</v>
      </c>
    </row>
    <row r="4651" spans="1:12" x14ac:dyDescent="0.35">
      <c r="A4651" s="567" t="s">
        <v>2508</v>
      </c>
      <c r="B4651" s="567" t="s">
        <v>53</v>
      </c>
      <c r="C4651" s="567" t="s">
        <v>2084</v>
      </c>
      <c r="D4651" s="567" t="s">
        <v>12648</v>
      </c>
      <c r="E4651" s="568" t="s">
        <v>25</v>
      </c>
      <c r="F4651" s="567" t="s">
        <v>25</v>
      </c>
      <c r="G4651" s="567">
        <v>97494</v>
      </c>
      <c r="H4651" s="567" t="s">
        <v>12854</v>
      </c>
      <c r="I4651" s="567" t="s">
        <v>24</v>
      </c>
      <c r="J4651" s="567" t="s">
        <v>253</v>
      </c>
      <c r="K4651" s="568">
        <v>259.94</v>
      </c>
      <c r="L4651" s="567" t="s">
        <v>254</v>
      </c>
    </row>
    <row r="4652" spans="1:12" x14ac:dyDescent="0.35">
      <c r="A4652" s="567" t="s">
        <v>2508</v>
      </c>
      <c r="B4652" s="567" t="s">
        <v>53</v>
      </c>
      <c r="C4652" s="567" t="s">
        <v>2084</v>
      </c>
      <c r="D4652" s="567" t="s">
        <v>12648</v>
      </c>
      <c r="E4652" s="568" t="s">
        <v>25</v>
      </c>
      <c r="F4652" s="567" t="s">
        <v>25</v>
      </c>
      <c r="G4652" s="567">
        <v>97495</v>
      </c>
      <c r="H4652" s="567" t="s">
        <v>12855</v>
      </c>
      <c r="I4652" s="567" t="s">
        <v>24</v>
      </c>
      <c r="J4652" s="567" t="s">
        <v>253</v>
      </c>
      <c r="K4652" s="568">
        <v>486.62</v>
      </c>
      <c r="L4652" s="567" t="s">
        <v>254</v>
      </c>
    </row>
    <row r="4653" spans="1:12" x14ac:dyDescent="0.35">
      <c r="A4653" s="567" t="s">
        <v>2508</v>
      </c>
      <c r="B4653" s="567" t="s">
        <v>53</v>
      </c>
      <c r="C4653" s="567" t="s">
        <v>2084</v>
      </c>
      <c r="D4653" s="567" t="s">
        <v>12648</v>
      </c>
      <c r="E4653" s="568" t="s">
        <v>25</v>
      </c>
      <c r="F4653" s="567" t="s">
        <v>25</v>
      </c>
      <c r="G4653" s="567">
        <v>97496</v>
      </c>
      <c r="H4653" s="567" t="s">
        <v>12856</v>
      </c>
      <c r="I4653" s="567" t="s">
        <v>24</v>
      </c>
      <c r="J4653" s="567" t="s">
        <v>253</v>
      </c>
      <c r="K4653" s="568">
        <v>778.62</v>
      </c>
      <c r="L4653" s="567" t="s">
        <v>254</v>
      </c>
    </row>
    <row r="4654" spans="1:12" x14ac:dyDescent="0.35">
      <c r="A4654" s="567" t="s">
        <v>2508</v>
      </c>
      <c r="B4654" s="567" t="s">
        <v>53</v>
      </c>
      <c r="C4654" s="567" t="s">
        <v>2084</v>
      </c>
      <c r="D4654" s="567" t="s">
        <v>12648</v>
      </c>
      <c r="E4654" s="568" t="s">
        <v>25</v>
      </c>
      <c r="F4654" s="567" t="s">
        <v>25</v>
      </c>
      <c r="G4654" s="567">
        <v>97499</v>
      </c>
      <c r="H4654" s="567" t="s">
        <v>12857</v>
      </c>
      <c r="I4654" s="567" t="s">
        <v>24</v>
      </c>
      <c r="J4654" s="567" t="s">
        <v>253</v>
      </c>
      <c r="K4654" s="568">
        <v>31.43</v>
      </c>
      <c r="L4654" s="567" t="s">
        <v>254</v>
      </c>
    </row>
    <row r="4655" spans="1:12" x14ac:dyDescent="0.35">
      <c r="A4655" s="567" t="s">
        <v>2508</v>
      </c>
      <c r="B4655" s="567" t="s">
        <v>53</v>
      </c>
      <c r="C4655" s="567" t="s">
        <v>2084</v>
      </c>
      <c r="D4655" s="567" t="s">
        <v>12648</v>
      </c>
      <c r="E4655" s="568" t="s">
        <v>25</v>
      </c>
      <c r="F4655" s="567" t="s">
        <v>25</v>
      </c>
      <c r="G4655" s="567">
        <v>97500</v>
      </c>
      <c r="H4655" s="567" t="s">
        <v>12858</v>
      </c>
      <c r="I4655" s="567" t="s">
        <v>24</v>
      </c>
      <c r="J4655" s="567" t="s">
        <v>253</v>
      </c>
      <c r="K4655" s="568">
        <v>25.1</v>
      </c>
      <c r="L4655" s="567" t="s">
        <v>254</v>
      </c>
    </row>
    <row r="4656" spans="1:12" x14ac:dyDescent="0.35">
      <c r="A4656" s="567" t="s">
        <v>2508</v>
      </c>
      <c r="B4656" s="567" t="s">
        <v>53</v>
      </c>
      <c r="C4656" s="567" t="s">
        <v>2084</v>
      </c>
      <c r="D4656" s="567" t="s">
        <v>12648</v>
      </c>
      <c r="E4656" s="568" t="s">
        <v>25</v>
      </c>
      <c r="F4656" s="567" t="s">
        <v>25</v>
      </c>
      <c r="G4656" s="567">
        <v>97502</v>
      </c>
      <c r="H4656" s="567" t="s">
        <v>12859</v>
      </c>
      <c r="I4656" s="567" t="s">
        <v>24</v>
      </c>
      <c r="J4656" s="567" t="s">
        <v>253</v>
      </c>
      <c r="K4656" s="568">
        <v>45.33</v>
      </c>
      <c r="L4656" s="567" t="s">
        <v>254</v>
      </c>
    </row>
    <row r="4657" spans="1:12" x14ac:dyDescent="0.35">
      <c r="A4657" s="567" t="s">
        <v>2508</v>
      </c>
      <c r="B4657" s="567" t="s">
        <v>53</v>
      </c>
      <c r="C4657" s="567" t="s">
        <v>2084</v>
      </c>
      <c r="D4657" s="567" t="s">
        <v>12648</v>
      </c>
      <c r="E4657" s="568" t="s">
        <v>25</v>
      </c>
      <c r="F4657" s="567" t="s">
        <v>25</v>
      </c>
      <c r="G4657" s="567">
        <v>97503</v>
      </c>
      <c r="H4657" s="567" t="s">
        <v>12860</v>
      </c>
      <c r="I4657" s="567" t="s">
        <v>24</v>
      </c>
      <c r="J4657" s="567" t="s">
        <v>253</v>
      </c>
      <c r="K4657" s="568">
        <v>56.18</v>
      </c>
      <c r="L4657" s="567" t="s">
        <v>254</v>
      </c>
    </row>
    <row r="4658" spans="1:12" x14ac:dyDescent="0.35">
      <c r="A4658" s="567" t="s">
        <v>2508</v>
      </c>
      <c r="B4658" s="567" t="s">
        <v>53</v>
      </c>
      <c r="C4658" s="567" t="s">
        <v>2084</v>
      </c>
      <c r="D4658" s="567" t="s">
        <v>12648</v>
      </c>
      <c r="E4658" s="568" t="s">
        <v>25</v>
      </c>
      <c r="F4658" s="567" t="s">
        <v>25</v>
      </c>
      <c r="G4658" s="567">
        <v>97505</v>
      </c>
      <c r="H4658" s="567" t="s">
        <v>12861</v>
      </c>
      <c r="I4658" s="567" t="s">
        <v>24</v>
      </c>
      <c r="J4658" s="567" t="s">
        <v>253</v>
      </c>
      <c r="K4658" s="568">
        <v>57.18</v>
      </c>
      <c r="L4658" s="567" t="s">
        <v>254</v>
      </c>
    </row>
    <row r="4659" spans="1:12" x14ac:dyDescent="0.35">
      <c r="A4659" s="567" t="s">
        <v>2508</v>
      </c>
      <c r="B4659" s="567" t="s">
        <v>53</v>
      </c>
      <c r="C4659" s="567" t="s">
        <v>2084</v>
      </c>
      <c r="D4659" s="567" t="s">
        <v>12648</v>
      </c>
      <c r="E4659" s="568" t="s">
        <v>25</v>
      </c>
      <c r="F4659" s="567" t="s">
        <v>25</v>
      </c>
      <c r="G4659" s="567">
        <v>97506</v>
      </c>
      <c r="H4659" s="567" t="s">
        <v>12862</v>
      </c>
      <c r="I4659" s="567" t="s">
        <v>24</v>
      </c>
      <c r="J4659" s="567" t="s">
        <v>253</v>
      </c>
      <c r="K4659" s="568">
        <v>70.86</v>
      </c>
      <c r="L4659" s="567" t="s">
        <v>254</v>
      </c>
    </row>
    <row r="4660" spans="1:12" x14ac:dyDescent="0.35">
      <c r="A4660" s="567" t="s">
        <v>2508</v>
      </c>
      <c r="B4660" s="567" t="s">
        <v>53</v>
      </c>
      <c r="C4660" s="567" t="s">
        <v>2084</v>
      </c>
      <c r="D4660" s="567" t="s">
        <v>12648</v>
      </c>
      <c r="E4660" s="568" t="s">
        <v>25</v>
      </c>
      <c r="F4660" s="567" t="s">
        <v>25</v>
      </c>
      <c r="G4660" s="567">
        <v>97508</v>
      </c>
      <c r="H4660" s="567" t="s">
        <v>12863</v>
      </c>
      <c r="I4660" s="567" t="s">
        <v>24</v>
      </c>
      <c r="J4660" s="567" t="s">
        <v>253</v>
      </c>
      <c r="K4660" s="568">
        <v>86.59</v>
      </c>
      <c r="L4660" s="567" t="s">
        <v>254</v>
      </c>
    </row>
    <row r="4661" spans="1:12" x14ac:dyDescent="0.35">
      <c r="A4661" s="567" t="s">
        <v>2508</v>
      </c>
      <c r="B4661" s="567" t="s">
        <v>53</v>
      </c>
      <c r="C4661" s="567" t="s">
        <v>2084</v>
      </c>
      <c r="D4661" s="567" t="s">
        <v>12648</v>
      </c>
      <c r="E4661" s="568" t="s">
        <v>25</v>
      </c>
      <c r="F4661" s="567" t="s">
        <v>25</v>
      </c>
      <c r="G4661" s="567">
        <v>97509</v>
      </c>
      <c r="H4661" s="567" t="s">
        <v>12864</v>
      </c>
      <c r="I4661" s="567" t="s">
        <v>24</v>
      </c>
      <c r="J4661" s="567" t="s">
        <v>253</v>
      </c>
      <c r="K4661" s="568">
        <v>108.22</v>
      </c>
      <c r="L4661" s="567" t="s">
        <v>254</v>
      </c>
    </row>
    <row r="4662" spans="1:12" x14ac:dyDescent="0.35">
      <c r="A4662" s="567" t="s">
        <v>2508</v>
      </c>
      <c r="B4662" s="567" t="s">
        <v>53</v>
      </c>
      <c r="C4662" s="567" t="s">
        <v>2084</v>
      </c>
      <c r="D4662" s="567" t="s">
        <v>12648</v>
      </c>
      <c r="E4662" s="568" t="s">
        <v>25</v>
      </c>
      <c r="F4662" s="567" t="s">
        <v>25</v>
      </c>
      <c r="G4662" s="567">
        <v>97511</v>
      </c>
      <c r="H4662" s="567" t="s">
        <v>12865</v>
      </c>
      <c r="I4662" s="567" t="s">
        <v>24</v>
      </c>
      <c r="J4662" s="567" t="s">
        <v>253</v>
      </c>
      <c r="K4662" s="568">
        <v>166.3</v>
      </c>
      <c r="L4662" s="567" t="s">
        <v>254</v>
      </c>
    </row>
    <row r="4663" spans="1:12" x14ac:dyDescent="0.35">
      <c r="A4663" s="567" t="s">
        <v>2508</v>
      </c>
      <c r="B4663" s="567" t="s">
        <v>53</v>
      </c>
      <c r="C4663" s="567" t="s">
        <v>2084</v>
      </c>
      <c r="D4663" s="567" t="s">
        <v>12648</v>
      </c>
      <c r="E4663" s="568" t="s">
        <v>25</v>
      </c>
      <c r="F4663" s="567" t="s">
        <v>25</v>
      </c>
      <c r="G4663" s="567">
        <v>97512</v>
      </c>
      <c r="H4663" s="567" t="s">
        <v>12866</v>
      </c>
      <c r="I4663" s="567" t="s">
        <v>24</v>
      </c>
      <c r="J4663" s="567" t="s">
        <v>253</v>
      </c>
      <c r="K4663" s="568">
        <v>210.03</v>
      </c>
      <c r="L4663" s="567" t="s">
        <v>254</v>
      </c>
    </row>
    <row r="4664" spans="1:12" x14ac:dyDescent="0.35">
      <c r="A4664" s="567" t="s">
        <v>2508</v>
      </c>
      <c r="B4664" s="567" t="s">
        <v>53</v>
      </c>
      <c r="C4664" s="567" t="s">
        <v>2084</v>
      </c>
      <c r="D4664" s="567" t="s">
        <v>12648</v>
      </c>
      <c r="E4664" s="568" t="s">
        <v>25</v>
      </c>
      <c r="F4664" s="567" t="s">
        <v>25</v>
      </c>
      <c r="G4664" s="567">
        <v>97514</v>
      </c>
      <c r="H4664" s="567" t="s">
        <v>12867</v>
      </c>
      <c r="I4664" s="567" t="s">
        <v>24</v>
      </c>
      <c r="J4664" s="567" t="s">
        <v>253</v>
      </c>
      <c r="K4664" s="568">
        <v>222.96</v>
      </c>
      <c r="L4664" s="567" t="s">
        <v>254</v>
      </c>
    </row>
    <row r="4665" spans="1:12" x14ac:dyDescent="0.35">
      <c r="A4665" s="567" t="s">
        <v>2508</v>
      </c>
      <c r="B4665" s="567" t="s">
        <v>53</v>
      </c>
      <c r="C4665" s="567" t="s">
        <v>2084</v>
      </c>
      <c r="D4665" s="567" t="s">
        <v>12648</v>
      </c>
      <c r="E4665" s="568" t="s">
        <v>25</v>
      </c>
      <c r="F4665" s="567" t="s">
        <v>25</v>
      </c>
      <c r="G4665" s="567">
        <v>97515</v>
      </c>
      <c r="H4665" s="567" t="s">
        <v>12868</v>
      </c>
      <c r="I4665" s="567" t="s">
        <v>24</v>
      </c>
      <c r="J4665" s="567" t="s">
        <v>253</v>
      </c>
      <c r="K4665" s="568">
        <v>281.86</v>
      </c>
      <c r="L4665" s="567" t="s">
        <v>254</v>
      </c>
    </row>
    <row r="4666" spans="1:12" x14ac:dyDescent="0.35">
      <c r="A4666" s="567" t="s">
        <v>2508</v>
      </c>
      <c r="B4666" s="567" t="s">
        <v>53</v>
      </c>
      <c r="C4666" s="567" t="s">
        <v>2084</v>
      </c>
      <c r="D4666" s="567" t="s">
        <v>12648</v>
      </c>
      <c r="E4666" s="568" t="s">
        <v>25</v>
      </c>
      <c r="F4666" s="567" t="s">
        <v>25</v>
      </c>
      <c r="G4666" s="567">
        <v>97517</v>
      </c>
      <c r="H4666" s="567" t="s">
        <v>12869</v>
      </c>
      <c r="I4666" s="567" t="s">
        <v>24</v>
      </c>
      <c r="J4666" s="567" t="s">
        <v>253</v>
      </c>
      <c r="K4666" s="568">
        <v>51.55</v>
      </c>
      <c r="L4666" s="567" t="s">
        <v>254</v>
      </c>
    </row>
    <row r="4667" spans="1:12" x14ac:dyDescent="0.35">
      <c r="A4667" s="567" t="s">
        <v>2508</v>
      </c>
      <c r="B4667" s="567" t="s">
        <v>53</v>
      </c>
      <c r="C4667" s="567" t="s">
        <v>2084</v>
      </c>
      <c r="D4667" s="567" t="s">
        <v>12648</v>
      </c>
      <c r="E4667" s="568" t="s">
        <v>25</v>
      </c>
      <c r="F4667" s="567" t="s">
        <v>25</v>
      </c>
      <c r="G4667" s="567">
        <v>97518</v>
      </c>
      <c r="H4667" s="567" t="s">
        <v>12870</v>
      </c>
      <c r="I4667" s="567" t="s">
        <v>24</v>
      </c>
      <c r="J4667" s="567" t="s">
        <v>253</v>
      </c>
      <c r="K4667" s="568">
        <v>51.55</v>
      </c>
      <c r="L4667" s="567" t="s">
        <v>254</v>
      </c>
    </row>
    <row r="4668" spans="1:12" x14ac:dyDescent="0.35">
      <c r="A4668" s="567" t="s">
        <v>2508</v>
      </c>
      <c r="B4668" s="567" t="s">
        <v>53</v>
      </c>
      <c r="C4668" s="567" t="s">
        <v>2084</v>
      </c>
      <c r="D4668" s="567" t="s">
        <v>12648</v>
      </c>
      <c r="E4668" s="568" t="s">
        <v>25</v>
      </c>
      <c r="F4668" s="567" t="s">
        <v>25</v>
      </c>
      <c r="G4668" s="567">
        <v>97519</v>
      </c>
      <c r="H4668" s="567" t="s">
        <v>12871</v>
      </c>
      <c r="I4668" s="567" t="s">
        <v>24</v>
      </c>
      <c r="J4668" s="567" t="s">
        <v>253</v>
      </c>
      <c r="K4668" s="568">
        <v>75.14</v>
      </c>
      <c r="L4668" s="567" t="s">
        <v>254</v>
      </c>
    </row>
    <row r="4669" spans="1:12" x14ac:dyDescent="0.35">
      <c r="A4669" s="567" t="s">
        <v>2508</v>
      </c>
      <c r="B4669" s="567" t="s">
        <v>53</v>
      </c>
      <c r="C4669" s="567" t="s">
        <v>2084</v>
      </c>
      <c r="D4669" s="567" t="s">
        <v>12648</v>
      </c>
      <c r="E4669" s="568" t="s">
        <v>25</v>
      </c>
      <c r="F4669" s="567" t="s">
        <v>25</v>
      </c>
      <c r="G4669" s="567">
        <v>97520</v>
      </c>
      <c r="H4669" s="567" t="s">
        <v>12872</v>
      </c>
      <c r="I4669" s="567" t="s">
        <v>24</v>
      </c>
      <c r="J4669" s="567" t="s">
        <v>253</v>
      </c>
      <c r="K4669" s="568">
        <v>75.14</v>
      </c>
      <c r="L4669" s="567" t="s">
        <v>254</v>
      </c>
    </row>
    <row r="4670" spans="1:12" x14ac:dyDescent="0.35">
      <c r="A4670" s="567" t="s">
        <v>2508</v>
      </c>
      <c r="B4670" s="567" t="s">
        <v>53</v>
      </c>
      <c r="C4670" s="567" t="s">
        <v>2084</v>
      </c>
      <c r="D4670" s="567" t="s">
        <v>12648</v>
      </c>
      <c r="E4670" s="568" t="s">
        <v>25</v>
      </c>
      <c r="F4670" s="567" t="s">
        <v>25</v>
      </c>
      <c r="G4670" s="567">
        <v>97521</v>
      </c>
      <c r="H4670" s="567" t="s">
        <v>12873</v>
      </c>
      <c r="I4670" s="567" t="s">
        <v>24</v>
      </c>
      <c r="J4670" s="567" t="s">
        <v>253</v>
      </c>
      <c r="K4670" s="568">
        <v>106.28</v>
      </c>
      <c r="L4670" s="567" t="s">
        <v>254</v>
      </c>
    </row>
    <row r="4671" spans="1:12" x14ac:dyDescent="0.35">
      <c r="A4671" s="567" t="s">
        <v>2508</v>
      </c>
      <c r="B4671" s="567" t="s">
        <v>53</v>
      </c>
      <c r="C4671" s="567" t="s">
        <v>2084</v>
      </c>
      <c r="D4671" s="567" t="s">
        <v>12648</v>
      </c>
      <c r="E4671" s="568" t="s">
        <v>25</v>
      </c>
      <c r="F4671" s="567" t="s">
        <v>25</v>
      </c>
      <c r="G4671" s="567">
        <v>97522</v>
      </c>
      <c r="H4671" s="567" t="s">
        <v>12874</v>
      </c>
      <c r="I4671" s="567" t="s">
        <v>24</v>
      </c>
      <c r="J4671" s="567" t="s">
        <v>253</v>
      </c>
      <c r="K4671" s="568">
        <v>106.28</v>
      </c>
      <c r="L4671" s="567" t="s">
        <v>254</v>
      </c>
    </row>
    <row r="4672" spans="1:12" x14ac:dyDescent="0.35">
      <c r="A4672" s="567" t="s">
        <v>2508</v>
      </c>
      <c r="B4672" s="567" t="s">
        <v>53</v>
      </c>
      <c r="C4672" s="567" t="s">
        <v>2084</v>
      </c>
      <c r="D4672" s="567" t="s">
        <v>12648</v>
      </c>
      <c r="E4672" s="568" t="s">
        <v>25</v>
      </c>
      <c r="F4672" s="567" t="s">
        <v>25</v>
      </c>
      <c r="G4672" s="567">
        <v>97523</v>
      </c>
      <c r="H4672" s="567" t="s">
        <v>12875</v>
      </c>
      <c r="I4672" s="567" t="s">
        <v>24</v>
      </c>
      <c r="J4672" s="567" t="s">
        <v>253</v>
      </c>
      <c r="K4672" s="568">
        <v>147.86000000000001</v>
      </c>
      <c r="L4672" s="567" t="s">
        <v>254</v>
      </c>
    </row>
    <row r="4673" spans="1:12" x14ac:dyDescent="0.35">
      <c r="A4673" s="567" t="s">
        <v>2508</v>
      </c>
      <c r="B4673" s="567" t="s">
        <v>53</v>
      </c>
      <c r="C4673" s="567" t="s">
        <v>2084</v>
      </c>
      <c r="D4673" s="567" t="s">
        <v>12648</v>
      </c>
      <c r="E4673" s="568" t="s">
        <v>25</v>
      </c>
      <c r="F4673" s="567" t="s">
        <v>25</v>
      </c>
      <c r="G4673" s="567">
        <v>97524</v>
      </c>
      <c r="H4673" s="567" t="s">
        <v>12876</v>
      </c>
      <c r="I4673" s="567" t="s">
        <v>24</v>
      </c>
      <c r="J4673" s="567" t="s">
        <v>253</v>
      </c>
      <c r="K4673" s="568">
        <v>160.19999999999999</v>
      </c>
      <c r="L4673" s="567" t="s">
        <v>254</v>
      </c>
    </row>
    <row r="4674" spans="1:12" x14ac:dyDescent="0.35">
      <c r="A4674" s="567" t="s">
        <v>2508</v>
      </c>
      <c r="B4674" s="567" t="s">
        <v>53</v>
      </c>
      <c r="C4674" s="567" t="s">
        <v>2084</v>
      </c>
      <c r="D4674" s="567" t="s">
        <v>12648</v>
      </c>
      <c r="E4674" s="568" t="s">
        <v>25</v>
      </c>
      <c r="F4674" s="567" t="s">
        <v>25</v>
      </c>
      <c r="G4674" s="567">
        <v>97525</v>
      </c>
      <c r="H4674" s="567" t="s">
        <v>12877</v>
      </c>
      <c r="I4674" s="567" t="s">
        <v>24</v>
      </c>
      <c r="J4674" s="567" t="s">
        <v>253</v>
      </c>
      <c r="K4674" s="568">
        <v>284.14999999999998</v>
      </c>
      <c r="L4674" s="567" t="s">
        <v>254</v>
      </c>
    </row>
    <row r="4675" spans="1:12" x14ac:dyDescent="0.35">
      <c r="A4675" s="567" t="s">
        <v>2508</v>
      </c>
      <c r="B4675" s="567" t="s">
        <v>53</v>
      </c>
      <c r="C4675" s="567" t="s">
        <v>2084</v>
      </c>
      <c r="D4675" s="567" t="s">
        <v>12648</v>
      </c>
      <c r="E4675" s="568" t="s">
        <v>25</v>
      </c>
      <c r="F4675" s="567" t="s">
        <v>25</v>
      </c>
      <c r="G4675" s="567">
        <v>97526</v>
      </c>
      <c r="H4675" s="567" t="s">
        <v>12878</v>
      </c>
      <c r="I4675" s="567" t="s">
        <v>24</v>
      </c>
      <c r="J4675" s="567" t="s">
        <v>253</v>
      </c>
      <c r="K4675" s="568">
        <v>303.89</v>
      </c>
      <c r="L4675" s="567" t="s">
        <v>254</v>
      </c>
    </row>
    <row r="4676" spans="1:12" x14ac:dyDescent="0.35">
      <c r="A4676" s="567" t="s">
        <v>2508</v>
      </c>
      <c r="B4676" s="567" t="s">
        <v>53</v>
      </c>
      <c r="C4676" s="567" t="s">
        <v>2084</v>
      </c>
      <c r="D4676" s="567" t="s">
        <v>12648</v>
      </c>
      <c r="E4676" s="568" t="s">
        <v>25</v>
      </c>
      <c r="F4676" s="567" t="s">
        <v>25</v>
      </c>
      <c r="G4676" s="567">
        <v>97527</v>
      </c>
      <c r="H4676" s="567" t="s">
        <v>12879</v>
      </c>
      <c r="I4676" s="567" t="s">
        <v>24</v>
      </c>
      <c r="J4676" s="567" t="s">
        <v>253</v>
      </c>
      <c r="K4676" s="568">
        <v>711.82</v>
      </c>
      <c r="L4676" s="567" t="s">
        <v>254</v>
      </c>
    </row>
    <row r="4677" spans="1:12" x14ac:dyDescent="0.35">
      <c r="A4677" s="567" t="s">
        <v>2508</v>
      </c>
      <c r="B4677" s="567" t="s">
        <v>53</v>
      </c>
      <c r="C4677" s="567" t="s">
        <v>2084</v>
      </c>
      <c r="D4677" s="567" t="s">
        <v>12648</v>
      </c>
      <c r="E4677" s="568" t="s">
        <v>25</v>
      </c>
      <c r="F4677" s="567" t="s">
        <v>25</v>
      </c>
      <c r="G4677" s="567">
        <v>97528</v>
      </c>
      <c r="H4677" s="567" t="s">
        <v>12880</v>
      </c>
      <c r="I4677" s="567" t="s">
        <v>24</v>
      </c>
      <c r="J4677" s="567" t="s">
        <v>253</v>
      </c>
      <c r="K4677" s="568">
        <v>623.24</v>
      </c>
      <c r="L4677" s="567" t="s">
        <v>254</v>
      </c>
    </row>
    <row r="4678" spans="1:12" x14ac:dyDescent="0.35">
      <c r="A4678" s="567" t="s">
        <v>2508</v>
      </c>
      <c r="B4678" s="567" t="s">
        <v>53</v>
      </c>
      <c r="C4678" s="567" t="s">
        <v>2084</v>
      </c>
      <c r="D4678" s="567" t="s">
        <v>12648</v>
      </c>
      <c r="E4678" s="568" t="s">
        <v>25</v>
      </c>
      <c r="F4678" s="567" t="s">
        <v>25</v>
      </c>
      <c r="G4678" s="567">
        <v>97529</v>
      </c>
      <c r="H4678" s="567" t="s">
        <v>12881</v>
      </c>
      <c r="I4678" s="567" t="s">
        <v>24</v>
      </c>
      <c r="J4678" s="567" t="s">
        <v>253</v>
      </c>
      <c r="K4678" s="568">
        <v>81.87</v>
      </c>
      <c r="L4678" s="567" t="s">
        <v>254</v>
      </c>
    </row>
    <row r="4679" spans="1:12" x14ac:dyDescent="0.35">
      <c r="A4679" s="567" t="s">
        <v>2508</v>
      </c>
      <c r="B4679" s="567" t="s">
        <v>53</v>
      </c>
      <c r="C4679" s="567" t="s">
        <v>2084</v>
      </c>
      <c r="D4679" s="567" t="s">
        <v>12648</v>
      </c>
      <c r="E4679" s="568" t="s">
        <v>25</v>
      </c>
      <c r="F4679" s="567" t="s">
        <v>25</v>
      </c>
      <c r="G4679" s="567">
        <v>97530</v>
      </c>
      <c r="H4679" s="567" t="s">
        <v>12882</v>
      </c>
      <c r="I4679" s="567" t="s">
        <v>24</v>
      </c>
      <c r="J4679" s="567" t="s">
        <v>253</v>
      </c>
      <c r="K4679" s="568">
        <v>120.78</v>
      </c>
      <c r="L4679" s="567" t="s">
        <v>254</v>
      </c>
    </row>
    <row r="4680" spans="1:12" x14ac:dyDescent="0.35">
      <c r="A4680" s="567" t="s">
        <v>2508</v>
      </c>
      <c r="B4680" s="567" t="s">
        <v>53</v>
      </c>
      <c r="C4680" s="567" t="s">
        <v>2084</v>
      </c>
      <c r="D4680" s="567" t="s">
        <v>12648</v>
      </c>
      <c r="E4680" s="568" t="s">
        <v>25</v>
      </c>
      <c r="F4680" s="567" t="s">
        <v>25</v>
      </c>
      <c r="G4680" s="567">
        <v>97531</v>
      </c>
      <c r="H4680" s="567" t="s">
        <v>12883</v>
      </c>
      <c r="I4680" s="567" t="s">
        <v>24</v>
      </c>
      <c r="J4680" s="567" t="s">
        <v>253</v>
      </c>
      <c r="K4680" s="568">
        <v>155.02000000000001</v>
      </c>
      <c r="L4680" s="567" t="s">
        <v>254</v>
      </c>
    </row>
    <row r="4681" spans="1:12" x14ac:dyDescent="0.35">
      <c r="A4681" s="567" t="s">
        <v>2508</v>
      </c>
      <c r="B4681" s="567" t="s">
        <v>53</v>
      </c>
      <c r="C4681" s="567" t="s">
        <v>2084</v>
      </c>
      <c r="D4681" s="567" t="s">
        <v>12648</v>
      </c>
      <c r="E4681" s="568" t="s">
        <v>25</v>
      </c>
      <c r="F4681" s="567" t="s">
        <v>25</v>
      </c>
      <c r="G4681" s="567">
        <v>97532</v>
      </c>
      <c r="H4681" s="567" t="s">
        <v>12884</v>
      </c>
      <c r="I4681" s="567" t="s">
        <v>24</v>
      </c>
      <c r="J4681" s="567" t="s">
        <v>253</v>
      </c>
      <c r="K4681" s="568">
        <v>246.63</v>
      </c>
      <c r="L4681" s="567" t="s">
        <v>254</v>
      </c>
    </row>
    <row r="4682" spans="1:12" x14ac:dyDescent="0.35">
      <c r="A4682" s="567" t="s">
        <v>2508</v>
      </c>
      <c r="B4682" s="567" t="s">
        <v>53</v>
      </c>
      <c r="C4682" s="567" t="s">
        <v>2084</v>
      </c>
      <c r="D4682" s="567" t="s">
        <v>12648</v>
      </c>
      <c r="E4682" s="568" t="s">
        <v>25</v>
      </c>
      <c r="F4682" s="567" t="s">
        <v>25</v>
      </c>
      <c r="G4682" s="567">
        <v>97533</v>
      </c>
      <c r="H4682" s="567" t="s">
        <v>12885</v>
      </c>
      <c r="I4682" s="567" t="s">
        <v>24</v>
      </c>
      <c r="J4682" s="567" t="s">
        <v>253</v>
      </c>
      <c r="K4682" s="568">
        <v>470.23</v>
      </c>
      <c r="L4682" s="567" t="s">
        <v>254</v>
      </c>
    </row>
    <row r="4683" spans="1:12" x14ac:dyDescent="0.35">
      <c r="A4683" s="567" t="s">
        <v>2508</v>
      </c>
      <c r="B4683" s="567" t="s">
        <v>53</v>
      </c>
      <c r="C4683" s="567" t="s">
        <v>2084</v>
      </c>
      <c r="D4683" s="567" t="s">
        <v>12648</v>
      </c>
      <c r="E4683" s="568" t="s">
        <v>25</v>
      </c>
      <c r="F4683" s="567" t="s">
        <v>25</v>
      </c>
      <c r="G4683" s="567">
        <v>97534</v>
      </c>
      <c r="H4683" s="567" t="s">
        <v>12886</v>
      </c>
      <c r="I4683" s="567" t="s">
        <v>24</v>
      </c>
      <c r="J4683" s="567" t="s">
        <v>253</v>
      </c>
      <c r="K4683" s="568">
        <v>753.55</v>
      </c>
      <c r="L4683" s="567" t="s">
        <v>254</v>
      </c>
    </row>
    <row r="4684" spans="1:12" x14ac:dyDescent="0.35">
      <c r="A4684" s="567" t="s">
        <v>2508</v>
      </c>
      <c r="B4684" s="567" t="s">
        <v>53</v>
      </c>
      <c r="C4684" s="567" t="s">
        <v>2084</v>
      </c>
      <c r="D4684" s="567" t="s">
        <v>12648</v>
      </c>
      <c r="E4684" s="568" t="s">
        <v>25</v>
      </c>
      <c r="F4684" s="567" t="s">
        <v>25</v>
      </c>
      <c r="G4684" s="567">
        <v>97537</v>
      </c>
      <c r="H4684" s="567" t="s">
        <v>12887</v>
      </c>
      <c r="I4684" s="567" t="s">
        <v>24</v>
      </c>
      <c r="J4684" s="567" t="s">
        <v>253</v>
      </c>
      <c r="K4684" s="568">
        <v>22.75</v>
      </c>
      <c r="L4684" s="567" t="s">
        <v>254</v>
      </c>
    </row>
    <row r="4685" spans="1:12" x14ac:dyDescent="0.35">
      <c r="A4685" s="567" t="s">
        <v>2508</v>
      </c>
      <c r="B4685" s="567" t="s">
        <v>53</v>
      </c>
      <c r="C4685" s="567" t="s">
        <v>2084</v>
      </c>
      <c r="D4685" s="567" t="s">
        <v>12648</v>
      </c>
      <c r="E4685" s="568" t="s">
        <v>25</v>
      </c>
      <c r="F4685" s="567" t="s">
        <v>25</v>
      </c>
      <c r="G4685" s="567">
        <v>97540</v>
      </c>
      <c r="H4685" s="567" t="s">
        <v>12888</v>
      </c>
      <c r="I4685" s="567" t="s">
        <v>24</v>
      </c>
      <c r="J4685" s="567" t="s">
        <v>253</v>
      </c>
      <c r="K4685" s="568">
        <v>29.16</v>
      </c>
      <c r="L4685" s="567" t="s">
        <v>254</v>
      </c>
    </row>
    <row r="4686" spans="1:12" x14ac:dyDescent="0.35">
      <c r="A4686" s="567" t="s">
        <v>2508</v>
      </c>
      <c r="B4686" s="567" t="s">
        <v>53</v>
      </c>
      <c r="C4686" s="567" t="s">
        <v>2084</v>
      </c>
      <c r="D4686" s="567" t="s">
        <v>12648</v>
      </c>
      <c r="E4686" s="568" t="s">
        <v>25</v>
      </c>
      <c r="F4686" s="567" t="s">
        <v>25</v>
      </c>
      <c r="G4686" s="567">
        <v>97541</v>
      </c>
      <c r="H4686" s="567" t="s">
        <v>12889</v>
      </c>
      <c r="I4686" s="567" t="s">
        <v>24</v>
      </c>
      <c r="J4686" s="567" t="s">
        <v>253</v>
      </c>
      <c r="K4686" s="568">
        <v>23.9</v>
      </c>
      <c r="L4686" s="567" t="s">
        <v>254</v>
      </c>
    </row>
    <row r="4687" spans="1:12" x14ac:dyDescent="0.35">
      <c r="A4687" s="567" t="s">
        <v>2508</v>
      </c>
      <c r="B4687" s="567" t="s">
        <v>53</v>
      </c>
      <c r="C4687" s="567" t="s">
        <v>2084</v>
      </c>
      <c r="D4687" s="567" t="s">
        <v>12648</v>
      </c>
      <c r="E4687" s="568" t="s">
        <v>25</v>
      </c>
      <c r="F4687" s="567" t="s">
        <v>25</v>
      </c>
      <c r="G4687" s="567">
        <v>97543</v>
      </c>
      <c r="H4687" s="567" t="s">
        <v>12890</v>
      </c>
      <c r="I4687" s="567" t="s">
        <v>24</v>
      </c>
      <c r="J4687" s="567" t="s">
        <v>253</v>
      </c>
      <c r="K4687" s="568">
        <v>45.42</v>
      </c>
      <c r="L4687" s="567" t="s">
        <v>254</v>
      </c>
    </row>
    <row r="4688" spans="1:12" x14ac:dyDescent="0.35">
      <c r="A4688" s="567" t="s">
        <v>2508</v>
      </c>
      <c r="B4688" s="567" t="s">
        <v>53</v>
      </c>
      <c r="C4688" s="567" t="s">
        <v>2084</v>
      </c>
      <c r="D4688" s="567" t="s">
        <v>12648</v>
      </c>
      <c r="E4688" s="568" t="s">
        <v>25</v>
      </c>
      <c r="F4688" s="567" t="s">
        <v>25</v>
      </c>
      <c r="G4688" s="567">
        <v>97544</v>
      </c>
      <c r="H4688" s="567" t="s">
        <v>12891</v>
      </c>
      <c r="I4688" s="567" t="s">
        <v>24</v>
      </c>
      <c r="J4688" s="567" t="s">
        <v>253</v>
      </c>
      <c r="K4688" s="568">
        <v>39.090000000000003</v>
      </c>
      <c r="L4688" s="567" t="s">
        <v>254</v>
      </c>
    </row>
    <row r="4689" spans="1:12" x14ac:dyDescent="0.35">
      <c r="A4689" s="567" t="s">
        <v>2508</v>
      </c>
      <c r="B4689" s="567" t="s">
        <v>53</v>
      </c>
      <c r="C4689" s="567" t="s">
        <v>2084</v>
      </c>
      <c r="D4689" s="567" t="s">
        <v>12648</v>
      </c>
      <c r="E4689" s="568" t="s">
        <v>25</v>
      </c>
      <c r="F4689" s="567" t="s">
        <v>25</v>
      </c>
      <c r="G4689" s="567">
        <v>97546</v>
      </c>
      <c r="H4689" s="567" t="s">
        <v>12892</v>
      </c>
      <c r="I4689" s="567" t="s">
        <v>24</v>
      </c>
      <c r="J4689" s="567" t="s">
        <v>253</v>
      </c>
      <c r="K4689" s="568">
        <v>31.44</v>
      </c>
      <c r="L4689" s="567" t="s">
        <v>254</v>
      </c>
    </row>
    <row r="4690" spans="1:12" x14ac:dyDescent="0.35">
      <c r="A4690" s="567" t="s">
        <v>2508</v>
      </c>
      <c r="B4690" s="567" t="s">
        <v>53</v>
      </c>
      <c r="C4690" s="567" t="s">
        <v>2084</v>
      </c>
      <c r="D4690" s="567" t="s">
        <v>12648</v>
      </c>
      <c r="E4690" s="568" t="s">
        <v>25</v>
      </c>
      <c r="F4690" s="567" t="s">
        <v>25</v>
      </c>
      <c r="G4690" s="567">
        <v>97547</v>
      </c>
      <c r="H4690" s="567" t="s">
        <v>12893</v>
      </c>
      <c r="I4690" s="567" t="s">
        <v>24</v>
      </c>
      <c r="J4690" s="567" t="s">
        <v>253</v>
      </c>
      <c r="K4690" s="568">
        <v>31.44</v>
      </c>
      <c r="L4690" s="567" t="s">
        <v>254</v>
      </c>
    </row>
    <row r="4691" spans="1:12" x14ac:dyDescent="0.35">
      <c r="A4691" s="567" t="s">
        <v>2508</v>
      </c>
      <c r="B4691" s="567" t="s">
        <v>53</v>
      </c>
      <c r="C4691" s="567" t="s">
        <v>2084</v>
      </c>
      <c r="D4691" s="567" t="s">
        <v>12648</v>
      </c>
      <c r="E4691" s="568" t="s">
        <v>25</v>
      </c>
      <c r="F4691" s="567" t="s">
        <v>25</v>
      </c>
      <c r="G4691" s="567">
        <v>97548</v>
      </c>
      <c r="H4691" s="567" t="s">
        <v>12894</v>
      </c>
      <c r="I4691" s="567" t="s">
        <v>24</v>
      </c>
      <c r="J4691" s="567" t="s">
        <v>253</v>
      </c>
      <c r="K4691" s="568">
        <v>45.35</v>
      </c>
      <c r="L4691" s="567" t="s">
        <v>254</v>
      </c>
    </row>
    <row r="4692" spans="1:12" x14ac:dyDescent="0.35">
      <c r="A4692" s="567" t="s">
        <v>2508</v>
      </c>
      <c r="B4692" s="567" t="s">
        <v>53</v>
      </c>
      <c r="C4692" s="567" t="s">
        <v>2084</v>
      </c>
      <c r="D4692" s="567" t="s">
        <v>12648</v>
      </c>
      <c r="E4692" s="568" t="s">
        <v>25</v>
      </c>
      <c r="F4692" s="567" t="s">
        <v>25</v>
      </c>
      <c r="G4692" s="567">
        <v>97549</v>
      </c>
      <c r="H4692" s="567" t="s">
        <v>12895</v>
      </c>
      <c r="I4692" s="567" t="s">
        <v>24</v>
      </c>
      <c r="J4692" s="567" t="s">
        <v>253</v>
      </c>
      <c r="K4692" s="568">
        <v>45.35</v>
      </c>
      <c r="L4692" s="567" t="s">
        <v>254</v>
      </c>
    </row>
    <row r="4693" spans="1:12" x14ac:dyDescent="0.35">
      <c r="A4693" s="567" t="s">
        <v>2508</v>
      </c>
      <c r="B4693" s="567" t="s">
        <v>53</v>
      </c>
      <c r="C4693" s="567" t="s">
        <v>2084</v>
      </c>
      <c r="D4693" s="567" t="s">
        <v>12648</v>
      </c>
      <c r="E4693" s="568" t="s">
        <v>25</v>
      </c>
      <c r="F4693" s="567" t="s">
        <v>25</v>
      </c>
      <c r="G4693" s="567">
        <v>97550</v>
      </c>
      <c r="H4693" s="567" t="s">
        <v>12896</v>
      </c>
      <c r="I4693" s="567" t="s">
        <v>24</v>
      </c>
      <c r="J4693" s="567" t="s">
        <v>253</v>
      </c>
      <c r="K4693" s="568">
        <v>72.569999999999993</v>
      </c>
      <c r="L4693" s="567" t="s">
        <v>254</v>
      </c>
    </row>
    <row r="4694" spans="1:12" x14ac:dyDescent="0.35">
      <c r="A4694" s="567" t="s">
        <v>2508</v>
      </c>
      <c r="B4694" s="567" t="s">
        <v>53</v>
      </c>
      <c r="C4694" s="567" t="s">
        <v>2084</v>
      </c>
      <c r="D4694" s="567" t="s">
        <v>12648</v>
      </c>
      <c r="E4694" s="568" t="s">
        <v>25</v>
      </c>
      <c r="F4694" s="567" t="s">
        <v>25</v>
      </c>
      <c r="G4694" s="567">
        <v>97551</v>
      </c>
      <c r="H4694" s="567" t="s">
        <v>12897</v>
      </c>
      <c r="I4694" s="567" t="s">
        <v>24</v>
      </c>
      <c r="J4694" s="567" t="s">
        <v>253</v>
      </c>
      <c r="K4694" s="568">
        <v>72.569999999999993</v>
      </c>
      <c r="L4694" s="567" t="s">
        <v>254</v>
      </c>
    </row>
    <row r="4695" spans="1:12" x14ac:dyDescent="0.35">
      <c r="A4695" s="567" t="s">
        <v>2508</v>
      </c>
      <c r="B4695" s="567" t="s">
        <v>53</v>
      </c>
      <c r="C4695" s="567" t="s">
        <v>2084</v>
      </c>
      <c r="D4695" s="567" t="s">
        <v>12648</v>
      </c>
      <c r="E4695" s="568" t="s">
        <v>25</v>
      </c>
      <c r="F4695" s="567" t="s">
        <v>25</v>
      </c>
      <c r="G4695" s="567">
        <v>97552</v>
      </c>
      <c r="H4695" s="567" t="s">
        <v>12898</v>
      </c>
      <c r="I4695" s="567" t="s">
        <v>24</v>
      </c>
      <c r="J4695" s="567" t="s">
        <v>253</v>
      </c>
      <c r="K4695" s="568">
        <v>46.51</v>
      </c>
      <c r="L4695" s="567" t="s">
        <v>254</v>
      </c>
    </row>
    <row r="4696" spans="1:12" x14ac:dyDescent="0.35">
      <c r="A4696" s="567" t="s">
        <v>2508</v>
      </c>
      <c r="B4696" s="567" t="s">
        <v>53</v>
      </c>
      <c r="C4696" s="567" t="s">
        <v>2084</v>
      </c>
      <c r="D4696" s="567" t="s">
        <v>12648</v>
      </c>
      <c r="E4696" s="568" t="s">
        <v>25</v>
      </c>
      <c r="F4696" s="567" t="s">
        <v>25</v>
      </c>
      <c r="G4696" s="567">
        <v>97553</v>
      </c>
      <c r="H4696" s="567" t="s">
        <v>12899</v>
      </c>
      <c r="I4696" s="567" t="s">
        <v>24</v>
      </c>
      <c r="J4696" s="567" t="s">
        <v>253</v>
      </c>
      <c r="K4696" s="568">
        <v>65.040000000000006</v>
      </c>
      <c r="L4696" s="567" t="s">
        <v>254</v>
      </c>
    </row>
    <row r="4697" spans="1:12" x14ac:dyDescent="0.35">
      <c r="A4697" s="567" t="s">
        <v>2508</v>
      </c>
      <c r="B4697" s="567" t="s">
        <v>53</v>
      </c>
      <c r="C4697" s="567" t="s">
        <v>2084</v>
      </c>
      <c r="D4697" s="567" t="s">
        <v>12648</v>
      </c>
      <c r="E4697" s="568" t="s">
        <v>25</v>
      </c>
      <c r="F4697" s="567" t="s">
        <v>25</v>
      </c>
      <c r="G4697" s="567">
        <v>97554</v>
      </c>
      <c r="H4697" s="567" t="s">
        <v>12900</v>
      </c>
      <c r="I4697" s="567" t="s">
        <v>24</v>
      </c>
      <c r="J4697" s="567" t="s">
        <v>253</v>
      </c>
      <c r="K4697" s="568">
        <v>109.91</v>
      </c>
      <c r="L4697" s="567" t="s">
        <v>254</v>
      </c>
    </row>
    <row r="4698" spans="1:12" x14ac:dyDescent="0.35">
      <c r="A4698" s="567" t="s">
        <v>2508</v>
      </c>
      <c r="B4698" s="567" t="s">
        <v>53</v>
      </c>
      <c r="C4698" s="567" t="s">
        <v>2084</v>
      </c>
      <c r="D4698" s="567" t="s">
        <v>12648</v>
      </c>
      <c r="E4698" s="568" t="s">
        <v>25</v>
      </c>
      <c r="F4698" s="567" t="s">
        <v>25</v>
      </c>
      <c r="G4698" s="567">
        <v>98602</v>
      </c>
      <c r="H4698" s="567" t="s">
        <v>3516</v>
      </c>
      <c r="I4698" s="567" t="s">
        <v>24</v>
      </c>
      <c r="J4698" s="567" t="s">
        <v>253</v>
      </c>
      <c r="K4698" s="568">
        <v>20.350000000000001</v>
      </c>
      <c r="L4698" s="567" t="s">
        <v>254</v>
      </c>
    </row>
    <row r="4699" spans="1:12" x14ac:dyDescent="0.35">
      <c r="A4699" s="567" t="s">
        <v>2508</v>
      </c>
      <c r="B4699" s="567" t="s">
        <v>53</v>
      </c>
      <c r="C4699" s="567" t="s">
        <v>3517</v>
      </c>
      <c r="D4699" s="567" t="s">
        <v>12901</v>
      </c>
      <c r="E4699" s="568" t="s">
        <v>25</v>
      </c>
      <c r="F4699" s="567" t="s">
        <v>25</v>
      </c>
      <c r="G4699" s="567">
        <v>97895</v>
      </c>
      <c r="H4699" s="567" t="s">
        <v>12902</v>
      </c>
      <c r="I4699" s="567" t="s">
        <v>24</v>
      </c>
      <c r="J4699" s="567" t="s">
        <v>253</v>
      </c>
      <c r="K4699" s="568">
        <v>159.81</v>
      </c>
      <c r="L4699" s="567" t="s">
        <v>254</v>
      </c>
    </row>
    <row r="4700" spans="1:12" x14ac:dyDescent="0.35">
      <c r="A4700" s="567" t="s">
        <v>2508</v>
      </c>
      <c r="B4700" s="567" t="s">
        <v>53</v>
      </c>
      <c r="C4700" s="567" t="s">
        <v>3517</v>
      </c>
      <c r="D4700" s="567" t="s">
        <v>12901</v>
      </c>
      <c r="E4700" s="568" t="s">
        <v>25</v>
      </c>
      <c r="F4700" s="567" t="s">
        <v>25</v>
      </c>
      <c r="G4700" s="567">
        <v>97896</v>
      </c>
      <c r="H4700" s="567" t="s">
        <v>12903</v>
      </c>
      <c r="I4700" s="567" t="s">
        <v>24</v>
      </c>
      <c r="J4700" s="567" t="s">
        <v>253</v>
      </c>
      <c r="K4700" s="568">
        <v>294.95999999999998</v>
      </c>
      <c r="L4700" s="567" t="s">
        <v>254</v>
      </c>
    </row>
    <row r="4701" spans="1:12" x14ac:dyDescent="0.35">
      <c r="A4701" s="567" t="s">
        <v>2508</v>
      </c>
      <c r="B4701" s="567" t="s">
        <v>53</v>
      </c>
      <c r="C4701" s="567" t="s">
        <v>3517</v>
      </c>
      <c r="D4701" s="567" t="s">
        <v>12901</v>
      </c>
      <c r="E4701" s="568" t="s">
        <v>25</v>
      </c>
      <c r="F4701" s="567" t="s">
        <v>25</v>
      </c>
      <c r="G4701" s="567">
        <v>97897</v>
      </c>
      <c r="H4701" s="567" t="s">
        <v>12904</v>
      </c>
      <c r="I4701" s="567" t="s">
        <v>24</v>
      </c>
      <c r="J4701" s="567" t="s">
        <v>253</v>
      </c>
      <c r="K4701" s="568">
        <v>381.49</v>
      </c>
      <c r="L4701" s="567" t="s">
        <v>254</v>
      </c>
    </row>
    <row r="4702" spans="1:12" x14ac:dyDescent="0.35">
      <c r="A4702" s="567" t="s">
        <v>2508</v>
      </c>
      <c r="B4702" s="567" t="s">
        <v>53</v>
      </c>
      <c r="C4702" s="567" t="s">
        <v>3517</v>
      </c>
      <c r="D4702" s="567" t="s">
        <v>12901</v>
      </c>
      <c r="E4702" s="568" t="s">
        <v>25</v>
      </c>
      <c r="F4702" s="567" t="s">
        <v>25</v>
      </c>
      <c r="G4702" s="567">
        <v>97898</v>
      </c>
      <c r="H4702" s="567" t="s">
        <v>12905</v>
      </c>
      <c r="I4702" s="567" t="s">
        <v>24</v>
      </c>
      <c r="J4702" s="567" t="s">
        <v>253</v>
      </c>
      <c r="K4702" s="568">
        <v>730.48</v>
      </c>
      <c r="L4702" s="567" t="s">
        <v>254</v>
      </c>
    </row>
    <row r="4703" spans="1:12" x14ac:dyDescent="0.35">
      <c r="A4703" s="567" t="s">
        <v>2508</v>
      </c>
      <c r="B4703" s="567" t="s">
        <v>53</v>
      </c>
      <c r="C4703" s="567" t="s">
        <v>3517</v>
      </c>
      <c r="D4703" s="567" t="s">
        <v>12901</v>
      </c>
      <c r="E4703" s="568" t="s">
        <v>25</v>
      </c>
      <c r="F4703" s="567" t="s">
        <v>25</v>
      </c>
      <c r="G4703" s="567">
        <v>97900</v>
      </c>
      <c r="H4703" s="567" t="s">
        <v>12906</v>
      </c>
      <c r="I4703" s="567" t="s">
        <v>24</v>
      </c>
      <c r="J4703" s="567" t="s">
        <v>253</v>
      </c>
      <c r="K4703" s="568">
        <v>166.77</v>
      </c>
      <c r="L4703" s="567" t="s">
        <v>254</v>
      </c>
    </row>
    <row r="4704" spans="1:12" x14ac:dyDescent="0.35">
      <c r="A4704" s="567" t="s">
        <v>2508</v>
      </c>
      <c r="B4704" s="567" t="s">
        <v>53</v>
      </c>
      <c r="C4704" s="567" t="s">
        <v>3517</v>
      </c>
      <c r="D4704" s="567" t="s">
        <v>12901</v>
      </c>
      <c r="E4704" s="568" t="s">
        <v>25</v>
      </c>
      <c r="F4704" s="567" t="s">
        <v>25</v>
      </c>
      <c r="G4704" s="567">
        <v>97901</v>
      </c>
      <c r="H4704" s="567" t="s">
        <v>12907</v>
      </c>
      <c r="I4704" s="567" t="s">
        <v>24</v>
      </c>
      <c r="J4704" s="567" t="s">
        <v>253</v>
      </c>
      <c r="K4704" s="568">
        <v>265.41000000000003</v>
      </c>
      <c r="L4704" s="567" t="s">
        <v>254</v>
      </c>
    </row>
    <row r="4705" spans="1:12" x14ac:dyDescent="0.35">
      <c r="A4705" s="567" t="s">
        <v>2508</v>
      </c>
      <c r="B4705" s="567" t="s">
        <v>53</v>
      </c>
      <c r="C4705" s="567" t="s">
        <v>3517</v>
      </c>
      <c r="D4705" s="567" t="s">
        <v>12901</v>
      </c>
      <c r="E4705" s="568" t="s">
        <v>25</v>
      </c>
      <c r="F4705" s="567" t="s">
        <v>25</v>
      </c>
      <c r="G4705" s="567">
        <v>97902</v>
      </c>
      <c r="H4705" s="567" t="s">
        <v>12908</v>
      </c>
      <c r="I4705" s="567" t="s">
        <v>24</v>
      </c>
      <c r="J4705" s="567" t="s">
        <v>253</v>
      </c>
      <c r="K4705" s="568">
        <v>528.79</v>
      </c>
      <c r="L4705" s="567" t="s">
        <v>254</v>
      </c>
    </row>
    <row r="4706" spans="1:12" x14ac:dyDescent="0.35">
      <c r="A4706" s="567" t="s">
        <v>2508</v>
      </c>
      <c r="B4706" s="567" t="s">
        <v>53</v>
      </c>
      <c r="C4706" s="567" t="s">
        <v>3517</v>
      </c>
      <c r="D4706" s="567" t="s">
        <v>12901</v>
      </c>
      <c r="E4706" s="568" t="s">
        <v>25</v>
      </c>
      <c r="F4706" s="567" t="s">
        <v>25</v>
      </c>
      <c r="G4706" s="567">
        <v>97903</v>
      </c>
      <c r="H4706" s="567" t="s">
        <v>12909</v>
      </c>
      <c r="I4706" s="567" t="s">
        <v>24</v>
      </c>
      <c r="J4706" s="567" t="s">
        <v>253</v>
      </c>
      <c r="K4706" s="568">
        <v>726.26</v>
      </c>
      <c r="L4706" s="567" t="s">
        <v>254</v>
      </c>
    </row>
    <row r="4707" spans="1:12" x14ac:dyDescent="0.35">
      <c r="A4707" s="567" t="s">
        <v>2508</v>
      </c>
      <c r="B4707" s="567" t="s">
        <v>53</v>
      </c>
      <c r="C4707" s="567" t="s">
        <v>3517</v>
      </c>
      <c r="D4707" s="567" t="s">
        <v>12901</v>
      </c>
      <c r="E4707" s="568" t="s">
        <v>25</v>
      </c>
      <c r="F4707" s="567" t="s">
        <v>25</v>
      </c>
      <c r="G4707" s="567">
        <v>97904</v>
      </c>
      <c r="H4707" s="567" t="s">
        <v>12910</v>
      </c>
      <c r="I4707" s="567" t="s">
        <v>24</v>
      </c>
      <c r="J4707" s="567" t="s">
        <v>253</v>
      </c>
      <c r="K4707" s="568">
        <v>870.62</v>
      </c>
      <c r="L4707" s="567" t="s">
        <v>254</v>
      </c>
    </row>
    <row r="4708" spans="1:12" x14ac:dyDescent="0.35">
      <c r="A4708" s="567" t="s">
        <v>2508</v>
      </c>
      <c r="B4708" s="567" t="s">
        <v>53</v>
      </c>
      <c r="C4708" s="567" t="s">
        <v>3517</v>
      </c>
      <c r="D4708" s="567" t="s">
        <v>12901</v>
      </c>
      <c r="E4708" s="568" t="s">
        <v>25</v>
      </c>
      <c r="F4708" s="567" t="s">
        <v>25</v>
      </c>
      <c r="G4708" s="567">
        <v>97905</v>
      </c>
      <c r="H4708" s="567" t="s">
        <v>12911</v>
      </c>
      <c r="I4708" s="567" t="s">
        <v>24</v>
      </c>
      <c r="J4708" s="567" t="s">
        <v>253</v>
      </c>
      <c r="K4708" s="568">
        <v>198.23</v>
      </c>
      <c r="L4708" s="567" t="s">
        <v>254</v>
      </c>
    </row>
    <row r="4709" spans="1:12" x14ac:dyDescent="0.35">
      <c r="A4709" s="567" t="s">
        <v>2508</v>
      </c>
      <c r="B4709" s="567" t="s">
        <v>53</v>
      </c>
      <c r="C4709" s="567" t="s">
        <v>3517</v>
      </c>
      <c r="D4709" s="567" t="s">
        <v>12901</v>
      </c>
      <c r="E4709" s="568" t="s">
        <v>25</v>
      </c>
      <c r="F4709" s="567" t="s">
        <v>25</v>
      </c>
      <c r="G4709" s="567">
        <v>97906</v>
      </c>
      <c r="H4709" s="567" t="s">
        <v>12912</v>
      </c>
      <c r="I4709" s="567" t="s">
        <v>24</v>
      </c>
      <c r="J4709" s="567" t="s">
        <v>253</v>
      </c>
      <c r="K4709" s="568">
        <v>371.53</v>
      </c>
      <c r="L4709" s="567" t="s">
        <v>254</v>
      </c>
    </row>
    <row r="4710" spans="1:12" x14ac:dyDescent="0.35">
      <c r="A4710" s="567" t="s">
        <v>2508</v>
      </c>
      <c r="B4710" s="567" t="s">
        <v>53</v>
      </c>
      <c r="C4710" s="567" t="s">
        <v>3517</v>
      </c>
      <c r="D4710" s="567" t="s">
        <v>12901</v>
      </c>
      <c r="E4710" s="568" t="s">
        <v>25</v>
      </c>
      <c r="F4710" s="567" t="s">
        <v>25</v>
      </c>
      <c r="G4710" s="567">
        <v>97907</v>
      </c>
      <c r="H4710" s="567" t="s">
        <v>12913</v>
      </c>
      <c r="I4710" s="567" t="s">
        <v>24</v>
      </c>
      <c r="J4710" s="567" t="s">
        <v>253</v>
      </c>
      <c r="K4710" s="568">
        <v>525.61</v>
      </c>
      <c r="L4710" s="567" t="s">
        <v>254</v>
      </c>
    </row>
    <row r="4711" spans="1:12" x14ac:dyDescent="0.35">
      <c r="A4711" s="567" t="s">
        <v>2508</v>
      </c>
      <c r="B4711" s="567" t="s">
        <v>53</v>
      </c>
      <c r="C4711" s="567" t="s">
        <v>3517</v>
      </c>
      <c r="D4711" s="567" t="s">
        <v>12901</v>
      </c>
      <c r="E4711" s="568" t="s">
        <v>25</v>
      </c>
      <c r="F4711" s="567" t="s">
        <v>25</v>
      </c>
      <c r="G4711" s="567">
        <v>97908</v>
      </c>
      <c r="H4711" s="567" t="s">
        <v>12914</v>
      </c>
      <c r="I4711" s="567" t="s">
        <v>24</v>
      </c>
      <c r="J4711" s="567" t="s">
        <v>253</v>
      </c>
      <c r="K4711" s="568">
        <v>633.19000000000005</v>
      </c>
      <c r="L4711" s="567" t="s">
        <v>254</v>
      </c>
    </row>
    <row r="4712" spans="1:12" x14ac:dyDescent="0.35">
      <c r="A4712" s="567" t="s">
        <v>2508</v>
      </c>
      <c r="B4712" s="567" t="s">
        <v>53</v>
      </c>
      <c r="C4712" s="567" t="s">
        <v>3517</v>
      </c>
      <c r="D4712" s="567" t="s">
        <v>12901</v>
      </c>
      <c r="E4712" s="568" t="s">
        <v>25</v>
      </c>
      <c r="F4712" s="567" t="s">
        <v>25</v>
      </c>
      <c r="G4712" s="567">
        <v>98102</v>
      </c>
      <c r="H4712" s="567" t="s">
        <v>12915</v>
      </c>
      <c r="I4712" s="567" t="s">
        <v>24</v>
      </c>
      <c r="J4712" s="567" t="s">
        <v>253</v>
      </c>
      <c r="K4712" s="568">
        <v>150.94999999999999</v>
      </c>
      <c r="L4712" s="567" t="s">
        <v>254</v>
      </c>
    </row>
    <row r="4713" spans="1:12" x14ac:dyDescent="0.35">
      <c r="A4713" s="567" t="s">
        <v>2508</v>
      </c>
      <c r="B4713" s="567" t="s">
        <v>53</v>
      </c>
      <c r="C4713" s="567" t="s">
        <v>3517</v>
      </c>
      <c r="D4713" s="567" t="s">
        <v>12901</v>
      </c>
      <c r="E4713" s="568" t="s">
        <v>25</v>
      </c>
      <c r="F4713" s="567" t="s">
        <v>25</v>
      </c>
      <c r="G4713" s="567">
        <v>98104</v>
      </c>
      <c r="H4713" s="567" t="s">
        <v>12916</v>
      </c>
      <c r="I4713" s="567" t="s">
        <v>24</v>
      </c>
      <c r="J4713" s="567" t="s">
        <v>253</v>
      </c>
      <c r="K4713" s="568">
        <v>359.19</v>
      </c>
      <c r="L4713" s="567" t="s">
        <v>254</v>
      </c>
    </row>
    <row r="4714" spans="1:12" x14ac:dyDescent="0.35">
      <c r="A4714" s="567" t="s">
        <v>2508</v>
      </c>
      <c r="B4714" s="567" t="s">
        <v>53</v>
      </c>
      <c r="C4714" s="567" t="s">
        <v>3517</v>
      </c>
      <c r="D4714" s="567" t="s">
        <v>12901</v>
      </c>
      <c r="E4714" s="568" t="s">
        <v>25</v>
      </c>
      <c r="F4714" s="567" t="s">
        <v>25</v>
      </c>
      <c r="G4714" s="567">
        <v>98105</v>
      </c>
      <c r="H4714" s="567" t="s">
        <v>12917</v>
      </c>
      <c r="I4714" s="567" t="s">
        <v>24</v>
      </c>
      <c r="J4714" s="567" t="s">
        <v>253</v>
      </c>
      <c r="K4714" s="568">
        <v>615.85</v>
      </c>
      <c r="L4714" s="567" t="s">
        <v>254</v>
      </c>
    </row>
    <row r="4715" spans="1:12" x14ac:dyDescent="0.35">
      <c r="A4715" s="567" t="s">
        <v>2508</v>
      </c>
      <c r="B4715" s="567" t="s">
        <v>53</v>
      </c>
      <c r="C4715" s="567" t="s">
        <v>3517</v>
      </c>
      <c r="D4715" s="567" t="s">
        <v>12901</v>
      </c>
      <c r="E4715" s="568" t="s">
        <v>25</v>
      </c>
      <c r="F4715" s="567" t="s">
        <v>25</v>
      </c>
      <c r="G4715" s="567">
        <v>98106</v>
      </c>
      <c r="H4715" s="567" t="s">
        <v>12918</v>
      </c>
      <c r="I4715" s="567" t="s">
        <v>24</v>
      </c>
      <c r="J4715" s="567" t="s">
        <v>253</v>
      </c>
      <c r="K4715" s="569">
        <v>1021.44</v>
      </c>
      <c r="L4715" s="567" t="s">
        <v>254</v>
      </c>
    </row>
    <row r="4716" spans="1:12" x14ac:dyDescent="0.35">
      <c r="A4716" s="567" t="s">
        <v>2508</v>
      </c>
      <c r="B4716" s="567" t="s">
        <v>53</v>
      </c>
      <c r="C4716" s="567" t="s">
        <v>3517</v>
      </c>
      <c r="D4716" s="567" t="s">
        <v>12901</v>
      </c>
      <c r="E4716" s="568" t="s">
        <v>25</v>
      </c>
      <c r="F4716" s="567" t="s">
        <v>25</v>
      </c>
      <c r="G4716" s="567">
        <v>98107</v>
      </c>
      <c r="H4716" s="567" t="s">
        <v>12919</v>
      </c>
      <c r="I4716" s="567" t="s">
        <v>24</v>
      </c>
      <c r="J4716" s="567" t="s">
        <v>253</v>
      </c>
      <c r="K4716" s="568">
        <v>236.8</v>
      </c>
      <c r="L4716" s="567" t="s">
        <v>254</v>
      </c>
    </row>
    <row r="4717" spans="1:12" x14ac:dyDescent="0.35">
      <c r="A4717" s="567" t="s">
        <v>2508</v>
      </c>
      <c r="B4717" s="567" t="s">
        <v>53</v>
      </c>
      <c r="C4717" s="567" t="s">
        <v>3517</v>
      </c>
      <c r="D4717" s="567" t="s">
        <v>12901</v>
      </c>
      <c r="E4717" s="568" t="s">
        <v>25</v>
      </c>
      <c r="F4717" s="567" t="s">
        <v>25</v>
      </c>
      <c r="G4717" s="567">
        <v>98108</v>
      </c>
      <c r="H4717" s="567" t="s">
        <v>12920</v>
      </c>
      <c r="I4717" s="567" t="s">
        <v>24</v>
      </c>
      <c r="J4717" s="567" t="s">
        <v>253</v>
      </c>
      <c r="K4717" s="568">
        <v>418.58</v>
      </c>
      <c r="L4717" s="567" t="s">
        <v>254</v>
      </c>
    </row>
    <row r="4718" spans="1:12" x14ac:dyDescent="0.35">
      <c r="A4718" s="567" t="s">
        <v>2508</v>
      </c>
      <c r="B4718" s="567" t="s">
        <v>53</v>
      </c>
      <c r="C4718" s="567" t="s">
        <v>3517</v>
      </c>
      <c r="D4718" s="567" t="s">
        <v>12901</v>
      </c>
      <c r="E4718" s="568" t="s">
        <v>25</v>
      </c>
      <c r="F4718" s="567" t="s">
        <v>25</v>
      </c>
      <c r="G4718" s="567">
        <v>99250</v>
      </c>
      <c r="H4718" s="567" t="s">
        <v>12921</v>
      </c>
      <c r="I4718" s="567" t="s">
        <v>24</v>
      </c>
      <c r="J4718" s="567" t="s">
        <v>253</v>
      </c>
      <c r="K4718" s="568">
        <v>163.38999999999999</v>
      </c>
      <c r="L4718" s="567" t="s">
        <v>254</v>
      </c>
    </row>
    <row r="4719" spans="1:12" x14ac:dyDescent="0.35">
      <c r="A4719" s="567" t="s">
        <v>2508</v>
      </c>
      <c r="B4719" s="567" t="s">
        <v>53</v>
      </c>
      <c r="C4719" s="567" t="s">
        <v>3517</v>
      </c>
      <c r="D4719" s="567" t="s">
        <v>12901</v>
      </c>
      <c r="E4719" s="568" t="s">
        <v>25</v>
      </c>
      <c r="F4719" s="567" t="s">
        <v>25</v>
      </c>
      <c r="G4719" s="567">
        <v>99251</v>
      </c>
      <c r="H4719" s="567" t="s">
        <v>12922</v>
      </c>
      <c r="I4719" s="567" t="s">
        <v>24</v>
      </c>
      <c r="J4719" s="567" t="s">
        <v>253</v>
      </c>
      <c r="K4719" s="568">
        <v>259.61</v>
      </c>
      <c r="L4719" s="567" t="s">
        <v>254</v>
      </c>
    </row>
    <row r="4720" spans="1:12" x14ac:dyDescent="0.35">
      <c r="A4720" s="567" t="s">
        <v>2508</v>
      </c>
      <c r="B4720" s="567" t="s">
        <v>53</v>
      </c>
      <c r="C4720" s="567" t="s">
        <v>3517</v>
      </c>
      <c r="D4720" s="567" t="s">
        <v>12901</v>
      </c>
      <c r="E4720" s="568" t="s">
        <v>25</v>
      </c>
      <c r="F4720" s="567" t="s">
        <v>25</v>
      </c>
      <c r="G4720" s="567">
        <v>99253</v>
      </c>
      <c r="H4720" s="567" t="s">
        <v>12923</v>
      </c>
      <c r="I4720" s="567" t="s">
        <v>24</v>
      </c>
      <c r="J4720" s="567" t="s">
        <v>253</v>
      </c>
      <c r="K4720" s="568">
        <v>515.77</v>
      </c>
      <c r="L4720" s="567" t="s">
        <v>254</v>
      </c>
    </row>
    <row r="4721" spans="1:12" x14ac:dyDescent="0.35">
      <c r="A4721" s="567" t="s">
        <v>2508</v>
      </c>
      <c r="B4721" s="567" t="s">
        <v>53</v>
      </c>
      <c r="C4721" s="567" t="s">
        <v>3517</v>
      </c>
      <c r="D4721" s="567" t="s">
        <v>12901</v>
      </c>
      <c r="E4721" s="568" t="s">
        <v>25</v>
      </c>
      <c r="F4721" s="567" t="s">
        <v>25</v>
      </c>
      <c r="G4721" s="567">
        <v>99255</v>
      </c>
      <c r="H4721" s="567" t="s">
        <v>12924</v>
      </c>
      <c r="I4721" s="567" t="s">
        <v>24</v>
      </c>
      <c r="J4721" s="567" t="s">
        <v>253</v>
      </c>
      <c r="K4721" s="568">
        <v>708.41</v>
      </c>
      <c r="L4721" s="567" t="s">
        <v>254</v>
      </c>
    </row>
    <row r="4722" spans="1:12" x14ac:dyDescent="0.35">
      <c r="A4722" s="567" t="s">
        <v>2508</v>
      </c>
      <c r="B4722" s="567" t="s">
        <v>53</v>
      </c>
      <c r="C4722" s="567" t="s">
        <v>3517</v>
      </c>
      <c r="D4722" s="567" t="s">
        <v>12901</v>
      </c>
      <c r="E4722" s="568" t="s">
        <v>25</v>
      </c>
      <c r="F4722" s="567" t="s">
        <v>25</v>
      </c>
      <c r="G4722" s="567">
        <v>99257</v>
      </c>
      <c r="H4722" s="567" t="s">
        <v>12925</v>
      </c>
      <c r="I4722" s="567" t="s">
        <v>24</v>
      </c>
      <c r="J4722" s="567" t="s">
        <v>253</v>
      </c>
      <c r="K4722" s="568">
        <v>847.54</v>
      </c>
      <c r="L4722" s="567" t="s">
        <v>254</v>
      </c>
    </row>
    <row r="4723" spans="1:12" x14ac:dyDescent="0.35">
      <c r="A4723" s="567" t="s">
        <v>2508</v>
      </c>
      <c r="B4723" s="567" t="s">
        <v>53</v>
      </c>
      <c r="C4723" s="567" t="s">
        <v>3517</v>
      </c>
      <c r="D4723" s="567" t="s">
        <v>12901</v>
      </c>
      <c r="E4723" s="568" t="s">
        <v>25</v>
      </c>
      <c r="F4723" s="567" t="s">
        <v>25</v>
      </c>
      <c r="G4723" s="567">
        <v>99258</v>
      </c>
      <c r="H4723" s="567" t="s">
        <v>12926</v>
      </c>
      <c r="I4723" s="567" t="s">
        <v>24</v>
      </c>
      <c r="J4723" s="567" t="s">
        <v>253</v>
      </c>
      <c r="K4723" s="568">
        <v>193.45</v>
      </c>
      <c r="L4723" s="567" t="s">
        <v>254</v>
      </c>
    </row>
    <row r="4724" spans="1:12" x14ac:dyDescent="0.35">
      <c r="A4724" s="567" t="s">
        <v>2508</v>
      </c>
      <c r="B4724" s="567" t="s">
        <v>53</v>
      </c>
      <c r="C4724" s="567" t="s">
        <v>3517</v>
      </c>
      <c r="D4724" s="567" t="s">
        <v>12901</v>
      </c>
      <c r="E4724" s="568" t="s">
        <v>25</v>
      </c>
      <c r="F4724" s="567" t="s">
        <v>25</v>
      </c>
      <c r="G4724" s="567">
        <v>99260</v>
      </c>
      <c r="H4724" s="567" t="s">
        <v>12927</v>
      </c>
      <c r="I4724" s="567" t="s">
        <v>24</v>
      </c>
      <c r="J4724" s="567" t="s">
        <v>253</v>
      </c>
      <c r="K4724" s="568">
        <v>363.34</v>
      </c>
      <c r="L4724" s="567" t="s">
        <v>254</v>
      </c>
    </row>
    <row r="4725" spans="1:12" x14ac:dyDescent="0.35">
      <c r="A4725" s="567" t="s">
        <v>2508</v>
      </c>
      <c r="B4725" s="567" t="s">
        <v>53</v>
      </c>
      <c r="C4725" s="567" t="s">
        <v>3517</v>
      </c>
      <c r="D4725" s="567" t="s">
        <v>12901</v>
      </c>
      <c r="E4725" s="568" t="s">
        <v>25</v>
      </c>
      <c r="F4725" s="567" t="s">
        <v>25</v>
      </c>
      <c r="G4725" s="567">
        <v>99262</v>
      </c>
      <c r="H4725" s="567" t="s">
        <v>12928</v>
      </c>
      <c r="I4725" s="567" t="s">
        <v>24</v>
      </c>
      <c r="J4725" s="567" t="s">
        <v>253</v>
      </c>
      <c r="K4725" s="568">
        <v>513.91</v>
      </c>
      <c r="L4725" s="567" t="s">
        <v>254</v>
      </c>
    </row>
    <row r="4726" spans="1:12" x14ac:dyDescent="0.35">
      <c r="A4726" s="567" t="s">
        <v>2508</v>
      </c>
      <c r="B4726" s="567" t="s">
        <v>53</v>
      </c>
      <c r="C4726" s="567" t="s">
        <v>3517</v>
      </c>
      <c r="D4726" s="567" t="s">
        <v>12901</v>
      </c>
      <c r="E4726" s="568" t="s">
        <v>25</v>
      </c>
      <c r="F4726" s="567" t="s">
        <v>25</v>
      </c>
      <c r="G4726" s="567">
        <v>99264</v>
      </c>
      <c r="H4726" s="567" t="s">
        <v>12929</v>
      </c>
      <c r="I4726" s="567" t="s">
        <v>24</v>
      </c>
      <c r="J4726" s="567" t="s">
        <v>253</v>
      </c>
      <c r="K4726" s="568">
        <v>617.38</v>
      </c>
      <c r="L4726" s="567" t="s">
        <v>254</v>
      </c>
    </row>
    <row r="4727" spans="1:12" x14ac:dyDescent="0.35">
      <c r="A4727" s="567" t="s">
        <v>2508</v>
      </c>
      <c r="B4727" s="567" t="s">
        <v>53</v>
      </c>
      <c r="C4727" s="567" t="s">
        <v>3517</v>
      </c>
      <c r="D4727" s="567" t="s">
        <v>12901</v>
      </c>
      <c r="E4727" s="568" t="s">
        <v>25</v>
      </c>
      <c r="F4727" s="567" t="s">
        <v>25</v>
      </c>
      <c r="G4727" s="567">
        <v>102587</v>
      </c>
      <c r="H4727" s="567" t="s">
        <v>12930</v>
      </c>
      <c r="I4727" s="567" t="s">
        <v>24</v>
      </c>
      <c r="J4727" s="567" t="s">
        <v>308</v>
      </c>
      <c r="K4727" s="568">
        <v>2.3199999999999998</v>
      </c>
      <c r="L4727" s="567" t="s">
        <v>254</v>
      </c>
    </row>
    <row r="4728" spans="1:12" x14ac:dyDescent="0.35">
      <c r="A4728" s="567" t="s">
        <v>2508</v>
      </c>
      <c r="B4728" s="567" t="s">
        <v>53</v>
      </c>
      <c r="C4728" s="567" t="s">
        <v>3517</v>
      </c>
      <c r="D4728" s="567" t="s">
        <v>12901</v>
      </c>
      <c r="E4728" s="568" t="s">
        <v>25</v>
      </c>
      <c r="F4728" s="567" t="s">
        <v>25</v>
      </c>
      <c r="G4728" s="567">
        <v>102588</v>
      </c>
      <c r="H4728" s="567" t="s">
        <v>12931</v>
      </c>
      <c r="I4728" s="567" t="s">
        <v>24</v>
      </c>
      <c r="J4728" s="567" t="s">
        <v>308</v>
      </c>
      <c r="K4728" s="568">
        <v>3.35</v>
      </c>
      <c r="L4728" s="567" t="s">
        <v>254</v>
      </c>
    </row>
    <row r="4729" spans="1:12" x14ac:dyDescent="0.35">
      <c r="A4729" s="567" t="s">
        <v>2508</v>
      </c>
      <c r="B4729" s="567" t="s">
        <v>53</v>
      </c>
      <c r="C4729" s="567" t="s">
        <v>3517</v>
      </c>
      <c r="D4729" s="567" t="s">
        <v>12901</v>
      </c>
      <c r="E4729" s="568" t="s">
        <v>25</v>
      </c>
      <c r="F4729" s="567" t="s">
        <v>25</v>
      </c>
      <c r="G4729" s="567">
        <v>102589</v>
      </c>
      <c r="H4729" s="567" t="s">
        <v>12932</v>
      </c>
      <c r="I4729" s="567" t="s">
        <v>24</v>
      </c>
      <c r="J4729" s="567" t="s">
        <v>308</v>
      </c>
      <c r="K4729" s="568">
        <v>2.57</v>
      </c>
      <c r="L4729" s="567" t="s">
        <v>254</v>
      </c>
    </row>
    <row r="4730" spans="1:12" x14ac:dyDescent="0.35">
      <c r="A4730" s="567" t="s">
        <v>2508</v>
      </c>
      <c r="B4730" s="567" t="s">
        <v>53</v>
      </c>
      <c r="C4730" s="567" t="s">
        <v>3517</v>
      </c>
      <c r="D4730" s="567" t="s">
        <v>12901</v>
      </c>
      <c r="E4730" s="568" t="s">
        <v>25</v>
      </c>
      <c r="F4730" s="567" t="s">
        <v>25</v>
      </c>
      <c r="G4730" s="567">
        <v>102590</v>
      </c>
      <c r="H4730" s="567" t="s">
        <v>12933</v>
      </c>
      <c r="I4730" s="567" t="s">
        <v>24</v>
      </c>
      <c r="J4730" s="567" t="s">
        <v>308</v>
      </c>
      <c r="K4730" s="568">
        <v>3.62</v>
      </c>
      <c r="L4730" s="567" t="s">
        <v>254</v>
      </c>
    </row>
    <row r="4731" spans="1:12" x14ac:dyDescent="0.35">
      <c r="A4731" s="567" t="s">
        <v>2508</v>
      </c>
      <c r="B4731" s="567" t="s">
        <v>53</v>
      </c>
      <c r="C4731" s="567" t="s">
        <v>3517</v>
      </c>
      <c r="D4731" s="567" t="s">
        <v>12901</v>
      </c>
      <c r="E4731" s="568" t="s">
        <v>25</v>
      </c>
      <c r="F4731" s="567" t="s">
        <v>25</v>
      </c>
      <c r="G4731" s="567">
        <v>102591</v>
      </c>
      <c r="H4731" s="567" t="s">
        <v>12934</v>
      </c>
      <c r="I4731" s="567" t="s">
        <v>24</v>
      </c>
      <c r="J4731" s="567" t="s">
        <v>308</v>
      </c>
      <c r="K4731" s="568">
        <v>2.84</v>
      </c>
      <c r="L4731" s="567" t="s">
        <v>254</v>
      </c>
    </row>
    <row r="4732" spans="1:12" x14ac:dyDescent="0.35">
      <c r="A4732" s="567" t="s">
        <v>2508</v>
      </c>
      <c r="B4732" s="567" t="s">
        <v>53</v>
      </c>
      <c r="C4732" s="567" t="s">
        <v>3517</v>
      </c>
      <c r="D4732" s="567" t="s">
        <v>12901</v>
      </c>
      <c r="E4732" s="568" t="s">
        <v>25</v>
      </c>
      <c r="F4732" s="567" t="s">
        <v>25</v>
      </c>
      <c r="G4732" s="567">
        <v>102592</v>
      </c>
      <c r="H4732" s="567" t="s">
        <v>12935</v>
      </c>
      <c r="I4732" s="567" t="s">
        <v>24</v>
      </c>
      <c r="J4732" s="567" t="s">
        <v>308</v>
      </c>
      <c r="K4732" s="568">
        <v>3.87</v>
      </c>
      <c r="L4732" s="567" t="s">
        <v>254</v>
      </c>
    </row>
    <row r="4733" spans="1:12" x14ac:dyDescent="0.35">
      <c r="A4733" s="567" t="s">
        <v>2508</v>
      </c>
      <c r="B4733" s="567" t="s">
        <v>53</v>
      </c>
      <c r="C4733" s="567" t="s">
        <v>3517</v>
      </c>
      <c r="D4733" s="567" t="s">
        <v>12901</v>
      </c>
      <c r="E4733" s="568" t="s">
        <v>25</v>
      </c>
      <c r="F4733" s="567" t="s">
        <v>25</v>
      </c>
      <c r="G4733" s="567">
        <v>102593</v>
      </c>
      <c r="H4733" s="567" t="s">
        <v>12936</v>
      </c>
      <c r="I4733" s="567" t="s">
        <v>24</v>
      </c>
      <c r="J4733" s="567" t="s">
        <v>308</v>
      </c>
      <c r="K4733" s="568">
        <v>3.21</v>
      </c>
      <c r="L4733" s="567" t="s">
        <v>254</v>
      </c>
    </row>
    <row r="4734" spans="1:12" x14ac:dyDescent="0.35">
      <c r="A4734" s="567" t="s">
        <v>2508</v>
      </c>
      <c r="B4734" s="567" t="s">
        <v>53</v>
      </c>
      <c r="C4734" s="567" t="s">
        <v>3517</v>
      </c>
      <c r="D4734" s="567" t="s">
        <v>12901</v>
      </c>
      <c r="E4734" s="568" t="s">
        <v>25</v>
      </c>
      <c r="F4734" s="567" t="s">
        <v>25</v>
      </c>
      <c r="G4734" s="567">
        <v>102594</v>
      </c>
      <c r="H4734" s="567" t="s">
        <v>12937</v>
      </c>
      <c r="I4734" s="567" t="s">
        <v>24</v>
      </c>
      <c r="J4734" s="567" t="s">
        <v>308</v>
      </c>
      <c r="K4734" s="568">
        <v>4.24</v>
      </c>
      <c r="L4734" s="567" t="s">
        <v>254</v>
      </c>
    </row>
    <row r="4735" spans="1:12" x14ac:dyDescent="0.35">
      <c r="A4735" s="567" t="s">
        <v>2508</v>
      </c>
      <c r="B4735" s="567" t="s">
        <v>53</v>
      </c>
      <c r="C4735" s="567" t="s">
        <v>3517</v>
      </c>
      <c r="D4735" s="567" t="s">
        <v>12901</v>
      </c>
      <c r="E4735" s="568" t="s">
        <v>25</v>
      </c>
      <c r="F4735" s="567" t="s">
        <v>25</v>
      </c>
      <c r="G4735" s="567">
        <v>102595</v>
      </c>
      <c r="H4735" s="567" t="s">
        <v>12938</v>
      </c>
      <c r="I4735" s="567" t="s">
        <v>24</v>
      </c>
      <c r="J4735" s="567" t="s">
        <v>308</v>
      </c>
      <c r="K4735" s="568">
        <v>3.62</v>
      </c>
      <c r="L4735" s="567" t="s">
        <v>254</v>
      </c>
    </row>
    <row r="4736" spans="1:12" x14ac:dyDescent="0.35">
      <c r="A4736" s="567" t="s">
        <v>2508</v>
      </c>
      <c r="B4736" s="567" t="s">
        <v>53</v>
      </c>
      <c r="C4736" s="567" t="s">
        <v>3517</v>
      </c>
      <c r="D4736" s="567" t="s">
        <v>12901</v>
      </c>
      <c r="E4736" s="568" t="s">
        <v>25</v>
      </c>
      <c r="F4736" s="567" t="s">
        <v>25</v>
      </c>
      <c r="G4736" s="567">
        <v>102596</v>
      </c>
      <c r="H4736" s="567" t="s">
        <v>12939</v>
      </c>
      <c r="I4736" s="567" t="s">
        <v>24</v>
      </c>
      <c r="J4736" s="567" t="s">
        <v>308</v>
      </c>
      <c r="K4736" s="568">
        <v>4.67</v>
      </c>
      <c r="L4736" s="567" t="s">
        <v>254</v>
      </c>
    </row>
    <row r="4737" spans="1:12" x14ac:dyDescent="0.35">
      <c r="A4737" s="567" t="s">
        <v>2508</v>
      </c>
      <c r="B4737" s="567" t="s">
        <v>53</v>
      </c>
      <c r="C4737" s="567" t="s">
        <v>3517</v>
      </c>
      <c r="D4737" s="567" t="s">
        <v>12901</v>
      </c>
      <c r="E4737" s="568" t="s">
        <v>25</v>
      </c>
      <c r="F4737" s="567" t="s">
        <v>25</v>
      </c>
      <c r="G4737" s="567">
        <v>102597</v>
      </c>
      <c r="H4737" s="567" t="s">
        <v>12940</v>
      </c>
      <c r="I4737" s="567" t="s">
        <v>24</v>
      </c>
      <c r="J4737" s="567" t="s">
        <v>308</v>
      </c>
      <c r="K4737" s="568">
        <v>4.1500000000000004</v>
      </c>
      <c r="L4737" s="567" t="s">
        <v>254</v>
      </c>
    </row>
    <row r="4738" spans="1:12" x14ac:dyDescent="0.35">
      <c r="A4738" s="567" t="s">
        <v>2508</v>
      </c>
      <c r="B4738" s="567" t="s">
        <v>53</v>
      </c>
      <c r="C4738" s="567" t="s">
        <v>3517</v>
      </c>
      <c r="D4738" s="567" t="s">
        <v>12901</v>
      </c>
      <c r="E4738" s="568" t="s">
        <v>25</v>
      </c>
      <c r="F4738" s="567" t="s">
        <v>25</v>
      </c>
      <c r="G4738" s="567">
        <v>102598</v>
      </c>
      <c r="H4738" s="567" t="s">
        <v>12941</v>
      </c>
      <c r="I4738" s="567" t="s">
        <v>24</v>
      </c>
      <c r="J4738" s="567" t="s">
        <v>308</v>
      </c>
      <c r="K4738" s="568">
        <v>5.18</v>
      </c>
      <c r="L4738" s="567" t="s">
        <v>254</v>
      </c>
    </row>
    <row r="4739" spans="1:12" x14ac:dyDescent="0.35">
      <c r="A4739" s="567" t="s">
        <v>2508</v>
      </c>
      <c r="B4739" s="567" t="s">
        <v>53</v>
      </c>
      <c r="C4739" s="567" t="s">
        <v>3517</v>
      </c>
      <c r="D4739" s="567" t="s">
        <v>12901</v>
      </c>
      <c r="E4739" s="568" t="s">
        <v>25</v>
      </c>
      <c r="F4739" s="567" t="s">
        <v>25</v>
      </c>
      <c r="G4739" s="567">
        <v>102599</v>
      </c>
      <c r="H4739" s="567" t="s">
        <v>12942</v>
      </c>
      <c r="I4739" s="567" t="s">
        <v>24</v>
      </c>
      <c r="J4739" s="567" t="s">
        <v>308</v>
      </c>
      <c r="K4739" s="568">
        <v>4.67</v>
      </c>
      <c r="L4739" s="567" t="s">
        <v>254</v>
      </c>
    </row>
    <row r="4740" spans="1:12" x14ac:dyDescent="0.35">
      <c r="A4740" s="567" t="s">
        <v>2508</v>
      </c>
      <c r="B4740" s="567" t="s">
        <v>53</v>
      </c>
      <c r="C4740" s="567" t="s">
        <v>3517</v>
      </c>
      <c r="D4740" s="567" t="s">
        <v>12901</v>
      </c>
      <c r="E4740" s="568" t="s">
        <v>25</v>
      </c>
      <c r="F4740" s="567" t="s">
        <v>25</v>
      </c>
      <c r="G4740" s="567">
        <v>102600</v>
      </c>
      <c r="H4740" s="567" t="s">
        <v>12943</v>
      </c>
      <c r="I4740" s="567" t="s">
        <v>24</v>
      </c>
      <c r="J4740" s="567" t="s">
        <v>308</v>
      </c>
      <c r="K4740" s="568">
        <v>5.71</v>
      </c>
      <c r="L4740" s="567" t="s">
        <v>254</v>
      </c>
    </row>
    <row r="4741" spans="1:12" x14ac:dyDescent="0.35">
      <c r="A4741" s="567" t="s">
        <v>2508</v>
      </c>
      <c r="B4741" s="567" t="s">
        <v>53</v>
      </c>
      <c r="C4741" s="567" t="s">
        <v>3517</v>
      </c>
      <c r="D4741" s="567" t="s">
        <v>12901</v>
      </c>
      <c r="E4741" s="568" t="s">
        <v>25</v>
      </c>
      <c r="F4741" s="567" t="s">
        <v>25</v>
      </c>
      <c r="G4741" s="567">
        <v>102601</v>
      </c>
      <c r="H4741" s="567" t="s">
        <v>12944</v>
      </c>
      <c r="I4741" s="567" t="s">
        <v>24</v>
      </c>
      <c r="J4741" s="567" t="s">
        <v>308</v>
      </c>
      <c r="K4741" s="568">
        <v>5.45</v>
      </c>
      <c r="L4741" s="567" t="s">
        <v>254</v>
      </c>
    </row>
    <row r="4742" spans="1:12" x14ac:dyDescent="0.35">
      <c r="A4742" s="567" t="s">
        <v>2508</v>
      </c>
      <c r="B4742" s="567" t="s">
        <v>53</v>
      </c>
      <c r="C4742" s="567" t="s">
        <v>3517</v>
      </c>
      <c r="D4742" s="567" t="s">
        <v>12901</v>
      </c>
      <c r="E4742" s="568" t="s">
        <v>25</v>
      </c>
      <c r="F4742" s="567" t="s">
        <v>25</v>
      </c>
      <c r="G4742" s="567">
        <v>102602</v>
      </c>
      <c r="H4742" s="567" t="s">
        <v>12945</v>
      </c>
      <c r="I4742" s="567" t="s">
        <v>24</v>
      </c>
      <c r="J4742" s="567" t="s">
        <v>308</v>
      </c>
      <c r="K4742" s="568">
        <v>6.5</v>
      </c>
      <c r="L4742" s="567" t="s">
        <v>254</v>
      </c>
    </row>
    <row r="4743" spans="1:12" x14ac:dyDescent="0.35">
      <c r="A4743" s="567" t="s">
        <v>2508</v>
      </c>
      <c r="B4743" s="567" t="s">
        <v>53</v>
      </c>
      <c r="C4743" s="567" t="s">
        <v>3517</v>
      </c>
      <c r="D4743" s="567" t="s">
        <v>12901</v>
      </c>
      <c r="E4743" s="568" t="s">
        <v>25</v>
      </c>
      <c r="F4743" s="567" t="s">
        <v>25</v>
      </c>
      <c r="G4743" s="567">
        <v>102603</v>
      </c>
      <c r="H4743" s="567" t="s">
        <v>12946</v>
      </c>
      <c r="I4743" s="567" t="s">
        <v>24</v>
      </c>
      <c r="J4743" s="567" t="s">
        <v>308</v>
      </c>
      <c r="K4743" s="568">
        <v>6.77</v>
      </c>
      <c r="L4743" s="567" t="s">
        <v>254</v>
      </c>
    </row>
    <row r="4744" spans="1:12" x14ac:dyDescent="0.35">
      <c r="A4744" s="567" t="s">
        <v>2508</v>
      </c>
      <c r="B4744" s="567" t="s">
        <v>53</v>
      </c>
      <c r="C4744" s="567" t="s">
        <v>3517</v>
      </c>
      <c r="D4744" s="567" t="s">
        <v>12901</v>
      </c>
      <c r="E4744" s="568" t="s">
        <v>25</v>
      </c>
      <c r="F4744" s="567" t="s">
        <v>25</v>
      </c>
      <c r="G4744" s="567">
        <v>102604</v>
      </c>
      <c r="H4744" s="567" t="s">
        <v>12947</v>
      </c>
      <c r="I4744" s="567" t="s">
        <v>24</v>
      </c>
      <c r="J4744" s="567" t="s">
        <v>308</v>
      </c>
      <c r="K4744" s="568">
        <v>7.81</v>
      </c>
      <c r="L4744" s="567" t="s">
        <v>254</v>
      </c>
    </row>
    <row r="4745" spans="1:12" x14ac:dyDescent="0.35">
      <c r="A4745" s="567" t="s">
        <v>2508</v>
      </c>
      <c r="B4745" s="567" t="s">
        <v>53</v>
      </c>
      <c r="C4745" s="567" t="s">
        <v>3517</v>
      </c>
      <c r="D4745" s="567" t="s">
        <v>12901</v>
      </c>
      <c r="E4745" s="568" t="s">
        <v>25</v>
      </c>
      <c r="F4745" s="567" t="s">
        <v>25</v>
      </c>
      <c r="G4745" s="567">
        <v>102605</v>
      </c>
      <c r="H4745" s="567" t="s">
        <v>12948</v>
      </c>
      <c r="I4745" s="567" t="s">
        <v>24</v>
      </c>
      <c r="J4745" s="567" t="s">
        <v>308</v>
      </c>
      <c r="K4745" s="568">
        <v>232.79</v>
      </c>
      <c r="L4745" s="567" t="s">
        <v>254</v>
      </c>
    </row>
    <row r="4746" spans="1:12" x14ac:dyDescent="0.35">
      <c r="A4746" s="567" t="s">
        <v>2508</v>
      </c>
      <c r="B4746" s="567" t="s">
        <v>53</v>
      </c>
      <c r="C4746" s="567" t="s">
        <v>3517</v>
      </c>
      <c r="D4746" s="567" t="s">
        <v>12901</v>
      </c>
      <c r="E4746" s="568" t="s">
        <v>25</v>
      </c>
      <c r="F4746" s="567" t="s">
        <v>25</v>
      </c>
      <c r="G4746" s="567">
        <v>102606</v>
      </c>
      <c r="H4746" s="567" t="s">
        <v>12949</v>
      </c>
      <c r="I4746" s="567" t="s">
        <v>24</v>
      </c>
      <c r="J4746" s="567" t="s">
        <v>308</v>
      </c>
      <c r="K4746" s="568">
        <v>397.54</v>
      </c>
      <c r="L4746" s="567" t="s">
        <v>254</v>
      </c>
    </row>
    <row r="4747" spans="1:12" x14ac:dyDescent="0.35">
      <c r="A4747" s="567" t="s">
        <v>2508</v>
      </c>
      <c r="B4747" s="567" t="s">
        <v>53</v>
      </c>
      <c r="C4747" s="567" t="s">
        <v>3517</v>
      </c>
      <c r="D4747" s="567" t="s">
        <v>12901</v>
      </c>
      <c r="E4747" s="568" t="s">
        <v>25</v>
      </c>
      <c r="F4747" s="567" t="s">
        <v>25</v>
      </c>
      <c r="G4747" s="567">
        <v>102607</v>
      </c>
      <c r="H4747" s="567" t="s">
        <v>12950</v>
      </c>
      <c r="I4747" s="567" t="s">
        <v>24</v>
      </c>
      <c r="J4747" s="567" t="s">
        <v>308</v>
      </c>
      <c r="K4747" s="568">
        <v>404.41</v>
      </c>
      <c r="L4747" s="567" t="s">
        <v>254</v>
      </c>
    </row>
    <row r="4748" spans="1:12" x14ac:dyDescent="0.35">
      <c r="A4748" s="567" t="s">
        <v>2508</v>
      </c>
      <c r="B4748" s="567" t="s">
        <v>53</v>
      </c>
      <c r="C4748" s="567" t="s">
        <v>3517</v>
      </c>
      <c r="D4748" s="567" t="s">
        <v>12901</v>
      </c>
      <c r="E4748" s="568" t="s">
        <v>25</v>
      </c>
      <c r="F4748" s="567" t="s">
        <v>25</v>
      </c>
      <c r="G4748" s="567">
        <v>102608</v>
      </c>
      <c r="H4748" s="567" t="s">
        <v>12951</v>
      </c>
      <c r="I4748" s="567" t="s">
        <v>24</v>
      </c>
      <c r="J4748" s="567" t="s">
        <v>308</v>
      </c>
      <c r="K4748" s="568">
        <v>817.84</v>
      </c>
      <c r="L4748" s="567" t="s">
        <v>254</v>
      </c>
    </row>
    <row r="4749" spans="1:12" x14ac:dyDescent="0.35">
      <c r="A4749" s="567" t="s">
        <v>2508</v>
      </c>
      <c r="B4749" s="567" t="s">
        <v>53</v>
      </c>
      <c r="C4749" s="567" t="s">
        <v>3517</v>
      </c>
      <c r="D4749" s="567" t="s">
        <v>12901</v>
      </c>
      <c r="E4749" s="568" t="s">
        <v>25</v>
      </c>
      <c r="F4749" s="567" t="s">
        <v>25</v>
      </c>
      <c r="G4749" s="567">
        <v>102609</v>
      </c>
      <c r="H4749" s="567" t="s">
        <v>12952</v>
      </c>
      <c r="I4749" s="567" t="s">
        <v>24</v>
      </c>
      <c r="J4749" s="567" t="s">
        <v>308</v>
      </c>
      <c r="K4749" s="568">
        <v>920.08</v>
      </c>
      <c r="L4749" s="567" t="s">
        <v>254</v>
      </c>
    </row>
    <row r="4750" spans="1:12" x14ac:dyDescent="0.35">
      <c r="A4750" s="567" t="s">
        <v>2508</v>
      </c>
      <c r="B4750" s="567" t="s">
        <v>53</v>
      </c>
      <c r="C4750" s="567" t="s">
        <v>3517</v>
      </c>
      <c r="D4750" s="567" t="s">
        <v>12901</v>
      </c>
      <c r="E4750" s="568" t="s">
        <v>25</v>
      </c>
      <c r="F4750" s="567" t="s">
        <v>25</v>
      </c>
      <c r="G4750" s="567">
        <v>102611</v>
      </c>
      <c r="H4750" s="567" t="s">
        <v>12953</v>
      </c>
      <c r="I4750" s="567" t="s">
        <v>24</v>
      </c>
      <c r="J4750" s="567" t="s">
        <v>253</v>
      </c>
      <c r="K4750" s="568">
        <v>396.82</v>
      </c>
      <c r="L4750" s="567" t="s">
        <v>254</v>
      </c>
    </row>
    <row r="4751" spans="1:12" x14ac:dyDescent="0.35">
      <c r="A4751" s="567" t="s">
        <v>2508</v>
      </c>
      <c r="B4751" s="567" t="s">
        <v>53</v>
      </c>
      <c r="C4751" s="567" t="s">
        <v>3517</v>
      </c>
      <c r="D4751" s="567" t="s">
        <v>12901</v>
      </c>
      <c r="E4751" s="568" t="s">
        <v>25</v>
      </c>
      <c r="F4751" s="567" t="s">
        <v>25</v>
      </c>
      <c r="G4751" s="567">
        <v>102613</v>
      </c>
      <c r="H4751" s="567" t="s">
        <v>12954</v>
      </c>
      <c r="I4751" s="567" t="s">
        <v>24</v>
      </c>
      <c r="J4751" s="567" t="s">
        <v>253</v>
      </c>
      <c r="K4751" s="568">
        <v>545.23</v>
      </c>
      <c r="L4751" s="567" t="s">
        <v>254</v>
      </c>
    </row>
    <row r="4752" spans="1:12" x14ac:dyDescent="0.35">
      <c r="A4752" s="567" t="s">
        <v>2508</v>
      </c>
      <c r="B4752" s="567" t="s">
        <v>53</v>
      </c>
      <c r="C4752" s="567" t="s">
        <v>3517</v>
      </c>
      <c r="D4752" s="567" t="s">
        <v>12901</v>
      </c>
      <c r="E4752" s="568" t="s">
        <v>25</v>
      </c>
      <c r="F4752" s="567" t="s">
        <v>25</v>
      </c>
      <c r="G4752" s="567">
        <v>102614</v>
      </c>
      <c r="H4752" s="567" t="s">
        <v>12955</v>
      </c>
      <c r="I4752" s="567" t="s">
        <v>24</v>
      </c>
      <c r="J4752" s="567" t="s">
        <v>253</v>
      </c>
      <c r="K4752" s="568">
        <v>882.89</v>
      </c>
      <c r="L4752" s="567" t="s">
        <v>254</v>
      </c>
    </row>
    <row r="4753" spans="1:12" x14ac:dyDescent="0.35">
      <c r="A4753" s="567" t="s">
        <v>2508</v>
      </c>
      <c r="B4753" s="567" t="s">
        <v>53</v>
      </c>
      <c r="C4753" s="567" t="s">
        <v>3517</v>
      </c>
      <c r="D4753" s="567" t="s">
        <v>12901</v>
      </c>
      <c r="E4753" s="568" t="s">
        <v>25</v>
      </c>
      <c r="F4753" s="567" t="s">
        <v>25</v>
      </c>
      <c r="G4753" s="567">
        <v>102615</v>
      </c>
      <c r="H4753" s="567" t="s">
        <v>12956</v>
      </c>
      <c r="I4753" s="567" t="s">
        <v>24</v>
      </c>
      <c r="J4753" s="567" t="s">
        <v>253</v>
      </c>
      <c r="K4753" s="569">
        <v>1137.8699999999999</v>
      </c>
      <c r="L4753" s="567" t="s">
        <v>254</v>
      </c>
    </row>
    <row r="4754" spans="1:12" x14ac:dyDescent="0.35">
      <c r="A4754" s="567" t="s">
        <v>2508</v>
      </c>
      <c r="B4754" s="567" t="s">
        <v>53</v>
      </c>
      <c r="C4754" s="567" t="s">
        <v>3517</v>
      </c>
      <c r="D4754" s="567" t="s">
        <v>12901</v>
      </c>
      <c r="E4754" s="568" t="s">
        <v>25</v>
      </c>
      <c r="F4754" s="567" t="s">
        <v>25</v>
      </c>
      <c r="G4754" s="567">
        <v>102617</v>
      </c>
      <c r="H4754" s="567" t="s">
        <v>12957</v>
      </c>
      <c r="I4754" s="567" t="s">
        <v>24</v>
      </c>
      <c r="J4754" s="567" t="s">
        <v>253</v>
      </c>
      <c r="K4754" s="569">
        <v>2959.16</v>
      </c>
      <c r="L4754" s="567" t="s">
        <v>254</v>
      </c>
    </row>
    <row r="4755" spans="1:12" x14ac:dyDescent="0.35">
      <c r="A4755" s="567" t="s">
        <v>2508</v>
      </c>
      <c r="B4755" s="567" t="s">
        <v>53</v>
      </c>
      <c r="C4755" s="567" t="s">
        <v>3517</v>
      </c>
      <c r="D4755" s="567" t="s">
        <v>12901</v>
      </c>
      <c r="E4755" s="568" t="s">
        <v>25</v>
      </c>
      <c r="F4755" s="567" t="s">
        <v>25</v>
      </c>
      <c r="G4755" s="567">
        <v>102619</v>
      </c>
      <c r="H4755" s="567" t="s">
        <v>12958</v>
      </c>
      <c r="I4755" s="567" t="s">
        <v>24</v>
      </c>
      <c r="J4755" s="567" t="s">
        <v>253</v>
      </c>
      <c r="K4755" s="569">
        <v>5660.22</v>
      </c>
      <c r="L4755" s="567" t="s">
        <v>254</v>
      </c>
    </row>
    <row r="4756" spans="1:12" x14ac:dyDescent="0.35">
      <c r="A4756" s="567" t="s">
        <v>2508</v>
      </c>
      <c r="B4756" s="567" t="s">
        <v>53</v>
      </c>
      <c r="C4756" s="567" t="s">
        <v>3517</v>
      </c>
      <c r="D4756" s="567" t="s">
        <v>12901</v>
      </c>
      <c r="E4756" s="568" t="s">
        <v>25</v>
      </c>
      <c r="F4756" s="567" t="s">
        <v>25</v>
      </c>
      <c r="G4756" s="567">
        <v>102622</v>
      </c>
      <c r="H4756" s="567" t="s">
        <v>12959</v>
      </c>
      <c r="I4756" s="567" t="s">
        <v>24</v>
      </c>
      <c r="J4756" s="567" t="s">
        <v>308</v>
      </c>
      <c r="K4756" s="568">
        <v>496.57</v>
      </c>
      <c r="L4756" s="567" t="s">
        <v>254</v>
      </c>
    </row>
    <row r="4757" spans="1:12" x14ac:dyDescent="0.35">
      <c r="A4757" s="567" t="s">
        <v>2508</v>
      </c>
      <c r="B4757" s="567" t="s">
        <v>53</v>
      </c>
      <c r="C4757" s="567" t="s">
        <v>3517</v>
      </c>
      <c r="D4757" s="567" t="s">
        <v>12901</v>
      </c>
      <c r="E4757" s="568" t="s">
        <v>25</v>
      </c>
      <c r="F4757" s="567" t="s">
        <v>25</v>
      </c>
      <c r="G4757" s="567">
        <v>102623</v>
      </c>
      <c r="H4757" s="567" t="s">
        <v>12960</v>
      </c>
      <c r="I4757" s="567" t="s">
        <v>24</v>
      </c>
      <c r="J4757" s="567" t="s">
        <v>308</v>
      </c>
      <c r="K4757" s="568">
        <v>709.37</v>
      </c>
      <c r="L4757" s="567" t="s">
        <v>254</v>
      </c>
    </row>
    <row r="4758" spans="1:12" x14ac:dyDescent="0.35">
      <c r="A4758" s="567" t="s">
        <v>2508</v>
      </c>
      <c r="B4758" s="567" t="s">
        <v>53</v>
      </c>
      <c r="C4758" s="567" t="s">
        <v>3518</v>
      </c>
      <c r="D4758" s="567" t="s">
        <v>12961</v>
      </c>
      <c r="E4758" s="568" t="s">
        <v>25</v>
      </c>
      <c r="F4758" s="567" t="s">
        <v>25</v>
      </c>
      <c r="G4758" s="567">
        <v>89482</v>
      </c>
      <c r="H4758" s="567" t="s">
        <v>217</v>
      </c>
      <c r="I4758" s="567" t="s">
        <v>24</v>
      </c>
      <c r="J4758" s="567" t="s">
        <v>308</v>
      </c>
      <c r="K4758" s="568">
        <v>32.25</v>
      </c>
      <c r="L4758" s="567" t="s">
        <v>254</v>
      </c>
    </row>
    <row r="4759" spans="1:12" x14ac:dyDescent="0.35">
      <c r="A4759" s="567" t="s">
        <v>2508</v>
      </c>
      <c r="B4759" s="567" t="s">
        <v>53</v>
      </c>
      <c r="C4759" s="567" t="s">
        <v>3518</v>
      </c>
      <c r="D4759" s="567" t="s">
        <v>12961</v>
      </c>
      <c r="E4759" s="568" t="s">
        <v>25</v>
      </c>
      <c r="F4759" s="567" t="s">
        <v>25</v>
      </c>
      <c r="G4759" s="567">
        <v>89491</v>
      </c>
      <c r="H4759" s="567" t="s">
        <v>3519</v>
      </c>
      <c r="I4759" s="567" t="s">
        <v>24</v>
      </c>
      <c r="J4759" s="567" t="s">
        <v>308</v>
      </c>
      <c r="K4759" s="568">
        <v>73.77</v>
      </c>
      <c r="L4759" s="567" t="s">
        <v>254</v>
      </c>
    </row>
    <row r="4760" spans="1:12" x14ac:dyDescent="0.35">
      <c r="A4760" s="567" t="s">
        <v>2508</v>
      </c>
      <c r="B4760" s="567" t="s">
        <v>53</v>
      </c>
      <c r="C4760" s="567" t="s">
        <v>3518</v>
      </c>
      <c r="D4760" s="567" t="s">
        <v>12961</v>
      </c>
      <c r="E4760" s="568" t="s">
        <v>25</v>
      </c>
      <c r="F4760" s="567" t="s">
        <v>25</v>
      </c>
      <c r="G4760" s="567">
        <v>89495</v>
      </c>
      <c r="H4760" s="567" t="s">
        <v>3520</v>
      </c>
      <c r="I4760" s="567" t="s">
        <v>24</v>
      </c>
      <c r="J4760" s="567" t="s">
        <v>308</v>
      </c>
      <c r="K4760" s="568">
        <v>12.26</v>
      </c>
      <c r="L4760" s="567" t="s">
        <v>254</v>
      </c>
    </row>
    <row r="4761" spans="1:12" x14ac:dyDescent="0.35">
      <c r="A4761" s="567" t="s">
        <v>2508</v>
      </c>
      <c r="B4761" s="567" t="s">
        <v>53</v>
      </c>
      <c r="C4761" s="567" t="s">
        <v>3518</v>
      </c>
      <c r="D4761" s="567" t="s">
        <v>12961</v>
      </c>
      <c r="E4761" s="568" t="s">
        <v>25</v>
      </c>
      <c r="F4761" s="567" t="s">
        <v>25</v>
      </c>
      <c r="G4761" s="567">
        <v>89707</v>
      </c>
      <c r="H4761" s="567" t="s">
        <v>3521</v>
      </c>
      <c r="I4761" s="567" t="s">
        <v>24</v>
      </c>
      <c r="J4761" s="567" t="s">
        <v>308</v>
      </c>
      <c r="K4761" s="568">
        <v>35.17</v>
      </c>
      <c r="L4761" s="567" t="s">
        <v>254</v>
      </c>
    </row>
    <row r="4762" spans="1:12" x14ac:dyDescent="0.35">
      <c r="A4762" s="567" t="s">
        <v>2508</v>
      </c>
      <c r="B4762" s="567" t="s">
        <v>53</v>
      </c>
      <c r="C4762" s="567" t="s">
        <v>3518</v>
      </c>
      <c r="D4762" s="567" t="s">
        <v>12961</v>
      </c>
      <c r="E4762" s="568" t="s">
        <v>25</v>
      </c>
      <c r="F4762" s="567" t="s">
        <v>25</v>
      </c>
      <c r="G4762" s="567">
        <v>89708</v>
      </c>
      <c r="H4762" s="567" t="s">
        <v>3522</v>
      </c>
      <c r="I4762" s="567" t="s">
        <v>24</v>
      </c>
      <c r="J4762" s="567" t="s">
        <v>308</v>
      </c>
      <c r="K4762" s="568">
        <v>79.069999999999993</v>
      </c>
      <c r="L4762" s="567" t="s">
        <v>254</v>
      </c>
    </row>
    <row r="4763" spans="1:12" x14ac:dyDescent="0.35">
      <c r="A4763" s="567" t="s">
        <v>2508</v>
      </c>
      <c r="B4763" s="567" t="s">
        <v>53</v>
      </c>
      <c r="C4763" s="567" t="s">
        <v>3518</v>
      </c>
      <c r="D4763" s="567" t="s">
        <v>12961</v>
      </c>
      <c r="E4763" s="568" t="s">
        <v>25</v>
      </c>
      <c r="F4763" s="567" t="s">
        <v>25</v>
      </c>
      <c r="G4763" s="567">
        <v>89709</v>
      </c>
      <c r="H4763" s="567" t="s">
        <v>3523</v>
      </c>
      <c r="I4763" s="567" t="s">
        <v>24</v>
      </c>
      <c r="J4763" s="567" t="s">
        <v>308</v>
      </c>
      <c r="K4763" s="568">
        <v>13.44</v>
      </c>
      <c r="L4763" s="567" t="s">
        <v>254</v>
      </c>
    </row>
    <row r="4764" spans="1:12" x14ac:dyDescent="0.35">
      <c r="A4764" s="567" t="s">
        <v>2508</v>
      </c>
      <c r="B4764" s="567" t="s">
        <v>53</v>
      </c>
      <c r="C4764" s="567" t="s">
        <v>3518</v>
      </c>
      <c r="D4764" s="567" t="s">
        <v>12961</v>
      </c>
      <c r="E4764" s="568" t="s">
        <v>25</v>
      </c>
      <c r="F4764" s="567" t="s">
        <v>25</v>
      </c>
      <c r="G4764" s="567">
        <v>89710</v>
      </c>
      <c r="H4764" s="567" t="s">
        <v>3524</v>
      </c>
      <c r="I4764" s="567" t="s">
        <v>24</v>
      </c>
      <c r="J4764" s="567" t="s">
        <v>308</v>
      </c>
      <c r="K4764" s="568">
        <v>11.26</v>
      </c>
      <c r="L4764" s="567" t="s">
        <v>254</v>
      </c>
    </row>
    <row r="4765" spans="1:12" x14ac:dyDescent="0.35">
      <c r="A4765" s="567" t="s">
        <v>2508</v>
      </c>
      <c r="B4765" s="567" t="s">
        <v>53</v>
      </c>
      <c r="C4765" s="567" t="s">
        <v>3525</v>
      </c>
      <c r="D4765" s="567" t="s">
        <v>12962</v>
      </c>
      <c r="E4765" s="568" t="s">
        <v>25</v>
      </c>
      <c r="F4765" s="567" t="s">
        <v>25</v>
      </c>
      <c r="G4765" s="567">
        <v>86872</v>
      </c>
      <c r="H4765" s="567" t="s">
        <v>3526</v>
      </c>
      <c r="I4765" s="567" t="s">
        <v>24</v>
      </c>
      <c r="J4765" s="567" t="s">
        <v>253</v>
      </c>
      <c r="K4765" s="568">
        <v>600.16999999999996</v>
      </c>
      <c r="L4765" s="567" t="s">
        <v>254</v>
      </c>
    </row>
    <row r="4766" spans="1:12" x14ac:dyDescent="0.35">
      <c r="A4766" s="567" t="s">
        <v>2508</v>
      </c>
      <c r="B4766" s="567" t="s">
        <v>53</v>
      </c>
      <c r="C4766" s="567" t="s">
        <v>3525</v>
      </c>
      <c r="D4766" s="567" t="s">
        <v>12962</v>
      </c>
      <c r="E4766" s="568" t="s">
        <v>25</v>
      </c>
      <c r="F4766" s="567" t="s">
        <v>25</v>
      </c>
      <c r="G4766" s="567">
        <v>86874</v>
      </c>
      <c r="H4766" s="567" t="s">
        <v>3527</v>
      </c>
      <c r="I4766" s="567" t="s">
        <v>24</v>
      </c>
      <c r="J4766" s="567" t="s">
        <v>253</v>
      </c>
      <c r="K4766" s="568">
        <v>421.94</v>
      </c>
      <c r="L4766" s="567" t="s">
        <v>254</v>
      </c>
    </row>
    <row r="4767" spans="1:12" x14ac:dyDescent="0.35">
      <c r="A4767" s="567" t="s">
        <v>2508</v>
      </c>
      <c r="B4767" s="567" t="s">
        <v>53</v>
      </c>
      <c r="C4767" s="567" t="s">
        <v>3525</v>
      </c>
      <c r="D4767" s="567" t="s">
        <v>12962</v>
      </c>
      <c r="E4767" s="568" t="s">
        <v>25</v>
      </c>
      <c r="F4767" s="567" t="s">
        <v>25</v>
      </c>
      <c r="G4767" s="567">
        <v>86875</v>
      </c>
      <c r="H4767" s="567" t="s">
        <v>3528</v>
      </c>
      <c r="I4767" s="567" t="s">
        <v>24</v>
      </c>
      <c r="J4767" s="567" t="s">
        <v>253</v>
      </c>
      <c r="K4767" s="568">
        <v>425.15</v>
      </c>
      <c r="L4767" s="567" t="s">
        <v>254</v>
      </c>
    </row>
    <row r="4768" spans="1:12" x14ac:dyDescent="0.35">
      <c r="A4768" s="567" t="s">
        <v>2508</v>
      </c>
      <c r="B4768" s="567" t="s">
        <v>53</v>
      </c>
      <c r="C4768" s="567" t="s">
        <v>3525</v>
      </c>
      <c r="D4768" s="567" t="s">
        <v>12962</v>
      </c>
      <c r="E4768" s="568" t="s">
        <v>25</v>
      </c>
      <c r="F4768" s="567" t="s">
        <v>25</v>
      </c>
      <c r="G4768" s="567">
        <v>86876</v>
      </c>
      <c r="H4768" s="567" t="s">
        <v>3529</v>
      </c>
      <c r="I4768" s="567" t="s">
        <v>24</v>
      </c>
      <c r="J4768" s="567" t="s">
        <v>253</v>
      </c>
      <c r="K4768" s="568">
        <v>243.04</v>
      </c>
      <c r="L4768" s="567" t="s">
        <v>254</v>
      </c>
    </row>
    <row r="4769" spans="1:12" x14ac:dyDescent="0.35">
      <c r="A4769" s="567" t="s">
        <v>2508</v>
      </c>
      <c r="B4769" s="567" t="s">
        <v>53</v>
      </c>
      <c r="C4769" s="567" t="s">
        <v>3525</v>
      </c>
      <c r="D4769" s="567" t="s">
        <v>12962</v>
      </c>
      <c r="E4769" s="568" t="s">
        <v>25</v>
      </c>
      <c r="F4769" s="567" t="s">
        <v>25</v>
      </c>
      <c r="G4769" s="567">
        <v>86877</v>
      </c>
      <c r="H4769" s="567" t="s">
        <v>231</v>
      </c>
      <c r="I4769" s="567" t="s">
        <v>24</v>
      </c>
      <c r="J4769" s="567" t="s">
        <v>308</v>
      </c>
      <c r="K4769" s="568">
        <v>48.67</v>
      </c>
      <c r="L4769" s="567" t="s">
        <v>254</v>
      </c>
    </row>
    <row r="4770" spans="1:12" x14ac:dyDescent="0.35">
      <c r="A4770" s="567" t="s">
        <v>2508</v>
      </c>
      <c r="B4770" s="567" t="s">
        <v>53</v>
      </c>
      <c r="C4770" s="567" t="s">
        <v>3525</v>
      </c>
      <c r="D4770" s="567" t="s">
        <v>12962</v>
      </c>
      <c r="E4770" s="568" t="s">
        <v>25</v>
      </c>
      <c r="F4770" s="567" t="s">
        <v>25</v>
      </c>
      <c r="G4770" s="567">
        <v>86878</v>
      </c>
      <c r="H4770" s="567" t="s">
        <v>3530</v>
      </c>
      <c r="I4770" s="567" t="s">
        <v>24</v>
      </c>
      <c r="J4770" s="567" t="s">
        <v>308</v>
      </c>
      <c r="K4770" s="568">
        <v>52.47</v>
      </c>
      <c r="L4770" s="567" t="s">
        <v>254</v>
      </c>
    </row>
    <row r="4771" spans="1:12" x14ac:dyDescent="0.35">
      <c r="A4771" s="567" t="s">
        <v>2508</v>
      </c>
      <c r="B4771" s="567" t="s">
        <v>53</v>
      </c>
      <c r="C4771" s="567" t="s">
        <v>3525</v>
      </c>
      <c r="D4771" s="567" t="s">
        <v>12962</v>
      </c>
      <c r="E4771" s="568" t="s">
        <v>25</v>
      </c>
      <c r="F4771" s="567" t="s">
        <v>25</v>
      </c>
      <c r="G4771" s="567">
        <v>86879</v>
      </c>
      <c r="H4771" s="567" t="s">
        <v>3531</v>
      </c>
      <c r="I4771" s="567" t="s">
        <v>24</v>
      </c>
      <c r="J4771" s="567" t="s">
        <v>308</v>
      </c>
      <c r="K4771" s="568">
        <v>7.28</v>
      </c>
      <c r="L4771" s="567" t="s">
        <v>254</v>
      </c>
    </row>
    <row r="4772" spans="1:12" x14ac:dyDescent="0.35">
      <c r="A4772" s="567" t="s">
        <v>2508</v>
      </c>
      <c r="B4772" s="567" t="s">
        <v>53</v>
      </c>
      <c r="C4772" s="567" t="s">
        <v>3525</v>
      </c>
      <c r="D4772" s="567" t="s">
        <v>12962</v>
      </c>
      <c r="E4772" s="568" t="s">
        <v>25</v>
      </c>
      <c r="F4772" s="567" t="s">
        <v>25</v>
      </c>
      <c r="G4772" s="567">
        <v>86880</v>
      </c>
      <c r="H4772" s="567" t="s">
        <v>3532</v>
      </c>
      <c r="I4772" s="567" t="s">
        <v>24</v>
      </c>
      <c r="J4772" s="567" t="s">
        <v>308</v>
      </c>
      <c r="K4772" s="568">
        <v>24</v>
      </c>
      <c r="L4772" s="567" t="s">
        <v>254</v>
      </c>
    </row>
    <row r="4773" spans="1:12" x14ac:dyDescent="0.35">
      <c r="A4773" s="567" t="s">
        <v>2508</v>
      </c>
      <c r="B4773" s="567" t="s">
        <v>53</v>
      </c>
      <c r="C4773" s="567" t="s">
        <v>3525</v>
      </c>
      <c r="D4773" s="567" t="s">
        <v>12962</v>
      </c>
      <c r="E4773" s="568" t="s">
        <v>25</v>
      </c>
      <c r="F4773" s="567" t="s">
        <v>25</v>
      </c>
      <c r="G4773" s="567">
        <v>86881</v>
      </c>
      <c r="H4773" s="567" t="s">
        <v>3533</v>
      </c>
      <c r="I4773" s="567" t="s">
        <v>24</v>
      </c>
      <c r="J4773" s="567" t="s">
        <v>630</v>
      </c>
      <c r="K4773" s="568">
        <v>147.56</v>
      </c>
      <c r="L4773" s="567" t="s">
        <v>254</v>
      </c>
    </row>
    <row r="4774" spans="1:12" x14ac:dyDescent="0.35">
      <c r="A4774" s="567" t="s">
        <v>2508</v>
      </c>
      <c r="B4774" s="567" t="s">
        <v>53</v>
      </c>
      <c r="C4774" s="567" t="s">
        <v>3525</v>
      </c>
      <c r="D4774" s="567" t="s">
        <v>12962</v>
      </c>
      <c r="E4774" s="568" t="s">
        <v>25</v>
      </c>
      <c r="F4774" s="567" t="s">
        <v>25</v>
      </c>
      <c r="G4774" s="567">
        <v>86882</v>
      </c>
      <c r="H4774" s="567" t="s">
        <v>232</v>
      </c>
      <c r="I4774" s="567" t="s">
        <v>24</v>
      </c>
      <c r="J4774" s="567" t="s">
        <v>308</v>
      </c>
      <c r="K4774" s="568">
        <v>24.47</v>
      </c>
      <c r="L4774" s="567" t="s">
        <v>254</v>
      </c>
    </row>
    <row r="4775" spans="1:12" x14ac:dyDescent="0.35">
      <c r="A4775" s="567" t="s">
        <v>2508</v>
      </c>
      <c r="B4775" s="567" t="s">
        <v>53</v>
      </c>
      <c r="C4775" s="567" t="s">
        <v>3525</v>
      </c>
      <c r="D4775" s="567" t="s">
        <v>12962</v>
      </c>
      <c r="E4775" s="568" t="s">
        <v>25</v>
      </c>
      <c r="F4775" s="567" t="s">
        <v>25</v>
      </c>
      <c r="G4775" s="567">
        <v>86883</v>
      </c>
      <c r="H4775" s="567" t="s">
        <v>3534</v>
      </c>
      <c r="I4775" s="567" t="s">
        <v>24</v>
      </c>
      <c r="J4775" s="567" t="s">
        <v>630</v>
      </c>
      <c r="K4775" s="568">
        <v>13.89</v>
      </c>
      <c r="L4775" s="567" t="s">
        <v>254</v>
      </c>
    </row>
    <row r="4776" spans="1:12" x14ac:dyDescent="0.35">
      <c r="A4776" s="567" t="s">
        <v>2508</v>
      </c>
      <c r="B4776" s="567" t="s">
        <v>53</v>
      </c>
      <c r="C4776" s="567" t="s">
        <v>3525</v>
      </c>
      <c r="D4776" s="567" t="s">
        <v>12962</v>
      </c>
      <c r="E4776" s="568" t="s">
        <v>25</v>
      </c>
      <c r="F4776" s="567" t="s">
        <v>25</v>
      </c>
      <c r="G4776" s="567">
        <v>86884</v>
      </c>
      <c r="H4776" s="567" t="s">
        <v>3535</v>
      </c>
      <c r="I4776" s="567" t="s">
        <v>24</v>
      </c>
      <c r="J4776" s="567" t="s">
        <v>308</v>
      </c>
      <c r="K4776" s="568">
        <v>8.9600000000000009</v>
      </c>
      <c r="L4776" s="567" t="s">
        <v>254</v>
      </c>
    </row>
    <row r="4777" spans="1:12" x14ac:dyDescent="0.35">
      <c r="A4777" s="567" t="s">
        <v>2508</v>
      </c>
      <c r="B4777" s="567" t="s">
        <v>53</v>
      </c>
      <c r="C4777" s="567" t="s">
        <v>3525</v>
      </c>
      <c r="D4777" s="567" t="s">
        <v>12962</v>
      </c>
      <c r="E4777" s="568" t="s">
        <v>25</v>
      </c>
      <c r="F4777" s="567" t="s">
        <v>25</v>
      </c>
      <c r="G4777" s="567">
        <v>86885</v>
      </c>
      <c r="H4777" s="567" t="s">
        <v>3536</v>
      </c>
      <c r="I4777" s="567" t="s">
        <v>24</v>
      </c>
      <c r="J4777" s="567" t="s">
        <v>308</v>
      </c>
      <c r="K4777" s="568">
        <v>12.51</v>
      </c>
      <c r="L4777" s="567" t="s">
        <v>254</v>
      </c>
    </row>
    <row r="4778" spans="1:12" x14ac:dyDescent="0.35">
      <c r="A4778" s="567" t="s">
        <v>2508</v>
      </c>
      <c r="B4778" s="567" t="s">
        <v>53</v>
      </c>
      <c r="C4778" s="567" t="s">
        <v>3525</v>
      </c>
      <c r="D4778" s="567" t="s">
        <v>12962</v>
      </c>
      <c r="E4778" s="568" t="s">
        <v>25</v>
      </c>
      <c r="F4778" s="567" t="s">
        <v>25</v>
      </c>
      <c r="G4778" s="567">
        <v>86886</v>
      </c>
      <c r="H4778" s="567" t="s">
        <v>3537</v>
      </c>
      <c r="I4778" s="567" t="s">
        <v>24</v>
      </c>
      <c r="J4778" s="567" t="s">
        <v>308</v>
      </c>
      <c r="K4778" s="568">
        <v>36</v>
      </c>
      <c r="L4778" s="567" t="s">
        <v>254</v>
      </c>
    </row>
    <row r="4779" spans="1:12" x14ac:dyDescent="0.35">
      <c r="A4779" s="567" t="s">
        <v>2508</v>
      </c>
      <c r="B4779" s="567" t="s">
        <v>53</v>
      </c>
      <c r="C4779" s="567" t="s">
        <v>3525</v>
      </c>
      <c r="D4779" s="567" t="s">
        <v>12962</v>
      </c>
      <c r="E4779" s="568" t="s">
        <v>25</v>
      </c>
      <c r="F4779" s="567" t="s">
        <v>25</v>
      </c>
      <c r="G4779" s="567">
        <v>86887</v>
      </c>
      <c r="H4779" s="567" t="s">
        <v>213</v>
      </c>
      <c r="I4779" s="567" t="s">
        <v>24</v>
      </c>
      <c r="J4779" s="567" t="s">
        <v>308</v>
      </c>
      <c r="K4779" s="568">
        <v>39.06</v>
      </c>
      <c r="L4779" s="567" t="s">
        <v>254</v>
      </c>
    </row>
    <row r="4780" spans="1:12" x14ac:dyDescent="0.35">
      <c r="A4780" s="567" t="s">
        <v>2508</v>
      </c>
      <c r="B4780" s="567" t="s">
        <v>53</v>
      </c>
      <c r="C4780" s="567" t="s">
        <v>3525</v>
      </c>
      <c r="D4780" s="567" t="s">
        <v>12962</v>
      </c>
      <c r="E4780" s="568" t="s">
        <v>25</v>
      </c>
      <c r="F4780" s="567" t="s">
        <v>25</v>
      </c>
      <c r="G4780" s="567">
        <v>86888</v>
      </c>
      <c r="H4780" s="567" t="s">
        <v>3538</v>
      </c>
      <c r="I4780" s="567" t="s">
        <v>24</v>
      </c>
      <c r="J4780" s="567" t="s">
        <v>253</v>
      </c>
      <c r="K4780" s="568">
        <v>410.37</v>
      </c>
      <c r="L4780" s="567" t="s">
        <v>254</v>
      </c>
    </row>
    <row r="4781" spans="1:12" x14ac:dyDescent="0.35">
      <c r="A4781" s="567" t="s">
        <v>2508</v>
      </c>
      <c r="B4781" s="567" t="s">
        <v>53</v>
      </c>
      <c r="C4781" s="567" t="s">
        <v>3525</v>
      </c>
      <c r="D4781" s="567" t="s">
        <v>12962</v>
      </c>
      <c r="E4781" s="568" t="s">
        <v>25</v>
      </c>
      <c r="F4781" s="567" t="s">
        <v>25</v>
      </c>
      <c r="G4781" s="567">
        <v>86889</v>
      </c>
      <c r="H4781" s="567" t="s">
        <v>3539</v>
      </c>
      <c r="I4781" s="567" t="s">
        <v>24</v>
      </c>
      <c r="J4781" s="567" t="s">
        <v>253</v>
      </c>
      <c r="K4781" s="568">
        <v>638.79999999999995</v>
      </c>
      <c r="L4781" s="567" t="s">
        <v>254</v>
      </c>
    </row>
    <row r="4782" spans="1:12" x14ac:dyDescent="0.35">
      <c r="A4782" s="567" t="s">
        <v>2508</v>
      </c>
      <c r="B4782" s="567" t="s">
        <v>53</v>
      </c>
      <c r="C4782" s="567" t="s">
        <v>3525</v>
      </c>
      <c r="D4782" s="567" t="s">
        <v>12962</v>
      </c>
      <c r="E4782" s="568" t="s">
        <v>25</v>
      </c>
      <c r="F4782" s="567" t="s">
        <v>25</v>
      </c>
      <c r="G4782" s="567">
        <v>86893</v>
      </c>
      <c r="H4782" s="567" t="s">
        <v>3540</v>
      </c>
      <c r="I4782" s="567" t="s">
        <v>24</v>
      </c>
      <c r="J4782" s="567" t="s">
        <v>253</v>
      </c>
      <c r="K4782" s="568">
        <v>588.44000000000005</v>
      </c>
      <c r="L4782" s="567" t="s">
        <v>254</v>
      </c>
    </row>
    <row r="4783" spans="1:12" x14ac:dyDescent="0.35">
      <c r="A4783" s="567" t="s">
        <v>2508</v>
      </c>
      <c r="B4783" s="567" t="s">
        <v>53</v>
      </c>
      <c r="C4783" s="567" t="s">
        <v>3525</v>
      </c>
      <c r="D4783" s="567" t="s">
        <v>12962</v>
      </c>
      <c r="E4783" s="568" t="s">
        <v>25</v>
      </c>
      <c r="F4783" s="567" t="s">
        <v>25</v>
      </c>
      <c r="G4783" s="567">
        <v>86894</v>
      </c>
      <c r="H4783" s="567" t="s">
        <v>3541</v>
      </c>
      <c r="I4783" s="567" t="s">
        <v>24</v>
      </c>
      <c r="J4783" s="567" t="s">
        <v>253</v>
      </c>
      <c r="K4783" s="568">
        <v>259.44</v>
      </c>
      <c r="L4783" s="567" t="s">
        <v>254</v>
      </c>
    </row>
    <row r="4784" spans="1:12" x14ac:dyDescent="0.35">
      <c r="A4784" s="567" t="s">
        <v>2508</v>
      </c>
      <c r="B4784" s="567" t="s">
        <v>53</v>
      </c>
      <c r="C4784" s="567" t="s">
        <v>3525</v>
      </c>
      <c r="D4784" s="567" t="s">
        <v>12962</v>
      </c>
      <c r="E4784" s="568" t="s">
        <v>25</v>
      </c>
      <c r="F4784" s="567" t="s">
        <v>25</v>
      </c>
      <c r="G4784" s="567">
        <v>86895</v>
      </c>
      <c r="H4784" s="567" t="s">
        <v>3542</v>
      </c>
      <c r="I4784" s="567" t="s">
        <v>24</v>
      </c>
      <c r="J4784" s="567" t="s">
        <v>253</v>
      </c>
      <c r="K4784" s="568">
        <v>309.70999999999998</v>
      </c>
      <c r="L4784" s="567" t="s">
        <v>254</v>
      </c>
    </row>
    <row r="4785" spans="1:12" x14ac:dyDescent="0.35">
      <c r="A4785" s="567" t="s">
        <v>2508</v>
      </c>
      <c r="B4785" s="567" t="s">
        <v>53</v>
      </c>
      <c r="C4785" s="567" t="s">
        <v>3525</v>
      </c>
      <c r="D4785" s="567" t="s">
        <v>12962</v>
      </c>
      <c r="E4785" s="568" t="s">
        <v>25</v>
      </c>
      <c r="F4785" s="567" t="s">
        <v>25</v>
      </c>
      <c r="G4785" s="567">
        <v>86899</v>
      </c>
      <c r="H4785" s="567" t="s">
        <v>3543</v>
      </c>
      <c r="I4785" s="567" t="s">
        <v>24</v>
      </c>
      <c r="J4785" s="567" t="s">
        <v>253</v>
      </c>
      <c r="K4785" s="568">
        <v>290.82</v>
      </c>
      <c r="L4785" s="567" t="s">
        <v>254</v>
      </c>
    </row>
    <row r="4786" spans="1:12" x14ac:dyDescent="0.35">
      <c r="A4786" s="567" t="s">
        <v>2508</v>
      </c>
      <c r="B4786" s="567" t="s">
        <v>53</v>
      </c>
      <c r="C4786" s="567" t="s">
        <v>3525</v>
      </c>
      <c r="D4786" s="567" t="s">
        <v>12962</v>
      </c>
      <c r="E4786" s="568" t="s">
        <v>25</v>
      </c>
      <c r="F4786" s="567" t="s">
        <v>25</v>
      </c>
      <c r="G4786" s="567">
        <v>86900</v>
      </c>
      <c r="H4786" s="567" t="s">
        <v>3544</v>
      </c>
      <c r="I4786" s="567" t="s">
        <v>24</v>
      </c>
      <c r="J4786" s="567" t="s">
        <v>308</v>
      </c>
      <c r="K4786" s="568">
        <v>204.15</v>
      </c>
      <c r="L4786" s="567" t="s">
        <v>254</v>
      </c>
    </row>
    <row r="4787" spans="1:12" x14ac:dyDescent="0.35">
      <c r="A4787" s="567" t="s">
        <v>2508</v>
      </c>
      <c r="B4787" s="567" t="s">
        <v>53</v>
      </c>
      <c r="C4787" s="567" t="s">
        <v>3525</v>
      </c>
      <c r="D4787" s="567" t="s">
        <v>12962</v>
      </c>
      <c r="E4787" s="568" t="s">
        <v>25</v>
      </c>
      <c r="F4787" s="567" t="s">
        <v>25</v>
      </c>
      <c r="G4787" s="567">
        <v>86901</v>
      </c>
      <c r="H4787" s="567" t="s">
        <v>3545</v>
      </c>
      <c r="I4787" s="567" t="s">
        <v>24</v>
      </c>
      <c r="J4787" s="567" t="s">
        <v>308</v>
      </c>
      <c r="K4787" s="568">
        <v>123.81</v>
      </c>
      <c r="L4787" s="567" t="s">
        <v>254</v>
      </c>
    </row>
    <row r="4788" spans="1:12" x14ac:dyDescent="0.35">
      <c r="A4788" s="567" t="s">
        <v>2508</v>
      </c>
      <c r="B4788" s="567" t="s">
        <v>53</v>
      </c>
      <c r="C4788" s="567" t="s">
        <v>3525</v>
      </c>
      <c r="D4788" s="567" t="s">
        <v>12962</v>
      </c>
      <c r="E4788" s="568" t="s">
        <v>25</v>
      </c>
      <c r="F4788" s="567" t="s">
        <v>25</v>
      </c>
      <c r="G4788" s="567">
        <v>86902</v>
      </c>
      <c r="H4788" s="567" t="s">
        <v>3546</v>
      </c>
      <c r="I4788" s="567" t="s">
        <v>24</v>
      </c>
      <c r="J4788" s="567" t="s">
        <v>253</v>
      </c>
      <c r="K4788" s="568">
        <v>258.70999999999998</v>
      </c>
      <c r="L4788" s="567" t="s">
        <v>254</v>
      </c>
    </row>
    <row r="4789" spans="1:12" x14ac:dyDescent="0.35">
      <c r="A4789" s="567" t="s">
        <v>2508</v>
      </c>
      <c r="B4789" s="567" t="s">
        <v>53</v>
      </c>
      <c r="C4789" s="567" t="s">
        <v>3525</v>
      </c>
      <c r="D4789" s="567" t="s">
        <v>12962</v>
      </c>
      <c r="E4789" s="568" t="s">
        <v>25</v>
      </c>
      <c r="F4789" s="567" t="s">
        <v>25</v>
      </c>
      <c r="G4789" s="567">
        <v>86903</v>
      </c>
      <c r="H4789" s="567" t="s">
        <v>3547</v>
      </c>
      <c r="I4789" s="567" t="s">
        <v>24</v>
      </c>
      <c r="J4789" s="567" t="s">
        <v>253</v>
      </c>
      <c r="K4789" s="568">
        <v>290.81</v>
      </c>
      <c r="L4789" s="567" t="s">
        <v>254</v>
      </c>
    </row>
    <row r="4790" spans="1:12" x14ac:dyDescent="0.35">
      <c r="A4790" s="567" t="s">
        <v>2508</v>
      </c>
      <c r="B4790" s="567" t="s">
        <v>53</v>
      </c>
      <c r="C4790" s="567" t="s">
        <v>3525</v>
      </c>
      <c r="D4790" s="567" t="s">
        <v>12962</v>
      </c>
      <c r="E4790" s="568" t="s">
        <v>25</v>
      </c>
      <c r="F4790" s="567" t="s">
        <v>25</v>
      </c>
      <c r="G4790" s="567">
        <v>86904</v>
      </c>
      <c r="H4790" s="567" t="s">
        <v>3548</v>
      </c>
      <c r="I4790" s="567" t="s">
        <v>24</v>
      </c>
      <c r="J4790" s="567" t="s">
        <v>253</v>
      </c>
      <c r="K4790" s="568">
        <v>122.28</v>
      </c>
      <c r="L4790" s="567" t="s">
        <v>254</v>
      </c>
    </row>
    <row r="4791" spans="1:12" x14ac:dyDescent="0.35">
      <c r="A4791" s="567" t="s">
        <v>2508</v>
      </c>
      <c r="B4791" s="567" t="s">
        <v>53</v>
      </c>
      <c r="C4791" s="567" t="s">
        <v>3525</v>
      </c>
      <c r="D4791" s="567" t="s">
        <v>12962</v>
      </c>
      <c r="E4791" s="568" t="s">
        <v>25</v>
      </c>
      <c r="F4791" s="567" t="s">
        <v>25</v>
      </c>
      <c r="G4791" s="567">
        <v>86905</v>
      </c>
      <c r="H4791" s="567" t="s">
        <v>3549</v>
      </c>
      <c r="I4791" s="567" t="s">
        <v>24</v>
      </c>
      <c r="J4791" s="567" t="s">
        <v>308</v>
      </c>
      <c r="K4791" s="568">
        <v>323.47000000000003</v>
      </c>
      <c r="L4791" s="567" t="s">
        <v>254</v>
      </c>
    </row>
    <row r="4792" spans="1:12" x14ac:dyDescent="0.35">
      <c r="A4792" s="567" t="s">
        <v>2508</v>
      </c>
      <c r="B4792" s="567" t="s">
        <v>53</v>
      </c>
      <c r="C4792" s="567" t="s">
        <v>3525</v>
      </c>
      <c r="D4792" s="567" t="s">
        <v>12962</v>
      </c>
      <c r="E4792" s="568" t="s">
        <v>25</v>
      </c>
      <c r="F4792" s="567" t="s">
        <v>25</v>
      </c>
      <c r="G4792" s="567">
        <v>86906</v>
      </c>
      <c r="H4792" s="567" t="s">
        <v>3550</v>
      </c>
      <c r="I4792" s="567" t="s">
        <v>24</v>
      </c>
      <c r="J4792" s="567" t="s">
        <v>630</v>
      </c>
      <c r="K4792" s="568">
        <v>59.83</v>
      </c>
      <c r="L4792" s="567" t="s">
        <v>254</v>
      </c>
    </row>
    <row r="4793" spans="1:12" x14ac:dyDescent="0.35">
      <c r="A4793" s="567" t="s">
        <v>2508</v>
      </c>
      <c r="B4793" s="567" t="s">
        <v>53</v>
      </c>
      <c r="C4793" s="567" t="s">
        <v>3525</v>
      </c>
      <c r="D4793" s="567" t="s">
        <v>12962</v>
      </c>
      <c r="E4793" s="568" t="s">
        <v>25</v>
      </c>
      <c r="F4793" s="567" t="s">
        <v>25</v>
      </c>
      <c r="G4793" s="567">
        <v>86908</v>
      </c>
      <c r="H4793" s="567" t="s">
        <v>3551</v>
      </c>
      <c r="I4793" s="567" t="s">
        <v>24</v>
      </c>
      <c r="J4793" s="567" t="s">
        <v>308</v>
      </c>
      <c r="K4793" s="568">
        <v>388.16</v>
      </c>
      <c r="L4793" s="567" t="s">
        <v>254</v>
      </c>
    </row>
    <row r="4794" spans="1:12" x14ac:dyDescent="0.35">
      <c r="A4794" s="567" t="s">
        <v>2508</v>
      </c>
      <c r="B4794" s="567" t="s">
        <v>53</v>
      </c>
      <c r="C4794" s="567" t="s">
        <v>3525</v>
      </c>
      <c r="D4794" s="567" t="s">
        <v>12962</v>
      </c>
      <c r="E4794" s="568" t="s">
        <v>25</v>
      </c>
      <c r="F4794" s="567" t="s">
        <v>25</v>
      </c>
      <c r="G4794" s="567">
        <v>86909</v>
      </c>
      <c r="H4794" s="567" t="s">
        <v>3552</v>
      </c>
      <c r="I4794" s="567" t="s">
        <v>24</v>
      </c>
      <c r="J4794" s="567" t="s">
        <v>308</v>
      </c>
      <c r="K4794" s="568">
        <v>103.88</v>
      </c>
      <c r="L4794" s="567" t="s">
        <v>254</v>
      </c>
    </row>
    <row r="4795" spans="1:12" x14ac:dyDescent="0.35">
      <c r="A4795" s="567" t="s">
        <v>2508</v>
      </c>
      <c r="B4795" s="567" t="s">
        <v>53</v>
      </c>
      <c r="C4795" s="567" t="s">
        <v>3525</v>
      </c>
      <c r="D4795" s="567" t="s">
        <v>12962</v>
      </c>
      <c r="E4795" s="568" t="s">
        <v>25</v>
      </c>
      <c r="F4795" s="567" t="s">
        <v>25</v>
      </c>
      <c r="G4795" s="567">
        <v>86910</v>
      </c>
      <c r="H4795" s="567" t="s">
        <v>3553</v>
      </c>
      <c r="I4795" s="567" t="s">
        <v>24</v>
      </c>
      <c r="J4795" s="567" t="s">
        <v>308</v>
      </c>
      <c r="K4795" s="568">
        <v>102.38</v>
      </c>
      <c r="L4795" s="567" t="s">
        <v>254</v>
      </c>
    </row>
    <row r="4796" spans="1:12" x14ac:dyDescent="0.35">
      <c r="A4796" s="567" t="s">
        <v>2508</v>
      </c>
      <c r="B4796" s="567" t="s">
        <v>53</v>
      </c>
      <c r="C4796" s="567" t="s">
        <v>3525</v>
      </c>
      <c r="D4796" s="567" t="s">
        <v>12962</v>
      </c>
      <c r="E4796" s="568" t="s">
        <v>25</v>
      </c>
      <c r="F4796" s="567" t="s">
        <v>25</v>
      </c>
      <c r="G4796" s="567">
        <v>86911</v>
      </c>
      <c r="H4796" s="567" t="s">
        <v>3554</v>
      </c>
      <c r="I4796" s="567" t="s">
        <v>24</v>
      </c>
      <c r="J4796" s="567" t="s">
        <v>308</v>
      </c>
      <c r="K4796" s="568">
        <v>70</v>
      </c>
      <c r="L4796" s="567" t="s">
        <v>254</v>
      </c>
    </row>
    <row r="4797" spans="1:12" x14ac:dyDescent="0.35">
      <c r="A4797" s="567" t="s">
        <v>2508</v>
      </c>
      <c r="B4797" s="567" t="s">
        <v>53</v>
      </c>
      <c r="C4797" s="567" t="s">
        <v>3525</v>
      </c>
      <c r="D4797" s="567" t="s">
        <v>12962</v>
      </c>
      <c r="E4797" s="568" t="s">
        <v>25</v>
      </c>
      <c r="F4797" s="567" t="s">
        <v>25</v>
      </c>
      <c r="G4797" s="567">
        <v>86913</v>
      </c>
      <c r="H4797" s="567" t="s">
        <v>3555</v>
      </c>
      <c r="I4797" s="567" t="s">
        <v>24</v>
      </c>
      <c r="J4797" s="567" t="s">
        <v>308</v>
      </c>
      <c r="K4797" s="568">
        <v>43.65</v>
      </c>
      <c r="L4797" s="567" t="s">
        <v>254</v>
      </c>
    </row>
    <row r="4798" spans="1:12" x14ac:dyDescent="0.35">
      <c r="A4798" s="567" t="s">
        <v>2508</v>
      </c>
      <c r="B4798" s="567" t="s">
        <v>53</v>
      </c>
      <c r="C4798" s="567" t="s">
        <v>3525</v>
      </c>
      <c r="D4798" s="567" t="s">
        <v>12962</v>
      </c>
      <c r="E4798" s="568" t="s">
        <v>25</v>
      </c>
      <c r="F4798" s="567" t="s">
        <v>25</v>
      </c>
      <c r="G4798" s="567">
        <v>86914</v>
      </c>
      <c r="H4798" s="567" t="s">
        <v>3556</v>
      </c>
      <c r="I4798" s="567" t="s">
        <v>24</v>
      </c>
      <c r="J4798" s="567" t="s">
        <v>308</v>
      </c>
      <c r="K4798" s="568">
        <v>78.540000000000006</v>
      </c>
      <c r="L4798" s="567" t="s">
        <v>254</v>
      </c>
    </row>
    <row r="4799" spans="1:12" x14ac:dyDescent="0.35">
      <c r="A4799" s="567" t="s">
        <v>2508</v>
      </c>
      <c r="B4799" s="567" t="s">
        <v>53</v>
      </c>
      <c r="C4799" s="567" t="s">
        <v>3525</v>
      </c>
      <c r="D4799" s="567" t="s">
        <v>12962</v>
      </c>
      <c r="E4799" s="568" t="s">
        <v>25</v>
      </c>
      <c r="F4799" s="567" t="s">
        <v>25</v>
      </c>
      <c r="G4799" s="567">
        <v>86915</v>
      </c>
      <c r="H4799" s="567" t="s">
        <v>3557</v>
      </c>
      <c r="I4799" s="567" t="s">
        <v>24</v>
      </c>
      <c r="J4799" s="567" t="s">
        <v>308</v>
      </c>
      <c r="K4799" s="568">
        <v>114.71</v>
      </c>
      <c r="L4799" s="567" t="s">
        <v>254</v>
      </c>
    </row>
    <row r="4800" spans="1:12" x14ac:dyDescent="0.35">
      <c r="A4800" s="567" t="s">
        <v>2508</v>
      </c>
      <c r="B4800" s="567" t="s">
        <v>53</v>
      </c>
      <c r="C4800" s="567" t="s">
        <v>3525</v>
      </c>
      <c r="D4800" s="567" t="s">
        <v>12962</v>
      </c>
      <c r="E4800" s="568" t="s">
        <v>25</v>
      </c>
      <c r="F4800" s="567" t="s">
        <v>25</v>
      </c>
      <c r="G4800" s="567">
        <v>86916</v>
      </c>
      <c r="H4800" s="567" t="s">
        <v>3558</v>
      </c>
      <c r="I4800" s="567" t="s">
        <v>24</v>
      </c>
      <c r="J4800" s="567" t="s">
        <v>308</v>
      </c>
      <c r="K4800" s="568">
        <v>42.87</v>
      </c>
      <c r="L4800" s="567" t="s">
        <v>254</v>
      </c>
    </row>
    <row r="4801" spans="1:12" x14ac:dyDescent="0.35">
      <c r="A4801" s="567" t="s">
        <v>2508</v>
      </c>
      <c r="B4801" s="567" t="s">
        <v>53</v>
      </c>
      <c r="C4801" s="567" t="s">
        <v>3525</v>
      </c>
      <c r="D4801" s="567" t="s">
        <v>12962</v>
      </c>
      <c r="E4801" s="568" t="s">
        <v>25</v>
      </c>
      <c r="F4801" s="567" t="s">
        <v>25</v>
      </c>
      <c r="G4801" s="567">
        <v>86919</v>
      </c>
      <c r="H4801" s="567" t="s">
        <v>3559</v>
      </c>
      <c r="I4801" s="567" t="s">
        <v>24</v>
      </c>
      <c r="J4801" s="567" t="s">
        <v>253</v>
      </c>
      <c r="K4801" s="568">
        <v>741.27</v>
      </c>
      <c r="L4801" s="567" t="s">
        <v>254</v>
      </c>
    </row>
    <row r="4802" spans="1:12" x14ac:dyDescent="0.35">
      <c r="A4802" s="567" t="s">
        <v>2508</v>
      </c>
      <c r="B4802" s="567" t="s">
        <v>53</v>
      </c>
      <c r="C4802" s="567" t="s">
        <v>3525</v>
      </c>
      <c r="D4802" s="567" t="s">
        <v>12962</v>
      </c>
      <c r="E4802" s="568" t="s">
        <v>25</v>
      </c>
      <c r="F4802" s="567" t="s">
        <v>25</v>
      </c>
      <c r="G4802" s="567">
        <v>86920</v>
      </c>
      <c r="H4802" s="567" t="s">
        <v>3560</v>
      </c>
      <c r="I4802" s="567" t="s">
        <v>24</v>
      </c>
      <c r="J4802" s="567" t="s">
        <v>253</v>
      </c>
      <c r="K4802" s="568">
        <v>664.99</v>
      </c>
      <c r="L4802" s="567" t="s">
        <v>254</v>
      </c>
    </row>
    <row r="4803" spans="1:12" x14ac:dyDescent="0.35">
      <c r="A4803" s="567" t="s">
        <v>2508</v>
      </c>
      <c r="B4803" s="567" t="s">
        <v>53</v>
      </c>
      <c r="C4803" s="567" t="s">
        <v>3525</v>
      </c>
      <c r="D4803" s="567" t="s">
        <v>12962</v>
      </c>
      <c r="E4803" s="568" t="s">
        <v>25</v>
      </c>
      <c r="F4803" s="567" t="s">
        <v>25</v>
      </c>
      <c r="G4803" s="567">
        <v>86921</v>
      </c>
      <c r="H4803" s="567" t="s">
        <v>3561</v>
      </c>
      <c r="I4803" s="567" t="s">
        <v>24</v>
      </c>
      <c r="J4803" s="567" t="s">
        <v>253</v>
      </c>
      <c r="K4803" s="568">
        <v>664.21</v>
      </c>
      <c r="L4803" s="567" t="s">
        <v>254</v>
      </c>
    </row>
    <row r="4804" spans="1:12" x14ac:dyDescent="0.35">
      <c r="A4804" s="567" t="s">
        <v>2508</v>
      </c>
      <c r="B4804" s="567" t="s">
        <v>53</v>
      </c>
      <c r="C4804" s="567" t="s">
        <v>3525</v>
      </c>
      <c r="D4804" s="567" t="s">
        <v>12962</v>
      </c>
      <c r="E4804" s="568" t="s">
        <v>25</v>
      </c>
      <c r="F4804" s="567" t="s">
        <v>25</v>
      </c>
      <c r="G4804" s="567">
        <v>86922</v>
      </c>
      <c r="H4804" s="567" t="s">
        <v>3562</v>
      </c>
      <c r="I4804" s="567" t="s">
        <v>24</v>
      </c>
      <c r="J4804" s="567" t="s">
        <v>253</v>
      </c>
      <c r="K4804" s="568">
        <v>696.71</v>
      </c>
      <c r="L4804" s="567" t="s">
        <v>254</v>
      </c>
    </row>
    <row r="4805" spans="1:12" x14ac:dyDescent="0.35">
      <c r="A4805" s="567" t="s">
        <v>2508</v>
      </c>
      <c r="B4805" s="567" t="s">
        <v>53</v>
      </c>
      <c r="C4805" s="567" t="s">
        <v>3525</v>
      </c>
      <c r="D4805" s="567" t="s">
        <v>12962</v>
      </c>
      <c r="E4805" s="568" t="s">
        <v>25</v>
      </c>
      <c r="F4805" s="567" t="s">
        <v>25</v>
      </c>
      <c r="G4805" s="567">
        <v>86923</v>
      </c>
      <c r="H4805" s="567" t="s">
        <v>3563</v>
      </c>
      <c r="I4805" s="567" t="s">
        <v>24</v>
      </c>
      <c r="J4805" s="567" t="s">
        <v>253</v>
      </c>
      <c r="K4805" s="568">
        <v>497.34</v>
      </c>
      <c r="L4805" s="567" t="s">
        <v>254</v>
      </c>
    </row>
    <row r="4806" spans="1:12" x14ac:dyDescent="0.35">
      <c r="A4806" s="567" t="s">
        <v>2508</v>
      </c>
      <c r="B4806" s="567" t="s">
        <v>53</v>
      </c>
      <c r="C4806" s="567" t="s">
        <v>3525</v>
      </c>
      <c r="D4806" s="567" t="s">
        <v>12962</v>
      </c>
      <c r="E4806" s="568" t="s">
        <v>25</v>
      </c>
      <c r="F4806" s="567" t="s">
        <v>25</v>
      </c>
      <c r="G4806" s="567">
        <v>86924</v>
      </c>
      <c r="H4806" s="567" t="s">
        <v>3564</v>
      </c>
      <c r="I4806" s="567" t="s">
        <v>24</v>
      </c>
      <c r="J4806" s="567" t="s">
        <v>253</v>
      </c>
      <c r="K4806" s="568">
        <v>496.56</v>
      </c>
      <c r="L4806" s="567" t="s">
        <v>254</v>
      </c>
    </row>
    <row r="4807" spans="1:12" x14ac:dyDescent="0.35">
      <c r="A4807" s="567" t="s">
        <v>2508</v>
      </c>
      <c r="B4807" s="567" t="s">
        <v>53</v>
      </c>
      <c r="C4807" s="567" t="s">
        <v>3525</v>
      </c>
      <c r="D4807" s="567" t="s">
        <v>12962</v>
      </c>
      <c r="E4807" s="568" t="s">
        <v>25</v>
      </c>
      <c r="F4807" s="567" t="s">
        <v>25</v>
      </c>
      <c r="G4807" s="567">
        <v>86925</v>
      </c>
      <c r="H4807" s="567" t="s">
        <v>3565</v>
      </c>
      <c r="I4807" s="567" t="s">
        <v>24</v>
      </c>
      <c r="J4807" s="567" t="s">
        <v>253</v>
      </c>
      <c r="K4807" s="568">
        <v>489.97</v>
      </c>
      <c r="L4807" s="567" t="s">
        <v>254</v>
      </c>
    </row>
    <row r="4808" spans="1:12" x14ac:dyDescent="0.35">
      <c r="A4808" s="567" t="s">
        <v>2508</v>
      </c>
      <c r="B4808" s="567" t="s">
        <v>53</v>
      </c>
      <c r="C4808" s="567" t="s">
        <v>3525</v>
      </c>
      <c r="D4808" s="567" t="s">
        <v>12962</v>
      </c>
      <c r="E4808" s="568" t="s">
        <v>25</v>
      </c>
      <c r="F4808" s="567" t="s">
        <v>25</v>
      </c>
      <c r="G4808" s="567">
        <v>86926</v>
      </c>
      <c r="H4808" s="567" t="s">
        <v>3566</v>
      </c>
      <c r="I4808" s="567" t="s">
        <v>24</v>
      </c>
      <c r="J4808" s="567" t="s">
        <v>253</v>
      </c>
      <c r="K4808" s="568">
        <v>489.19</v>
      </c>
      <c r="L4808" s="567" t="s">
        <v>254</v>
      </c>
    </row>
    <row r="4809" spans="1:12" x14ac:dyDescent="0.35">
      <c r="A4809" s="567" t="s">
        <v>2508</v>
      </c>
      <c r="B4809" s="567" t="s">
        <v>53</v>
      </c>
      <c r="C4809" s="567" t="s">
        <v>3525</v>
      </c>
      <c r="D4809" s="567" t="s">
        <v>12962</v>
      </c>
      <c r="E4809" s="568" t="s">
        <v>25</v>
      </c>
      <c r="F4809" s="567" t="s">
        <v>25</v>
      </c>
      <c r="G4809" s="567">
        <v>86927</v>
      </c>
      <c r="H4809" s="567" t="s">
        <v>3567</v>
      </c>
      <c r="I4809" s="567" t="s">
        <v>24</v>
      </c>
      <c r="J4809" s="567" t="s">
        <v>253</v>
      </c>
      <c r="K4809" s="568">
        <v>318.44</v>
      </c>
      <c r="L4809" s="567" t="s">
        <v>254</v>
      </c>
    </row>
    <row r="4810" spans="1:12" x14ac:dyDescent="0.35">
      <c r="A4810" s="567" t="s">
        <v>2508</v>
      </c>
      <c r="B4810" s="567" t="s">
        <v>53</v>
      </c>
      <c r="C4810" s="567" t="s">
        <v>3525</v>
      </c>
      <c r="D4810" s="567" t="s">
        <v>12962</v>
      </c>
      <c r="E4810" s="568" t="s">
        <v>25</v>
      </c>
      <c r="F4810" s="567" t="s">
        <v>25</v>
      </c>
      <c r="G4810" s="567">
        <v>86928</v>
      </c>
      <c r="H4810" s="567" t="s">
        <v>3568</v>
      </c>
      <c r="I4810" s="567" t="s">
        <v>24</v>
      </c>
      <c r="J4810" s="567" t="s">
        <v>253</v>
      </c>
      <c r="K4810" s="568">
        <v>317.66000000000003</v>
      </c>
      <c r="L4810" s="567" t="s">
        <v>254</v>
      </c>
    </row>
    <row r="4811" spans="1:12" x14ac:dyDescent="0.35">
      <c r="A4811" s="567" t="s">
        <v>2508</v>
      </c>
      <c r="B4811" s="567" t="s">
        <v>53</v>
      </c>
      <c r="C4811" s="567" t="s">
        <v>3525</v>
      </c>
      <c r="D4811" s="567" t="s">
        <v>12962</v>
      </c>
      <c r="E4811" s="568" t="s">
        <v>25</v>
      </c>
      <c r="F4811" s="567" t="s">
        <v>25</v>
      </c>
      <c r="G4811" s="567">
        <v>86929</v>
      </c>
      <c r="H4811" s="567" t="s">
        <v>3569</v>
      </c>
      <c r="I4811" s="567" t="s">
        <v>24</v>
      </c>
      <c r="J4811" s="567" t="s">
        <v>253</v>
      </c>
      <c r="K4811" s="568">
        <v>307.86</v>
      </c>
      <c r="L4811" s="567" t="s">
        <v>254</v>
      </c>
    </row>
    <row r="4812" spans="1:12" x14ac:dyDescent="0.35">
      <c r="A4812" s="567" t="s">
        <v>2508</v>
      </c>
      <c r="B4812" s="567" t="s">
        <v>53</v>
      </c>
      <c r="C4812" s="567" t="s">
        <v>3525</v>
      </c>
      <c r="D4812" s="567" t="s">
        <v>12962</v>
      </c>
      <c r="E4812" s="568" t="s">
        <v>25</v>
      </c>
      <c r="F4812" s="567" t="s">
        <v>25</v>
      </c>
      <c r="G4812" s="567">
        <v>86930</v>
      </c>
      <c r="H4812" s="567" t="s">
        <v>3570</v>
      </c>
      <c r="I4812" s="567" t="s">
        <v>24</v>
      </c>
      <c r="J4812" s="567" t="s">
        <v>253</v>
      </c>
      <c r="K4812" s="568">
        <v>307.08</v>
      </c>
      <c r="L4812" s="567" t="s">
        <v>254</v>
      </c>
    </row>
    <row r="4813" spans="1:12" x14ac:dyDescent="0.35">
      <c r="A4813" s="567" t="s">
        <v>2508</v>
      </c>
      <c r="B4813" s="567" t="s">
        <v>53</v>
      </c>
      <c r="C4813" s="567" t="s">
        <v>3525</v>
      </c>
      <c r="D4813" s="567" t="s">
        <v>12962</v>
      </c>
      <c r="E4813" s="568" t="s">
        <v>25</v>
      </c>
      <c r="F4813" s="567" t="s">
        <v>25</v>
      </c>
      <c r="G4813" s="567">
        <v>86931</v>
      </c>
      <c r="H4813" s="567" t="s">
        <v>3571</v>
      </c>
      <c r="I4813" s="567" t="s">
        <v>24</v>
      </c>
      <c r="J4813" s="567" t="s">
        <v>253</v>
      </c>
      <c r="K4813" s="568">
        <v>422.88</v>
      </c>
      <c r="L4813" s="567" t="s">
        <v>254</v>
      </c>
    </row>
    <row r="4814" spans="1:12" x14ac:dyDescent="0.35">
      <c r="A4814" s="567" t="s">
        <v>2508</v>
      </c>
      <c r="B4814" s="567" t="s">
        <v>53</v>
      </c>
      <c r="C4814" s="567" t="s">
        <v>3525</v>
      </c>
      <c r="D4814" s="567" t="s">
        <v>12962</v>
      </c>
      <c r="E4814" s="568" t="s">
        <v>25</v>
      </c>
      <c r="F4814" s="567" t="s">
        <v>25</v>
      </c>
      <c r="G4814" s="567">
        <v>86932</v>
      </c>
      <c r="H4814" s="567" t="s">
        <v>3572</v>
      </c>
      <c r="I4814" s="567" t="s">
        <v>24</v>
      </c>
      <c r="J4814" s="567" t="s">
        <v>253</v>
      </c>
      <c r="K4814" s="568">
        <v>449.43</v>
      </c>
      <c r="L4814" s="567" t="s">
        <v>254</v>
      </c>
    </row>
    <row r="4815" spans="1:12" x14ac:dyDescent="0.35">
      <c r="A4815" s="567" t="s">
        <v>2508</v>
      </c>
      <c r="B4815" s="567" t="s">
        <v>53</v>
      </c>
      <c r="C4815" s="567" t="s">
        <v>3525</v>
      </c>
      <c r="D4815" s="567" t="s">
        <v>12962</v>
      </c>
      <c r="E4815" s="568" t="s">
        <v>25</v>
      </c>
      <c r="F4815" s="567" t="s">
        <v>25</v>
      </c>
      <c r="G4815" s="567">
        <v>86933</v>
      </c>
      <c r="H4815" s="567" t="s">
        <v>3573</v>
      </c>
      <c r="I4815" s="567" t="s">
        <v>24</v>
      </c>
      <c r="J4815" s="567" t="s">
        <v>253</v>
      </c>
      <c r="K4815" s="568">
        <v>377.91</v>
      </c>
      <c r="L4815" s="567" t="s">
        <v>254</v>
      </c>
    </row>
    <row r="4816" spans="1:12" x14ac:dyDescent="0.35">
      <c r="A4816" s="567" t="s">
        <v>2508</v>
      </c>
      <c r="B4816" s="567" t="s">
        <v>53</v>
      </c>
      <c r="C4816" s="567" t="s">
        <v>3525</v>
      </c>
      <c r="D4816" s="567" t="s">
        <v>12962</v>
      </c>
      <c r="E4816" s="568" t="s">
        <v>25</v>
      </c>
      <c r="F4816" s="567" t="s">
        <v>25</v>
      </c>
      <c r="G4816" s="567">
        <v>86934</v>
      </c>
      <c r="H4816" s="567" t="s">
        <v>3574</v>
      </c>
      <c r="I4816" s="567" t="s">
        <v>24</v>
      </c>
      <c r="J4816" s="567" t="s">
        <v>253</v>
      </c>
      <c r="K4816" s="568">
        <v>367.33</v>
      </c>
      <c r="L4816" s="567" t="s">
        <v>254</v>
      </c>
    </row>
    <row r="4817" spans="1:12" x14ac:dyDescent="0.35">
      <c r="A4817" s="567" t="s">
        <v>2508</v>
      </c>
      <c r="B4817" s="567" t="s">
        <v>53</v>
      </c>
      <c r="C4817" s="567" t="s">
        <v>3525</v>
      </c>
      <c r="D4817" s="567" t="s">
        <v>12962</v>
      </c>
      <c r="E4817" s="568" t="s">
        <v>25</v>
      </c>
      <c r="F4817" s="567" t="s">
        <v>25</v>
      </c>
      <c r="G4817" s="567">
        <v>86935</v>
      </c>
      <c r="H4817" s="567" t="s">
        <v>3575</v>
      </c>
      <c r="I4817" s="567" t="s">
        <v>24</v>
      </c>
      <c r="J4817" s="567" t="s">
        <v>308</v>
      </c>
      <c r="K4817" s="568">
        <v>270.51</v>
      </c>
      <c r="L4817" s="567" t="s">
        <v>254</v>
      </c>
    </row>
    <row r="4818" spans="1:12" x14ac:dyDescent="0.35">
      <c r="A4818" s="567" t="s">
        <v>2508</v>
      </c>
      <c r="B4818" s="567" t="s">
        <v>53</v>
      </c>
      <c r="C4818" s="567" t="s">
        <v>3525</v>
      </c>
      <c r="D4818" s="567" t="s">
        <v>12962</v>
      </c>
      <c r="E4818" s="568" t="s">
        <v>25</v>
      </c>
      <c r="F4818" s="567" t="s">
        <v>25</v>
      </c>
      <c r="G4818" s="567">
        <v>86936</v>
      </c>
      <c r="H4818" s="567" t="s">
        <v>3576</v>
      </c>
      <c r="I4818" s="567" t="s">
        <v>24</v>
      </c>
      <c r="J4818" s="567" t="s">
        <v>308</v>
      </c>
      <c r="K4818" s="568">
        <v>404.18</v>
      </c>
      <c r="L4818" s="567" t="s">
        <v>254</v>
      </c>
    </row>
    <row r="4819" spans="1:12" x14ac:dyDescent="0.35">
      <c r="A4819" s="567" t="s">
        <v>2508</v>
      </c>
      <c r="B4819" s="567" t="s">
        <v>53</v>
      </c>
      <c r="C4819" s="567" t="s">
        <v>3525</v>
      </c>
      <c r="D4819" s="567" t="s">
        <v>12962</v>
      </c>
      <c r="E4819" s="568" t="s">
        <v>25</v>
      </c>
      <c r="F4819" s="567" t="s">
        <v>25</v>
      </c>
      <c r="G4819" s="567">
        <v>86937</v>
      </c>
      <c r="H4819" s="567" t="s">
        <v>3577</v>
      </c>
      <c r="I4819" s="567" t="s">
        <v>24</v>
      </c>
      <c r="J4819" s="567" t="s">
        <v>308</v>
      </c>
      <c r="K4819" s="568">
        <v>186.37</v>
      </c>
      <c r="L4819" s="567" t="s">
        <v>254</v>
      </c>
    </row>
    <row r="4820" spans="1:12" x14ac:dyDescent="0.35">
      <c r="A4820" s="567" t="s">
        <v>2508</v>
      </c>
      <c r="B4820" s="567" t="s">
        <v>53</v>
      </c>
      <c r="C4820" s="567" t="s">
        <v>3525</v>
      </c>
      <c r="D4820" s="567" t="s">
        <v>12962</v>
      </c>
      <c r="E4820" s="568" t="s">
        <v>25</v>
      </c>
      <c r="F4820" s="567" t="s">
        <v>25</v>
      </c>
      <c r="G4820" s="567">
        <v>86938</v>
      </c>
      <c r="H4820" s="567" t="s">
        <v>3578</v>
      </c>
      <c r="I4820" s="567" t="s">
        <v>24</v>
      </c>
      <c r="J4820" s="567" t="s">
        <v>308</v>
      </c>
      <c r="K4820" s="568">
        <v>320.04000000000002</v>
      </c>
      <c r="L4820" s="567" t="s">
        <v>254</v>
      </c>
    </row>
    <row r="4821" spans="1:12" x14ac:dyDescent="0.35">
      <c r="A4821" s="567" t="s">
        <v>2508</v>
      </c>
      <c r="B4821" s="567" t="s">
        <v>53</v>
      </c>
      <c r="C4821" s="567" t="s">
        <v>3525</v>
      </c>
      <c r="D4821" s="567" t="s">
        <v>12962</v>
      </c>
      <c r="E4821" s="568" t="s">
        <v>25</v>
      </c>
      <c r="F4821" s="567" t="s">
        <v>25</v>
      </c>
      <c r="G4821" s="567">
        <v>86939</v>
      </c>
      <c r="H4821" s="567" t="s">
        <v>3579</v>
      </c>
      <c r="I4821" s="567" t="s">
        <v>24</v>
      </c>
      <c r="J4821" s="567" t="s">
        <v>253</v>
      </c>
      <c r="K4821" s="568">
        <v>348.67</v>
      </c>
      <c r="L4821" s="567" t="s">
        <v>254</v>
      </c>
    </row>
    <row r="4822" spans="1:12" x14ac:dyDescent="0.35">
      <c r="A4822" s="567" t="s">
        <v>2508</v>
      </c>
      <c r="B4822" s="567" t="s">
        <v>53</v>
      </c>
      <c r="C4822" s="567" t="s">
        <v>3525</v>
      </c>
      <c r="D4822" s="567" t="s">
        <v>12962</v>
      </c>
      <c r="E4822" s="568" t="s">
        <v>25</v>
      </c>
      <c r="F4822" s="567" t="s">
        <v>25</v>
      </c>
      <c r="G4822" s="567">
        <v>86940</v>
      </c>
      <c r="H4822" s="567" t="s">
        <v>3580</v>
      </c>
      <c r="I4822" s="567" t="s">
        <v>24</v>
      </c>
      <c r="J4822" s="567" t="s">
        <v>253</v>
      </c>
      <c r="K4822" s="568">
        <v>888.63</v>
      </c>
      <c r="L4822" s="567" t="s">
        <v>254</v>
      </c>
    </row>
    <row r="4823" spans="1:12" x14ac:dyDescent="0.35">
      <c r="A4823" s="567" t="s">
        <v>2508</v>
      </c>
      <c r="B4823" s="567" t="s">
        <v>53</v>
      </c>
      <c r="C4823" s="567" t="s">
        <v>3525</v>
      </c>
      <c r="D4823" s="567" t="s">
        <v>12962</v>
      </c>
      <c r="E4823" s="568" t="s">
        <v>25</v>
      </c>
      <c r="F4823" s="567" t="s">
        <v>25</v>
      </c>
      <c r="G4823" s="567">
        <v>86941</v>
      </c>
      <c r="H4823" s="567" t="s">
        <v>3581</v>
      </c>
      <c r="I4823" s="567" t="s">
        <v>24</v>
      </c>
      <c r="J4823" s="567" t="s">
        <v>253</v>
      </c>
      <c r="K4823" s="568">
        <v>640.80999999999995</v>
      </c>
      <c r="L4823" s="567" t="s">
        <v>254</v>
      </c>
    </row>
    <row r="4824" spans="1:12" x14ac:dyDescent="0.35">
      <c r="A4824" s="567" t="s">
        <v>2508</v>
      </c>
      <c r="B4824" s="567" t="s">
        <v>53</v>
      </c>
      <c r="C4824" s="567" t="s">
        <v>3525</v>
      </c>
      <c r="D4824" s="567" t="s">
        <v>12962</v>
      </c>
      <c r="E4824" s="568" t="s">
        <v>25</v>
      </c>
      <c r="F4824" s="567" t="s">
        <v>25</v>
      </c>
      <c r="G4824" s="567">
        <v>86942</v>
      </c>
      <c r="H4824" s="567" t="s">
        <v>3582</v>
      </c>
      <c r="I4824" s="567" t="s">
        <v>24</v>
      </c>
      <c r="J4824" s="567" t="s">
        <v>253</v>
      </c>
      <c r="K4824" s="568">
        <v>222.82</v>
      </c>
      <c r="L4824" s="567" t="s">
        <v>254</v>
      </c>
    </row>
    <row r="4825" spans="1:12" x14ac:dyDescent="0.35">
      <c r="A4825" s="567" t="s">
        <v>2508</v>
      </c>
      <c r="B4825" s="567" t="s">
        <v>53</v>
      </c>
      <c r="C4825" s="567" t="s">
        <v>3525</v>
      </c>
      <c r="D4825" s="567" t="s">
        <v>12962</v>
      </c>
      <c r="E4825" s="568" t="s">
        <v>25</v>
      </c>
      <c r="F4825" s="567" t="s">
        <v>25</v>
      </c>
      <c r="G4825" s="567">
        <v>86943</v>
      </c>
      <c r="H4825" s="567" t="s">
        <v>3583</v>
      </c>
      <c r="I4825" s="567" t="s">
        <v>24</v>
      </c>
      <c r="J4825" s="567" t="s">
        <v>253</v>
      </c>
      <c r="K4825" s="568">
        <v>212.24</v>
      </c>
      <c r="L4825" s="567" t="s">
        <v>254</v>
      </c>
    </row>
    <row r="4826" spans="1:12" x14ac:dyDescent="0.35">
      <c r="A4826" s="567" t="s">
        <v>2508</v>
      </c>
      <c r="B4826" s="567" t="s">
        <v>53</v>
      </c>
      <c r="C4826" s="567" t="s">
        <v>3525</v>
      </c>
      <c r="D4826" s="567" t="s">
        <v>12962</v>
      </c>
      <c r="E4826" s="568" t="s">
        <v>25</v>
      </c>
      <c r="F4826" s="567" t="s">
        <v>25</v>
      </c>
      <c r="G4826" s="567">
        <v>86947</v>
      </c>
      <c r="H4826" s="567" t="s">
        <v>3584</v>
      </c>
      <c r="I4826" s="567" t="s">
        <v>24</v>
      </c>
      <c r="J4826" s="567" t="s">
        <v>253</v>
      </c>
      <c r="K4826" s="569">
        <v>1012.45</v>
      </c>
      <c r="L4826" s="567" t="s">
        <v>254</v>
      </c>
    </row>
    <row r="4827" spans="1:12" x14ac:dyDescent="0.35">
      <c r="A4827" s="567" t="s">
        <v>2508</v>
      </c>
      <c r="B4827" s="567" t="s">
        <v>53</v>
      </c>
      <c r="C4827" s="567" t="s">
        <v>3525</v>
      </c>
      <c r="D4827" s="567" t="s">
        <v>12962</v>
      </c>
      <c r="E4827" s="568" t="s">
        <v>25</v>
      </c>
      <c r="F4827" s="567" t="s">
        <v>25</v>
      </c>
      <c r="G4827" s="567">
        <v>93396</v>
      </c>
      <c r="H4827" s="567" t="s">
        <v>3585</v>
      </c>
      <c r="I4827" s="567" t="s">
        <v>24</v>
      </c>
      <c r="J4827" s="567" t="s">
        <v>253</v>
      </c>
      <c r="K4827" s="568">
        <v>564.87</v>
      </c>
      <c r="L4827" s="567" t="s">
        <v>254</v>
      </c>
    </row>
    <row r="4828" spans="1:12" x14ac:dyDescent="0.35">
      <c r="A4828" s="567" t="s">
        <v>2508</v>
      </c>
      <c r="B4828" s="567" t="s">
        <v>53</v>
      </c>
      <c r="C4828" s="567" t="s">
        <v>3525</v>
      </c>
      <c r="D4828" s="567" t="s">
        <v>12962</v>
      </c>
      <c r="E4828" s="568" t="s">
        <v>25</v>
      </c>
      <c r="F4828" s="567" t="s">
        <v>25</v>
      </c>
      <c r="G4828" s="567">
        <v>93441</v>
      </c>
      <c r="H4828" s="567" t="s">
        <v>3586</v>
      </c>
      <c r="I4828" s="567" t="s">
        <v>24</v>
      </c>
      <c r="J4828" s="567" t="s">
        <v>253</v>
      </c>
      <c r="K4828" s="568">
        <v>988.27</v>
      </c>
      <c r="L4828" s="567" t="s">
        <v>254</v>
      </c>
    </row>
    <row r="4829" spans="1:12" x14ac:dyDescent="0.35">
      <c r="A4829" s="567" t="s">
        <v>2508</v>
      </c>
      <c r="B4829" s="567" t="s">
        <v>53</v>
      </c>
      <c r="C4829" s="567" t="s">
        <v>3525</v>
      </c>
      <c r="D4829" s="567" t="s">
        <v>12962</v>
      </c>
      <c r="E4829" s="568" t="s">
        <v>25</v>
      </c>
      <c r="F4829" s="567" t="s">
        <v>25</v>
      </c>
      <c r="G4829" s="567">
        <v>93442</v>
      </c>
      <c r="H4829" s="567" t="s">
        <v>3587</v>
      </c>
      <c r="I4829" s="567" t="s">
        <v>24</v>
      </c>
      <c r="J4829" s="567" t="s">
        <v>253</v>
      </c>
      <c r="K4829" s="569">
        <v>1105.46</v>
      </c>
      <c r="L4829" s="567" t="s">
        <v>254</v>
      </c>
    </row>
    <row r="4830" spans="1:12" x14ac:dyDescent="0.35">
      <c r="A4830" s="567" t="s">
        <v>2508</v>
      </c>
      <c r="B4830" s="567" t="s">
        <v>53</v>
      </c>
      <c r="C4830" s="567" t="s">
        <v>3525</v>
      </c>
      <c r="D4830" s="567" t="s">
        <v>12962</v>
      </c>
      <c r="E4830" s="568" t="s">
        <v>25</v>
      </c>
      <c r="F4830" s="567" t="s">
        <v>25</v>
      </c>
      <c r="G4830" s="567">
        <v>95469</v>
      </c>
      <c r="H4830" s="567" t="s">
        <v>3588</v>
      </c>
      <c r="I4830" s="567" t="s">
        <v>24</v>
      </c>
      <c r="J4830" s="567" t="s">
        <v>253</v>
      </c>
      <c r="K4830" s="568">
        <v>249.55</v>
      </c>
      <c r="L4830" s="567" t="s">
        <v>254</v>
      </c>
    </row>
    <row r="4831" spans="1:12" x14ac:dyDescent="0.35">
      <c r="A4831" s="567" t="s">
        <v>2508</v>
      </c>
      <c r="B4831" s="567" t="s">
        <v>53</v>
      </c>
      <c r="C4831" s="567" t="s">
        <v>3525</v>
      </c>
      <c r="D4831" s="567" t="s">
        <v>12962</v>
      </c>
      <c r="E4831" s="568" t="s">
        <v>25</v>
      </c>
      <c r="F4831" s="567" t="s">
        <v>25</v>
      </c>
      <c r="G4831" s="567">
        <v>95470</v>
      </c>
      <c r="H4831" s="567" t="s">
        <v>3589</v>
      </c>
      <c r="I4831" s="567" t="s">
        <v>24</v>
      </c>
      <c r="J4831" s="567" t="s">
        <v>253</v>
      </c>
      <c r="K4831" s="568">
        <v>257.11</v>
      </c>
      <c r="L4831" s="567" t="s">
        <v>254</v>
      </c>
    </row>
    <row r="4832" spans="1:12" x14ac:dyDescent="0.35">
      <c r="A4832" s="567" t="s">
        <v>2508</v>
      </c>
      <c r="B4832" s="567" t="s">
        <v>53</v>
      </c>
      <c r="C4832" s="567" t="s">
        <v>3525</v>
      </c>
      <c r="D4832" s="567" t="s">
        <v>12962</v>
      </c>
      <c r="E4832" s="568" t="s">
        <v>25</v>
      </c>
      <c r="F4832" s="567" t="s">
        <v>25</v>
      </c>
      <c r="G4832" s="567">
        <v>95471</v>
      </c>
      <c r="H4832" s="567" t="s">
        <v>3590</v>
      </c>
      <c r="I4832" s="567" t="s">
        <v>24</v>
      </c>
      <c r="J4832" s="567" t="s">
        <v>253</v>
      </c>
      <c r="K4832" s="568">
        <v>645.69000000000005</v>
      </c>
      <c r="L4832" s="567" t="s">
        <v>254</v>
      </c>
    </row>
    <row r="4833" spans="1:12" x14ac:dyDescent="0.35">
      <c r="A4833" s="567" t="s">
        <v>2508</v>
      </c>
      <c r="B4833" s="567" t="s">
        <v>53</v>
      </c>
      <c r="C4833" s="567" t="s">
        <v>3525</v>
      </c>
      <c r="D4833" s="567" t="s">
        <v>12962</v>
      </c>
      <c r="E4833" s="568" t="s">
        <v>25</v>
      </c>
      <c r="F4833" s="567" t="s">
        <v>25</v>
      </c>
      <c r="G4833" s="567">
        <v>95472</v>
      </c>
      <c r="H4833" s="567" t="s">
        <v>3591</v>
      </c>
      <c r="I4833" s="567" t="s">
        <v>24</v>
      </c>
      <c r="J4833" s="567" t="s">
        <v>253</v>
      </c>
      <c r="K4833" s="568">
        <v>653.25</v>
      </c>
      <c r="L4833" s="567" t="s">
        <v>254</v>
      </c>
    </row>
    <row r="4834" spans="1:12" x14ac:dyDescent="0.35">
      <c r="A4834" s="567" t="s">
        <v>2508</v>
      </c>
      <c r="B4834" s="567" t="s">
        <v>53</v>
      </c>
      <c r="C4834" s="567" t="s">
        <v>3525</v>
      </c>
      <c r="D4834" s="567" t="s">
        <v>12962</v>
      </c>
      <c r="E4834" s="568" t="s">
        <v>25</v>
      </c>
      <c r="F4834" s="567" t="s">
        <v>25</v>
      </c>
      <c r="G4834" s="567">
        <v>95542</v>
      </c>
      <c r="H4834" s="567" t="s">
        <v>3592</v>
      </c>
      <c r="I4834" s="567" t="s">
        <v>24</v>
      </c>
      <c r="J4834" s="567" t="s">
        <v>308</v>
      </c>
      <c r="K4834" s="568">
        <v>31.26</v>
      </c>
      <c r="L4834" s="567" t="s">
        <v>254</v>
      </c>
    </row>
    <row r="4835" spans="1:12" x14ac:dyDescent="0.35">
      <c r="A4835" s="567" t="s">
        <v>2508</v>
      </c>
      <c r="B4835" s="567" t="s">
        <v>53</v>
      </c>
      <c r="C4835" s="567" t="s">
        <v>3525</v>
      </c>
      <c r="D4835" s="567" t="s">
        <v>12962</v>
      </c>
      <c r="E4835" s="568" t="s">
        <v>25</v>
      </c>
      <c r="F4835" s="567" t="s">
        <v>25</v>
      </c>
      <c r="G4835" s="567">
        <v>95543</v>
      </c>
      <c r="H4835" s="567" t="s">
        <v>3593</v>
      </c>
      <c r="I4835" s="567" t="s">
        <v>24</v>
      </c>
      <c r="J4835" s="567" t="s">
        <v>308</v>
      </c>
      <c r="K4835" s="568">
        <v>51.98</v>
      </c>
      <c r="L4835" s="567" t="s">
        <v>254</v>
      </c>
    </row>
    <row r="4836" spans="1:12" x14ac:dyDescent="0.35">
      <c r="A4836" s="567" t="s">
        <v>2508</v>
      </c>
      <c r="B4836" s="567" t="s">
        <v>53</v>
      </c>
      <c r="C4836" s="567" t="s">
        <v>3525</v>
      </c>
      <c r="D4836" s="567" t="s">
        <v>12962</v>
      </c>
      <c r="E4836" s="568" t="s">
        <v>25</v>
      </c>
      <c r="F4836" s="567" t="s">
        <v>25</v>
      </c>
      <c r="G4836" s="567">
        <v>95544</v>
      </c>
      <c r="H4836" s="567" t="s">
        <v>3594</v>
      </c>
      <c r="I4836" s="567" t="s">
        <v>24</v>
      </c>
      <c r="J4836" s="567" t="s">
        <v>308</v>
      </c>
      <c r="K4836" s="568">
        <v>38.630000000000003</v>
      </c>
      <c r="L4836" s="567" t="s">
        <v>254</v>
      </c>
    </row>
    <row r="4837" spans="1:12" x14ac:dyDescent="0.35">
      <c r="A4837" s="567" t="s">
        <v>2508</v>
      </c>
      <c r="B4837" s="567" t="s">
        <v>53</v>
      </c>
      <c r="C4837" s="567" t="s">
        <v>3525</v>
      </c>
      <c r="D4837" s="567" t="s">
        <v>12962</v>
      </c>
      <c r="E4837" s="568" t="s">
        <v>25</v>
      </c>
      <c r="F4837" s="567" t="s">
        <v>25</v>
      </c>
      <c r="G4837" s="567">
        <v>95545</v>
      </c>
      <c r="H4837" s="567" t="s">
        <v>3595</v>
      </c>
      <c r="I4837" s="567" t="s">
        <v>24</v>
      </c>
      <c r="J4837" s="567" t="s">
        <v>630</v>
      </c>
      <c r="K4837" s="568">
        <v>37.85</v>
      </c>
      <c r="L4837" s="567" t="s">
        <v>254</v>
      </c>
    </row>
    <row r="4838" spans="1:12" x14ac:dyDescent="0.35">
      <c r="A4838" s="567" t="s">
        <v>2508</v>
      </c>
      <c r="B4838" s="567" t="s">
        <v>53</v>
      </c>
      <c r="C4838" s="567" t="s">
        <v>3525</v>
      </c>
      <c r="D4838" s="567" t="s">
        <v>12962</v>
      </c>
      <c r="E4838" s="568" t="s">
        <v>25</v>
      </c>
      <c r="F4838" s="567" t="s">
        <v>25</v>
      </c>
      <c r="G4838" s="567">
        <v>95546</v>
      </c>
      <c r="H4838" s="567" t="s">
        <v>3596</v>
      </c>
      <c r="I4838" s="567" t="s">
        <v>24</v>
      </c>
      <c r="J4838" s="567" t="s">
        <v>308</v>
      </c>
      <c r="K4838" s="568">
        <v>124.82</v>
      </c>
      <c r="L4838" s="567" t="s">
        <v>254</v>
      </c>
    </row>
    <row r="4839" spans="1:12" x14ac:dyDescent="0.35">
      <c r="A4839" s="567" t="s">
        <v>2508</v>
      </c>
      <c r="B4839" s="567" t="s">
        <v>53</v>
      </c>
      <c r="C4839" s="567" t="s">
        <v>3525</v>
      </c>
      <c r="D4839" s="567" t="s">
        <v>12962</v>
      </c>
      <c r="E4839" s="568" t="s">
        <v>25</v>
      </c>
      <c r="F4839" s="567" t="s">
        <v>25</v>
      </c>
      <c r="G4839" s="567">
        <v>95547</v>
      </c>
      <c r="H4839" s="567" t="s">
        <v>3597</v>
      </c>
      <c r="I4839" s="567" t="s">
        <v>24</v>
      </c>
      <c r="J4839" s="567" t="s">
        <v>630</v>
      </c>
      <c r="K4839" s="568">
        <v>89.81</v>
      </c>
      <c r="L4839" s="567" t="s">
        <v>254</v>
      </c>
    </row>
    <row r="4840" spans="1:12" x14ac:dyDescent="0.35">
      <c r="A4840" s="567" t="s">
        <v>2508</v>
      </c>
      <c r="B4840" s="567" t="s">
        <v>53</v>
      </c>
      <c r="C4840" s="567" t="s">
        <v>3525</v>
      </c>
      <c r="D4840" s="567" t="s">
        <v>12962</v>
      </c>
      <c r="E4840" s="568" t="s">
        <v>25</v>
      </c>
      <c r="F4840" s="567" t="s">
        <v>25</v>
      </c>
      <c r="G4840" s="567">
        <v>100848</v>
      </c>
      <c r="H4840" s="567" t="s">
        <v>3598</v>
      </c>
      <c r="I4840" s="567" t="s">
        <v>24</v>
      </c>
      <c r="J4840" s="567" t="s">
        <v>253</v>
      </c>
      <c r="K4840" s="568">
        <v>465.22</v>
      </c>
      <c r="L4840" s="567" t="s">
        <v>254</v>
      </c>
    </row>
    <row r="4841" spans="1:12" x14ac:dyDescent="0.35">
      <c r="A4841" s="567" t="s">
        <v>2508</v>
      </c>
      <c r="B4841" s="567" t="s">
        <v>53</v>
      </c>
      <c r="C4841" s="567" t="s">
        <v>3525</v>
      </c>
      <c r="D4841" s="567" t="s">
        <v>12962</v>
      </c>
      <c r="E4841" s="568" t="s">
        <v>25</v>
      </c>
      <c r="F4841" s="567" t="s">
        <v>25</v>
      </c>
      <c r="G4841" s="567">
        <v>100849</v>
      </c>
      <c r="H4841" s="567" t="s">
        <v>3599</v>
      </c>
      <c r="I4841" s="567" t="s">
        <v>24</v>
      </c>
      <c r="J4841" s="567" t="s">
        <v>630</v>
      </c>
      <c r="K4841" s="568">
        <v>47.33</v>
      </c>
      <c r="L4841" s="567" t="s">
        <v>254</v>
      </c>
    </row>
    <row r="4842" spans="1:12" x14ac:dyDescent="0.35">
      <c r="A4842" s="567" t="s">
        <v>2508</v>
      </c>
      <c r="B4842" s="567" t="s">
        <v>53</v>
      </c>
      <c r="C4842" s="567" t="s">
        <v>3525</v>
      </c>
      <c r="D4842" s="567" t="s">
        <v>12962</v>
      </c>
      <c r="E4842" s="568" t="s">
        <v>25</v>
      </c>
      <c r="F4842" s="567" t="s">
        <v>25</v>
      </c>
      <c r="G4842" s="567">
        <v>100851</v>
      </c>
      <c r="H4842" s="567" t="s">
        <v>3600</v>
      </c>
      <c r="I4842" s="567" t="s">
        <v>24</v>
      </c>
      <c r="J4842" s="567" t="s">
        <v>308</v>
      </c>
      <c r="K4842" s="568">
        <v>96.66</v>
      </c>
      <c r="L4842" s="567" t="s">
        <v>254</v>
      </c>
    </row>
    <row r="4843" spans="1:12" x14ac:dyDescent="0.35">
      <c r="A4843" s="567" t="s">
        <v>2508</v>
      </c>
      <c r="B4843" s="567" t="s">
        <v>53</v>
      </c>
      <c r="C4843" s="567" t="s">
        <v>3525</v>
      </c>
      <c r="D4843" s="567" t="s">
        <v>12962</v>
      </c>
      <c r="E4843" s="568" t="s">
        <v>25</v>
      </c>
      <c r="F4843" s="567" t="s">
        <v>25</v>
      </c>
      <c r="G4843" s="567">
        <v>100852</v>
      </c>
      <c r="H4843" s="567" t="s">
        <v>3601</v>
      </c>
      <c r="I4843" s="567" t="s">
        <v>24</v>
      </c>
      <c r="J4843" s="567" t="s">
        <v>308</v>
      </c>
      <c r="K4843" s="568">
        <v>224.04</v>
      </c>
      <c r="L4843" s="567" t="s">
        <v>254</v>
      </c>
    </row>
    <row r="4844" spans="1:12" x14ac:dyDescent="0.35">
      <c r="A4844" s="567" t="s">
        <v>2508</v>
      </c>
      <c r="B4844" s="567" t="s">
        <v>53</v>
      </c>
      <c r="C4844" s="567" t="s">
        <v>3525</v>
      </c>
      <c r="D4844" s="567" t="s">
        <v>12962</v>
      </c>
      <c r="E4844" s="568" t="s">
        <v>25</v>
      </c>
      <c r="F4844" s="567" t="s">
        <v>25</v>
      </c>
      <c r="G4844" s="567">
        <v>100853</v>
      </c>
      <c r="H4844" s="567" t="s">
        <v>12963</v>
      </c>
      <c r="I4844" s="567" t="s">
        <v>24</v>
      </c>
      <c r="J4844" s="567" t="s">
        <v>308</v>
      </c>
      <c r="K4844" s="568">
        <v>274.74</v>
      </c>
      <c r="L4844" s="567" t="s">
        <v>254</v>
      </c>
    </row>
    <row r="4845" spans="1:12" x14ac:dyDescent="0.35">
      <c r="A4845" s="567" t="s">
        <v>2508</v>
      </c>
      <c r="B4845" s="567" t="s">
        <v>53</v>
      </c>
      <c r="C4845" s="567" t="s">
        <v>3525</v>
      </c>
      <c r="D4845" s="567" t="s">
        <v>12962</v>
      </c>
      <c r="E4845" s="568" t="s">
        <v>25</v>
      </c>
      <c r="F4845" s="567" t="s">
        <v>25</v>
      </c>
      <c r="G4845" s="567">
        <v>100854</v>
      </c>
      <c r="H4845" s="567" t="s">
        <v>3602</v>
      </c>
      <c r="I4845" s="567" t="s">
        <v>24</v>
      </c>
      <c r="J4845" s="567" t="s">
        <v>308</v>
      </c>
      <c r="K4845" s="569">
        <v>1436.12</v>
      </c>
      <c r="L4845" s="567" t="s">
        <v>254</v>
      </c>
    </row>
    <row r="4846" spans="1:12" x14ac:dyDescent="0.35">
      <c r="A4846" s="567" t="s">
        <v>2508</v>
      </c>
      <c r="B4846" s="567" t="s">
        <v>53</v>
      </c>
      <c r="C4846" s="567" t="s">
        <v>3525</v>
      </c>
      <c r="D4846" s="567" t="s">
        <v>12962</v>
      </c>
      <c r="E4846" s="568" t="s">
        <v>25</v>
      </c>
      <c r="F4846" s="567" t="s">
        <v>25</v>
      </c>
      <c r="G4846" s="567">
        <v>100855</v>
      </c>
      <c r="H4846" s="567" t="s">
        <v>3603</v>
      </c>
      <c r="I4846" s="567" t="s">
        <v>24</v>
      </c>
      <c r="J4846" s="567" t="s">
        <v>630</v>
      </c>
      <c r="K4846" s="568">
        <v>37.85</v>
      </c>
      <c r="L4846" s="567" t="s">
        <v>254</v>
      </c>
    </row>
    <row r="4847" spans="1:12" x14ac:dyDescent="0.35">
      <c r="A4847" s="567" t="s">
        <v>2508</v>
      </c>
      <c r="B4847" s="567" t="s">
        <v>53</v>
      </c>
      <c r="C4847" s="567" t="s">
        <v>3525</v>
      </c>
      <c r="D4847" s="567" t="s">
        <v>12962</v>
      </c>
      <c r="E4847" s="568" t="s">
        <v>25</v>
      </c>
      <c r="F4847" s="567" t="s">
        <v>25</v>
      </c>
      <c r="G4847" s="567">
        <v>100856</v>
      </c>
      <c r="H4847" s="567" t="s">
        <v>3604</v>
      </c>
      <c r="I4847" s="567" t="s">
        <v>24</v>
      </c>
      <c r="J4847" s="567" t="s">
        <v>308</v>
      </c>
      <c r="K4847" s="568">
        <v>30.21</v>
      </c>
      <c r="L4847" s="567" t="s">
        <v>254</v>
      </c>
    </row>
    <row r="4848" spans="1:12" x14ac:dyDescent="0.35">
      <c r="A4848" s="567" t="s">
        <v>2508</v>
      </c>
      <c r="B4848" s="567" t="s">
        <v>53</v>
      </c>
      <c r="C4848" s="567" t="s">
        <v>3525</v>
      </c>
      <c r="D4848" s="567" t="s">
        <v>12962</v>
      </c>
      <c r="E4848" s="568" t="s">
        <v>25</v>
      </c>
      <c r="F4848" s="567" t="s">
        <v>25</v>
      </c>
      <c r="G4848" s="567">
        <v>100857</v>
      </c>
      <c r="H4848" s="567" t="s">
        <v>3605</v>
      </c>
      <c r="I4848" s="567" t="s">
        <v>24</v>
      </c>
      <c r="J4848" s="567" t="s">
        <v>308</v>
      </c>
      <c r="K4848" s="568">
        <v>420.48</v>
      </c>
      <c r="L4848" s="567" t="s">
        <v>254</v>
      </c>
    </row>
    <row r="4849" spans="1:12" x14ac:dyDescent="0.35">
      <c r="A4849" s="567" t="s">
        <v>2508</v>
      </c>
      <c r="B4849" s="567" t="s">
        <v>53</v>
      </c>
      <c r="C4849" s="567" t="s">
        <v>3525</v>
      </c>
      <c r="D4849" s="567" t="s">
        <v>12962</v>
      </c>
      <c r="E4849" s="568" t="s">
        <v>25</v>
      </c>
      <c r="F4849" s="567" t="s">
        <v>25</v>
      </c>
      <c r="G4849" s="567">
        <v>100858</v>
      </c>
      <c r="H4849" s="567" t="s">
        <v>3606</v>
      </c>
      <c r="I4849" s="567" t="s">
        <v>24</v>
      </c>
      <c r="J4849" s="567" t="s">
        <v>253</v>
      </c>
      <c r="K4849" s="568">
        <v>519.64</v>
      </c>
      <c r="L4849" s="567" t="s">
        <v>254</v>
      </c>
    </row>
    <row r="4850" spans="1:12" x14ac:dyDescent="0.35">
      <c r="A4850" s="567" t="s">
        <v>2508</v>
      </c>
      <c r="B4850" s="567" t="s">
        <v>53</v>
      </c>
      <c r="C4850" s="567" t="s">
        <v>3525</v>
      </c>
      <c r="D4850" s="567" t="s">
        <v>12962</v>
      </c>
      <c r="E4850" s="568" t="s">
        <v>25</v>
      </c>
      <c r="F4850" s="567" t="s">
        <v>25</v>
      </c>
      <c r="G4850" s="567">
        <v>100859</v>
      </c>
      <c r="H4850" s="567" t="s">
        <v>12964</v>
      </c>
      <c r="I4850" s="567" t="s">
        <v>24</v>
      </c>
      <c r="J4850" s="567" t="s">
        <v>253</v>
      </c>
      <c r="K4850" s="568">
        <v>848.06</v>
      </c>
      <c r="L4850" s="567" t="s">
        <v>254</v>
      </c>
    </row>
    <row r="4851" spans="1:12" x14ac:dyDescent="0.35">
      <c r="A4851" s="567" t="s">
        <v>2508</v>
      </c>
      <c r="B4851" s="567" t="s">
        <v>53</v>
      </c>
      <c r="C4851" s="567" t="s">
        <v>3525</v>
      </c>
      <c r="D4851" s="567" t="s">
        <v>12962</v>
      </c>
      <c r="E4851" s="568" t="s">
        <v>25</v>
      </c>
      <c r="F4851" s="567" t="s">
        <v>25</v>
      </c>
      <c r="G4851" s="567">
        <v>100860</v>
      </c>
      <c r="H4851" s="567" t="s">
        <v>3607</v>
      </c>
      <c r="I4851" s="567" t="s">
        <v>24</v>
      </c>
      <c r="J4851" s="567" t="s">
        <v>630</v>
      </c>
      <c r="K4851" s="568">
        <v>81.09</v>
      </c>
      <c r="L4851" s="567" t="s">
        <v>254</v>
      </c>
    </row>
    <row r="4852" spans="1:12" x14ac:dyDescent="0.35">
      <c r="A4852" s="567" t="s">
        <v>2508</v>
      </c>
      <c r="B4852" s="567" t="s">
        <v>53</v>
      </c>
      <c r="C4852" s="567" t="s">
        <v>3525</v>
      </c>
      <c r="D4852" s="567" t="s">
        <v>12962</v>
      </c>
      <c r="E4852" s="568" t="s">
        <v>25</v>
      </c>
      <c r="F4852" s="567" t="s">
        <v>25</v>
      </c>
      <c r="G4852" s="567">
        <v>100861</v>
      </c>
      <c r="H4852" s="567" t="s">
        <v>3608</v>
      </c>
      <c r="I4852" s="567" t="s">
        <v>24</v>
      </c>
      <c r="J4852" s="567" t="s">
        <v>253</v>
      </c>
      <c r="K4852" s="568">
        <v>35.35</v>
      </c>
      <c r="L4852" s="567" t="s">
        <v>254</v>
      </c>
    </row>
    <row r="4853" spans="1:12" x14ac:dyDescent="0.35">
      <c r="A4853" s="567" t="s">
        <v>2508</v>
      </c>
      <c r="B4853" s="567" t="s">
        <v>53</v>
      </c>
      <c r="C4853" s="567" t="s">
        <v>3525</v>
      </c>
      <c r="D4853" s="567" t="s">
        <v>12962</v>
      </c>
      <c r="E4853" s="568" t="s">
        <v>25</v>
      </c>
      <c r="F4853" s="567" t="s">
        <v>25</v>
      </c>
      <c r="G4853" s="567">
        <v>100862</v>
      </c>
      <c r="H4853" s="567" t="s">
        <v>3609</v>
      </c>
      <c r="I4853" s="567" t="s">
        <v>24</v>
      </c>
      <c r="J4853" s="567" t="s">
        <v>253</v>
      </c>
      <c r="K4853" s="568">
        <v>39.869999999999997</v>
      </c>
      <c r="L4853" s="567" t="s">
        <v>254</v>
      </c>
    </row>
    <row r="4854" spans="1:12" x14ac:dyDescent="0.35">
      <c r="A4854" s="567" t="s">
        <v>2508</v>
      </c>
      <c r="B4854" s="567" t="s">
        <v>53</v>
      </c>
      <c r="C4854" s="567" t="s">
        <v>3525</v>
      </c>
      <c r="D4854" s="567" t="s">
        <v>12962</v>
      </c>
      <c r="E4854" s="568" t="s">
        <v>25</v>
      </c>
      <c r="F4854" s="567" t="s">
        <v>25</v>
      </c>
      <c r="G4854" s="567">
        <v>100863</v>
      </c>
      <c r="H4854" s="567" t="s">
        <v>3610</v>
      </c>
      <c r="I4854" s="567" t="s">
        <v>24</v>
      </c>
      <c r="J4854" s="567" t="s">
        <v>253</v>
      </c>
      <c r="K4854" s="568">
        <v>623.36</v>
      </c>
      <c r="L4854" s="567" t="s">
        <v>254</v>
      </c>
    </row>
    <row r="4855" spans="1:12" x14ac:dyDescent="0.35">
      <c r="A4855" s="567" t="s">
        <v>2508</v>
      </c>
      <c r="B4855" s="567" t="s">
        <v>53</v>
      </c>
      <c r="C4855" s="567" t="s">
        <v>3525</v>
      </c>
      <c r="D4855" s="567" t="s">
        <v>12962</v>
      </c>
      <c r="E4855" s="568" t="s">
        <v>25</v>
      </c>
      <c r="F4855" s="567" t="s">
        <v>25</v>
      </c>
      <c r="G4855" s="567">
        <v>100864</v>
      </c>
      <c r="H4855" s="567" t="s">
        <v>3611</v>
      </c>
      <c r="I4855" s="567" t="s">
        <v>24</v>
      </c>
      <c r="J4855" s="567" t="s">
        <v>253</v>
      </c>
      <c r="K4855" s="568">
        <v>691.33</v>
      </c>
      <c r="L4855" s="567" t="s">
        <v>254</v>
      </c>
    </row>
    <row r="4856" spans="1:12" x14ac:dyDescent="0.35">
      <c r="A4856" s="567" t="s">
        <v>2508</v>
      </c>
      <c r="B4856" s="567" t="s">
        <v>53</v>
      </c>
      <c r="C4856" s="567" t="s">
        <v>3525</v>
      </c>
      <c r="D4856" s="567" t="s">
        <v>12962</v>
      </c>
      <c r="E4856" s="568" t="s">
        <v>25</v>
      </c>
      <c r="F4856" s="567" t="s">
        <v>25</v>
      </c>
      <c r="G4856" s="567">
        <v>100865</v>
      </c>
      <c r="H4856" s="567" t="s">
        <v>3612</v>
      </c>
      <c r="I4856" s="567" t="s">
        <v>24</v>
      </c>
      <c r="J4856" s="567" t="s">
        <v>253</v>
      </c>
      <c r="K4856" s="568">
        <v>644.05999999999995</v>
      </c>
      <c r="L4856" s="567" t="s">
        <v>254</v>
      </c>
    </row>
    <row r="4857" spans="1:12" x14ac:dyDescent="0.35">
      <c r="A4857" s="567" t="s">
        <v>2508</v>
      </c>
      <c r="B4857" s="567" t="s">
        <v>53</v>
      </c>
      <c r="C4857" s="567" t="s">
        <v>3525</v>
      </c>
      <c r="D4857" s="567" t="s">
        <v>12962</v>
      </c>
      <c r="E4857" s="568" t="s">
        <v>25</v>
      </c>
      <c r="F4857" s="567" t="s">
        <v>25</v>
      </c>
      <c r="G4857" s="567">
        <v>100866</v>
      </c>
      <c r="H4857" s="567" t="s">
        <v>3613</v>
      </c>
      <c r="I4857" s="567" t="s">
        <v>24</v>
      </c>
      <c r="J4857" s="567" t="s">
        <v>253</v>
      </c>
      <c r="K4857" s="568">
        <v>311.33999999999997</v>
      </c>
      <c r="L4857" s="567" t="s">
        <v>254</v>
      </c>
    </row>
    <row r="4858" spans="1:12" x14ac:dyDescent="0.35">
      <c r="A4858" s="567" t="s">
        <v>2508</v>
      </c>
      <c r="B4858" s="567" t="s">
        <v>53</v>
      </c>
      <c r="C4858" s="567" t="s">
        <v>3525</v>
      </c>
      <c r="D4858" s="567" t="s">
        <v>12962</v>
      </c>
      <c r="E4858" s="568" t="s">
        <v>25</v>
      </c>
      <c r="F4858" s="567" t="s">
        <v>25</v>
      </c>
      <c r="G4858" s="567">
        <v>100867</v>
      </c>
      <c r="H4858" s="567" t="s">
        <v>3614</v>
      </c>
      <c r="I4858" s="567" t="s">
        <v>24</v>
      </c>
      <c r="J4858" s="567" t="s">
        <v>253</v>
      </c>
      <c r="K4858" s="568">
        <v>333.76</v>
      </c>
      <c r="L4858" s="567" t="s">
        <v>254</v>
      </c>
    </row>
    <row r="4859" spans="1:12" x14ac:dyDescent="0.35">
      <c r="A4859" s="567" t="s">
        <v>2508</v>
      </c>
      <c r="B4859" s="567" t="s">
        <v>53</v>
      </c>
      <c r="C4859" s="567" t="s">
        <v>3525</v>
      </c>
      <c r="D4859" s="567" t="s">
        <v>12962</v>
      </c>
      <c r="E4859" s="568" t="s">
        <v>25</v>
      </c>
      <c r="F4859" s="567" t="s">
        <v>25</v>
      </c>
      <c r="G4859" s="567">
        <v>100868</v>
      </c>
      <c r="H4859" s="567" t="s">
        <v>3615</v>
      </c>
      <c r="I4859" s="567" t="s">
        <v>24</v>
      </c>
      <c r="J4859" s="567" t="s">
        <v>253</v>
      </c>
      <c r="K4859" s="568">
        <v>348.67</v>
      </c>
      <c r="L4859" s="567" t="s">
        <v>254</v>
      </c>
    </row>
    <row r="4860" spans="1:12" x14ac:dyDescent="0.35">
      <c r="A4860" s="567" t="s">
        <v>2508</v>
      </c>
      <c r="B4860" s="567" t="s">
        <v>53</v>
      </c>
      <c r="C4860" s="567" t="s">
        <v>3525</v>
      </c>
      <c r="D4860" s="567" t="s">
        <v>12962</v>
      </c>
      <c r="E4860" s="568" t="s">
        <v>25</v>
      </c>
      <c r="F4860" s="567" t="s">
        <v>25</v>
      </c>
      <c r="G4860" s="567">
        <v>100869</v>
      </c>
      <c r="H4860" s="567" t="s">
        <v>3616</v>
      </c>
      <c r="I4860" s="567" t="s">
        <v>24</v>
      </c>
      <c r="J4860" s="567" t="s">
        <v>253</v>
      </c>
      <c r="K4860" s="568">
        <v>360.11</v>
      </c>
      <c r="L4860" s="567" t="s">
        <v>254</v>
      </c>
    </row>
    <row r="4861" spans="1:12" x14ac:dyDescent="0.35">
      <c r="A4861" s="567" t="s">
        <v>2508</v>
      </c>
      <c r="B4861" s="567" t="s">
        <v>53</v>
      </c>
      <c r="C4861" s="567" t="s">
        <v>3525</v>
      </c>
      <c r="D4861" s="567" t="s">
        <v>12962</v>
      </c>
      <c r="E4861" s="568" t="s">
        <v>25</v>
      </c>
      <c r="F4861" s="567" t="s">
        <v>25</v>
      </c>
      <c r="G4861" s="567">
        <v>100870</v>
      </c>
      <c r="H4861" s="567" t="s">
        <v>3617</v>
      </c>
      <c r="I4861" s="567" t="s">
        <v>24</v>
      </c>
      <c r="J4861" s="567" t="s">
        <v>253</v>
      </c>
      <c r="K4861" s="568">
        <v>235.89</v>
      </c>
      <c r="L4861" s="567" t="s">
        <v>254</v>
      </c>
    </row>
    <row r="4862" spans="1:12" x14ac:dyDescent="0.35">
      <c r="A4862" s="567" t="s">
        <v>2508</v>
      </c>
      <c r="B4862" s="567" t="s">
        <v>53</v>
      </c>
      <c r="C4862" s="567" t="s">
        <v>3525</v>
      </c>
      <c r="D4862" s="567" t="s">
        <v>12962</v>
      </c>
      <c r="E4862" s="568" t="s">
        <v>25</v>
      </c>
      <c r="F4862" s="567" t="s">
        <v>25</v>
      </c>
      <c r="G4862" s="567">
        <v>100871</v>
      </c>
      <c r="H4862" s="567" t="s">
        <v>3618</v>
      </c>
      <c r="I4862" s="567" t="s">
        <v>24</v>
      </c>
      <c r="J4862" s="567" t="s">
        <v>253</v>
      </c>
      <c r="K4862" s="568">
        <v>254.56</v>
      </c>
      <c r="L4862" s="567" t="s">
        <v>254</v>
      </c>
    </row>
    <row r="4863" spans="1:12" x14ac:dyDescent="0.35">
      <c r="A4863" s="567" t="s">
        <v>2508</v>
      </c>
      <c r="B4863" s="567" t="s">
        <v>53</v>
      </c>
      <c r="C4863" s="567" t="s">
        <v>3525</v>
      </c>
      <c r="D4863" s="567" t="s">
        <v>12962</v>
      </c>
      <c r="E4863" s="568" t="s">
        <v>25</v>
      </c>
      <c r="F4863" s="567" t="s">
        <v>25</v>
      </c>
      <c r="G4863" s="567">
        <v>100872</v>
      </c>
      <c r="H4863" s="567" t="s">
        <v>3619</v>
      </c>
      <c r="I4863" s="567" t="s">
        <v>24</v>
      </c>
      <c r="J4863" s="567" t="s">
        <v>253</v>
      </c>
      <c r="K4863" s="568">
        <v>266.47000000000003</v>
      </c>
      <c r="L4863" s="567" t="s">
        <v>254</v>
      </c>
    </row>
    <row r="4864" spans="1:12" x14ac:dyDescent="0.35">
      <c r="A4864" s="567" t="s">
        <v>2508</v>
      </c>
      <c r="B4864" s="567" t="s">
        <v>53</v>
      </c>
      <c r="C4864" s="567" t="s">
        <v>3525</v>
      </c>
      <c r="D4864" s="567" t="s">
        <v>12962</v>
      </c>
      <c r="E4864" s="568" t="s">
        <v>25</v>
      </c>
      <c r="F4864" s="567" t="s">
        <v>25</v>
      </c>
      <c r="G4864" s="567">
        <v>100873</v>
      </c>
      <c r="H4864" s="567" t="s">
        <v>3620</v>
      </c>
      <c r="I4864" s="567" t="s">
        <v>24</v>
      </c>
      <c r="J4864" s="567" t="s">
        <v>253</v>
      </c>
      <c r="K4864" s="568">
        <v>273.91000000000003</v>
      </c>
      <c r="L4864" s="567" t="s">
        <v>254</v>
      </c>
    </row>
    <row r="4865" spans="1:12" x14ac:dyDescent="0.35">
      <c r="A4865" s="567" t="s">
        <v>2508</v>
      </c>
      <c r="B4865" s="567" t="s">
        <v>53</v>
      </c>
      <c r="C4865" s="567" t="s">
        <v>3525</v>
      </c>
      <c r="D4865" s="567" t="s">
        <v>12962</v>
      </c>
      <c r="E4865" s="568" t="s">
        <v>25</v>
      </c>
      <c r="F4865" s="567" t="s">
        <v>25</v>
      </c>
      <c r="G4865" s="567">
        <v>100874</v>
      </c>
      <c r="H4865" s="567" t="s">
        <v>3621</v>
      </c>
      <c r="I4865" s="567" t="s">
        <v>24</v>
      </c>
      <c r="J4865" s="567" t="s">
        <v>253</v>
      </c>
      <c r="K4865" s="568">
        <v>311.33999999999997</v>
      </c>
      <c r="L4865" s="567" t="s">
        <v>254</v>
      </c>
    </row>
    <row r="4866" spans="1:12" x14ac:dyDescent="0.35">
      <c r="A4866" s="567" t="s">
        <v>2508</v>
      </c>
      <c r="B4866" s="567" t="s">
        <v>53</v>
      </c>
      <c r="C4866" s="567" t="s">
        <v>3525</v>
      </c>
      <c r="D4866" s="567" t="s">
        <v>12962</v>
      </c>
      <c r="E4866" s="568" t="s">
        <v>25</v>
      </c>
      <c r="F4866" s="567" t="s">
        <v>25</v>
      </c>
      <c r="G4866" s="567">
        <v>100875</v>
      </c>
      <c r="H4866" s="567" t="s">
        <v>3622</v>
      </c>
      <c r="I4866" s="567" t="s">
        <v>24</v>
      </c>
      <c r="J4866" s="567" t="s">
        <v>253</v>
      </c>
      <c r="K4866" s="569">
        <v>1184.22</v>
      </c>
      <c r="L4866" s="567" t="s">
        <v>254</v>
      </c>
    </row>
    <row r="4867" spans="1:12" x14ac:dyDescent="0.35">
      <c r="A4867" s="567" t="s">
        <v>2508</v>
      </c>
      <c r="B4867" s="567" t="s">
        <v>53</v>
      </c>
      <c r="C4867" s="567" t="s">
        <v>3525</v>
      </c>
      <c r="D4867" s="567" t="s">
        <v>12962</v>
      </c>
      <c r="E4867" s="568" t="s">
        <v>25</v>
      </c>
      <c r="F4867" s="567" t="s">
        <v>25</v>
      </c>
      <c r="G4867" s="567">
        <v>100878</v>
      </c>
      <c r="H4867" s="567" t="s">
        <v>12965</v>
      </c>
      <c r="I4867" s="567" t="s">
        <v>24</v>
      </c>
      <c r="J4867" s="567" t="s">
        <v>253</v>
      </c>
      <c r="K4867" s="568">
        <v>550.32000000000005</v>
      </c>
      <c r="L4867" s="567" t="s">
        <v>254</v>
      </c>
    </row>
    <row r="4868" spans="1:12" x14ac:dyDescent="0.35">
      <c r="A4868" s="567" t="s">
        <v>2508</v>
      </c>
      <c r="B4868" s="567" t="s">
        <v>53</v>
      </c>
      <c r="C4868" s="567" t="s">
        <v>3623</v>
      </c>
      <c r="D4868" s="567" t="s">
        <v>12966</v>
      </c>
      <c r="E4868" s="568" t="s">
        <v>25</v>
      </c>
      <c r="F4868" s="567" t="s">
        <v>25</v>
      </c>
      <c r="G4868" s="567">
        <v>98052</v>
      </c>
      <c r="H4868" s="567" t="s">
        <v>12967</v>
      </c>
      <c r="I4868" s="567" t="s">
        <v>24</v>
      </c>
      <c r="J4868" s="567" t="s">
        <v>253</v>
      </c>
      <c r="K4868" s="569">
        <v>1870.8</v>
      </c>
      <c r="L4868" s="567" t="s">
        <v>254</v>
      </c>
    </row>
    <row r="4869" spans="1:12" x14ac:dyDescent="0.35">
      <c r="A4869" s="567" t="s">
        <v>2508</v>
      </c>
      <c r="B4869" s="567" t="s">
        <v>53</v>
      </c>
      <c r="C4869" s="567" t="s">
        <v>3623</v>
      </c>
      <c r="D4869" s="567" t="s">
        <v>12966</v>
      </c>
      <c r="E4869" s="568" t="s">
        <v>25</v>
      </c>
      <c r="F4869" s="567" t="s">
        <v>25</v>
      </c>
      <c r="G4869" s="567">
        <v>98053</v>
      </c>
      <c r="H4869" s="567" t="s">
        <v>12968</v>
      </c>
      <c r="I4869" s="567" t="s">
        <v>24</v>
      </c>
      <c r="J4869" s="567" t="s">
        <v>253</v>
      </c>
      <c r="K4869" s="569">
        <v>2562.46</v>
      </c>
      <c r="L4869" s="567" t="s">
        <v>254</v>
      </c>
    </row>
    <row r="4870" spans="1:12" x14ac:dyDescent="0.35">
      <c r="A4870" s="567" t="s">
        <v>2508</v>
      </c>
      <c r="B4870" s="567" t="s">
        <v>53</v>
      </c>
      <c r="C4870" s="567" t="s">
        <v>3623</v>
      </c>
      <c r="D4870" s="567" t="s">
        <v>12966</v>
      </c>
      <c r="E4870" s="568" t="s">
        <v>25</v>
      </c>
      <c r="F4870" s="567" t="s">
        <v>25</v>
      </c>
      <c r="G4870" s="567">
        <v>98054</v>
      </c>
      <c r="H4870" s="567" t="s">
        <v>12969</v>
      </c>
      <c r="I4870" s="567" t="s">
        <v>24</v>
      </c>
      <c r="J4870" s="567" t="s">
        <v>253</v>
      </c>
      <c r="K4870" s="569">
        <v>4169.1400000000003</v>
      </c>
      <c r="L4870" s="567" t="s">
        <v>254</v>
      </c>
    </row>
    <row r="4871" spans="1:12" x14ac:dyDescent="0.35">
      <c r="A4871" s="567" t="s">
        <v>2508</v>
      </c>
      <c r="B4871" s="567" t="s">
        <v>53</v>
      </c>
      <c r="C4871" s="567" t="s">
        <v>3623</v>
      </c>
      <c r="D4871" s="567" t="s">
        <v>12966</v>
      </c>
      <c r="E4871" s="568" t="s">
        <v>25</v>
      </c>
      <c r="F4871" s="567" t="s">
        <v>25</v>
      </c>
      <c r="G4871" s="567">
        <v>98055</v>
      </c>
      <c r="H4871" s="567" t="s">
        <v>12970</v>
      </c>
      <c r="I4871" s="567" t="s">
        <v>24</v>
      </c>
      <c r="J4871" s="567" t="s">
        <v>253</v>
      </c>
      <c r="K4871" s="569">
        <v>5645.45</v>
      </c>
      <c r="L4871" s="567" t="s">
        <v>254</v>
      </c>
    </row>
    <row r="4872" spans="1:12" x14ac:dyDescent="0.35">
      <c r="A4872" s="567" t="s">
        <v>2508</v>
      </c>
      <c r="B4872" s="567" t="s">
        <v>53</v>
      </c>
      <c r="C4872" s="567" t="s">
        <v>3623</v>
      </c>
      <c r="D4872" s="567" t="s">
        <v>12966</v>
      </c>
      <c r="E4872" s="568" t="s">
        <v>25</v>
      </c>
      <c r="F4872" s="567" t="s">
        <v>25</v>
      </c>
      <c r="G4872" s="567">
        <v>98056</v>
      </c>
      <c r="H4872" s="567" t="s">
        <v>12971</v>
      </c>
      <c r="I4872" s="567" t="s">
        <v>24</v>
      </c>
      <c r="J4872" s="567" t="s">
        <v>253</v>
      </c>
      <c r="K4872" s="569">
        <v>6591.05</v>
      </c>
      <c r="L4872" s="567" t="s">
        <v>254</v>
      </c>
    </row>
    <row r="4873" spans="1:12" x14ac:dyDescent="0.35">
      <c r="A4873" s="567" t="s">
        <v>2508</v>
      </c>
      <c r="B4873" s="567" t="s">
        <v>53</v>
      </c>
      <c r="C4873" s="567" t="s">
        <v>3623</v>
      </c>
      <c r="D4873" s="567" t="s">
        <v>12966</v>
      </c>
      <c r="E4873" s="568" t="s">
        <v>25</v>
      </c>
      <c r="F4873" s="567" t="s">
        <v>25</v>
      </c>
      <c r="G4873" s="567">
        <v>98057</v>
      </c>
      <c r="H4873" s="567" t="s">
        <v>12972</v>
      </c>
      <c r="I4873" s="567" t="s">
        <v>24</v>
      </c>
      <c r="J4873" s="567" t="s">
        <v>253</v>
      </c>
      <c r="K4873" s="569">
        <v>7792.93</v>
      </c>
      <c r="L4873" s="567" t="s">
        <v>254</v>
      </c>
    </row>
    <row r="4874" spans="1:12" x14ac:dyDescent="0.35">
      <c r="A4874" s="567" t="s">
        <v>2508</v>
      </c>
      <c r="B4874" s="567" t="s">
        <v>53</v>
      </c>
      <c r="C4874" s="567" t="s">
        <v>3623</v>
      </c>
      <c r="D4874" s="567" t="s">
        <v>12966</v>
      </c>
      <c r="E4874" s="568" t="s">
        <v>25</v>
      </c>
      <c r="F4874" s="567" t="s">
        <v>25</v>
      </c>
      <c r="G4874" s="567">
        <v>98058</v>
      </c>
      <c r="H4874" s="567" t="s">
        <v>12973</v>
      </c>
      <c r="I4874" s="567" t="s">
        <v>24</v>
      </c>
      <c r="J4874" s="567" t="s">
        <v>253</v>
      </c>
      <c r="K4874" s="569">
        <v>1570.96</v>
      </c>
      <c r="L4874" s="567" t="s">
        <v>254</v>
      </c>
    </row>
    <row r="4875" spans="1:12" x14ac:dyDescent="0.35">
      <c r="A4875" s="567" t="s">
        <v>2508</v>
      </c>
      <c r="B4875" s="567" t="s">
        <v>53</v>
      </c>
      <c r="C4875" s="567" t="s">
        <v>3623</v>
      </c>
      <c r="D4875" s="567" t="s">
        <v>12966</v>
      </c>
      <c r="E4875" s="568" t="s">
        <v>25</v>
      </c>
      <c r="F4875" s="567" t="s">
        <v>25</v>
      </c>
      <c r="G4875" s="567">
        <v>98059</v>
      </c>
      <c r="H4875" s="567" t="s">
        <v>12974</v>
      </c>
      <c r="I4875" s="567" t="s">
        <v>24</v>
      </c>
      <c r="J4875" s="567" t="s">
        <v>253</v>
      </c>
      <c r="K4875" s="569">
        <v>3391.4</v>
      </c>
      <c r="L4875" s="567" t="s">
        <v>254</v>
      </c>
    </row>
    <row r="4876" spans="1:12" x14ac:dyDescent="0.35">
      <c r="A4876" s="567" t="s">
        <v>2508</v>
      </c>
      <c r="B4876" s="567" t="s">
        <v>53</v>
      </c>
      <c r="C4876" s="567" t="s">
        <v>3623</v>
      </c>
      <c r="D4876" s="567" t="s">
        <v>12966</v>
      </c>
      <c r="E4876" s="568" t="s">
        <v>25</v>
      </c>
      <c r="F4876" s="567" t="s">
        <v>25</v>
      </c>
      <c r="G4876" s="567">
        <v>98060</v>
      </c>
      <c r="H4876" s="567" t="s">
        <v>12975</v>
      </c>
      <c r="I4876" s="567" t="s">
        <v>24</v>
      </c>
      <c r="J4876" s="567" t="s">
        <v>253</v>
      </c>
      <c r="K4876" s="569">
        <v>4704.97</v>
      </c>
      <c r="L4876" s="567" t="s">
        <v>254</v>
      </c>
    </row>
    <row r="4877" spans="1:12" x14ac:dyDescent="0.35">
      <c r="A4877" s="567" t="s">
        <v>2508</v>
      </c>
      <c r="B4877" s="567" t="s">
        <v>53</v>
      </c>
      <c r="C4877" s="567" t="s">
        <v>3623</v>
      </c>
      <c r="D4877" s="567" t="s">
        <v>12966</v>
      </c>
      <c r="E4877" s="568" t="s">
        <v>25</v>
      </c>
      <c r="F4877" s="567" t="s">
        <v>25</v>
      </c>
      <c r="G4877" s="567">
        <v>98061</v>
      </c>
      <c r="H4877" s="567" t="s">
        <v>12976</v>
      </c>
      <c r="I4877" s="567" t="s">
        <v>24</v>
      </c>
      <c r="J4877" s="567" t="s">
        <v>253</v>
      </c>
      <c r="K4877" s="569">
        <v>6518.52</v>
      </c>
      <c r="L4877" s="567" t="s">
        <v>254</v>
      </c>
    </row>
    <row r="4878" spans="1:12" x14ac:dyDescent="0.35">
      <c r="A4878" s="567" t="s">
        <v>2508</v>
      </c>
      <c r="B4878" s="567" t="s">
        <v>53</v>
      </c>
      <c r="C4878" s="567" t="s">
        <v>3623</v>
      </c>
      <c r="D4878" s="567" t="s">
        <v>12966</v>
      </c>
      <c r="E4878" s="568" t="s">
        <v>25</v>
      </c>
      <c r="F4878" s="567" t="s">
        <v>25</v>
      </c>
      <c r="G4878" s="567">
        <v>98062</v>
      </c>
      <c r="H4878" s="567" t="s">
        <v>12977</v>
      </c>
      <c r="I4878" s="567" t="s">
        <v>24</v>
      </c>
      <c r="J4878" s="567" t="s">
        <v>253</v>
      </c>
      <c r="K4878" s="569">
        <v>2647.78</v>
      </c>
      <c r="L4878" s="567" t="s">
        <v>254</v>
      </c>
    </row>
    <row r="4879" spans="1:12" x14ac:dyDescent="0.35">
      <c r="A4879" s="567" t="s">
        <v>2508</v>
      </c>
      <c r="B4879" s="567" t="s">
        <v>53</v>
      </c>
      <c r="C4879" s="567" t="s">
        <v>3623</v>
      </c>
      <c r="D4879" s="567" t="s">
        <v>12966</v>
      </c>
      <c r="E4879" s="568" t="s">
        <v>25</v>
      </c>
      <c r="F4879" s="567" t="s">
        <v>25</v>
      </c>
      <c r="G4879" s="567">
        <v>98063</v>
      </c>
      <c r="H4879" s="567" t="s">
        <v>12978</v>
      </c>
      <c r="I4879" s="567" t="s">
        <v>24</v>
      </c>
      <c r="J4879" s="567" t="s">
        <v>253</v>
      </c>
      <c r="K4879" s="569">
        <v>4034.8</v>
      </c>
      <c r="L4879" s="567" t="s">
        <v>254</v>
      </c>
    </row>
    <row r="4880" spans="1:12" x14ac:dyDescent="0.35">
      <c r="A4880" s="567" t="s">
        <v>2508</v>
      </c>
      <c r="B4880" s="567" t="s">
        <v>53</v>
      </c>
      <c r="C4880" s="567" t="s">
        <v>3623</v>
      </c>
      <c r="D4880" s="567" t="s">
        <v>12966</v>
      </c>
      <c r="E4880" s="568" t="s">
        <v>25</v>
      </c>
      <c r="F4880" s="567" t="s">
        <v>25</v>
      </c>
      <c r="G4880" s="567">
        <v>98064</v>
      </c>
      <c r="H4880" s="567" t="s">
        <v>12979</v>
      </c>
      <c r="I4880" s="567" t="s">
        <v>24</v>
      </c>
      <c r="J4880" s="567" t="s">
        <v>253</v>
      </c>
      <c r="K4880" s="569">
        <v>4661.62</v>
      </c>
      <c r="L4880" s="567" t="s">
        <v>254</v>
      </c>
    </row>
    <row r="4881" spans="1:12" x14ac:dyDescent="0.35">
      <c r="A4881" s="567" t="s">
        <v>2508</v>
      </c>
      <c r="B4881" s="567" t="s">
        <v>53</v>
      </c>
      <c r="C4881" s="567" t="s">
        <v>3623</v>
      </c>
      <c r="D4881" s="567" t="s">
        <v>12966</v>
      </c>
      <c r="E4881" s="568" t="s">
        <v>25</v>
      </c>
      <c r="F4881" s="567" t="s">
        <v>25</v>
      </c>
      <c r="G4881" s="567">
        <v>98065</v>
      </c>
      <c r="H4881" s="567" t="s">
        <v>12980</v>
      </c>
      <c r="I4881" s="567" t="s">
        <v>24</v>
      </c>
      <c r="J4881" s="567" t="s">
        <v>253</v>
      </c>
      <c r="K4881" s="569">
        <v>6468.62</v>
      </c>
      <c r="L4881" s="567" t="s">
        <v>254</v>
      </c>
    </row>
    <row r="4882" spans="1:12" x14ac:dyDescent="0.35">
      <c r="A4882" s="567" t="s">
        <v>2508</v>
      </c>
      <c r="B4882" s="567" t="s">
        <v>53</v>
      </c>
      <c r="C4882" s="567" t="s">
        <v>3623</v>
      </c>
      <c r="D4882" s="567" t="s">
        <v>12966</v>
      </c>
      <c r="E4882" s="568" t="s">
        <v>25</v>
      </c>
      <c r="F4882" s="567" t="s">
        <v>25</v>
      </c>
      <c r="G4882" s="567">
        <v>98066</v>
      </c>
      <c r="H4882" s="567" t="s">
        <v>12981</v>
      </c>
      <c r="I4882" s="567" t="s">
        <v>24</v>
      </c>
      <c r="J4882" s="567" t="s">
        <v>253</v>
      </c>
      <c r="K4882" s="569">
        <v>4948.0600000000004</v>
      </c>
      <c r="L4882" s="567" t="s">
        <v>254</v>
      </c>
    </row>
    <row r="4883" spans="1:12" x14ac:dyDescent="0.35">
      <c r="A4883" s="567" t="s">
        <v>2508</v>
      </c>
      <c r="B4883" s="567" t="s">
        <v>53</v>
      </c>
      <c r="C4883" s="567" t="s">
        <v>3623</v>
      </c>
      <c r="D4883" s="567" t="s">
        <v>12966</v>
      </c>
      <c r="E4883" s="568" t="s">
        <v>25</v>
      </c>
      <c r="F4883" s="567" t="s">
        <v>25</v>
      </c>
      <c r="G4883" s="567">
        <v>98067</v>
      </c>
      <c r="H4883" s="567" t="s">
        <v>12982</v>
      </c>
      <c r="I4883" s="567" t="s">
        <v>24</v>
      </c>
      <c r="J4883" s="567" t="s">
        <v>253</v>
      </c>
      <c r="K4883" s="569">
        <v>6611.63</v>
      </c>
      <c r="L4883" s="567" t="s">
        <v>254</v>
      </c>
    </row>
    <row r="4884" spans="1:12" x14ac:dyDescent="0.35">
      <c r="A4884" s="567" t="s">
        <v>2508</v>
      </c>
      <c r="B4884" s="567" t="s">
        <v>53</v>
      </c>
      <c r="C4884" s="567" t="s">
        <v>3623</v>
      </c>
      <c r="D4884" s="567" t="s">
        <v>12966</v>
      </c>
      <c r="E4884" s="568" t="s">
        <v>25</v>
      </c>
      <c r="F4884" s="567" t="s">
        <v>25</v>
      </c>
      <c r="G4884" s="567">
        <v>98068</v>
      </c>
      <c r="H4884" s="567" t="s">
        <v>12983</v>
      </c>
      <c r="I4884" s="567" t="s">
        <v>24</v>
      </c>
      <c r="J4884" s="567" t="s">
        <v>253</v>
      </c>
      <c r="K4884" s="569">
        <v>9338.3700000000008</v>
      </c>
      <c r="L4884" s="567" t="s">
        <v>254</v>
      </c>
    </row>
    <row r="4885" spans="1:12" x14ac:dyDescent="0.35">
      <c r="A4885" s="567" t="s">
        <v>2508</v>
      </c>
      <c r="B4885" s="567" t="s">
        <v>53</v>
      </c>
      <c r="C4885" s="567" t="s">
        <v>3623</v>
      </c>
      <c r="D4885" s="567" t="s">
        <v>12966</v>
      </c>
      <c r="E4885" s="568" t="s">
        <v>25</v>
      </c>
      <c r="F4885" s="567" t="s">
        <v>25</v>
      </c>
      <c r="G4885" s="567">
        <v>98069</v>
      </c>
      <c r="H4885" s="567" t="s">
        <v>12984</v>
      </c>
      <c r="I4885" s="567" t="s">
        <v>24</v>
      </c>
      <c r="J4885" s="567" t="s">
        <v>253</v>
      </c>
      <c r="K4885" s="569">
        <v>12452.44</v>
      </c>
      <c r="L4885" s="567" t="s">
        <v>254</v>
      </c>
    </row>
    <row r="4886" spans="1:12" x14ac:dyDescent="0.35">
      <c r="A4886" s="567" t="s">
        <v>2508</v>
      </c>
      <c r="B4886" s="567" t="s">
        <v>53</v>
      </c>
      <c r="C4886" s="567" t="s">
        <v>3623</v>
      </c>
      <c r="D4886" s="567" t="s">
        <v>12966</v>
      </c>
      <c r="E4886" s="568" t="s">
        <v>25</v>
      </c>
      <c r="F4886" s="567" t="s">
        <v>25</v>
      </c>
      <c r="G4886" s="567">
        <v>98070</v>
      </c>
      <c r="H4886" s="567" t="s">
        <v>12985</v>
      </c>
      <c r="I4886" s="567" t="s">
        <v>24</v>
      </c>
      <c r="J4886" s="567" t="s">
        <v>253</v>
      </c>
      <c r="K4886" s="569">
        <v>14313.44</v>
      </c>
      <c r="L4886" s="567" t="s">
        <v>254</v>
      </c>
    </row>
    <row r="4887" spans="1:12" x14ac:dyDescent="0.35">
      <c r="A4887" s="567" t="s">
        <v>2508</v>
      </c>
      <c r="B4887" s="567" t="s">
        <v>53</v>
      </c>
      <c r="C4887" s="567" t="s">
        <v>3623</v>
      </c>
      <c r="D4887" s="567" t="s">
        <v>12966</v>
      </c>
      <c r="E4887" s="568" t="s">
        <v>25</v>
      </c>
      <c r="F4887" s="567" t="s">
        <v>25</v>
      </c>
      <c r="G4887" s="567">
        <v>98071</v>
      </c>
      <c r="H4887" s="567" t="s">
        <v>12986</v>
      </c>
      <c r="I4887" s="567" t="s">
        <v>24</v>
      </c>
      <c r="J4887" s="567" t="s">
        <v>253</v>
      </c>
      <c r="K4887" s="569">
        <v>15811.28</v>
      </c>
      <c r="L4887" s="567" t="s">
        <v>254</v>
      </c>
    </row>
    <row r="4888" spans="1:12" x14ac:dyDescent="0.35">
      <c r="A4888" s="567" t="s">
        <v>2508</v>
      </c>
      <c r="B4888" s="567" t="s">
        <v>53</v>
      </c>
      <c r="C4888" s="567" t="s">
        <v>3623</v>
      </c>
      <c r="D4888" s="567" t="s">
        <v>12966</v>
      </c>
      <c r="E4888" s="568" t="s">
        <v>25</v>
      </c>
      <c r="F4888" s="567" t="s">
        <v>25</v>
      </c>
      <c r="G4888" s="567">
        <v>98072</v>
      </c>
      <c r="H4888" s="567" t="s">
        <v>12987</v>
      </c>
      <c r="I4888" s="567" t="s">
        <v>24</v>
      </c>
      <c r="J4888" s="567" t="s">
        <v>253</v>
      </c>
      <c r="K4888" s="569">
        <v>4078.31</v>
      </c>
      <c r="L4888" s="567" t="s">
        <v>254</v>
      </c>
    </row>
    <row r="4889" spans="1:12" x14ac:dyDescent="0.35">
      <c r="A4889" s="567" t="s">
        <v>2508</v>
      </c>
      <c r="B4889" s="567" t="s">
        <v>53</v>
      </c>
      <c r="C4889" s="567" t="s">
        <v>3623</v>
      </c>
      <c r="D4889" s="567" t="s">
        <v>12966</v>
      </c>
      <c r="E4889" s="568" t="s">
        <v>25</v>
      </c>
      <c r="F4889" s="567" t="s">
        <v>25</v>
      </c>
      <c r="G4889" s="567">
        <v>98073</v>
      </c>
      <c r="H4889" s="567" t="s">
        <v>12988</v>
      </c>
      <c r="I4889" s="567" t="s">
        <v>24</v>
      </c>
      <c r="J4889" s="567" t="s">
        <v>253</v>
      </c>
      <c r="K4889" s="569">
        <v>6280.35</v>
      </c>
      <c r="L4889" s="567" t="s">
        <v>254</v>
      </c>
    </row>
    <row r="4890" spans="1:12" x14ac:dyDescent="0.35">
      <c r="A4890" s="567" t="s">
        <v>2508</v>
      </c>
      <c r="B4890" s="567" t="s">
        <v>53</v>
      </c>
      <c r="C4890" s="567" t="s">
        <v>3623</v>
      </c>
      <c r="D4890" s="567" t="s">
        <v>12966</v>
      </c>
      <c r="E4890" s="568" t="s">
        <v>25</v>
      </c>
      <c r="F4890" s="567" t="s">
        <v>25</v>
      </c>
      <c r="G4890" s="567">
        <v>98074</v>
      </c>
      <c r="H4890" s="567" t="s">
        <v>12989</v>
      </c>
      <c r="I4890" s="567" t="s">
        <v>24</v>
      </c>
      <c r="J4890" s="567" t="s">
        <v>253</v>
      </c>
      <c r="K4890" s="569">
        <v>9620.2999999999993</v>
      </c>
      <c r="L4890" s="567" t="s">
        <v>254</v>
      </c>
    </row>
    <row r="4891" spans="1:12" x14ac:dyDescent="0.35">
      <c r="A4891" s="567" t="s">
        <v>2508</v>
      </c>
      <c r="B4891" s="567" t="s">
        <v>53</v>
      </c>
      <c r="C4891" s="567" t="s">
        <v>3623</v>
      </c>
      <c r="D4891" s="567" t="s">
        <v>12966</v>
      </c>
      <c r="E4891" s="568" t="s">
        <v>25</v>
      </c>
      <c r="F4891" s="567" t="s">
        <v>25</v>
      </c>
      <c r="G4891" s="567">
        <v>98075</v>
      </c>
      <c r="H4891" s="567" t="s">
        <v>12990</v>
      </c>
      <c r="I4891" s="567" t="s">
        <v>24</v>
      </c>
      <c r="J4891" s="567" t="s">
        <v>253</v>
      </c>
      <c r="K4891" s="569">
        <v>12441.85</v>
      </c>
      <c r="L4891" s="567" t="s">
        <v>254</v>
      </c>
    </row>
    <row r="4892" spans="1:12" x14ac:dyDescent="0.35">
      <c r="A4892" s="567" t="s">
        <v>2508</v>
      </c>
      <c r="B4892" s="567" t="s">
        <v>53</v>
      </c>
      <c r="C4892" s="567" t="s">
        <v>3623</v>
      </c>
      <c r="D4892" s="567" t="s">
        <v>12966</v>
      </c>
      <c r="E4892" s="568" t="s">
        <v>25</v>
      </c>
      <c r="F4892" s="567" t="s">
        <v>25</v>
      </c>
      <c r="G4892" s="567">
        <v>98076</v>
      </c>
      <c r="H4892" s="567" t="s">
        <v>12991</v>
      </c>
      <c r="I4892" s="567" t="s">
        <v>24</v>
      </c>
      <c r="J4892" s="567" t="s">
        <v>253</v>
      </c>
      <c r="K4892" s="569">
        <v>14256.7</v>
      </c>
      <c r="L4892" s="567" t="s">
        <v>254</v>
      </c>
    </row>
    <row r="4893" spans="1:12" x14ac:dyDescent="0.35">
      <c r="A4893" s="567" t="s">
        <v>2508</v>
      </c>
      <c r="B4893" s="567" t="s">
        <v>53</v>
      </c>
      <c r="C4893" s="567" t="s">
        <v>3623</v>
      </c>
      <c r="D4893" s="567" t="s">
        <v>12966</v>
      </c>
      <c r="E4893" s="568" t="s">
        <v>25</v>
      </c>
      <c r="F4893" s="567" t="s">
        <v>25</v>
      </c>
      <c r="G4893" s="567">
        <v>98077</v>
      </c>
      <c r="H4893" s="567" t="s">
        <v>12992</v>
      </c>
      <c r="I4893" s="567" t="s">
        <v>24</v>
      </c>
      <c r="J4893" s="567" t="s">
        <v>253</v>
      </c>
      <c r="K4893" s="569">
        <v>16737.32</v>
      </c>
      <c r="L4893" s="567" t="s">
        <v>254</v>
      </c>
    </row>
    <row r="4894" spans="1:12" x14ac:dyDescent="0.35">
      <c r="A4894" s="567" t="s">
        <v>2508</v>
      </c>
      <c r="B4894" s="567" t="s">
        <v>53</v>
      </c>
      <c r="C4894" s="567" t="s">
        <v>3623</v>
      </c>
      <c r="D4894" s="567" t="s">
        <v>12966</v>
      </c>
      <c r="E4894" s="568" t="s">
        <v>25</v>
      </c>
      <c r="F4894" s="567" t="s">
        <v>25</v>
      </c>
      <c r="G4894" s="567">
        <v>98078</v>
      </c>
      <c r="H4894" s="567" t="s">
        <v>12993</v>
      </c>
      <c r="I4894" s="567" t="s">
        <v>24</v>
      </c>
      <c r="J4894" s="567" t="s">
        <v>253</v>
      </c>
      <c r="K4894" s="569">
        <v>4413.7</v>
      </c>
      <c r="L4894" s="567" t="s">
        <v>254</v>
      </c>
    </row>
    <row r="4895" spans="1:12" x14ac:dyDescent="0.35">
      <c r="A4895" s="567" t="s">
        <v>2508</v>
      </c>
      <c r="B4895" s="567" t="s">
        <v>53</v>
      </c>
      <c r="C4895" s="567" t="s">
        <v>3623</v>
      </c>
      <c r="D4895" s="567" t="s">
        <v>12966</v>
      </c>
      <c r="E4895" s="568" t="s">
        <v>25</v>
      </c>
      <c r="F4895" s="567" t="s">
        <v>25</v>
      </c>
      <c r="G4895" s="567">
        <v>98079</v>
      </c>
      <c r="H4895" s="567" t="s">
        <v>12994</v>
      </c>
      <c r="I4895" s="567" t="s">
        <v>24</v>
      </c>
      <c r="J4895" s="567" t="s">
        <v>253</v>
      </c>
      <c r="K4895" s="569">
        <v>7681.71</v>
      </c>
      <c r="L4895" s="567" t="s">
        <v>254</v>
      </c>
    </row>
    <row r="4896" spans="1:12" x14ac:dyDescent="0.35">
      <c r="A4896" s="567" t="s">
        <v>2508</v>
      </c>
      <c r="B4896" s="567" t="s">
        <v>53</v>
      </c>
      <c r="C4896" s="567" t="s">
        <v>3623</v>
      </c>
      <c r="D4896" s="567" t="s">
        <v>12966</v>
      </c>
      <c r="E4896" s="568" t="s">
        <v>25</v>
      </c>
      <c r="F4896" s="567" t="s">
        <v>25</v>
      </c>
      <c r="G4896" s="567">
        <v>98080</v>
      </c>
      <c r="H4896" s="567" t="s">
        <v>12995</v>
      </c>
      <c r="I4896" s="567" t="s">
        <v>24</v>
      </c>
      <c r="J4896" s="567" t="s">
        <v>253</v>
      </c>
      <c r="K4896" s="569">
        <v>9788.6200000000008</v>
      </c>
      <c r="L4896" s="567" t="s">
        <v>254</v>
      </c>
    </row>
    <row r="4897" spans="1:12" x14ac:dyDescent="0.35">
      <c r="A4897" s="567" t="s">
        <v>2508</v>
      </c>
      <c r="B4897" s="567" t="s">
        <v>53</v>
      </c>
      <c r="C4897" s="567" t="s">
        <v>3623</v>
      </c>
      <c r="D4897" s="567" t="s">
        <v>12966</v>
      </c>
      <c r="E4897" s="568" t="s">
        <v>25</v>
      </c>
      <c r="F4897" s="567" t="s">
        <v>25</v>
      </c>
      <c r="G4897" s="567">
        <v>98081</v>
      </c>
      <c r="H4897" s="567" t="s">
        <v>12996</v>
      </c>
      <c r="I4897" s="567" t="s">
        <v>24</v>
      </c>
      <c r="J4897" s="567" t="s">
        <v>253</v>
      </c>
      <c r="K4897" s="569">
        <v>14432.15</v>
      </c>
      <c r="L4897" s="567" t="s">
        <v>254</v>
      </c>
    </row>
    <row r="4898" spans="1:12" x14ac:dyDescent="0.35">
      <c r="A4898" s="567" t="s">
        <v>2508</v>
      </c>
      <c r="B4898" s="567" t="s">
        <v>53</v>
      </c>
      <c r="C4898" s="567" t="s">
        <v>3623</v>
      </c>
      <c r="D4898" s="567" t="s">
        <v>12966</v>
      </c>
      <c r="E4898" s="568" t="s">
        <v>25</v>
      </c>
      <c r="F4898" s="567" t="s">
        <v>25</v>
      </c>
      <c r="G4898" s="567">
        <v>98082</v>
      </c>
      <c r="H4898" s="567" t="s">
        <v>12997</v>
      </c>
      <c r="I4898" s="567" t="s">
        <v>24</v>
      </c>
      <c r="J4898" s="567" t="s">
        <v>253</v>
      </c>
      <c r="K4898" s="569">
        <v>3486.27</v>
      </c>
      <c r="L4898" s="567" t="s">
        <v>254</v>
      </c>
    </row>
    <row r="4899" spans="1:12" x14ac:dyDescent="0.35">
      <c r="A4899" s="567" t="s">
        <v>2508</v>
      </c>
      <c r="B4899" s="567" t="s">
        <v>53</v>
      </c>
      <c r="C4899" s="567" t="s">
        <v>3623</v>
      </c>
      <c r="D4899" s="567" t="s">
        <v>12966</v>
      </c>
      <c r="E4899" s="568" t="s">
        <v>25</v>
      </c>
      <c r="F4899" s="567" t="s">
        <v>25</v>
      </c>
      <c r="G4899" s="567">
        <v>98083</v>
      </c>
      <c r="H4899" s="567" t="s">
        <v>12998</v>
      </c>
      <c r="I4899" s="567" t="s">
        <v>24</v>
      </c>
      <c r="J4899" s="567" t="s">
        <v>253</v>
      </c>
      <c r="K4899" s="569">
        <v>4596.7299999999996</v>
      </c>
      <c r="L4899" s="567" t="s">
        <v>254</v>
      </c>
    </row>
    <row r="4900" spans="1:12" x14ac:dyDescent="0.35">
      <c r="A4900" s="567" t="s">
        <v>2508</v>
      </c>
      <c r="B4900" s="567" t="s">
        <v>53</v>
      </c>
      <c r="C4900" s="567" t="s">
        <v>3623</v>
      </c>
      <c r="D4900" s="567" t="s">
        <v>12966</v>
      </c>
      <c r="E4900" s="568" t="s">
        <v>25</v>
      </c>
      <c r="F4900" s="567" t="s">
        <v>25</v>
      </c>
      <c r="G4900" s="567">
        <v>98084</v>
      </c>
      <c r="H4900" s="567" t="s">
        <v>12999</v>
      </c>
      <c r="I4900" s="567" t="s">
        <v>24</v>
      </c>
      <c r="J4900" s="567" t="s">
        <v>253</v>
      </c>
      <c r="K4900" s="569">
        <v>6439.15</v>
      </c>
      <c r="L4900" s="567" t="s">
        <v>254</v>
      </c>
    </row>
    <row r="4901" spans="1:12" x14ac:dyDescent="0.35">
      <c r="A4901" s="567" t="s">
        <v>2508</v>
      </c>
      <c r="B4901" s="567" t="s">
        <v>53</v>
      </c>
      <c r="C4901" s="567" t="s">
        <v>3623</v>
      </c>
      <c r="D4901" s="567" t="s">
        <v>12966</v>
      </c>
      <c r="E4901" s="568" t="s">
        <v>25</v>
      </c>
      <c r="F4901" s="567" t="s">
        <v>25</v>
      </c>
      <c r="G4901" s="567">
        <v>98085</v>
      </c>
      <c r="H4901" s="567" t="s">
        <v>13000</v>
      </c>
      <c r="I4901" s="567" t="s">
        <v>24</v>
      </c>
      <c r="J4901" s="567" t="s">
        <v>253</v>
      </c>
      <c r="K4901" s="569">
        <v>8704.93</v>
      </c>
      <c r="L4901" s="567" t="s">
        <v>254</v>
      </c>
    </row>
    <row r="4902" spans="1:12" x14ac:dyDescent="0.35">
      <c r="A4902" s="567" t="s">
        <v>2508</v>
      </c>
      <c r="B4902" s="567" t="s">
        <v>53</v>
      </c>
      <c r="C4902" s="567" t="s">
        <v>3623</v>
      </c>
      <c r="D4902" s="567" t="s">
        <v>12966</v>
      </c>
      <c r="E4902" s="568" t="s">
        <v>25</v>
      </c>
      <c r="F4902" s="567" t="s">
        <v>25</v>
      </c>
      <c r="G4902" s="567">
        <v>98086</v>
      </c>
      <c r="H4902" s="567" t="s">
        <v>13001</v>
      </c>
      <c r="I4902" s="567" t="s">
        <v>24</v>
      </c>
      <c r="J4902" s="567" t="s">
        <v>253</v>
      </c>
      <c r="K4902" s="569">
        <v>9839.9</v>
      </c>
      <c r="L4902" s="567" t="s">
        <v>254</v>
      </c>
    </row>
    <row r="4903" spans="1:12" x14ac:dyDescent="0.35">
      <c r="A4903" s="567" t="s">
        <v>2508</v>
      </c>
      <c r="B4903" s="567" t="s">
        <v>53</v>
      </c>
      <c r="C4903" s="567" t="s">
        <v>3623</v>
      </c>
      <c r="D4903" s="567" t="s">
        <v>12966</v>
      </c>
      <c r="E4903" s="568" t="s">
        <v>25</v>
      </c>
      <c r="F4903" s="567" t="s">
        <v>25</v>
      </c>
      <c r="G4903" s="567">
        <v>98087</v>
      </c>
      <c r="H4903" s="567" t="s">
        <v>13002</v>
      </c>
      <c r="I4903" s="567" t="s">
        <v>24</v>
      </c>
      <c r="J4903" s="567" t="s">
        <v>253</v>
      </c>
      <c r="K4903" s="569">
        <v>10537.57</v>
      </c>
      <c r="L4903" s="567" t="s">
        <v>254</v>
      </c>
    </row>
    <row r="4904" spans="1:12" x14ac:dyDescent="0.35">
      <c r="A4904" s="567" t="s">
        <v>2508</v>
      </c>
      <c r="B4904" s="567" t="s">
        <v>53</v>
      </c>
      <c r="C4904" s="567" t="s">
        <v>3623</v>
      </c>
      <c r="D4904" s="567" t="s">
        <v>12966</v>
      </c>
      <c r="E4904" s="568" t="s">
        <v>25</v>
      </c>
      <c r="F4904" s="567" t="s">
        <v>25</v>
      </c>
      <c r="G4904" s="567">
        <v>98088</v>
      </c>
      <c r="H4904" s="567" t="s">
        <v>13003</v>
      </c>
      <c r="I4904" s="567" t="s">
        <v>24</v>
      </c>
      <c r="J4904" s="567" t="s">
        <v>253</v>
      </c>
      <c r="K4904" s="569">
        <v>2975.07</v>
      </c>
      <c r="L4904" s="567" t="s">
        <v>254</v>
      </c>
    </row>
    <row r="4905" spans="1:12" x14ac:dyDescent="0.35">
      <c r="A4905" s="567" t="s">
        <v>2508</v>
      </c>
      <c r="B4905" s="567" t="s">
        <v>53</v>
      </c>
      <c r="C4905" s="567" t="s">
        <v>3623</v>
      </c>
      <c r="D4905" s="567" t="s">
        <v>12966</v>
      </c>
      <c r="E4905" s="568" t="s">
        <v>25</v>
      </c>
      <c r="F4905" s="567" t="s">
        <v>25</v>
      </c>
      <c r="G4905" s="567">
        <v>98089</v>
      </c>
      <c r="H4905" s="567" t="s">
        <v>13004</v>
      </c>
      <c r="I4905" s="567" t="s">
        <v>24</v>
      </c>
      <c r="J4905" s="567" t="s">
        <v>253</v>
      </c>
      <c r="K4905" s="569">
        <v>4658.3999999999996</v>
      </c>
      <c r="L4905" s="567" t="s">
        <v>254</v>
      </c>
    </row>
    <row r="4906" spans="1:12" x14ac:dyDescent="0.35">
      <c r="A4906" s="567" t="s">
        <v>2508</v>
      </c>
      <c r="B4906" s="567" t="s">
        <v>53</v>
      </c>
      <c r="C4906" s="567" t="s">
        <v>3623</v>
      </c>
      <c r="D4906" s="567" t="s">
        <v>12966</v>
      </c>
      <c r="E4906" s="568" t="s">
        <v>25</v>
      </c>
      <c r="F4906" s="567" t="s">
        <v>25</v>
      </c>
      <c r="G4906" s="567">
        <v>98090</v>
      </c>
      <c r="H4906" s="567" t="s">
        <v>13005</v>
      </c>
      <c r="I4906" s="567" t="s">
        <v>24</v>
      </c>
      <c r="J4906" s="567" t="s">
        <v>253</v>
      </c>
      <c r="K4906" s="569">
        <v>7260.37</v>
      </c>
      <c r="L4906" s="567" t="s">
        <v>254</v>
      </c>
    </row>
    <row r="4907" spans="1:12" x14ac:dyDescent="0.35">
      <c r="A4907" s="567" t="s">
        <v>2508</v>
      </c>
      <c r="B4907" s="567" t="s">
        <v>53</v>
      </c>
      <c r="C4907" s="567" t="s">
        <v>3623</v>
      </c>
      <c r="D4907" s="567" t="s">
        <v>12966</v>
      </c>
      <c r="E4907" s="568" t="s">
        <v>25</v>
      </c>
      <c r="F4907" s="567" t="s">
        <v>25</v>
      </c>
      <c r="G4907" s="567">
        <v>98091</v>
      </c>
      <c r="H4907" s="567" t="s">
        <v>13006</v>
      </c>
      <c r="I4907" s="567" t="s">
        <v>24</v>
      </c>
      <c r="J4907" s="567" t="s">
        <v>253</v>
      </c>
      <c r="K4907" s="569">
        <v>9360.23</v>
      </c>
      <c r="L4907" s="567" t="s">
        <v>254</v>
      </c>
    </row>
    <row r="4908" spans="1:12" x14ac:dyDescent="0.35">
      <c r="A4908" s="567" t="s">
        <v>2508</v>
      </c>
      <c r="B4908" s="567" t="s">
        <v>53</v>
      </c>
      <c r="C4908" s="567" t="s">
        <v>3623</v>
      </c>
      <c r="D4908" s="567" t="s">
        <v>12966</v>
      </c>
      <c r="E4908" s="568" t="s">
        <v>25</v>
      </c>
      <c r="F4908" s="567" t="s">
        <v>25</v>
      </c>
      <c r="G4908" s="567">
        <v>98092</v>
      </c>
      <c r="H4908" s="567" t="s">
        <v>13007</v>
      </c>
      <c r="I4908" s="567" t="s">
        <v>24</v>
      </c>
      <c r="J4908" s="567" t="s">
        <v>253</v>
      </c>
      <c r="K4908" s="569">
        <v>10948.49</v>
      </c>
      <c r="L4908" s="567" t="s">
        <v>254</v>
      </c>
    </row>
    <row r="4909" spans="1:12" x14ac:dyDescent="0.35">
      <c r="A4909" s="567" t="s">
        <v>2508</v>
      </c>
      <c r="B4909" s="567" t="s">
        <v>53</v>
      </c>
      <c r="C4909" s="567" t="s">
        <v>3623</v>
      </c>
      <c r="D4909" s="567" t="s">
        <v>12966</v>
      </c>
      <c r="E4909" s="568" t="s">
        <v>25</v>
      </c>
      <c r="F4909" s="567" t="s">
        <v>25</v>
      </c>
      <c r="G4909" s="567">
        <v>98093</v>
      </c>
      <c r="H4909" s="567" t="s">
        <v>13008</v>
      </c>
      <c r="I4909" s="567" t="s">
        <v>24</v>
      </c>
      <c r="J4909" s="567" t="s">
        <v>253</v>
      </c>
      <c r="K4909" s="569">
        <v>12903.54</v>
      </c>
      <c r="L4909" s="567" t="s">
        <v>254</v>
      </c>
    </row>
    <row r="4910" spans="1:12" x14ac:dyDescent="0.35">
      <c r="A4910" s="567" t="s">
        <v>2508</v>
      </c>
      <c r="B4910" s="567" t="s">
        <v>53</v>
      </c>
      <c r="C4910" s="567" t="s">
        <v>3623</v>
      </c>
      <c r="D4910" s="567" t="s">
        <v>12966</v>
      </c>
      <c r="E4910" s="568" t="s">
        <v>25</v>
      </c>
      <c r="F4910" s="567" t="s">
        <v>25</v>
      </c>
      <c r="G4910" s="567">
        <v>98094</v>
      </c>
      <c r="H4910" s="567" t="s">
        <v>13009</v>
      </c>
      <c r="I4910" s="567" t="s">
        <v>24</v>
      </c>
      <c r="J4910" s="567" t="s">
        <v>253</v>
      </c>
      <c r="K4910" s="569">
        <v>2508.19</v>
      </c>
      <c r="L4910" s="567" t="s">
        <v>254</v>
      </c>
    </row>
    <row r="4911" spans="1:12" x14ac:dyDescent="0.35">
      <c r="A4911" s="567" t="s">
        <v>2508</v>
      </c>
      <c r="B4911" s="567" t="s">
        <v>53</v>
      </c>
      <c r="C4911" s="567" t="s">
        <v>3623</v>
      </c>
      <c r="D4911" s="567" t="s">
        <v>12966</v>
      </c>
      <c r="E4911" s="568" t="s">
        <v>25</v>
      </c>
      <c r="F4911" s="567" t="s">
        <v>25</v>
      </c>
      <c r="G4911" s="567">
        <v>98099</v>
      </c>
      <c r="H4911" s="567" t="s">
        <v>13010</v>
      </c>
      <c r="I4911" s="567" t="s">
        <v>24</v>
      </c>
      <c r="J4911" s="567" t="s">
        <v>253</v>
      </c>
      <c r="K4911" s="569">
        <v>4261.59</v>
      </c>
      <c r="L4911" s="567" t="s">
        <v>254</v>
      </c>
    </row>
    <row r="4912" spans="1:12" x14ac:dyDescent="0.35">
      <c r="A4912" s="567" t="s">
        <v>2508</v>
      </c>
      <c r="B4912" s="567" t="s">
        <v>53</v>
      </c>
      <c r="C4912" s="567" t="s">
        <v>3623</v>
      </c>
      <c r="D4912" s="567" t="s">
        <v>12966</v>
      </c>
      <c r="E4912" s="568" t="s">
        <v>25</v>
      </c>
      <c r="F4912" s="567" t="s">
        <v>25</v>
      </c>
      <c r="G4912" s="567">
        <v>98100</v>
      </c>
      <c r="H4912" s="567" t="s">
        <v>13011</v>
      </c>
      <c r="I4912" s="567" t="s">
        <v>24</v>
      </c>
      <c r="J4912" s="567" t="s">
        <v>253</v>
      </c>
      <c r="K4912" s="569">
        <v>5527.04</v>
      </c>
      <c r="L4912" s="567" t="s">
        <v>254</v>
      </c>
    </row>
    <row r="4913" spans="1:12" x14ac:dyDescent="0.35">
      <c r="A4913" s="567" t="s">
        <v>2508</v>
      </c>
      <c r="B4913" s="567" t="s">
        <v>53</v>
      </c>
      <c r="C4913" s="567" t="s">
        <v>3623</v>
      </c>
      <c r="D4913" s="567" t="s">
        <v>12966</v>
      </c>
      <c r="E4913" s="568" t="s">
        <v>25</v>
      </c>
      <c r="F4913" s="567" t="s">
        <v>25</v>
      </c>
      <c r="G4913" s="567">
        <v>98101</v>
      </c>
      <c r="H4913" s="567" t="s">
        <v>13012</v>
      </c>
      <c r="I4913" s="567" t="s">
        <v>24</v>
      </c>
      <c r="J4913" s="567" t="s">
        <v>253</v>
      </c>
      <c r="K4913" s="569">
        <v>8131.85</v>
      </c>
      <c r="L4913" s="567" t="s">
        <v>254</v>
      </c>
    </row>
    <row r="4914" spans="1:12" x14ac:dyDescent="0.35">
      <c r="A4914" s="567" t="s">
        <v>2508</v>
      </c>
      <c r="B4914" s="567" t="s">
        <v>53</v>
      </c>
      <c r="C4914" s="567" t="s">
        <v>3623</v>
      </c>
      <c r="D4914" s="567" t="s">
        <v>12966</v>
      </c>
      <c r="E4914" s="568" t="s">
        <v>25</v>
      </c>
      <c r="F4914" s="567" t="s">
        <v>25</v>
      </c>
      <c r="G4914" s="567">
        <v>98109</v>
      </c>
      <c r="H4914" s="567" t="s">
        <v>13013</v>
      </c>
      <c r="I4914" s="567" t="s">
        <v>24</v>
      </c>
      <c r="J4914" s="567" t="s">
        <v>253</v>
      </c>
      <c r="K4914" s="568">
        <v>681.06</v>
      </c>
      <c r="L4914" s="567" t="s">
        <v>254</v>
      </c>
    </row>
    <row r="4915" spans="1:12" x14ac:dyDescent="0.35">
      <c r="A4915" s="567" t="s">
        <v>2508</v>
      </c>
      <c r="B4915" s="567" t="s">
        <v>53</v>
      </c>
      <c r="C4915" s="567" t="s">
        <v>3623</v>
      </c>
      <c r="D4915" s="567" t="s">
        <v>12966</v>
      </c>
      <c r="E4915" s="568" t="s">
        <v>25</v>
      </c>
      <c r="F4915" s="567" t="s">
        <v>25</v>
      </c>
      <c r="G4915" s="567">
        <v>98110</v>
      </c>
      <c r="H4915" s="567" t="s">
        <v>13014</v>
      </c>
      <c r="I4915" s="567" t="s">
        <v>24</v>
      </c>
      <c r="J4915" s="567" t="s">
        <v>253</v>
      </c>
      <c r="K4915" s="568">
        <v>334.95</v>
      </c>
      <c r="L4915" s="567" t="s">
        <v>254</v>
      </c>
    </row>
    <row r="4916" spans="1:12" x14ac:dyDescent="0.35">
      <c r="A4916" s="567" t="s">
        <v>2508</v>
      </c>
      <c r="B4916" s="567" t="s">
        <v>53</v>
      </c>
      <c r="C4916" s="567" t="s">
        <v>3623</v>
      </c>
      <c r="D4916" s="567" t="s">
        <v>12966</v>
      </c>
      <c r="E4916" s="568" t="s">
        <v>25</v>
      </c>
      <c r="F4916" s="567" t="s">
        <v>25</v>
      </c>
      <c r="G4916" s="567">
        <v>98111</v>
      </c>
      <c r="H4916" s="567" t="s">
        <v>13015</v>
      </c>
      <c r="I4916" s="567" t="s">
        <v>24</v>
      </c>
      <c r="J4916" s="567" t="s">
        <v>253</v>
      </c>
      <c r="K4916" s="568">
        <v>45.03</v>
      </c>
      <c r="L4916" s="567" t="s">
        <v>254</v>
      </c>
    </row>
    <row r="4917" spans="1:12" x14ac:dyDescent="0.35">
      <c r="A4917" s="567" t="s">
        <v>2508</v>
      </c>
      <c r="B4917" s="567" t="s">
        <v>53</v>
      </c>
      <c r="C4917" s="567" t="s">
        <v>3623</v>
      </c>
      <c r="D4917" s="567" t="s">
        <v>12966</v>
      </c>
      <c r="E4917" s="568" t="s">
        <v>25</v>
      </c>
      <c r="F4917" s="567" t="s">
        <v>25</v>
      </c>
      <c r="G4917" s="567">
        <v>98112</v>
      </c>
      <c r="H4917" s="567" t="s">
        <v>13016</v>
      </c>
      <c r="I4917" s="567" t="s">
        <v>24</v>
      </c>
      <c r="J4917" s="567" t="s">
        <v>253</v>
      </c>
      <c r="K4917" s="568">
        <v>123.93</v>
      </c>
      <c r="L4917" s="567" t="s">
        <v>254</v>
      </c>
    </row>
    <row r="4918" spans="1:12" x14ac:dyDescent="0.35">
      <c r="A4918" s="567" t="s">
        <v>2508</v>
      </c>
      <c r="B4918" s="567" t="s">
        <v>53</v>
      </c>
      <c r="C4918" s="567" t="s">
        <v>3623</v>
      </c>
      <c r="D4918" s="567" t="s">
        <v>12966</v>
      </c>
      <c r="E4918" s="568" t="s">
        <v>25</v>
      </c>
      <c r="F4918" s="567" t="s">
        <v>25</v>
      </c>
      <c r="G4918" s="567">
        <v>98114</v>
      </c>
      <c r="H4918" s="567" t="s">
        <v>13017</v>
      </c>
      <c r="I4918" s="567" t="s">
        <v>24</v>
      </c>
      <c r="J4918" s="567" t="s">
        <v>253</v>
      </c>
      <c r="K4918" s="568">
        <v>718.79</v>
      </c>
      <c r="L4918" s="567" t="s">
        <v>254</v>
      </c>
    </row>
    <row r="4919" spans="1:12" x14ac:dyDescent="0.35">
      <c r="A4919" s="567" t="s">
        <v>2508</v>
      </c>
      <c r="B4919" s="567" t="s">
        <v>53</v>
      </c>
      <c r="C4919" s="567" t="s">
        <v>3623</v>
      </c>
      <c r="D4919" s="567" t="s">
        <v>12966</v>
      </c>
      <c r="E4919" s="568" t="s">
        <v>25</v>
      </c>
      <c r="F4919" s="567" t="s">
        <v>25</v>
      </c>
      <c r="G4919" s="567">
        <v>98115</v>
      </c>
      <c r="H4919" s="567" t="s">
        <v>13018</v>
      </c>
      <c r="I4919" s="567" t="s">
        <v>24</v>
      </c>
      <c r="J4919" s="567" t="s">
        <v>253</v>
      </c>
      <c r="K4919" s="568">
        <v>113.52</v>
      </c>
      <c r="L4919" s="567" t="s">
        <v>254</v>
      </c>
    </row>
    <row r="4920" spans="1:12" x14ac:dyDescent="0.35">
      <c r="A4920" s="567" t="s">
        <v>2508</v>
      </c>
      <c r="B4920" s="567" t="s">
        <v>53</v>
      </c>
      <c r="C4920" s="567" t="s">
        <v>3624</v>
      </c>
      <c r="D4920" s="567" t="s">
        <v>13019</v>
      </c>
      <c r="E4920" s="568" t="s">
        <v>25</v>
      </c>
      <c r="F4920" s="567" t="s">
        <v>25</v>
      </c>
      <c r="G4920" s="567">
        <v>89957</v>
      </c>
      <c r="H4920" s="567" t="s">
        <v>3625</v>
      </c>
      <c r="I4920" s="567" t="s">
        <v>24</v>
      </c>
      <c r="J4920" s="567" t="s">
        <v>308</v>
      </c>
      <c r="K4920" s="568">
        <v>107.64</v>
      </c>
      <c r="L4920" s="567" t="s">
        <v>254</v>
      </c>
    </row>
    <row r="4921" spans="1:12" x14ac:dyDescent="0.35">
      <c r="A4921" s="567" t="s">
        <v>2508</v>
      </c>
      <c r="B4921" s="567" t="s">
        <v>53</v>
      </c>
      <c r="C4921" s="567" t="s">
        <v>3624</v>
      </c>
      <c r="D4921" s="567" t="s">
        <v>13019</v>
      </c>
      <c r="E4921" s="568" t="s">
        <v>25</v>
      </c>
      <c r="F4921" s="567" t="s">
        <v>25</v>
      </c>
      <c r="G4921" s="567">
        <v>89959</v>
      </c>
      <c r="H4921" s="567" t="s">
        <v>3626</v>
      </c>
      <c r="I4921" s="567" t="s">
        <v>24</v>
      </c>
      <c r="J4921" s="567" t="s">
        <v>308</v>
      </c>
      <c r="K4921" s="568">
        <v>199.23</v>
      </c>
      <c r="L4921" s="567" t="s">
        <v>254</v>
      </c>
    </row>
    <row r="4922" spans="1:12" x14ac:dyDescent="0.35">
      <c r="A4922" s="567" t="s">
        <v>2508</v>
      </c>
      <c r="B4922" s="567" t="s">
        <v>53</v>
      </c>
      <c r="C4922" s="567" t="s">
        <v>3627</v>
      </c>
      <c r="D4922" s="567" t="s">
        <v>13020</v>
      </c>
      <c r="E4922" s="568" t="s">
        <v>25</v>
      </c>
      <c r="F4922" s="567" t="s">
        <v>25</v>
      </c>
      <c r="G4922" s="567">
        <v>89349</v>
      </c>
      <c r="H4922" s="567" t="s">
        <v>13021</v>
      </c>
      <c r="I4922" s="567" t="s">
        <v>24</v>
      </c>
      <c r="J4922" s="567" t="s">
        <v>308</v>
      </c>
      <c r="K4922" s="568">
        <v>14.62</v>
      </c>
      <c r="L4922" s="567" t="s">
        <v>254</v>
      </c>
    </row>
    <row r="4923" spans="1:12" x14ac:dyDescent="0.35">
      <c r="A4923" s="567" t="s">
        <v>2508</v>
      </c>
      <c r="B4923" s="567" t="s">
        <v>53</v>
      </c>
      <c r="C4923" s="567" t="s">
        <v>3627</v>
      </c>
      <c r="D4923" s="567" t="s">
        <v>13020</v>
      </c>
      <c r="E4923" s="568" t="s">
        <v>25</v>
      </c>
      <c r="F4923" s="567" t="s">
        <v>25</v>
      </c>
      <c r="G4923" s="567">
        <v>89351</v>
      </c>
      <c r="H4923" s="567" t="s">
        <v>13022</v>
      </c>
      <c r="I4923" s="567" t="s">
        <v>24</v>
      </c>
      <c r="J4923" s="567" t="s">
        <v>308</v>
      </c>
      <c r="K4923" s="568">
        <v>18.28</v>
      </c>
      <c r="L4923" s="567" t="s">
        <v>254</v>
      </c>
    </row>
    <row r="4924" spans="1:12" x14ac:dyDescent="0.35">
      <c r="A4924" s="567" t="s">
        <v>2508</v>
      </c>
      <c r="B4924" s="567" t="s">
        <v>53</v>
      </c>
      <c r="C4924" s="567" t="s">
        <v>3627</v>
      </c>
      <c r="D4924" s="567" t="s">
        <v>13020</v>
      </c>
      <c r="E4924" s="568" t="s">
        <v>25</v>
      </c>
      <c r="F4924" s="567" t="s">
        <v>25</v>
      </c>
      <c r="G4924" s="567">
        <v>89352</v>
      </c>
      <c r="H4924" s="567" t="s">
        <v>13023</v>
      </c>
      <c r="I4924" s="567" t="s">
        <v>24</v>
      </c>
      <c r="J4924" s="567" t="s">
        <v>308</v>
      </c>
      <c r="K4924" s="568">
        <v>19.59</v>
      </c>
      <c r="L4924" s="567" t="s">
        <v>254</v>
      </c>
    </row>
    <row r="4925" spans="1:12" x14ac:dyDescent="0.35">
      <c r="A4925" s="567" t="s">
        <v>2508</v>
      </c>
      <c r="B4925" s="567" t="s">
        <v>53</v>
      </c>
      <c r="C4925" s="567" t="s">
        <v>3627</v>
      </c>
      <c r="D4925" s="567" t="s">
        <v>13020</v>
      </c>
      <c r="E4925" s="568" t="s">
        <v>25</v>
      </c>
      <c r="F4925" s="567" t="s">
        <v>25</v>
      </c>
      <c r="G4925" s="567">
        <v>89353</v>
      </c>
      <c r="H4925" s="567" t="s">
        <v>13024</v>
      </c>
      <c r="I4925" s="567" t="s">
        <v>24</v>
      </c>
      <c r="J4925" s="567" t="s">
        <v>308</v>
      </c>
      <c r="K4925" s="568">
        <v>21.84</v>
      </c>
      <c r="L4925" s="567" t="s">
        <v>254</v>
      </c>
    </row>
    <row r="4926" spans="1:12" x14ac:dyDescent="0.35">
      <c r="A4926" s="567" t="s">
        <v>2508</v>
      </c>
      <c r="B4926" s="567" t="s">
        <v>53</v>
      </c>
      <c r="C4926" s="567" t="s">
        <v>3627</v>
      </c>
      <c r="D4926" s="567" t="s">
        <v>13020</v>
      </c>
      <c r="E4926" s="568" t="s">
        <v>25</v>
      </c>
      <c r="F4926" s="567" t="s">
        <v>25</v>
      </c>
      <c r="G4926" s="567">
        <v>89354</v>
      </c>
      <c r="H4926" s="567" t="s">
        <v>13025</v>
      </c>
      <c r="I4926" s="567" t="s">
        <v>24</v>
      </c>
      <c r="J4926" s="567" t="s">
        <v>308</v>
      </c>
      <c r="K4926" s="568">
        <v>433.34</v>
      </c>
      <c r="L4926" s="567" t="s">
        <v>254</v>
      </c>
    </row>
    <row r="4927" spans="1:12" x14ac:dyDescent="0.35">
      <c r="A4927" s="567" t="s">
        <v>2508</v>
      </c>
      <c r="B4927" s="567" t="s">
        <v>53</v>
      </c>
      <c r="C4927" s="567" t="s">
        <v>3627</v>
      </c>
      <c r="D4927" s="567" t="s">
        <v>13020</v>
      </c>
      <c r="E4927" s="568" t="s">
        <v>25</v>
      </c>
      <c r="F4927" s="567" t="s">
        <v>25</v>
      </c>
      <c r="G4927" s="567">
        <v>89969</v>
      </c>
      <c r="H4927" s="567" t="s">
        <v>3629</v>
      </c>
      <c r="I4927" s="567" t="s">
        <v>24</v>
      </c>
      <c r="J4927" s="567" t="s">
        <v>308</v>
      </c>
      <c r="K4927" s="568">
        <v>27.31</v>
      </c>
      <c r="L4927" s="567" t="s">
        <v>254</v>
      </c>
    </row>
    <row r="4928" spans="1:12" x14ac:dyDescent="0.35">
      <c r="A4928" s="567" t="s">
        <v>2508</v>
      </c>
      <c r="B4928" s="567" t="s">
        <v>53</v>
      </c>
      <c r="C4928" s="567" t="s">
        <v>3627</v>
      </c>
      <c r="D4928" s="567" t="s">
        <v>13020</v>
      </c>
      <c r="E4928" s="568" t="s">
        <v>25</v>
      </c>
      <c r="F4928" s="567" t="s">
        <v>25</v>
      </c>
      <c r="G4928" s="567">
        <v>89970</v>
      </c>
      <c r="H4928" s="567" t="s">
        <v>3630</v>
      </c>
      <c r="I4928" s="567" t="s">
        <v>24</v>
      </c>
      <c r="J4928" s="567" t="s">
        <v>308</v>
      </c>
      <c r="K4928" s="568">
        <v>30</v>
      </c>
      <c r="L4928" s="567" t="s">
        <v>254</v>
      </c>
    </row>
    <row r="4929" spans="1:12" x14ac:dyDescent="0.35">
      <c r="A4929" s="567" t="s">
        <v>2508</v>
      </c>
      <c r="B4929" s="567" t="s">
        <v>53</v>
      </c>
      <c r="C4929" s="567" t="s">
        <v>3627</v>
      </c>
      <c r="D4929" s="567" t="s">
        <v>13020</v>
      </c>
      <c r="E4929" s="568" t="s">
        <v>25</v>
      </c>
      <c r="F4929" s="567" t="s">
        <v>25</v>
      </c>
      <c r="G4929" s="567">
        <v>89971</v>
      </c>
      <c r="H4929" s="567" t="s">
        <v>3631</v>
      </c>
      <c r="I4929" s="567" t="s">
        <v>24</v>
      </c>
      <c r="J4929" s="567" t="s">
        <v>308</v>
      </c>
      <c r="K4929" s="568">
        <v>28.71</v>
      </c>
      <c r="L4929" s="567" t="s">
        <v>254</v>
      </c>
    </row>
    <row r="4930" spans="1:12" x14ac:dyDescent="0.35">
      <c r="A4930" s="567" t="s">
        <v>2508</v>
      </c>
      <c r="B4930" s="567" t="s">
        <v>53</v>
      </c>
      <c r="C4930" s="567" t="s">
        <v>3627</v>
      </c>
      <c r="D4930" s="567" t="s">
        <v>13020</v>
      </c>
      <c r="E4930" s="568" t="s">
        <v>25</v>
      </c>
      <c r="F4930" s="567" t="s">
        <v>25</v>
      </c>
      <c r="G4930" s="567">
        <v>89972</v>
      </c>
      <c r="H4930" s="567" t="s">
        <v>3632</v>
      </c>
      <c r="I4930" s="567" t="s">
        <v>24</v>
      </c>
      <c r="J4930" s="567" t="s">
        <v>308</v>
      </c>
      <c r="K4930" s="568">
        <v>32.76</v>
      </c>
      <c r="L4930" s="567" t="s">
        <v>254</v>
      </c>
    </row>
    <row r="4931" spans="1:12" x14ac:dyDescent="0.35">
      <c r="A4931" s="567" t="s">
        <v>2508</v>
      </c>
      <c r="B4931" s="567" t="s">
        <v>53</v>
      </c>
      <c r="C4931" s="567" t="s">
        <v>3627</v>
      </c>
      <c r="D4931" s="567" t="s">
        <v>13020</v>
      </c>
      <c r="E4931" s="568" t="s">
        <v>25</v>
      </c>
      <c r="F4931" s="567" t="s">
        <v>25</v>
      </c>
      <c r="G4931" s="567">
        <v>89973</v>
      </c>
      <c r="H4931" s="567" t="s">
        <v>3633</v>
      </c>
      <c r="I4931" s="567" t="s">
        <v>24</v>
      </c>
      <c r="J4931" s="567" t="s">
        <v>308</v>
      </c>
      <c r="K4931" s="568">
        <v>657.59</v>
      </c>
      <c r="L4931" s="567" t="s">
        <v>254</v>
      </c>
    </row>
    <row r="4932" spans="1:12" x14ac:dyDescent="0.35">
      <c r="A4932" s="567" t="s">
        <v>2508</v>
      </c>
      <c r="B4932" s="567" t="s">
        <v>53</v>
      </c>
      <c r="C4932" s="567" t="s">
        <v>3627</v>
      </c>
      <c r="D4932" s="567" t="s">
        <v>13020</v>
      </c>
      <c r="E4932" s="568" t="s">
        <v>25</v>
      </c>
      <c r="F4932" s="567" t="s">
        <v>25</v>
      </c>
      <c r="G4932" s="567">
        <v>89974</v>
      </c>
      <c r="H4932" s="567" t="s">
        <v>3634</v>
      </c>
      <c r="I4932" s="567" t="s">
        <v>24</v>
      </c>
      <c r="J4932" s="567" t="s">
        <v>308</v>
      </c>
      <c r="K4932" s="568">
        <v>280.14</v>
      </c>
      <c r="L4932" s="567" t="s">
        <v>254</v>
      </c>
    </row>
    <row r="4933" spans="1:12" x14ac:dyDescent="0.35">
      <c r="A4933" s="567" t="s">
        <v>2508</v>
      </c>
      <c r="B4933" s="567" t="s">
        <v>53</v>
      </c>
      <c r="C4933" s="567" t="s">
        <v>3627</v>
      </c>
      <c r="D4933" s="567" t="s">
        <v>13020</v>
      </c>
      <c r="E4933" s="568" t="s">
        <v>25</v>
      </c>
      <c r="F4933" s="567" t="s">
        <v>25</v>
      </c>
      <c r="G4933" s="567">
        <v>89984</v>
      </c>
      <c r="H4933" s="567" t="s">
        <v>13026</v>
      </c>
      <c r="I4933" s="567" t="s">
        <v>24</v>
      </c>
      <c r="J4933" s="567" t="s">
        <v>308</v>
      </c>
      <c r="K4933" s="568">
        <v>46.27</v>
      </c>
      <c r="L4933" s="567" t="s">
        <v>254</v>
      </c>
    </row>
    <row r="4934" spans="1:12" x14ac:dyDescent="0.35">
      <c r="A4934" s="567" t="s">
        <v>2508</v>
      </c>
      <c r="B4934" s="567" t="s">
        <v>53</v>
      </c>
      <c r="C4934" s="567" t="s">
        <v>3627</v>
      </c>
      <c r="D4934" s="567" t="s">
        <v>13020</v>
      </c>
      <c r="E4934" s="568" t="s">
        <v>25</v>
      </c>
      <c r="F4934" s="567" t="s">
        <v>25</v>
      </c>
      <c r="G4934" s="567">
        <v>89985</v>
      </c>
      <c r="H4934" s="567" t="s">
        <v>13027</v>
      </c>
      <c r="I4934" s="567" t="s">
        <v>24</v>
      </c>
      <c r="J4934" s="567" t="s">
        <v>308</v>
      </c>
      <c r="K4934" s="568">
        <v>48.94</v>
      </c>
      <c r="L4934" s="567" t="s">
        <v>254</v>
      </c>
    </row>
    <row r="4935" spans="1:12" x14ac:dyDescent="0.35">
      <c r="A4935" s="567" t="s">
        <v>2508</v>
      </c>
      <c r="B4935" s="567" t="s">
        <v>53</v>
      </c>
      <c r="C4935" s="567" t="s">
        <v>3627</v>
      </c>
      <c r="D4935" s="567" t="s">
        <v>13020</v>
      </c>
      <c r="E4935" s="568" t="s">
        <v>25</v>
      </c>
      <c r="F4935" s="567" t="s">
        <v>25</v>
      </c>
      <c r="G4935" s="567">
        <v>89986</v>
      </c>
      <c r="H4935" s="567" t="s">
        <v>13028</v>
      </c>
      <c r="I4935" s="567" t="s">
        <v>24</v>
      </c>
      <c r="J4935" s="567" t="s">
        <v>308</v>
      </c>
      <c r="K4935" s="568">
        <v>45.13</v>
      </c>
      <c r="L4935" s="567" t="s">
        <v>254</v>
      </c>
    </row>
    <row r="4936" spans="1:12" x14ac:dyDescent="0.35">
      <c r="A4936" s="567" t="s">
        <v>2508</v>
      </c>
      <c r="B4936" s="567" t="s">
        <v>53</v>
      </c>
      <c r="C4936" s="567" t="s">
        <v>3627</v>
      </c>
      <c r="D4936" s="567" t="s">
        <v>13020</v>
      </c>
      <c r="E4936" s="568" t="s">
        <v>25</v>
      </c>
      <c r="F4936" s="567" t="s">
        <v>25</v>
      </c>
      <c r="G4936" s="567">
        <v>89987</v>
      </c>
      <c r="H4936" s="567" t="s">
        <v>13029</v>
      </c>
      <c r="I4936" s="567" t="s">
        <v>24</v>
      </c>
      <c r="J4936" s="567" t="s">
        <v>308</v>
      </c>
      <c r="K4936" s="568">
        <v>51.44</v>
      </c>
      <c r="L4936" s="567" t="s">
        <v>254</v>
      </c>
    </row>
    <row r="4937" spans="1:12" x14ac:dyDescent="0.35">
      <c r="A4937" s="567" t="s">
        <v>2508</v>
      </c>
      <c r="B4937" s="567" t="s">
        <v>53</v>
      </c>
      <c r="C4937" s="567" t="s">
        <v>3627</v>
      </c>
      <c r="D4937" s="567" t="s">
        <v>13020</v>
      </c>
      <c r="E4937" s="568" t="s">
        <v>25</v>
      </c>
      <c r="F4937" s="567" t="s">
        <v>25</v>
      </c>
      <c r="G4937" s="567">
        <v>90371</v>
      </c>
      <c r="H4937" s="567" t="s">
        <v>13030</v>
      </c>
      <c r="I4937" s="567" t="s">
        <v>24</v>
      </c>
      <c r="J4937" s="567" t="s">
        <v>308</v>
      </c>
      <c r="K4937" s="568">
        <v>16.02</v>
      </c>
      <c r="L4937" s="567" t="s">
        <v>254</v>
      </c>
    </row>
    <row r="4938" spans="1:12" x14ac:dyDescent="0.35">
      <c r="A4938" s="567" t="s">
        <v>2508</v>
      </c>
      <c r="B4938" s="567" t="s">
        <v>53</v>
      </c>
      <c r="C4938" s="567" t="s">
        <v>3627</v>
      </c>
      <c r="D4938" s="567" t="s">
        <v>13020</v>
      </c>
      <c r="E4938" s="568" t="s">
        <v>25</v>
      </c>
      <c r="F4938" s="567" t="s">
        <v>25</v>
      </c>
      <c r="G4938" s="567">
        <v>94489</v>
      </c>
      <c r="H4938" s="567" t="s">
        <v>13031</v>
      </c>
      <c r="I4938" s="567" t="s">
        <v>24</v>
      </c>
      <c r="J4938" s="567" t="s">
        <v>308</v>
      </c>
      <c r="K4938" s="568">
        <v>16.600000000000001</v>
      </c>
      <c r="L4938" s="567" t="s">
        <v>254</v>
      </c>
    </row>
    <row r="4939" spans="1:12" x14ac:dyDescent="0.35">
      <c r="A4939" s="567" t="s">
        <v>2508</v>
      </c>
      <c r="B4939" s="567" t="s">
        <v>53</v>
      </c>
      <c r="C4939" s="567" t="s">
        <v>3627</v>
      </c>
      <c r="D4939" s="567" t="s">
        <v>13020</v>
      </c>
      <c r="E4939" s="568" t="s">
        <v>25</v>
      </c>
      <c r="F4939" s="567" t="s">
        <v>25</v>
      </c>
      <c r="G4939" s="567">
        <v>94490</v>
      </c>
      <c r="H4939" s="567" t="s">
        <v>13032</v>
      </c>
      <c r="I4939" s="567" t="s">
        <v>24</v>
      </c>
      <c r="J4939" s="567" t="s">
        <v>308</v>
      </c>
      <c r="K4939" s="568">
        <v>23.85</v>
      </c>
      <c r="L4939" s="567" t="s">
        <v>254</v>
      </c>
    </row>
    <row r="4940" spans="1:12" x14ac:dyDescent="0.35">
      <c r="A4940" s="567" t="s">
        <v>2508</v>
      </c>
      <c r="B4940" s="567" t="s">
        <v>53</v>
      </c>
      <c r="C4940" s="567" t="s">
        <v>3627</v>
      </c>
      <c r="D4940" s="567" t="s">
        <v>13020</v>
      </c>
      <c r="E4940" s="568" t="s">
        <v>25</v>
      </c>
      <c r="F4940" s="567" t="s">
        <v>25</v>
      </c>
      <c r="G4940" s="567">
        <v>94491</v>
      </c>
      <c r="H4940" s="567" t="s">
        <v>13033</v>
      </c>
      <c r="I4940" s="567" t="s">
        <v>24</v>
      </c>
      <c r="J4940" s="567" t="s">
        <v>308</v>
      </c>
      <c r="K4940" s="568">
        <v>32.97</v>
      </c>
      <c r="L4940" s="567" t="s">
        <v>254</v>
      </c>
    </row>
    <row r="4941" spans="1:12" x14ac:dyDescent="0.35">
      <c r="A4941" s="567" t="s">
        <v>2508</v>
      </c>
      <c r="B4941" s="567" t="s">
        <v>53</v>
      </c>
      <c r="C4941" s="567" t="s">
        <v>3627</v>
      </c>
      <c r="D4941" s="567" t="s">
        <v>13020</v>
      </c>
      <c r="E4941" s="568" t="s">
        <v>25</v>
      </c>
      <c r="F4941" s="567" t="s">
        <v>25</v>
      </c>
      <c r="G4941" s="567">
        <v>94492</v>
      </c>
      <c r="H4941" s="567" t="s">
        <v>13034</v>
      </c>
      <c r="I4941" s="567" t="s">
        <v>24</v>
      </c>
      <c r="J4941" s="567" t="s">
        <v>308</v>
      </c>
      <c r="K4941" s="568">
        <v>33.82</v>
      </c>
      <c r="L4941" s="567" t="s">
        <v>254</v>
      </c>
    </row>
    <row r="4942" spans="1:12" x14ac:dyDescent="0.35">
      <c r="A4942" s="567" t="s">
        <v>2508</v>
      </c>
      <c r="B4942" s="567" t="s">
        <v>53</v>
      </c>
      <c r="C4942" s="567" t="s">
        <v>3627</v>
      </c>
      <c r="D4942" s="567" t="s">
        <v>13020</v>
      </c>
      <c r="E4942" s="568" t="s">
        <v>25</v>
      </c>
      <c r="F4942" s="567" t="s">
        <v>25</v>
      </c>
      <c r="G4942" s="567">
        <v>94493</v>
      </c>
      <c r="H4942" s="567" t="s">
        <v>13035</v>
      </c>
      <c r="I4942" s="567" t="s">
        <v>24</v>
      </c>
      <c r="J4942" s="567" t="s">
        <v>308</v>
      </c>
      <c r="K4942" s="568">
        <v>62.33</v>
      </c>
      <c r="L4942" s="567" t="s">
        <v>254</v>
      </c>
    </row>
    <row r="4943" spans="1:12" x14ac:dyDescent="0.35">
      <c r="A4943" s="567" t="s">
        <v>2508</v>
      </c>
      <c r="B4943" s="567" t="s">
        <v>53</v>
      </c>
      <c r="C4943" s="567" t="s">
        <v>3627</v>
      </c>
      <c r="D4943" s="567" t="s">
        <v>13020</v>
      </c>
      <c r="E4943" s="568" t="s">
        <v>25</v>
      </c>
      <c r="F4943" s="567" t="s">
        <v>25</v>
      </c>
      <c r="G4943" s="567">
        <v>94495</v>
      </c>
      <c r="H4943" s="567" t="s">
        <v>13036</v>
      </c>
      <c r="I4943" s="567" t="s">
        <v>24</v>
      </c>
      <c r="J4943" s="567" t="s">
        <v>308</v>
      </c>
      <c r="K4943" s="568">
        <v>33.56</v>
      </c>
      <c r="L4943" s="567" t="s">
        <v>254</v>
      </c>
    </row>
    <row r="4944" spans="1:12" x14ac:dyDescent="0.35">
      <c r="A4944" s="567" t="s">
        <v>2508</v>
      </c>
      <c r="B4944" s="567" t="s">
        <v>53</v>
      </c>
      <c r="C4944" s="567" t="s">
        <v>3627</v>
      </c>
      <c r="D4944" s="567" t="s">
        <v>13020</v>
      </c>
      <c r="E4944" s="568" t="s">
        <v>25</v>
      </c>
      <c r="F4944" s="567" t="s">
        <v>25</v>
      </c>
      <c r="G4944" s="567">
        <v>94496</v>
      </c>
      <c r="H4944" s="567" t="s">
        <v>13037</v>
      </c>
      <c r="I4944" s="567" t="s">
        <v>24</v>
      </c>
      <c r="J4944" s="567" t="s">
        <v>308</v>
      </c>
      <c r="K4944" s="568">
        <v>45.72</v>
      </c>
      <c r="L4944" s="567" t="s">
        <v>254</v>
      </c>
    </row>
    <row r="4945" spans="1:12" x14ac:dyDescent="0.35">
      <c r="A4945" s="567" t="s">
        <v>2508</v>
      </c>
      <c r="B4945" s="567" t="s">
        <v>53</v>
      </c>
      <c r="C4945" s="567" t="s">
        <v>3627</v>
      </c>
      <c r="D4945" s="567" t="s">
        <v>13020</v>
      </c>
      <c r="E4945" s="568" t="s">
        <v>25</v>
      </c>
      <c r="F4945" s="567" t="s">
        <v>25</v>
      </c>
      <c r="G4945" s="567">
        <v>94497</v>
      </c>
      <c r="H4945" s="567" t="s">
        <v>13038</v>
      </c>
      <c r="I4945" s="567" t="s">
        <v>24</v>
      </c>
      <c r="J4945" s="567" t="s">
        <v>308</v>
      </c>
      <c r="K4945" s="568">
        <v>57.96</v>
      </c>
      <c r="L4945" s="567" t="s">
        <v>254</v>
      </c>
    </row>
    <row r="4946" spans="1:12" x14ac:dyDescent="0.35">
      <c r="A4946" s="567" t="s">
        <v>2508</v>
      </c>
      <c r="B4946" s="567" t="s">
        <v>53</v>
      </c>
      <c r="C4946" s="567" t="s">
        <v>3627</v>
      </c>
      <c r="D4946" s="567" t="s">
        <v>13020</v>
      </c>
      <c r="E4946" s="568" t="s">
        <v>25</v>
      </c>
      <c r="F4946" s="567" t="s">
        <v>25</v>
      </c>
      <c r="G4946" s="567">
        <v>94498</v>
      </c>
      <c r="H4946" s="567" t="s">
        <v>13039</v>
      </c>
      <c r="I4946" s="567" t="s">
        <v>24</v>
      </c>
      <c r="J4946" s="567" t="s">
        <v>308</v>
      </c>
      <c r="K4946" s="568">
        <v>79.8</v>
      </c>
      <c r="L4946" s="567" t="s">
        <v>254</v>
      </c>
    </row>
    <row r="4947" spans="1:12" x14ac:dyDescent="0.35">
      <c r="A4947" s="567" t="s">
        <v>2508</v>
      </c>
      <c r="B4947" s="567" t="s">
        <v>53</v>
      </c>
      <c r="C4947" s="567" t="s">
        <v>3627</v>
      </c>
      <c r="D4947" s="567" t="s">
        <v>13020</v>
      </c>
      <c r="E4947" s="568" t="s">
        <v>25</v>
      </c>
      <c r="F4947" s="567" t="s">
        <v>25</v>
      </c>
      <c r="G4947" s="567">
        <v>94499</v>
      </c>
      <c r="H4947" s="567" t="s">
        <v>13040</v>
      </c>
      <c r="I4947" s="567" t="s">
        <v>24</v>
      </c>
      <c r="J4947" s="567" t="s">
        <v>308</v>
      </c>
      <c r="K4947" s="568">
        <v>156.83000000000001</v>
      </c>
      <c r="L4947" s="567" t="s">
        <v>254</v>
      </c>
    </row>
    <row r="4948" spans="1:12" x14ac:dyDescent="0.35">
      <c r="A4948" s="567" t="s">
        <v>2508</v>
      </c>
      <c r="B4948" s="567" t="s">
        <v>53</v>
      </c>
      <c r="C4948" s="567" t="s">
        <v>3627</v>
      </c>
      <c r="D4948" s="567" t="s">
        <v>13020</v>
      </c>
      <c r="E4948" s="568" t="s">
        <v>25</v>
      </c>
      <c r="F4948" s="567" t="s">
        <v>25</v>
      </c>
      <c r="G4948" s="567">
        <v>94500</v>
      </c>
      <c r="H4948" s="567" t="s">
        <v>13041</v>
      </c>
      <c r="I4948" s="567" t="s">
        <v>24</v>
      </c>
      <c r="J4948" s="567" t="s">
        <v>308</v>
      </c>
      <c r="K4948" s="568">
        <v>190.49</v>
      </c>
      <c r="L4948" s="567" t="s">
        <v>254</v>
      </c>
    </row>
    <row r="4949" spans="1:12" x14ac:dyDescent="0.35">
      <c r="A4949" s="567" t="s">
        <v>2508</v>
      </c>
      <c r="B4949" s="567" t="s">
        <v>53</v>
      </c>
      <c r="C4949" s="567" t="s">
        <v>3627</v>
      </c>
      <c r="D4949" s="567" t="s">
        <v>13020</v>
      </c>
      <c r="E4949" s="568" t="s">
        <v>25</v>
      </c>
      <c r="F4949" s="567" t="s">
        <v>25</v>
      </c>
      <c r="G4949" s="567">
        <v>94501</v>
      </c>
      <c r="H4949" s="567" t="s">
        <v>13042</v>
      </c>
      <c r="I4949" s="567" t="s">
        <v>24</v>
      </c>
      <c r="J4949" s="567" t="s">
        <v>308</v>
      </c>
      <c r="K4949" s="568">
        <v>380.97</v>
      </c>
      <c r="L4949" s="567" t="s">
        <v>254</v>
      </c>
    </row>
    <row r="4950" spans="1:12" x14ac:dyDescent="0.35">
      <c r="A4950" s="567" t="s">
        <v>2508</v>
      </c>
      <c r="B4950" s="567" t="s">
        <v>53</v>
      </c>
      <c r="C4950" s="567" t="s">
        <v>3627</v>
      </c>
      <c r="D4950" s="567" t="s">
        <v>13020</v>
      </c>
      <c r="E4950" s="568" t="s">
        <v>25</v>
      </c>
      <c r="F4950" s="567" t="s">
        <v>25</v>
      </c>
      <c r="G4950" s="567">
        <v>94792</v>
      </c>
      <c r="H4950" s="567" t="s">
        <v>13043</v>
      </c>
      <c r="I4950" s="567" t="s">
        <v>24</v>
      </c>
      <c r="J4950" s="567" t="s">
        <v>308</v>
      </c>
      <c r="K4950" s="568">
        <v>62.59</v>
      </c>
      <c r="L4950" s="567" t="s">
        <v>254</v>
      </c>
    </row>
    <row r="4951" spans="1:12" x14ac:dyDescent="0.35">
      <c r="A4951" s="567" t="s">
        <v>2508</v>
      </c>
      <c r="B4951" s="567" t="s">
        <v>53</v>
      </c>
      <c r="C4951" s="567" t="s">
        <v>3627</v>
      </c>
      <c r="D4951" s="567" t="s">
        <v>13020</v>
      </c>
      <c r="E4951" s="568" t="s">
        <v>25</v>
      </c>
      <c r="F4951" s="567" t="s">
        <v>25</v>
      </c>
      <c r="G4951" s="567">
        <v>94793</v>
      </c>
      <c r="H4951" s="567" t="s">
        <v>13044</v>
      </c>
      <c r="I4951" s="567" t="s">
        <v>24</v>
      </c>
      <c r="J4951" s="567" t="s">
        <v>308</v>
      </c>
      <c r="K4951" s="568">
        <v>85.41</v>
      </c>
      <c r="L4951" s="567" t="s">
        <v>254</v>
      </c>
    </row>
    <row r="4952" spans="1:12" x14ac:dyDescent="0.35">
      <c r="A4952" s="567" t="s">
        <v>2508</v>
      </c>
      <c r="B4952" s="567" t="s">
        <v>53</v>
      </c>
      <c r="C4952" s="567" t="s">
        <v>3627</v>
      </c>
      <c r="D4952" s="567" t="s">
        <v>13020</v>
      </c>
      <c r="E4952" s="568" t="s">
        <v>25</v>
      </c>
      <c r="F4952" s="567" t="s">
        <v>25</v>
      </c>
      <c r="G4952" s="567">
        <v>94794</v>
      </c>
      <c r="H4952" s="567" t="s">
        <v>13045</v>
      </c>
      <c r="I4952" s="567" t="s">
        <v>24</v>
      </c>
      <c r="J4952" s="567" t="s">
        <v>308</v>
      </c>
      <c r="K4952" s="568">
        <v>90.93</v>
      </c>
      <c r="L4952" s="567" t="s">
        <v>254</v>
      </c>
    </row>
    <row r="4953" spans="1:12" x14ac:dyDescent="0.35">
      <c r="A4953" s="567" t="s">
        <v>2508</v>
      </c>
      <c r="B4953" s="567" t="s">
        <v>53</v>
      </c>
      <c r="C4953" s="567" t="s">
        <v>3627</v>
      </c>
      <c r="D4953" s="567" t="s">
        <v>13020</v>
      </c>
      <c r="E4953" s="568" t="s">
        <v>25</v>
      </c>
      <c r="F4953" s="567" t="s">
        <v>25</v>
      </c>
      <c r="G4953" s="567">
        <v>94795</v>
      </c>
      <c r="H4953" s="567" t="s">
        <v>13046</v>
      </c>
      <c r="I4953" s="567" t="s">
        <v>24</v>
      </c>
      <c r="J4953" s="567" t="s">
        <v>308</v>
      </c>
      <c r="K4953" s="568">
        <v>41.45</v>
      </c>
      <c r="L4953" s="567" t="s">
        <v>254</v>
      </c>
    </row>
    <row r="4954" spans="1:12" x14ac:dyDescent="0.35">
      <c r="A4954" s="567" t="s">
        <v>2508</v>
      </c>
      <c r="B4954" s="567" t="s">
        <v>53</v>
      </c>
      <c r="C4954" s="567" t="s">
        <v>3627</v>
      </c>
      <c r="D4954" s="567" t="s">
        <v>13020</v>
      </c>
      <c r="E4954" s="568" t="s">
        <v>25</v>
      </c>
      <c r="F4954" s="567" t="s">
        <v>25</v>
      </c>
      <c r="G4954" s="567">
        <v>94796</v>
      </c>
      <c r="H4954" s="567" t="s">
        <v>13047</v>
      </c>
      <c r="I4954" s="567" t="s">
        <v>24</v>
      </c>
      <c r="J4954" s="567" t="s">
        <v>308</v>
      </c>
      <c r="K4954" s="568">
        <v>46.65</v>
      </c>
      <c r="L4954" s="567" t="s">
        <v>254</v>
      </c>
    </row>
    <row r="4955" spans="1:12" x14ac:dyDescent="0.35">
      <c r="A4955" s="567" t="s">
        <v>2508</v>
      </c>
      <c r="B4955" s="567" t="s">
        <v>53</v>
      </c>
      <c r="C4955" s="567" t="s">
        <v>3627</v>
      </c>
      <c r="D4955" s="567" t="s">
        <v>13020</v>
      </c>
      <c r="E4955" s="568" t="s">
        <v>25</v>
      </c>
      <c r="F4955" s="567" t="s">
        <v>25</v>
      </c>
      <c r="G4955" s="567">
        <v>94797</v>
      </c>
      <c r="H4955" s="567" t="s">
        <v>13048</v>
      </c>
      <c r="I4955" s="567" t="s">
        <v>24</v>
      </c>
      <c r="J4955" s="567" t="s">
        <v>308</v>
      </c>
      <c r="K4955" s="568">
        <v>99.16</v>
      </c>
      <c r="L4955" s="567" t="s">
        <v>254</v>
      </c>
    </row>
    <row r="4956" spans="1:12" x14ac:dyDescent="0.35">
      <c r="A4956" s="567" t="s">
        <v>2508</v>
      </c>
      <c r="B4956" s="567" t="s">
        <v>53</v>
      </c>
      <c r="C4956" s="567" t="s">
        <v>3627</v>
      </c>
      <c r="D4956" s="567" t="s">
        <v>13020</v>
      </c>
      <c r="E4956" s="568" t="s">
        <v>25</v>
      </c>
      <c r="F4956" s="567" t="s">
        <v>25</v>
      </c>
      <c r="G4956" s="567">
        <v>94798</v>
      </c>
      <c r="H4956" s="567" t="s">
        <v>13049</v>
      </c>
      <c r="I4956" s="567" t="s">
        <v>24</v>
      </c>
      <c r="J4956" s="567" t="s">
        <v>308</v>
      </c>
      <c r="K4956" s="568">
        <v>165.91</v>
      </c>
      <c r="L4956" s="567" t="s">
        <v>254</v>
      </c>
    </row>
    <row r="4957" spans="1:12" x14ac:dyDescent="0.35">
      <c r="A4957" s="567" t="s">
        <v>2508</v>
      </c>
      <c r="B4957" s="567" t="s">
        <v>53</v>
      </c>
      <c r="C4957" s="567" t="s">
        <v>3627</v>
      </c>
      <c r="D4957" s="567" t="s">
        <v>13020</v>
      </c>
      <c r="E4957" s="568" t="s">
        <v>25</v>
      </c>
      <c r="F4957" s="567" t="s">
        <v>25</v>
      </c>
      <c r="G4957" s="567">
        <v>94799</v>
      </c>
      <c r="H4957" s="567" t="s">
        <v>13050</v>
      </c>
      <c r="I4957" s="567" t="s">
        <v>24</v>
      </c>
      <c r="J4957" s="567" t="s">
        <v>308</v>
      </c>
      <c r="K4957" s="568">
        <v>203.19</v>
      </c>
      <c r="L4957" s="567" t="s">
        <v>254</v>
      </c>
    </row>
    <row r="4958" spans="1:12" x14ac:dyDescent="0.35">
      <c r="A4958" s="567" t="s">
        <v>2508</v>
      </c>
      <c r="B4958" s="567" t="s">
        <v>53</v>
      </c>
      <c r="C4958" s="567" t="s">
        <v>3627</v>
      </c>
      <c r="D4958" s="567" t="s">
        <v>13020</v>
      </c>
      <c r="E4958" s="568" t="s">
        <v>25</v>
      </c>
      <c r="F4958" s="567" t="s">
        <v>25</v>
      </c>
      <c r="G4958" s="567">
        <v>94800</v>
      </c>
      <c r="H4958" s="567" t="s">
        <v>13051</v>
      </c>
      <c r="I4958" s="567" t="s">
        <v>24</v>
      </c>
      <c r="J4958" s="567" t="s">
        <v>308</v>
      </c>
      <c r="K4958" s="568">
        <v>260.82</v>
      </c>
      <c r="L4958" s="567" t="s">
        <v>254</v>
      </c>
    </row>
    <row r="4959" spans="1:12" x14ac:dyDescent="0.35">
      <c r="A4959" s="567" t="s">
        <v>2508</v>
      </c>
      <c r="B4959" s="567" t="s">
        <v>53</v>
      </c>
      <c r="C4959" s="567" t="s">
        <v>3627</v>
      </c>
      <c r="D4959" s="567" t="s">
        <v>13020</v>
      </c>
      <c r="E4959" s="568" t="s">
        <v>25</v>
      </c>
      <c r="F4959" s="567" t="s">
        <v>25</v>
      </c>
      <c r="G4959" s="567">
        <v>95248</v>
      </c>
      <c r="H4959" s="567" t="s">
        <v>13052</v>
      </c>
      <c r="I4959" s="567" t="s">
        <v>24</v>
      </c>
      <c r="J4959" s="567" t="s">
        <v>308</v>
      </c>
      <c r="K4959" s="568">
        <v>28.1</v>
      </c>
      <c r="L4959" s="567" t="s">
        <v>254</v>
      </c>
    </row>
    <row r="4960" spans="1:12" x14ac:dyDescent="0.35">
      <c r="A4960" s="567" t="s">
        <v>2508</v>
      </c>
      <c r="B4960" s="567" t="s">
        <v>53</v>
      </c>
      <c r="C4960" s="567" t="s">
        <v>3627</v>
      </c>
      <c r="D4960" s="567" t="s">
        <v>13020</v>
      </c>
      <c r="E4960" s="568" t="s">
        <v>25</v>
      </c>
      <c r="F4960" s="567" t="s">
        <v>25</v>
      </c>
      <c r="G4960" s="567">
        <v>95249</v>
      </c>
      <c r="H4960" s="567" t="s">
        <v>13053</v>
      </c>
      <c r="I4960" s="567" t="s">
        <v>24</v>
      </c>
      <c r="J4960" s="567" t="s">
        <v>308</v>
      </c>
      <c r="K4960" s="568">
        <v>33.36</v>
      </c>
      <c r="L4960" s="567" t="s">
        <v>254</v>
      </c>
    </row>
    <row r="4961" spans="1:12" x14ac:dyDescent="0.35">
      <c r="A4961" s="567" t="s">
        <v>2508</v>
      </c>
      <c r="B4961" s="567" t="s">
        <v>53</v>
      </c>
      <c r="C4961" s="567" t="s">
        <v>3627</v>
      </c>
      <c r="D4961" s="567" t="s">
        <v>13020</v>
      </c>
      <c r="E4961" s="568" t="s">
        <v>25</v>
      </c>
      <c r="F4961" s="567" t="s">
        <v>25</v>
      </c>
      <c r="G4961" s="567">
        <v>95250</v>
      </c>
      <c r="H4961" s="567" t="s">
        <v>13054</v>
      </c>
      <c r="I4961" s="567" t="s">
        <v>24</v>
      </c>
      <c r="J4961" s="567" t="s">
        <v>308</v>
      </c>
      <c r="K4961" s="568">
        <v>45.01</v>
      </c>
      <c r="L4961" s="567" t="s">
        <v>254</v>
      </c>
    </row>
    <row r="4962" spans="1:12" x14ac:dyDescent="0.35">
      <c r="A4962" s="567" t="s">
        <v>2508</v>
      </c>
      <c r="B4962" s="567" t="s">
        <v>53</v>
      </c>
      <c r="C4962" s="567" t="s">
        <v>3627</v>
      </c>
      <c r="D4962" s="567" t="s">
        <v>13020</v>
      </c>
      <c r="E4962" s="568" t="s">
        <v>25</v>
      </c>
      <c r="F4962" s="567" t="s">
        <v>25</v>
      </c>
      <c r="G4962" s="567">
        <v>95251</v>
      </c>
      <c r="H4962" s="567" t="s">
        <v>13055</v>
      </c>
      <c r="I4962" s="567" t="s">
        <v>24</v>
      </c>
      <c r="J4962" s="567" t="s">
        <v>308</v>
      </c>
      <c r="K4962" s="568">
        <v>66.400000000000006</v>
      </c>
      <c r="L4962" s="567" t="s">
        <v>254</v>
      </c>
    </row>
    <row r="4963" spans="1:12" x14ac:dyDescent="0.35">
      <c r="A4963" s="567" t="s">
        <v>2508</v>
      </c>
      <c r="B4963" s="567" t="s">
        <v>53</v>
      </c>
      <c r="C4963" s="567" t="s">
        <v>3627</v>
      </c>
      <c r="D4963" s="567" t="s">
        <v>13020</v>
      </c>
      <c r="E4963" s="568" t="s">
        <v>25</v>
      </c>
      <c r="F4963" s="567" t="s">
        <v>25</v>
      </c>
      <c r="G4963" s="567">
        <v>95252</v>
      </c>
      <c r="H4963" s="567" t="s">
        <v>13056</v>
      </c>
      <c r="I4963" s="567" t="s">
        <v>24</v>
      </c>
      <c r="J4963" s="567" t="s">
        <v>308</v>
      </c>
      <c r="K4963" s="568">
        <v>80.66</v>
      </c>
      <c r="L4963" s="567" t="s">
        <v>254</v>
      </c>
    </row>
    <row r="4964" spans="1:12" x14ac:dyDescent="0.35">
      <c r="A4964" s="567" t="s">
        <v>2508</v>
      </c>
      <c r="B4964" s="567" t="s">
        <v>53</v>
      </c>
      <c r="C4964" s="567" t="s">
        <v>3627</v>
      </c>
      <c r="D4964" s="567" t="s">
        <v>13020</v>
      </c>
      <c r="E4964" s="568" t="s">
        <v>25</v>
      </c>
      <c r="F4964" s="567" t="s">
        <v>25</v>
      </c>
      <c r="G4964" s="567">
        <v>95253</v>
      </c>
      <c r="H4964" s="567" t="s">
        <v>13057</v>
      </c>
      <c r="I4964" s="567" t="s">
        <v>24</v>
      </c>
      <c r="J4964" s="567" t="s">
        <v>308</v>
      </c>
      <c r="K4964" s="568">
        <v>122.09</v>
      </c>
      <c r="L4964" s="567" t="s">
        <v>254</v>
      </c>
    </row>
    <row r="4965" spans="1:12" x14ac:dyDescent="0.35">
      <c r="A4965" s="567" t="s">
        <v>2508</v>
      </c>
      <c r="B4965" s="567" t="s">
        <v>53</v>
      </c>
      <c r="C4965" s="567" t="s">
        <v>3627</v>
      </c>
      <c r="D4965" s="567" t="s">
        <v>13020</v>
      </c>
      <c r="E4965" s="568" t="s">
        <v>25</v>
      </c>
      <c r="F4965" s="567" t="s">
        <v>25</v>
      </c>
      <c r="G4965" s="567">
        <v>99619</v>
      </c>
      <c r="H4965" s="567" t="s">
        <v>13058</v>
      </c>
      <c r="I4965" s="567" t="s">
        <v>24</v>
      </c>
      <c r="J4965" s="567" t="s">
        <v>253</v>
      </c>
      <c r="K4965" s="568">
        <v>97.7</v>
      </c>
      <c r="L4965" s="567" t="s">
        <v>254</v>
      </c>
    </row>
    <row r="4966" spans="1:12" x14ac:dyDescent="0.35">
      <c r="A4966" s="567" t="s">
        <v>2508</v>
      </c>
      <c r="B4966" s="567" t="s">
        <v>53</v>
      </c>
      <c r="C4966" s="567" t="s">
        <v>3627</v>
      </c>
      <c r="D4966" s="567" t="s">
        <v>13020</v>
      </c>
      <c r="E4966" s="568" t="s">
        <v>25</v>
      </c>
      <c r="F4966" s="567" t="s">
        <v>25</v>
      </c>
      <c r="G4966" s="567">
        <v>99620</v>
      </c>
      <c r="H4966" s="567" t="s">
        <v>13059</v>
      </c>
      <c r="I4966" s="567" t="s">
        <v>24</v>
      </c>
      <c r="J4966" s="567" t="s">
        <v>253</v>
      </c>
      <c r="K4966" s="568">
        <v>132.72</v>
      </c>
      <c r="L4966" s="567" t="s">
        <v>254</v>
      </c>
    </row>
    <row r="4967" spans="1:12" x14ac:dyDescent="0.35">
      <c r="A4967" s="567" t="s">
        <v>2508</v>
      </c>
      <c r="B4967" s="567" t="s">
        <v>53</v>
      </c>
      <c r="C4967" s="567" t="s">
        <v>3627</v>
      </c>
      <c r="D4967" s="567" t="s">
        <v>13020</v>
      </c>
      <c r="E4967" s="568" t="s">
        <v>25</v>
      </c>
      <c r="F4967" s="567" t="s">
        <v>25</v>
      </c>
      <c r="G4967" s="567">
        <v>99621</v>
      </c>
      <c r="H4967" s="567" t="s">
        <v>13060</v>
      </c>
      <c r="I4967" s="567" t="s">
        <v>24</v>
      </c>
      <c r="J4967" s="567" t="s">
        <v>253</v>
      </c>
      <c r="K4967" s="568">
        <v>197.97</v>
      </c>
      <c r="L4967" s="567" t="s">
        <v>254</v>
      </c>
    </row>
    <row r="4968" spans="1:12" x14ac:dyDescent="0.35">
      <c r="A4968" s="567" t="s">
        <v>2508</v>
      </c>
      <c r="B4968" s="567" t="s">
        <v>53</v>
      </c>
      <c r="C4968" s="567" t="s">
        <v>3627</v>
      </c>
      <c r="D4968" s="567" t="s">
        <v>13020</v>
      </c>
      <c r="E4968" s="568" t="s">
        <v>25</v>
      </c>
      <c r="F4968" s="567" t="s">
        <v>25</v>
      </c>
      <c r="G4968" s="567">
        <v>99622</v>
      </c>
      <c r="H4968" s="567" t="s">
        <v>13061</v>
      </c>
      <c r="I4968" s="567" t="s">
        <v>24</v>
      </c>
      <c r="J4968" s="567" t="s">
        <v>253</v>
      </c>
      <c r="K4968" s="568">
        <v>222.5</v>
      </c>
      <c r="L4968" s="567" t="s">
        <v>254</v>
      </c>
    </row>
    <row r="4969" spans="1:12" x14ac:dyDescent="0.35">
      <c r="A4969" s="567" t="s">
        <v>2508</v>
      </c>
      <c r="B4969" s="567" t="s">
        <v>53</v>
      </c>
      <c r="C4969" s="567" t="s">
        <v>3627</v>
      </c>
      <c r="D4969" s="567" t="s">
        <v>13020</v>
      </c>
      <c r="E4969" s="568" t="s">
        <v>25</v>
      </c>
      <c r="F4969" s="567" t="s">
        <v>25</v>
      </c>
      <c r="G4969" s="567">
        <v>99623</v>
      </c>
      <c r="H4969" s="567" t="s">
        <v>13062</v>
      </c>
      <c r="I4969" s="567" t="s">
        <v>24</v>
      </c>
      <c r="J4969" s="567" t="s">
        <v>253</v>
      </c>
      <c r="K4969" s="568">
        <v>310.72000000000003</v>
      </c>
      <c r="L4969" s="567" t="s">
        <v>254</v>
      </c>
    </row>
    <row r="4970" spans="1:12" x14ac:dyDescent="0.35">
      <c r="A4970" s="567" t="s">
        <v>2508</v>
      </c>
      <c r="B4970" s="567" t="s">
        <v>53</v>
      </c>
      <c r="C4970" s="567" t="s">
        <v>3627</v>
      </c>
      <c r="D4970" s="567" t="s">
        <v>13020</v>
      </c>
      <c r="E4970" s="568" t="s">
        <v>25</v>
      </c>
      <c r="F4970" s="567" t="s">
        <v>25</v>
      </c>
      <c r="G4970" s="567">
        <v>99624</v>
      </c>
      <c r="H4970" s="567" t="s">
        <v>13063</v>
      </c>
      <c r="I4970" s="567" t="s">
        <v>24</v>
      </c>
      <c r="J4970" s="567" t="s">
        <v>253</v>
      </c>
      <c r="K4970" s="568">
        <v>443.23</v>
      </c>
      <c r="L4970" s="567" t="s">
        <v>254</v>
      </c>
    </row>
    <row r="4971" spans="1:12" x14ac:dyDescent="0.35">
      <c r="A4971" s="567" t="s">
        <v>2508</v>
      </c>
      <c r="B4971" s="567" t="s">
        <v>53</v>
      </c>
      <c r="C4971" s="567" t="s">
        <v>3627</v>
      </c>
      <c r="D4971" s="567" t="s">
        <v>13020</v>
      </c>
      <c r="E4971" s="568" t="s">
        <v>25</v>
      </c>
      <c r="F4971" s="567" t="s">
        <v>25</v>
      </c>
      <c r="G4971" s="567">
        <v>99625</v>
      </c>
      <c r="H4971" s="567" t="s">
        <v>13064</v>
      </c>
      <c r="I4971" s="567" t="s">
        <v>24</v>
      </c>
      <c r="J4971" s="567" t="s">
        <v>253</v>
      </c>
      <c r="K4971" s="568">
        <v>610.13</v>
      </c>
      <c r="L4971" s="567" t="s">
        <v>254</v>
      </c>
    </row>
    <row r="4972" spans="1:12" x14ac:dyDescent="0.35">
      <c r="A4972" s="567" t="s">
        <v>2508</v>
      </c>
      <c r="B4972" s="567" t="s">
        <v>53</v>
      </c>
      <c r="C4972" s="567" t="s">
        <v>3627</v>
      </c>
      <c r="D4972" s="567" t="s">
        <v>13020</v>
      </c>
      <c r="E4972" s="568" t="s">
        <v>25</v>
      </c>
      <c r="F4972" s="567" t="s">
        <v>25</v>
      </c>
      <c r="G4972" s="567">
        <v>99626</v>
      </c>
      <c r="H4972" s="567" t="s">
        <v>13065</v>
      </c>
      <c r="I4972" s="567" t="s">
        <v>24</v>
      </c>
      <c r="J4972" s="567" t="s">
        <v>253</v>
      </c>
      <c r="K4972" s="568">
        <v>940.81</v>
      </c>
      <c r="L4972" s="567" t="s">
        <v>254</v>
      </c>
    </row>
    <row r="4973" spans="1:12" x14ac:dyDescent="0.35">
      <c r="A4973" s="567" t="s">
        <v>2508</v>
      </c>
      <c r="B4973" s="567" t="s">
        <v>53</v>
      </c>
      <c r="C4973" s="567" t="s">
        <v>3627</v>
      </c>
      <c r="D4973" s="567" t="s">
        <v>13020</v>
      </c>
      <c r="E4973" s="568" t="s">
        <v>25</v>
      </c>
      <c r="F4973" s="567" t="s">
        <v>25</v>
      </c>
      <c r="G4973" s="567">
        <v>99627</v>
      </c>
      <c r="H4973" s="567" t="s">
        <v>13066</v>
      </c>
      <c r="I4973" s="567" t="s">
        <v>24</v>
      </c>
      <c r="J4973" s="567" t="s">
        <v>253</v>
      </c>
      <c r="K4973" s="568">
        <v>58.91</v>
      </c>
      <c r="L4973" s="567" t="s">
        <v>254</v>
      </c>
    </row>
    <row r="4974" spans="1:12" x14ac:dyDescent="0.35">
      <c r="A4974" s="567" t="s">
        <v>2508</v>
      </c>
      <c r="B4974" s="567" t="s">
        <v>53</v>
      </c>
      <c r="C4974" s="567" t="s">
        <v>3627</v>
      </c>
      <c r="D4974" s="567" t="s">
        <v>13020</v>
      </c>
      <c r="E4974" s="568" t="s">
        <v>25</v>
      </c>
      <c r="F4974" s="567" t="s">
        <v>25</v>
      </c>
      <c r="G4974" s="567">
        <v>99628</v>
      </c>
      <c r="H4974" s="567" t="s">
        <v>13067</v>
      </c>
      <c r="I4974" s="567" t="s">
        <v>24</v>
      </c>
      <c r="J4974" s="567" t="s">
        <v>253</v>
      </c>
      <c r="K4974" s="568">
        <v>64.010000000000005</v>
      </c>
      <c r="L4974" s="567" t="s">
        <v>254</v>
      </c>
    </row>
    <row r="4975" spans="1:12" x14ac:dyDescent="0.35">
      <c r="A4975" s="567" t="s">
        <v>2508</v>
      </c>
      <c r="B4975" s="567" t="s">
        <v>53</v>
      </c>
      <c r="C4975" s="567" t="s">
        <v>3627</v>
      </c>
      <c r="D4975" s="567" t="s">
        <v>13020</v>
      </c>
      <c r="E4975" s="568" t="s">
        <v>25</v>
      </c>
      <c r="F4975" s="567" t="s">
        <v>25</v>
      </c>
      <c r="G4975" s="567">
        <v>99629</v>
      </c>
      <c r="H4975" s="567" t="s">
        <v>13068</v>
      </c>
      <c r="I4975" s="567" t="s">
        <v>24</v>
      </c>
      <c r="J4975" s="567" t="s">
        <v>253</v>
      </c>
      <c r="K4975" s="568">
        <v>70.89</v>
      </c>
      <c r="L4975" s="567" t="s">
        <v>254</v>
      </c>
    </row>
    <row r="4976" spans="1:12" x14ac:dyDescent="0.35">
      <c r="A4976" s="567" t="s">
        <v>2508</v>
      </c>
      <c r="B4976" s="567" t="s">
        <v>53</v>
      </c>
      <c r="C4976" s="567" t="s">
        <v>3627</v>
      </c>
      <c r="D4976" s="567" t="s">
        <v>13020</v>
      </c>
      <c r="E4976" s="568" t="s">
        <v>25</v>
      </c>
      <c r="F4976" s="567" t="s">
        <v>25</v>
      </c>
      <c r="G4976" s="567">
        <v>99630</v>
      </c>
      <c r="H4976" s="567" t="s">
        <v>13069</v>
      </c>
      <c r="I4976" s="567" t="s">
        <v>24</v>
      </c>
      <c r="J4976" s="567" t="s">
        <v>253</v>
      </c>
      <c r="K4976" s="568">
        <v>105.63</v>
      </c>
      <c r="L4976" s="567" t="s">
        <v>254</v>
      </c>
    </row>
    <row r="4977" spans="1:12" x14ac:dyDescent="0.35">
      <c r="A4977" s="567" t="s">
        <v>2508</v>
      </c>
      <c r="B4977" s="567" t="s">
        <v>53</v>
      </c>
      <c r="C4977" s="567" t="s">
        <v>3627</v>
      </c>
      <c r="D4977" s="567" t="s">
        <v>13020</v>
      </c>
      <c r="E4977" s="568" t="s">
        <v>25</v>
      </c>
      <c r="F4977" s="567" t="s">
        <v>25</v>
      </c>
      <c r="G4977" s="567">
        <v>99631</v>
      </c>
      <c r="H4977" s="567" t="s">
        <v>13070</v>
      </c>
      <c r="I4977" s="567" t="s">
        <v>24</v>
      </c>
      <c r="J4977" s="567" t="s">
        <v>253</v>
      </c>
      <c r="K4977" s="568">
        <v>122.7</v>
      </c>
      <c r="L4977" s="567" t="s">
        <v>254</v>
      </c>
    </row>
    <row r="4978" spans="1:12" x14ac:dyDescent="0.35">
      <c r="A4978" s="567" t="s">
        <v>2508</v>
      </c>
      <c r="B4978" s="567" t="s">
        <v>53</v>
      </c>
      <c r="C4978" s="567" t="s">
        <v>3627</v>
      </c>
      <c r="D4978" s="567" t="s">
        <v>13020</v>
      </c>
      <c r="E4978" s="568" t="s">
        <v>25</v>
      </c>
      <c r="F4978" s="567" t="s">
        <v>25</v>
      </c>
      <c r="G4978" s="567">
        <v>99632</v>
      </c>
      <c r="H4978" s="567" t="s">
        <v>13071</v>
      </c>
      <c r="I4978" s="567" t="s">
        <v>24</v>
      </c>
      <c r="J4978" s="567" t="s">
        <v>253</v>
      </c>
      <c r="K4978" s="568">
        <v>177.27</v>
      </c>
      <c r="L4978" s="567" t="s">
        <v>254</v>
      </c>
    </row>
    <row r="4979" spans="1:12" x14ac:dyDescent="0.35">
      <c r="A4979" s="567" t="s">
        <v>2508</v>
      </c>
      <c r="B4979" s="567" t="s">
        <v>53</v>
      </c>
      <c r="C4979" s="567" t="s">
        <v>3627</v>
      </c>
      <c r="D4979" s="567" t="s">
        <v>13020</v>
      </c>
      <c r="E4979" s="568" t="s">
        <v>25</v>
      </c>
      <c r="F4979" s="567" t="s">
        <v>25</v>
      </c>
      <c r="G4979" s="567">
        <v>99633</v>
      </c>
      <c r="H4979" s="567" t="s">
        <v>13072</v>
      </c>
      <c r="I4979" s="567" t="s">
        <v>24</v>
      </c>
      <c r="J4979" s="567" t="s">
        <v>253</v>
      </c>
      <c r="K4979" s="568">
        <v>381.81</v>
      </c>
      <c r="L4979" s="567" t="s">
        <v>254</v>
      </c>
    </row>
    <row r="4980" spans="1:12" x14ac:dyDescent="0.35">
      <c r="A4980" s="567" t="s">
        <v>2508</v>
      </c>
      <c r="B4980" s="567" t="s">
        <v>53</v>
      </c>
      <c r="C4980" s="567" t="s">
        <v>3627</v>
      </c>
      <c r="D4980" s="567" t="s">
        <v>13020</v>
      </c>
      <c r="E4980" s="568" t="s">
        <v>25</v>
      </c>
      <c r="F4980" s="567" t="s">
        <v>25</v>
      </c>
      <c r="G4980" s="567">
        <v>99634</v>
      </c>
      <c r="H4980" s="567" t="s">
        <v>13073</v>
      </c>
      <c r="I4980" s="567" t="s">
        <v>24</v>
      </c>
      <c r="J4980" s="567" t="s">
        <v>253</v>
      </c>
      <c r="K4980" s="568">
        <v>653.53</v>
      </c>
      <c r="L4980" s="567" t="s">
        <v>254</v>
      </c>
    </row>
    <row r="4981" spans="1:12" x14ac:dyDescent="0.35">
      <c r="A4981" s="567" t="s">
        <v>2508</v>
      </c>
      <c r="B4981" s="567" t="s">
        <v>53</v>
      </c>
      <c r="C4981" s="567" t="s">
        <v>3627</v>
      </c>
      <c r="D4981" s="567" t="s">
        <v>13020</v>
      </c>
      <c r="E4981" s="568" t="s">
        <v>25</v>
      </c>
      <c r="F4981" s="567" t="s">
        <v>25</v>
      </c>
      <c r="G4981" s="567">
        <v>99635</v>
      </c>
      <c r="H4981" s="567" t="s">
        <v>13074</v>
      </c>
      <c r="I4981" s="567" t="s">
        <v>24</v>
      </c>
      <c r="J4981" s="567" t="s">
        <v>308</v>
      </c>
      <c r="K4981" s="568">
        <v>205.98</v>
      </c>
      <c r="L4981" s="567" t="s">
        <v>254</v>
      </c>
    </row>
    <row r="4982" spans="1:12" x14ac:dyDescent="0.35">
      <c r="A4982" s="567" t="s">
        <v>2508</v>
      </c>
      <c r="B4982" s="567" t="s">
        <v>53</v>
      </c>
      <c r="C4982" s="567" t="s">
        <v>3627</v>
      </c>
      <c r="D4982" s="567" t="s">
        <v>13020</v>
      </c>
      <c r="E4982" s="568" t="s">
        <v>25</v>
      </c>
      <c r="F4982" s="567" t="s">
        <v>25</v>
      </c>
      <c r="G4982" s="567">
        <v>103008</v>
      </c>
      <c r="H4982" s="567" t="s">
        <v>13075</v>
      </c>
      <c r="I4982" s="567" t="s">
        <v>24</v>
      </c>
      <c r="J4982" s="567" t="s">
        <v>253</v>
      </c>
      <c r="K4982" s="568">
        <v>79.97</v>
      </c>
      <c r="L4982" s="567" t="s">
        <v>254</v>
      </c>
    </row>
    <row r="4983" spans="1:12" x14ac:dyDescent="0.35">
      <c r="A4983" s="567" t="s">
        <v>2508</v>
      </c>
      <c r="B4983" s="567" t="s">
        <v>53</v>
      </c>
      <c r="C4983" s="567" t="s">
        <v>3627</v>
      </c>
      <c r="D4983" s="567" t="s">
        <v>13020</v>
      </c>
      <c r="E4983" s="568" t="s">
        <v>25</v>
      </c>
      <c r="F4983" s="567" t="s">
        <v>25</v>
      </c>
      <c r="G4983" s="567">
        <v>103009</v>
      </c>
      <c r="H4983" s="567" t="s">
        <v>13076</v>
      </c>
      <c r="I4983" s="567" t="s">
        <v>24</v>
      </c>
      <c r="J4983" s="567" t="s">
        <v>253</v>
      </c>
      <c r="K4983" s="568">
        <v>280.93</v>
      </c>
      <c r="L4983" s="567" t="s">
        <v>254</v>
      </c>
    </row>
    <row r="4984" spans="1:12" x14ac:dyDescent="0.35">
      <c r="A4984" s="567" t="s">
        <v>2508</v>
      </c>
      <c r="B4984" s="567" t="s">
        <v>53</v>
      </c>
      <c r="C4984" s="567" t="s">
        <v>3627</v>
      </c>
      <c r="D4984" s="567" t="s">
        <v>13020</v>
      </c>
      <c r="E4984" s="568" t="s">
        <v>25</v>
      </c>
      <c r="F4984" s="567" t="s">
        <v>25</v>
      </c>
      <c r="G4984" s="567">
        <v>103010</v>
      </c>
      <c r="H4984" s="567" t="s">
        <v>13077</v>
      </c>
      <c r="I4984" s="567" t="s">
        <v>24</v>
      </c>
      <c r="J4984" s="567" t="s">
        <v>253</v>
      </c>
      <c r="K4984" s="568">
        <v>60.64</v>
      </c>
      <c r="L4984" s="567" t="s">
        <v>254</v>
      </c>
    </row>
    <row r="4985" spans="1:12" x14ac:dyDescent="0.35">
      <c r="A4985" s="567" t="s">
        <v>2508</v>
      </c>
      <c r="B4985" s="567" t="s">
        <v>53</v>
      </c>
      <c r="C4985" s="567" t="s">
        <v>3627</v>
      </c>
      <c r="D4985" s="567" t="s">
        <v>13020</v>
      </c>
      <c r="E4985" s="568" t="s">
        <v>25</v>
      </c>
      <c r="F4985" s="567" t="s">
        <v>25</v>
      </c>
      <c r="G4985" s="567">
        <v>103011</v>
      </c>
      <c r="H4985" s="567" t="s">
        <v>13078</v>
      </c>
      <c r="I4985" s="567" t="s">
        <v>24</v>
      </c>
      <c r="J4985" s="567" t="s">
        <v>253</v>
      </c>
      <c r="K4985" s="568">
        <v>67.5</v>
      </c>
      <c r="L4985" s="567" t="s">
        <v>254</v>
      </c>
    </row>
    <row r="4986" spans="1:12" x14ac:dyDescent="0.35">
      <c r="A4986" s="567" t="s">
        <v>2508</v>
      </c>
      <c r="B4986" s="567" t="s">
        <v>53</v>
      </c>
      <c r="C4986" s="567" t="s">
        <v>3627</v>
      </c>
      <c r="D4986" s="567" t="s">
        <v>13020</v>
      </c>
      <c r="E4986" s="568" t="s">
        <v>25</v>
      </c>
      <c r="F4986" s="567" t="s">
        <v>25</v>
      </c>
      <c r="G4986" s="567">
        <v>103012</v>
      </c>
      <c r="H4986" s="567" t="s">
        <v>13079</v>
      </c>
      <c r="I4986" s="567" t="s">
        <v>24</v>
      </c>
      <c r="J4986" s="567" t="s">
        <v>253</v>
      </c>
      <c r="K4986" s="568">
        <v>106.57</v>
      </c>
      <c r="L4986" s="567" t="s">
        <v>254</v>
      </c>
    </row>
    <row r="4987" spans="1:12" x14ac:dyDescent="0.35">
      <c r="A4987" s="567" t="s">
        <v>2508</v>
      </c>
      <c r="B4987" s="567" t="s">
        <v>53</v>
      </c>
      <c r="C4987" s="567" t="s">
        <v>3627</v>
      </c>
      <c r="D4987" s="567" t="s">
        <v>13020</v>
      </c>
      <c r="E4987" s="568" t="s">
        <v>25</v>
      </c>
      <c r="F4987" s="567" t="s">
        <v>25</v>
      </c>
      <c r="G4987" s="567">
        <v>103013</v>
      </c>
      <c r="H4987" s="567" t="s">
        <v>13080</v>
      </c>
      <c r="I4987" s="567" t="s">
        <v>24</v>
      </c>
      <c r="J4987" s="567" t="s">
        <v>253</v>
      </c>
      <c r="K4987" s="568">
        <v>114.53</v>
      </c>
      <c r="L4987" s="567" t="s">
        <v>254</v>
      </c>
    </row>
    <row r="4988" spans="1:12" x14ac:dyDescent="0.35">
      <c r="A4988" s="567" t="s">
        <v>2508</v>
      </c>
      <c r="B4988" s="567" t="s">
        <v>53</v>
      </c>
      <c r="C4988" s="567" t="s">
        <v>3627</v>
      </c>
      <c r="D4988" s="567" t="s">
        <v>13020</v>
      </c>
      <c r="E4988" s="568" t="s">
        <v>25</v>
      </c>
      <c r="F4988" s="567" t="s">
        <v>25</v>
      </c>
      <c r="G4988" s="567">
        <v>103014</v>
      </c>
      <c r="H4988" s="567" t="s">
        <v>13081</v>
      </c>
      <c r="I4988" s="567" t="s">
        <v>24</v>
      </c>
      <c r="J4988" s="567" t="s">
        <v>253</v>
      </c>
      <c r="K4988" s="568">
        <v>172.47</v>
      </c>
      <c r="L4988" s="567" t="s">
        <v>254</v>
      </c>
    </row>
    <row r="4989" spans="1:12" x14ac:dyDescent="0.35">
      <c r="A4989" s="567" t="s">
        <v>2508</v>
      </c>
      <c r="B4989" s="567" t="s">
        <v>53</v>
      </c>
      <c r="C4989" s="567" t="s">
        <v>3627</v>
      </c>
      <c r="D4989" s="567" t="s">
        <v>13020</v>
      </c>
      <c r="E4989" s="568" t="s">
        <v>25</v>
      </c>
      <c r="F4989" s="567" t="s">
        <v>25</v>
      </c>
      <c r="G4989" s="567">
        <v>103015</v>
      </c>
      <c r="H4989" s="567" t="s">
        <v>13082</v>
      </c>
      <c r="I4989" s="567" t="s">
        <v>24</v>
      </c>
      <c r="J4989" s="567" t="s">
        <v>253</v>
      </c>
      <c r="K4989" s="568">
        <v>305.56</v>
      </c>
      <c r="L4989" s="567" t="s">
        <v>254</v>
      </c>
    </row>
    <row r="4990" spans="1:12" x14ac:dyDescent="0.35">
      <c r="A4990" s="567" t="s">
        <v>2508</v>
      </c>
      <c r="B4990" s="567" t="s">
        <v>53</v>
      </c>
      <c r="C4990" s="567" t="s">
        <v>3627</v>
      </c>
      <c r="D4990" s="567" t="s">
        <v>13020</v>
      </c>
      <c r="E4990" s="568" t="s">
        <v>25</v>
      </c>
      <c r="F4990" s="567" t="s">
        <v>25</v>
      </c>
      <c r="G4990" s="567">
        <v>103016</v>
      </c>
      <c r="H4990" s="567" t="s">
        <v>13083</v>
      </c>
      <c r="I4990" s="567" t="s">
        <v>24</v>
      </c>
      <c r="J4990" s="567" t="s">
        <v>253</v>
      </c>
      <c r="K4990" s="568">
        <v>417.94</v>
      </c>
      <c r="L4990" s="567" t="s">
        <v>254</v>
      </c>
    </row>
    <row r="4991" spans="1:12" x14ac:dyDescent="0.35">
      <c r="A4991" s="567" t="s">
        <v>2508</v>
      </c>
      <c r="B4991" s="567" t="s">
        <v>53</v>
      </c>
      <c r="C4991" s="567" t="s">
        <v>3627</v>
      </c>
      <c r="D4991" s="567" t="s">
        <v>13020</v>
      </c>
      <c r="E4991" s="568" t="s">
        <v>25</v>
      </c>
      <c r="F4991" s="567" t="s">
        <v>25</v>
      </c>
      <c r="G4991" s="567">
        <v>103017</v>
      </c>
      <c r="H4991" s="567" t="s">
        <v>13084</v>
      </c>
      <c r="I4991" s="567" t="s">
        <v>24</v>
      </c>
      <c r="J4991" s="567" t="s">
        <v>253</v>
      </c>
      <c r="K4991" s="568">
        <v>730.76</v>
      </c>
      <c r="L4991" s="567" t="s">
        <v>254</v>
      </c>
    </row>
    <row r="4992" spans="1:12" x14ac:dyDescent="0.35">
      <c r="A4992" s="567" t="s">
        <v>2508</v>
      </c>
      <c r="B4992" s="567" t="s">
        <v>53</v>
      </c>
      <c r="C4992" s="567" t="s">
        <v>3627</v>
      </c>
      <c r="D4992" s="567" t="s">
        <v>13020</v>
      </c>
      <c r="E4992" s="568" t="s">
        <v>25</v>
      </c>
      <c r="F4992" s="567" t="s">
        <v>25</v>
      </c>
      <c r="G4992" s="567">
        <v>103018</v>
      </c>
      <c r="H4992" s="567" t="s">
        <v>13085</v>
      </c>
      <c r="I4992" s="567" t="s">
        <v>24</v>
      </c>
      <c r="J4992" s="567" t="s">
        <v>308</v>
      </c>
      <c r="K4992" s="568">
        <v>168.66</v>
      </c>
      <c r="L4992" s="567" t="s">
        <v>254</v>
      </c>
    </row>
    <row r="4993" spans="1:12" x14ac:dyDescent="0.35">
      <c r="A4993" s="567" t="s">
        <v>2508</v>
      </c>
      <c r="B4993" s="567" t="s">
        <v>53</v>
      </c>
      <c r="C4993" s="567" t="s">
        <v>3627</v>
      </c>
      <c r="D4993" s="567" t="s">
        <v>13020</v>
      </c>
      <c r="E4993" s="568" t="s">
        <v>25</v>
      </c>
      <c r="F4993" s="567" t="s">
        <v>25</v>
      </c>
      <c r="G4993" s="567">
        <v>103019</v>
      </c>
      <c r="H4993" s="567" t="s">
        <v>13086</v>
      </c>
      <c r="I4993" s="567" t="s">
        <v>24</v>
      </c>
      <c r="J4993" s="567" t="s">
        <v>308</v>
      </c>
      <c r="K4993" s="568">
        <v>168.66</v>
      </c>
      <c r="L4993" s="567" t="s">
        <v>254</v>
      </c>
    </row>
    <row r="4994" spans="1:12" x14ac:dyDescent="0.35">
      <c r="A4994" s="567" t="s">
        <v>2508</v>
      </c>
      <c r="B4994" s="567" t="s">
        <v>53</v>
      </c>
      <c r="C4994" s="567" t="s">
        <v>3627</v>
      </c>
      <c r="D4994" s="567" t="s">
        <v>13020</v>
      </c>
      <c r="E4994" s="568" t="s">
        <v>25</v>
      </c>
      <c r="F4994" s="567" t="s">
        <v>25</v>
      </c>
      <c r="G4994" s="567">
        <v>103029</v>
      </c>
      <c r="H4994" s="567" t="s">
        <v>13087</v>
      </c>
      <c r="I4994" s="567" t="s">
        <v>24</v>
      </c>
      <c r="J4994" s="567" t="s">
        <v>308</v>
      </c>
      <c r="K4994" s="568">
        <v>24.81</v>
      </c>
      <c r="L4994" s="567" t="s">
        <v>254</v>
      </c>
    </row>
    <row r="4995" spans="1:12" x14ac:dyDescent="0.35">
      <c r="A4995" s="567" t="s">
        <v>2508</v>
      </c>
      <c r="B4995" s="567" t="s">
        <v>53</v>
      </c>
      <c r="C4995" s="567" t="s">
        <v>3627</v>
      </c>
      <c r="D4995" s="567" t="s">
        <v>13020</v>
      </c>
      <c r="E4995" s="568" t="s">
        <v>25</v>
      </c>
      <c r="F4995" s="567" t="s">
        <v>25</v>
      </c>
      <c r="G4995" s="567">
        <v>103036</v>
      </c>
      <c r="H4995" s="567" t="s">
        <v>13088</v>
      </c>
      <c r="I4995" s="567" t="s">
        <v>24</v>
      </c>
      <c r="J4995" s="567" t="s">
        <v>308</v>
      </c>
      <c r="K4995" s="568">
        <v>12.68</v>
      </c>
      <c r="L4995" s="567" t="s">
        <v>254</v>
      </c>
    </row>
    <row r="4996" spans="1:12" x14ac:dyDescent="0.35">
      <c r="A4996" s="567" t="s">
        <v>2508</v>
      </c>
      <c r="B4996" s="567" t="s">
        <v>53</v>
      </c>
      <c r="C4996" s="567" t="s">
        <v>3627</v>
      </c>
      <c r="D4996" s="567" t="s">
        <v>13020</v>
      </c>
      <c r="E4996" s="568" t="s">
        <v>25</v>
      </c>
      <c r="F4996" s="567" t="s">
        <v>25</v>
      </c>
      <c r="G4996" s="567">
        <v>103037</v>
      </c>
      <c r="H4996" s="567" t="s">
        <v>13089</v>
      </c>
      <c r="I4996" s="567" t="s">
        <v>24</v>
      </c>
      <c r="J4996" s="567" t="s">
        <v>308</v>
      </c>
      <c r="K4996" s="568">
        <v>25.02</v>
      </c>
      <c r="L4996" s="567" t="s">
        <v>254</v>
      </c>
    </row>
    <row r="4997" spans="1:12" x14ac:dyDescent="0.35">
      <c r="A4997" s="567" t="s">
        <v>2508</v>
      </c>
      <c r="B4997" s="567" t="s">
        <v>53</v>
      </c>
      <c r="C4997" s="567" t="s">
        <v>3627</v>
      </c>
      <c r="D4997" s="567" t="s">
        <v>13020</v>
      </c>
      <c r="E4997" s="568" t="s">
        <v>25</v>
      </c>
      <c r="F4997" s="567" t="s">
        <v>25</v>
      </c>
      <c r="G4997" s="567">
        <v>103038</v>
      </c>
      <c r="H4997" s="567" t="s">
        <v>13090</v>
      </c>
      <c r="I4997" s="567" t="s">
        <v>24</v>
      </c>
      <c r="J4997" s="567" t="s">
        <v>308</v>
      </c>
      <c r="K4997" s="568">
        <v>33.520000000000003</v>
      </c>
      <c r="L4997" s="567" t="s">
        <v>254</v>
      </c>
    </row>
    <row r="4998" spans="1:12" x14ac:dyDescent="0.35">
      <c r="A4998" s="567" t="s">
        <v>2508</v>
      </c>
      <c r="B4998" s="567" t="s">
        <v>53</v>
      </c>
      <c r="C4998" s="567" t="s">
        <v>3627</v>
      </c>
      <c r="D4998" s="567" t="s">
        <v>13020</v>
      </c>
      <c r="E4998" s="568" t="s">
        <v>25</v>
      </c>
      <c r="F4998" s="567" t="s">
        <v>25</v>
      </c>
      <c r="G4998" s="567">
        <v>103039</v>
      </c>
      <c r="H4998" s="567" t="s">
        <v>13091</v>
      </c>
      <c r="I4998" s="567" t="s">
        <v>24</v>
      </c>
      <c r="J4998" s="567" t="s">
        <v>308</v>
      </c>
      <c r="K4998" s="568">
        <v>36.93</v>
      </c>
      <c r="L4998" s="567" t="s">
        <v>254</v>
      </c>
    </row>
    <row r="4999" spans="1:12" x14ac:dyDescent="0.35">
      <c r="A4999" s="567" t="s">
        <v>2508</v>
      </c>
      <c r="B4999" s="567" t="s">
        <v>53</v>
      </c>
      <c r="C4999" s="567" t="s">
        <v>3627</v>
      </c>
      <c r="D4999" s="567" t="s">
        <v>13020</v>
      </c>
      <c r="E4999" s="568" t="s">
        <v>25</v>
      </c>
      <c r="F4999" s="567" t="s">
        <v>25</v>
      </c>
      <c r="G4999" s="567">
        <v>103040</v>
      </c>
      <c r="H4999" s="567" t="s">
        <v>13092</v>
      </c>
      <c r="I4999" s="567" t="s">
        <v>24</v>
      </c>
      <c r="J4999" s="567" t="s">
        <v>308</v>
      </c>
      <c r="K4999" s="568">
        <v>54.34</v>
      </c>
      <c r="L4999" s="567" t="s">
        <v>254</v>
      </c>
    </row>
    <row r="5000" spans="1:12" x14ac:dyDescent="0.35">
      <c r="A5000" s="567" t="s">
        <v>2508</v>
      </c>
      <c r="B5000" s="567" t="s">
        <v>53</v>
      </c>
      <c r="C5000" s="567" t="s">
        <v>3627</v>
      </c>
      <c r="D5000" s="567" t="s">
        <v>13020</v>
      </c>
      <c r="E5000" s="568" t="s">
        <v>25</v>
      </c>
      <c r="F5000" s="567" t="s">
        <v>25</v>
      </c>
      <c r="G5000" s="567">
        <v>103041</v>
      </c>
      <c r="H5000" s="567" t="s">
        <v>13093</v>
      </c>
      <c r="I5000" s="567" t="s">
        <v>24</v>
      </c>
      <c r="J5000" s="567" t="s">
        <v>308</v>
      </c>
      <c r="K5000" s="568">
        <v>10.7</v>
      </c>
      <c r="L5000" s="567" t="s">
        <v>254</v>
      </c>
    </row>
    <row r="5001" spans="1:12" x14ac:dyDescent="0.35">
      <c r="A5001" s="567" t="s">
        <v>2508</v>
      </c>
      <c r="B5001" s="567" t="s">
        <v>53</v>
      </c>
      <c r="C5001" s="567" t="s">
        <v>3627</v>
      </c>
      <c r="D5001" s="567" t="s">
        <v>13020</v>
      </c>
      <c r="E5001" s="568" t="s">
        <v>25</v>
      </c>
      <c r="F5001" s="567" t="s">
        <v>25</v>
      </c>
      <c r="G5001" s="567">
        <v>103042</v>
      </c>
      <c r="H5001" s="567" t="s">
        <v>13094</v>
      </c>
      <c r="I5001" s="567" t="s">
        <v>24</v>
      </c>
      <c r="J5001" s="567" t="s">
        <v>308</v>
      </c>
      <c r="K5001" s="568">
        <v>13.46</v>
      </c>
      <c r="L5001" s="567" t="s">
        <v>254</v>
      </c>
    </row>
    <row r="5002" spans="1:12" x14ac:dyDescent="0.35">
      <c r="A5002" s="567" t="s">
        <v>2508</v>
      </c>
      <c r="B5002" s="567" t="s">
        <v>53</v>
      </c>
      <c r="C5002" s="567" t="s">
        <v>3627</v>
      </c>
      <c r="D5002" s="567" t="s">
        <v>13020</v>
      </c>
      <c r="E5002" s="568" t="s">
        <v>25</v>
      </c>
      <c r="F5002" s="567" t="s">
        <v>25</v>
      </c>
      <c r="G5002" s="567">
        <v>103043</v>
      </c>
      <c r="H5002" s="567" t="s">
        <v>13095</v>
      </c>
      <c r="I5002" s="567" t="s">
        <v>24</v>
      </c>
      <c r="J5002" s="567" t="s">
        <v>308</v>
      </c>
      <c r="K5002" s="568">
        <v>12.24</v>
      </c>
      <c r="L5002" s="567" t="s">
        <v>254</v>
      </c>
    </row>
    <row r="5003" spans="1:12" x14ac:dyDescent="0.35">
      <c r="A5003" s="567" t="s">
        <v>2508</v>
      </c>
      <c r="B5003" s="567" t="s">
        <v>53</v>
      </c>
      <c r="C5003" s="567" t="s">
        <v>3627</v>
      </c>
      <c r="D5003" s="567" t="s">
        <v>13020</v>
      </c>
      <c r="E5003" s="568" t="s">
        <v>25</v>
      </c>
      <c r="F5003" s="567" t="s">
        <v>25</v>
      </c>
      <c r="G5003" s="567">
        <v>103044</v>
      </c>
      <c r="H5003" s="567" t="s">
        <v>13096</v>
      </c>
      <c r="I5003" s="567" t="s">
        <v>24</v>
      </c>
      <c r="J5003" s="567" t="s">
        <v>308</v>
      </c>
      <c r="K5003" s="568">
        <v>16.649999999999999</v>
      </c>
      <c r="L5003" s="567" t="s">
        <v>254</v>
      </c>
    </row>
    <row r="5004" spans="1:12" x14ac:dyDescent="0.35">
      <c r="A5004" s="567" t="s">
        <v>2508</v>
      </c>
      <c r="B5004" s="567" t="s">
        <v>53</v>
      </c>
      <c r="C5004" s="567" t="s">
        <v>3627</v>
      </c>
      <c r="D5004" s="567" t="s">
        <v>13020</v>
      </c>
      <c r="E5004" s="568" t="s">
        <v>25</v>
      </c>
      <c r="F5004" s="567" t="s">
        <v>25</v>
      </c>
      <c r="G5004" s="567">
        <v>103045</v>
      </c>
      <c r="H5004" s="567" t="s">
        <v>13097</v>
      </c>
      <c r="I5004" s="567" t="s">
        <v>24</v>
      </c>
      <c r="J5004" s="567" t="s">
        <v>308</v>
      </c>
      <c r="K5004" s="568">
        <v>5.67</v>
      </c>
      <c r="L5004" s="567" t="s">
        <v>254</v>
      </c>
    </row>
    <row r="5005" spans="1:12" x14ac:dyDescent="0.35">
      <c r="A5005" s="567" t="s">
        <v>2508</v>
      </c>
      <c r="B5005" s="567" t="s">
        <v>53</v>
      </c>
      <c r="C5005" s="567" t="s">
        <v>3627</v>
      </c>
      <c r="D5005" s="567" t="s">
        <v>13020</v>
      </c>
      <c r="E5005" s="568" t="s">
        <v>25</v>
      </c>
      <c r="F5005" s="567" t="s">
        <v>25</v>
      </c>
      <c r="G5005" s="567">
        <v>103046</v>
      </c>
      <c r="H5005" s="567" t="s">
        <v>13098</v>
      </c>
      <c r="I5005" s="567" t="s">
        <v>24</v>
      </c>
      <c r="J5005" s="567" t="s">
        <v>308</v>
      </c>
      <c r="K5005" s="568">
        <v>12.81</v>
      </c>
      <c r="L5005" s="567" t="s">
        <v>254</v>
      </c>
    </row>
    <row r="5006" spans="1:12" x14ac:dyDescent="0.35">
      <c r="A5006" s="567" t="s">
        <v>2508</v>
      </c>
      <c r="B5006" s="567" t="s">
        <v>53</v>
      </c>
      <c r="C5006" s="567" t="s">
        <v>3627</v>
      </c>
      <c r="D5006" s="567" t="s">
        <v>13020</v>
      </c>
      <c r="E5006" s="568" t="s">
        <v>25</v>
      </c>
      <c r="F5006" s="567" t="s">
        <v>25</v>
      </c>
      <c r="G5006" s="567">
        <v>103047</v>
      </c>
      <c r="H5006" s="567" t="s">
        <v>13099</v>
      </c>
      <c r="I5006" s="567" t="s">
        <v>24</v>
      </c>
      <c r="J5006" s="567" t="s">
        <v>308</v>
      </c>
      <c r="K5006" s="568">
        <v>13.6</v>
      </c>
      <c r="L5006" s="567" t="s">
        <v>254</v>
      </c>
    </row>
    <row r="5007" spans="1:12" x14ac:dyDescent="0.35">
      <c r="A5007" s="567" t="s">
        <v>2508</v>
      </c>
      <c r="B5007" s="567" t="s">
        <v>53</v>
      </c>
      <c r="C5007" s="567" t="s">
        <v>3627</v>
      </c>
      <c r="D5007" s="567" t="s">
        <v>13020</v>
      </c>
      <c r="E5007" s="568" t="s">
        <v>25</v>
      </c>
      <c r="F5007" s="567" t="s">
        <v>25</v>
      </c>
      <c r="G5007" s="567">
        <v>103048</v>
      </c>
      <c r="H5007" s="567" t="s">
        <v>13100</v>
      </c>
      <c r="I5007" s="567" t="s">
        <v>24</v>
      </c>
      <c r="J5007" s="567" t="s">
        <v>308</v>
      </c>
      <c r="K5007" s="568">
        <v>10.56</v>
      </c>
      <c r="L5007" s="567" t="s">
        <v>254</v>
      </c>
    </row>
    <row r="5008" spans="1:12" x14ac:dyDescent="0.35">
      <c r="A5008" s="567" t="s">
        <v>2508</v>
      </c>
      <c r="B5008" s="567" t="s">
        <v>53</v>
      </c>
      <c r="C5008" s="567" t="s">
        <v>3627</v>
      </c>
      <c r="D5008" s="567" t="s">
        <v>13020</v>
      </c>
      <c r="E5008" s="568" t="s">
        <v>25</v>
      </c>
      <c r="F5008" s="567" t="s">
        <v>25</v>
      </c>
      <c r="G5008" s="567">
        <v>103049</v>
      </c>
      <c r="H5008" s="567" t="s">
        <v>13101</v>
      </c>
      <c r="I5008" s="567" t="s">
        <v>24</v>
      </c>
      <c r="J5008" s="567" t="s">
        <v>308</v>
      </c>
      <c r="K5008" s="568">
        <v>11.53</v>
      </c>
      <c r="L5008" s="567" t="s">
        <v>254</v>
      </c>
    </row>
    <row r="5009" spans="1:12" x14ac:dyDescent="0.35">
      <c r="A5009" s="567" t="s">
        <v>2508</v>
      </c>
      <c r="B5009" s="567" t="s">
        <v>53</v>
      </c>
      <c r="C5009" s="567" t="s">
        <v>3627</v>
      </c>
      <c r="D5009" s="567" t="s">
        <v>13020</v>
      </c>
      <c r="E5009" s="568" t="s">
        <v>25</v>
      </c>
      <c r="F5009" s="567" t="s">
        <v>25</v>
      </c>
      <c r="G5009" s="567">
        <v>103050</v>
      </c>
      <c r="H5009" s="567" t="s">
        <v>13102</v>
      </c>
      <c r="I5009" s="567" t="s">
        <v>24</v>
      </c>
      <c r="J5009" s="567" t="s">
        <v>308</v>
      </c>
      <c r="K5009" s="568">
        <v>18.87</v>
      </c>
      <c r="L5009" s="567" t="s">
        <v>254</v>
      </c>
    </row>
    <row r="5010" spans="1:12" x14ac:dyDescent="0.35">
      <c r="A5010" s="567" t="s">
        <v>2508</v>
      </c>
      <c r="B5010" s="567" t="s">
        <v>53</v>
      </c>
      <c r="C5010" s="567" t="s">
        <v>3627</v>
      </c>
      <c r="D5010" s="567" t="s">
        <v>13020</v>
      </c>
      <c r="E5010" s="568" t="s">
        <v>25</v>
      </c>
      <c r="F5010" s="567" t="s">
        <v>25</v>
      </c>
      <c r="G5010" s="567">
        <v>103051</v>
      </c>
      <c r="H5010" s="567" t="s">
        <v>13103</v>
      </c>
      <c r="I5010" s="567" t="s">
        <v>24</v>
      </c>
      <c r="J5010" s="567" t="s">
        <v>308</v>
      </c>
      <c r="K5010" s="568">
        <v>23.11</v>
      </c>
      <c r="L5010" s="567" t="s">
        <v>254</v>
      </c>
    </row>
    <row r="5011" spans="1:12" x14ac:dyDescent="0.35">
      <c r="A5011" s="567" t="s">
        <v>2508</v>
      </c>
      <c r="B5011" s="567" t="s">
        <v>53</v>
      </c>
      <c r="C5011" s="567" t="s">
        <v>3627</v>
      </c>
      <c r="D5011" s="567" t="s">
        <v>13020</v>
      </c>
      <c r="E5011" s="568" t="s">
        <v>25</v>
      </c>
      <c r="F5011" s="567" t="s">
        <v>25</v>
      </c>
      <c r="G5011" s="567">
        <v>103052</v>
      </c>
      <c r="H5011" s="567" t="s">
        <v>13104</v>
      </c>
      <c r="I5011" s="567" t="s">
        <v>24</v>
      </c>
      <c r="J5011" s="567" t="s">
        <v>308</v>
      </c>
      <c r="K5011" s="568">
        <v>32</v>
      </c>
      <c r="L5011" s="567" t="s">
        <v>254</v>
      </c>
    </row>
    <row r="5012" spans="1:12" x14ac:dyDescent="0.35">
      <c r="A5012" s="567" t="s">
        <v>2508</v>
      </c>
      <c r="B5012" s="567" t="s">
        <v>53</v>
      </c>
      <c r="C5012" s="567" t="s">
        <v>3635</v>
      </c>
      <c r="D5012" s="567" t="s">
        <v>13105</v>
      </c>
      <c r="E5012" s="568" t="s">
        <v>25</v>
      </c>
      <c r="F5012" s="567" t="s">
        <v>25</v>
      </c>
      <c r="G5012" s="567">
        <v>95634</v>
      </c>
      <c r="H5012" s="567" t="s">
        <v>3636</v>
      </c>
      <c r="I5012" s="567" t="s">
        <v>24</v>
      </c>
      <c r="J5012" s="567" t="s">
        <v>308</v>
      </c>
      <c r="K5012" s="568">
        <v>142.75</v>
      </c>
      <c r="L5012" s="567" t="s">
        <v>254</v>
      </c>
    </row>
    <row r="5013" spans="1:12" x14ac:dyDescent="0.35">
      <c r="A5013" s="567" t="s">
        <v>2508</v>
      </c>
      <c r="B5013" s="567" t="s">
        <v>53</v>
      </c>
      <c r="C5013" s="567" t="s">
        <v>3635</v>
      </c>
      <c r="D5013" s="567" t="s">
        <v>13105</v>
      </c>
      <c r="E5013" s="568" t="s">
        <v>25</v>
      </c>
      <c r="F5013" s="567" t="s">
        <v>25</v>
      </c>
      <c r="G5013" s="567">
        <v>95635</v>
      </c>
      <c r="H5013" s="567" t="s">
        <v>3637</v>
      </c>
      <c r="I5013" s="567" t="s">
        <v>24</v>
      </c>
      <c r="J5013" s="567" t="s">
        <v>308</v>
      </c>
      <c r="K5013" s="568">
        <v>152.96</v>
      </c>
      <c r="L5013" s="567" t="s">
        <v>254</v>
      </c>
    </row>
    <row r="5014" spans="1:12" x14ac:dyDescent="0.35">
      <c r="A5014" s="567" t="s">
        <v>2508</v>
      </c>
      <c r="B5014" s="567" t="s">
        <v>53</v>
      </c>
      <c r="C5014" s="567" t="s">
        <v>3635</v>
      </c>
      <c r="D5014" s="567" t="s">
        <v>13105</v>
      </c>
      <c r="E5014" s="568" t="s">
        <v>25</v>
      </c>
      <c r="F5014" s="567" t="s">
        <v>25</v>
      </c>
      <c r="G5014" s="567">
        <v>95636</v>
      </c>
      <c r="H5014" s="567" t="s">
        <v>13106</v>
      </c>
      <c r="I5014" s="567" t="s">
        <v>24</v>
      </c>
      <c r="J5014" s="567" t="s">
        <v>253</v>
      </c>
      <c r="K5014" s="568">
        <v>277.87</v>
      </c>
      <c r="L5014" s="567" t="s">
        <v>254</v>
      </c>
    </row>
    <row r="5015" spans="1:12" x14ac:dyDescent="0.35">
      <c r="A5015" s="567" t="s">
        <v>2508</v>
      </c>
      <c r="B5015" s="567" t="s">
        <v>53</v>
      </c>
      <c r="C5015" s="567" t="s">
        <v>3635</v>
      </c>
      <c r="D5015" s="567" t="s">
        <v>13105</v>
      </c>
      <c r="E5015" s="568" t="s">
        <v>25</v>
      </c>
      <c r="F5015" s="567" t="s">
        <v>25</v>
      </c>
      <c r="G5015" s="567">
        <v>95637</v>
      </c>
      <c r="H5015" s="567" t="s">
        <v>3638</v>
      </c>
      <c r="I5015" s="567" t="s">
        <v>24</v>
      </c>
      <c r="J5015" s="567" t="s">
        <v>253</v>
      </c>
      <c r="K5015" s="568">
        <v>426.27</v>
      </c>
      <c r="L5015" s="567" t="s">
        <v>254</v>
      </c>
    </row>
    <row r="5016" spans="1:12" x14ac:dyDescent="0.35">
      <c r="A5016" s="567" t="s">
        <v>2508</v>
      </c>
      <c r="B5016" s="567" t="s">
        <v>53</v>
      </c>
      <c r="C5016" s="567" t="s">
        <v>3635</v>
      </c>
      <c r="D5016" s="567" t="s">
        <v>13105</v>
      </c>
      <c r="E5016" s="568" t="s">
        <v>25</v>
      </c>
      <c r="F5016" s="567" t="s">
        <v>25</v>
      </c>
      <c r="G5016" s="567">
        <v>95638</v>
      </c>
      <c r="H5016" s="567" t="s">
        <v>3639</v>
      </c>
      <c r="I5016" s="567" t="s">
        <v>24</v>
      </c>
      <c r="J5016" s="567" t="s">
        <v>253</v>
      </c>
      <c r="K5016" s="568">
        <v>518.02</v>
      </c>
      <c r="L5016" s="567" t="s">
        <v>254</v>
      </c>
    </row>
    <row r="5017" spans="1:12" x14ac:dyDescent="0.35">
      <c r="A5017" s="567" t="s">
        <v>2508</v>
      </c>
      <c r="B5017" s="567" t="s">
        <v>53</v>
      </c>
      <c r="C5017" s="567" t="s">
        <v>3635</v>
      </c>
      <c r="D5017" s="567" t="s">
        <v>13105</v>
      </c>
      <c r="E5017" s="568" t="s">
        <v>25</v>
      </c>
      <c r="F5017" s="567" t="s">
        <v>25</v>
      </c>
      <c r="G5017" s="567">
        <v>95639</v>
      </c>
      <c r="H5017" s="567" t="s">
        <v>3640</v>
      </c>
      <c r="I5017" s="567" t="s">
        <v>24</v>
      </c>
      <c r="J5017" s="567" t="s">
        <v>253</v>
      </c>
      <c r="K5017" s="568">
        <v>673.34</v>
      </c>
      <c r="L5017" s="567" t="s">
        <v>254</v>
      </c>
    </row>
    <row r="5018" spans="1:12" x14ac:dyDescent="0.35">
      <c r="A5018" s="567" t="s">
        <v>2508</v>
      </c>
      <c r="B5018" s="567" t="s">
        <v>53</v>
      </c>
      <c r="C5018" s="567" t="s">
        <v>3635</v>
      </c>
      <c r="D5018" s="567" t="s">
        <v>13105</v>
      </c>
      <c r="E5018" s="568" t="s">
        <v>25</v>
      </c>
      <c r="F5018" s="567" t="s">
        <v>25</v>
      </c>
      <c r="G5018" s="567">
        <v>95641</v>
      </c>
      <c r="H5018" s="567" t="s">
        <v>3641</v>
      </c>
      <c r="I5018" s="567" t="s">
        <v>24</v>
      </c>
      <c r="J5018" s="567" t="s">
        <v>308</v>
      </c>
      <c r="K5018" s="568">
        <v>233.97</v>
      </c>
      <c r="L5018" s="567" t="s">
        <v>254</v>
      </c>
    </row>
    <row r="5019" spans="1:12" x14ac:dyDescent="0.35">
      <c r="A5019" s="567" t="s">
        <v>2508</v>
      </c>
      <c r="B5019" s="567" t="s">
        <v>53</v>
      </c>
      <c r="C5019" s="567" t="s">
        <v>3635</v>
      </c>
      <c r="D5019" s="567" t="s">
        <v>13105</v>
      </c>
      <c r="E5019" s="568" t="s">
        <v>25</v>
      </c>
      <c r="F5019" s="567" t="s">
        <v>25</v>
      </c>
      <c r="G5019" s="567">
        <v>95642</v>
      </c>
      <c r="H5019" s="567" t="s">
        <v>3642</v>
      </c>
      <c r="I5019" s="567" t="s">
        <v>24</v>
      </c>
      <c r="J5019" s="567" t="s">
        <v>308</v>
      </c>
      <c r="K5019" s="568">
        <v>345.25</v>
      </c>
      <c r="L5019" s="567" t="s">
        <v>254</v>
      </c>
    </row>
    <row r="5020" spans="1:12" x14ac:dyDescent="0.35">
      <c r="A5020" s="567" t="s">
        <v>2508</v>
      </c>
      <c r="B5020" s="567" t="s">
        <v>53</v>
      </c>
      <c r="C5020" s="567" t="s">
        <v>3635</v>
      </c>
      <c r="D5020" s="567" t="s">
        <v>13105</v>
      </c>
      <c r="E5020" s="568" t="s">
        <v>25</v>
      </c>
      <c r="F5020" s="567" t="s">
        <v>25</v>
      </c>
      <c r="G5020" s="567">
        <v>95643</v>
      </c>
      <c r="H5020" s="567" t="s">
        <v>3643</v>
      </c>
      <c r="I5020" s="567" t="s">
        <v>24</v>
      </c>
      <c r="J5020" s="567" t="s">
        <v>308</v>
      </c>
      <c r="K5020" s="568">
        <v>451.36</v>
      </c>
      <c r="L5020" s="567" t="s">
        <v>254</v>
      </c>
    </row>
    <row r="5021" spans="1:12" x14ac:dyDescent="0.35">
      <c r="A5021" s="567" t="s">
        <v>2508</v>
      </c>
      <c r="B5021" s="567" t="s">
        <v>53</v>
      </c>
      <c r="C5021" s="567" t="s">
        <v>3635</v>
      </c>
      <c r="D5021" s="567" t="s">
        <v>13105</v>
      </c>
      <c r="E5021" s="568" t="s">
        <v>25</v>
      </c>
      <c r="F5021" s="567" t="s">
        <v>25</v>
      </c>
      <c r="G5021" s="567">
        <v>95644</v>
      </c>
      <c r="H5021" s="567" t="s">
        <v>3644</v>
      </c>
      <c r="I5021" s="567" t="s">
        <v>24</v>
      </c>
      <c r="J5021" s="567" t="s">
        <v>308</v>
      </c>
      <c r="K5021" s="568">
        <v>171.81</v>
      </c>
      <c r="L5021" s="567" t="s">
        <v>254</v>
      </c>
    </row>
    <row r="5022" spans="1:12" x14ac:dyDescent="0.35">
      <c r="A5022" s="567" t="s">
        <v>2508</v>
      </c>
      <c r="B5022" s="567" t="s">
        <v>53</v>
      </c>
      <c r="C5022" s="567" t="s">
        <v>3635</v>
      </c>
      <c r="D5022" s="567" t="s">
        <v>13105</v>
      </c>
      <c r="E5022" s="568" t="s">
        <v>25</v>
      </c>
      <c r="F5022" s="567" t="s">
        <v>25</v>
      </c>
      <c r="G5022" s="567">
        <v>95645</v>
      </c>
      <c r="H5022" s="567" t="s">
        <v>3645</v>
      </c>
      <c r="I5022" s="567" t="s">
        <v>24</v>
      </c>
      <c r="J5022" s="567" t="s">
        <v>308</v>
      </c>
      <c r="K5022" s="568">
        <v>312.95999999999998</v>
      </c>
      <c r="L5022" s="567" t="s">
        <v>254</v>
      </c>
    </row>
    <row r="5023" spans="1:12" x14ac:dyDescent="0.35">
      <c r="A5023" s="567" t="s">
        <v>2508</v>
      </c>
      <c r="B5023" s="567" t="s">
        <v>53</v>
      </c>
      <c r="C5023" s="567" t="s">
        <v>3635</v>
      </c>
      <c r="D5023" s="567" t="s">
        <v>13105</v>
      </c>
      <c r="E5023" s="568" t="s">
        <v>25</v>
      </c>
      <c r="F5023" s="567" t="s">
        <v>25</v>
      </c>
      <c r="G5023" s="567">
        <v>95646</v>
      </c>
      <c r="H5023" s="567" t="s">
        <v>3646</v>
      </c>
      <c r="I5023" s="567" t="s">
        <v>24</v>
      </c>
      <c r="J5023" s="567" t="s">
        <v>308</v>
      </c>
      <c r="K5023" s="568">
        <v>466.09</v>
      </c>
      <c r="L5023" s="567" t="s">
        <v>254</v>
      </c>
    </row>
    <row r="5024" spans="1:12" x14ac:dyDescent="0.35">
      <c r="A5024" s="567" t="s">
        <v>2508</v>
      </c>
      <c r="B5024" s="567" t="s">
        <v>53</v>
      </c>
      <c r="C5024" s="567" t="s">
        <v>3635</v>
      </c>
      <c r="D5024" s="567" t="s">
        <v>13105</v>
      </c>
      <c r="E5024" s="568" t="s">
        <v>25</v>
      </c>
      <c r="F5024" s="567" t="s">
        <v>25</v>
      </c>
      <c r="G5024" s="567">
        <v>95647</v>
      </c>
      <c r="H5024" s="567" t="s">
        <v>3647</v>
      </c>
      <c r="I5024" s="567" t="s">
        <v>24</v>
      </c>
      <c r="J5024" s="567" t="s">
        <v>308</v>
      </c>
      <c r="K5024" s="568">
        <v>610.59</v>
      </c>
      <c r="L5024" s="567" t="s">
        <v>254</v>
      </c>
    </row>
    <row r="5025" spans="1:12" x14ac:dyDescent="0.35">
      <c r="A5025" s="567" t="s">
        <v>2508</v>
      </c>
      <c r="B5025" s="567" t="s">
        <v>53</v>
      </c>
      <c r="C5025" s="567" t="s">
        <v>3635</v>
      </c>
      <c r="D5025" s="567" t="s">
        <v>13105</v>
      </c>
      <c r="E5025" s="568" t="s">
        <v>25</v>
      </c>
      <c r="F5025" s="567" t="s">
        <v>25</v>
      </c>
      <c r="G5025" s="567">
        <v>95673</v>
      </c>
      <c r="H5025" s="567" t="s">
        <v>3648</v>
      </c>
      <c r="I5025" s="567" t="s">
        <v>24</v>
      </c>
      <c r="J5025" s="567" t="s">
        <v>253</v>
      </c>
      <c r="K5025" s="568">
        <v>111.4</v>
      </c>
      <c r="L5025" s="567" t="s">
        <v>254</v>
      </c>
    </row>
    <row r="5026" spans="1:12" x14ac:dyDescent="0.35">
      <c r="A5026" s="567" t="s">
        <v>2508</v>
      </c>
      <c r="B5026" s="567" t="s">
        <v>53</v>
      </c>
      <c r="C5026" s="567" t="s">
        <v>3635</v>
      </c>
      <c r="D5026" s="567" t="s">
        <v>13105</v>
      </c>
      <c r="E5026" s="568" t="s">
        <v>25</v>
      </c>
      <c r="F5026" s="567" t="s">
        <v>25</v>
      </c>
      <c r="G5026" s="567">
        <v>95674</v>
      </c>
      <c r="H5026" s="567" t="s">
        <v>3649</v>
      </c>
      <c r="I5026" s="567" t="s">
        <v>24</v>
      </c>
      <c r="J5026" s="567" t="s">
        <v>253</v>
      </c>
      <c r="K5026" s="568">
        <v>118.45</v>
      </c>
      <c r="L5026" s="567" t="s">
        <v>254</v>
      </c>
    </row>
    <row r="5027" spans="1:12" x14ac:dyDescent="0.35">
      <c r="A5027" s="567" t="s">
        <v>2508</v>
      </c>
      <c r="B5027" s="567" t="s">
        <v>53</v>
      </c>
      <c r="C5027" s="567" t="s">
        <v>3635</v>
      </c>
      <c r="D5027" s="567" t="s">
        <v>13105</v>
      </c>
      <c r="E5027" s="568" t="s">
        <v>25</v>
      </c>
      <c r="F5027" s="567" t="s">
        <v>25</v>
      </c>
      <c r="G5027" s="567">
        <v>95675</v>
      </c>
      <c r="H5027" s="567" t="s">
        <v>3650</v>
      </c>
      <c r="I5027" s="567" t="s">
        <v>24</v>
      </c>
      <c r="J5027" s="567" t="s">
        <v>253</v>
      </c>
      <c r="K5027" s="568">
        <v>144.88</v>
      </c>
      <c r="L5027" s="567" t="s">
        <v>254</v>
      </c>
    </row>
    <row r="5028" spans="1:12" x14ac:dyDescent="0.35">
      <c r="A5028" s="567" t="s">
        <v>2508</v>
      </c>
      <c r="B5028" s="567" t="s">
        <v>53</v>
      </c>
      <c r="C5028" s="567" t="s">
        <v>3635</v>
      </c>
      <c r="D5028" s="567" t="s">
        <v>13105</v>
      </c>
      <c r="E5028" s="568" t="s">
        <v>25</v>
      </c>
      <c r="F5028" s="567" t="s">
        <v>25</v>
      </c>
      <c r="G5028" s="567">
        <v>95676</v>
      </c>
      <c r="H5028" s="567" t="s">
        <v>3651</v>
      </c>
      <c r="I5028" s="567" t="s">
        <v>24</v>
      </c>
      <c r="J5028" s="567" t="s">
        <v>308</v>
      </c>
      <c r="K5028" s="568">
        <v>109.2</v>
      </c>
      <c r="L5028" s="567" t="s">
        <v>254</v>
      </c>
    </row>
    <row r="5029" spans="1:12" x14ac:dyDescent="0.35">
      <c r="A5029" s="567" t="s">
        <v>2508</v>
      </c>
      <c r="B5029" s="567" t="s">
        <v>53</v>
      </c>
      <c r="C5029" s="567" t="s">
        <v>3635</v>
      </c>
      <c r="D5029" s="567" t="s">
        <v>13105</v>
      </c>
      <c r="E5029" s="568" t="s">
        <v>25</v>
      </c>
      <c r="F5029" s="567" t="s">
        <v>25</v>
      </c>
      <c r="G5029" s="567">
        <v>97741</v>
      </c>
      <c r="H5029" s="567" t="s">
        <v>3652</v>
      </c>
      <c r="I5029" s="567" t="s">
        <v>24</v>
      </c>
      <c r="J5029" s="567" t="s">
        <v>308</v>
      </c>
      <c r="K5029" s="568">
        <v>131.86000000000001</v>
      </c>
      <c r="L5029" s="567" t="s">
        <v>254</v>
      </c>
    </row>
    <row r="5030" spans="1:12" x14ac:dyDescent="0.35">
      <c r="A5030" s="567" t="s">
        <v>2508</v>
      </c>
      <c r="B5030" s="567" t="s">
        <v>53</v>
      </c>
      <c r="C5030" s="567" t="s">
        <v>3653</v>
      </c>
      <c r="D5030" s="567" t="s">
        <v>13107</v>
      </c>
      <c r="E5030" s="568" t="s">
        <v>25</v>
      </c>
      <c r="F5030" s="567" t="s">
        <v>25</v>
      </c>
      <c r="G5030" s="567">
        <v>90436</v>
      </c>
      <c r="H5030" s="567" t="s">
        <v>3654</v>
      </c>
      <c r="I5030" s="567" t="s">
        <v>24</v>
      </c>
      <c r="J5030" s="567" t="s">
        <v>308</v>
      </c>
      <c r="K5030" s="568">
        <v>10.35</v>
      </c>
      <c r="L5030" s="567" t="s">
        <v>254</v>
      </c>
    </row>
    <row r="5031" spans="1:12" x14ac:dyDescent="0.35">
      <c r="A5031" s="567" t="s">
        <v>2508</v>
      </c>
      <c r="B5031" s="567" t="s">
        <v>53</v>
      </c>
      <c r="C5031" s="567" t="s">
        <v>3653</v>
      </c>
      <c r="D5031" s="567" t="s">
        <v>13107</v>
      </c>
      <c r="E5031" s="568" t="s">
        <v>25</v>
      </c>
      <c r="F5031" s="567" t="s">
        <v>25</v>
      </c>
      <c r="G5031" s="567">
        <v>90437</v>
      </c>
      <c r="H5031" s="567" t="s">
        <v>3655</v>
      </c>
      <c r="I5031" s="567" t="s">
        <v>24</v>
      </c>
      <c r="J5031" s="567" t="s">
        <v>308</v>
      </c>
      <c r="K5031" s="568">
        <v>25.17</v>
      </c>
      <c r="L5031" s="567" t="s">
        <v>254</v>
      </c>
    </row>
    <row r="5032" spans="1:12" x14ac:dyDescent="0.35">
      <c r="A5032" s="567" t="s">
        <v>2508</v>
      </c>
      <c r="B5032" s="567" t="s">
        <v>53</v>
      </c>
      <c r="C5032" s="567" t="s">
        <v>3653</v>
      </c>
      <c r="D5032" s="567" t="s">
        <v>13107</v>
      </c>
      <c r="E5032" s="568" t="s">
        <v>25</v>
      </c>
      <c r="F5032" s="567" t="s">
        <v>25</v>
      </c>
      <c r="G5032" s="567">
        <v>90438</v>
      </c>
      <c r="H5032" s="567" t="s">
        <v>3656</v>
      </c>
      <c r="I5032" s="567" t="s">
        <v>24</v>
      </c>
      <c r="J5032" s="567" t="s">
        <v>308</v>
      </c>
      <c r="K5032" s="568">
        <v>36.07</v>
      </c>
      <c r="L5032" s="567" t="s">
        <v>254</v>
      </c>
    </row>
    <row r="5033" spans="1:12" x14ac:dyDescent="0.35">
      <c r="A5033" s="567" t="s">
        <v>2508</v>
      </c>
      <c r="B5033" s="567" t="s">
        <v>53</v>
      </c>
      <c r="C5033" s="567" t="s">
        <v>3653</v>
      </c>
      <c r="D5033" s="567" t="s">
        <v>13107</v>
      </c>
      <c r="E5033" s="568" t="s">
        <v>25</v>
      </c>
      <c r="F5033" s="567" t="s">
        <v>25</v>
      </c>
      <c r="G5033" s="567">
        <v>90439</v>
      </c>
      <c r="H5033" s="567" t="s">
        <v>3657</v>
      </c>
      <c r="I5033" s="567" t="s">
        <v>24</v>
      </c>
      <c r="J5033" s="567" t="s">
        <v>308</v>
      </c>
      <c r="K5033" s="568">
        <v>41.56</v>
      </c>
      <c r="L5033" s="567" t="s">
        <v>254</v>
      </c>
    </row>
    <row r="5034" spans="1:12" x14ac:dyDescent="0.35">
      <c r="A5034" s="567" t="s">
        <v>2508</v>
      </c>
      <c r="B5034" s="567" t="s">
        <v>53</v>
      </c>
      <c r="C5034" s="567" t="s">
        <v>3653</v>
      </c>
      <c r="D5034" s="567" t="s">
        <v>13107</v>
      </c>
      <c r="E5034" s="568" t="s">
        <v>25</v>
      </c>
      <c r="F5034" s="567" t="s">
        <v>25</v>
      </c>
      <c r="G5034" s="567">
        <v>90440</v>
      </c>
      <c r="H5034" s="567" t="s">
        <v>3658</v>
      </c>
      <c r="I5034" s="567" t="s">
        <v>24</v>
      </c>
      <c r="J5034" s="567" t="s">
        <v>308</v>
      </c>
      <c r="K5034" s="568">
        <v>66.569999999999993</v>
      </c>
      <c r="L5034" s="567" t="s">
        <v>254</v>
      </c>
    </row>
    <row r="5035" spans="1:12" x14ac:dyDescent="0.35">
      <c r="A5035" s="567" t="s">
        <v>2508</v>
      </c>
      <c r="B5035" s="567" t="s">
        <v>53</v>
      </c>
      <c r="C5035" s="567" t="s">
        <v>3653</v>
      </c>
      <c r="D5035" s="567" t="s">
        <v>13107</v>
      </c>
      <c r="E5035" s="568" t="s">
        <v>25</v>
      </c>
      <c r="F5035" s="567" t="s">
        <v>25</v>
      </c>
      <c r="G5035" s="567">
        <v>90441</v>
      </c>
      <c r="H5035" s="567" t="s">
        <v>3659</v>
      </c>
      <c r="I5035" s="567" t="s">
        <v>24</v>
      </c>
      <c r="J5035" s="567" t="s">
        <v>308</v>
      </c>
      <c r="K5035" s="568">
        <v>85.05</v>
      </c>
      <c r="L5035" s="567" t="s">
        <v>254</v>
      </c>
    </row>
    <row r="5036" spans="1:12" x14ac:dyDescent="0.35">
      <c r="A5036" s="567" t="s">
        <v>2508</v>
      </c>
      <c r="B5036" s="567" t="s">
        <v>53</v>
      </c>
      <c r="C5036" s="567" t="s">
        <v>3653</v>
      </c>
      <c r="D5036" s="567" t="s">
        <v>13107</v>
      </c>
      <c r="E5036" s="568" t="s">
        <v>25</v>
      </c>
      <c r="F5036" s="567" t="s">
        <v>25</v>
      </c>
      <c r="G5036" s="567">
        <v>90443</v>
      </c>
      <c r="H5036" s="567" t="s">
        <v>3660</v>
      </c>
      <c r="I5036" s="567" t="s">
        <v>72</v>
      </c>
      <c r="J5036" s="567" t="s">
        <v>308</v>
      </c>
      <c r="K5036" s="568">
        <v>9.41</v>
      </c>
      <c r="L5036" s="567" t="s">
        <v>254</v>
      </c>
    </row>
    <row r="5037" spans="1:12" x14ac:dyDescent="0.35">
      <c r="A5037" s="567" t="s">
        <v>2508</v>
      </c>
      <c r="B5037" s="567" t="s">
        <v>53</v>
      </c>
      <c r="C5037" s="567" t="s">
        <v>3653</v>
      </c>
      <c r="D5037" s="567" t="s">
        <v>13107</v>
      </c>
      <c r="E5037" s="568" t="s">
        <v>25</v>
      </c>
      <c r="F5037" s="567" t="s">
        <v>25</v>
      </c>
      <c r="G5037" s="567">
        <v>90444</v>
      </c>
      <c r="H5037" s="567" t="s">
        <v>3661</v>
      </c>
      <c r="I5037" s="567" t="s">
        <v>72</v>
      </c>
      <c r="J5037" s="567" t="s">
        <v>308</v>
      </c>
      <c r="K5037" s="568">
        <v>17.829999999999998</v>
      </c>
      <c r="L5037" s="567" t="s">
        <v>254</v>
      </c>
    </row>
    <row r="5038" spans="1:12" x14ac:dyDescent="0.35">
      <c r="A5038" s="567" t="s">
        <v>2508</v>
      </c>
      <c r="B5038" s="567" t="s">
        <v>53</v>
      </c>
      <c r="C5038" s="567" t="s">
        <v>3653</v>
      </c>
      <c r="D5038" s="567" t="s">
        <v>13107</v>
      </c>
      <c r="E5038" s="568" t="s">
        <v>25</v>
      </c>
      <c r="F5038" s="567" t="s">
        <v>25</v>
      </c>
      <c r="G5038" s="567">
        <v>90445</v>
      </c>
      <c r="H5038" s="567" t="s">
        <v>3662</v>
      </c>
      <c r="I5038" s="567" t="s">
        <v>72</v>
      </c>
      <c r="J5038" s="567" t="s">
        <v>308</v>
      </c>
      <c r="K5038" s="568">
        <v>19.04</v>
      </c>
      <c r="L5038" s="567" t="s">
        <v>254</v>
      </c>
    </row>
    <row r="5039" spans="1:12" x14ac:dyDescent="0.35">
      <c r="A5039" s="567" t="s">
        <v>2508</v>
      </c>
      <c r="B5039" s="567" t="s">
        <v>53</v>
      </c>
      <c r="C5039" s="567" t="s">
        <v>3653</v>
      </c>
      <c r="D5039" s="567" t="s">
        <v>13107</v>
      </c>
      <c r="E5039" s="568" t="s">
        <v>25</v>
      </c>
      <c r="F5039" s="567" t="s">
        <v>25</v>
      </c>
      <c r="G5039" s="567">
        <v>90446</v>
      </c>
      <c r="H5039" s="567" t="s">
        <v>3663</v>
      </c>
      <c r="I5039" s="567" t="s">
        <v>72</v>
      </c>
      <c r="J5039" s="567" t="s">
        <v>308</v>
      </c>
      <c r="K5039" s="568">
        <v>20.68</v>
      </c>
      <c r="L5039" s="567" t="s">
        <v>254</v>
      </c>
    </row>
    <row r="5040" spans="1:12" x14ac:dyDescent="0.35">
      <c r="A5040" s="567" t="s">
        <v>2508</v>
      </c>
      <c r="B5040" s="567" t="s">
        <v>53</v>
      </c>
      <c r="C5040" s="567" t="s">
        <v>3653</v>
      </c>
      <c r="D5040" s="567" t="s">
        <v>13107</v>
      </c>
      <c r="E5040" s="568" t="s">
        <v>25</v>
      </c>
      <c r="F5040" s="567" t="s">
        <v>25</v>
      </c>
      <c r="G5040" s="567">
        <v>90447</v>
      </c>
      <c r="H5040" s="567" t="s">
        <v>3664</v>
      </c>
      <c r="I5040" s="567" t="s">
        <v>72</v>
      </c>
      <c r="J5040" s="567" t="s">
        <v>308</v>
      </c>
      <c r="K5040" s="568">
        <v>4.72</v>
      </c>
      <c r="L5040" s="567" t="s">
        <v>254</v>
      </c>
    </row>
    <row r="5041" spans="1:12" x14ac:dyDescent="0.35">
      <c r="A5041" s="567" t="s">
        <v>2508</v>
      </c>
      <c r="B5041" s="567" t="s">
        <v>53</v>
      </c>
      <c r="C5041" s="567" t="s">
        <v>3653</v>
      </c>
      <c r="D5041" s="567" t="s">
        <v>13107</v>
      </c>
      <c r="E5041" s="568" t="s">
        <v>25</v>
      </c>
      <c r="F5041" s="567" t="s">
        <v>25</v>
      </c>
      <c r="G5041" s="567">
        <v>90451</v>
      </c>
      <c r="H5041" s="567" t="s">
        <v>3665</v>
      </c>
      <c r="I5041" s="567" t="s">
        <v>24</v>
      </c>
      <c r="J5041" s="567" t="s">
        <v>253</v>
      </c>
      <c r="K5041" s="568">
        <v>3.47</v>
      </c>
      <c r="L5041" s="567" t="s">
        <v>254</v>
      </c>
    </row>
    <row r="5042" spans="1:12" x14ac:dyDescent="0.35">
      <c r="A5042" s="567" t="s">
        <v>2508</v>
      </c>
      <c r="B5042" s="567" t="s">
        <v>53</v>
      </c>
      <c r="C5042" s="567" t="s">
        <v>3653</v>
      </c>
      <c r="D5042" s="567" t="s">
        <v>13107</v>
      </c>
      <c r="E5042" s="568" t="s">
        <v>25</v>
      </c>
      <c r="F5042" s="567" t="s">
        <v>25</v>
      </c>
      <c r="G5042" s="567">
        <v>90452</v>
      </c>
      <c r="H5042" s="567" t="s">
        <v>3666</v>
      </c>
      <c r="I5042" s="567" t="s">
        <v>24</v>
      </c>
      <c r="J5042" s="567" t="s">
        <v>253</v>
      </c>
      <c r="K5042" s="568">
        <v>17.04</v>
      </c>
      <c r="L5042" s="567" t="s">
        <v>254</v>
      </c>
    </row>
    <row r="5043" spans="1:12" x14ac:dyDescent="0.35">
      <c r="A5043" s="567" t="s">
        <v>2508</v>
      </c>
      <c r="B5043" s="567" t="s">
        <v>53</v>
      </c>
      <c r="C5043" s="567" t="s">
        <v>3653</v>
      </c>
      <c r="D5043" s="567" t="s">
        <v>13107</v>
      </c>
      <c r="E5043" s="568" t="s">
        <v>25</v>
      </c>
      <c r="F5043" s="567" t="s">
        <v>25</v>
      </c>
      <c r="G5043" s="567">
        <v>90453</v>
      </c>
      <c r="H5043" s="567" t="s">
        <v>3667</v>
      </c>
      <c r="I5043" s="567" t="s">
        <v>24</v>
      </c>
      <c r="J5043" s="567" t="s">
        <v>308</v>
      </c>
      <c r="K5043" s="568">
        <v>2.3199999999999998</v>
      </c>
      <c r="L5043" s="567" t="s">
        <v>254</v>
      </c>
    </row>
    <row r="5044" spans="1:12" x14ac:dyDescent="0.35">
      <c r="A5044" s="567" t="s">
        <v>2508</v>
      </c>
      <c r="B5044" s="567" t="s">
        <v>53</v>
      </c>
      <c r="C5044" s="567" t="s">
        <v>3653</v>
      </c>
      <c r="D5044" s="567" t="s">
        <v>13107</v>
      </c>
      <c r="E5044" s="568" t="s">
        <v>25</v>
      </c>
      <c r="F5044" s="567" t="s">
        <v>25</v>
      </c>
      <c r="G5044" s="567">
        <v>90454</v>
      </c>
      <c r="H5044" s="567" t="s">
        <v>3668</v>
      </c>
      <c r="I5044" s="567" t="s">
        <v>24</v>
      </c>
      <c r="J5044" s="567" t="s">
        <v>308</v>
      </c>
      <c r="K5044" s="568">
        <v>4.3099999999999996</v>
      </c>
      <c r="L5044" s="567" t="s">
        <v>254</v>
      </c>
    </row>
    <row r="5045" spans="1:12" x14ac:dyDescent="0.35">
      <c r="A5045" s="567" t="s">
        <v>2508</v>
      </c>
      <c r="B5045" s="567" t="s">
        <v>53</v>
      </c>
      <c r="C5045" s="567" t="s">
        <v>3653</v>
      </c>
      <c r="D5045" s="567" t="s">
        <v>13107</v>
      </c>
      <c r="E5045" s="568" t="s">
        <v>25</v>
      </c>
      <c r="F5045" s="567" t="s">
        <v>25</v>
      </c>
      <c r="G5045" s="567">
        <v>90455</v>
      </c>
      <c r="H5045" s="567" t="s">
        <v>3669</v>
      </c>
      <c r="I5045" s="567" t="s">
        <v>24</v>
      </c>
      <c r="J5045" s="567" t="s">
        <v>308</v>
      </c>
      <c r="K5045" s="568">
        <v>5.53</v>
      </c>
      <c r="L5045" s="567" t="s">
        <v>254</v>
      </c>
    </row>
    <row r="5046" spans="1:12" x14ac:dyDescent="0.35">
      <c r="A5046" s="567" t="s">
        <v>2508</v>
      </c>
      <c r="B5046" s="567" t="s">
        <v>53</v>
      </c>
      <c r="C5046" s="567" t="s">
        <v>3653</v>
      </c>
      <c r="D5046" s="567" t="s">
        <v>13107</v>
      </c>
      <c r="E5046" s="568" t="s">
        <v>25</v>
      </c>
      <c r="F5046" s="567" t="s">
        <v>25</v>
      </c>
      <c r="G5046" s="567">
        <v>90456</v>
      </c>
      <c r="H5046" s="567" t="s">
        <v>3670</v>
      </c>
      <c r="I5046" s="567" t="s">
        <v>24</v>
      </c>
      <c r="J5046" s="567" t="s">
        <v>308</v>
      </c>
      <c r="K5046" s="568">
        <v>3.02</v>
      </c>
      <c r="L5046" s="567" t="s">
        <v>254</v>
      </c>
    </row>
    <row r="5047" spans="1:12" x14ac:dyDescent="0.35">
      <c r="A5047" s="567" t="s">
        <v>2508</v>
      </c>
      <c r="B5047" s="567" t="s">
        <v>53</v>
      </c>
      <c r="C5047" s="567" t="s">
        <v>3653</v>
      </c>
      <c r="D5047" s="567" t="s">
        <v>13107</v>
      </c>
      <c r="E5047" s="568" t="s">
        <v>25</v>
      </c>
      <c r="F5047" s="567" t="s">
        <v>25</v>
      </c>
      <c r="G5047" s="567">
        <v>90457</v>
      </c>
      <c r="H5047" s="567" t="s">
        <v>3671</v>
      </c>
      <c r="I5047" s="567" t="s">
        <v>24</v>
      </c>
      <c r="J5047" s="567" t="s">
        <v>308</v>
      </c>
      <c r="K5047" s="568">
        <v>6.89</v>
      </c>
      <c r="L5047" s="567" t="s">
        <v>254</v>
      </c>
    </row>
    <row r="5048" spans="1:12" x14ac:dyDescent="0.35">
      <c r="A5048" s="567" t="s">
        <v>2508</v>
      </c>
      <c r="B5048" s="567" t="s">
        <v>53</v>
      </c>
      <c r="C5048" s="567" t="s">
        <v>3653</v>
      </c>
      <c r="D5048" s="567" t="s">
        <v>13107</v>
      </c>
      <c r="E5048" s="568" t="s">
        <v>25</v>
      </c>
      <c r="F5048" s="567" t="s">
        <v>25</v>
      </c>
      <c r="G5048" s="567">
        <v>90458</v>
      </c>
      <c r="H5048" s="567" t="s">
        <v>3672</v>
      </c>
      <c r="I5048" s="567" t="s">
        <v>24</v>
      </c>
      <c r="J5048" s="567" t="s">
        <v>308</v>
      </c>
      <c r="K5048" s="568">
        <v>19.55</v>
      </c>
      <c r="L5048" s="567" t="s">
        <v>254</v>
      </c>
    </row>
    <row r="5049" spans="1:12" x14ac:dyDescent="0.35">
      <c r="A5049" s="567" t="s">
        <v>2508</v>
      </c>
      <c r="B5049" s="567" t="s">
        <v>53</v>
      </c>
      <c r="C5049" s="567" t="s">
        <v>3653</v>
      </c>
      <c r="D5049" s="567" t="s">
        <v>13107</v>
      </c>
      <c r="E5049" s="568" t="s">
        <v>25</v>
      </c>
      <c r="F5049" s="567" t="s">
        <v>25</v>
      </c>
      <c r="G5049" s="567">
        <v>90459</v>
      </c>
      <c r="H5049" s="567" t="s">
        <v>3673</v>
      </c>
      <c r="I5049" s="567" t="s">
        <v>24</v>
      </c>
      <c r="J5049" s="567" t="s">
        <v>308</v>
      </c>
      <c r="K5049" s="568">
        <v>27.58</v>
      </c>
      <c r="L5049" s="567" t="s">
        <v>254</v>
      </c>
    </row>
    <row r="5050" spans="1:12" x14ac:dyDescent="0.35">
      <c r="A5050" s="567" t="s">
        <v>2508</v>
      </c>
      <c r="B5050" s="567" t="s">
        <v>53</v>
      </c>
      <c r="C5050" s="567" t="s">
        <v>3653</v>
      </c>
      <c r="D5050" s="567" t="s">
        <v>13107</v>
      </c>
      <c r="E5050" s="568" t="s">
        <v>25</v>
      </c>
      <c r="F5050" s="567" t="s">
        <v>25</v>
      </c>
      <c r="G5050" s="567">
        <v>90460</v>
      </c>
      <c r="H5050" s="567" t="s">
        <v>9745</v>
      </c>
      <c r="I5050" s="567" t="s">
        <v>72</v>
      </c>
      <c r="J5050" s="567" t="s">
        <v>253</v>
      </c>
      <c r="K5050" s="568">
        <v>9.19</v>
      </c>
      <c r="L5050" s="567" t="s">
        <v>254</v>
      </c>
    </row>
    <row r="5051" spans="1:12" x14ac:dyDescent="0.35">
      <c r="A5051" s="567" t="s">
        <v>2508</v>
      </c>
      <c r="B5051" s="567" t="s">
        <v>53</v>
      </c>
      <c r="C5051" s="567" t="s">
        <v>3653</v>
      </c>
      <c r="D5051" s="567" t="s">
        <v>13107</v>
      </c>
      <c r="E5051" s="568" t="s">
        <v>25</v>
      </c>
      <c r="F5051" s="567" t="s">
        <v>25</v>
      </c>
      <c r="G5051" s="567">
        <v>90461</v>
      </c>
      <c r="H5051" s="567" t="s">
        <v>9746</v>
      </c>
      <c r="I5051" s="567" t="s">
        <v>72</v>
      </c>
      <c r="J5051" s="567" t="s">
        <v>253</v>
      </c>
      <c r="K5051" s="568">
        <v>5.88</v>
      </c>
      <c r="L5051" s="567" t="s">
        <v>254</v>
      </c>
    </row>
    <row r="5052" spans="1:12" x14ac:dyDescent="0.35">
      <c r="A5052" s="567" t="s">
        <v>2508</v>
      </c>
      <c r="B5052" s="567" t="s">
        <v>53</v>
      </c>
      <c r="C5052" s="567" t="s">
        <v>3653</v>
      </c>
      <c r="D5052" s="567" t="s">
        <v>13107</v>
      </c>
      <c r="E5052" s="568" t="s">
        <v>25</v>
      </c>
      <c r="F5052" s="567" t="s">
        <v>25</v>
      </c>
      <c r="G5052" s="567">
        <v>90462</v>
      </c>
      <c r="H5052" s="567" t="s">
        <v>9747</v>
      </c>
      <c r="I5052" s="567" t="s">
        <v>72</v>
      </c>
      <c r="J5052" s="567" t="s">
        <v>253</v>
      </c>
      <c r="K5052" s="568">
        <v>1.22</v>
      </c>
      <c r="L5052" s="567" t="s">
        <v>254</v>
      </c>
    </row>
    <row r="5053" spans="1:12" x14ac:dyDescent="0.35">
      <c r="A5053" s="567" t="s">
        <v>2508</v>
      </c>
      <c r="B5053" s="567" t="s">
        <v>53</v>
      </c>
      <c r="C5053" s="567" t="s">
        <v>3653</v>
      </c>
      <c r="D5053" s="567" t="s">
        <v>13107</v>
      </c>
      <c r="E5053" s="568" t="s">
        <v>25</v>
      </c>
      <c r="F5053" s="567" t="s">
        <v>25</v>
      </c>
      <c r="G5053" s="567">
        <v>90463</v>
      </c>
      <c r="H5053" s="567" t="s">
        <v>9748</v>
      </c>
      <c r="I5053" s="567" t="s">
        <v>72</v>
      </c>
      <c r="J5053" s="567" t="s">
        <v>253</v>
      </c>
      <c r="K5053" s="568">
        <v>1.03</v>
      </c>
      <c r="L5053" s="567" t="s">
        <v>254</v>
      </c>
    </row>
    <row r="5054" spans="1:12" x14ac:dyDescent="0.35">
      <c r="A5054" s="567" t="s">
        <v>2508</v>
      </c>
      <c r="B5054" s="567" t="s">
        <v>53</v>
      </c>
      <c r="C5054" s="567" t="s">
        <v>3653</v>
      </c>
      <c r="D5054" s="567" t="s">
        <v>13107</v>
      </c>
      <c r="E5054" s="568" t="s">
        <v>25</v>
      </c>
      <c r="F5054" s="567" t="s">
        <v>25</v>
      </c>
      <c r="G5054" s="567">
        <v>90466</v>
      </c>
      <c r="H5054" s="567" t="s">
        <v>3674</v>
      </c>
      <c r="I5054" s="567" t="s">
        <v>72</v>
      </c>
      <c r="J5054" s="567" t="s">
        <v>308</v>
      </c>
      <c r="K5054" s="568">
        <v>9.73</v>
      </c>
      <c r="L5054" s="567" t="s">
        <v>254</v>
      </c>
    </row>
    <row r="5055" spans="1:12" x14ac:dyDescent="0.35">
      <c r="A5055" s="567" t="s">
        <v>2508</v>
      </c>
      <c r="B5055" s="567" t="s">
        <v>53</v>
      </c>
      <c r="C5055" s="567" t="s">
        <v>3653</v>
      </c>
      <c r="D5055" s="567" t="s">
        <v>13107</v>
      </c>
      <c r="E5055" s="568" t="s">
        <v>25</v>
      </c>
      <c r="F5055" s="567" t="s">
        <v>25</v>
      </c>
      <c r="G5055" s="567">
        <v>90467</v>
      </c>
      <c r="H5055" s="567" t="s">
        <v>3675</v>
      </c>
      <c r="I5055" s="567" t="s">
        <v>72</v>
      </c>
      <c r="J5055" s="567" t="s">
        <v>308</v>
      </c>
      <c r="K5055" s="568">
        <v>15.43</v>
      </c>
      <c r="L5055" s="567" t="s">
        <v>254</v>
      </c>
    </row>
    <row r="5056" spans="1:12" x14ac:dyDescent="0.35">
      <c r="A5056" s="567" t="s">
        <v>2508</v>
      </c>
      <c r="B5056" s="567" t="s">
        <v>53</v>
      </c>
      <c r="C5056" s="567" t="s">
        <v>3653</v>
      </c>
      <c r="D5056" s="567" t="s">
        <v>13107</v>
      </c>
      <c r="E5056" s="568" t="s">
        <v>25</v>
      </c>
      <c r="F5056" s="567" t="s">
        <v>25</v>
      </c>
      <c r="G5056" s="567">
        <v>90468</v>
      </c>
      <c r="H5056" s="567" t="s">
        <v>3676</v>
      </c>
      <c r="I5056" s="567" t="s">
        <v>72</v>
      </c>
      <c r="J5056" s="567" t="s">
        <v>308</v>
      </c>
      <c r="K5056" s="568">
        <v>4.46</v>
      </c>
      <c r="L5056" s="567" t="s">
        <v>254</v>
      </c>
    </row>
    <row r="5057" spans="1:12" x14ac:dyDescent="0.35">
      <c r="A5057" s="567" t="s">
        <v>2508</v>
      </c>
      <c r="B5057" s="567" t="s">
        <v>53</v>
      </c>
      <c r="C5057" s="567" t="s">
        <v>3653</v>
      </c>
      <c r="D5057" s="567" t="s">
        <v>13107</v>
      </c>
      <c r="E5057" s="568" t="s">
        <v>25</v>
      </c>
      <c r="F5057" s="567" t="s">
        <v>25</v>
      </c>
      <c r="G5057" s="567">
        <v>90469</v>
      </c>
      <c r="H5057" s="567" t="s">
        <v>3677</v>
      </c>
      <c r="I5057" s="567" t="s">
        <v>72</v>
      </c>
      <c r="J5057" s="567" t="s">
        <v>308</v>
      </c>
      <c r="K5057" s="568">
        <v>7.17</v>
      </c>
      <c r="L5057" s="567" t="s">
        <v>254</v>
      </c>
    </row>
    <row r="5058" spans="1:12" x14ac:dyDescent="0.35">
      <c r="A5058" s="567" t="s">
        <v>2508</v>
      </c>
      <c r="B5058" s="567" t="s">
        <v>53</v>
      </c>
      <c r="C5058" s="567" t="s">
        <v>3653</v>
      </c>
      <c r="D5058" s="567" t="s">
        <v>13107</v>
      </c>
      <c r="E5058" s="568" t="s">
        <v>25</v>
      </c>
      <c r="F5058" s="567" t="s">
        <v>25</v>
      </c>
      <c r="G5058" s="567">
        <v>90470</v>
      </c>
      <c r="H5058" s="567" t="s">
        <v>3678</v>
      </c>
      <c r="I5058" s="567" t="s">
        <v>72</v>
      </c>
      <c r="J5058" s="567" t="s">
        <v>308</v>
      </c>
      <c r="K5058" s="568">
        <v>10</v>
      </c>
      <c r="L5058" s="567" t="s">
        <v>254</v>
      </c>
    </row>
    <row r="5059" spans="1:12" x14ac:dyDescent="0.35">
      <c r="A5059" s="567" t="s">
        <v>2508</v>
      </c>
      <c r="B5059" s="567" t="s">
        <v>53</v>
      </c>
      <c r="C5059" s="567" t="s">
        <v>3653</v>
      </c>
      <c r="D5059" s="567" t="s">
        <v>13107</v>
      </c>
      <c r="E5059" s="568" t="s">
        <v>25</v>
      </c>
      <c r="F5059" s="567" t="s">
        <v>25</v>
      </c>
      <c r="G5059" s="567">
        <v>91166</v>
      </c>
      <c r="H5059" s="567" t="s">
        <v>3679</v>
      </c>
      <c r="I5059" s="567" t="s">
        <v>72</v>
      </c>
      <c r="J5059" s="567" t="s">
        <v>308</v>
      </c>
      <c r="K5059" s="568">
        <v>3.46</v>
      </c>
      <c r="L5059" s="567" t="s">
        <v>254</v>
      </c>
    </row>
    <row r="5060" spans="1:12" x14ac:dyDescent="0.35">
      <c r="A5060" s="567" t="s">
        <v>2508</v>
      </c>
      <c r="B5060" s="567" t="s">
        <v>53</v>
      </c>
      <c r="C5060" s="567" t="s">
        <v>3653</v>
      </c>
      <c r="D5060" s="567" t="s">
        <v>13107</v>
      </c>
      <c r="E5060" s="568" t="s">
        <v>25</v>
      </c>
      <c r="F5060" s="567" t="s">
        <v>25</v>
      </c>
      <c r="G5060" s="567">
        <v>91167</v>
      </c>
      <c r="H5060" s="567" t="s">
        <v>3680</v>
      </c>
      <c r="I5060" s="567" t="s">
        <v>72</v>
      </c>
      <c r="J5060" s="567" t="s">
        <v>308</v>
      </c>
      <c r="K5060" s="568">
        <v>10.11</v>
      </c>
      <c r="L5060" s="567" t="s">
        <v>254</v>
      </c>
    </row>
    <row r="5061" spans="1:12" x14ac:dyDescent="0.35">
      <c r="A5061" s="567" t="s">
        <v>2508</v>
      </c>
      <c r="B5061" s="567" t="s">
        <v>53</v>
      </c>
      <c r="C5061" s="567" t="s">
        <v>3653</v>
      </c>
      <c r="D5061" s="567" t="s">
        <v>13107</v>
      </c>
      <c r="E5061" s="568" t="s">
        <v>25</v>
      </c>
      <c r="F5061" s="567" t="s">
        <v>25</v>
      </c>
      <c r="G5061" s="567">
        <v>91168</v>
      </c>
      <c r="H5061" s="567" t="s">
        <v>3681</v>
      </c>
      <c r="I5061" s="567" t="s">
        <v>72</v>
      </c>
      <c r="J5061" s="567" t="s">
        <v>308</v>
      </c>
      <c r="K5061" s="568">
        <v>7.72</v>
      </c>
      <c r="L5061" s="567" t="s">
        <v>254</v>
      </c>
    </row>
    <row r="5062" spans="1:12" x14ac:dyDescent="0.35">
      <c r="A5062" s="567" t="s">
        <v>2508</v>
      </c>
      <c r="B5062" s="567" t="s">
        <v>53</v>
      </c>
      <c r="C5062" s="567" t="s">
        <v>3653</v>
      </c>
      <c r="D5062" s="567" t="s">
        <v>13107</v>
      </c>
      <c r="E5062" s="568" t="s">
        <v>25</v>
      </c>
      <c r="F5062" s="567" t="s">
        <v>25</v>
      </c>
      <c r="G5062" s="567">
        <v>91169</v>
      </c>
      <c r="H5062" s="567" t="s">
        <v>3682</v>
      </c>
      <c r="I5062" s="567" t="s">
        <v>72</v>
      </c>
      <c r="J5062" s="567" t="s">
        <v>308</v>
      </c>
      <c r="K5062" s="568">
        <v>9.11</v>
      </c>
      <c r="L5062" s="567" t="s">
        <v>254</v>
      </c>
    </row>
    <row r="5063" spans="1:12" x14ac:dyDescent="0.35">
      <c r="A5063" s="567" t="s">
        <v>2508</v>
      </c>
      <c r="B5063" s="567" t="s">
        <v>53</v>
      </c>
      <c r="C5063" s="567" t="s">
        <v>3653</v>
      </c>
      <c r="D5063" s="567" t="s">
        <v>13107</v>
      </c>
      <c r="E5063" s="568" t="s">
        <v>25</v>
      </c>
      <c r="F5063" s="567" t="s">
        <v>25</v>
      </c>
      <c r="G5063" s="567">
        <v>91170</v>
      </c>
      <c r="H5063" s="567" t="s">
        <v>193</v>
      </c>
      <c r="I5063" s="567" t="s">
        <v>72</v>
      </c>
      <c r="J5063" s="567" t="s">
        <v>308</v>
      </c>
      <c r="K5063" s="568">
        <v>2.6</v>
      </c>
      <c r="L5063" s="567" t="s">
        <v>254</v>
      </c>
    </row>
    <row r="5064" spans="1:12" x14ac:dyDescent="0.35">
      <c r="A5064" s="567" t="s">
        <v>2508</v>
      </c>
      <c r="B5064" s="567" t="s">
        <v>53</v>
      </c>
      <c r="C5064" s="567" t="s">
        <v>3653</v>
      </c>
      <c r="D5064" s="567" t="s">
        <v>13107</v>
      </c>
      <c r="E5064" s="568" t="s">
        <v>25</v>
      </c>
      <c r="F5064" s="567" t="s">
        <v>25</v>
      </c>
      <c r="G5064" s="567">
        <v>91171</v>
      </c>
      <c r="H5064" s="567" t="s">
        <v>3683</v>
      </c>
      <c r="I5064" s="567" t="s">
        <v>72</v>
      </c>
      <c r="J5064" s="567" t="s">
        <v>308</v>
      </c>
      <c r="K5064" s="568">
        <v>3.29</v>
      </c>
      <c r="L5064" s="567" t="s">
        <v>254</v>
      </c>
    </row>
    <row r="5065" spans="1:12" x14ac:dyDescent="0.35">
      <c r="A5065" s="567" t="s">
        <v>2508</v>
      </c>
      <c r="B5065" s="567" t="s">
        <v>53</v>
      </c>
      <c r="C5065" s="567" t="s">
        <v>3653</v>
      </c>
      <c r="D5065" s="567" t="s">
        <v>13107</v>
      </c>
      <c r="E5065" s="568" t="s">
        <v>25</v>
      </c>
      <c r="F5065" s="567" t="s">
        <v>25</v>
      </c>
      <c r="G5065" s="567">
        <v>91172</v>
      </c>
      <c r="H5065" s="567" t="s">
        <v>3684</v>
      </c>
      <c r="I5065" s="567" t="s">
        <v>72</v>
      </c>
      <c r="J5065" s="567" t="s">
        <v>308</v>
      </c>
      <c r="K5065" s="568">
        <v>4.82</v>
      </c>
      <c r="L5065" s="567" t="s">
        <v>254</v>
      </c>
    </row>
    <row r="5066" spans="1:12" x14ac:dyDescent="0.35">
      <c r="A5066" s="567" t="s">
        <v>2508</v>
      </c>
      <c r="B5066" s="567" t="s">
        <v>53</v>
      </c>
      <c r="C5066" s="567" t="s">
        <v>3653</v>
      </c>
      <c r="D5066" s="567" t="s">
        <v>13107</v>
      </c>
      <c r="E5066" s="568" t="s">
        <v>25</v>
      </c>
      <c r="F5066" s="567" t="s">
        <v>25</v>
      </c>
      <c r="G5066" s="567">
        <v>91173</v>
      </c>
      <c r="H5066" s="567" t="s">
        <v>3685</v>
      </c>
      <c r="I5066" s="567" t="s">
        <v>72</v>
      </c>
      <c r="J5066" s="567" t="s">
        <v>308</v>
      </c>
      <c r="K5066" s="568">
        <v>1.32</v>
      </c>
      <c r="L5066" s="567" t="s">
        <v>254</v>
      </c>
    </row>
    <row r="5067" spans="1:12" x14ac:dyDescent="0.35">
      <c r="A5067" s="567" t="s">
        <v>2508</v>
      </c>
      <c r="B5067" s="567" t="s">
        <v>53</v>
      </c>
      <c r="C5067" s="567" t="s">
        <v>3653</v>
      </c>
      <c r="D5067" s="567" t="s">
        <v>13107</v>
      </c>
      <c r="E5067" s="568" t="s">
        <v>25</v>
      </c>
      <c r="F5067" s="567" t="s">
        <v>25</v>
      </c>
      <c r="G5067" s="567">
        <v>91174</v>
      </c>
      <c r="H5067" s="567" t="s">
        <v>3686</v>
      </c>
      <c r="I5067" s="567" t="s">
        <v>72</v>
      </c>
      <c r="J5067" s="567" t="s">
        <v>308</v>
      </c>
      <c r="K5067" s="568">
        <v>2.61</v>
      </c>
      <c r="L5067" s="567" t="s">
        <v>254</v>
      </c>
    </row>
    <row r="5068" spans="1:12" x14ac:dyDescent="0.35">
      <c r="A5068" s="567" t="s">
        <v>2508</v>
      </c>
      <c r="B5068" s="567" t="s">
        <v>53</v>
      </c>
      <c r="C5068" s="567" t="s">
        <v>3653</v>
      </c>
      <c r="D5068" s="567" t="s">
        <v>13107</v>
      </c>
      <c r="E5068" s="568" t="s">
        <v>25</v>
      </c>
      <c r="F5068" s="567" t="s">
        <v>25</v>
      </c>
      <c r="G5068" s="567">
        <v>91175</v>
      </c>
      <c r="H5068" s="567" t="s">
        <v>3687</v>
      </c>
      <c r="I5068" s="567" t="s">
        <v>72</v>
      </c>
      <c r="J5068" s="567" t="s">
        <v>308</v>
      </c>
      <c r="K5068" s="568">
        <v>4.2300000000000004</v>
      </c>
      <c r="L5068" s="567" t="s">
        <v>254</v>
      </c>
    </row>
    <row r="5069" spans="1:12" x14ac:dyDescent="0.35">
      <c r="A5069" s="567" t="s">
        <v>2508</v>
      </c>
      <c r="B5069" s="567" t="s">
        <v>53</v>
      </c>
      <c r="C5069" s="567" t="s">
        <v>3653</v>
      </c>
      <c r="D5069" s="567" t="s">
        <v>13107</v>
      </c>
      <c r="E5069" s="568" t="s">
        <v>25</v>
      </c>
      <c r="F5069" s="567" t="s">
        <v>25</v>
      </c>
      <c r="G5069" s="567">
        <v>91176</v>
      </c>
      <c r="H5069" s="567" t="s">
        <v>3688</v>
      </c>
      <c r="I5069" s="567" t="s">
        <v>72</v>
      </c>
      <c r="J5069" s="567" t="s">
        <v>253</v>
      </c>
      <c r="K5069" s="568">
        <v>22.32</v>
      </c>
      <c r="L5069" s="567" t="s">
        <v>254</v>
      </c>
    </row>
    <row r="5070" spans="1:12" x14ac:dyDescent="0.35">
      <c r="A5070" s="567" t="s">
        <v>2508</v>
      </c>
      <c r="B5070" s="567" t="s">
        <v>53</v>
      </c>
      <c r="C5070" s="567" t="s">
        <v>3653</v>
      </c>
      <c r="D5070" s="567" t="s">
        <v>13107</v>
      </c>
      <c r="E5070" s="568" t="s">
        <v>25</v>
      </c>
      <c r="F5070" s="567" t="s">
        <v>25</v>
      </c>
      <c r="G5070" s="567">
        <v>91177</v>
      </c>
      <c r="H5070" s="567" t="s">
        <v>3689</v>
      </c>
      <c r="I5070" s="567" t="s">
        <v>72</v>
      </c>
      <c r="J5070" s="567" t="s">
        <v>253</v>
      </c>
      <c r="K5070" s="568">
        <v>10.57</v>
      </c>
      <c r="L5070" s="567" t="s">
        <v>254</v>
      </c>
    </row>
    <row r="5071" spans="1:12" x14ac:dyDescent="0.35">
      <c r="A5071" s="567" t="s">
        <v>2508</v>
      </c>
      <c r="B5071" s="567" t="s">
        <v>53</v>
      </c>
      <c r="C5071" s="567" t="s">
        <v>3653</v>
      </c>
      <c r="D5071" s="567" t="s">
        <v>13107</v>
      </c>
      <c r="E5071" s="568" t="s">
        <v>25</v>
      </c>
      <c r="F5071" s="567" t="s">
        <v>25</v>
      </c>
      <c r="G5071" s="567">
        <v>91178</v>
      </c>
      <c r="H5071" s="567" t="s">
        <v>3690</v>
      </c>
      <c r="I5071" s="567" t="s">
        <v>72</v>
      </c>
      <c r="J5071" s="567" t="s">
        <v>253</v>
      </c>
      <c r="K5071" s="568">
        <v>12.55</v>
      </c>
      <c r="L5071" s="567" t="s">
        <v>254</v>
      </c>
    </row>
    <row r="5072" spans="1:12" x14ac:dyDescent="0.35">
      <c r="A5072" s="567" t="s">
        <v>2508</v>
      </c>
      <c r="B5072" s="567" t="s">
        <v>53</v>
      </c>
      <c r="C5072" s="567" t="s">
        <v>3653</v>
      </c>
      <c r="D5072" s="567" t="s">
        <v>13107</v>
      </c>
      <c r="E5072" s="568" t="s">
        <v>25</v>
      </c>
      <c r="F5072" s="567" t="s">
        <v>25</v>
      </c>
      <c r="G5072" s="567">
        <v>91179</v>
      </c>
      <c r="H5072" s="567" t="s">
        <v>3691</v>
      </c>
      <c r="I5072" s="567" t="s">
        <v>72</v>
      </c>
      <c r="J5072" s="567" t="s">
        <v>253</v>
      </c>
      <c r="K5072" s="568">
        <v>5.72</v>
      </c>
      <c r="L5072" s="567" t="s">
        <v>254</v>
      </c>
    </row>
    <row r="5073" spans="1:12" x14ac:dyDescent="0.35">
      <c r="A5073" s="567" t="s">
        <v>2508</v>
      </c>
      <c r="B5073" s="567" t="s">
        <v>53</v>
      </c>
      <c r="C5073" s="567" t="s">
        <v>3653</v>
      </c>
      <c r="D5073" s="567" t="s">
        <v>13107</v>
      </c>
      <c r="E5073" s="568" t="s">
        <v>25</v>
      </c>
      <c r="F5073" s="567" t="s">
        <v>25</v>
      </c>
      <c r="G5073" s="567">
        <v>91180</v>
      </c>
      <c r="H5073" s="567" t="s">
        <v>3692</v>
      </c>
      <c r="I5073" s="567" t="s">
        <v>72</v>
      </c>
      <c r="J5073" s="567" t="s">
        <v>253</v>
      </c>
      <c r="K5073" s="568">
        <v>5.28</v>
      </c>
      <c r="L5073" s="567" t="s">
        <v>254</v>
      </c>
    </row>
    <row r="5074" spans="1:12" x14ac:dyDescent="0.35">
      <c r="A5074" s="567" t="s">
        <v>2508</v>
      </c>
      <c r="B5074" s="567" t="s">
        <v>53</v>
      </c>
      <c r="C5074" s="567" t="s">
        <v>3653</v>
      </c>
      <c r="D5074" s="567" t="s">
        <v>13107</v>
      </c>
      <c r="E5074" s="568" t="s">
        <v>25</v>
      </c>
      <c r="F5074" s="567" t="s">
        <v>25</v>
      </c>
      <c r="G5074" s="567">
        <v>91181</v>
      </c>
      <c r="H5074" s="567" t="s">
        <v>3693</v>
      </c>
      <c r="I5074" s="567" t="s">
        <v>72</v>
      </c>
      <c r="J5074" s="567" t="s">
        <v>253</v>
      </c>
      <c r="K5074" s="568">
        <v>5.79</v>
      </c>
      <c r="L5074" s="567" t="s">
        <v>254</v>
      </c>
    </row>
    <row r="5075" spans="1:12" x14ac:dyDescent="0.35">
      <c r="A5075" s="567" t="s">
        <v>2508</v>
      </c>
      <c r="B5075" s="567" t="s">
        <v>53</v>
      </c>
      <c r="C5075" s="567" t="s">
        <v>3653</v>
      </c>
      <c r="D5075" s="567" t="s">
        <v>13107</v>
      </c>
      <c r="E5075" s="568" t="s">
        <v>25</v>
      </c>
      <c r="F5075" s="567" t="s">
        <v>25</v>
      </c>
      <c r="G5075" s="567">
        <v>91182</v>
      </c>
      <c r="H5075" s="567" t="s">
        <v>3694</v>
      </c>
      <c r="I5075" s="567" t="s">
        <v>72</v>
      </c>
      <c r="J5075" s="567" t="s">
        <v>253</v>
      </c>
      <c r="K5075" s="568">
        <v>20.87</v>
      </c>
      <c r="L5075" s="567" t="s">
        <v>254</v>
      </c>
    </row>
    <row r="5076" spans="1:12" x14ac:dyDescent="0.35">
      <c r="A5076" s="567" t="s">
        <v>2508</v>
      </c>
      <c r="B5076" s="567" t="s">
        <v>53</v>
      </c>
      <c r="C5076" s="567" t="s">
        <v>3653</v>
      </c>
      <c r="D5076" s="567" t="s">
        <v>13107</v>
      </c>
      <c r="E5076" s="568" t="s">
        <v>25</v>
      </c>
      <c r="F5076" s="567" t="s">
        <v>25</v>
      </c>
      <c r="G5076" s="567">
        <v>91183</v>
      </c>
      <c r="H5076" s="567" t="s">
        <v>3695</v>
      </c>
      <c r="I5076" s="567" t="s">
        <v>72</v>
      </c>
      <c r="J5076" s="567" t="s">
        <v>253</v>
      </c>
      <c r="K5076" s="568">
        <v>10.220000000000001</v>
      </c>
      <c r="L5076" s="567" t="s">
        <v>254</v>
      </c>
    </row>
    <row r="5077" spans="1:12" x14ac:dyDescent="0.35">
      <c r="A5077" s="567" t="s">
        <v>2508</v>
      </c>
      <c r="B5077" s="567" t="s">
        <v>53</v>
      </c>
      <c r="C5077" s="567" t="s">
        <v>3653</v>
      </c>
      <c r="D5077" s="567" t="s">
        <v>13107</v>
      </c>
      <c r="E5077" s="568" t="s">
        <v>25</v>
      </c>
      <c r="F5077" s="567" t="s">
        <v>25</v>
      </c>
      <c r="G5077" s="567">
        <v>91184</v>
      </c>
      <c r="H5077" s="567" t="s">
        <v>3696</v>
      </c>
      <c r="I5077" s="567" t="s">
        <v>72</v>
      </c>
      <c r="J5077" s="567" t="s">
        <v>253</v>
      </c>
      <c r="K5077" s="568">
        <v>9.4700000000000006</v>
      </c>
      <c r="L5077" s="567" t="s">
        <v>254</v>
      </c>
    </row>
    <row r="5078" spans="1:12" x14ac:dyDescent="0.35">
      <c r="A5078" s="567" t="s">
        <v>2508</v>
      </c>
      <c r="B5078" s="567" t="s">
        <v>53</v>
      </c>
      <c r="C5078" s="567" t="s">
        <v>3653</v>
      </c>
      <c r="D5078" s="567" t="s">
        <v>13107</v>
      </c>
      <c r="E5078" s="568" t="s">
        <v>25</v>
      </c>
      <c r="F5078" s="567" t="s">
        <v>25</v>
      </c>
      <c r="G5078" s="567">
        <v>91185</v>
      </c>
      <c r="H5078" s="567" t="s">
        <v>3697</v>
      </c>
      <c r="I5078" s="567" t="s">
        <v>72</v>
      </c>
      <c r="J5078" s="567" t="s">
        <v>253</v>
      </c>
      <c r="K5078" s="568">
        <v>5.35</v>
      </c>
      <c r="L5078" s="567" t="s">
        <v>254</v>
      </c>
    </row>
    <row r="5079" spans="1:12" x14ac:dyDescent="0.35">
      <c r="A5079" s="567" t="s">
        <v>2508</v>
      </c>
      <c r="B5079" s="567" t="s">
        <v>53</v>
      </c>
      <c r="C5079" s="567" t="s">
        <v>3653</v>
      </c>
      <c r="D5079" s="567" t="s">
        <v>13107</v>
      </c>
      <c r="E5079" s="568" t="s">
        <v>25</v>
      </c>
      <c r="F5079" s="567" t="s">
        <v>25</v>
      </c>
      <c r="G5079" s="567">
        <v>91186</v>
      </c>
      <c r="H5079" s="567" t="s">
        <v>3698</v>
      </c>
      <c r="I5079" s="567" t="s">
        <v>72</v>
      </c>
      <c r="J5079" s="567" t="s">
        <v>253</v>
      </c>
      <c r="K5079" s="568">
        <v>4.3600000000000003</v>
      </c>
      <c r="L5079" s="567" t="s">
        <v>254</v>
      </c>
    </row>
    <row r="5080" spans="1:12" x14ac:dyDescent="0.35">
      <c r="A5080" s="567" t="s">
        <v>2508</v>
      </c>
      <c r="B5080" s="567" t="s">
        <v>53</v>
      </c>
      <c r="C5080" s="567" t="s">
        <v>3653</v>
      </c>
      <c r="D5080" s="567" t="s">
        <v>13107</v>
      </c>
      <c r="E5080" s="568" t="s">
        <v>25</v>
      </c>
      <c r="F5080" s="567" t="s">
        <v>25</v>
      </c>
      <c r="G5080" s="567">
        <v>91187</v>
      </c>
      <c r="H5080" s="567" t="s">
        <v>3699</v>
      </c>
      <c r="I5080" s="567" t="s">
        <v>72</v>
      </c>
      <c r="J5080" s="567" t="s">
        <v>253</v>
      </c>
      <c r="K5080" s="568">
        <v>5</v>
      </c>
      <c r="L5080" s="567" t="s">
        <v>254</v>
      </c>
    </row>
    <row r="5081" spans="1:12" x14ac:dyDescent="0.35">
      <c r="A5081" s="567" t="s">
        <v>2508</v>
      </c>
      <c r="B5081" s="567" t="s">
        <v>53</v>
      </c>
      <c r="C5081" s="567" t="s">
        <v>3653</v>
      </c>
      <c r="D5081" s="567" t="s">
        <v>13107</v>
      </c>
      <c r="E5081" s="568" t="s">
        <v>25</v>
      </c>
      <c r="F5081" s="567" t="s">
        <v>25</v>
      </c>
      <c r="G5081" s="567">
        <v>91188</v>
      </c>
      <c r="H5081" s="567" t="s">
        <v>3700</v>
      </c>
      <c r="I5081" s="567" t="s">
        <v>24</v>
      </c>
      <c r="J5081" s="567" t="s">
        <v>308</v>
      </c>
      <c r="K5081" s="568">
        <v>5.59</v>
      </c>
      <c r="L5081" s="567" t="s">
        <v>254</v>
      </c>
    </row>
    <row r="5082" spans="1:12" x14ac:dyDescent="0.35">
      <c r="A5082" s="567" t="s">
        <v>2508</v>
      </c>
      <c r="B5082" s="567" t="s">
        <v>53</v>
      </c>
      <c r="C5082" s="567" t="s">
        <v>3653</v>
      </c>
      <c r="D5082" s="567" t="s">
        <v>13107</v>
      </c>
      <c r="E5082" s="568" t="s">
        <v>25</v>
      </c>
      <c r="F5082" s="567" t="s">
        <v>25</v>
      </c>
      <c r="G5082" s="567">
        <v>91189</v>
      </c>
      <c r="H5082" s="567" t="s">
        <v>3701</v>
      </c>
      <c r="I5082" s="567" t="s">
        <v>24</v>
      </c>
      <c r="J5082" s="567" t="s">
        <v>308</v>
      </c>
      <c r="K5082" s="568">
        <v>42.72</v>
      </c>
      <c r="L5082" s="567" t="s">
        <v>254</v>
      </c>
    </row>
    <row r="5083" spans="1:12" x14ac:dyDescent="0.35">
      <c r="A5083" s="567" t="s">
        <v>2508</v>
      </c>
      <c r="B5083" s="567" t="s">
        <v>53</v>
      </c>
      <c r="C5083" s="567" t="s">
        <v>3653</v>
      </c>
      <c r="D5083" s="567" t="s">
        <v>13107</v>
      </c>
      <c r="E5083" s="568" t="s">
        <v>25</v>
      </c>
      <c r="F5083" s="567" t="s">
        <v>25</v>
      </c>
      <c r="G5083" s="567">
        <v>91190</v>
      </c>
      <c r="H5083" s="567" t="s">
        <v>3702</v>
      </c>
      <c r="I5083" s="567" t="s">
        <v>24</v>
      </c>
      <c r="J5083" s="567" t="s">
        <v>308</v>
      </c>
      <c r="K5083" s="568">
        <v>3.75</v>
      </c>
      <c r="L5083" s="567" t="s">
        <v>254</v>
      </c>
    </row>
    <row r="5084" spans="1:12" x14ac:dyDescent="0.35">
      <c r="A5084" s="567" t="s">
        <v>2508</v>
      </c>
      <c r="B5084" s="567" t="s">
        <v>53</v>
      </c>
      <c r="C5084" s="567" t="s">
        <v>3653</v>
      </c>
      <c r="D5084" s="567" t="s">
        <v>13107</v>
      </c>
      <c r="E5084" s="568" t="s">
        <v>25</v>
      </c>
      <c r="F5084" s="567" t="s">
        <v>25</v>
      </c>
      <c r="G5084" s="567">
        <v>91191</v>
      </c>
      <c r="H5084" s="567" t="s">
        <v>3703</v>
      </c>
      <c r="I5084" s="567" t="s">
        <v>24</v>
      </c>
      <c r="J5084" s="567" t="s">
        <v>308</v>
      </c>
      <c r="K5084" s="568">
        <v>3.97</v>
      </c>
      <c r="L5084" s="567" t="s">
        <v>254</v>
      </c>
    </row>
    <row r="5085" spans="1:12" x14ac:dyDescent="0.35">
      <c r="A5085" s="567" t="s">
        <v>2508</v>
      </c>
      <c r="B5085" s="567" t="s">
        <v>53</v>
      </c>
      <c r="C5085" s="567" t="s">
        <v>3653</v>
      </c>
      <c r="D5085" s="567" t="s">
        <v>13107</v>
      </c>
      <c r="E5085" s="568" t="s">
        <v>25</v>
      </c>
      <c r="F5085" s="567" t="s">
        <v>25</v>
      </c>
      <c r="G5085" s="567">
        <v>91192</v>
      </c>
      <c r="H5085" s="567" t="s">
        <v>3704</v>
      </c>
      <c r="I5085" s="567" t="s">
        <v>24</v>
      </c>
      <c r="J5085" s="567" t="s">
        <v>308</v>
      </c>
      <c r="K5085" s="568">
        <v>4.3899999999999997</v>
      </c>
      <c r="L5085" s="567" t="s">
        <v>254</v>
      </c>
    </row>
    <row r="5086" spans="1:12" x14ac:dyDescent="0.35">
      <c r="A5086" s="567" t="s">
        <v>2508</v>
      </c>
      <c r="B5086" s="567" t="s">
        <v>53</v>
      </c>
      <c r="C5086" s="567" t="s">
        <v>3653</v>
      </c>
      <c r="D5086" s="567" t="s">
        <v>13107</v>
      </c>
      <c r="E5086" s="568" t="s">
        <v>25</v>
      </c>
      <c r="F5086" s="567" t="s">
        <v>25</v>
      </c>
      <c r="G5086" s="567">
        <v>91222</v>
      </c>
      <c r="H5086" s="567" t="s">
        <v>3705</v>
      </c>
      <c r="I5086" s="567" t="s">
        <v>72</v>
      </c>
      <c r="J5086" s="567" t="s">
        <v>308</v>
      </c>
      <c r="K5086" s="568">
        <v>10.14</v>
      </c>
      <c r="L5086" s="567" t="s">
        <v>254</v>
      </c>
    </row>
    <row r="5087" spans="1:12" x14ac:dyDescent="0.35">
      <c r="A5087" s="567" t="s">
        <v>2508</v>
      </c>
      <c r="B5087" s="567" t="s">
        <v>53</v>
      </c>
      <c r="C5087" s="567" t="s">
        <v>3653</v>
      </c>
      <c r="D5087" s="567" t="s">
        <v>13107</v>
      </c>
      <c r="E5087" s="568" t="s">
        <v>25</v>
      </c>
      <c r="F5087" s="567" t="s">
        <v>25</v>
      </c>
      <c r="G5087" s="567">
        <v>94480</v>
      </c>
      <c r="H5087" s="567" t="s">
        <v>3706</v>
      </c>
      <c r="I5087" s="567" t="s">
        <v>24</v>
      </c>
      <c r="J5087" s="567" t="s">
        <v>253</v>
      </c>
      <c r="K5087" s="569">
        <v>2089.77</v>
      </c>
      <c r="L5087" s="567" t="s">
        <v>254</v>
      </c>
    </row>
    <row r="5088" spans="1:12" x14ac:dyDescent="0.35">
      <c r="A5088" s="567" t="s">
        <v>2508</v>
      </c>
      <c r="B5088" s="567" t="s">
        <v>53</v>
      </c>
      <c r="C5088" s="567" t="s">
        <v>3653</v>
      </c>
      <c r="D5088" s="567" t="s">
        <v>13107</v>
      </c>
      <c r="E5088" s="568" t="s">
        <v>25</v>
      </c>
      <c r="F5088" s="567" t="s">
        <v>25</v>
      </c>
      <c r="G5088" s="567">
        <v>94481</v>
      </c>
      <c r="H5088" s="567" t="s">
        <v>3707</v>
      </c>
      <c r="I5088" s="567" t="s">
        <v>24</v>
      </c>
      <c r="J5088" s="567" t="s">
        <v>253</v>
      </c>
      <c r="K5088" s="569">
        <v>1461.89</v>
      </c>
      <c r="L5088" s="567" t="s">
        <v>254</v>
      </c>
    </row>
    <row r="5089" spans="1:12" x14ac:dyDescent="0.35">
      <c r="A5089" s="567" t="s">
        <v>2508</v>
      </c>
      <c r="B5089" s="567" t="s">
        <v>53</v>
      </c>
      <c r="C5089" s="567" t="s">
        <v>3653</v>
      </c>
      <c r="D5089" s="567" t="s">
        <v>13107</v>
      </c>
      <c r="E5089" s="568" t="s">
        <v>25</v>
      </c>
      <c r="F5089" s="567" t="s">
        <v>25</v>
      </c>
      <c r="G5089" s="567">
        <v>94482</v>
      </c>
      <c r="H5089" s="567" t="s">
        <v>3708</v>
      </c>
      <c r="I5089" s="567" t="s">
        <v>24</v>
      </c>
      <c r="J5089" s="567" t="s">
        <v>253</v>
      </c>
      <c r="K5089" s="569">
        <v>1145.26</v>
      </c>
      <c r="L5089" s="567" t="s">
        <v>254</v>
      </c>
    </row>
    <row r="5090" spans="1:12" x14ac:dyDescent="0.35">
      <c r="A5090" s="567" t="s">
        <v>2508</v>
      </c>
      <c r="B5090" s="567" t="s">
        <v>53</v>
      </c>
      <c r="C5090" s="567" t="s">
        <v>3653</v>
      </c>
      <c r="D5090" s="567" t="s">
        <v>13107</v>
      </c>
      <c r="E5090" s="568" t="s">
        <v>25</v>
      </c>
      <c r="F5090" s="567" t="s">
        <v>25</v>
      </c>
      <c r="G5090" s="567">
        <v>94483</v>
      </c>
      <c r="H5090" s="567" t="s">
        <v>3709</v>
      </c>
      <c r="I5090" s="567" t="s">
        <v>24</v>
      </c>
      <c r="J5090" s="567" t="s">
        <v>253</v>
      </c>
      <c r="K5090" s="568">
        <v>960.29</v>
      </c>
      <c r="L5090" s="567" t="s">
        <v>254</v>
      </c>
    </row>
    <row r="5091" spans="1:12" x14ac:dyDescent="0.35">
      <c r="A5091" s="567" t="s">
        <v>2508</v>
      </c>
      <c r="B5091" s="567" t="s">
        <v>53</v>
      </c>
      <c r="C5091" s="567" t="s">
        <v>3653</v>
      </c>
      <c r="D5091" s="567" t="s">
        <v>13107</v>
      </c>
      <c r="E5091" s="568" t="s">
        <v>25</v>
      </c>
      <c r="F5091" s="567" t="s">
        <v>25</v>
      </c>
      <c r="G5091" s="567">
        <v>95541</v>
      </c>
      <c r="H5091" s="567" t="s">
        <v>51</v>
      </c>
      <c r="I5091" s="567" t="s">
        <v>24</v>
      </c>
      <c r="J5091" s="567" t="s">
        <v>308</v>
      </c>
      <c r="K5091" s="568">
        <v>3.35</v>
      </c>
      <c r="L5091" s="567" t="s">
        <v>254</v>
      </c>
    </row>
    <row r="5092" spans="1:12" x14ac:dyDescent="0.35">
      <c r="A5092" s="567" t="s">
        <v>2508</v>
      </c>
      <c r="B5092" s="567" t="s">
        <v>53</v>
      </c>
      <c r="C5092" s="567" t="s">
        <v>3653</v>
      </c>
      <c r="D5092" s="567" t="s">
        <v>13107</v>
      </c>
      <c r="E5092" s="568" t="s">
        <v>25</v>
      </c>
      <c r="F5092" s="567" t="s">
        <v>25</v>
      </c>
      <c r="G5092" s="567">
        <v>96559</v>
      </c>
      <c r="H5092" s="567" t="s">
        <v>9749</v>
      </c>
      <c r="I5092" s="567" t="s">
        <v>31</v>
      </c>
      <c r="J5092" s="567" t="s">
        <v>253</v>
      </c>
      <c r="K5092" s="568">
        <v>25.52</v>
      </c>
      <c r="L5092" s="567" t="s">
        <v>254</v>
      </c>
    </row>
    <row r="5093" spans="1:12" x14ac:dyDescent="0.35">
      <c r="A5093" s="567" t="s">
        <v>2508</v>
      </c>
      <c r="B5093" s="567" t="s">
        <v>53</v>
      </c>
      <c r="C5093" s="567" t="s">
        <v>3653</v>
      </c>
      <c r="D5093" s="567" t="s">
        <v>13107</v>
      </c>
      <c r="E5093" s="568" t="s">
        <v>25</v>
      </c>
      <c r="F5093" s="567" t="s">
        <v>25</v>
      </c>
      <c r="G5093" s="567">
        <v>96560</v>
      </c>
      <c r="H5093" s="567" t="s">
        <v>9750</v>
      </c>
      <c r="I5093" s="567" t="s">
        <v>31</v>
      </c>
      <c r="J5093" s="567" t="s">
        <v>253</v>
      </c>
      <c r="K5093" s="568">
        <v>17.16</v>
      </c>
      <c r="L5093" s="567" t="s">
        <v>254</v>
      </c>
    </row>
    <row r="5094" spans="1:12" x14ac:dyDescent="0.35">
      <c r="A5094" s="567" t="s">
        <v>2508</v>
      </c>
      <c r="B5094" s="567" t="s">
        <v>53</v>
      </c>
      <c r="C5094" s="567" t="s">
        <v>3653</v>
      </c>
      <c r="D5094" s="567" t="s">
        <v>13107</v>
      </c>
      <c r="E5094" s="568" t="s">
        <v>25</v>
      </c>
      <c r="F5094" s="567" t="s">
        <v>25</v>
      </c>
      <c r="G5094" s="567">
        <v>96561</v>
      </c>
      <c r="H5094" s="567" t="s">
        <v>9751</v>
      </c>
      <c r="I5094" s="567" t="s">
        <v>31</v>
      </c>
      <c r="J5094" s="567" t="s">
        <v>253</v>
      </c>
      <c r="K5094" s="568">
        <v>12.79</v>
      </c>
      <c r="L5094" s="567" t="s">
        <v>254</v>
      </c>
    </row>
    <row r="5095" spans="1:12" x14ac:dyDescent="0.35">
      <c r="A5095" s="567" t="s">
        <v>2508</v>
      </c>
      <c r="B5095" s="567" t="s">
        <v>53</v>
      </c>
      <c r="C5095" s="567" t="s">
        <v>3653</v>
      </c>
      <c r="D5095" s="567" t="s">
        <v>13107</v>
      </c>
      <c r="E5095" s="568" t="s">
        <v>25</v>
      </c>
      <c r="F5095" s="567" t="s">
        <v>25</v>
      </c>
      <c r="G5095" s="567">
        <v>96562</v>
      </c>
      <c r="H5095" s="567" t="s">
        <v>9752</v>
      </c>
      <c r="I5095" s="567" t="s">
        <v>72</v>
      </c>
      <c r="J5095" s="567" t="s">
        <v>253</v>
      </c>
      <c r="K5095" s="568">
        <v>15.81</v>
      </c>
      <c r="L5095" s="567" t="s">
        <v>254</v>
      </c>
    </row>
    <row r="5096" spans="1:12" x14ac:dyDescent="0.35">
      <c r="A5096" s="567" t="s">
        <v>2508</v>
      </c>
      <c r="B5096" s="567" t="s">
        <v>53</v>
      </c>
      <c r="C5096" s="567" t="s">
        <v>3653</v>
      </c>
      <c r="D5096" s="567" t="s">
        <v>13107</v>
      </c>
      <c r="E5096" s="568" t="s">
        <v>25</v>
      </c>
      <c r="F5096" s="567" t="s">
        <v>25</v>
      </c>
      <c r="G5096" s="567">
        <v>96563</v>
      </c>
      <c r="H5096" s="567" t="s">
        <v>13108</v>
      </c>
      <c r="I5096" s="567" t="s">
        <v>72</v>
      </c>
      <c r="J5096" s="567" t="s">
        <v>253</v>
      </c>
      <c r="K5096" s="568">
        <v>20.23</v>
      </c>
      <c r="L5096" s="567" t="s">
        <v>254</v>
      </c>
    </row>
    <row r="5097" spans="1:12" x14ac:dyDescent="0.35">
      <c r="A5097" s="567" t="s">
        <v>2508</v>
      </c>
      <c r="B5097" s="567" t="s">
        <v>53</v>
      </c>
      <c r="C5097" s="567" t="s">
        <v>3653</v>
      </c>
      <c r="D5097" s="567" t="s">
        <v>13107</v>
      </c>
      <c r="E5097" s="568" t="s">
        <v>25</v>
      </c>
      <c r="F5097" s="567" t="s">
        <v>25</v>
      </c>
      <c r="G5097" s="567">
        <v>101802</v>
      </c>
      <c r="H5097" s="567" t="s">
        <v>13109</v>
      </c>
      <c r="I5097" s="567" t="s">
        <v>24</v>
      </c>
      <c r="J5097" s="567" t="s">
        <v>253</v>
      </c>
      <c r="K5097" s="569">
        <v>1354.48</v>
      </c>
      <c r="L5097" s="567" t="s">
        <v>254</v>
      </c>
    </row>
    <row r="5098" spans="1:12" x14ac:dyDescent="0.35">
      <c r="A5098" s="567" t="s">
        <v>2508</v>
      </c>
      <c r="B5098" s="567" t="s">
        <v>53</v>
      </c>
      <c r="C5098" s="567" t="s">
        <v>3653</v>
      </c>
      <c r="D5098" s="567" t="s">
        <v>13107</v>
      </c>
      <c r="E5098" s="568" t="s">
        <v>25</v>
      </c>
      <c r="F5098" s="567" t="s">
        <v>25</v>
      </c>
      <c r="G5098" s="567">
        <v>101803</v>
      </c>
      <c r="H5098" s="567" t="s">
        <v>13110</v>
      </c>
      <c r="I5098" s="567" t="s">
        <v>24</v>
      </c>
      <c r="J5098" s="567" t="s">
        <v>253</v>
      </c>
      <c r="K5098" s="568">
        <v>824.03</v>
      </c>
      <c r="L5098" s="567" t="s">
        <v>254</v>
      </c>
    </row>
    <row r="5099" spans="1:12" x14ac:dyDescent="0.35">
      <c r="A5099" s="567" t="s">
        <v>2508</v>
      </c>
      <c r="B5099" s="567" t="s">
        <v>53</v>
      </c>
      <c r="C5099" s="567" t="s">
        <v>3653</v>
      </c>
      <c r="D5099" s="567" t="s">
        <v>13107</v>
      </c>
      <c r="E5099" s="568" t="s">
        <v>25</v>
      </c>
      <c r="F5099" s="567" t="s">
        <v>25</v>
      </c>
      <c r="G5099" s="567">
        <v>101804</v>
      </c>
      <c r="H5099" s="567" t="s">
        <v>13111</v>
      </c>
      <c r="I5099" s="567" t="s">
        <v>24</v>
      </c>
      <c r="J5099" s="567" t="s">
        <v>253</v>
      </c>
      <c r="K5099" s="569">
        <v>1046.53</v>
      </c>
      <c r="L5099" s="567" t="s">
        <v>254</v>
      </c>
    </row>
    <row r="5100" spans="1:12" x14ac:dyDescent="0.35">
      <c r="A5100" s="567" t="s">
        <v>2508</v>
      </c>
      <c r="B5100" s="567" t="s">
        <v>53</v>
      </c>
      <c r="C5100" s="567" t="s">
        <v>3653</v>
      </c>
      <c r="D5100" s="567" t="s">
        <v>13107</v>
      </c>
      <c r="E5100" s="568" t="s">
        <v>25</v>
      </c>
      <c r="F5100" s="567" t="s">
        <v>25</v>
      </c>
      <c r="G5100" s="567">
        <v>101805</v>
      </c>
      <c r="H5100" s="567" t="s">
        <v>13112</v>
      </c>
      <c r="I5100" s="567" t="s">
        <v>24</v>
      </c>
      <c r="J5100" s="567" t="s">
        <v>253</v>
      </c>
      <c r="K5100" s="569">
        <v>1334.6</v>
      </c>
      <c r="L5100" s="567" t="s">
        <v>254</v>
      </c>
    </row>
    <row r="5101" spans="1:12" x14ac:dyDescent="0.35">
      <c r="A5101" s="567" t="s">
        <v>2508</v>
      </c>
      <c r="B5101" s="567" t="s">
        <v>53</v>
      </c>
      <c r="C5101" s="567" t="s">
        <v>3653</v>
      </c>
      <c r="D5101" s="567" t="s">
        <v>13107</v>
      </c>
      <c r="E5101" s="568" t="s">
        <v>25</v>
      </c>
      <c r="F5101" s="567" t="s">
        <v>25</v>
      </c>
      <c r="G5101" s="567">
        <v>102111</v>
      </c>
      <c r="H5101" s="567" t="s">
        <v>13113</v>
      </c>
      <c r="I5101" s="567" t="s">
        <v>24</v>
      </c>
      <c r="J5101" s="567" t="s">
        <v>253</v>
      </c>
      <c r="K5101" s="568">
        <v>825.04</v>
      </c>
      <c r="L5101" s="567" t="s">
        <v>254</v>
      </c>
    </row>
    <row r="5102" spans="1:12" x14ac:dyDescent="0.35">
      <c r="A5102" s="567" t="s">
        <v>2508</v>
      </c>
      <c r="B5102" s="567" t="s">
        <v>53</v>
      </c>
      <c r="C5102" s="567" t="s">
        <v>3653</v>
      </c>
      <c r="D5102" s="567" t="s">
        <v>13107</v>
      </c>
      <c r="E5102" s="568" t="s">
        <v>25</v>
      </c>
      <c r="F5102" s="567" t="s">
        <v>25</v>
      </c>
      <c r="G5102" s="567">
        <v>102112</v>
      </c>
      <c r="H5102" s="567" t="s">
        <v>13114</v>
      </c>
      <c r="I5102" s="567" t="s">
        <v>24</v>
      </c>
      <c r="J5102" s="567" t="s">
        <v>253</v>
      </c>
      <c r="K5102" s="568">
        <v>95.11</v>
      </c>
      <c r="L5102" s="567" t="s">
        <v>254</v>
      </c>
    </row>
    <row r="5103" spans="1:12" x14ac:dyDescent="0.35">
      <c r="A5103" s="567" t="s">
        <v>2508</v>
      </c>
      <c r="B5103" s="567" t="s">
        <v>53</v>
      </c>
      <c r="C5103" s="567" t="s">
        <v>3653</v>
      </c>
      <c r="D5103" s="567" t="s">
        <v>13107</v>
      </c>
      <c r="E5103" s="568" t="s">
        <v>25</v>
      </c>
      <c r="F5103" s="567" t="s">
        <v>25</v>
      </c>
      <c r="G5103" s="567">
        <v>102113</v>
      </c>
      <c r="H5103" s="567" t="s">
        <v>13115</v>
      </c>
      <c r="I5103" s="567" t="s">
        <v>24</v>
      </c>
      <c r="J5103" s="567" t="s">
        <v>253</v>
      </c>
      <c r="K5103" s="569">
        <v>1327.94</v>
      </c>
      <c r="L5103" s="567" t="s">
        <v>254</v>
      </c>
    </row>
    <row r="5104" spans="1:12" x14ac:dyDescent="0.35">
      <c r="A5104" s="567" t="s">
        <v>2508</v>
      </c>
      <c r="B5104" s="567" t="s">
        <v>53</v>
      </c>
      <c r="C5104" s="567" t="s">
        <v>3653</v>
      </c>
      <c r="D5104" s="567" t="s">
        <v>13107</v>
      </c>
      <c r="E5104" s="568" t="s">
        <v>25</v>
      </c>
      <c r="F5104" s="567" t="s">
        <v>25</v>
      </c>
      <c r="G5104" s="567">
        <v>102114</v>
      </c>
      <c r="H5104" s="567" t="s">
        <v>13116</v>
      </c>
      <c r="I5104" s="567" t="s">
        <v>24</v>
      </c>
      <c r="J5104" s="567" t="s">
        <v>253</v>
      </c>
      <c r="K5104" s="568">
        <v>97.51</v>
      </c>
      <c r="L5104" s="567" t="s">
        <v>254</v>
      </c>
    </row>
    <row r="5105" spans="1:12" x14ac:dyDescent="0.35">
      <c r="A5105" s="567" t="s">
        <v>2508</v>
      </c>
      <c r="B5105" s="567" t="s">
        <v>53</v>
      </c>
      <c r="C5105" s="567" t="s">
        <v>3653</v>
      </c>
      <c r="D5105" s="567" t="s">
        <v>13107</v>
      </c>
      <c r="E5105" s="568" t="s">
        <v>25</v>
      </c>
      <c r="F5105" s="567" t="s">
        <v>25</v>
      </c>
      <c r="G5105" s="567">
        <v>102115</v>
      </c>
      <c r="H5105" s="567" t="s">
        <v>13117</v>
      </c>
      <c r="I5105" s="567" t="s">
        <v>24</v>
      </c>
      <c r="J5105" s="567" t="s">
        <v>253</v>
      </c>
      <c r="K5105" s="569">
        <v>2325.41</v>
      </c>
      <c r="L5105" s="567" t="s">
        <v>254</v>
      </c>
    </row>
    <row r="5106" spans="1:12" x14ac:dyDescent="0.35">
      <c r="A5106" s="567" t="s">
        <v>2508</v>
      </c>
      <c r="B5106" s="567" t="s">
        <v>53</v>
      </c>
      <c r="C5106" s="567" t="s">
        <v>3653</v>
      </c>
      <c r="D5106" s="567" t="s">
        <v>13107</v>
      </c>
      <c r="E5106" s="568" t="s">
        <v>25</v>
      </c>
      <c r="F5106" s="567" t="s">
        <v>25</v>
      </c>
      <c r="G5106" s="567">
        <v>102116</v>
      </c>
      <c r="H5106" s="567" t="s">
        <v>13118</v>
      </c>
      <c r="I5106" s="567" t="s">
        <v>24</v>
      </c>
      <c r="J5106" s="567" t="s">
        <v>253</v>
      </c>
      <c r="K5106" s="569">
        <v>1419.43</v>
      </c>
      <c r="L5106" s="567" t="s">
        <v>254</v>
      </c>
    </row>
    <row r="5107" spans="1:12" x14ac:dyDescent="0.35">
      <c r="A5107" s="567" t="s">
        <v>2508</v>
      </c>
      <c r="B5107" s="567" t="s">
        <v>53</v>
      </c>
      <c r="C5107" s="567" t="s">
        <v>3653</v>
      </c>
      <c r="D5107" s="567" t="s">
        <v>13107</v>
      </c>
      <c r="E5107" s="568" t="s">
        <v>25</v>
      </c>
      <c r="F5107" s="567" t="s">
        <v>25</v>
      </c>
      <c r="G5107" s="567">
        <v>102117</v>
      </c>
      <c r="H5107" s="567" t="s">
        <v>13119</v>
      </c>
      <c r="I5107" s="567" t="s">
        <v>24</v>
      </c>
      <c r="J5107" s="567" t="s">
        <v>253</v>
      </c>
      <c r="K5107" s="568">
        <v>100.42</v>
      </c>
      <c r="L5107" s="567" t="s">
        <v>254</v>
      </c>
    </row>
    <row r="5108" spans="1:12" x14ac:dyDescent="0.35">
      <c r="A5108" s="567" t="s">
        <v>2508</v>
      </c>
      <c r="B5108" s="567" t="s">
        <v>53</v>
      </c>
      <c r="C5108" s="567" t="s">
        <v>3653</v>
      </c>
      <c r="D5108" s="567" t="s">
        <v>13107</v>
      </c>
      <c r="E5108" s="568" t="s">
        <v>25</v>
      </c>
      <c r="F5108" s="567" t="s">
        <v>25</v>
      </c>
      <c r="G5108" s="567">
        <v>102118</v>
      </c>
      <c r="H5108" s="567" t="s">
        <v>13120</v>
      </c>
      <c r="I5108" s="567" t="s">
        <v>24</v>
      </c>
      <c r="J5108" s="567" t="s">
        <v>253</v>
      </c>
      <c r="K5108" s="569">
        <v>1943.36</v>
      </c>
      <c r="L5108" s="567" t="s">
        <v>254</v>
      </c>
    </row>
    <row r="5109" spans="1:12" x14ac:dyDescent="0.35">
      <c r="A5109" s="567" t="s">
        <v>2508</v>
      </c>
      <c r="B5109" s="567" t="s">
        <v>53</v>
      </c>
      <c r="C5109" s="567" t="s">
        <v>3653</v>
      </c>
      <c r="D5109" s="567" t="s">
        <v>13107</v>
      </c>
      <c r="E5109" s="568" t="s">
        <v>25</v>
      </c>
      <c r="F5109" s="567" t="s">
        <v>25</v>
      </c>
      <c r="G5109" s="567">
        <v>102119</v>
      </c>
      <c r="H5109" s="567" t="s">
        <v>13121</v>
      </c>
      <c r="I5109" s="567" t="s">
        <v>24</v>
      </c>
      <c r="J5109" s="567" t="s">
        <v>253</v>
      </c>
      <c r="K5109" s="568">
        <v>102.92</v>
      </c>
      <c r="L5109" s="567" t="s">
        <v>254</v>
      </c>
    </row>
    <row r="5110" spans="1:12" x14ac:dyDescent="0.35">
      <c r="A5110" s="567" t="s">
        <v>2508</v>
      </c>
      <c r="B5110" s="567" t="s">
        <v>53</v>
      </c>
      <c r="C5110" s="567" t="s">
        <v>3653</v>
      </c>
      <c r="D5110" s="567" t="s">
        <v>13107</v>
      </c>
      <c r="E5110" s="568" t="s">
        <v>25</v>
      </c>
      <c r="F5110" s="567" t="s">
        <v>25</v>
      </c>
      <c r="G5110" s="567">
        <v>102121</v>
      </c>
      <c r="H5110" s="567" t="s">
        <v>13122</v>
      </c>
      <c r="I5110" s="567" t="s">
        <v>24</v>
      </c>
      <c r="J5110" s="567" t="s">
        <v>253</v>
      </c>
      <c r="K5110" s="568">
        <v>129.09</v>
      </c>
      <c r="L5110" s="567" t="s">
        <v>254</v>
      </c>
    </row>
    <row r="5111" spans="1:12" x14ac:dyDescent="0.35">
      <c r="A5111" s="567" t="s">
        <v>2508</v>
      </c>
      <c r="B5111" s="567" t="s">
        <v>53</v>
      </c>
      <c r="C5111" s="567" t="s">
        <v>3653</v>
      </c>
      <c r="D5111" s="567" t="s">
        <v>13107</v>
      </c>
      <c r="E5111" s="568" t="s">
        <v>25</v>
      </c>
      <c r="F5111" s="567" t="s">
        <v>25</v>
      </c>
      <c r="G5111" s="567">
        <v>102122</v>
      </c>
      <c r="H5111" s="567" t="s">
        <v>13123</v>
      </c>
      <c r="I5111" s="567" t="s">
        <v>24</v>
      </c>
      <c r="J5111" s="567" t="s">
        <v>253</v>
      </c>
      <c r="K5111" s="569">
        <v>6627.52</v>
      </c>
      <c r="L5111" s="567" t="s">
        <v>254</v>
      </c>
    </row>
    <row r="5112" spans="1:12" x14ac:dyDescent="0.35">
      <c r="A5112" s="567" t="s">
        <v>2508</v>
      </c>
      <c r="B5112" s="567" t="s">
        <v>53</v>
      </c>
      <c r="C5112" s="567" t="s">
        <v>3653</v>
      </c>
      <c r="D5112" s="567" t="s">
        <v>13107</v>
      </c>
      <c r="E5112" s="568" t="s">
        <v>25</v>
      </c>
      <c r="F5112" s="567" t="s">
        <v>25</v>
      </c>
      <c r="G5112" s="567">
        <v>102123</v>
      </c>
      <c r="H5112" s="567" t="s">
        <v>13124</v>
      </c>
      <c r="I5112" s="567" t="s">
        <v>24</v>
      </c>
      <c r="J5112" s="567" t="s">
        <v>253</v>
      </c>
      <c r="K5112" s="568">
        <v>136.55000000000001</v>
      </c>
      <c r="L5112" s="567" t="s">
        <v>254</v>
      </c>
    </row>
    <row r="5113" spans="1:12" x14ac:dyDescent="0.35">
      <c r="A5113" s="567" t="s">
        <v>2508</v>
      </c>
      <c r="B5113" s="567" t="s">
        <v>53</v>
      </c>
      <c r="C5113" s="567" t="s">
        <v>3653</v>
      </c>
      <c r="D5113" s="567" t="s">
        <v>13107</v>
      </c>
      <c r="E5113" s="568" t="s">
        <v>25</v>
      </c>
      <c r="F5113" s="567" t="s">
        <v>25</v>
      </c>
      <c r="G5113" s="567">
        <v>102136</v>
      </c>
      <c r="H5113" s="567" t="s">
        <v>13125</v>
      </c>
      <c r="I5113" s="567" t="s">
        <v>24</v>
      </c>
      <c r="J5113" s="567" t="s">
        <v>308</v>
      </c>
      <c r="K5113" s="568">
        <v>49.53</v>
      </c>
      <c r="L5113" s="567" t="s">
        <v>254</v>
      </c>
    </row>
    <row r="5114" spans="1:12" x14ac:dyDescent="0.35">
      <c r="A5114" s="567" t="s">
        <v>2508</v>
      </c>
      <c r="B5114" s="567" t="s">
        <v>53</v>
      </c>
      <c r="C5114" s="567" t="s">
        <v>3653</v>
      </c>
      <c r="D5114" s="567" t="s">
        <v>13107</v>
      </c>
      <c r="E5114" s="568" t="s">
        <v>25</v>
      </c>
      <c r="F5114" s="567" t="s">
        <v>25</v>
      </c>
      <c r="G5114" s="567">
        <v>102137</v>
      </c>
      <c r="H5114" s="567" t="s">
        <v>13126</v>
      </c>
      <c r="I5114" s="567" t="s">
        <v>24</v>
      </c>
      <c r="J5114" s="567" t="s">
        <v>308</v>
      </c>
      <c r="K5114" s="568">
        <v>69.94</v>
      </c>
      <c r="L5114" s="567" t="s">
        <v>254</v>
      </c>
    </row>
    <row r="5115" spans="1:12" x14ac:dyDescent="0.35">
      <c r="A5115" s="567" t="s">
        <v>2508</v>
      </c>
      <c r="B5115" s="567" t="s">
        <v>53</v>
      </c>
      <c r="C5115" s="567" t="s">
        <v>3653</v>
      </c>
      <c r="D5115" s="567" t="s">
        <v>13107</v>
      </c>
      <c r="E5115" s="568" t="s">
        <v>25</v>
      </c>
      <c r="F5115" s="567" t="s">
        <v>25</v>
      </c>
      <c r="G5115" s="567">
        <v>102138</v>
      </c>
      <c r="H5115" s="567" t="s">
        <v>13127</v>
      </c>
      <c r="I5115" s="567" t="s">
        <v>24</v>
      </c>
      <c r="J5115" s="567" t="s">
        <v>253</v>
      </c>
      <c r="K5115" s="568">
        <v>148.68</v>
      </c>
      <c r="L5115" s="567" t="s">
        <v>254</v>
      </c>
    </row>
    <row r="5116" spans="1:12" x14ac:dyDescent="0.35">
      <c r="A5116" s="567" t="s">
        <v>3710</v>
      </c>
      <c r="B5116" s="567" t="s">
        <v>3711</v>
      </c>
      <c r="C5116" s="567" t="s">
        <v>3712</v>
      </c>
      <c r="D5116" s="567" t="s">
        <v>13128</v>
      </c>
      <c r="E5116" s="568" t="s">
        <v>25</v>
      </c>
      <c r="F5116" s="567" t="s">
        <v>25</v>
      </c>
      <c r="G5116" s="567">
        <v>93350</v>
      </c>
      <c r="H5116" s="567" t="s">
        <v>3713</v>
      </c>
      <c r="I5116" s="567" t="s">
        <v>24</v>
      </c>
      <c r="J5116" s="567" t="s">
        <v>253</v>
      </c>
      <c r="K5116" s="569">
        <v>1064.06</v>
      </c>
      <c r="L5116" s="567" t="s">
        <v>254</v>
      </c>
    </row>
    <row r="5117" spans="1:12" x14ac:dyDescent="0.35">
      <c r="A5117" s="567" t="s">
        <v>3710</v>
      </c>
      <c r="B5117" s="567" t="s">
        <v>3711</v>
      </c>
      <c r="C5117" s="567" t="s">
        <v>3712</v>
      </c>
      <c r="D5117" s="567" t="s">
        <v>13128</v>
      </c>
      <c r="E5117" s="568" t="s">
        <v>25</v>
      </c>
      <c r="F5117" s="567" t="s">
        <v>25</v>
      </c>
      <c r="G5117" s="567">
        <v>93351</v>
      </c>
      <c r="H5117" s="567" t="s">
        <v>3714</v>
      </c>
      <c r="I5117" s="567" t="s">
        <v>24</v>
      </c>
      <c r="J5117" s="567" t="s">
        <v>253</v>
      </c>
      <c r="K5117" s="568">
        <v>874.3</v>
      </c>
      <c r="L5117" s="567" t="s">
        <v>254</v>
      </c>
    </row>
    <row r="5118" spans="1:12" x14ac:dyDescent="0.35">
      <c r="A5118" s="567" t="s">
        <v>3710</v>
      </c>
      <c r="B5118" s="567" t="s">
        <v>3711</v>
      </c>
      <c r="C5118" s="567" t="s">
        <v>3712</v>
      </c>
      <c r="D5118" s="567" t="s">
        <v>13128</v>
      </c>
      <c r="E5118" s="568" t="s">
        <v>25</v>
      </c>
      <c r="F5118" s="567" t="s">
        <v>25</v>
      </c>
      <c r="G5118" s="567">
        <v>93352</v>
      </c>
      <c r="H5118" s="567" t="s">
        <v>3715</v>
      </c>
      <c r="I5118" s="567" t="s">
        <v>24</v>
      </c>
      <c r="J5118" s="567" t="s">
        <v>253</v>
      </c>
      <c r="K5118" s="568">
        <v>684.91</v>
      </c>
      <c r="L5118" s="567" t="s">
        <v>254</v>
      </c>
    </row>
    <row r="5119" spans="1:12" x14ac:dyDescent="0.35">
      <c r="A5119" s="567" t="s">
        <v>3710</v>
      </c>
      <c r="B5119" s="567" t="s">
        <v>3711</v>
      </c>
      <c r="C5119" s="567" t="s">
        <v>3712</v>
      </c>
      <c r="D5119" s="567" t="s">
        <v>13128</v>
      </c>
      <c r="E5119" s="568" t="s">
        <v>25</v>
      </c>
      <c r="F5119" s="567" t="s">
        <v>25</v>
      </c>
      <c r="G5119" s="567">
        <v>93353</v>
      </c>
      <c r="H5119" s="567" t="s">
        <v>3716</v>
      </c>
      <c r="I5119" s="567" t="s">
        <v>24</v>
      </c>
      <c r="J5119" s="567" t="s">
        <v>253</v>
      </c>
      <c r="K5119" s="568">
        <v>499.42</v>
      </c>
      <c r="L5119" s="567" t="s">
        <v>254</v>
      </c>
    </row>
    <row r="5120" spans="1:12" x14ac:dyDescent="0.35">
      <c r="A5120" s="567" t="s">
        <v>3710</v>
      </c>
      <c r="B5120" s="567" t="s">
        <v>3711</v>
      </c>
      <c r="C5120" s="567" t="s">
        <v>3712</v>
      </c>
      <c r="D5120" s="567" t="s">
        <v>13128</v>
      </c>
      <c r="E5120" s="568" t="s">
        <v>25</v>
      </c>
      <c r="F5120" s="567" t="s">
        <v>25</v>
      </c>
      <c r="G5120" s="567">
        <v>93354</v>
      </c>
      <c r="H5120" s="567" t="s">
        <v>3717</v>
      </c>
      <c r="I5120" s="567" t="s">
        <v>24</v>
      </c>
      <c r="J5120" s="567" t="s">
        <v>253</v>
      </c>
      <c r="K5120" s="568">
        <v>806.64</v>
      </c>
      <c r="L5120" s="567" t="s">
        <v>254</v>
      </c>
    </row>
    <row r="5121" spans="1:12" x14ac:dyDescent="0.35">
      <c r="A5121" s="567" t="s">
        <v>3710</v>
      </c>
      <c r="B5121" s="567" t="s">
        <v>3711</v>
      </c>
      <c r="C5121" s="567" t="s">
        <v>3712</v>
      </c>
      <c r="D5121" s="567" t="s">
        <v>13128</v>
      </c>
      <c r="E5121" s="568" t="s">
        <v>25</v>
      </c>
      <c r="F5121" s="567" t="s">
        <v>25</v>
      </c>
      <c r="G5121" s="567">
        <v>93355</v>
      </c>
      <c r="H5121" s="567" t="s">
        <v>3718</v>
      </c>
      <c r="I5121" s="567" t="s">
        <v>24</v>
      </c>
      <c r="J5121" s="567" t="s">
        <v>253</v>
      </c>
      <c r="K5121" s="568">
        <v>671.4</v>
      </c>
      <c r="L5121" s="567" t="s">
        <v>254</v>
      </c>
    </row>
    <row r="5122" spans="1:12" x14ac:dyDescent="0.35">
      <c r="A5122" s="567" t="s">
        <v>3710</v>
      </c>
      <c r="B5122" s="567" t="s">
        <v>3711</v>
      </c>
      <c r="C5122" s="567" t="s">
        <v>3712</v>
      </c>
      <c r="D5122" s="567" t="s">
        <v>13128</v>
      </c>
      <c r="E5122" s="568" t="s">
        <v>25</v>
      </c>
      <c r="F5122" s="567" t="s">
        <v>25</v>
      </c>
      <c r="G5122" s="567">
        <v>93356</v>
      </c>
      <c r="H5122" s="567" t="s">
        <v>3719</v>
      </c>
      <c r="I5122" s="567" t="s">
        <v>24</v>
      </c>
      <c r="J5122" s="567" t="s">
        <v>253</v>
      </c>
      <c r="K5122" s="568">
        <v>535.03</v>
      </c>
      <c r="L5122" s="567" t="s">
        <v>254</v>
      </c>
    </row>
    <row r="5123" spans="1:12" x14ac:dyDescent="0.35">
      <c r="A5123" s="567" t="s">
        <v>3710</v>
      </c>
      <c r="B5123" s="567" t="s">
        <v>3711</v>
      </c>
      <c r="C5123" s="567" t="s">
        <v>3712</v>
      </c>
      <c r="D5123" s="567" t="s">
        <v>13128</v>
      </c>
      <c r="E5123" s="568" t="s">
        <v>25</v>
      </c>
      <c r="F5123" s="567" t="s">
        <v>25</v>
      </c>
      <c r="G5123" s="567">
        <v>93357</v>
      </c>
      <c r="H5123" s="567" t="s">
        <v>3720</v>
      </c>
      <c r="I5123" s="567" t="s">
        <v>24</v>
      </c>
      <c r="J5123" s="567" t="s">
        <v>253</v>
      </c>
      <c r="K5123" s="568">
        <v>401</v>
      </c>
      <c r="L5123" s="567" t="s">
        <v>254</v>
      </c>
    </row>
    <row r="5124" spans="1:12" x14ac:dyDescent="0.35">
      <c r="A5124" s="567" t="s">
        <v>120</v>
      </c>
      <c r="B5124" s="567" t="s">
        <v>3721</v>
      </c>
      <c r="C5124" s="567" t="s">
        <v>3722</v>
      </c>
      <c r="D5124" s="567" t="s">
        <v>13129</v>
      </c>
      <c r="E5124" s="568" t="s">
        <v>25</v>
      </c>
      <c r="F5124" s="567" t="s">
        <v>25</v>
      </c>
      <c r="G5124" s="567">
        <v>96520</v>
      </c>
      <c r="H5124" s="567" t="s">
        <v>13130</v>
      </c>
      <c r="I5124" s="567" t="s">
        <v>78</v>
      </c>
      <c r="J5124" s="567" t="s">
        <v>253</v>
      </c>
      <c r="K5124" s="568">
        <v>75.400000000000006</v>
      </c>
      <c r="L5124" s="567" t="s">
        <v>254</v>
      </c>
    </row>
    <row r="5125" spans="1:12" x14ac:dyDescent="0.35">
      <c r="A5125" s="567" t="s">
        <v>120</v>
      </c>
      <c r="B5125" s="567" t="s">
        <v>3721</v>
      </c>
      <c r="C5125" s="567" t="s">
        <v>3722</v>
      </c>
      <c r="D5125" s="567" t="s">
        <v>13129</v>
      </c>
      <c r="E5125" s="568" t="s">
        <v>25</v>
      </c>
      <c r="F5125" s="567" t="s">
        <v>25</v>
      </c>
      <c r="G5125" s="567">
        <v>96521</v>
      </c>
      <c r="H5125" s="567" t="s">
        <v>13131</v>
      </c>
      <c r="I5125" s="567" t="s">
        <v>78</v>
      </c>
      <c r="J5125" s="567" t="s">
        <v>253</v>
      </c>
      <c r="K5125" s="568">
        <v>33.99</v>
      </c>
      <c r="L5125" s="567" t="s">
        <v>254</v>
      </c>
    </row>
    <row r="5126" spans="1:12" x14ac:dyDescent="0.35">
      <c r="A5126" s="567" t="s">
        <v>120</v>
      </c>
      <c r="B5126" s="567" t="s">
        <v>3721</v>
      </c>
      <c r="C5126" s="567" t="s">
        <v>3722</v>
      </c>
      <c r="D5126" s="567" t="s">
        <v>13129</v>
      </c>
      <c r="E5126" s="568" t="s">
        <v>25</v>
      </c>
      <c r="F5126" s="567" t="s">
        <v>25</v>
      </c>
      <c r="G5126" s="567">
        <v>96522</v>
      </c>
      <c r="H5126" s="567" t="s">
        <v>13132</v>
      </c>
      <c r="I5126" s="567" t="s">
        <v>78</v>
      </c>
      <c r="J5126" s="567" t="s">
        <v>630</v>
      </c>
      <c r="K5126" s="568">
        <v>107.38</v>
      </c>
      <c r="L5126" s="567" t="s">
        <v>254</v>
      </c>
    </row>
    <row r="5127" spans="1:12" x14ac:dyDescent="0.35">
      <c r="A5127" s="567" t="s">
        <v>120</v>
      </c>
      <c r="B5127" s="567" t="s">
        <v>3721</v>
      </c>
      <c r="C5127" s="567" t="s">
        <v>3722</v>
      </c>
      <c r="D5127" s="567" t="s">
        <v>13129</v>
      </c>
      <c r="E5127" s="568" t="s">
        <v>25</v>
      </c>
      <c r="F5127" s="567" t="s">
        <v>25</v>
      </c>
      <c r="G5127" s="567">
        <v>96523</v>
      </c>
      <c r="H5127" s="567" t="s">
        <v>13133</v>
      </c>
      <c r="I5127" s="567" t="s">
        <v>78</v>
      </c>
      <c r="J5127" s="567" t="s">
        <v>630</v>
      </c>
      <c r="K5127" s="568">
        <v>68.7</v>
      </c>
      <c r="L5127" s="567" t="s">
        <v>254</v>
      </c>
    </row>
    <row r="5128" spans="1:12" x14ac:dyDescent="0.35">
      <c r="A5128" s="567" t="s">
        <v>120</v>
      </c>
      <c r="B5128" s="567" t="s">
        <v>3721</v>
      </c>
      <c r="C5128" s="567" t="s">
        <v>3722</v>
      </c>
      <c r="D5128" s="567" t="s">
        <v>13129</v>
      </c>
      <c r="E5128" s="568" t="s">
        <v>25</v>
      </c>
      <c r="F5128" s="567" t="s">
        <v>25</v>
      </c>
      <c r="G5128" s="567">
        <v>96524</v>
      </c>
      <c r="H5128" s="567" t="s">
        <v>13134</v>
      </c>
      <c r="I5128" s="567" t="s">
        <v>78</v>
      </c>
      <c r="J5128" s="567" t="s">
        <v>253</v>
      </c>
      <c r="K5128" s="568">
        <v>130.4</v>
      </c>
      <c r="L5128" s="567" t="s">
        <v>254</v>
      </c>
    </row>
    <row r="5129" spans="1:12" x14ac:dyDescent="0.35">
      <c r="A5129" s="567" t="s">
        <v>120</v>
      </c>
      <c r="B5129" s="567" t="s">
        <v>3721</v>
      </c>
      <c r="C5129" s="567" t="s">
        <v>3722</v>
      </c>
      <c r="D5129" s="567" t="s">
        <v>13129</v>
      </c>
      <c r="E5129" s="568" t="s">
        <v>25</v>
      </c>
      <c r="F5129" s="567" t="s">
        <v>25</v>
      </c>
      <c r="G5129" s="567">
        <v>96525</v>
      </c>
      <c r="H5129" s="567" t="s">
        <v>13135</v>
      </c>
      <c r="I5129" s="567" t="s">
        <v>78</v>
      </c>
      <c r="J5129" s="567" t="s">
        <v>253</v>
      </c>
      <c r="K5129" s="568">
        <v>29.72</v>
      </c>
      <c r="L5129" s="567" t="s">
        <v>254</v>
      </c>
    </row>
    <row r="5130" spans="1:12" x14ac:dyDescent="0.35">
      <c r="A5130" s="567" t="s">
        <v>120</v>
      </c>
      <c r="B5130" s="567" t="s">
        <v>3721</v>
      </c>
      <c r="C5130" s="567" t="s">
        <v>3722</v>
      </c>
      <c r="D5130" s="567" t="s">
        <v>13129</v>
      </c>
      <c r="E5130" s="568" t="s">
        <v>25</v>
      </c>
      <c r="F5130" s="567" t="s">
        <v>25</v>
      </c>
      <c r="G5130" s="567">
        <v>96526</v>
      </c>
      <c r="H5130" s="567" t="s">
        <v>13136</v>
      </c>
      <c r="I5130" s="567" t="s">
        <v>78</v>
      </c>
      <c r="J5130" s="567" t="s">
        <v>630</v>
      </c>
      <c r="K5130" s="568">
        <v>216.67</v>
      </c>
      <c r="L5130" s="567" t="s">
        <v>254</v>
      </c>
    </row>
    <row r="5131" spans="1:12" x14ac:dyDescent="0.35">
      <c r="A5131" s="567" t="s">
        <v>120</v>
      </c>
      <c r="B5131" s="567" t="s">
        <v>3721</v>
      </c>
      <c r="C5131" s="567" t="s">
        <v>3722</v>
      </c>
      <c r="D5131" s="567" t="s">
        <v>13129</v>
      </c>
      <c r="E5131" s="568" t="s">
        <v>25</v>
      </c>
      <c r="F5131" s="567" t="s">
        <v>25</v>
      </c>
      <c r="G5131" s="567">
        <v>96527</v>
      </c>
      <c r="H5131" s="567" t="s">
        <v>13137</v>
      </c>
      <c r="I5131" s="567" t="s">
        <v>78</v>
      </c>
      <c r="J5131" s="567" t="s">
        <v>630</v>
      </c>
      <c r="K5131" s="568">
        <v>90.24</v>
      </c>
      <c r="L5131" s="567" t="s">
        <v>254</v>
      </c>
    </row>
    <row r="5132" spans="1:12" x14ac:dyDescent="0.35">
      <c r="A5132" s="567" t="s">
        <v>120</v>
      </c>
      <c r="B5132" s="567" t="s">
        <v>3721</v>
      </c>
      <c r="C5132" s="567" t="s">
        <v>3722</v>
      </c>
      <c r="D5132" s="567" t="s">
        <v>13129</v>
      </c>
      <c r="E5132" s="568" t="s">
        <v>25</v>
      </c>
      <c r="F5132" s="567" t="s">
        <v>25</v>
      </c>
      <c r="G5132" s="567">
        <v>96528</v>
      </c>
      <c r="H5132" s="567" t="s">
        <v>3723</v>
      </c>
      <c r="I5132" s="567" t="s">
        <v>31</v>
      </c>
      <c r="J5132" s="567" t="s">
        <v>308</v>
      </c>
      <c r="K5132" s="568">
        <v>151.16</v>
      </c>
      <c r="L5132" s="567" t="s">
        <v>254</v>
      </c>
    </row>
    <row r="5133" spans="1:12" x14ac:dyDescent="0.35">
      <c r="A5133" s="567" t="s">
        <v>120</v>
      </c>
      <c r="B5133" s="567" t="s">
        <v>3721</v>
      </c>
      <c r="C5133" s="567" t="s">
        <v>3722</v>
      </c>
      <c r="D5133" s="567" t="s">
        <v>13129</v>
      </c>
      <c r="E5133" s="568" t="s">
        <v>25</v>
      </c>
      <c r="F5133" s="567" t="s">
        <v>25</v>
      </c>
      <c r="G5133" s="567">
        <v>101114</v>
      </c>
      <c r="H5133" s="567" t="s">
        <v>10448</v>
      </c>
      <c r="I5133" s="567" t="s">
        <v>78</v>
      </c>
      <c r="J5133" s="567" t="s">
        <v>253</v>
      </c>
      <c r="K5133" s="568">
        <v>3.14</v>
      </c>
      <c r="L5133" s="567" t="s">
        <v>254</v>
      </c>
    </row>
    <row r="5134" spans="1:12" x14ac:dyDescent="0.35">
      <c r="A5134" s="567" t="s">
        <v>120</v>
      </c>
      <c r="B5134" s="567" t="s">
        <v>3721</v>
      </c>
      <c r="C5134" s="567" t="s">
        <v>3722</v>
      </c>
      <c r="D5134" s="567" t="s">
        <v>13129</v>
      </c>
      <c r="E5134" s="568" t="s">
        <v>25</v>
      </c>
      <c r="F5134" s="567" t="s">
        <v>25</v>
      </c>
      <c r="G5134" s="567">
        <v>101115</v>
      </c>
      <c r="H5134" s="567" t="s">
        <v>10449</v>
      </c>
      <c r="I5134" s="567" t="s">
        <v>78</v>
      </c>
      <c r="J5134" s="567" t="s">
        <v>253</v>
      </c>
      <c r="K5134" s="568">
        <v>2.71</v>
      </c>
      <c r="L5134" s="567" t="s">
        <v>254</v>
      </c>
    </row>
    <row r="5135" spans="1:12" x14ac:dyDescent="0.35">
      <c r="A5135" s="567" t="s">
        <v>120</v>
      </c>
      <c r="B5135" s="567" t="s">
        <v>3721</v>
      </c>
      <c r="C5135" s="567" t="s">
        <v>3722</v>
      </c>
      <c r="D5135" s="567" t="s">
        <v>13129</v>
      </c>
      <c r="E5135" s="568" t="s">
        <v>25</v>
      </c>
      <c r="F5135" s="567" t="s">
        <v>25</v>
      </c>
      <c r="G5135" s="567">
        <v>101116</v>
      </c>
      <c r="H5135" s="567" t="s">
        <v>10450</v>
      </c>
      <c r="I5135" s="567" t="s">
        <v>78</v>
      </c>
      <c r="J5135" s="567" t="s">
        <v>253</v>
      </c>
      <c r="K5135" s="568">
        <v>1.7</v>
      </c>
      <c r="L5135" s="567" t="s">
        <v>254</v>
      </c>
    </row>
    <row r="5136" spans="1:12" x14ac:dyDescent="0.35">
      <c r="A5136" s="567" t="s">
        <v>120</v>
      </c>
      <c r="B5136" s="567" t="s">
        <v>3721</v>
      </c>
      <c r="C5136" s="567" t="s">
        <v>3722</v>
      </c>
      <c r="D5136" s="567" t="s">
        <v>13129</v>
      </c>
      <c r="E5136" s="568" t="s">
        <v>25</v>
      </c>
      <c r="F5136" s="567" t="s">
        <v>25</v>
      </c>
      <c r="G5136" s="567">
        <v>101117</v>
      </c>
      <c r="H5136" s="567" t="s">
        <v>10451</v>
      </c>
      <c r="I5136" s="567" t="s">
        <v>78</v>
      </c>
      <c r="J5136" s="567" t="s">
        <v>253</v>
      </c>
      <c r="K5136" s="568">
        <v>2.4700000000000002</v>
      </c>
      <c r="L5136" s="567" t="s">
        <v>254</v>
      </c>
    </row>
    <row r="5137" spans="1:12" x14ac:dyDescent="0.35">
      <c r="A5137" s="567" t="s">
        <v>120</v>
      </c>
      <c r="B5137" s="567" t="s">
        <v>3721</v>
      </c>
      <c r="C5137" s="567" t="s">
        <v>3722</v>
      </c>
      <c r="D5137" s="567" t="s">
        <v>13129</v>
      </c>
      <c r="E5137" s="568" t="s">
        <v>25</v>
      </c>
      <c r="F5137" s="567" t="s">
        <v>25</v>
      </c>
      <c r="G5137" s="567">
        <v>101118</v>
      </c>
      <c r="H5137" s="567" t="s">
        <v>10452</v>
      </c>
      <c r="I5137" s="567" t="s">
        <v>78</v>
      </c>
      <c r="J5137" s="567" t="s">
        <v>253</v>
      </c>
      <c r="K5137" s="568">
        <v>2.74</v>
      </c>
      <c r="L5137" s="567" t="s">
        <v>254</v>
      </c>
    </row>
    <row r="5138" spans="1:12" x14ac:dyDescent="0.35">
      <c r="A5138" s="567" t="s">
        <v>120</v>
      </c>
      <c r="B5138" s="567" t="s">
        <v>3721</v>
      </c>
      <c r="C5138" s="567" t="s">
        <v>3722</v>
      </c>
      <c r="D5138" s="567" t="s">
        <v>13129</v>
      </c>
      <c r="E5138" s="568" t="s">
        <v>25</v>
      </c>
      <c r="F5138" s="567" t="s">
        <v>25</v>
      </c>
      <c r="G5138" s="567">
        <v>101119</v>
      </c>
      <c r="H5138" s="567" t="s">
        <v>10453</v>
      </c>
      <c r="I5138" s="567" t="s">
        <v>78</v>
      </c>
      <c r="J5138" s="567" t="s">
        <v>253</v>
      </c>
      <c r="K5138" s="568">
        <v>6</v>
      </c>
      <c r="L5138" s="567" t="s">
        <v>254</v>
      </c>
    </row>
    <row r="5139" spans="1:12" x14ac:dyDescent="0.35">
      <c r="A5139" s="567" t="s">
        <v>120</v>
      </c>
      <c r="B5139" s="567" t="s">
        <v>3721</v>
      </c>
      <c r="C5139" s="567" t="s">
        <v>3722</v>
      </c>
      <c r="D5139" s="567" t="s">
        <v>13129</v>
      </c>
      <c r="E5139" s="568" t="s">
        <v>25</v>
      </c>
      <c r="F5139" s="567" t="s">
        <v>25</v>
      </c>
      <c r="G5139" s="567">
        <v>101120</v>
      </c>
      <c r="H5139" s="567" t="s">
        <v>10454</v>
      </c>
      <c r="I5139" s="567" t="s">
        <v>78</v>
      </c>
      <c r="J5139" s="567" t="s">
        <v>253</v>
      </c>
      <c r="K5139" s="568">
        <v>5.19</v>
      </c>
      <c r="L5139" s="567" t="s">
        <v>254</v>
      </c>
    </row>
    <row r="5140" spans="1:12" x14ac:dyDescent="0.35">
      <c r="A5140" s="567" t="s">
        <v>120</v>
      </c>
      <c r="B5140" s="567" t="s">
        <v>3721</v>
      </c>
      <c r="C5140" s="567" t="s">
        <v>3722</v>
      </c>
      <c r="D5140" s="567" t="s">
        <v>13129</v>
      </c>
      <c r="E5140" s="568" t="s">
        <v>25</v>
      </c>
      <c r="F5140" s="567" t="s">
        <v>25</v>
      </c>
      <c r="G5140" s="567">
        <v>101121</v>
      </c>
      <c r="H5140" s="567" t="s">
        <v>10455</v>
      </c>
      <c r="I5140" s="567" t="s">
        <v>78</v>
      </c>
      <c r="J5140" s="567" t="s">
        <v>253</v>
      </c>
      <c r="K5140" s="568">
        <v>3.26</v>
      </c>
      <c r="L5140" s="567" t="s">
        <v>254</v>
      </c>
    </row>
    <row r="5141" spans="1:12" x14ac:dyDescent="0.35">
      <c r="A5141" s="567" t="s">
        <v>120</v>
      </c>
      <c r="B5141" s="567" t="s">
        <v>3721</v>
      </c>
      <c r="C5141" s="567" t="s">
        <v>3722</v>
      </c>
      <c r="D5141" s="567" t="s">
        <v>13129</v>
      </c>
      <c r="E5141" s="568" t="s">
        <v>25</v>
      </c>
      <c r="F5141" s="567" t="s">
        <v>25</v>
      </c>
      <c r="G5141" s="567">
        <v>101122</v>
      </c>
      <c r="H5141" s="567" t="s">
        <v>10456</v>
      </c>
      <c r="I5141" s="567" t="s">
        <v>78</v>
      </c>
      <c r="J5141" s="567" t="s">
        <v>253</v>
      </c>
      <c r="K5141" s="568">
        <v>4.74</v>
      </c>
      <c r="L5141" s="567" t="s">
        <v>254</v>
      </c>
    </row>
    <row r="5142" spans="1:12" x14ac:dyDescent="0.35">
      <c r="A5142" s="567" t="s">
        <v>120</v>
      </c>
      <c r="B5142" s="567" t="s">
        <v>3721</v>
      </c>
      <c r="C5142" s="567" t="s">
        <v>3722</v>
      </c>
      <c r="D5142" s="567" t="s">
        <v>13129</v>
      </c>
      <c r="E5142" s="568" t="s">
        <v>25</v>
      </c>
      <c r="F5142" s="567" t="s">
        <v>25</v>
      </c>
      <c r="G5142" s="567">
        <v>101123</v>
      </c>
      <c r="H5142" s="567" t="s">
        <v>10457</v>
      </c>
      <c r="I5142" s="567" t="s">
        <v>78</v>
      </c>
      <c r="J5142" s="567" t="s">
        <v>253</v>
      </c>
      <c r="K5142" s="568">
        <v>5.24</v>
      </c>
      <c r="L5142" s="567" t="s">
        <v>254</v>
      </c>
    </row>
    <row r="5143" spans="1:12" x14ac:dyDescent="0.35">
      <c r="A5143" s="567" t="s">
        <v>120</v>
      </c>
      <c r="B5143" s="567" t="s">
        <v>3721</v>
      </c>
      <c r="C5143" s="567" t="s">
        <v>3722</v>
      </c>
      <c r="D5143" s="567" t="s">
        <v>13129</v>
      </c>
      <c r="E5143" s="568" t="s">
        <v>25</v>
      </c>
      <c r="F5143" s="567" t="s">
        <v>25</v>
      </c>
      <c r="G5143" s="567">
        <v>101124</v>
      </c>
      <c r="H5143" s="567" t="s">
        <v>10458</v>
      </c>
      <c r="I5143" s="567" t="s">
        <v>78</v>
      </c>
      <c r="J5143" s="567" t="s">
        <v>253</v>
      </c>
      <c r="K5143" s="568">
        <v>11.66</v>
      </c>
      <c r="L5143" s="567" t="s">
        <v>254</v>
      </c>
    </row>
    <row r="5144" spans="1:12" x14ac:dyDescent="0.35">
      <c r="A5144" s="567" t="s">
        <v>120</v>
      </c>
      <c r="B5144" s="567" t="s">
        <v>3721</v>
      </c>
      <c r="C5144" s="567" t="s">
        <v>3722</v>
      </c>
      <c r="D5144" s="567" t="s">
        <v>13129</v>
      </c>
      <c r="E5144" s="568" t="s">
        <v>25</v>
      </c>
      <c r="F5144" s="567" t="s">
        <v>25</v>
      </c>
      <c r="G5144" s="567">
        <v>101125</v>
      </c>
      <c r="H5144" s="567" t="s">
        <v>10459</v>
      </c>
      <c r="I5144" s="567" t="s">
        <v>78</v>
      </c>
      <c r="J5144" s="567" t="s">
        <v>253</v>
      </c>
      <c r="K5144" s="568">
        <v>11.23</v>
      </c>
      <c r="L5144" s="567" t="s">
        <v>254</v>
      </c>
    </row>
    <row r="5145" spans="1:12" x14ac:dyDescent="0.35">
      <c r="A5145" s="567" t="s">
        <v>120</v>
      </c>
      <c r="B5145" s="567" t="s">
        <v>3721</v>
      </c>
      <c r="C5145" s="567" t="s">
        <v>3722</v>
      </c>
      <c r="D5145" s="567" t="s">
        <v>13129</v>
      </c>
      <c r="E5145" s="568" t="s">
        <v>25</v>
      </c>
      <c r="F5145" s="567" t="s">
        <v>25</v>
      </c>
      <c r="G5145" s="567">
        <v>101126</v>
      </c>
      <c r="H5145" s="567" t="s">
        <v>10460</v>
      </c>
      <c r="I5145" s="567" t="s">
        <v>78</v>
      </c>
      <c r="J5145" s="567" t="s">
        <v>253</v>
      </c>
      <c r="K5145" s="568">
        <v>10.220000000000001</v>
      </c>
      <c r="L5145" s="567" t="s">
        <v>254</v>
      </c>
    </row>
    <row r="5146" spans="1:12" x14ac:dyDescent="0.35">
      <c r="A5146" s="567" t="s">
        <v>120</v>
      </c>
      <c r="B5146" s="567" t="s">
        <v>3721</v>
      </c>
      <c r="C5146" s="567" t="s">
        <v>3722</v>
      </c>
      <c r="D5146" s="567" t="s">
        <v>13129</v>
      </c>
      <c r="E5146" s="568" t="s">
        <v>25</v>
      </c>
      <c r="F5146" s="567" t="s">
        <v>25</v>
      </c>
      <c r="G5146" s="567">
        <v>101127</v>
      </c>
      <c r="H5146" s="567" t="s">
        <v>10461</v>
      </c>
      <c r="I5146" s="567" t="s">
        <v>78</v>
      </c>
      <c r="J5146" s="567" t="s">
        <v>253</v>
      </c>
      <c r="K5146" s="568">
        <v>10.99</v>
      </c>
      <c r="L5146" s="567" t="s">
        <v>254</v>
      </c>
    </row>
    <row r="5147" spans="1:12" x14ac:dyDescent="0.35">
      <c r="A5147" s="567" t="s">
        <v>120</v>
      </c>
      <c r="B5147" s="567" t="s">
        <v>3721</v>
      </c>
      <c r="C5147" s="567" t="s">
        <v>3722</v>
      </c>
      <c r="D5147" s="567" t="s">
        <v>13129</v>
      </c>
      <c r="E5147" s="568" t="s">
        <v>25</v>
      </c>
      <c r="F5147" s="567" t="s">
        <v>25</v>
      </c>
      <c r="G5147" s="567">
        <v>101128</v>
      </c>
      <c r="H5147" s="567" t="s">
        <v>10462</v>
      </c>
      <c r="I5147" s="567" t="s">
        <v>78</v>
      </c>
      <c r="J5147" s="567" t="s">
        <v>253</v>
      </c>
      <c r="K5147" s="568">
        <v>11.26</v>
      </c>
      <c r="L5147" s="567" t="s">
        <v>254</v>
      </c>
    </row>
    <row r="5148" spans="1:12" x14ac:dyDescent="0.35">
      <c r="A5148" s="567" t="s">
        <v>120</v>
      </c>
      <c r="B5148" s="567" t="s">
        <v>3721</v>
      </c>
      <c r="C5148" s="567" t="s">
        <v>3722</v>
      </c>
      <c r="D5148" s="567" t="s">
        <v>13129</v>
      </c>
      <c r="E5148" s="568" t="s">
        <v>25</v>
      </c>
      <c r="F5148" s="567" t="s">
        <v>25</v>
      </c>
      <c r="G5148" s="567">
        <v>101129</v>
      </c>
      <c r="H5148" s="567" t="s">
        <v>10463</v>
      </c>
      <c r="I5148" s="567" t="s">
        <v>78</v>
      </c>
      <c r="J5148" s="567" t="s">
        <v>253</v>
      </c>
      <c r="K5148" s="568">
        <v>14.86</v>
      </c>
      <c r="L5148" s="567" t="s">
        <v>254</v>
      </c>
    </row>
    <row r="5149" spans="1:12" x14ac:dyDescent="0.35">
      <c r="A5149" s="567" t="s">
        <v>120</v>
      </c>
      <c r="B5149" s="567" t="s">
        <v>3721</v>
      </c>
      <c r="C5149" s="567" t="s">
        <v>3722</v>
      </c>
      <c r="D5149" s="567" t="s">
        <v>13129</v>
      </c>
      <c r="E5149" s="568" t="s">
        <v>25</v>
      </c>
      <c r="F5149" s="567" t="s">
        <v>25</v>
      </c>
      <c r="G5149" s="567">
        <v>101130</v>
      </c>
      <c r="H5149" s="567" t="s">
        <v>10464</v>
      </c>
      <c r="I5149" s="567" t="s">
        <v>78</v>
      </c>
      <c r="J5149" s="567" t="s">
        <v>253</v>
      </c>
      <c r="K5149" s="568">
        <v>14.05</v>
      </c>
      <c r="L5149" s="567" t="s">
        <v>254</v>
      </c>
    </row>
    <row r="5150" spans="1:12" x14ac:dyDescent="0.35">
      <c r="A5150" s="567" t="s">
        <v>120</v>
      </c>
      <c r="B5150" s="567" t="s">
        <v>3721</v>
      </c>
      <c r="C5150" s="567" t="s">
        <v>3722</v>
      </c>
      <c r="D5150" s="567" t="s">
        <v>13129</v>
      </c>
      <c r="E5150" s="568" t="s">
        <v>25</v>
      </c>
      <c r="F5150" s="567" t="s">
        <v>25</v>
      </c>
      <c r="G5150" s="567">
        <v>101131</v>
      </c>
      <c r="H5150" s="567" t="s">
        <v>10465</v>
      </c>
      <c r="I5150" s="567" t="s">
        <v>78</v>
      </c>
      <c r="J5150" s="567" t="s">
        <v>253</v>
      </c>
      <c r="K5150" s="568">
        <v>12.12</v>
      </c>
      <c r="L5150" s="567" t="s">
        <v>254</v>
      </c>
    </row>
    <row r="5151" spans="1:12" x14ac:dyDescent="0.35">
      <c r="A5151" s="567" t="s">
        <v>120</v>
      </c>
      <c r="B5151" s="567" t="s">
        <v>3721</v>
      </c>
      <c r="C5151" s="567" t="s">
        <v>3722</v>
      </c>
      <c r="D5151" s="567" t="s">
        <v>13129</v>
      </c>
      <c r="E5151" s="568" t="s">
        <v>25</v>
      </c>
      <c r="F5151" s="567" t="s">
        <v>25</v>
      </c>
      <c r="G5151" s="567">
        <v>101132</v>
      </c>
      <c r="H5151" s="567" t="s">
        <v>10466</v>
      </c>
      <c r="I5151" s="567" t="s">
        <v>78</v>
      </c>
      <c r="J5151" s="567" t="s">
        <v>253</v>
      </c>
      <c r="K5151" s="568">
        <v>13.6</v>
      </c>
      <c r="L5151" s="567" t="s">
        <v>254</v>
      </c>
    </row>
    <row r="5152" spans="1:12" x14ac:dyDescent="0.35">
      <c r="A5152" s="567" t="s">
        <v>120</v>
      </c>
      <c r="B5152" s="567" t="s">
        <v>3721</v>
      </c>
      <c r="C5152" s="567" t="s">
        <v>3722</v>
      </c>
      <c r="D5152" s="567" t="s">
        <v>13129</v>
      </c>
      <c r="E5152" s="568" t="s">
        <v>25</v>
      </c>
      <c r="F5152" s="567" t="s">
        <v>25</v>
      </c>
      <c r="G5152" s="567">
        <v>101133</v>
      </c>
      <c r="H5152" s="567" t="s">
        <v>10467</v>
      </c>
      <c r="I5152" s="567" t="s">
        <v>78</v>
      </c>
      <c r="J5152" s="567" t="s">
        <v>253</v>
      </c>
      <c r="K5152" s="568">
        <v>14.1</v>
      </c>
      <c r="L5152" s="567" t="s">
        <v>254</v>
      </c>
    </row>
    <row r="5153" spans="1:12" x14ac:dyDescent="0.35">
      <c r="A5153" s="567" t="s">
        <v>120</v>
      </c>
      <c r="B5153" s="567" t="s">
        <v>3721</v>
      </c>
      <c r="C5153" s="567" t="s">
        <v>3722</v>
      </c>
      <c r="D5153" s="567" t="s">
        <v>13129</v>
      </c>
      <c r="E5153" s="568" t="s">
        <v>25</v>
      </c>
      <c r="F5153" s="567" t="s">
        <v>25</v>
      </c>
      <c r="G5153" s="567">
        <v>101134</v>
      </c>
      <c r="H5153" s="567" t="s">
        <v>10468</v>
      </c>
      <c r="I5153" s="567" t="s">
        <v>78</v>
      </c>
      <c r="J5153" s="567" t="s">
        <v>253</v>
      </c>
      <c r="K5153" s="568">
        <v>12.19</v>
      </c>
      <c r="L5153" s="567" t="s">
        <v>254</v>
      </c>
    </row>
    <row r="5154" spans="1:12" x14ac:dyDescent="0.35">
      <c r="A5154" s="567" t="s">
        <v>120</v>
      </c>
      <c r="B5154" s="567" t="s">
        <v>3721</v>
      </c>
      <c r="C5154" s="567" t="s">
        <v>3722</v>
      </c>
      <c r="D5154" s="567" t="s">
        <v>13129</v>
      </c>
      <c r="E5154" s="568" t="s">
        <v>25</v>
      </c>
      <c r="F5154" s="567" t="s">
        <v>25</v>
      </c>
      <c r="G5154" s="567">
        <v>101135</v>
      </c>
      <c r="H5154" s="567" t="s">
        <v>10469</v>
      </c>
      <c r="I5154" s="567" t="s">
        <v>78</v>
      </c>
      <c r="J5154" s="567" t="s">
        <v>253</v>
      </c>
      <c r="K5154" s="568">
        <v>11.76</v>
      </c>
      <c r="L5154" s="567" t="s">
        <v>254</v>
      </c>
    </row>
    <row r="5155" spans="1:12" x14ac:dyDescent="0.35">
      <c r="A5155" s="567" t="s">
        <v>120</v>
      </c>
      <c r="B5155" s="567" t="s">
        <v>3721</v>
      </c>
      <c r="C5155" s="567" t="s">
        <v>3722</v>
      </c>
      <c r="D5155" s="567" t="s">
        <v>13129</v>
      </c>
      <c r="E5155" s="568" t="s">
        <v>25</v>
      </c>
      <c r="F5155" s="567" t="s">
        <v>25</v>
      </c>
      <c r="G5155" s="567">
        <v>101136</v>
      </c>
      <c r="H5155" s="567" t="s">
        <v>10470</v>
      </c>
      <c r="I5155" s="567" t="s">
        <v>78</v>
      </c>
      <c r="J5155" s="567" t="s">
        <v>253</v>
      </c>
      <c r="K5155" s="568">
        <v>10.75</v>
      </c>
      <c r="L5155" s="567" t="s">
        <v>254</v>
      </c>
    </row>
    <row r="5156" spans="1:12" x14ac:dyDescent="0.35">
      <c r="A5156" s="567" t="s">
        <v>120</v>
      </c>
      <c r="B5156" s="567" t="s">
        <v>3721</v>
      </c>
      <c r="C5156" s="567" t="s">
        <v>3722</v>
      </c>
      <c r="D5156" s="567" t="s">
        <v>13129</v>
      </c>
      <c r="E5156" s="568" t="s">
        <v>25</v>
      </c>
      <c r="F5156" s="567" t="s">
        <v>25</v>
      </c>
      <c r="G5156" s="567">
        <v>101137</v>
      </c>
      <c r="H5156" s="567" t="s">
        <v>10471</v>
      </c>
      <c r="I5156" s="567" t="s">
        <v>78</v>
      </c>
      <c r="J5156" s="567" t="s">
        <v>253</v>
      </c>
      <c r="K5156" s="568">
        <v>11.52</v>
      </c>
      <c r="L5156" s="567" t="s">
        <v>254</v>
      </c>
    </row>
    <row r="5157" spans="1:12" x14ac:dyDescent="0.35">
      <c r="A5157" s="567" t="s">
        <v>120</v>
      </c>
      <c r="B5157" s="567" t="s">
        <v>3721</v>
      </c>
      <c r="C5157" s="567" t="s">
        <v>3722</v>
      </c>
      <c r="D5157" s="567" t="s">
        <v>13129</v>
      </c>
      <c r="E5157" s="568" t="s">
        <v>25</v>
      </c>
      <c r="F5157" s="567" t="s">
        <v>25</v>
      </c>
      <c r="G5157" s="567">
        <v>101138</v>
      </c>
      <c r="H5157" s="567" t="s">
        <v>10472</v>
      </c>
      <c r="I5157" s="567" t="s">
        <v>78</v>
      </c>
      <c r="J5157" s="567" t="s">
        <v>253</v>
      </c>
      <c r="K5157" s="568">
        <v>11.79</v>
      </c>
      <c r="L5157" s="567" t="s">
        <v>254</v>
      </c>
    </row>
    <row r="5158" spans="1:12" x14ac:dyDescent="0.35">
      <c r="A5158" s="567" t="s">
        <v>120</v>
      </c>
      <c r="B5158" s="567" t="s">
        <v>3721</v>
      </c>
      <c r="C5158" s="567" t="s">
        <v>3722</v>
      </c>
      <c r="D5158" s="567" t="s">
        <v>13129</v>
      </c>
      <c r="E5158" s="568" t="s">
        <v>25</v>
      </c>
      <c r="F5158" s="567" t="s">
        <v>25</v>
      </c>
      <c r="G5158" s="567">
        <v>101139</v>
      </c>
      <c r="H5158" s="567" t="s">
        <v>10473</v>
      </c>
      <c r="I5158" s="567" t="s">
        <v>78</v>
      </c>
      <c r="J5158" s="567" t="s">
        <v>253</v>
      </c>
      <c r="K5158" s="568">
        <v>15.41</v>
      </c>
      <c r="L5158" s="567" t="s">
        <v>254</v>
      </c>
    </row>
    <row r="5159" spans="1:12" x14ac:dyDescent="0.35">
      <c r="A5159" s="567" t="s">
        <v>120</v>
      </c>
      <c r="B5159" s="567" t="s">
        <v>3721</v>
      </c>
      <c r="C5159" s="567" t="s">
        <v>3722</v>
      </c>
      <c r="D5159" s="567" t="s">
        <v>13129</v>
      </c>
      <c r="E5159" s="568" t="s">
        <v>25</v>
      </c>
      <c r="F5159" s="567" t="s">
        <v>25</v>
      </c>
      <c r="G5159" s="567">
        <v>101140</v>
      </c>
      <c r="H5159" s="567" t="s">
        <v>10474</v>
      </c>
      <c r="I5159" s="567" t="s">
        <v>78</v>
      </c>
      <c r="J5159" s="567" t="s">
        <v>253</v>
      </c>
      <c r="K5159" s="568">
        <v>14.6</v>
      </c>
      <c r="L5159" s="567" t="s">
        <v>254</v>
      </c>
    </row>
    <row r="5160" spans="1:12" x14ac:dyDescent="0.35">
      <c r="A5160" s="567" t="s">
        <v>120</v>
      </c>
      <c r="B5160" s="567" t="s">
        <v>3721</v>
      </c>
      <c r="C5160" s="567" t="s">
        <v>3722</v>
      </c>
      <c r="D5160" s="567" t="s">
        <v>13129</v>
      </c>
      <c r="E5160" s="568" t="s">
        <v>25</v>
      </c>
      <c r="F5160" s="567" t="s">
        <v>25</v>
      </c>
      <c r="G5160" s="567">
        <v>101141</v>
      </c>
      <c r="H5160" s="567" t="s">
        <v>10475</v>
      </c>
      <c r="I5160" s="567" t="s">
        <v>78</v>
      </c>
      <c r="J5160" s="567" t="s">
        <v>253</v>
      </c>
      <c r="K5160" s="568">
        <v>12.67</v>
      </c>
      <c r="L5160" s="567" t="s">
        <v>254</v>
      </c>
    </row>
    <row r="5161" spans="1:12" x14ac:dyDescent="0.35">
      <c r="A5161" s="567" t="s">
        <v>120</v>
      </c>
      <c r="B5161" s="567" t="s">
        <v>3721</v>
      </c>
      <c r="C5161" s="567" t="s">
        <v>3722</v>
      </c>
      <c r="D5161" s="567" t="s">
        <v>13129</v>
      </c>
      <c r="E5161" s="568" t="s">
        <v>25</v>
      </c>
      <c r="F5161" s="567" t="s">
        <v>25</v>
      </c>
      <c r="G5161" s="567">
        <v>101142</v>
      </c>
      <c r="H5161" s="567" t="s">
        <v>10476</v>
      </c>
      <c r="I5161" s="567" t="s">
        <v>78</v>
      </c>
      <c r="J5161" s="567" t="s">
        <v>253</v>
      </c>
      <c r="K5161" s="568">
        <v>14.15</v>
      </c>
      <c r="L5161" s="567" t="s">
        <v>254</v>
      </c>
    </row>
    <row r="5162" spans="1:12" x14ac:dyDescent="0.35">
      <c r="A5162" s="567" t="s">
        <v>120</v>
      </c>
      <c r="B5162" s="567" t="s">
        <v>3721</v>
      </c>
      <c r="C5162" s="567" t="s">
        <v>3722</v>
      </c>
      <c r="D5162" s="567" t="s">
        <v>13129</v>
      </c>
      <c r="E5162" s="568" t="s">
        <v>25</v>
      </c>
      <c r="F5162" s="567" t="s">
        <v>25</v>
      </c>
      <c r="G5162" s="567">
        <v>101143</v>
      </c>
      <c r="H5162" s="567" t="s">
        <v>10477</v>
      </c>
      <c r="I5162" s="567" t="s">
        <v>78</v>
      </c>
      <c r="J5162" s="567" t="s">
        <v>253</v>
      </c>
      <c r="K5162" s="568">
        <v>14.65</v>
      </c>
      <c r="L5162" s="567" t="s">
        <v>254</v>
      </c>
    </row>
    <row r="5163" spans="1:12" x14ac:dyDescent="0.35">
      <c r="A5163" s="567" t="s">
        <v>120</v>
      </c>
      <c r="B5163" s="567" t="s">
        <v>3721</v>
      </c>
      <c r="C5163" s="567" t="s">
        <v>3722</v>
      </c>
      <c r="D5163" s="567" t="s">
        <v>13129</v>
      </c>
      <c r="E5163" s="568" t="s">
        <v>25</v>
      </c>
      <c r="F5163" s="567" t="s">
        <v>25</v>
      </c>
      <c r="G5163" s="567">
        <v>101144</v>
      </c>
      <c r="H5163" s="567" t="s">
        <v>10478</v>
      </c>
      <c r="I5163" s="567" t="s">
        <v>78</v>
      </c>
      <c r="J5163" s="567" t="s">
        <v>253</v>
      </c>
      <c r="K5163" s="568">
        <v>12.45</v>
      </c>
      <c r="L5163" s="567" t="s">
        <v>254</v>
      </c>
    </row>
    <row r="5164" spans="1:12" x14ac:dyDescent="0.35">
      <c r="A5164" s="567" t="s">
        <v>120</v>
      </c>
      <c r="B5164" s="567" t="s">
        <v>3721</v>
      </c>
      <c r="C5164" s="567" t="s">
        <v>3722</v>
      </c>
      <c r="D5164" s="567" t="s">
        <v>13129</v>
      </c>
      <c r="E5164" s="568" t="s">
        <v>25</v>
      </c>
      <c r="F5164" s="567" t="s">
        <v>25</v>
      </c>
      <c r="G5164" s="567">
        <v>101145</v>
      </c>
      <c r="H5164" s="567" t="s">
        <v>10479</v>
      </c>
      <c r="I5164" s="567" t="s">
        <v>78</v>
      </c>
      <c r="J5164" s="567" t="s">
        <v>253</v>
      </c>
      <c r="K5164" s="568">
        <v>12.02</v>
      </c>
      <c r="L5164" s="567" t="s">
        <v>254</v>
      </c>
    </row>
    <row r="5165" spans="1:12" x14ac:dyDescent="0.35">
      <c r="A5165" s="567" t="s">
        <v>120</v>
      </c>
      <c r="B5165" s="567" t="s">
        <v>3721</v>
      </c>
      <c r="C5165" s="567" t="s">
        <v>3722</v>
      </c>
      <c r="D5165" s="567" t="s">
        <v>13129</v>
      </c>
      <c r="E5165" s="568" t="s">
        <v>25</v>
      </c>
      <c r="F5165" s="567" t="s">
        <v>25</v>
      </c>
      <c r="G5165" s="567">
        <v>101146</v>
      </c>
      <c r="H5165" s="567" t="s">
        <v>10480</v>
      </c>
      <c r="I5165" s="567" t="s">
        <v>78</v>
      </c>
      <c r="J5165" s="567" t="s">
        <v>253</v>
      </c>
      <c r="K5165" s="568">
        <v>11.01</v>
      </c>
      <c r="L5165" s="567" t="s">
        <v>254</v>
      </c>
    </row>
    <row r="5166" spans="1:12" x14ac:dyDescent="0.35">
      <c r="A5166" s="567" t="s">
        <v>120</v>
      </c>
      <c r="B5166" s="567" t="s">
        <v>3721</v>
      </c>
      <c r="C5166" s="567" t="s">
        <v>3722</v>
      </c>
      <c r="D5166" s="567" t="s">
        <v>13129</v>
      </c>
      <c r="E5166" s="568" t="s">
        <v>25</v>
      </c>
      <c r="F5166" s="567" t="s">
        <v>25</v>
      </c>
      <c r="G5166" s="567">
        <v>101147</v>
      </c>
      <c r="H5166" s="567" t="s">
        <v>10481</v>
      </c>
      <c r="I5166" s="567" t="s">
        <v>78</v>
      </c>
      <c r="J5166" s="567" t="s">
        <v>253</v>
      </c>
      <c r="K5166" s="568">
        <v>11.78</v>
      </c>
      <c r="L5166" s="567" t="s">
        <v>254</v>
      </c>
    </row>
    <row r="5167" spans="1:12" x14ac:dyDescent="0.35">
      <c r="A5167" s="567" t="s">
        <v>120</v>
      </c>
      <c r="B5167" s="567" t="s">
        <v>3721</v>
      </c>
      <c r="C5167" s="567" t="s">
        <v>3722</v>
      </c>
      <c r="D5167" s="567" t="s">
        <v>13129</v>
      </c>
      <c r="E5167" s="568" t="s">
        <v>25</v>
      </c>
      <c r="F5167" s="567" t="s">
        <v>25</v>
      </c>
      <c r="G5167" s="567">
        <v>101148</v>
      </c>
      <c r="H5167" s="567" t="s">
        <v>10482</v>
      </c>
      <c r="I5167" s="567" t="s">
        <v>78</v>
      </c>
      <c r="J5167" s="567" t="s">
        <v>253</v>
      </c>
      <c r="K5167" s="568">
        <v>12.05</v>
      </c>
      <c r="L5167" s="567" t="s">
        <v>254</v>
      </c>
    </row>
    <row r="5168" spans="1:12" x14ac:dyDescent="0.35">
      <c r="A5168" s="567" t="s">
        <v>120</v>
      </c>
      <c r="B5168" s="567" t="s">
        <v>3721</v>
      </c>
      <c r="C5168" s="567" t="s">
        <v>3722</v>
      </c>
      <c r="D5168" s="567" t="s">
        <v>13129</v>
      </c>
      <c r="E5168" s="568" t="s">
        <v>25</v>
      </c>
      <c r="F5168" s="567" t="s">
        <v>25</v>
      </c>
      <c r="G5168" s="567">
        <v>101149</v>
      </c>
      <c r="H5168" s="567" t="s">
        <v>10483</v>
      </c>
      <c r="I5168" s="567" t="s">
        <v>78</v>
      </c>
      <c r="J5168" s="567" t="s">
        <v>253</v>
      </c>
      <c r="K5168" s="568">
        <v>15.69</v>
      </c>
      <c r="L5168" s="567" t="s">
        <v>254</v>
      </c>
    </row>
    <row r="5169" spans="1:12" x14ac:dyDescent="0.35">
      <c r="A5169" s="567" t="s">
        <v>120</v>
      </c>
      <c r="B5169" s="567" t="s">
        <v>3721</v>
      </c>
      <c r="C5169" s="567" t="s">
        <v>3722</v>
      </c>
      <c r="D5169" s="567" t="s">
        <v>13129</v>
      </c>
      <c r="E5169" s="568" t="s">
        <v>25</v>
      </c>
      <c r="F5169" s="567" t="s">
        <v>25</v>
      </c>
      <c r="G5169" s="567">
        <v>101150</v>
      </c>
      <c r="H5169" s="567" t="s">
        <v>10484</v>
      </c>
      <c r="I5169" s="567" t="s">
        <v>78</v>
      </c>
      <c r="J5169" s="567" t="s">
        <v>253</v>
      </c>
      <c r="K5169" s="568">
        <v>14.88</v>
      </c>
      <c r="L5169" s="567" t="s">
        <v>254</v>
      </c>
    </row>
    <row r="5170" spans="1:12" x14ac:dyDescent="0.35">
      <c r="A5170" s="567" t="s">
        <v>120</v>
      </c>
      <c r="B5170" s="567" t="s">
        <v>3721</v>
      </c>
      <c r="C5170" s="567" t="s">
        <v>3722</v>
      </c>
      <c r="D5170" s="567" t="s">
        <v>13129</v>
      </c>
      <c r="E5170" s="568" t="s">
        <v>25</v>
      </c>
      <c r="F5170" s="567" t="s">
        <v>25</v>
      </c>
      <c r="G5170" s="567">
        <v>101151</v>
      </c>
      <c r="H5170" s="567" t="s">
        <v>10485</v>
      </c>
      <c r="I5170" s="567" t="s">
        <v>78</v>
      </c>
      <c r="J5170" s="567" t="s">
        <v>253</v>
      </c>
      <c r="K5170" s="568">
        <v>12.95</v>
      </c>
      <c r="L5170" s="567" t="s">
        <v>254</v>
      </c>
    </row>
    <row r="5171" spans="1:12" x14ac:dyDescent="0.35">
      <c r="A5171" s="567" t="s">
        <v>120</v>
      </c>
      <c r="B5171" s="567" t="s">
        <v>3721</v>
      </c>
      <c r="C5171" s="567" t="s">
        <v>3722</v>
      </c>
      <c r="D5171" s="567" t="s">
        <v>13129</v>
      </c>
      <c r="E5171" s="568" t="s">
        <v>25</v>
      </c>
      <c r="F5171" s="567" t="s">
        <v>25</v>
      </c>
      <c r="G5171" s="567">
        <v>101152</v>
      </c>
      <c r="H5171" s="567" t="s">
        <v>10486</v>
      </c>
      <c r="I5171" s="567" t="s">
        <v>78</v>
      </c>
      <c r="J5171" s="567" t="s">
        <v>253</v>
      </c>
      <c r="K5171" s="568">
        <v>14.43</v>
      </c>
      <c r="L5171" s="567" t="s">
        <v>254</v>
      </c>
    </row>
    <row r="5172" spans="1:12" x14ac:dyDescent="0.35">
      <c r="A5172" s="567" t="s">
        <v>120</v>
      </c>
      <c r="B5172" s="567" t="s">
        <v>3721</v>
      </c>
      <c r="C5172" s="567" t="s">
        <v>3722</v>
      </c>
      <c r="D5172" s="567" t="s">
        <v>13129</v>
      </c>
      <c r="E5172" s="568" t="s">
        <v>25</v>
      </c>
      <c r="F5172" s="567" t="s">
        <v>25</v>
      </c>
      <c r="G5172" s="567">
        <v>101153</v>
      </c>
      <c r="H5172" s="567" t="s">
        <v>10487</v>
      </c>
      <c r="I5172" s="567" t="s">
        <v>78</v>
      </c>
      <c r="J5172" s="567" t="s">
        <v>253</v>
      </c>
      <c r="K5172" s="568">
        <v>14.93</v>
      </c>
      <c r="L5172" s="567" t="s">
        <v>254</v>
      </c>
    </row>
    <row r="5173" spans="1:12" x14ac:dyDescent="0.35">
      <c r="A5173" s="567" t="s">
        <v>120</v>
      </c>
      <c r="B5173" s="567" t="s">
        <v>3721</v>
      </c>
      <c r="C5173" s="567" t="s">
        <v>3722</v>
      </c>
      <c r="D5173" s="567" t="s">
        <v>13129</v>
      </c>
      <c r="E5173" s="568" t="s">
        <v>25</v>
      </c>
      <c r="F5173" s="567" t="s">
        <v>25</v>
      </c>
      <c r="G5173" s="567">
        <v>101206</v>
      </c>
      <c r="H5173" s="567" t="s">
        <v>9753</v>
      </c>
      <c r="I5173" s="567" t="s">
        <v>78</v>
      </c>
      <c r="J5173" s="567" t="s">
        <v>253</v>
      </c>
      <c r="K5173" s="568">
        <v>10.050000000000001</v>
      </c>
      <c r="L5173" s="567" t="s">
        <v>254</v>
      </c>
    </row>
    <row r="5174" spans="1:12" x14ac:dyDescent="0.35">
      <c r="A5174" s="567" t="s">
        <v>120</v>
      </c>
      <c r="B5174" s="567" t="s">
        <v>3721</v>
      </c>
      <c r="C5174" s="567" t="s">
        <v>3722</v>
      </c>
      <c r="D5174" s="567" t="s">
        <v>13129</v>
      </c>
      <c r="E5174" s="568" t="s">
        <v>25</v>
      </c>
      <c r="F5174" s="567" t="s">
        <v>25</v>
      </c>
      <c r="G5174" s="567">
        <v>101207</v>
      </c>
      <c r="H5174" s="567" t="s">
        <v>9754</v>
      </c>
      <c r="I5174" s="567" t="s">
        <v>78</v>
      </c>
      <c r="J5174" s="567" t="s">
        <v>253</v>
      </c>
      <c r="K5174" s="568">
        <v>8.91</v>
      </c>
      <c r="L5174" s="567" t="s">
        <v>254</v>
      </c>
    </row>
    <row r="5175" spans="1:12" x14ac:dyDescent="0.35">
      <c r="A5175" s="567" t="s">
        <v>120</v>
      </c>
      <c r="B5175" s="567" t="s">
        <v>3721</v>
      </c>
      <c r="C5175" s="567" t="s">
        <v>3722</v>
      </c>
      <c r="D5175" s="567" t="s">
        <v>13129</v>
      </c>
      <c r="E5175" s="568" t="s">
        <v>25</v>
      </c>
      <c r="F5175" s="567" t="s">
        <v>25</v>
      </c>
      <c r="G5175" s="567">
        <v>101208</v>
      </c>
      <c r="H5175" s="567" t="s">
        <v>9755</v>
      </c>
      <c r="I5175" s="567" t="s">
        <v>78</v>
      </c>
      <c r="J5175" s="567" t="s">
        <v>253</v>
      </c>
      <c r="K5175" s="568">
        <v>8.6199999999999992</v>
      </c>
      <c r="L5175" s="567" t="s">
        <v>254</v>
      </c>
    </row>
    <row r="5176" spans="1:12" x14ac:dyDescent="0.35">
      <c r="A5176" s="567" t="s">
        <v>120</v>
      </c>
      <c r="B5176" s="567" t="s">
        <v>3721</v>
      </c>
      <c r="C5176" s="567" t="s">
        <v>3722</v>
      </c>
      <c r="D5176" s="567" t="s">
        <v>13129</v>
      </c>
      <c r="E5176" s="568" t="s">
        <v>25</v>
      </c>
      <c r="F5176" s="567" t="s">
        <v>25</v>
      </c>
      <c r="G5176" s="567">
        <v>101209</v>
      </c>
      <c r="H5176" s="567" t="s">
        <v>9756</v>
      </c>
      <c r="I5176" s="567" t="s">
        <v>78</v>
      </c>
      <c r="J5176" s="567" t="s">
        <v>253</v>
      </c>
      <c r="K5176" s="568">
        <v>7.99</v>
      </c>
      <c r="L5176" s="567" t="s">
        <v>254</v>
      </c>
    </row>
    <row r="5177" spans="1:12" x14ac:dyDescent="0.35">
      <c r="A5177" s="567" t="s">
        <v>120</v>
      </c>
      <c r="B5177" s="567" t="s">
        <v>3721</v>
      </c>
      <c r="C5177" s="567" t="s">
        <v>3722</v>
      </c>
      <c r="D5177" s="567" t="s">
        <v>13129</v>
      </c>
      <c r="E5177" s="568" t="s">
        <v>25</v>
      </c>
      <c r="F5177" s="567" t="s">
        <v>25</v>
      </c>
      <c r="G5177" s="567">
        <v>101210</v>
      </c>
      <c r="H5177" s="567" t="s">
        <v>9757</v>
      </c>
      <c r="I5177" s="567" t="s">
        <v>78</v>
      </c>
      <c r="J5177" s="567" t="s">
        <v>253</v>
      </c>
      <c r="K5177" s="568">
        <v>14.41</v>
      </c>
      <c r="L5177" s="567" t="s">
        <v>254</v>
      </c>
    </row>
    <row r="5178" spans="1:12" x14ac:dyDescent="0.35">
      <c r="A5178" s="567" t="s">
        <v>120</v>
      </c>
      <c r="B5178" s="567" t="s">
        <v>3721</v>
      </c>
      <c r="C5178" s="567" t="s">
        <v>3722</v>
      </c>
      <c r="D5178" s="567" t="s">
        <v>13129</v>
      </c>
      <c r="E5178" s="568" t="s">
        <v>25</v>
      </c>
      <c r="F5178" s="567" t="s">
        <v>25</v>
      </c>
      <c r="G5178" s="567">
        <v>101211</v>
      </c>
      <c r="H5178" s="567" t="s">
        <v>9758</v>
      </c>
      <c r="I5178" s="567" t="s">
        <v>78</v>
      </c>
      <c r="J5178" s="567" t="s">
        <v>253</v>
      </c>
      <c r="K5178" s="568">
        <v>15.5</v>
      </c>
      <c r="L5178" s="567" t="s">
        <v>254</v>
      </c>
    </row>
    <row r="5179" spans="1:12" x14ac:dyDescent="0.35">
      <c r="A5179" s="567" t="s">
        <v>120</v>
      </c>
      <c r="B5179" s="567" t="s">
        <v>3721</v>
      </c>
      <c r="C5179" s="567" t="s">
        <v>3722</v>
      </c>
      <c r="D5179" s="567" t="s">
        <v>13129</v>
      </c>
      <c r="E5179" s="568" t="s">
        <v>25</v>
      </c>
      <c r="F5179" s="567" t="s">
        <v>25</v>
      </c>
      <c r="G5179" s="567">
        <v>101212</v>
      </c>
      <c r="H5179" s="567" t="s">
        <v>9759</v>
      </c>
      <c r="I5179" s="567" t="s">
        <v>78</v>
      </c>
      <c r="J5179" s="567" t="s">
        <v>253</v>
      </c>
      <c r="K5179" s="568">
        <v>18.04</v>
      </c>
      <c r="L5179" s="567" t="s">
        <v>254</v>
      </c>
    </row>
    <row r="5180" spans="1:12" x14ac:dyDescent="0.35">
      <c r="A5180" s="567" t="s">
        <v>120</v>
      </c>
      <c r="B5180" s="567" t="s">
        <v>3721</v>
      </c>
      <c r="C5180" s="567" t="s">
        <v>3722</v>
      </c>
      <c r="D5180" s="567" t="s">
        <v>13129</v>
      </c>
      <c r="E5180" s="568" t="s">
        <v>25</v>
      </c>
      <c r="F5180" s="567" t="s">
        <v>25</v>
      </c>
      <c r="G5180" s="567">
        <v>101213</v>
      </c>
      <c r="H5180" s="567" t="s">
        <v>9760</v>
      </c>
      <c r="I5180" s="567" t="s">
        <v>78</v>
      </c>
      <c r="J5180" s="567" t="s">
        <v>253</v>
      </c>
      <c r="K5180" s="568">
        <v>20.07</v>
      </c>
      <c r="L5180" s="567" t="s">
        <v>254</v>
      </c>
    </row>
    <row r="5181" spans="1:12" x14ac:dyDescent="0.35">
      <c r="A5181" s="567" t="s">
        <v>120</v>
      </c>
      <c r="B5181" s="567" t="s">
        <v>3721</v>
      </c>
      <c r="C5181" s="567" t="s">
        <v>3722</v>
      </c>
      <c r="D5181" s="567" t="s">
        <v>13129</v>
      </c>
      <c r="E5181" s="568" t="s">
        <v>25</v>
      </c>
      <c r="F5181" s="567" t="s">
        <v>25</v>
      </c>
      <c r="G5181" s="567">
        <v>101214</v>
      </c>
      <c r="H5181" s="567" t="s">
        <v>9761</v>
      </c>
      <c r="I5181" s="567" t="s">
        <v>78</v>
      </c>
      <c r="J5181" s="567" t="s">
        <v>253</v>
      </c>
      <c r="K5181" s="568">
        <v>24.44</v>
      </c>
      <c r="L5181" s="567" t="s">
        <v>254</v>
      </c>
    </row>
    <row r="5182" spans="1:12" x14ac:dyDescent="0.35">
      <c r="A5182" s="567" t="s">
        <v>120</v>
      </c>
      <c r="B5182" s="567" t="s">
        <v>3721</v>
      </c>
      <c r="C5182" s="567" t="s">
        <v>3722</v>
      </c>
      <c r="D5182" s="567" t="s">
        <v>13129</v>
      </c>
      <c r="E5182" s="568" t="s">
        <v>25</v>
      </c>
      <c r="F5182" s="567" t="s">
        <v>25</v>
      </c>
      <c r="G5182" s="567">
        <v>101215</v>
      </c>
      <c r="H5182" s="567" t="s">
        <v>9762</v>
      </c>
      <c r="I5182" s="567" t="s">
        <v>78</v>
      </c>
      <c r="J5182" s="567" t="s">
        <v>253</v>
      </c>
      <c r="K5182" s="568">
        <v>13.74</v>
      </c>
      <c r="L5182" s="567" t="s">
        <v>254</v>
      </c>
    </row>
    <row r="5183" spans="1:12" x14ac:dyDescent="0.35">
      <c r="A5183" s="567" t="s">
        <v>120</v>
      </c>
      <c r="B5183" s="567" t="s">
        <v>3721</v>
      </c>
      <c r="C5183" s="567" t="s">
        <v>3722</v>
      </c>
      <c r="D5183" s="567" t="s">
        <v>13129</v>
      </c>
      <c r="E5183" s="568" t="s">
        <v>25</v>
      </c>
      <c r="F5183" s="567" t="s">
        <v>25</v>
      </c>
      <c r="G5183" s="567">
        <v>101216</v>
      </c>
      <c r="H5183" s="567" t="s">
        <v>9763</v>
      </c>
      <c r="I5183" s="567" t="s">
        <v>78</v>
      </c>
      <c r="J5183" s="567" t="s">
        <v>253</v>
      </c>
      <c r="K5183" s="568">
        <v>14.5</v>
      </c>
      <c r="L5183" s="567" t="s">
        <v>254</v>
      </c>
    </row>
    <row r="5184" spans="1:12" x14ac:dyDescent="0.35">
      <c r="A5184" s="567" t="s">
        <v>120</v>
      </c>
      <c r="B5184" s="567" t="s">
        <v>3721</v>
      </c>
      <c r="C5184" s="567" t="s">
        <v>3722</v>
      </c>
      <c r="D5184" s="567" t="s">
        <v>13129</v>
      </c>
      <c r="E5184" s="568" t="s">
        <v>25</v>
      </c>
      <c r="F5184" s="567" t="s">
        <v>25</v>
      </c>
      <c r="G5184" s="567">
        <v>101217</v>
      </c>
      <c r="H5184" s="567" t="s">
        <v>9764</v>
      </c>
      <c r="I5184" s="567" t="s">
        <v>78</v>
      </c>
      <c r="J5184" s="567" t="s">
        <v>253</v>
      </c>
      <c r="K5184" s="568">
        <v>16.829999999999998</v>
      </c>
      <c r="L5184" s="567" t="s">
        <v>254</v>
      </c>
    </row>
    <row r="5185" spans="1:12" x14ac:dyDescent="0.35">
      <c r="A5185" s="567" t="s">
        <v>120</v>
      </c>
      <c r="B5185" s="567" t="s">
        <v>3721</v>
      </c>
      <c r="C5185" s="567" t="s">
        <v>3722</v>
      </c>
      <c r="D5185" s="567" t="s">
        <v>13129</v>
      </c>
      <c r="E5185" s="568" t="s">
        <v>25</v>
      </c>
      <c r="F5185" s="567" t="s">
        <v>25</v>
      </c>
      <c r="G5185" s="567">
        <v>101218</v>
      </c>
      <c r="H5185" s="567" t="s">
        <v>9765</v>
      </c>
      <c r="I5185" s="567" t="s">
        <v>78</v>
      </c>
      <c r="J5185" s="567" t="s">
        <v>253</v>
      </c>
      <c r="K5185" s="568">
        <v>17.940000000000001</v>
      </c>
      <c r="L5185" s="567" t="s">
        <v>254</v>
      </c>
    </row>
    <row r="5186" spans="1:12" x14ac:dyDescent="0.35">
      <c r="A5186" s="567" t="s">
        <v>120</v>
      </c>
      <c r="B5186" s="567" t="s">
        <v>3721</v>
      </c>
      <c r="C5186" s="567" t="s">
        <v>3722</v>
      </c>
      <c r="D5186" s="567" t="s">
        <v>13129</v>
      </c>
      <c r="E5186" s="568" t="s">
        <v>25</v>
      </c>
      <c r="F5186" s="567" t="s">
        <v>25</v>
      </c>
      <c r="G5186" s="567">
        <v>101219</v>
      </c>
      <c r="H5186" s="567" t="s">
        <v>9766</v>
      </c>
      <c r="I5186" s="567" t="s">
        <v>78</v>
      </c>
      <c r="J5186" s="567" t="s">
        <v>253</v>
      </c>
      <c r="K5186" s="568">
        <v>21.88</v>
      </c>
      <c r="L5186" s="567" t="s">
        <v>254</v>
      </c>
    </row>
    <row r="5187" spans="1:12" x14ac:dyDescent="0.35">
      <c r="A5187" s="567" t="s">
        <v>120</v>
      </c>
      <c r="B5187" s="567" t="s">
        <v>3721</v>
      </c>
      <c r="C5187" s="567" t="s">
        <v>3722</v>
      </c>
      <c r="D5187" s="567" t="s">
        <v>13129</v>
      </c>
      <c r="E5187" s="568" t="s">
        <v>25</v>
      </c>
      <c r="F5187" s="567" t="s">
        <v>25</v>
      </c>
      <c r="G5187" s="567">
        <v>101220</v>
      </c>
      <c r="H5187" s="567" t="s">
        <v>9767</v>
      </c>
      <c r="I5187" s="567" t="s">
        <v>78</v>
      </c>
      <c r="J5187" s="567" t="s">
        <v>253</v>
      </c>
      <c r="K5187" s="568">
        <v>13.56</v>
      </c>
      <c r="L5187" s="567" t="s">
        <v>254</v>
      </c>
    </row>
    <row r="5188" spans="1:12" x14ac:dyDescent="0.35">
      <c r="A5188" s="567" t="s">
        <v>120</v>
      </c>
      <c r="B5188" s="567" t="s">
        <v>3721</v>
      </c>
      <c r="C5188" s="567" t="s">
        <v>3722</v>
      </c>
      <c r="D5188" s="567" t="s">
        <v>13129</v>
      </c>
      <c r="E5188" s="568" t="s">
        <v>25</v>
      </c>
      <c r="F5188" s="567" t="s">
        <v>25</v>
      </c>
      <c r="G5188" s="567">
        <v>101221</v>
      </c>
      <c r="H5188" s="567" t="s">
        <v>9768</v>
      </c>
      <c r="I5188" s="567" t="s">
        <v>78</v>
      </c>
      <c r="J5188" s="567" t="s">
        <v>253</v>
      </c>
      <c r="K5188" s="568">
        <v>14.44</v>
      </c>
      <c r="L5188" s="567" t="s">
        <v>254</v>
      </c>
    </row>
    <row r="5189" spans="1:12" x14ac:dyDescent="0.35">
      <c r="A5189" s="567" t="s">
        <v>120</v>
      </c>
      <c r="B5189" s="567" t="s">
        <v>3721</v>
      </c>
      <c r="C5189" s="567" t="s">
        <v>3722</v>
      </c>
      <c r="D5189" s="567" t="s">
        <v>13129</v>
      </c>
      <c r="E5189" s="568" t="s">
        <v>25</v>
      </c>
      <c r="F5189" s="567" t="s">
        <v>25</v>
      </c>
      <c r="G5189" s="567">
        <v>101222</v>
      </c>
      <c r="H5189" s="567" t="s">
        <v>9769</v>
      </c>
      <c r="I5189" s="567" t="s">
        <v>78</v>
      </c>
      <c r="J5189" s="567" t="s">
        <v>253</v>
      </c>
      <c r="K5189" s="568">
        <v>16.8</v>
      </c>
      <c r="L5189" s="567" t="s">
        <v>254</v>
      </c>
    </row>
    <row r="5190" spans="1:12" x14ac:dyDescent="0.35">
      <c r="A5190" s="567" t="s">
        <v>120</v>
      </c>
      <c r="B5190" s="567" t="s">
        <v>3721</v>
      </c>
      <c r="C5190" s="567" t="s">
        <v>3722</v>
      </c>
      <c r="D5190" s="567" t="s">
        <v>13129</v>
      </c>
      <c r="E5190" s="568" t="s">
        <v>25</v>
      </c>
      <c r="F5190" s="567" t="s">
        <v>25</v>
      </c>
      <c r="G5190" s="567">
        <v>101223</v>
      </c>
      <c r="H5190" s="567" t="s">
        <v>9770</v>
      </c>
      <c r="I5190" s="567" t="s">
        <v>78</v>
      </c>
      <c r="J5190" s="567" t="s">
        <v>253</v>
      </c>
      <c r="K5190" s="568">
        <v>18.649999999999999</v>
      </c>
      <c r="L5190" s="567" t="s">
        <v>254</v>
      </c>
    </row>
    <row r="5191" spans="1:12" x14ac:dyDescent="0.35">
      <c r="A5191" s="567" t="s">
        <v>120</v>
      </c>
      <c r="B5191" s="567" t="s">
        <v>3721</v>
      </c>
      <c r="C5191" s="567" t="s">
        <v>3722</v>
      </c>
      <c r="D5191" s="567" t="s">
        <v>13129</v>
      </c>
      <c r="E5191" s="568" t="s">
        <v>25</v>
      </c>
      <c r="F5191" s="567" t="s">
        <v>25</v>
      </c>
      <c r="G5191" s="567">
        <v>101224</v>
      </c>
      <c r="H5191" s="567" t="s">
        <v>9771</v>
      </c>
      <c r="I5191" s="567" t="s">
        <v>78</v>
      </c>
      <c r="J5191" s="567" t="s">
        <v>253</v>
      </c>
      <c r="K5191" s="568">
        <v>23.41</v>
      </c>
      <c r="L5191" s="567" t="s">
        <v>254</v>
      </c>
    </row>
    <row r="5192" spans="1:12" x14ac:dyDescent="0.35">
      <c r="A5192" s="567" t="s">
        <v>120</v>
      </c>
      <c r="B5192" s="567" t="s">
        <v>3721</v>
      </c>
      <c r="C5192" s="567" t="s">
        <v>3722</v>
      </c>
      <c r="D5192" s="567" t="s">
        <v>13129</v>
      </c>
      <c r="E5192" s="568" t="s">
        <v>25</v>
      </c>
      <c r="F5192" s="567" t="s">
        <v>25</v>
      </c>
      <c r="G5192" s="567">
        <v>101225</v>
      </c>
      <c r="H5192" s="567" t="s">
        <v>9772</v>
      </c>
      <c r="I5192" s="567" t="s">
        <v>78</v>
      </c>
      <c r="J5192" s="567" t="s">
        <v>253</v>
      </c>
      <c r="K5192" s="568">
        <v>12.42</v>
      </c>
      <c r="L5192" s="567" t="s">
        <v>254</v>
      </c>
    </row>
    <row r="5193" spans="1:12" x14ac:dyDescent="0.35">
      <c r="A5193" s="567" t="s">
        <v>120</v>
      </c>
      <c r="B5193" s="567" t="s">
        <v>3721</v>
      </c>
      <c r="C5193" s="567" t="s">
        <v>3722</v>
      </c>
      <c r="D5193" s="567" t="s">
        <v>13129</v>
      </c>
      <c r="E5193" s="568" t="s">
        <v>25</v>
      </c>
      <c r="F5193" s="567" t="s">
        <v>25</v>
      </c>
      <c r="G5193" s="567">
        <v>101226</v>
      </c>
      <c r="H5193" s="567" t="s">
        <v>9773</v>
      </c>
      <c r="I5193" s="567" t="s">
        <v>78</v>
      </c>
      <c r="J5193" s="567" t="s">
        <v>253</v>
      </c>
      <c r="K5193" s="568">
        <v>13.19</v>
      </c>
      <c r="L5193" s="567" t="s">
        <v>254</v>
      </c>
    </row>
    <row r="5194" spans="1:12" x14ac:dyDescent="0.35">
      <c r="A5194" s="567" t="s">
        <v>120</v>
      </c>
      <c r="B5194" s="567" t="s">
        <v>3721</v>
      </c>
      <c r="C5194" s="567" t="s">
        <v>3722</v>
      </c>
      <c r="D5194" s="567" t="s">
        <v>13129</v>
      </c>
      <c r="E5194" s="568" t="s">
        <v>25</v>
      </c>
      <c r="F5194" s="567" t="s">
        <v>25</v>
      </c>
      <c r="G5194" s="567">
        <v>101227</v>
      </c>
      <c r="H5194" s="567" t="s">
        <v>9774</v>
      </c>
      <c r="I5194" s="567" t="s">
        <v>78</v>
      </c>
      <c r="J5194" s="567" t="s">
        <v>253</v>
      </c>
      <c r="K5194" s="568">
        <v>15.29</v>
      </c>
      <c r="L5194" s="567" t="s">
        <v>254</v>
      </c>
    </row>
    <row r="5195" spans="1:12" x14ac:dyDescent="0.35">
      <c r="A5195" s="567" t="s">
        <v>120</v>
      </c>
      <c r="B5195" s="567" t="s">
        <v>3721</v>
      </c>
      <c r="C5195" s="567" t="s">
        <v>3722</v>
      </c>
      <c r="D5195" s="567" t="s">
        <v>13129</v>
      </c>
      <c r="E5195" s="568" t="s">
        <v>25</v>
      </c>
      <c r="F5195" s="567" t="s">
        <v>25</v>
      </c>
      <c r="G5195" s="567">
        <v>101228</v>
      </c>
      <c r="H5195" s="567" t="s">
        <v>9775</v>
      </c>
      <c r="I5195" s="567" t="s">
        <v>78</v>
      </c>
      <c r="J5195" s="567" t="s">
        <v>253</v>
      </c>
      <c r="K5195" s="568">
        <v>16.440000000000001</v>
      </c>
      <c r="L5195" s="567" t="s">
        <v>254</v>
      </c>
    </row>
    <row r="5196" spans="1:12" x14ac:dyDescent="0.35">
      <c r="A5196" s="567" t="s">
        <v>120</v>
      </c>
      <c r="B5196" s="567" t="s">
        <v>3721</v>
      </c>
      <c r="C5196" s="567" t="s">
        <v>3722</v>
      </c>
      <c r="D5196" s="567" t="s">
        <v>13129</v>
      </c>
      <c r="E5196" s="568" t="s">
        <v>25</v>
      </c>
      <c r="F5196" s="567" t="s">
        <v>25</v>
      </c>
      <c r="G5196" s="567">
        <v>101229</v>
      </c>
      <c r="H5196" s="567" t="s">
        <v>9776</v>
      </c>
      <c r="I5196" s="567" t="s">
        <v>78</v>
      </c>
      <c r="J5196" s="567" t="s">
        <v>253</v>
      </c>
      <c r="K5196" s="568">
        <v>20.69</v>
      </c>
      <c r="L5196" s="567" t="s">
        <v>254</v>
      </c>
    </row>
    <row r="5197" spans="1:12" x14ac:dyDescent="0.35">
      <c r="A5197" s="567" t="s">
        <v>120</v>
      </c>
      <c r="B5197" s="567" t="s">
        <v>3721</v>
      </c>
      <c r="C5197" s="567" t="s">
        <v>3722</v>
      </c>
      <c r="D5197" s="567" t="s">
        <v>13129</v>
      </c>
      <c r="E5197" s="568" t="s">
        <v>25</v>
      </c>
      <c r="F5197" s="567" t="s">
        <v>25</v>
      </c>
      <c r="G5197" s="567">
        <v>101230</v>
      </c>
      <c r="H5197" s="567" t="s">
        <v>9777</v>
      </c>
      <c r="I5197" s="567" t="s">
        <v>78</v>
      </c>
      <c r="J5197" s="567" t="s">
        <v>253</v>
      </c>
      <c r="K5197" s="568">
        <v>8.93</v>
      </c>
      <c r="L5197" s="567" t="s">
        <v>254</v>
      </c>
    </row>
    <row r="5198" spans="1:12" x14ac:dyDescent="0.35">
      <c r="A5198" s="567" t="s">
        <v>120</v>
      </c>
      <c r="B5198" s="567" t="s">
        <v>3721</v>
      </c>
      <c r="C5198" s="567" t="s">
        <v>3722</v>
      </c>
      <c r="D5198" s="567" t="s">
        <v>13129</v>
      </c>
      <c r="E5198" s="568" t="s">
        <v>25</v>
      </c>
      <c r="F5198" s="567" t="s">
        <v>25</v>
      </c>
      <c r="G5198" s="567">
        <v>101231</v>
      </c>
      <c r="H5198" s="567" t="s">
        <v>9778</v>
      </c>
      <c r="I5198" s="567" t="s">
        <v>78</v>
      </c>
      <c r="J5198" s="567" t="s">
        <v>253</v>
      </c>
      <c r="K5198" s="568">
        <v>8.4700000000000006</v>
      </c>
      <c r="L5198" s="567" t="s">
        <v>254</v>
      </c>
    </row>
    <row r="5199" spans="1:12" x14ac:dyDescent="0.35">
      <c r="A5199" s="567" t="s">
        <v>120</v>
      </c>
      <c r="B5199" s="567" t="s">
        <v>3721</v>
      </c>
      <c r="C5199" s="567" t="s">
        <v>3722</v>
      </c>
      <c r="D5199" s="567" t="s">
        <v>13129</v>
      </c>
      <c r="E5199" s="568" t="s">
        <v>25</v>
      </c>
      <c r="F5199" s="567" t="s">
        <v>25</v>
      </c>
      <c r="G5199" s="567">
        <v>101232</v>
      </c>
      <c r="H5199" s="567" t="s">
        <v>9779</v>
      </c>
      <c r="I5199" s="567" t="s">
        <v>78</v>
      </c>
      <c r="J5199" s="567" t="s">
        <v>253</v>
      </c>
      <c r="K5199" s="568">
        <v>7.74</v>
      </c>
      <c r="L5199" s="567" t="s">
        <v>254</v>
      </c>
    </row>
    <row r="5200" spans="1:12" x14ac:dyDescent="0.35">
      <c r="A5200" s="567" t="s">
        <v>120</v>
      </c>
      <c r="B5200" s="567" t="s">
        <v>3721</v>
      </c>
      <c r="C5200" s="567" t="s">
        <v>3722</v>
      </c>
      <c r="D5200" s="567" t="s">
        <v>13129</v>
      </c>
      <c r="E5200" s="568" t="s">
        <v>25</v>
      </c>
      <c r="F5200" s="567" t="s">
        <v>25</v>
      </c>
      <c r="G5200" s="567">
        <v>101233</v>
      </c>
      <c r="H5200" s="567" t="s">
        <v>9780</v>
      </c>
      <c r="I5200" s="567" t="s">
        <v>78</v>
      </c>
      <c r="J5200" s="567" t="s">
        <v>253</v>
      </c>
      <c r="K5200" s="568">
        <v>7.15</v>
      </c>
      <c r="L5200" s="567" t="s">
        <v>254</v>
      </c>
    </row>
    <row r="5201" spans="1:12" x14ac:dyDescent="0.35">
      <c r="A5201" s="567" t="s">
        <v>120</v>
      </c>
      <c r="B5201" s="567" t="s">
        <v>3721</v>
      </c>
      <c r="C5201" s="567" t="s">
        <v>3722</v>
      </c>
      <c r="D5201" s="567" t="s">
        <v>13129</v>
      </c>
      <c r="E5201" s="568" t="s">
        <v>25</v>
      </c>
      <c r="F5201" s="567" t="s">
        <v>25</v>
      </c>
      <c r="G5201" s="567">
        <v>101234</v>
      </c>
      <c r="H5201" s="567" t="s">
        <v>9781</v>
      </c>
      <c r="I5201" s="567" t="s">
        <v>78</v>
      </c>
      <c r="J5201" s="567" t="s">
        <v>253</v>
      </c>
      <c r="K5201" s="568">
        <v>14</v>
      </c>
      <c r="L5201" s="567" t="s">
        <v>254</v>
      </c>
    </row>
    <row r="5202" spans="1:12" x14ac:dyDescent="0.35">
      <c r="A5202" s="567" t="s">
        <v>120</v>
      </c>
      <c r="B5202" s="567" t="s">
        <v>3721</v>
      </c>
      <c r="C5202" s="567" t="s">
        <v>3722</v>
      </c>
      <c r="D5202" s="567" t="s">
        <v>13129</v>
      </c>
      <c r="E5202" s="568" t="s">
        <v>25</v>
      </c>
      <c r="F5202" s="567" t="s">
        <v>25</v>
      </c>
      <c r="G5202" s="567">
        <v>101235</v>
      </c>
      <c r="H5202" s="567" t="s">
        <v>9782</v>
      </c>
      <c r="I5202" s="567" t="s">
        <v>78</v>
      </c>
      <c r="J5202" s="567" t="s">
        <v>253</v>
      </c>
      <c r="K5202" s="568">
        <v>14.85</v>
      </c>
      <c r="L5202" s="567" t="s">
        <v>254</v>
      </c>
    </row>
    <row r="5203" spans="1:12" x14ac:dyDescent="0.35">
      <c r="A5203" s="567" t="s">
        <v>120</v>
      </c>
      <c r="B5203" s="567" t="s">
        <v>3721</v>
      </c>
      <c r="C5203" s="567" t="s">
        <v>3722</v>
      </c>
      <c r="D5203" s="567" t="s">
        <v>13129</v>
      </c>
      <c r="E5203" s="568" t="s">
        <v>25</v>
      </c>
      <c r="F5203" s="567" t="s">
        <v>25</v>
      </c>
      <c r="G5203" s="567">
        <v>101236</v>
      </c>
      <c r="H5203" s="567" t="s">
        <v>9783</v>
      </c>
      <c r="I5203" s="567" t="s">
        <v>78</v>
      </c>
      <c r="J5203" s="567" t="s">
        <v>253</v>
      </c>
      <c r="K5203" s="568">
        <v>17.3</v>
      </c>
      <c r="L5203" s="567" t="s">
        <v>254</v>
      </c>
    </row>
    <row r="5204" spans="1:12" x14ac:dyDescent="0.35">
      <c r="A5204" s="567" t="s">
        <v>120</v>
      </c>
      <c r="B5204" s="567" t="s">
        <v>3721</v>
      </c>
      <c r="C5204" s="567" t="s">
        <v>3722</v>
      </c>
      <c r="D5204" s="567" t="s">
        <v>13129</v>
      </c>
      <c r="E5204" s="568" t="s">
        <v>25</v>
      </c>
      <c r="F5204" s="567" t="s">
        <v>25</v>
      </c>
      <c r="G5204" s="567">
        <v>101237</v>
      </c>
      <c r="H5204" s="567" t="s">
        <v>9784</v>
      </c>
      <c r="I5204" s="567" t="s">
        <v>78</v>
      </c>
      <c r="J5204" s="567" t="s">
        <v>253</v>
      </c>
      <c r="K5204" s="568">
        <v>18.59</v>
      </c>
      <c r="L5204" s="567" t="s">
        <v>254</v>
      </c>
    </row>
    <row r="5205" spans="1:12" x14ac:dyDescent="0.35">
      <c r="A5205" s="567" t="s">
        <v>120</v>
      </c>
      <c r="B5205" s="567" t="s">
        <v>3721</v>
      </c>
      <c r="C5205" s="567" t="s">
        <v>3722</v>
      </c>
      <c r="D5205" s="567" t="s">
        <v>13129</v>
      </c>
      <c r="E5205" s="568" t="s">
        <v>25</v>
      </c>
      <c r="F5205" s="567" t="s">
        <v>25</v>
      </c>
      <c r="G5205" s="567">
        <v>101238</v>
      </c>
      <c r="H5205" s="567" t="s">
        <v>9785</v>
      </c>
      <c r="I5205" s="567" t="s">
        <v>78</v>
      </c>
      <c r="J5205" s="567" t="s">
        <v>253</v>
      </c>
      <c r="K5205" s="568">
        <v>23.47</v>
      </c>
      <c r="L5205" s="567" t="s">
        <v>254</v>
      </c>
    </row>
    <row r="5206" spans="1:12" x14ac:dyDescent="0.35">
      <c r="A5206" s="567" t="s">
        <v>120</v>
      </c>
      <c r="B5206" s="567" t="s">
        <v>3721</v>
      </c>
      <c r="C5206" s="567" t="s">
        <v>3722</v>
      </c>
      <c r="D5206" s="567" t="s">
        <v>13129</v>
      </c>
      <c r="E5206" s="568" t="s">
        <v>25</v>
      </c>
      <c r="F5206" s="567" t="s">
        <v>25</v>
      </c>
      <c r="G5206" s="567">
        <v>101239</v>
      </c>
      <c r="H5206" s="567" t="s">
        <v>9786</v>
      </c>
      <c r="I5206" s="567" t="s">
        <v>78</v>
      </c>
      <c r="J5206" s="567" t="s">
        <v>253</v>
      </c>
      <c r="K5206" s="568">
        <v>12.43</v>
      </c>
      <c r="L5206" s="567" t="s">
        <v>254</v>
      </c>
    </row>
    <row r="5207" spans="1:12" x14ac:dyDescent="0.35">
      <c r="A5207" s="567" t="s">
        <v>120</v>
      </c>
      <c r="B5207" s="567" t="s">
        <v>3721</v>
      </c>
      <c r="C5207" s="567" t="s">
        <v>3722</v>
      </c>
      <c r="D5207" s="567" t="s">
        <v>13129</v>
      </c>
      <c r="E5207" s="568" t="s">
        <v>25</v>
      </c>
      <c r="F5207" s="567" t="s">
        <v>25</v>
      </c>
      <c r="G5207" s="567">
        <v>101240</v>
      </c>
      <c r="H5207" s="567" t="s">
        <v>9787</v>
      </c>
      <c r="I5207" s="567" t="s">
        <v>78</v>
      </c>
      <c r="J5207" s="567" t="s">
        <v>253</v>
      </c>
      <c r="K5207" s="568">
        <v>13.22</v>
      </c>
      <c r="L5207" s="567" t="s">
        <v>254</v>
      </c>
    </row>
    <row r="5208" spans="1:12" x14ac:dyDescent="0.35">
      <c r="A5208" s="567" t="s">
        <v>120</v>
      </c>
      <c r="B5208" s="567" t="s">
        <v>3721</v>
      </c>
      <c r="C5208" s="567" t="s">
        <v>3722</v>
      </c>
      <c r="D5208" s="567" t="s">
        <v>13129</v>
      </c>
      <c r="E5208" s="568" t="s">
        <v>25</v>
      </c>
      <c r="F5208" s="567" t="s">
        <v>25</v>
      </c>
      <c r="G5208" s="567">
        <v>101241</v>
      </c>
      <c r="H5208" s="567" t="s">
        <v>9788</v>
      </c>
      <c r="I5208" s="567" t="s">
        <v>78</v>
      </c>
      <c r="J5208" s="567" t="s">
        <v>253</v>
      </c>
      <c r="K5208" s="568">
        <v>15.4</v>
      </c>
      <c r="L5208" s="567" t="s">
        <v>254</v>
      </c>
    </row>
    <row r="5209" spans="1:12" x14ac:dyDescent="0.35">
      <c r="A5209" s="567" t="s">
        <v>120</v>
      </c>
      <c r="B5209" s="567" t="s">
        <v>3721</v>
      </c>
      <c r="C5209" s="567" t="s">
        <v>3722</v>
      </c>
      <c r="D5209" s="567" t="s">
        <v>13129</v>
      </c>
      <c r="E5209" s="568" t="s">
        <v>25</v>
      </c>
      <c r="F5209" s="567" t="s">
        <v>25</v>
      </c>
      <c r="G5209" s="567">
        <v>101242</v>
      </c>
      <c r="H5209" s="567" t="s">
        <v>9789</v>
      </c>
      <c r="I5209" s="567" t="s">
        <v>78</v>
      </c>
      <c r="J5209" s="567" t="s">
        <v>253</v>
      </c>
      <c r="K5209" s="568">
        <v>17.13</v>
      </c>
      <c r="L5209" s="567" t="s">
        <v>254</v>
      </c>
    </row>
    <row r="5210" spans="1:12" x14ac:dyDescent="0.35">
      <c r="A5210" s="567" t="s">
        <v>120</v>
      </c>
      <c r="B5210" s="567" t="s">
        <v>3721</v>
      </c>
      <c r="C5210" s="567" t="s">
        <v>3722</v>
      </c>
      <c r="D5210" s="567" t="s">
        <v>13129</v>
      </c>
      <c r="E5210" s="568" t="s">
        <v>25</v>
      </c>
      <c r="F5210" s="567" t="s">
        <v>25</v>
      </c>
      <c r="G5210" s="567">
        <v>101243</v>
      </c>
      <c r="H5210" s="567" t="s">
        <v>9790</v>
      </c>
      <c r="I5210" s="567" t="s">
        <v>78</v>
      </c>
      <c r="J5210" s="567" t="s">
        <v>253</v>
      </c>
      <c r="K5210" s="568">
        <v>20.93</v>
      </c>
      <c r="L5210" s="567" t="s">
        <v>254</v>
      </c>
    </row>
    <row r="5211" spans="1:12" x14ac:dyDescent="0.35">
      <c r="A5211" s="567" t="s">
        <v>120</v>
      </c>
      <c r="B5211" s="567" t="s">
        <v>3721</v>
      </c>
      <c r="C5211" s="567" t="s">
        <v>3722</v>
      </c>
      <c r="D5211" s="567" t="s">
        <v>13129</v>
      </c>
      <c r="E5211" s="568" t="s">
        <v>25</v>
      </c>
      <c r="F5211" s="567" t="s">
        <v>25</v>
      </c>
      <c r="G5211" s="567">
        <v>101244</v>
      </c>
      <c r="H5211" s="567" t="s">
        <v>9791</v>
      </c>
      <c r="I5211" s="567" t="s">
        <v>78</v>
      </c>
      <c r="J5211" s="567" t="s">
        <v>253</v>
      </c>
      <c r="K5211" s="568">
        <v>12.99</v>
      </c>
      <c r="L5211" s="567" t="s">
        <v>254</v>
      </c>
    </row>
    <row r="5212" spans="1:12" x14ac:dyDescent="0.35">
      <c r="A5212" s="567" t="s">
        <v>120</v>
      </c>
      <c r="B5212" s="567" t="s">
        <v>3721</v>
      </c>
      <c r="C5212" s="567" t="s">
        <v>3722</v>
      </c>
      <c r="D5212" s="567" t="s">
        <v>13129</v>
      </c>
      <c r="E5212" s="568" t="s">
        <v>25</v>
      </c>
      <c r="F5212" s="567" t="s">
        <v>25</v>
      </c>
      <c r="G5212" s="567">
        <v>101245</v>
      </c>
      <c r="H5212" s="567" t="s">
        <v>9792</v>
      </c>
      <c r="I5212" s="567" t="s">
        <v>78</v>
      </c>
      <c r="J5212" s="567" t="s">
        <v>253</v>
      </c>
      <c r="K5212" s="568">
        <v>13.86</v>
      </c>
      <c r="L5212" s="567" t="s">
        <v>254</v>
      </c>
    </row>
    <row r="5213" spans="1:12" x14ac:dyDescent="0.35">
      <c r="A5213" s="567" t="s">
        <v>120</v>
      </c>
      <c r="B5213" s="567" t="s">
        <v>3721</v>
      </c>
      <c r="C5213" s="567" t="s">
        <v>3722</v>
      </c>
      <c r="D5213" s="567" t="s">
        <v>13129</v>
      </c>
      <c r="E5213" s="568" t="s">
        <v>25</v>
      </c>
      <c r="F5213" s="567" t="s">
        <v>25</v>
      </c>
      <c r="G5213" s="567">
        <v>101246</v>
      </c>
      <c r="H5213" s="567" t="s">
        <v>9793</v>
      </c>
      <c r="I5213" s="567" t="s">
        <v>78</v>
      </c>
      <c r="J5213" s="567" t="s">
        <v>253</v>
      </c>
      <c r="K5213" s="568">
        <v>16.14</v>
      </c>
      <c r="L5213" s="567" t="s">
        <v>254</v>
      </c>
    </row>
    <row r="5214" spans="1:12" x14ac:dyDescent="0.35">
      <c r="A5214" s="567" t="s">
        <v>120</v>
      </c>
      <c r="B5214" s="567" t="s">
        <v>3721</v>
      </c>
      <c r="C5214" s="567" t="s">
        <v>3722</v>
      </c>
      <c r="D5214" s="567" t="s">
        <v>13129</v>
      </c>
      <c r="E5214" s="568" t="s">
        <v>25</v>
      </c>
      <c r="F5214" s="567" t="s">
        <v>25</v>
      </c>
      <c r="G5214" s="567">
        <v>101247</v>
      </c>
      <c r="H5214" s="567" t="s">
        <v>9794</v>
      </c>
      <c r="I5214" s="567" t="s">
        <v>78</v>
      </c>
      <c r="J5214" s="567" t="s">
        <v>253</v>
      </c>
      <c r="K5214" s="568">
        <v>17.899999999999999</v>
      </c>
      <c r="L5214" s="567" t="s">
        <v>254</v>
      </c>
    </row>
    <row r="5215" spans="1:12" x14ac:dyDescent="0.35">
      <c r="A5215" s="567" t="s">
        <v>120</v>
      </c>
      <c r="B5215" s="567" t="s">
        <v>3721</v>
      </c>
      <c r="C5215" s="567" t="s">
        <v>3722</v>
      </c>
      <c r="D5215" s="567" t="s">
        <v>13129</v>
      </c>
      <c r="E5215" s="568" t="s">
        <v>25</v>
      </c>
      <c r="F5215" s="567" t="s">
        <v>25</v>
      </c>
      <c r="G5215" s="567">
        <v>101248</v>
      </c>
      <c r="H5215" s="567" t="s">
        <v>9795</v>
      </c>
      <c r="I5215" s="567" t="s">
        <v>78</v>
      </c>
      <c r="J5215" s="567" t="s">
        <v>253</v>
      </c>
      <c r="K5215" s="568">
        <v>22.49</v>
      </c>
      <c r="L5215" s="567" t="s">
        <v>254</v>
      </c>
    </row>
    <row r="5216" spans="1:12" x14ac:dyDescent="0.35">
      <c r="A5216" s="567" t="s">
        <v>120</v>
      </c>
      <c r="B5216" s="567" t="s">
        <v>3721</v>
      </c>
      <c r="C5216" s="567" t="s">
        <v>3722</v>
      </c>
      <c r="D5216" s="567" t="s">
        <v>13129</v>
      </c>
      <c r="E5216" s="568" t="s">
        <v>25</v>
      </c>
      <c r="F5216" s="567" t="s">
        <v>25</v>
      </c>
      <c r="G5216" s="567">
        <v>101249</v>
      </c>
      <c r="H5216" s="567" t="s">
        <v>9796</v>
      </c>
      <c r="I5216" s="567" t="s">
        <v>78</v>
      </c>
      <c r="J5216" s="567" t="s">
        <v>253</v>
      </c>
      <c r="K5216" s="568">
        <v>11.42</v>
      </c>
      <c r="L5216" s="567" t="s">
        <v>254</v>
      </c>
    </row>
    <row r="5217" spans="1:12" x14ac:dyDescent="0.35">
      <c r="A5217" s="567" t="s">
        <v>120</v>
      </c>
      <c r="B5217" s="567" t="s">
        <v>3721</v>
      </c>
      <c r="C5217" s="567" t="s">
        <v>3722</v>
      </c>
      <c r="D5217" s="567" t="s">
        <v>13129</v>
      </c>
      <c r="E5217" s="568" t="s">
        <v>25</v>
      </c>
      <c r="F5217" s="567" t="s">
        <v>25</v>
      </c>
      <c r="G5217" s="567">
        <v>101250</v>
      </c>
      <c r="H5217" s="567" t="s">
        <v>9797</v>
      </c>
      <c r="I5217" s="567" t="s">
        <v>78</v>
      </c>
      <c r="J5217" s="567" t="s">
        <v>253</v>
      </c>
      <c r="K5217" s="568">
        <v>12.62</v>
      </c>
      <c r="L5217" s="567" t="s">
        <v>254</v>
      </c>
    </row>
    <row r="5218" spans="1:12" x14ac:dyDescent="0.35">
      <c r="A5218" s="567" t="s">
        <v>120</v>
      </c>
      <c r="B5218" s="567" t="s">
        <v>3721</v>
      </c>
      <c r="C5218" s="567" t="s">
        <v>3722</v>
      </c>
      <c r="D5218" s="567" t="s">
        <v>13129</v>
      </c>
      <c r="E5218" s="568" t="s">
        <v>25</v>
      </c>
      <c r="F5218" s="567" t="s">
        <v>25</v>
      </c>
      <c r="G5218" s="567">
        <v>101251</v>
      </c>
      <c r="H5218" s="567" t="s">
        <v>9798</v>
      </c>
      <c r="I5218" s="567" t="s">
        <v>78</v>
      </c>
      <c r="J5218" s="567" t="s">
        <v>253</v>
      </c>
      <c r="K5218" s="568">
        <v>14.49</v>
      </c>
      <c r="L5218" s="567" t="s">
        <v>254</v>
      </c>
    </row>
    <row r="5219" spans="1:12" x14ac:dyDescent="0.35">
      <c r="A5219" s="567" t="s">
        <v>120</v>
      </c>
      <c r="B5219" s="567" t="s">
        <v>3721</v>
      </c>
      <c r="C5219" s="567" t="s">
        <v>3722</v>
      </c>
      <c r="D5219" s="567" t="s">
        <v>13129</v>
      </c>
      <c r="E5219" s="568" t="s">
        <v>25</v>
      </c>
      <c r="F5219" s="567" t="s">
        <v>25</v>
      </c>
      <c r="G5219" s="567">
        <v>101252</v>
      </c>
      <c r="H5219" s="567" t="s">
        <v>9799</v>
      </c>
      <c r="I5219" s="567" t="s">
        <v>78</v>
      </c>
      <c r="J5219" s="567" t="s">
        <v>253</v>
      </c>
      <c r="K5219" s="568">
        <v>15.77</v>
      </c>
      <c r="L5219" s="567" t="s">
        <v>254</v>
      </c>
    </row>
    <row r="5220" spans="1:12" x14ac:dyDescent="0.35">
      <c r="A5220" s="567" t="s">
        <v>120</v>
      </c>
      <c r="B5220" s="567" t="s">
        <v>3721</v>
      </c>
      <c r="C5220" s="567" t="s">
        <v>3722</v>
      </c>
      <c r="D5220" s="567" t="s">
        <v>13129</v>
      </c>
      <c r="E5220" s="568" t="s">
        <v>25</v>
      </c>
      <c r="F5220" s="567" t="s">
        <v>25</v>
      </c>
      <c r="G5220" s="567">
        <v>101253</v>
      </c>
      <c r="H5220" s="567" t="s">
        <v>9800</v>
      </c>
      <c r="I5220" s="567" t="s">
        <v>78</v>
      </c>
      <c r="J5220" s="567" t="s">
        <v>253</v>
      </c>
      <c r="K5220" s="568">
        <v>19.88</v>
      </c>
      <c r="L5220" s="567" t="s">
        <v>254</v>
      </c>
    </row>
    <row r="5221" spans="1:12" x14ac:dyDescent="0.35">
      <c r="A5221" s="567" t="s">
        <v>120</v>
      </c>
      <c r="B5221" s="567" t="s">
        <v>3721</v>
      </c>
      <c r="C5221" s="567" t="s">
        <v>3722</v>
      </c>
      <c r="D5221" s="567" t="s">
        <v>13129</v>
      </c>
      <c r="E5221" s="568" t="s">
        <v>25</v>
      </c>
      <c r="F5221" s="567" t="s">
        <v>25</v>
      </c>
      <c r="G5221" s="567">
        <v>101254</v>
      </c>
      <c r="H5221" s="567" t="s">
        <v>9801</v>
      </c>
      <c r="I5221" s="567" t="s">
        <v>78</v>
      </c>
      <c r="J5221" s="567" t="s">
        <v>253</v>
      </c>
      <c r="K5221" s="568">
        <v>10.06</v>
      </c>
      <c r="L5221" s="567" t="s">
        <v>254</v>
      </c>
    </row>
    <row r="5222" spans="1:12" x14ac:dyDescent="0.35">
      <c r="A5222" s="567" t="s">
        <v>120</v>
      </c>
      <c r="B5222" s="567" t="s">
        <v>3721</v>
      </c>
      <c r="C5222" s="567" t="s">
        <v>3722</v>
      </c>
      <c r="D5222" s="567" t="s">
        <v>13129</v>
      </c>
      <c r="E5222" s="568" t="s">
        <v>25</v>
      </c>
      <c r="F5222" s="567" t="s">
        <v>25</v>
      </c>
      <c r="G5222" s="567">
        <v>101255</v>
      </c>
      <c r="H5222" s="567" t="s">
        <v>9802</v>
      </c>
      <c r="I5222" s="567" t="s">
        <v>78</v>
      </c>
      <c r="J5222" s="567" t="s">
        <v>253</v>
      </c>
      <c r="K5222" s="568">
        <v>9.02</v>
      </c>
      <c r="L5222" s="567" t="s">
        <v>254</v>
      </c>
    </row>
    <row r="5223" spans="1:12" x14ac:dyDescent="0.35">
      <c r="A5223" s="567" t="s">
        <v>120</v>
      </c>
      <c r="B5223" s="567" t="s">
        <v>3721</v>
      </c>
      <c r="C5223" s="567" t="s">
        <v>3722</v>
      </c>
      <c r="D5223" s="567" t="s">
        <v>13129</v>
      </c>
      <c r="E5223" s="568" t="s">
        <v>25</v>
      </c>
      <c r="F5223" s="567" t="s">
        <v>25</v>
      </c>
      <c r="G5223" s="567">
        <v>101256</v>
      </c>
      <c r="H5223" s="567" t="s">
        <v>9803</v>
      </c>
      <c r="I5223" s="567" t="s">
        <v>78</v>
      </c>
      <c r="J5223" s="567" t="s">
        <v>253</v>
      </c>
      <c r="K5223" s="568">
        <v>15.63</v>
      </c>
      <c r="L5223" s="567" t="s">
        <v>254</v>
      </c>
    </row>
    <row r="5224" spans="1:12" x14ac:dyDescent="0.35">
      <c r="A5224" s="567" t="s">
        <v>120</v>
      </c>
      <c r="B5224" s="567" t="s">
        <v>3721</v>
      </c>
      <c r="C5224" s="567" t="s">
        <v>3722</v>
      </c>
      <c r="D5224" s="567" t="s">
        <v>13129</v>
      </c>
      <c r="E5224" s="568" t="s">
        <v>25</v>
      </c>
      <c r="F5224" s="567" t="s">
        <v>25</v>
      </c>
      <c r="G5224" s="567">
        <v>101257</v>
      </c>
      <c r="H5224" s="567" t="s">
        <v>9804</v>
      </c>
      <c r="I5224" s="567" t="s">
        <v>78</v>
      </c>
      <c r="J5224" s="567" t="s">
        <v>253</v>
      </c>
      <c r="K5224" s="568">
        <v>16.600000000000001</v>
      </c>
      <c r="L5224" s="567" t="s">
        <v>254</v>
      </c>
    </row>
    <row r="5225" spans="1:12" x14ac:dyDescent="0.35">
      <c r="A5225" s="567" t="s">
        <v>120</v>
      </c>
      <c r="B5225" s="567" t="s">
        <v>3721</v>
      </c>
      <c r="C5225" s="567" t="s">
        <v>3722</v>
      </c>
      <c r="D5225" s="567" t="s">
        <v>13129</v>
      </c>
      <c r="E5225" s="568" t="s">
        <v>25</v>
      </c>
      <c r="F5225" s="567" t="s">
        <v>25</v>
      </c>
      <c r="G5225" s="567">
        <v>101258</v>
      </c>
      <c r="H5225" s="567" t="s">
        <v>9805</v>
      </c>
      <c r="I5225" s="567" t="s">
        <v>78</v>
      </c>
      <c r="J5225" s="567" t="s">
        <v>253</v>
      </c>
      <c r="K5225" s="568">
        <v>19.25</v>
      </c>
      <c r="L5225" s="567" t="s">
        <v>254</v>
      </c>
    </row>
    <row r="5226" spans="1:12" x14ac:dyDescent="0.35">
      <c r="A5226" s="567" t="s">
        <v>120</v>
      </c>
      <c r="B5226" s="567" t="s">
        <v>3721</v>
      </c>
      <c r="C5226" s="567" t="s">
        <v>3722</v>
      </c>
      <c r="D5226" s="567" t="s">
        <v>13129</v>
      </c>
      <c r="E5226" s="568" t="s">
        <v>25</v>
      </c>
      <c r="F5226" s="567" t="s">
        <v>25</v>
      </c>
      <c r="G5226" s="567">
        <v>101259</v>
      </c>
      <c r="H5226" s="567" t="s">
        <v>9806</v>
      </c>
      <c r="I5226" s="567" t="s">
        <v>78</v>
      </c>
      <c r="J5226" s="567" t="s">
        <v>253</v>
      </c>
      <c r="K5226" s="568">
        <v>21.31</v>
      </c>
      <c r="L5226" s="567" t="s">
        <v>254</v>
      </c>
    </row>
    <row r="5227" spans="1:12" x14ac:dyDescent="0.35">
      <c r="A5227" s="567" t="s">
        <v>120</v>
      </c>
      <c r="B5227" s="567" t="s">
        <v>3721</v>
      </c>
      <c r="C5227" s="567" t="s">
        <v>3722</v>
      </c>
      <c r="D5227" s="567" t="s">
        <v>13129</v>
      </c>
      <c r="E5227" s="568" t="s">
        <v>25</v>
      </c>
      <c r="F5227" s="567" t="s">
        <v>25</v>
      </c>
      <c r="G5227" s="567">
        <v>101260</v>
      </c>
      <c r="H5227" s="567" t="s">
        <v>9807</v>
      </c>
      <c r="I5227" s="567" t="s">
        <v>78</v>
      </c>
      <c r="J5227" s="567" t="s">
        <v>253</v>
      </c>
      <c r="K5227" s="568">
        <v>26.65</v>
      </c>
      <c r="L5227" s="567" t="s">
        <v>254</v>
      </c>
    </row>
    <row r="5228" spans="1:12" x14ac:dyDescent="0.35">
      <c r="A5228" s="567" t="s">
        <v>120</v>
      </c>
      <c r="B5228" s="567" t="s">
        <v>3721</v>
      </c>
      <c r="C5228" s="567" t="s">
        <v>3722</v>
      </c>
      <c r="D5228" s="567" t="s">
        <v>13129</v>
      </c>
      <c r="E5228" s="568" t="s">
        <v>25</v>
      </c>
      <c r="F5228" s="567" t="s">
        <v>25</v>
      </c>
      <c r="G5228" s="567">
        <v>101261</v>
      </c>
      <c r="H5228" s="567" t="s">
        <v>9808</v>
      </c>
      <c r="I5228" s="567" t="s">
        <v>78</v>
      </c>
      <c r="J5228" s="567" t="s">
        <v>253</v>
      </c>
      <c r="K5228" s="568">
        <v>14.84</v>
      </c>
      <c r="L5228" s="567" t="s">
        <v>254</v>
      </c>
    </row>
    <row r="5229" spans="1:12" x14ac:dyDescent="0.35">
      <c r="A5229" s="567" t="s">
        <v>120</v>
      </c>
      <c r="B5229" s="567" t="s">
        <v>3721</v>
      </c>
      <c r="C5229" s="567" t="s">
        <v>3722</v>
      </c>
      <c r="D5229" s="567" t="s">
        <v>13129</v>
      </c>
      <c r="E5229" s="568" t="s">
        <v>25</v>
      </c>
      <c r="F5229" s="567" t="s">
        <v>25</v>
      </c>
      <c r="G5229" s="567">
        <v>101262</v>
      </c>
      <c r="H5229" s="567" t="s">
        <v>9809</v>
      </c>
      <c r="I5229" s="567" t="s">
        <v>78</v>
      </c>
      <c r="J5229" s="567" t="s">
        <v>253</v>
      </c>
      <c r="K5229" s="568">
        <v>15.79</v>
      </c>
      <c r="L5229" s="567" t="s">
        <v>254</v>
      </c>
    </row>
    <row r="5230" spans="1:12" x14ac:dyDescent="0.35">
      <c r="A5230" s="567" t="s">
        <v>120</v>
      </c>
      <c r="B5230" s="567" t="s">
        <v>3721</v>
      </c>
      <c r="C5230" s="567" t="s">
        <v>3722</v>
      </c>
      <c r="D5230" s="567" t="s">
        <v>13129</v>
      </c>
      <c r="E5230" s="568" t="s">
        <v>25</v>
      </c>
      <c r="F5230" s="567" t="s">
        <v>25</v>
      </c>
      <c r="G5230" s="567">
        <v>101263</v>
      </c>
      <c r="H5230" s="567" t="s">
        <v>9810</v>
      </c>
      <c r="I5230" s="567" t="s">
        <v>78</v>
      </c>
      <c r="J5230" s="567" t="s">
        <v>253</v>
      </c>
      <c r="K5230" s="568">
        <v>18.3</v>
      </c>
      <c r="L5230" s="567" t="s">
        <v>254</v>
      </c>
    </row>
    <row r="5231" spans="1:12" x14ac:dyDescent="0.35">
      <c r="A5231" s="567" t="s">
        <v>120</v>
      </c>
      <c r="B5231" s="567" t="s">
        <v>3721</v>
      </c>
      <c r="C5231" s="567" t="s">
        <v>3722</v>
      </c>
      <c r="D5231" s="567" t="s">
        <v>13129</v>
      </c>
      <c r="E5231" s="568" t="s">
        <v>25</v>
      </c>
      <c r="F5231" s="567" t="s">
        <v>25</v>
      </c>
      <c r="G5231" s="567">
        <v>101264</v>
      </c>
      <c r="H5231" s="567" t="s">
        <v>9811</v>
      </c>
      <c r="I5231" s="567" t="s">
        <v>78</v>
      </c>
      <c r="J5231" s="567" t="s">
        <v>253</v>
      </c>
      <c r="K5231" s="568">
        <v>20.239999999999998</v>
      </c>
      <c r="L5231" s="567" t="s">
        <v>254</v>
      </c>
    </row>
    <row r="5232" spans="1:12" x14ac:dyDescent="0.35">
      <c r="A5232" s="567" t="s">
        <v>120</v>
      </c>
      <c r="B5232" s="567" t="s">
        <v>3721</v>
      </c>
      <c r="C5232" s="567" t="s">
        <v>3722</v>
      </c>
      <c r="D5232" s="567" t="s">
        <v>13129</v>
      </c>
      <c r="E5232" s="568" t="s">
        <v>25</v>
      </c>
      <c r="F5232" s="567" t="s">
        <v>25</v>
      </c>
      <c r="G5232" s="567">
        <v>101265</v>
      </c>
      <c r="H5232" s="567" t="s">
        <v>9812</v>
      </c>
      <c r="I5232" s="567" t="s">
        <v>78</v>
      </c>
      <c r="J5232" s="567" t="s">
        <v>253</v>
      </c>
      <c r="K5232" s="568">
        <v>25.31</v>
      </c>
      <c r="L5232" s="567" t="s">
        <v>254</v>
      </c>
    </row>
    <row r="5233" spans="1:12" x14ac:dyDescent="0.35">
      <c r="A5233" s="567" t="s">
        <v>120</v>
      </c>
      <c r="B5233" s="567" t="s">
        <v>3721</v>
      </c>
      <c r="C5233" s="567" t="s">
        <v>3722</v>
      </c>
      <c r="D5233" s="567" t="s">
        <v>13129</v>
      </c>
      <c r="E5233" s="568" t="s">
        <v>25</v>
      </c>
      <c r="F5233" s="567" t="s">
        <v>25</v>
      </c>
      <c r="G5233" s="567">
        <v>101266</v>
      </c>
      <c r="H5233" s="567" t="s">
        <v>9813</v>
      </c>
      <c r="I5233" s="567" t="s">
        <v>78</v>
      </c>
      <c r="J5233" s="567" t="s">
        <v>253</v>
      </c>
      <c r="K5233" s="568">
        <v>9.01</v>
      </c>
      <c r="L5233" s="567" t="s">
        <v>254</v>
      </c>
    </row>
    <row r="5234" spans="1:12" x14ac:dyDescent="0.35">
      <c r="A5234" s="567" t="s">
        <v>120</v>
      </c>
      <c r="B5234" s="567" t="s">
        <v>3721</v>
      </c>
      <c r="C5234" s="567" t="s">
        <v>3722</v>
      </c>
      <c r="D5234" s="567" t="s">
        <v>13129</v>
      </c>
      <c r="E5234" s="568" t="s">
        <v>25</v>
      </c>
      <c r="F5234" s="567" t="s">
        <v>25</v>
      </c>
      <c r="G5234" s="567">
        <v>101267</v>
      </c>
      <c r="H5234" s="567" t="s">
        <v>9814</v>
      </c>
      <c r="I5234" s="567" t="s">
        <v>78</v>
      </c>
      <c r="J5234" s="567" t="s">
        <v>253</v>
      </c>
      <c r="K5234" s="568">
        <v>8.6199999999999992</v>
      </c>
      <c r="L5234" s="567" t="s">
        <v>254</v>
      </c>
    </row>
    <row r="5235" spans="1:12" x14ac:dyDescent="0.35">
      <c r="A5235" s="567" t="s">
        <v>120</v>
      </c>
      <c r="B5235" s="567" t="s">
        <v>3721</v>
      </c>
      <c r="C5235" s="567" t="s">
        <v>3722</v>
      </c>
      <c r="D5235" s="567" t="s">
        <v>13129</v>
      </c>
      <c r="E5235" s="568" t="s">
        <v>25</v>
      </c>
      <c r="F5235" s="567" t="s">
        <v>25</v>
      </c>
      <c r="G5235" s="567">
        <v>101268</v>
      </c>
      <c r="H5235" s="567" t="s">
        <v>9815</v>
      </c>
      <c r="I5235" s="567" t="s">
        <v>78</v>
      </c>
      <c r="J5235" s="567" t="s">
        <v>253</v>
      </c>
      <c r="K5235" s="568">
        <v>14.35</v>
      </c>
      <c r="L5235" s="567" t="s">
        <v>254</v>
      </c>
    </row>
    <row r="5236" spans="1:12" x14ac:dyDescent="0.35">
      <c r="A5236" s="567" t="s">
        <v>120</v>
      </c>
      <c r="B5236" s="567" t="s">
        <v>3721</v>
      </c>
      <c r="C5236" s="567" t="s">
        <v>3722</v>
      </c>
      <c r="D5236" s="567" t="s">
        <v>13129</v>
      </c>
      <c r="E5236" s="568" t="s">
        <v>25</v>
      </c>
      <c r="F5236" s="567" t="s">
        <v>25</v>
      </c>
      <c r="G5236" s="567">
        <v>101269</v>
      </c>
      <c r="H5236" s="567" t="s">
        <v>9816</v>
      </c>
      <c r="I5236" s="567" t="s">
        <v>78</v>
      </c>
      <c r="J5236" s="567" t="s">
        <v>253</v>
      </c>
      <c r="K5236" s="568">
        <v>15.87</v>
      </c>
      <c r="L5236" s="567" t="s">
        <v>254</v>
      </c>
    </row>
    <row r="5237" spans="1:12" x14ac:dyDescent="0.35">
      <c r="A5237" s="567" t="s">
        <v>120</v>
      </c>
      <c r="B5237" s="567" t="s">
        <v>3721</v>
      </c>
      <c r="C5237" s="567" t="s">
        <v>3722</v>
      </c>
      <c r="D5237" s="567" t="s">
        <v>13129</v>
      </c>
      <c r="E5237" s="568" t="s">
        <v>25</v>
      </c>
      <c r="F5237" s="567" t="s">
        <v>25</v>
      </c>
      <c r="G5237" s="567">
        <v>101270</v>
      </c>
      <c r="H5237" s="567" t="s">
        <v>9817</v>
      </c>
      <c r="I5237" s="567" t="s">
        <v>78</v>
      </c>
      <c r="J5237" s="567" t="s">
        <v>253</v>
      </c>
      <c r="K5237" s="568">
        <v>18.420000000000002</v>
      </c>
      <c r="L5237" s="567" t="s">
        <v>254</v>
      </c>
    </row>
    <row r="5238" spans="1:12" x14ac:dyDescent="0.35">
      <c r="A5238" s="567" t="s">
        <v>120</v>
      </c>
      <c r="B5238" s="567" t="s">
        <v>3721</v>
      </c>
      <c r="C5238" s="567" t="s">
        <v>3722</v>
      </c>
      <c r="D5238" s="567" t="s">
        <v>13129</v>
      </c>
      <c r="E5238" s="568" t="s">
        <v>25</v>
      </c>
      <c r="F5238" s="567" t="s">
        <v>25</v>
      </c>
      <c r="G5238" s="567">
        <v>101271</v>
      </c>
      <c r="H5238" s="567" t="s">
        <v>9818</v>
      </c>
      <c r="I5238" s="567" t="s">
        <v>78</v>
      </c>
      <c r="J5238" s="567" t="s">
        <v>253</v>
      </c>
      <c r="K5238" s="568">
        <v>20.41</v>
      </c>
      <c r="L5238" s="567" t="s">
        <v>254</v>
      </c>
    </row>
    <row r="5239" spans="1:12" x14ac:dyDescent="0.35">
      <c r="A5239" s="567" t="s">
        <v>120</v>
      </c>
      <c r="B5239" s="567" t="s">
        <v>3721</v>
      </c>
      <c r="C5239" s="567" t="s">
        <v>3722</v>
      </c>
      <c r="D5239" s="567" t="s">
        <v>13129</v>
      </c>
      <c r="E5239" s="568" t="s">
        <v>25</v>
      </c>
      <c r="F5239" s="567" t="s">
        <v>25</v>
      </c>
      <c r="G5239" s="567">
        <v>101272</v>
      </c>
      <c r="H5239" s="567" t="s">
        <v>9819</v>
      </c>
      <c r="I5239" s="567" t="s">
        <v>78</v>
      </c>
      <c r="J5239" s="567" t="s">
        <v>253</v>
      </c>
      <c r="K5239" s="568">
        <v>25.55</v>
      </c>
      <c r="L5239" s="567" t="s">
        <v>254</v>
      </c>
    </row>
    <row r="5240" spans="1:12" x14ac:dyDescent="0.35">
      <c r="A5240" s="567" t="s">
        <v>120</v>
      </c>
      <c r="B5240" s="567" t="s">
        <v>3721</v>
      </c>
      <c r="C5240" s="567" t="s">
        <v>3722</v>
      </c>
      <c r="D5240" s="567" t="s">
        <v>13129</v>
      </c>
      <c r="E5240" s="568" t="s">
        <v>25</v>
      </c>
      <c r="F5240" s="567" t="s">
        <v>25</v>
      </c>
      <c r="G5240" s="567">
        <v>101273</v>
      </c>
      <c r="H5240" s="567" t="s">
        <v>9820</v>
      </c>
      <c r="I5240" s="567" t="s">
        <v>78</v>
      </c>
      <c r="J5240" s="567" t="s">
        <v>253</v>
      </c>
      <c r="K5240" s="568">
        <v>13.76</v>
      </c>
      <c r="L5240" s="567" t="s">
        <v>254</v>
      </c>
    </row>
    <row r="5241" spans="1:12" x14ac:dyDescent="0.35">
      <c r="A5241" s="567" t="s">
        <v>120</v>
      </c>
      <c r="B5241" s="567" t="s">
        <v>3721</v>
      </c>
      <c r="C5241" s="567" t="s">
        <v>3722</v>
      </c>
      <c r="D5241" s="567" t="s">
        <v>13129</v>
      </c>
      <c r="E5241" s="568" t="s">
        <v>25</v>
      </c>
      <c r="F5241" s="567" t="s">
        <v>25</v>
      </c>
      <c r="G5241" s="567">
        <v>101274</v>
      </c>
      <c r="H5241" s="567" t="s">
        <v>9821</v>
      </c>
      <c r="I5241" s="567" t="s">
        <v>78</v>
      </c>
      <c r="J5241" s="567" t="s">
        <v>253</v>
      </c>
      <c r="K5241" s="568">
        <v>15.15</v>
      </c>
      <c r="L5241" s="567" t="s">
        <v>254</v>
      </c>
    </row>
    <row r="5242" spans="1:12" x14ac:dyDescent="0.35">
      <c r="A5242" s="567" t="s">
        <v>120</v>
      </c>
      <c r="B5242" s="567" t="s">
        <v>3721</v>
      </c>
      <c r="C5242" s="567" t="s">
        <v>3722</v>
      </c>
      <c r="D5242" s="567" t="s">
        <v>13129</v>
      </c>
      <c r="E5242" s="568" t="s">
        <v>25</v>
      </c>
      <c r="F5242" s="567" t="s">
        <v>25</v>
      </c>
      <c r="G5242" s="567">
        <v>101275</v>
      </c>
      <c r="H5242" s="567" t="s">
        <v>9822</v>
      </c>
      <c r="I5242" s="567" t="s">
        <v>78</v>
      </c>
      <c r="J5242" s="567" t="s">
        <v>253</v>
      </c>
      <c r="K5242" s="568">
        <v>17.61</v>
      </c>
      <c r="L5242" s="567" t="s">
        <v>254</v>
      </c>
    </row>
    <row r="5243" spans="1:12" x14ac:dyDescent="0.35">
      <c r="A5243" s="567" t="s">
        <v>120</v>
      </c>
      <c r="B5243" s="567" t="s">
        <v>3721</v>
      </c>
      <c r="C5243" s="567" t="s">
        <v>3722</v>
      </c>
      <c r="D5243" s="567" t="s">
        <v>13129</v>
      </c>
      <c r="E5243" s="568" t="s">
        <v>25</v>
      </c>
      <c r="F5243" s="567" t="s">
        <v>25</v>
      </c>
      <c r="G5243" s="567">
        <v>101276</v>
      </c>
      <c r="H5243" s="567" t="s">
        <v>9823</v>
      </c>
      <c r="I5243" s="567" t="s">
        <v>78</v>
      </c>
      <c r="J5243" s="567" t="s">
        <v>253</v>
      </c>
      <c r="K5243" s="568">
        <v>19.45</v>
      </c>
      <c r="L5243" s="567" t="s">
        <v>254</v>
      </c>
    </row>
    <row r="5244" spans="1:12" x14ac:dyDescent="0.35">
      <c r="A5244" s="567" t="s">
        <v>120</v>
      </c>
      <c r="B5244" s="567" t="s">
        <v>3721</v>
      </c>
      <c r="C5244" s="567" t="s">
        <v>3722</v>
      </c>
      <c r="D5244" s="567" t="s">
        <v>13129</v>
      </c>
      <c r="E5244" s="568" t="s">
        <v>25</v>
      </c>
      <c r="F5244" s="567" t="s">
        <v>25</v>
      </c>
      <c r="G5244" s="567">
        <v>101277</v>
      </c>
      <c r="H5244" s="567" t="s">
        <v>9824</v>
      </c>
      <c r="I5244" s="567" t="s">
        <v>78</v>
      </c>
      <c r="J5244" s="567" t="s">
        <v>253</v>
      </c>
      <c r="K5244" s="568">
        <v>24.82</v>
      </c>
      <c r="L5244" s="567" t="s">
        <v>254</v>
      </c>
    </row>
    <row r="5245" spans="1:12" x14ac:dyDescent="0.35">
      <c r="A5245" s="567" t="s">
        <v>120</v>
      </c>
      <c r="B5245" s="567" t="s">
        <v>3721</v>
      </c>
      <c r="C5245" s="567" t="s">
        <v>3722</v>
      </c>
      <c r="D5245" s="567" t="s">
        <v>13129</v>
      </c>
      <c r="E5245" s="568" t="s">
        <v>25</v>
      </c>
      <c r="F5245" s="567" t="s">
        <v>25</v>
      </c>
      <c r="G5245" s="567">
        <v>102354</v>
      </c>
      <c r="H5245" s="567" t="s">
        <v>13138</v>
      </c>
      <c r="I5245" s="567" t="s">
        <v>78</v>
      </c>
      <c r="J5245" s="567" t="s">
        <v>253</v>
      </c>
      <c r="K5245" s="568">
        <v>113.83</v>
      </c>
      <c r="L5245" s="567" t="s">
        <v>254</v>
      </c>
    </row>
    <row r="5246" spans="1:12" x14ac:dyDescent="0.35">
      <c r="A5246" s="567" t="s">
        <v>120</v>
      </c>
      <c r="B5246" s="567" t="s">
        <v>3721</v>
      </c>
      <c r="C5246" s="567" t="s">
        <v>3722</v>
      </c>
      <c r="D5246" s="567" t="s">
        <v>13129</v>
      </c>
      <c r="E5246" s="568" t="s">
        <v>25</v>
      </c>
      <c r="F5246" s="567" t="s">
        <v>25</v>
      </c>
      <c r="G5246" s="567">
        <v>102355</v>
      </c>
      <c r="H5246" s="567" t="s">
        <v>13139</v>
      </c>
      <c r="I5246" s="567" t="s">
        <v>78</v>
      </c>
      <c r="J5246" s="567" t="s">
        <v>253</v>
      </c>
      <c r="K5246" s="568">
        <v>128.80000000000001</v>
      </c>
      <c r="L5246" s="567" t="s">
        <v>254</v>
      </c>
    </row>
    <row r="5247" spans="1:12" x14ac:dyDescent="0.35">
      <c r="A5247" s="567" t="s">
        <v>120</v>
      </c>
      <c r="B5247" s="567" t="s">
        <v>3721</v>
      </c>
      <c r="C5247" s="567" t="s">
        <v>3722</v>
      </c>
      <c r="D5247" s="567" t="s">
        <v>13129</v>
      </c>
      <c r="E5247" s="568" t="s">
        <v>25</v>
      </c>
      <c r="F5247" s="567" t="s">
        <v>25</v>
      </c>
      <c r="G5247" s="567">
        <v>102360</v>
      </c>
      <c r="H5247" s="567" t="s">
        <v>13140</v>
      </c>
      <c r="I5247" s="567" t="s">
        <v>78</v>
      </c>
      <c r="J5247" s="567" t="s">
        <v>253</v>
      </c>
      <c r="K5247" s="568">
        <v>17.13</v>
      </c>
      <c r="L5247" s="567" t="s">
        <v>254</v>
      </c>
    </row>
    <row r="5248" spans="1:12" x14ac:dyDescent="0.35">
      <c r="A5248" s="567" t="s">
        <v>120</v>
      </c>
      <c r="B5248" s="567" t="s">
        <v>3721</v>
      </c>
      <c r="C5248" s="567" t="s">
        <v>3722</v>
      </c>
      <c r="D5248" s="567" t="s">
        <v>13129</v>
      </c>
      <c r="E5248" s="568" t="s">
        <v>25</v>
      </c>
      <c r="F5248" s="567" t="s">
        <v>25</v>
      </c>
      <c r="G5248" s="567">
        <v>102361</v>
      </c>
      <c r="H5248" s="567" t="s">
        <v>13141</v>
      </c>
      <c r="I5248" s="567" t="s">
        <v>78</v>
      </c>
      <c r="J5248" s="567" t="s">
        <v>253</v>
      </c>
      <c r="K5248" s="568">
        <v>24.22</v>
      </c>
      <c r="L5248" s="567" t="s">
        <v>254</v>
      </c>
    </row>
    <row r="5249" spans="1:12" x14ac:dyDescent="0.35">
      <c r="A5249" s="567" t="s">
        <v>120</v>
      </c>
      <c r="B5249" s="567" t="s">
        <v>3721</v>
      </c>
      <c r="C5249" s="567" t="s">
        <v>3724</v>
      </c>
      <c r="D5249" s="567" t="s">
        <v>13142</v>
      </c>
      <c r="E5249" s="568" t="s">
        <v>25</v>
      </c>
      <c r="F5249" s="567" t="s">
        <v>25</v>
      </c>
      <c r="G5249" s="567">
        <v>90082</v>
      </c>
      <c r="H5249" s="567" t="s">
        <v>13143</v>
      </c>
      <c r="I5249" s="567" t="s">
        <v>78</v>
      </c>
      <c r="J5249" s="567" t="s">
        <v>253</v>
      </c>
      <c r="K5249" s="568">
        <v>8.56</v>
      </c>
      <c r="L5249" s="567" t="s">
        <v>254</v>
      </c>
    </row>
    <row r="5250" spans="1:12" x14ac:dyDescent="0.35">
      <c r="A5250" s="567" t="s">
        <v>120</v>
      </c>
      <c r="B5250" s="567" t="s">
        <v>3721</v>
      </c>
      <c r="C5250" s="567" t="s">
        <v>3724</v>
      </c>
      <c r="D5250" s="567" t="s">
        <v>13142</v>
      </c>
      <c r="E5250" s="568" t="s">
        <v>25</v>
      </c>
      <c r="F5250" s="567" t="s">
        <v>25</v>
      </c>
      <c r="G5250" s="567">
        <v>90084</v>
      </c>
      <c r="H5250" s="567" t="s">
        <v>13144</v>
      </c>
      <c r="I5250" s="567" t="s">
        <v>78</v>
      </c>
      <c r="J5250" s="567" t="s">
        <v>253</v>
      </c>
      <c r="K5250" s="568">
        <v>8.2899999999999991</v>
      </c>
      <c r="L5250" s="567" t="s">
        <v>254</v>
      </c>
    </row>
    <row r="5251" spans="1:12" x14ac:dyDescent="0.35">
      <c r="A5251" s="567" t="s">
        <v>120</v>
      </c>
      <c r="B5251" s="567" t="s">
        <v>3721</v>
      </c>
      <c r="C5251" s="567" t="s">
        <v>3724</v>
      </c>
      <c r="D5251" s="567" t="s">
        <v>13142</v>
      </c>
      <c r="E5251" s="568" t="s">
        <v>25</v>
      </c>
      <c r="F5251" s="567" t="s">
        <v>25</v>
      </c>
      <c r="G5251" s="567">
        <v>90086</v>
      </c>
      <c r="H5251" s="567" t="s">
        <v>13145</v>
      </c>
      <c r="I5251" s="567" t="s">
        <v>78</v>
      </c>
      <c r="J5251" s="567" t="s">
        <v>253</v>
      </c>
      <c r="K5251" s="568">
        <v>7.83</v>
      </c>
      <c r="L5251" s="567" t="s">
        <v>254</v>
      </c>
    </row>
    <row r="5252" spans="1:12" x14ac:dyDescent="0.35">
      <c r="A5252" s="567" t="s">
        <v>120</v>
      </c>
      <c r="B5252" s="567" t="s">
        <v>3721</v>
      </c>
      <c r="C5252" s="567" t="s">
        <v>3724</v>
      </c>
      <c r="D5252" s="567" t="s">
        <v>13142</v>
      </c>
      <c r="E5252" s="568" t="s">
        <v>25</v>
      </c>
      <c r="F5252" s="567" t="s">
        <v>25</v>
      </c>
      <c r="G5252" s="567">
        <v>90087</v>
      </c>
      <c r="H5252" s="567" t="s">
        <v>13146</v>
      </c>
      <c r="I5252" s="567" t="s">
        <v>78</v>
      </c>
      <c r="J5252" s="567" t="s">
        <v>253</v>
      </c>
      <c r="K5252" s="568">
        <v>7.27</v>
      </c>
      <c r="L5252" s="567" t="s">
        <v>254</v>
      </c>
    </row>
    <row r="5253" spans="1:12" x14ac:dyDescent="0.35">
      <c r="A5253" s="567" t="s">
        <v>120</v>
      </c>
      <c r="B5253" s="567" t="s">
        <v>3721</v>
      </c>
      <c r="C5253" s="567" t="s">
        <v>3724</v>
      </c>
      <c r="D5253" s="567" t="s">
        <v>13142</v>
      </c>
      <c r="E5253" s="568" t="s">
        <v>25</v>
      </c>
      <c r="F5253" s="567" t="s">
        <v>25</v>
      </c>
      <c r="G5253" s="567">
        <v>90090</v>
      </c>
      <c r="H5253" s="567" t="s">
        <v>13147</v>
      </c>
      <c r="I5253" s="567" t="s">
        <v>78</v>
      </c>
      <c r="J5253" s="567" t="s">
        <v>253</v>
      </c>
      <c r="K5253" s="568">
        <v>7.11</v>
      </c>
      <c r="L5253" s="567" t="s">
        <v>254</v>
      </c>
    </row>
    <row r="5254" spans="1:12" x14ac:dyDescent="0.35">
      <c r="A5254" s="567" t="s">
        <v>120</v>
      </c>
      <c r="B5254" s="567" t="s">
        <v>3721</v>
      </c>
      <c r="C5254" s="567" t="s">
        <v>3724</v>
      </c>
      <c r="D5254" s="567" t="s">
        <v>13142</v>
      </c>
      <c r="E5254" s="568" t="s">
        <v>25</v>
      </c>
      <c r="F5254" s="567" t="s">
        <v>25</v>
      </c>
      <c r="G5254" s="567">
        <v>90091</v>
      </c>
      <c r="H5254" s="567" t="s">
        <v>13148</v>
      </c>
      <c r="I5254" s="567" t="s">
        <v>78</v>
      </c>
      <c r="J5254" s="567" t="s">
        <v>253</v>
      </c>
      <c r="K5254" s="568">
        <v>4.62</v>
      </c>
      <c r="L5254" s="567" t="s">
        <v>254</v>
      </c>
    </row>
    <row r="5255" spans="1:12" x14ac:dyDescent="0.35">
      <c r="A5255" s="567" t="s">
        <v>120</v>
      </c>
      <c r="B5255" s="567" t="s">
        <v>3721</v>
      </c>
      <c r="C5255" s="567" t="s">
        <v>3724</v>
      </c>
      <c r="D5255" s="567" t="s">
        <v>13142</v>
      </c>
      <c r="E5255" s="568" t="s">
        <v>25</v>
      </c>
      <c r="F5255" s="567" t="s">
        <v>25</v>
      </c>
      <c r="G5255" s="567">
        <v>90092</v>
      </c>
      <c r="H5255" s="567" t="s">
        <v>13149</v>
      </c>
      <c r="I5255" s="567" t="s">
        <v>78</v>
      </c>
      <c r="J5255" s="567" t="s">
        <v>253</v>
      </c>
      <c r="K5255" s="568">
        <v>4.5599999999999996</v>
      </c>
      <c r="L5255" s="567" t="s">
        <v>254</v>
      </c>
    </row>
    <row r="5256" spans="1:12" x14ac:dyDescent="0.35">
      <c r="A5256" s="567" t="s">
        <v>120</v>
      </c>
      <c r="B5256" s="567" t="s">
        <v>3721</v>
      </c>
      <c r="C5256" s="567" t="s">
        <v>3724</v>
      </c>
      <c r="D5256" s="567" t="s">
        <v>13142</v>
      </c>
      <c r="E5256" s="568" t="s">
        <v>25</v>
      </c>
      <c r="F5256" s="567" t="s">
        <v>25</v>
      </c>
      <c r="G5256" s="567">
        <v>90094</v>
      </c>
      <c r="H5256" s="567" t="s">
        <v>13150</v>
      </c>
      <c r="I5256" s="567" t="s">
        <v>78</v>
      </c>
      <c r="J5256" s="567" t="s">
        <v>253</v>
      </c>
      <c r="K5256" s="568">
        <v>4.32</v>
      </c>
      <c r="L5256" s="567" t="s">
        <v>254</v>
      </c>
    </row>
    <row r="5257" spans="1:12" x14ac:dyDescent="0.35">
      <c r="A5257" s="567" t="s">
        <v>120</v>
      </c>
      <c r="B5257" s="567" t="s">
        <v>3721</v>
      </c>
      <c r="C5257" s="567" t="s">
        <v>3724</v>
      </c>
      <c r="D5257" s="567" t="s">
        <v>13142</v>
      </c>
      <c r="E5257" s="568" t="s">
        <v>25</v>
      </c>
      <c r="F5257" s="567" t="s">
        <v>25</v>
      </c>
      <c r="G5257" s="567">
        <v>90095</v>
      </c>
      <c r="H5257" s="567" t="s">
        <v>13151</v>
      </c>
      <c r="I5257" s="567" t="s">
        <v>78</v>
      </c>
      <c r="J5257" s="567" t="s">
        <v>253</v>
      </c>
      <c r="K5257" s="568">
        <v>4</v>
      </c>
      <c r="L5257" s="567" t="s">
        <v>254</v>
      </c>
    </row>
    <row r="5258" spans="1:12" x14ac:dyDescent="0.35">
      <c r="A5258" s="567" t="s">
        <v>120</v>
      </c>
      <c r="B5258" s="567" t="s">
        <v>3721</v>
      </c>
      <c r="C5258" s="567" t="s">
        <v>3724</v>
      </c>
      <c r="D5258" s="567" t="s">
        <v>13142</v>
      </c>
      <c r="E5258" s="568" t="s">
        <v>25</v>
      </c>
      <c r="F5258" s="567" t="s">
        <v>25</v>
      </c>
      <c r="G5258" s="567">
        <v>90098</v>
      </c>
      <c r="H5258" s="567" t="s">
        <v>13152</v>
      </c>
      <c r="I5258" s="567" t="s">
        <v>78</v>
      </c>
      <c r="J5258" s="567" t="s">
        <v>253</v>
      </c>
      <c r="K5258" s="568">
        <v>3.93</v>
      </c>
      <c r="L5258" s="567" t="s">
        <v>254</v>
      </c>
    </row>
    <row r="5259" spans="1:12" x14ac:dyDescent="0.35">
      <c r="A5259" s="567" t="s">
        <v>120</v>
      </c>
      <c r="B5259" s="567" t="s">
        <v>3721</v>
      </c>
      <c r="C5259" s="567" t="s">
        <v>3724</v>
      </c>
      <c r="D5259" s="567" t="s">
        <v>13142</v>
      </c>
      <c r="E5259" s="568" t="s">
        <v>25</v>
      </c>
      <c r="F5259" s="567" t="s">
        <v>25</v>
      </c>
      <c r="G5259" s="567">
        <v>90099</v>
      </c>
      <c r="H5259" s="567" t="s">
        <v>13153</v>
      </c>
      <c r="I5259" s="567" t="s">
        <v>78</v>
      </c>
      <c r="J5259" s="567" t="s">
        <v>253</v>
      </c>
      <c r="K5259" s="568">
        <v>11.53</v>
      </c>
      <c r="L5259" s="567" t="s">
        <v>254</v>
      </c>
    </row>
    <row r="5260" spans="1:12" x14ac:dyDescent="0.35">
      <c r="A5260" s="567" t="s">
        <v>120</v>
      </c>
      <c r="B5260" s="567" t="s">
        <v>3721</v>
      </c>
      <c r="C5260" s="567" t="s">
        <v>3724</v>
      </c>
      <c r="D5260" s="567" t="s">
        <v>13142</v>
      </c>
      <c r="E5260" s="568" t="s">
        <v>25</v>
      </c>
      <c r="F5260" s="567" t="s">
        <v>25</v>
      </c>
      <c r="G5260" s="567">
        <v>90100</v>
      </c>
      <c r="H5260" s="567" t="s">
        <v>13154</v>
      </c>
      <c r="I5260" s="567" t="s">
        <v>78</v>
      </c>
      <c r="J5260" s="567" t="s">
        <v>253</v>
      </c>
      <c r="K5260" s="568">
        <v>9.8000000000000007</v>
      </c>
      <c r="L5260" s="567" t="s">
        <v>254</v>
      </c>
    </row>
    <row r="5261" spans="1:12" x14ac:dyDescent="0.35">
      <c r="A5261" s="567" t="s">
        <v>120</v>
      </c>
      <c r="B5261" s="567" t="s">
        <v>3721</v>
      </c>
      <c r="C5261" s="567" t="s">
        <v>3724</v>
      </c>
      <c r="D5261" s="567" t="s">
        <v>13142</v>
      </c>
      <c r="E5261" s="568" t="s">
        <v>25</v>
      </c>
      <c r="F5261" s="567" t="s">
        <v>25</v>
      </c>
      <c r="G5261" s="567">
        <v>90101</v>
      </c>
      <c r="H5261" s="567" t="s">
        <v>13155</v>
      </c>
      <c r="I5261" s="567" t="s">
        <v>78</v>
      </c>
      <c r="J5261" s="567" t="s">
        <v>253</v>
      </c>
      <c r="K5261" s="568">
        <v>9.68</v>
      </c>
      <c r="L5261" s="567" t="s">
        <v>254</v>
      </c>
    </row>
    <row r="5262" spans="1:12" x14ac:dyDescent="0.35">
      <c r="A5262" s="567" t="s">
        <v>120</v>
      </c>
      <c r="B5262" s="567" t="s">
        <v>3721</v>
      </c>
      <c r="C5262" s="567" t="s">
        <v>3724</v>
      </c>
      <c r="D5262" s="567" t="s">
        <v>13142</v>
      </c>
      <c r="E5262" s="568" t="s">
        <v>25</v>
      </c>
      <c r="F5262" s="567" t="s">
        <v>25</v>
      </c>
      <c r="G5262" s="567">
        <v>90102</v>
      </c>
      <c r="H5262" s="567" t="s">
        <v>13156</v>
      </c>
      <c r="I5262" s="567" t="s">
        <v>78</v>
      </c>
      <c r="J5262" s="567" t="s">
        <v>253</v>
      </c>
      <c r="K5262" s="568">
        <v>8.81</v>
      </c>
      <c r="L5262" s="567" t="s">
        <v>254</v>
      </c>
    </row>
    <row r="5263" spans="1:12" x14ac:dyDescent="0.35">
      <c r="A5263" s="567" t="s">
        <v>120</v>
      </c>
      <c r="B5263" s="567" t="s">
        <v>3721</v>
      </c>
      <c r="C5263" s="567" t="s">
        <v>3724</v>
      </c>
      <c r="D5263" s="567" t="s">
        <v>13142</v>
      </c>
      <c r="E5263" s="568" t="s">
        <v>25</v>
      </c>
      <c r="F5263" s="567" t="s">
        <v>25</v>
      </c>
      <c r="G5263" s="567">
        <v>90105</v>
      </c>
      <c r="H5263" s="567" t="s">
        <v>13157</v>
      </c>
      <c r="I5263" s="567" t="s">
        <v>78</v>
      </c>
      <c r="J5263" s="567" t="s">
        <v>253</v>
      </c>
      <c r="K5263" s="568">
        <v>6.36</v>
      </c>
      <c r="L5263" s="567" t="s">
        <v>254</v>
      </c>
    </row>
    <row r="5264" spans="1:12" x14ac:dyDescent="0.35">
      <c r="A5264" s="567" t="s">
        <v>120</v>
      </c>
      <c r="B5264" s="567" t="s">
        <v>3721</v>
      </c>
      <c r="C5264" s="567" t="s">
        <v>3724</v>
      </c>
      <c r="D5264" s="567" t="s">
        <v>13142</v>
      </c>
      <c r="E5264" s="568" t="s">
        <v>25</v>
      </c>
      <c r="F5264" s="567" t="s">
        <v>25</v>
      </c>
      <c r="G5264" s="567">
        <v>90106</v>
      </c>
      <c r="H5264" s="567" t="s">
        <v>13158</v>
      </c>
      <c r="I5264" s="567" t="s">
        <v>78</v>
      </c>
      <c r="J5264" s="567" t="s">
        <v>253</v>
      </c>
      <c r="K5264" s="568">
        <v>5.41</v>
      </c>
      <c r="L5264" s="567" t="s">
        <v>254</v>
      </c>
    </row>
    <row r="5265" spans="1:12" x14ac:dyDescent="0.35">
      <c r="A5265" s="567" t="s">
        <v>120</v>
      </c>
      <c r="B5265" s="567" t="s">
        <v>3721</v>
      </c>
      <c r="C5265" s="567" t="s">
        <v>3724</v>
      </c>
      <c r="D5265" s="567" t="s">
        <v>13142</v>
      </c>
      <c r="E5265" s="568" t="s">
        <v>25</v>
      </c>
      <c r="F5265" s="567" t="s">
        <v>25</v>
      </c>
      <c r="G5265" s="567">
        <v>90107</v>
      </c>
      <c r="H5265" s="567" t="s">
        <v>13159</v>
      </c>
      <c r="I5265" s="567" t="s">
        <v>78</v>
      </c>
      <c r="J5265" s="567" t="s">
        <v>253</v>
      </c>
      <c r="K5265" s="568">
        <v>5.34</v>
      </c>
      <c r="L5265" s="567" t="s">
        <v>254</v>
      </c>
    </row>
    <row r="5266" spans="1:12" x14ac:dyDescent="0.35">
      <c r="A5266" s="567" t="s">
        <v>120</v>
      </c>
      <c r="B5266" s="567" t="s">
        <v>3721</v>
      </c>
      <c r="C5266" s="567" t="s">
        <v>3724</v>
      </c>
      <c r="D5266" s="567" t="s">
        <v>13142</v>
      </c>
      <c r="E5266" s="568" t="s">
        <v>25</v>
      </c>
      <c r="F5266" s="567" t="s">
        <v>25</v>
      </c>
      <c r="G5266" s="567">
        <v>90108</v>
      </c>
      <c r="H5266" s="567" t="s">
        <v>13160</v>
      </c>
      <c r="I5266" s="567" t="s">
        <v>78</v>
      </c>
      <c r="J5266" s="567" t="s">
        <v>253</v>
      </c>
      <c r="K5266" s="568">
        <v>4.8499999999999996</v>
      </c>
      <c r="L5266" s="567" t="s">
        <v>254</v>
      </c>
    </row>
    <row r="5267" spans="1:12" x14ac:dyDescent="0.35">
      <c r="A5267" s="567" t="s">
        <v>120</v>
      </c>
      <c r="B5267" s="567" t="s">
        <v>3721</v>
      </c>
      <c r="C5267" s="567" t="s">
        <v>3724</v>
      </c>
      <c r="D5267" s="567" t="s">
        <v>13142</v>
      </c>
      <c r="E5267" s="568" t="s">
        <v>25</v>
      </c>
      <c r="F5267" s="567" t="s">
        <v>25</v>
      </c>
      <c r="G5267" s="567">
        <v>93358</v>
      </c>
      <c r="H5267" s="567" t="s">
        <v>13161</v>
      </c>
      <c r="I5267" s="567" t="s">
        <v>78</v>
      </c>
      <c r="J5267" s="567" t="s">
        <v>630</v>
      </c>
      <c r="K5267" s="568">
        <v>59.97</v>
      </c>
      <c r="L5267" s="567" t="s">
        <v>254</v>
      </c>
    </row>
    <row r="5268" spans="1:12" x14ac:dyDescent="0.35">
      <c r="A5268" s="567" t="s">
        <v>120</v>
      </c>
      <c r="B5268" s="567" t="s">
        <v>3721</v>
      </c>
      <c r="C5268" s="567" t="s">
        <v>3724</v>
      </c>
      <c r="D5268" s="567" t="s">
        <v>13142</v>
      </c>
      <c r="E5268" s="568" t="s">
        <v>25</v>
      </c>
      <c r="F5268" s="567" t="s">
        <v>25</v>
      </c>
      <c r="G5268" s="567">
        <v>102276</v>
      </c>
      <c r="H5268" s="567" t="s">
        <v>13162</v>
      </c>
      <c r="I5268" s="567" t="s">
        <v>78</v>
      </c>
      <c r="J5268" s="567" t="s">
        <v>253</v>
      </c>
      <c r="K5268" s="568">
        <v>9.6199999999999992</v>
      </c>
      <c r="L5268" s="567" t="s">
        <v>254</v>
      </c>
    </row>
    <row r="5269" spans="1:12" x14ac:dyDescent="0.35">
      <c r="A5269" s="567" t="s">
        <v>120</v>
      </c>
      <c r="B5269" s="567" t="s">
        <v>3721</v>
      </c>
      <c r="C5269" s="567" t="s">
        <v>3724</v>
      </c>
      <c r="D5269" s="567" t="s">
        <v>13142</v>
      </c>
      <c r="E5269" s="568" t="s">
        <v>25</v>
      </c>
      <c r="F5269" s="567" t="s">
        <v>25</v>
      </c>
      <c r="G5269" s="567">
        <v>102277</v>
      </c>
      <c r="H5269" s="567" t="s">
        <v>13163</v>
      </c>
      <c r="I5269" s="567" t="s">
        <v>78</v>
      </c>
      <c r="J5269" s="567" t="s">
        <v>253</v>
      </c>
      <c r="K5269" s="568">
        <v>7.6</v>
      </c>
      <c r="L5269" s="567" t="s">
        <v>254</v>
      </c>
    </row>
    <row r="5270" spans="1:12" x14ac:dyDescent="0.35">
      <c r="A5270" s="567" t="s">
        <v>120</v>
      </c>
      <c r="B5270" s="567" t="s">
        <v>3721</v>
      </c>
      <c r="C5270" s="567" t="s">
        <v>3724</v>
      </c>
      <c r="D5270" s="567" t="s">
        <v>13142</v>
      </c>
      <c r="E5270" s="568" t="s">
        <v>25</v>
      </c>
      <c r="F5270" s="567" t="s">
        <v>25</v>
      </c>
      <c r="G5270" s="567">
        <v>102278</v>
      </c>
      <c r="H5270" s="567" t="s">
        <v>13164</v>
      </c>
      <c r="I5270" s="567" t="s">
        <v>78</v>
      </c>
      <c r="J5270" s="567" t="s">
        <v>253</v>
      </c>
      <c r="K5270" s="568">
        <v>7.57</v>
      </c>
      <c r="L5270" s="567" t="s">
        <v>254</v>
      </c>
    </row>
    <row r="5271" spans="1:12" x14ac:dyDescent="0.35">
      <c r="A5271" s="567" t="s">
        <v>120</v>
      </c>
      <c r="B5271" s="567" t="s">
        <v>3721</v>
      </c>
      <c r="C5271" s="567" t="s">
        <v>3724</v>
      </c>
      <c r="D5271" s="567" t="s">
        <v>13142</v>
      </c>
      <c r="E5271" s="568" t="s">
        <v>25</v>
      </c>
      <c r="F5271" s="567" t="s">
        <v>25</v>
      </c>
      <c r="G5271" s="567">
        <v>102279</v>
      </c>
      <c r="H5271" s="567" t="s">
        <v>13165</v>
      </c>
      <c r="I5271" s="567" t="s">
        <v>78</v>
      </c>
      <c r="J5271" s="567" t="s">
        <v>253</v>
      </c>
      <c r="K5271" s="568">
        <v>5.31</v>
      </c>
      <c r="L5271" s="567" t="s">
        <v>254</v>
      </c>
    </row>
    <row r="5272" spans="1:12" x14ac:dyDescent="0.35">
      <c r="A5272" s="567" t="s">
        <v>120</v>
      </c>
      <c r="B5272" s="567" t="s">
        <v>3721</v>
      </c>
      <c r="C5272" s="567" t="s">
        <v>3724</v>
      </c>
      <c r="D5272" s="567" t="s">
        <v>13142</v>
      </c>
      <c r="E5272" s="568" t="s">
        <v>25</v>
      </c>
      <c r="F5272" s="567" t="s">
        <v>25</v>
      </c>
      <c r="G5272" s="567">
        <v>102280</v>
      </c>
      <c r="H5272" s="567" t="s">
        <v>13166</v>
      </c>
      <c r="I5272" s="567" t="s">
        <v>78</v>
      </c>
      <c r="J5272" s="567" t="s">
        <v>253</v>
      </c>
      <c r="K5272" s="568">
        <v>4.2</v>
      </c>
      <c r="L5272" s="567" t="s">
        <v>254</v>
      </c>
    </row>
    <row r="5273" spans="1:12" x14ac:dyDescent="0.35">
      <c r="A5273" s="567" t="s">
        <v>120</v>
      </c>
      <c r="B5273" s="567" t="s">
        <v>3721</v>
      </c>
      <c r="C5273" s="567" t="s">
        <v>3724</v>
      </c>
      <c r="D5273" s="567" t="s">
        <v>13142</v>
      </c>
      <c r="E5273" s="568" t="s">
        <v>25</v>
      </c>
      <c r="F5273" s="567" t="s">
        <v>25</v>
      </c>
      <c r="G5273" s="567">
        <v>102281</v>
      </c>
      <c r="H5273" s="567" t="s">
        <v>13167</v>
      </c>
      <c r="I5273" s="567" t="s">
        <v>78</v>
      </c>
      <c r="J5273" s="567" t="s">
        <v>253</v>
      </c>
      <c r="K5273" s="568">
        <v>4.17</v>
      </c>
      <c r="L5273" s="567" t="s">
        <v>254</v>
      </c>
    </row>
    <row r="5274" spans="1:12" x14ac:dyDescent="0.35">
      <c r="A5274" s="567" t="s">
        <v>120</v>
      </c>
      <c r="B5274" s="567" t="s">
        <v>3721</v>
      </c>
      <c r="C5274" s="567" t="s">
        <v>3724</v>
      </c>
      <c r="D5274" s="567" t="s">
        <v>13142</v>
      </c>
      <c r="E5274" s="568" t="s">
        <v>25</v>
      </c>
      <c r="F5274" s="567" t="s">
        <v>25</v>
      </c>
      <c r="G5274" s="567">
        <v>102282</v>
      </c>
      <c r="H5274" s="567" t="s">
        <v>13168</v>
      </c>
      <c r="I5274" s="567" t="s">
        <v>78</v>
      </c>
      <c r="J5274" s="567" t="s">
        <v>253</v>
      </c>
      <c r="K5274" s="568">
        <v>10.69</v>
      </c>
      <c r="L5274" s="567" t="s">
        <v>254</v>
      </c>
    </row>
    <row r="5275" spans="1:12" x14ac:dyDescent="0.35">
      <c r="A5275" s="567" t="s">
        <v>120</v>
      </c>
      <c r="B5275" s="567" t="s">
        <v>3721</v>
      </c>
      <c r="C5275" s="567" t="s">
        <v>3724</v>
      </c>
      <c r="D5275" s="567" t="s">
        <v>13142</v>
      </c>
      <c r="E5275" s="568" t="s">
        <v>25</v>
      </c>
      <c r="F5275" s="567" t="s">
        <v>25</v>
      </c>
      <c r="G5275" s="567">
        <v>102283</v>
      </c>
      <c r="H5275" s="567" t="s">
        <v>13169</v>
      </c>
      <c r="I5275" s="567" t="s">
        <v>78</v>
      </c>
      <c r="J5275" s="567" t="s">
        <v>253</v>
      </c>
      <c r="K5275" s="568">
        <v>9.5</v>
      </c>
      <c r="L5275" s="567" t="s">
        <v>254</v>
      </c>
    </row>
    <row r="5276" spans="1:12" x14ac:dyDescent="0.35">
      <c r="A5276" s="567" t="s">
        <v>120</v>
      </c>
      <c r="B5276" s="567" t="s">
        <v>3721</v>
      </c>
      <c r="C5276" s="567" t="s">
        <v>3724</v>
      </c>
      <c r="D5276" s="567" t="s">
        <v>13142</v>
      </c>
      <c r="E5276" s="568" t="s">
        <v>25</v>
      </c>
      <c r="F5276" s="567" t="s">
        <v>25</v>
      </c>
      <c r="G5276" s="567">
        <v>102284</v>
      </c>
      <c r="H5276" s="567" t="s">
        <v>13170</v>
      </c>
      <c r="I5276" s="567" t="s">
        <v>78</v>
      </c>
      <c r="J5276" s="567" t="s">
        <v>253</v>
      </c>
      <c r="K5276" s="568">
        <v>9.19</v>
      </c>
      <c r="L5276" s="567" t="s">
        <v>254</v>
      </c>
    </row>
    <row r="5277" spans="1:12" x14ac:dyDescent="0.35">
      <c r="A5277" s="567" t="s">
        <v>120</v>
      </c>
      <c r="B5277" s="567" t="s">
        <v>3721</v>
      </c>
      <c r="C5277" s="567" t="s">
        <v>3724</v>
      </c>
      <c r="D5277" s="567" t="s">
        <v>13142</v>
      </c>
      <c r="E5277" s="568" t="s">
        <v>25</v>
      </c>
      <c r="F5277" s="567" t="s">
        <v>25</v>
      </c>
      <c r="G5277" s="567">
        <v>102285</v>
      </c>
      <c r="H5277" s="567" t="s">
        <v>13171</v>
      </c>
      <c r="I5277" s="567" t="s">
        <v>78</v>
      </c>
      <c r="J5277" s="567" t="s">
        <v>253</v>
      </c>
      <c r="K5277" s="568">
        <v>8.69</v>
      </c>
      <c r="L5277" s="567" t="s">
        <v>254</v>
      </c>
    </row>
    <row r="5278" spans="1:12" x14ac:dyDescent="0.35">
      <c r="A5278" s="567" t="s">
        <v>120</v>
      </c>
      <c r="B5278" s="567" t="s">
        <v>3721</v>
      </c>
      <c r="C5278" s="567" t="s">
        <v>3724</v>
      </c>
      <c r="D5278" s="567" t="s">
        <v>13142</v>
      </c>
      <c r="E5278" s="568" t="s">
        <v>25</v>
      </c>
      <c r="F5278" s="567" t="s">
        <v>25</v>
      </c>
      <c r="G5278" s="567">
        <v>102286</v>
      </c>
      <c r="H5278" s="567" t="s">
        <v>13172</v>
      </c>
      <c r="I5278" s="567" t="s">
        <v>78</v>
      </c>
      <c r="J5278" s="567" t="s">
        <v>253</v>
      </c>
      <c r="K5278" s="568">
        <v>8.4499999999999993</v>
      </c>
      <c r="L5278" s="567" t="s">
        <v>254</v>
      </c>
    </row>
    <row r="5279" spans="1:12" x14ac:dyDescent="0.35">
      <c r="A5279" s="567" t="s">
        <v>120</v>
      </c>
      <c r="B5279" s="567" t="s">
        <v>3721</v>
      </c>
      <c r="C5279" s="567" t="s">
        <v>3724</v>
      </c>
      <c r="D5279" s="567" t="s">
        <v>13142</v>
      </c>
      <c r="E5279" s="568" t="s">
        <v>25</v>
      </c>
      <c r="F5279" s="567" t="s">
        <v>25</v>
      </c>
      <c r="G5279" s="567">
        <v>102287</v>
      </c>
      <c r="H5279" s="567" t="s">
        <v>13173</v>
      </c>
      <c r="I5279" s="567" t="s">
        <v>78</v>
      </c>
      <c r="J5279" s="567" t="s">
        <v>253</v>
      </c>
      <c r="K5279" s="568">
        <v>8.43</v>
      </c>
      <c r="L5279" s="567" t="s">
        <v>254</v>
      </c>
    </row>
    <row r="5280" spans="1:12" x14ac:dyDescent="0.35">
      <c r="A5280" s="567" t="s">
        <v>120</v>
      </c>
      <c r="B5280" s="567" t="s">
        <v>3721</v>
      </c>
      <c r="C5280" s="567" t="s">
        <v>3724</v>
      </c>
      <c r="D5280" s="567" t="s">
        <v>13142</v>
      </c>
      <c r="E5280" s="568" t="s">
        <v>25</v>
      </c>
      <c r="F5280" s="567" t="s">
        <v>25</v>
      </c>
      <c r="G5280" s="567">
        <v>102288</v>
      </c>
      <c r="H5280" s="567" t="s">
        <v>13174</v>
      </c>
      <c r="I5280" s="567" t="s">
        <v>78</v>
      </c>
      <c r="J5280" s="567" t="s">
        <v>253</v>
      </c>
      <c r="K5280" s="568">
        <v>8.09</v>
      </c>
      <c r="L5280" s="567" t="s">
        <v>254</v>
      </c>
    </row>
    <row r="5281" spans="1:12" x14ac:dyDescent="0.35">
      <c r="A5281" s="567" t="s">
        <v>120</v>
      </c>
      <c r="B5281" s="567" t="s">
        <v>3721</v>
      </c>
      <c r="C5281" s="567" t="s">
        <v>3724</v>
      </c>
      <c r="D5281" s="567" t="s">
        <v>13142</v>
      </c>
      <c r="E5281" s="568" t="s">
        <v>25</v>
      </c>
      <c r="F5281" s="567" t="s">
        <v>25</v>
      </c>
      <c r="G5281" s="567">
        <v>102289</v>
      </c>
      <c r="H5281" s="567" t="s">
        <v>13175</v>
      </c>
      <c r="I5281" s="567" t="s">
        <v>78</v>
      </c>
      <c r="J5281" s="567" t="s">
        <v>253</v>
      </c>
      <c r="K5281" s="568">
        <v>7.9</v>
      </c>
      <c r="L5281" s="567" t="s">
        <v>254</v>
      </c>
    </row>
    <row r="5282" spans="1:12" x14ac:dyDescent="0.35">
      <c r="A5282" s="567" t="s">
        <v>120</v>
      </c>
      <c r="B5282" s="567" t="s">
        <v>3721</v>
      </c>
      <c r="C5282" s="567" t="s">
        <v>3724</v>
      </c>
      <c r="D5282" s="567" t="s">
        <v>13142</v>
      </c>
      <c r="E5282" s="568" t="s">
        <v>25</v>
      </c>
      <c r="F5282" s="567" t="s">
        <v>25</v>
      </c>
      <c r="G5282" s="567">
        <v>102290</v>
      </c>
      <c r="H5282" s="567" t="s">
        <v>13176</v>
      </c>
      <c r="I5282" s="567" t="s">
        <v>78</v>
      </c>
      <c r="J5282" s="567" t="s">
        <v>253</v>
      </c>
      <c r="K5282" s="568">
        <v>5.9</v>
      </c>
      <c r="L5282" s="567" t="s">
        <v>254</v>
      </c>
    </row>
    <row r="5283" spans="1:12" x14ac:dyDescent="0.35">
      <c r="A5283" s="567" t="s">
        <v>120</v>
      </c>
      <c r="B5283" s="567" t="s">
        <v>3721</v>
      </c>
      <c r="C5283" s="567" t="s">
        <v>3724</v>
      </c>
      <c r="D5283" s="567" t="s">
        <v>13142</v>
      </c>
      <c r="E5283" s="568" t="s">
        <v>25</v>
      </c>
      <c r="F5283" s="567" t="s">
        <v>25</v>
      </c>
      <c r="G5283" s="567">
        <v>102291</v>
      </c>
      <c r="H5283" s="567" t="s">
        <v>13177</v>
      </c>
      <c r="I5283" s="567" t="s">
        <v>78</v>
      </c>
      <c r="J5283" s="567" t="s">
        <v>253</v>
      </c>
      <c r="K5283" s="568">
        <v>5.23</v>
      </c>
      <c r="L5283" s="567" t="s">
        <v>254</v>
      </c>
    </row>
    <row r="5284" spans="1:12" x14ac:dyDescent="0.35">
      <c r="A5284" s="567" t="s">
        <v>120</v>
      </c>
      <c r="B5284" s="567" t="s">
        <v>3721</v>
      </c>
      <c r="C5284" s="567" t="s">
        <v>3724</v>
      </c>
      <c r="D5284" s="567" t="s">
        <v>13142</v>
      </c>
      <c r="E5284" s="568" t="s">
        <v>25</v>
      </c>
      <c r="F5284" s="567" t="s">
        <v>25</v>
      </c>
      <c r="G5284" s="567">
        <v>102292</v>
      </c>
      <c r="H5284" s="567" t="s">
        <v>13178</v>
      </c>
      <c r="I5284" s="567" t="s">
        <v>78</v>
      </c>
      <c r="J5284" s="567" t="s">
        <v>253</v>
      </c>
      <c r="K5284" s="568">
        <v>5.07</v>
      </c>
      <c r="L5284" s="567" t="s">
        <v>254</v>
      </c>
    </row>
    <row r="5285" spans="1:12" x14ac:dyDescent="0.35">
      <c r="A5285" s="567" t="s">
        <v>120</v>
      </c>
      <c r="B5285" s="567" t="s">
        <v>3721</v>
      </c>
      <c r="C5285" s="567" t="s">
        <v>3724</v>
      </c>
      <c r="D5285" s="567" t="s">
        <v>13142</v>
      </c>
      <c r="E5285" s="568" t="s">
        <v>25</v>
      </c>
      <c r="F5285" s="567" t="s">
        <v>25</v>
      </c>
      <c r="G5285" s="567">
        <v>102293</v>
      </c>
      <c r="H5285" s="567" t="s">
        <v>13179</v>
      </c>
      <c r="I5285" s="567" t="s">
        <v>78</v>
      </c>
      <c r="J5285" s="567" t="s">
        <v>253</v>
      </c>
      <c r="K5285" s="568">
        <v>4.8</v>
      </c>
      <c r="L5285" s="567" t="s">
        <v>254</v>
      </c>
    </row>
    <row r="5286" spans="1:12" x14ac:dyDescent="0.35">
      <c r="A5286" s="567" t="s">
        <v>120</v>
      </c>
      <c r="B5286" s="567" t="s">
        <v>3721</v>
      </c>
      <c r="C5286" s="567" t="s">
        <v>3724</v>
      </c>
      <c r="D5286" s="567" t="s">
        <v>13142</v>
      </c>
      <c r="E5286" s="568" t="s">
        <v>25</v>
      </c>
      <c r="F5286" s="567" t="s">
        <v>25</v>
      </c>
      <c r="G5286" s="567">
        <v>102294</v>
      </c>
      <c r="H5286" s="567" t="s">
        <v>13180</v>
      </c>
      <c r="I5286" s="567" t="s">
        <v>78</v>
      </c>
      <c r="J5286" s="567" t="s">
        <v>253</v>
      </c>
      <c r="K5286" s="568">
        <v>4.67</v>
      </c>
      <c r="L5286" s="567" t="s">
        <v>254</v>
      </c>
    </row>
    <row r="5287" spans="1:12" x14ac:dyDescent="0.35">
      <c r="A5287" s="567" t="s">
        <v>120</v>
      </c>
      <c r="B5287" s="567" t="s">
        <v>3721</v>
      </c>
      <c r="C5287" s="567" t="s">
        <v>3724</v>
      </c>
      <c r="D5287" s="567" t="s">
        <v>13142</v>
      </c>
      <c r="E5287" s="568" t="s">
        <v>25</v>
      </c>
      <c r="F5287" s="567" t="s">
        <v>25</v>
      </c>
      <c r="G5287" s="567">
        <v>102295</v>
      </c>
      <c r="H5287" s="567" t="s">
        <v>13181</v>
      </c>
      <c r="I5287" s="567" t="s">
        <v>78</v>
      </c>
      <c r="J5287" s="567" t="s">
        <v>253</v>
      </c>
      <c r="K5287" s="568">
        <v>4.6500000000000004</v>
      </c>
      <c r="L5287" s="567" t="s">
        <v>254</v>
      </c>
    </row>
    <row r="5288" spans="1:12" x14ac:dyDescent="0.35">
      <c r="A5288" s="567" t="s">
        <v>120</v>
      </c>
      <c r="B5288" s="567" t="s">
        <v>3721</v>
      </c>
      <c r="C5288" s="567" t="s">
        <v>3724</v>
      </c>
      <c r="D5288" s="567" t="s">
        <v>13142</v>
      </c>
      <c r="E5288" s="568" t="s">
        <v>25</v>
      </c>
      <c r="F5288" s="567" t="s">
        <v>25</v>
      </c>
      <c r="G5288" s="567">
        <v>102296</v>
      </c>
      <c r="H5288" s="567" t="s">
        <v>13182</v>
      </c>
      <c r="I5288" s="567" t="s">
        <v>78</v>
      </c>
      <c r="J5288" s="567" t="s">
        <v>253</v>
      </c>
      <c r="K5288" s="568">
        <v>4.46</v>
      </c>
      <c r="L5288" s="567" t="s">
        <v>254</v>
      </c>
    </row>
    <row r="5289" spans="1:12" x14ac:dyDescent="0.35">
      <c r="A5289" s="567" t="s">
        <v>120</v>
      </c>
      <c r="B5289" s="567" t="s">
        <v>3721</v>
      </c>
      <c r="C5289" s="567" t="s">
        <v>3724</v>
      </c>
      <c r="D5289" s="567" t="s">
        <v>13142</v>
      </c>
      <c r="E5289" s="568" t="s">
        <v>25</v>
      </c>
      <c r="F5289" s="567" t="s">
        <v>25</v>
      </c>
      <c r="G5289" s="567">
        <v>102297</v>
      </c>
      <c r="H5289" s="567" t="s">
        <v>13183</v>
      </c>
      <c r="I5289" s="567" t="s">
        <v>78</v>
      </c>
      <c r="J5289" s="567" t="s">
        <v>253</v>
      </c>
      <c r="K5289" s="568">
        <v>4.3600000000000003</v>
      </c>
      <c r="L5289" s="567" t="s">
        <v>254</v>
      </c>
    </row>
    <row r="5290" spans="1:12" x14ac:dyDescent="0.35">
      <c r="A5290" s="567" t="s">
        <v>120</v>
      </c>
      <c r="B5290" s="567" t="s">
        <v>3721</v>
      </c>
      <c r="C5290" s="567" t="s">
        <v>3724</v>
      </c>
      <c r="D5290" s="567" t="s">
        <v>13142</v>
      </c>
      <c r="E5290" s="568" t="s">
        <v>25</v>
      </c>
      <c r="F5290" s="567" t="s">
        <v>25</v>
      </c>
      <c r="G5290" s="567">
        <v>102298</v>
      </c>
      <c r="H5290" s="567" t="s">
        <v>13184</v>
      </c>
      <c r="I5290" s="567" t="s">
        <v>78</v>
      </c>
      <c r="J5290" s="567" t="s">
        <v>253</v>
      </c>
      <c r="K5290" s="568">
        <v>12.82</v>
      </c>
      <c r="L5290" s="567" t="s">
        <v>254</v>
      </c>
    </row>
    <row r="5291" spans="1:12" x14ac:dyDescent="0.35">
      <c r="A5291" s="567" t="s">
        <v>120</v>
      </c>
      <c r="B5291" s="567" t="s">
        <v>3721</v>
      </c>
      <c r="C5291" s="567" t="s">
        <v>3724</v>
      </c>
      <c r="D5291" s="567" t="s">
        <v>13142</v>
      </c>
      <c r="E5291" s="568" t="s">
        <v>25</v>
      </c>
      <c r="F5291" s="567" t="s">
        <v>25</v>
      </c>
      <c r="G5291" s="567">
        <v>102299</v>
      </c>
      <c r="H5291" s="567" t="s">
        <v>13185</v>
      </c>
      <c r="I5291" s="567" t="s">
        <v>78</v>
      </c>
      <c r="J5291" s="567" t="s">
        <v>253</v>
      </c>
      <c r="K5291" s="568">
        <v>10.88</v>
      </c>
      <c r="L5291" s="567" t="s">
        <v>254</v>
      </c>
    </row>
    <row r="5292" spans="1:12" x14ac:dyDescent="0.35">
      <c r="A5292" s="567" t="s">
        <v>120</v>
      </c>
      <c r="B5292" s="567" t="s">
        <v>3721</v>
      </c>
      <c r="C5292" s="567" t="s">
        <v>3724</v>
      </c>
      <c r="D5292" s="567" t="s">
        <v>13142</v>
      </c>
      <c r="E5292" s="568" t="s">
        <v>25</v>
      </c>
      <c r="F5292" s="567" t="s">
        <v>25</v>
      </c>
      <c r="G5292" s="567">
        <v>102300</v>
      </c>
      <c r="H5292" s="567" t="s">
        <v>13186</v>
      </c>
      <c r="I5292" s="567" t="s">
        <v>78</v>
      </c>
      <c r="J5292" s="567" t="s">
        <v>253</v>
      </c>
      <c r="K5292" s="568">
        <v>10.75</v>
      </c>
      <c r="L5292" s="567" t="s">
        <v>254</v>
      </c>
    </row>
    <row r="5293" spans="1:12" x14ac:dyDescent="0.35">
      <c r="A5293" s="567" t="s">
        <v>120</v>
      </c>
      <c r="B5293" s="567" t="s">
        <v>3721</v>
      </c>
      <c r="C5293" s="567" t="s">
        <v>3724</v>
      </c>
      <c r="D5293" s="567" t="s">
        <v>13142</v>
      </c>
      <c r="E5293" s="568" t="s">
        <v>25</v>
      </c>
      <c r="F5293" s="567" t="s">
        <v>25</v>
      </c>
      <c r="G5293" s="567">
        <v>102301</v>
      </c>
      <c r="H5293" s="567" t="s">
        <v>13187</v>
      </c>
      <c r="I5293" s="567" t="s">
        <v>78</v>
      </c>
      <c r="J5293" s="567" t="s">
        <v>253</v>
      </c>
      <c r="K5293" s="568">
        <v>9.77</v>
      </c>
      <c r="L5293" s="567" t="s">
        <v>254</v>
      </c>
    </row>
    <row r="5294" spans="1:12" x14ac:dyDescent="0.35">
      <c r="A5294" s="567" t="s">
        <v>120</v>
      </c>
      <c r="B5294" s="567" t="s">
        <v>3721</v>
      </c>
      <c r="C5294" s="567" t="s">
        <v>3724</v>
      </c>
      <c r="D5294" s="567" t="s">
        <v>13142</v>
      </c>
      <c r="E5294" s="568" t="s">
        <v>25</v>
      </c>
      <c r="F5294" s="567" t="s">
        <v>25</v>
      </c>
      <c r="G5294" s="567">
        <v>102302</v>
      </c>
      <c r="H5294" s="567" t="s">
        <v>13188</v>
      </c>
      <c r="I5294" s="567" t="s">
        <v>78</v>
      </c>
      <c r="J5294" s="567" t="s">
        <v>253</v>
      </c>
      <c r="K5294" s="568">
        <v>7.07</v>
      </c>
      <c r="L5294" s="567" t="s">
        <v>254</v>
      </c>
    </row>
    <row r="5295" spans="1:12" x14ac:dyDescent="0.35">
      <c r="A5295" s="567" t="s">
        <v>120</v>
      </c>
      <c r="B5295" s="567" t="s">
        <v>3721</v>
      </c>
      <c r="C5295" s="567" t="s">
        <v>3724</v>
      </c>
      <c r="D5295" s="567" t="s">
        <v>13142</v>
      </c>
      <c r="E5295" s="568" t="s">
        <v>25</v>
      </c>
      <c r="F5295" s="567" t="s">
        <v>25</v>
      </c>
      <c r="G5295" s="567">
        <v>102303</v>
      </c>
      <c r="H5295" s="567" t="s">
        <v>13189</v>
      </c>
      <c r="I5295" s="567" t="s">
        <v>78</v>
      </c>
      <c r="J5295" s="567" t="s">
        <v>253</v>
      </c>
      <c r="K5295" s="568">
        <v>6</v>
      </c>
      <c r="L5295" s="567" t="s">
        <v>254</v>
      </c>
    </row>
    <row r="5296" spans="1:12" x14ac:dyDescent="0.35">
      <c r="A5296" s="567" t="s">
        <v>120</v>
      </c>
      <c r="B5296" s="567" t="s">
        <v>3721</v>
      </c>
      <c r="C5296" s="567" t="s">
        <v>3724</v>
      </c>
      <c r="D5296" s="567" t="s">
        <v>13142</v>
      </c>
      <c r="E5296" s="568" t="s">
        <v>25</v>
      </c>
      <c r="F5296" s="567" t="s">
        <v>25</v>
      </c>
      <c r="G5296" s="567">
        <v>102304</v>
      </c>
      <c r="H5296" s="567" t="s">
        <v>13190</v>
      </c>
      <c r="I5296" s="567" t="s">
        <v>78</v>
      </c>
      <c r="J5296" s="567" t="s">
        <v>253</v>
      </c>
      <c r="K5296" s="568">
        <v>5.92</v>
      </c>
      <c r="L5296" s="567" t="s">
        <v>254</v>
      </c>
    </row>
    <row r="5297" spans="1:12" x14ac:dyDescent="0.35">
      <c r="A5297" s="567" t="s">
        <v>120</v>
      </c>
      <c r="B5297" s="567" t="s">
        <v>3721</v>
      </c>
      <c r="C5297" s="567" t="s">
        <v>3724</v>
      </c>
      <c r="D5297" s="567" t="s">
        <v>13142</v>
      </c>
      <c r="E5297" s="568" t="s">
        <v>25</v>
      </c>
      <c r="F5297" s="567" t="s">
        <v>25</v>
      </c>
      <c r="G5297" s="567">
        <v>102305</v>
      </c>
      <c r="H5297" s="567" t="s">
        <v>13191</v>
      </c>
      <c r="I5297" s="567" t="s">
        <v>78</v>
      </c>
      <c r="J5297" s="567" t="s">
        <v>253</v>
      </c>
      <c r="K5297" s="568">
        <v>5.4</v>
      </c>
      <c r="L5297" s="567" t="s">
        <v>254</v>
      </c>
    </row>
    <row r="5298" spans="1:12" x14ac:dyDescent="0.35">
      <c r="A5298" s="567" t="s">
        <v>120</v>
      </c>
      <c r="B5298" s="567" t="s">
        <v>3721</v>
      </c>
      <c r="C5298" s="567" t="s">
        <v>3724</v>
      </c>
      <c r="D5298" s="567" t="s">
        <v>13142</v>
      </c>
      <c r="E5298" s="568" t="s">
        <v>25</v>
      </c>
      <c r="F5298" s="567" t="s">
        <v>25</v>
      </c>
      <c r="G5298" s="567">
        <v>102306</v>
      </c>
      <c r="H5298" s="567" t="s">
        <v>13192</v>
      </c>
      <c r="I5298" s="567" t="s">
        <v>78</v>
      </c>
      <c r="J5298" s="567" t="s">
        <v>253</v>
      </c>
      <c r="K5298" s="568">
        <v>12.04</v>
      </c>
      <c r="L5298" s="567" t="s">
        <v>254</v>
      </c>
    </row>
    <row r="5299" spans="1:12" x14ac:dyDescent="0.35">
      <c r="A5299" s="567" t="s">
        <v>120</v>
      </c>
      <c r="B5299" s="567" t="s">
        <v>3721</v>
      </c>
      <c r="C5299" s="567" t="s">
        <v>3724</v>
      </c>
      <c r="D5299" s="567" t="s">
        <v>13142</v>
      </c>
      <c r="E5299" s="568" t="s">
        <v>25</v>
      </c>
      <c r="F5299" s="567" t="s">
        <v>25</v>
      </c>
      <c r="G5299" s="567">
        <v>102307</v>
      </c>
      <c r="H5299" s="567" t="s">
        <v>13193</v>
      </c>
      <c r="I5299" s="567" t="s">
        <v>78</v>
      </c>
      <c r="J5299" s="567" t="s">
        <v>253</v>
      </c>
      <c r="K5299" s="568">
        <v>10.69</v>
      </c>
      <c r="L5299" s="567" t="s">
        <v>254</v>
      </c>
    </row>
    <row r="5300" spans="1:12" x14ac:dyDescent="0.35">
      <c r="A5300" s="567" t="s">
        <v>120</v>
      </c>
      <c r="B5300" s="567" t="s">
        <v>3721</v>
      </c>
      <c r="C5300" s="567" t="s">
        <v>3724</v>
      </c>
      <c r="D5300" s="567" t="s">
        <v>13142</v>
      </c>
      <c r="E5300" s="568" t="s">
        <v>25</v>
      </c>
      <c r="F5300" s="567" t="s">
        <v>25</v>
      </c>
      <c r="G5300" s="567">
        <v>102308</v>
      </c>
      <c r="H5300" s="567" t="s">
        <v>13194</v>
      </c>
      <c r="I5300" s="567" t="s">
        <v>78</v>
      </c>
      <c r="J5300" s="567" t="s">
        <v>253</v>
      </c>
      <c r="K5300" s="568">
        <v>10.37</v>
      </c>
      <c r="L5300" s="567" t="s">
        <v>254</v>
      </c>
    </row>
    <row r="5301" spans="1:12" x14ac:dyDescent="0.35">
      <c r="A5301" s="567" t="s">
        <v>120</v>
      </c>
      <c r="B5301" s="567" t="s">
        <v>3721</v>
      </c>
      <c r="C5301" s="567" t="s">
        <v>3724</v>
      </c>
      <c r="D5301" s="567" t="s">
        <v>13142</v>
      </c>
      <c r="E5301" s="568" t="s">
        <v>25</v>
      </c>
      <c r="F5301" s="567" t="s">
        <v>25</v>
      </c>
      <c r="G5301" s="567">
        <v>102309</v>
      </c>
      <c r="H5301" s="567" t="s">
        <v>13195</v>
      </c>
      <c r="I5301" s="567" t="s">
        <v>78</v>
      </c>
      <c r="J5301" s="567" t="s">
        <v>253</v>
      </c>
      <c r="K5301" s="568">
        <v>9.8000000000000007</v>
      </c>
      <c r="L5301" s="567" t="s">
        <v>254</v>
      </c>
    </row>
    <row r="5302" spans="1:12" x14ac:dyDescent="0.35">
      <c r="A5302" s="567" t="s">
        <v>120</v>
      </c>
      <c r="B5302" s="567" t="s">
        <v>3721</v>
      </c>
      <c r="C5302" s="567" t="s">
        <v>3724</v>
      </c>
      <c r="D5302" s="567" t="s">
        <v>13142</v>
      </c>
      <c r="E5302" s="568" t="s">
        <v>25</v>
      </c>
      <c r="F5302" s="567" t="s">
        <v>25</v>
      </c>
      <c r="G5302" s="567">
        <v>102310</v>
      </c>
      <c r="H5302" s="567" t="s">
        <v>13196</v>
      </c>
      <c r="I5302" s="567" t="s">
        <v>78</v>
      </c>
      <c r="J5302" s="567" t="s">
        <v>253</v>
      </c>
      <c r="K5302" s="568">
        <v>9.52</v>
      </c>
      <c r="L5302" s="567" t="s">
        <v>254</v>
      </c>
    </row>
    <row r="5303" spans="1:12" x14ac:dyDescent="0.35">
      <c r="A5303" s="567" t="s">
        <v>120</v>
      </c>
      <c r="B5303" s="567" t="s">
        <v>3721</v>
      </c>
      <c r="C5303" s="567" t="s">
        <v>3724</v>
      </c>
      <c r="D5303" s="567" t="s">
        <v>13142</v>
      </c>
      <c r="E5303" s="568" t="s">
        <v>25</v>
      </c>
      <c r="F5303" s="567" t="s">
        <v>25</v>
      </c>
      <c r="G5303" s="567">
        <v>102311</v>
      </c>
      <c r="H5303" s="567" t="s">
        <v>13197</v>
      </c>
      <c r="I5303" s="567" t="s">
        <v>78</v>
      </c>
      <c r="J5303" s="567" t="s">
        <v>253</v>
      </c>
      <c r="K5303" s="568">
        <v>9.4700000000000006</v>
      </c>
      <c r="L5303" s="567" t="s">
        <v>254</v>
      </c>
    </row>
    <row r="5304" spans="1:12" x14ac:dyDescent="0.35">
      <c r="A5304" s="567" t="s">
        <v>120</v>
      </c>
      <c r="B5304" s="567" t="s">
        <v>3721</v>
      </c>
      <c r="C5304" s="567" t="s">
        <v>3724</v>
      </c>
      <c r="D5304" s="567" t="s">
        <v>13142</v>
      </c>
      <c r="E5304" s="568" t="s">
        <v>25</v>
      </c>
      <c r="F5304" s="567" t="s">
        <v>25</v>
      </c>
      <c r="G5304" s="567">
        <v>102312</v>
      </c>
      <c r="H5304" s="567" t="s">
        <v>13198</v>
      </c>
      <c r="I5304" s="567" t="s">
        <v>78</v>
      </c>
      <c r="J5304" s="567" t="s">
        <v>253</v>
      </c>
      <c r="K5304" s="568">
        <v>9.1</v>
      </c>
      <c r="L5304" s="567" t="s">
        <v>254</v>
      </c>
    </row>
    <row r="5305" spans="1:12" x14ac:dyDescent="0.35">
      <c r="A5305" s="567" t="s">
        <v>120</v>
      </c>
      <c r="B5305" s="567" t="s">
        <v>3721</v>
      </c>
      <c r="C5305" s="567" t="s">
        <v>3724</v>
      </c>
      <c r="D5305" s="567" t="s">
        <v>13142</v>
      </c>
      <c r="E5305" s="568" t="s">
        <v>25</v>
      </c>
      <c r="F5305" s="567" t="s">
        <v>25</v>
      </c>
      <c r="G5305" s="567">
        <v>102313</v>
      </c>
      <c r="H5305" s="567" t="s">
        <v>13199</v>
      </c>
      <c r="I5305" s="567" t="s">
        <v>78</v>
      </c>
      <c r="J5305" s="567" t="s">
        <v>253</v>
      </c>
      <c r="K5305" s="568">
        <v>8.9</v>
      </c>
      <c r="L5305" s="567" t="s">
        <v>254</v>
      </c>
    </row>
    <row r="5306" spans="1:12" x14ac:dyDescent="0.35">
      <c r="A5306" s="567" t="s">
        <v>120</v>
      </c>
      <c r="B5306" s="567" t="s">
        <v>3721</v>
      </c>
      <c r="C5306" s="567" t="s">
        <v>3724</v>
      </c>
      <c r="D5306" s="567" t="s">
        <v>13142</v>
      </c>
      <c r="E5306" s="568" t="s">
        <v>25</v>
      </c>
      <c r="F5306" s="567" t="s">
        <v>25</v>
      </c>
      <c r="G5306" s="567">
        <v>102314</v>
      </c>
      <c r="H5306" s="567" t="s">
        <v>13200</v>
      </c>
      <c r="I5306" s="567" t="s">
        <v>78</v>
      </c>
      <c r="J5306" s="567" t="s">
        <v>253</v>
      </c>
      <c r="K5306" s="568">
        <v>6.65</v>
      </c>
      <c r="L5306" s="567" t="s">
        <v>254</v>
      </c>
    </row>
    <row r="5307" spans="1:12" x14ac:dyDescent="0.35">
      <c r="A5307" s="567" t="s">
        <v>120</v>
      </c>
      <c r="B5307" s="567" t="s">
        <v>3721</v>
      </c>
      <c r="C5307" s="567" t="s">
        <v>3724</v>
      </c>
      <c r="D5307" s="567" t="s">
        <v>13142</v>
      </c>
      <c r="E5307" s="568" t="s">
        <v>25</v>
      </c>
      <c r="F5307" s="567" t="s">
        <v>25</v>
      </c>
      <c r="G5307" s="567">
        <v>102315</v>
      </c>
      <c r="H5307" s="567" t="s">
        <v>13201</v>
      </c>
      <c r="I5307" s="567" t="s">
        <v>78</v>
      </c>
      <c r="J5307" s="567" t="s">
        <v>253</v>
      </c>
      <c r="K5307" s="568">
        <v>5.9</v>
      </c>
      <c r="L5307" s="567" t="s">
        <v>254</v>
      </c>
    </row>
    <row r="5308" spans="1:12" x14ac:dyDescent="0.35">
      <c r="A5308" s="567" t="s">
        <v>120</v>
      </c>
      <c r="B5308" s="567" t="s">
        <v>3721</v>
      </c>
      <c r="C5308" s="567" t="s">
        <v>3724</v>
      </c>
      <c r="D5308" s="567" t="s">
        <v>13142</v>
      </c>
      <c r="E5308" s="568" t="s">
        <v>25</v>
      </c>
      <c r="F5308" s="567" t="s">
        <v>25</v>
      </c>
      <c r="G5308" s="567">
        <v>102316</v>
      </c>
      <c r="H5308" s="567" t="s">
        <v>13202</v>
      </c>
      <c r="I5308" s="567" t="s">
        <v>78</v>
      </c>
      <c r="J5308" s="567" t="s">
        <v>253</v>
      </c>
      <c r="K5308" s="568">
        <v>5.72</v>
      </c>
      <c r="L5308" s="567" t="s">
        <v>254</v>
      </c>
    </row>
    <row r="5309" spans="1:12" x14ac:dyDescent="0.35">
      <c r="A5309" s="567" t="s">
        <v>120</v>
      </c>
      <c r="B5309" s="567" t="s">
        <v>3721</v>
      </c>
      <c r="C5309" s="567" t="s">
        <v>3724</v>
      </c>
      <c r="D5309" s="567" t="s">
        <v>13142</v>
      </c>
      <c r="E5309" s="568" t="s">
        <v>25</v>
      </c>
      <c r="F5309" s="567" t="s">
        <v>25</v>
      </c>
      <c r="G5309" s="567">
        <v>102317</v>
      </c>
      <c r="H5309" s="567" t="s">
        <v>13203</v>
      </c>
      <c r="I5309" s="567" t="s">
        <v>78</v>
      </c>
      <c r="J5309" s="567" t="s">
        <v>253</v>
      </c>
      <c r="K5309" s="568">
        <v>5.4</v>
      </c>
      <c r="L5309" s="567" t="s">
        <v>254</v>
      </c>
    </row>
    <row r="5310" spans="1:12" x14ac:dyDescent="0.35">
      <c r="A5310" s="567" t="s">
        <v>120</v>
      </c>
      <c r="B5310" s="567" t="s">
        <v>3721</v>
      </c>
      <c r="C5310" s="567" t="s">
        <v>3724</v>
      </c>
      <c r="D5310" s="567" t="s">
        <v>13142</v>
      </c>
      <c r="E5310" s="568" t="s">
        <v>25</v>
      </c>
      <c r="F5310" s="567" t="s">
        <v>25</v>
      </c>
      <c r="G5310" s="567">
        <v>102318</v>
      </c>
      <c r="H5310" s="567" t="s">
        <v>13204</v>
      </c>
      <c r="I5310" s="567" t="s">
        <v>78</v>
      </c>
      <c r="J5310" s="567" t="s">
        <v>253</v>
      </c>
      <c r="K5310" s="568">
        <v>5.25</v>
      </c>
      <c r="L5310" s="567" t="s">
        <v>254</v>
      </c>
    </row>
    <row r="5311" spans="1:12" x14ac:dyDescent="0.35">
      <c r="A5311" s="567" t="s">
        <v>120</v>
      </c>
      <c r="B5311" s="567" t="s">
        <v>3721</v>
      </c>
      <c r="C5311" s="567" t="s">
        <v>3724</v>
      </c>
      <c r="D5311" s="567" t="s">
        <v>13142</v>
      </c>
      <c r="E5311" s="568" t="s">
        <v>25</v>
      </c>
      <c r="F5311" s="567" t="s">
        <v>25</v>
      </c>
      <c r="G5311" s="567">
        <v>102319</v>
      </c>
      <c r="H5311" s="567" t="s">
        <v>13205</v>
      </c>
      <c r="I5311" s="567" t="s">
        <v>78</v>
      </c>
      <c r="J5311" s="567" t="s">
        <v>253</v>
      </c>
      <c r="K5311" s="568">
        <v>5.23</v>
      </c>
      <c r="L5311" s="567" t="s">
        <v>254</v>
      </c>
    </row>
    <row r="5312" spans="1:12" x14ac:dyDescent="0.35">
      <c r="A5312" s="567" t="s">
        <v>120</v>
      </c>
      <c r="B5312" s="567" t="s">
        <v>3721</v>
      </c>
      <c r="C5312" s="567" t="s">
        <v>3724</v>
      </c>
      <c r="D5312" s="567" t="s">
        <v>13142</v>
      </c>
      <c r="E5312" s="568" t="s">
        <v>25</v>
      </c>
      <c r="F5312" s="567" t="s">
        <v>25</v>
      </c>
      <c r="G5312" s="567">
        <v>102320</v>
      </c>
      <c r="H5312" s="567" t="s">
        <v>13206</v>
      </c>
      <c r="I5312" s="567" t="s">
        <v>78</v>
      </c>
      <c r="J5312" s="567" t="s">
        <v>253</v>
      </c>
      <c r="K5312" s="568">
        <v>5</v>
      </c>
      <c r="L5312" s="567" t="s">
        <v>254</v>
      </c>
    </row>
    <row r="5313" spans="1:12" x14ac:dyDescent="0.35">
      <c r="A5313" s="567" t="s">
        <v>120</v>
      </c>
      <c r="B5313" s="567" t="s">
        <v>3721</v>
      </c>
      <c r="C5313" s="567" t="s">
        <v>3724</v>
      </c>
      <c r="D5313" s="567" t="s">
        <v>13142</v>
      </c>
      <c r="E5313" s="568" t="s">
        <v>25</v>
      </c>
      <c r="F5313" s="567" t="s">
        <v>25</v>
      </c>
      <c r="G5313" s="567">
        <v>102321</v>
      </c>
      <c r="H5313" s="567" t="s">
        <v>13207</v>
      </c>
      <c r="I5313" s="567" t="s">
        <v>78</v>
      </c>
      <c r="J5313" s="567" t="s">
        <v>253</v>
      </c>
      <c r="K5313" s="568">
        <v>4.9000000000000004</v>
      </c>
      <c r="L5313" s="567" t="s">
        <v>254</v>
      </c>
    </row>
    <row r="5314" spans="1:12" x14ac:dyDescent="0.35">
      <c r="A5314" s="567" t="s">
        <v>120</v>
      </c>
      <c r="B5314" s="567" t="s">
        <v>3721</v>
      </c>
      <c r="C5314" s="567" t="s">
        <v>3724</v>
      </c>
      <c r="D5314" s="567" t="s">
        <v>13142</v>
      </c>
      <c r="E5314" s="568" t="s">
        <v>25</v>
      </c>
      <c r="F5314" s="567" t="s">
        <v>25</v>
      </c>
      <c r="G5314" s="567">
        <v>102322</v>
      </c>
      <c r="H5314" s="567" t="s">
        <v>13208</v>
      </c>
      <c r="I5314" s="567" t="s">
        <v>78</v>
      </c>
      <c r="J5314" s="567" t="s">
        <v>253</v>
      </c>
      <c r="K5314" s="568">
        <v>14.43</v>
      </c>
      <c r="L5314" s="567" t="s">
        <v>254</v>
      </c>
    </row>
    <row r="5315" spans="1:12" x14ac:dyDescent="0.35">
      <c r="A5315" s="567" t="s">
        <v>120</v>
      </c>
      <c r="B5315" s="567" t="s">
        <v>3721</v>
      </c>
      <c r="C5315" s="567" t="s">
        <v>3724</v>
      </c>
      <c r="D5315" s="567" t="s">
        <v>13142</v>
      </c>
      <c r="E5315" s="568" t="s">
        <v>25</v>
      </c>
      <c r="F5315" s="567" t="s">
        <v>25</v>
      </c>
      <c r="G5315" s="567">
        <v>102323</v>
      </c>
      <c r="H5315" s="567" t="s">
        <v>13209</v>
      </c>
      <c r="I5315" s="567" t="s">
        <v>78</v>
      </c>
      <c r="J5315" s="567" t="s">
        <v>253</v>
      </c>
      <c r="K5315" s="568">
        <v>12.25</v>
      </c>
      <c r="L5315" s="567" t="s">
        <v>254</v>
      </c>
    </row>
    <row r="5316" spans="1:12" x14ac:dyDescent="0.35">
      <c r="A5316" s="567" t="s">
        <v>120</v>
      </c>
      <c r="B5316" s="567" t="s">
        <v>3721</v>
      </c>
      <c r="C5316" s="567" t="s">
        <v>3724</v>
      </c>
      <c r="D5316" s="567" t="s">
        <v>13142</v>
      </c>
      <c r="E5316" s="568" t="s">
        <v>25</v>
      </c>
      <c r="F5316" s="567" t="s">
        <v>25</v>
      </c>
      <c r="G5316" s="567">
        <v>102324</v>
      </c>
      <c r="H5316" s="567" t="s">
        <v>13210</v>
      </c>
      <c r="I5316" s="567" t="s">
        <v>78</v>
      </c>
      <c r="J5316" s="567" t="s">
        <v>253</v>
      </c>
      <c r="K5316" s="568">
        <v>12.1</v>
      </c>
      <c r="L5316" s="567" t="s">
        <v>254</v>
      </c>
    </row>
    <row r="5317" spans="1:12" x14ac:dyDescent="0.35">
      <c r="A5317" s="567" t="s">
        <v>120</v>
      </c>
      <c r="B5317" s="567" t="s">
        <v>3721</v>
      </c>
      <c r="C5317" s="567" t="s">
        <v>3724</v>
      </c>
      <c r="D5317" s="567" t="s">
        <v>13142</v>
      </c>
      <c r="E5317" s="568" t="s">
        <v>25</v>
      </c>
      <c r="F5317" s="567" t="s">
        <v>25</v>
      </c>
      <c r="G5317" s="567">
        <v>102325</v>
      </c>
      <c r="H5317" s="567" t="s">
        <v>13211</v>
      </c>
      <c r="I5317" s="567" t="s">
        <v>78</v>
      </c>
      <c r="J5317" s="567" t="s">
        <v>253</v>
      </c>
      <c r="K5317" s="568">
        <v>11.01</v>
      </c>
      <c r="L5317" s="567" t="s">
        <v>254</v>
      </c>
    </row>
    <row r="5318" spans="1:12" x14ac:dyDescent="0.35">
      <c r="A5318" s="567" t="s">
        <v>120</v>
      </c>
      <c r="B5318" s="567" t="s">
        <v>3721</v>
      </c>
      <c r="C5318" s="567" t="s">
        <v>3724</v>
      </c>
      <c r="D5318" s="567" t="s">
        <v>13142</v>
      </c>
      <c r="E5318" s="568" t="s">
        <v>25</v>
      </c>
      <c r="F5318" s="567" t="s">
        <v>25</v>
      </c>
      <c r="G5318" s="567">
        <v>102326</v>
      </c>
      <c r="H5318" s="567" t="s">
        <v>13212</v>
      </c>
      <c r="I5318" s="567" t="s">
        <v>78</v>
      </c>
      <c r="J5318" s="567" t="s">
        <v>253</v>
      </c>
      <c r="K5318" s="568">
        <v>7.96</v>
      </c>
      <c r="L5318" s="567" t="s">
        <v>254</v>
      </c>
    </row>
    <row r="5319" spans="1:12" x14ac:dyDescent="0.35">
      <c r="A5319" s="567" t="s">
        <v>120</v>
      </c>
      <c r="B5319" s="567" t="s">
        <v>3721</v>
      </c>
      <c r="C5319" s="567" t="s">
        <v>3724</v>
      </c>
      <c r="D5319" s="567" t="s">
        <v>13142</v>
      </c>
      <c r="E5319" s="568" t="s">
        <v>25</v>
      </c>
      <c r="F5319" s="567" t="s">
        <v>25</v>
      </c>
      <c r="G5319" s="567">
        <v>102327</v>
      </c>
      <c r="H5319" s="567" t="s">
        <v>13213</v>
      </c>
      <c r="I5319" s="567" t="s">
        <v>78</v>
      </c>
      <c r="J5319" s="567" t="s">
        <v>253</v>
      </c>
      <c r="K5319" s="568">
        <v>6.77</v>
      </c>
      <c r="L5319" s="567" t="s">
        <v>254</v>
      </c>
    </row>
    <row r="5320" spans="1:12" x14ac:dyDescent="0.35">
      <c r="A5320" s="567" t="s">
        <v>120</v>
      </c>
      <c r="B5320" s="567" t="s">
        <v>3721</v>
      </c>
      <c r="C5320" s="567" t="s">
        <v>3724</v>
      </c>
      <c r="D5320" s="567" t="s">
        <v>13142</v>
      </c>
      <c r="E5320" s="568" t="s">
        <v>25</v>
      </c>
      <c r="F5320" s="567" t="s">
        <v>25</v>
      </c>
      <c r="G5320" s="567">
        <v>102328</v>
      </c>
      <c r="H5320" s="567" t="s">
        <v>13214</v>
      </c>
      <c r="I5320" s="567" t="s">
        <v>78</v>
      </c>
      <c r="J5320" s="567" t="s">
        <v>253</v>
      </c>
      <c r="K5320" s="568">
        <v>6.67</v>
      </c>
      <c r="L5320" s="567" t="s">
        <v>254</v>
      </c>
    </row>
    <row r="5321" spans="1:12" x14ac:dyDescent="0.35">
      <c r="A5321" s="567" t="s">
        <v>120</v>
      </c>
      <c r="B5321" s="567" t="s">
        <v>3721</v>
      </c>
      <c r="C5321" s="567" t="s">
        <v>3724</v>
      </c>
      <c r="D5321" s="567" t="s">
        <v>13142</v>
      </c>
      <c r="E5321" s="568" t="s">
        <v>25</v>
      </c>
      <c r="F5321" s="567" t="s">
        <v>25</v>
      </c>
      <c r="G5321" s="567">
        <v>102329</v>
      </c>
      <c r="H5321" s="567" t="s">
        <v>13215</v>
      </c>
      <c r="I5321" s="567" t="s">
        <v>78</v>
      </c>
      <c r="J5321" s="567" t="s">
        <v>253</v>
      </c>
      <c r="K5321" s="568">
        <v>6.07</v>
      </c>
      <c r="L5321" s="567" t="s">
        <v>254</v>
      </c>
    </row>
    <row r="5322" spans="1:12" x14ac:dyDescent="0.35">
      <c r="A5322" s="567" t="s">
        <v>120</v>
      </c>
      <c r="B5322" s="567" t="s">
        <v>3721</v>
      </c>
      <c r="C5322" s="567" t="s">
        <v>3725</v>
      </c>
      <c r="D5322" s="567" t="s">
        <v>13216</v>
      </c>
      <c r="E5322" s="568" t="s">
        <v>25</v>
      </c>
      <c r="F5322" s="567" t="s">
        <v>25</v>
      </c>
      <c r="G5322" s="567">
        <v>94304</v>
      </c>
      <c r="H5322" s="567" t="s">
        <v>3726</v>
      </c>
      <c r="I5322" s="567" t="s">
        <v>78</v>
      </c>
      <c r="J5322" s="567" t="s">
        <v>253</v>
      </c>
      <c r="K5322" s="568">
        <v>28.82</v>
      </c>
      <c r="L5322" s="567" t="s">
        <v>254</v>
      </c>
    </row>
    <row r="5323" spans="1:12" x14ac:dyDescent="0.35">
      <c r="A5323" s="567" t="s">
        <v>120</v>
      </c>
      <c r="B5323" s="567" t="s">
        <v>3721</v>
      </c>
      <c r="C5323" s="567" t="s">
        <v>3725</v>
      </c>
      <c r="D5323" s="567" t="s">
        <v>13216</v>
      </c>
      <c r="E5323" s="568" t="s">
        <v>25</v>
      </c>
      <c r="F5323" s="567" t="s">
        <v>25</v>
      </c>
      <c r="G5323" s="567">
        <v>94305</v>
      </c>
      <c r="H5323" s="567" t="s">
        <v>3727</v>
      </c>
      <c r="I5323" s="567" t="s">
        <v>78</v>
      </c>
      <c r="J5323" s="567" t="s">
        <v>253</v>
      </c>
      <c r="K5323" s="568">
        <v>26.06</v>
      </c>
      <c r="L5323" s="567" t="s">
        <v>254</v>
      </c>
    </row>
    <row r="5324" spans="1:12" x14ac:dyDescent="0.35">
      <c r="A5324" s="567" t="s">
        <v>120</v>
      </c>
      <c r="B5324" s="567" t="s">
        <v>3721</v>
      </c>
      <c r="C5324" s="567" t="s">
        <v>3725</v>
      </c>
      <c r="D5324" s="567" t="s">
        <v>13216</v>
      </c>
      <c r="E5324" s="568" t="s">
        <v>25</v>
      </c>
      <c r="F5324" s="567" t="s">
        <v>25</v>
      </c>
      <c r="G5324" s="567">
        <v>94306</v>
      </c>
      <c r="H5324" s="567" t="s">
        <v>3728</v>
      </c>
      <c r="I5324" s="567" t="s">
        <v>78</v>
      </c>
      <c r="J5324" s="567" t="s">
        <v>253</v>
      </c>
      <c r="K5324" s="568">
        <v>22.59</v>
      </c>
      <c r="L5324" s="567" t="s">
        <v>254</v>
      </c>
    </row>
    <row r="5325" spans="1:12" x14ac:dyDescent="0.35">
      <c r="A5325" s="567" t="s">
        <v>120</v>
      </c>
      <c r="B5325" s="567" t="s">
        <v>3721</v>
      </c>
      <c r="C5325" s="567" t="s">
        <v>3725</v>
      </c>
      <c r="D5325" s="567" t="s">
        <v>13216</v>
      </c>
      <c r="E5325" s="568" t="s">
        <v>25</v>
      </c>
      <c r="F5325" s="567" t="s">
        <v>25</v>
      </c>
      <c r="G5325" s="567">
        <v>94307</v>
      </c>
      <c r="H5325" s="567" t="s">
        <v>3729</v>
      </c>
      <c r="I5325" s="567" t="s">
        <v>78</v>
      </c>
      <c r="J5325" s="567" t="s">
        <v>253</v>
      </c>
      <c r="K5325" s="568">
        <v>23.41</v>
      </c>
      <c r="L5325" s="567" t="s">
        <v>254</v>
      </c>
    </row>
    <row r="5326" spans="1:12" x14ac:dyDescent="0.35">
      <c r="A5326" s="567" t="s">
        <v>120</v>
      </c>
      <c r="B5326" s="567" t="s">
        <v>3721</v>
      </c>
      <c r="C5326" s="567" t="s">
        <v>3725</v>
      </c>
      <c r="D5326" s="567" t="s">
        <v>13216</v>
      </c>
      <c r="E5326" s="568" t="s">
        <v>25</v>
      </c>
      <c r="F5326" s="567" t="s">
        <v>25</v>
      </c>
      <c r="G5326" s="567">
        <v>94308</v>
      </c>
      <c r="H5326" s="567" t="s">
        <v>3730</v>
      </c>
      <c r="I5326" s="567" t="s">
        <v>78</v>
      </c>
      <c r="J5326" s="567" t="s">
        <v>253</v>
      </c>
      <c r="K5326" s="568">
        <v>21.17</v>
      </c>
      <c r="L5326" s="567" t="s">
        <v>254</v>
      </c>
    </row>
    <row r="5327" spans="1:12" x14ac:dyDescent="0.35">
      <c r="A5327" s="567" t="s">
        <v>120</v>
      </c>
      <c r="B5327" s="567" t="s">
        <v>3721</v>
      </c>
      <c r="C5327" s="567" t="s">
        <v>3725</v>
      </c>
      <c r="D5327" s="567" t="s">
        <v>13216</v>
      </c>
      <c r="E5327" s="568" t="s">
        <v>25</v>
      </c>
      <c r="F5327" s="567" t="s">
        <v>25</v>
      </c>
      <c r="G5327" s="567">
        <v>94309</v>
      </c>
      <c r="H5327" s="567" t="s">
        <v>3731</v>
      </c>
      <c r="I5327" s="567" t="s">
        <v>78</v>
      </c>
      <c r="J5327" s="567" t="s">
        <v>253</v>
      </c>
      <c r="K5327" s="568">
        <v>22.19</v>
      </c>
      <c r="L5327" s="567" t="s">
        <v>254</v>
      </c>
    </row>
    <row r="5328" spans="1:12" x14ac:dyDescent="0.35">
      <c r="A5328" s="567" t="s">
        <v>120</v>
      </c>
      <c r="B5328" s="567" t="s">
        <v>3721</v>
      </c>
      <c r="C5328" s="567" t="s">
        <v>3725</v>
      </c>
      <c r="D5328" s="567" t="s">
        <v>13216</v>
      </c>
      <c r="E5328" s="568" t="s">
        <v>25</v>
      </c>
      <c r="F5328" s="567" t="s">
        <v>25</v>
      </c>
      <c r="G5328" s="567">
        <v>94310</v>
      </c>
      <c r="H5328" s="567" t="s">
        <v>3732</v>
      </c>
      <c r="I5328" s="567" t="s">
        <v>78</v>
      </c>
      <c r="J5328" s="567" t="s">
        <v>253</v>
      </c>
      <c r="K5328" s="568">
        <v>20.47</v>
      </c>
      <c r="L5328" s="567" t="s">
        <v>254</v>
      </c>
    </row>
    <row r="5329" spans="1:12" x14ac:dyDescent="0.35">
      <c r="A5329" s="567" t="s">
        <v>120</v>
      </c>
      <c r="B5329" s="567" t="s">
        <v>3721</v>
      </c>
      <c r="C5329" s="567" t="s">
        <v>3725</v>
      </c>
      <c r="D5329" s="567" t="s">
        <v>13216</v>
      </c>
      <c r="E5329" s="568" t="s">
        <v>25</v>
      </c>
      <c r="F5329" s="567" t="s">
        <v>25</v>
      </c>
      <c r="G5329" s="567">
        <v>94315</v>
      </c>
      <c r="H5329" s="567" t="s">
        <v>3733</v>
      </c>
      <c r="I5329" s="567" t="s">
        <v>78</v>
      </c>
      <c r="J5329" s="567" t="s">
        <v>253</v>
      </c>
      <c r="K5329" s="568">
        <v>32.729999999999997</v>
      </c>
      <c r="L5329" s="567" t="s">
        <v>254</v>
      </c>
    </row>
    <row r="5330" spans="1:12" x14ac:dyDescent="0.35">
      <c r="A5330" s="567" t="s">
        <v>120</v>
      </c>
      <c r="B5330" s="567" t="s">
        <v>3721</v>
      </c>
      <c r="C5330" s="567" t="s">
        <v>3725</v>
      </c>
      <c r="D5330" s="567" t="s">
        <v>13216</v>
      </c>
      <c r="E5330" s="568" t="s">
        <v>25</v>
      </c>
      <c r="F5330" s="567" t="s">
        <v>25</v>
      </c>
      <c r="G5330" s="567">
        <v>94316</v>
      </c>
      <c r="H5330" s="567" t="s">
        <v>3734</v>
      </c>
      <c r="I5330" s="567" t="s">
        <v>78</v>
      </c>
      <c r="J5330" s="567" t="s">
        <v>253</v>
      </c>
      <c r="K5330" s="568">
        <v>26.76</v>
      </c>
      <c r="L5330" s="567" t="s">
        <v>254</v>
      </c>
    </row>
    <row r="5331" spans="1:12" x14ac:dyDescent="0.35">
      <c r="A5331" s="567" t="s">
        <v>120</v>
      </c>
      <c r="B5331" s="567" t="s">
        <v>3721</v>
      </c>
      <c r="C5331" s="567" t="s">
        <v>3725</v>
      </c>
      <c r="D5331" s="567" t="s">
        <v>13216</v>
      </c>
      <c r="E5331" s="568" t="s">
        <v>25</v>
      </c>
      <c r="F5331" s="567" t="s">
        <v>25</v>
      </c>
      <c r="G5331" s="567">
        <v>94317</v>
      </c>
      <c r="H5331" s="567" t="s">
        <v>3735</v>
      </c>
      <c r="I5331" s="567" t="s">
        <v>78</v>
      </c>
      <c r="J5331" s="567" t="s">
        <v>253</v>
      </c>
      <c r="K5331" s="568">
        <v>24.12</v>
      </c>
      <c r="L5331" s="567" t="s">
        <v>254</v>
      </c>
    </row>
    <row r="5332" spans="1:12" x14ac:dyDescent="0.35">
      <c r="A5332" s="567" t="s">
        <v>120</v>
      </c>
      <c r="B5332" s="567" t="s">
        <v>3721</v>
      </c>
      <c r="C5332" s="567" t="s">
        <v>3725</v>
      </c>
      <c r="D5332" s="567" t="s">
        <v>13216</v>
      </c>
      <c r="E5332" s="568" t="s">
        <v>25</v>
      </c>
      <c r="F5332" s="567" t="s">
        <v>25</v>
      </c>
      <c r="G5332" s="567">
        <v>94318</v>
      </c>
      <c r="H5332" s="567" t="s">
        <v>3736</v>
      </c>
      <c r="I5332" s="567" t="s">
        <v>78</v>
      </c>
      <c r="J5332" s="567" t="s">
        <v>253</v>
      </c>
      <c r="K5332" s="568">
        <v>20.72</v>
      </c>
      <c r="L5332" s="567" t="s">
        <v>254</v>
      </c>
    </row>
    <row r="5333" spans="1:12" x14ac:dyDescent="0.35">
      <c r="A5333" s="567" t="s">
        <v>120</v>
      </c>
      <c r="B5333" s="567" t="s">
        <v>3721</v>
      </c>
      <c r="C5333" s="567" t="s">
        <v>3725</v>
      </c>
      <c r="D5333" s="567" t="s">
        <v>13216</v>
      </c>
      <c r="E5333" s="568" t="s">
        <v>25</v>
      </c>
      <c r="F5333" s="567" t="s">
        <v>25</v>
      </c>
      <c r="G5333" s="567">
        <v>94319</v>
      </c>
      <c r="H5333" s="567" t="s">
        <v>3737</v>
      </c>
      <c r="I5333" s="567" t="s">
        <v>78</v>
      </c>
      <c r="J5333" s="567" t="s">
        <v>253</v>
      </c>
      <c r="K5333" s="568">
        <v>35.08</v>
      </c>
      <c r="L5333" s="567" t="s">
        <v>254</v>
      </c>
    </row>
    <row r="5334" spans="1:12" x14ac:dyDescent="0.35">
      <c r="A5334" s="567" t="s">
        <v>120</v>
      </c>
      <c r="B5334" s="567" t="s">
        <v>3721</v>
      </c>
      <c r="C5334" s="567" t="s">
        <v>3725</v>
      </c>
      <c r="D5334" s="567" t="s">
        <v>13216</v>
      </c>
      <c r="E5334" s="568" t="s">
        <v>25</v>
      </c>
      <c r="F5334" s="567" t="s">
        <v>25</v>
      </c>
      <c r="G5334" s="567">
        <v>94327</v>
      </c>
      <c r="H5334" s="567" t="s">
        <v>3738</v>
      </c>
      <c r="I5334" s="567" t="s">
        <v>78</v>
      </c>
      <c r="J5334" s="567" t="s">
        <v>253</v>
      </c>
      <c r="K5334" s="568">
        <v>88.66</v>
      </c>
      <c r="L5334" s="567" t="s">
        <v>254</v>
      </c>
    </row>
    <row r="5335" spans="1:12" x14ac:dyDescent="0.35">
      <c r="A5335" s="567" t="s">
        <v>120</v>
      </c>
      <c r="B5335" s="567" t="s">
        <v>3721</v>
      </c>
      <c r="C5335" s="567" t="s">
        <v>3725</v>
      </c>
      <c r="D5335" s="567" t="s">
        <v>13216</v>
      </c>
      <c r="E5335" s="568" t="s">
        <v>25</v>
      </c>
      <c r="F5335" s="567" t="s">
        <v>25</v>
      </c>
      <c r="G5335" s="567">
        <v>94328</v>
      </c>
      <c r="H5335" s="567" t="s">
        <v>3739</v>
      </c>
      <c r="I5335" s="567" t="s">
        <v>78</v>
      </c>
      <c r="J5335" s="567" t="s">
        <v>253</v>
      </c>
      <c r="K5335" s="568">
        <v>85.9</v>
      </c>
      <c r="L5335" s="567" t="s">
        <v>254</v>
      </c>
    </row>
    <row r="5336" spans="1:12" x14ac:dyDescent="0.35">
      <c r="A5336" s="567" t="s">
        <v>120</v>
      </c>
      <c r="B5336" s="567" t="s">
        <v>3721</v>
      </c>
      <c r="C5336" s="567" t="s">
        <v>3725</v>
      </c>
      <c r="D5336" s="567" t="s">
        <v>13216</v>
      </c>
      <c r="E5336" s="568" t="s">
        <v>25</v>
      </c>
      <c r="F5336" s="567" t="s">
        <v>25</v>
      </c>
      <c r="G5336" s="567">
        <v>94329</v>
      </c>
      <c r="H5336" s="567" t="s">
        <v>3740</v>
      </c>
      <c r="I5336" s="567" t="s">
        <v>78</v>
      </c>
      <c r="J5336" s="567" t="s">
        <v>253</v>
      </c>
      <c r="K5336" s="568">
        <v>82.43</v>
      </c>
      <c r="L5336" s="567" t="s">
        <v>254</v>
      </c>
    </row>
    <row r="5337" spans="1:12" x14ac:dyDescent="0.35">
      <c r="A5337" s="567" t="s">
        <v>120</v>
      </c>
      <c r="B5337" s="567" t="s">
        <v>3721</v>
      </c>
      <c r="C5337" s="567" t="s">
        <v>3725</v>
      </c>
      <c r="D5337" s="567" t="s">
        <v>13216</v>
      </c>
      <c r="E5337" s="568" t="s">
        <v>25</v>
      </c>
      <c r="F5337" s="567" t="s">
        <v>25</v>
      </c>
      <c r="G5337" s="567">
        <v>94330</v>
      </c>
      <c r="H5337" s="567" t="s">
        <v>3741</v>
      </c>
      <c r="I5337" s="567" t="s">
        <v>78</v>
      </c>
      <c r="J5337" s="567" t="s">
        <v>253</v>
      </c>
      <c r="K5337" s="568">
        <v>83.25</v>
      </c>
      <c r="L5337" s="567" t="s">
        <v>254</v>
      </c>
    </row>
    <row r="5338" spans="1:12" x14ac:dyDescent="0.35">
      <c r="A5338" s="567" t="s">
        <v>120</v>
      </c>
      <c r="B5338" s="567" t="s">
        <v>3721</v>
      </c>
      <c r="C5338" s="567" t="s">
        <v>3725</v>
      </c>
      <c r="D5338" s="567" t="s">
        <v>13216</v>
      </c>
      <c r="E5338" s="568" t="s">
        <v>25</v>
      </c>
      <c r="F5338" s="567" t="s">
        <v>25</v>
      </c>
      <c r="G5338" s="567">
        <v>94331</v>
      </c>
      <c r="H5338" s="567" t="s">
        <v>3742</v>
      </c>
      <c r="I5338" s="567" t="s">
        <v>78</v>
      </c>
      <c r="J5338" s="567" t="s">
        <v>253</v>
      </c>
      <c r="K5338" s="568">
        <v>81.010000000000005</v>
      </c>
      <c r="L5338" s="567" t="s">
        <v>254</v>
      </c>
    </row>
    <row r="5339" spans="1:12" x14ac:dyDescent="0.35">
      <c r="A5339" s="567" t="s">
        <v>120</v>
      </c>
      <c r="B5339" s="567" t="s">
        <v>3721</v>
      </c>
      <c r="C5339" s="567" t="s">
        <v>3725</v>
      </c>
      <c r="D5339" s="567" t="s">
        <v>13216</v>
      </c>
      <c r="E5339" s="568" t="s">
        <v>25</v>
      </c>
      <c r="F5339" s="567" t="s">
        <v>25</v>
      </c>
      <c r="G5339" s="567">
        <v>94332</v>
      </c>
      <c r="H5339" s="567" t="s">
        <v>3743</v>
      </c>
      <c r="I5339" s="567" t="s">
        <v>78</v>
      </c>
      <c r="J5339" s="567" t="s">
        <v>253</v>
      </c>
      <c r="K5339" s="568">
        <v>82.03</v>
      </c>
      <c r="L5339" s="567" t="s">
        <v>254</v>
      </c>
    </row>
    <row r="5340" spans="1:12" x14ac:dyDescent="0.35">
      <c r="A5340" s="567" t="s">
        <v>120</v>
      </c>
      <c r="B5340" s="567" t="s">
        <v>3721</v>
      </c>
      <c r="C5340" s="567" t="s">
        <v>3725</v>
      </c>
      <c r="D5340" s="567" t="s">
        <v>13216</v>
      </c>
      <c r="E5340" s="568" t="s">
        <v>25</v>
      </c>
      <c r="F5340" s="567" t="s">
        <v>25</v>
      </c>
      <c r="G5340" s="567">
        <v>94333</v>
      </c>
      <c r="H5340" s="567" t="s">
        <v>3744</v>
      </c>
      <c r="I5340" s="567" t="s">
        <v>78</v>
      </c>
      <c r="J5340" s="567" t="s">
        <v>253</v>
      </c>
      <c r="K5340" s="568">
        <v>80.31</v>
      </c>
      <c r="L5340" s="567" t="s">
        <v>254</v>
      </c>
    </row>
    <row r="5341" spans="1:12" x14ac:dyDescent="0.35">
      <c r="A5341" s="567" t="s">
        <v>120</v>
      </c>
      <c r="B5341" s="567" t="s">
        <v>3721</v>
      </c>
      <c r="C5341" s="567" t="s">
        <v>3725</v>
      </c>
      <c r="D5341" s="567" t="s">
        <v>13216</v>
      </c>
      <c r="E5341" s="568" t="s">
        <v>25</v>
      </c>
      <c r="F5341" s="567" t="s">
        <v>25</v>
      </c>
      <c r="G5341" s="567">
        <v>94338</v>
      </c>
      <c r="H5341" s="567" t="s">
        <v>3745</v>
      </c>
      <c r="I5341" s="567" t="s">
        <v>78</v>
      </c>
      <c r="J5341" s="567" t="s">
        <v>253</v>
      </c>
      <c r="K5341" s="568">
        <v>92.57</v>
      </c>
      <c r="L5341" s="567" t="s">
        <v>254</v>
      </c>
    </row>
    <row r="5342" spans="1:12" x14ac:dyDescent="0.35">
      <c r="A5342" s="567" t="s">
        <v>120</v>
      </c>
      <c r="B5342" s="567" t="s">
        <v>3721</v>
      </c>
      <c r="C5342" s="567" t="s">
        <v>3725</v>
      </c>
      <c r="D5342" s="567" t="s">
        <v>13216</v>
      </c>
      <c r="E5342" s="568" t="s">
        <v>25</v>
      </c>
      <c r="F5342" s="567" t="s">
        <v>25</v>
      </c>
      <c r="G5342" s="567">
        <v>94339</v>
      </c>
      <c r="H5342" s="567" t="s">
        <v>3746</v>
      </c>
      <c r="I5342" s="567" t="s">
        <v>78</v>
      </c>
      <c r="J5342" s="567" t="s">
        <v>253</v>
      </c>
      <c r="K5342" s="568">
        <v>86.6</v>
      </c>
      <c r="L5342" s="567" t="s">
        <v>254</v>
      </c>
    </row>
    <row r="5343" spans="1:12" x14ac:dyDescent="0.35">
      <c r="A5343" s="567" t="s">
        <v>120</v>
      </c>
      <c r="B5343" s="567" t="s">
        <v>3721</v>
      </c>
      <c r="C5343" s="567" t="s">
        <v>3725</v>
      </c>
      <c r="D5343" s="567" t="s">
        <v>13216</v>
      </c>
      <c r="E5343" s="568" t="s">
        <v>25</v>
      </c>
      <c r="F5343" s="567" t="s">
        <v>25</v>
      </c>
      <c r="G5343" s="567">
        <v>94340</v>
      </c>
      <c r="H5343" s="567" t="s">
        <v>3747</v>
      </c>
      <c r="I5343" s="567" t="s">
        <v>78</v>
      </c>
      <c r="J5343" s="567" t="s">
        <v>253</v>
      </c>
      <c r="K5343" s="568">
        <v>83.96</v>
      </c>
      <c r="L5343" s="567" t="s">
        <v>254</v>
      </c>
    </row>
    <row r="5344" spans="1:12" x14ac:dyDescent="0.35">
      <c r="A5344" s="567" t="s">
        <v>120</v>
      </c>
      <c r="B5344" s="567" t="s">
        <v>3721</v>
      </c>
      <c r="C5344" s="567" t="s">
        <v>3725</v>
      </c>
      <c r="D5344" s="567" t="s">
        <v>13216</v>
      </c>
      <c r="E5344" s="568" t="s">
        <v>25</v>
      </c>
      <c r="F5344" s="567" t="s">
        <v>25</v>
      </c>
      <c r="G5344" s="567">
        <v>94341</v>
      </c>
      <c r="H5344" s="567" t="s">
        <v>3748</v>
      </c>
      <c r="I5344" s="567" t="s">
        <v>78</v>
      </c>
      <c r="J5344" s="567" t="s">
        <v>253</v>
      </c>
      <c r="K5344" s="568">
        <v>80.56</v>
      </c>
      <c r="L5344" s="567" t="s">
        <v>254</v>
      </c>
    </row>
    <row r="5345" spans="1:12" x14ac:dyDescent="0.35">
      <c r="A5345" s="567" t="s">
        <v>120</v>
      </c>
      <c r="B5345" s="567" t="s">
        <v>3721</v>
      </c>
      <c r="C5345" s="567" t="s">
        <v>3725</v>
      </c>
      <c r="D5345" s="567" t="s">
        <v>13216</v>
      </c>
      <c r="E5345" s="568" t="s">
        <v>25</v>
      </c>
      <c r="F5345" s="567" t="s">
        <v>25</v>
      </c>
      <c r="G5345" s="567">
        <v>94342</v>
      </c>
      <c r="H5345" s="567" t="s">
        <v>3749</v>
      </c>
      <c r="I5345" s="567" t="s">
        <v>78</v>
      </c>
      <c r="J5345" s="567" t="s">
        <v>253</v>
      </c>
      <c r="K5345" s="568">
        <v>94.92</v>
      </c>
      <c r="L5345" s="567" t="s">
        <v>254</v>
      </c>
    </row>
    <row r="5346" spans="1:12" x14ac:dyDescent="0.35">
      <c r="A5346" s="567" t="s">
        <v>120</v>
      </c>
      <c r="B5346" s="567" t="s">
        <v>3721</v>
      </c>
      <c r="C5346" s="567" t="s">
        <v>3725</v>
      </c>
      <c r="D5346" s="567" t="s">
        <v>13216</v>
      </c>
      <c r="E5346" s="568" t="s">
        <v>25</v>
      </c>
      <c r="F5346" s="567" t="s">
        <v>25</v>
      </c>
      <c r="G5346" s="567">
        <v>96385</v>
      </c>
      <c r="H5346" s="567" t="s">
        <v>3750</v>
      </c>
      <c r="I5346" s="567" t="s">
        <v>78</v>
      </c>
      <c r="J5346" s="567" t="s">
        <v>253</v>
      </c>
      <c r="K5346" s="568">
        <v>8.2799999999999994</v>
      </c>
      <c r="L5346" s="567" t="s">
        <v>254</v>
      </c>
    </row>
    <row r="5347" spans="1:12" x14ac:dyDescent="0.35">
      <c r="A5347" s="567" t="s">
        <v>120</v>
      </c>
      <c r="B5347" s="567" t="s">
        <v>3721</v>
      </c>
      <c r="C5347" s="567" t="s">
        <v>3725</v>
      </c>
      <c r="D5347" s="567" t="s">
        <v>13216</v>
      </c>
      <c r="E5347" s="568" t="s">
        <v>25</v>
      </c>
      <c r="F5347" s="567" t="s">
        <v>25</v>
      </c>
      <c r="G5347" s="567">
        <v>96386</v>
      </c>
      <c r="H5347" s="567" t="s">
        <v>3751</v>
      </c>
      <c r="I5347" s="567" t="s">
        <v>78</v>
      </c>
      <c r="J5347" s="567" t="s">
        <v>253</v>
      </c>
      <c r="K5347" s="568">
        <v>6.14</v>
      </c>
      <c r="L5347" s="567" t="s">
        <v>254</v>
      </c>
    </row>
    <row r="5348" spans="1:12" x14ac:dyDescent="0.35">
      <c r="A5348" s="567" t="s">
        <v>120</v>
      </c>
      <c r="B5348" s="567" t="s">
        <v>3721</v>
      </c>
      <c r="C5348" s="567" t="s">
        <v>3752</v>
      </c>
      <c r="D5348" s="567" t="s">
        <v>13217</v>
      </c>
      <c r="E5348" s="568" t="s">
        <v>25</v>
      </c>
      <c r="F5348" s="567" t="s">
        <v>25</v>
      </c>
      <c r="G5348" s="567">
        <v>93360</v>
      </c>
      <c r="H5348" s="567" t="s">
        <v>3753</v>
      </c>
      <c r="I5348" s="567" t="s">
        <v>78</v>
      </c>
      <c r="J5348" s="567" t="s">
        <v>253</v>
      </c>
      <c r="K5348" s="568">
        <v>16.64</v>
      </c>
      <c r="L5348" s="567" t="s">
        <v>254</v>
      </c>
    </row>
    <row r="5349" spans="1:12" x14ac:dyDescent="0.35">
      <c r="A5349" s="567" t="s">
        <v>120</v>
      </c>
      <c r="B5349" s="567" t="s">
        <v>3721</v>
      </c>
      <c r="C5349" s="567" t="s">
        <v>3752</v>
      </c>
      <c r="D5349" s="567" t="s">
        <v>13217</v>
      </c>
      <c r="E5349" s="568" t="s">
        <v>25</v>
      </c>
      <c r="F5349" s="567" t="s">
        <v>25</v>
      </c>
      <c r="G5349" s="567">
        <v>93361</v>
      </c>
      <c r="H5349" s="567" t="s">
        <v>3754</v>
      </c>
      <c r="I5349" s="567" t="s">
        <v>78</v>
      </c>
      <c r="J5349" s="567" t="s">
        <v>253</v>
      </c>
      <c r="K5349" s="568">
        <v>14</v>
      </c>
      <c r="L5349" s="567" t="s">
        <v>254</v>
      </c>
    </row>
    <row r="5350" spans="1:12" x14ac:dyDescent="0.35">
      <c r="A5350" s="567" t="s">
        <v>120</v>
      </c>
      <c r="B5350" s="567" t="s">
        <v>3721</v>
      </c>
      <c r="C5350" s="567" t="s">
        <v>3752</v>
      </c>
      <c r="D5350" s="567" t="s">
        <v>13217</v>
      </c>
      <c r="E5350" s="568" t="s">
        <v>25</v>
      </c>
      <c r="F5350" s="567" t="s">
        <v>25</v>
      </c>
      <c r="G5350" s="567">
        <v>93362</v>
      </c>
      <c r="H5350" s="567" t="s">
        <v>3755</v>
      </c>
      <c r="I5350" s="567" t="s">
        <v>78</v>
      </c>
      <c r="J5350" s="567" t="s">
        <v>253</v>
      </c>
      <c r="K5350" s="568">
        <v>10.43</v>
      </c>
      <c r="L5350" s="567" t="s">
        <v>254</v>
      </c>
    </row>
    <row r="5351" spans="1:12" x14ac:dyDescent="0.35">
      <c r="A5351" s="567" t="s">
        <v>120</v>
      </c>
      <c r="B5351" s="567" t="s">
        <v>3721</v>
      </c>
      <c r="C5351" s="567" t="s">
        <v>3752</v>
      </c>
      <c r="D5351" s="567" t="s">
        <v>13217</v>
      </c>
      <c r="E5351" s="568" t="s">
        <v>25</v>
      </c>
      <c r="F5351" s="567" t="s">
        <v>25</v>
      </c>
      <c r="G5351" s="567">
        <v>93363</v>
      </c>
      <c r="H5351" s="567" t="s">
        <v>3756</v>
      </c>
      <c r="I5351" s="567" t="s">
        <v>78</v>
      </c>
      <c r="J5351" s="567" t="s">
        <v>253</v>
      </c>
      <c r="K5351" s="568">
        <v>11.22</v>
      </c>
      <c r="L5351" s="567" t="s">
        <v>254</v>
      </c>
    </row>
    <row r="5352" spans="1:12" x14ac:dyDescent="0.35">
      <c r="A5352" s="567" t="s">
        <v>120</v>
      </c>
      <c r="B5352" s="567" t="s">
        <v>3721</v>
      </c>
      <c r="C5352" s="567" t="s">
        <v>3752</v>
      </c>
      <c r="D5352" s="567" t="s">
        <v>13217</v>
      </c>
      <c r="E5352" s="568" t="s">
        <v>25</v>
      </c>
      <c r="F5352" s="567" t="s">
        <v>25</v>
      </c>
      <c r="G5352" s="567">
        <v>93364</v>
      </c>
      <c r="H5352" s="567" t="s">
        <v>3757</v>
      </c>
      <c r="I5352" s="567" t="s">
        <v>78</v>
      </c>
      <c r="J5352" s="567" t="s">
        <v>253</v>
      </c>
      <c r="K5352" s="568">
        <v>9.01</v>
      </c>
      <c r="L5352" s="567" t="s">
        <v>254</v>
      </c>
    </row>
    <row r="5353" spans="1:12" x14ac:dyDescent="0.35">
      <c r="A5353" s="567" t="s">
        <v>120</v>
      </c>
      <c r="B5353" s="567" t="s">
        <v>3721</v>
      </c>
      <c r="C5353" s="567" t="s">
        <v>3752</v>
      </c>
      <c r="D5353" s="567" t="s">
        <v>13217</v>
      </c>
      <c r="E5353" s="568" t="s">
        <v>25</v>
      </c>
      <c r="F5353" s="567" t="s">
        <v>25</v>
      </c>
      <c r="G5353" s="567">
        <v>93365</v>
      </c>
      <c r="H5353" s="567" t="s">
        <v>3758</v>
      </c>
      <c r="I5353" s="567" t="s">
        <v>78</v>
      </c>
      <c r="J5353" s="567" t="s">
        <v>253</v>
      </c>
      <c r="K5353" s="568">
        <v>9.9700000000000006</v>
      </c>
      <c r="L5353" s="567" t="s">
        <v>254</v>
      </c>
    </row>
    <row r="5354" spans="1:12" x14ac:dyDescent="0.35">
      <c r="A5354" s="567" t="s">
        <v>120</v>
      </c>
      <c r="B5354" s="567" t="s">
        <v>3721</v>
      </c>
      <c r="C5354" s="567" t="s">
        <v>3752</v>
      </c>
      <c r="D5354" s="567" t="s">
        <v>13217</v>
      </c>
      <c r="E5354" s="568" t="s">
        <v>25</v>
      </c>
      <c r="F5354" s="567" t="s">
        <v>25</v>
      </c>
      <c r="G5354" s="567">
        <v>93366</v>
      </c>
      <c r="H5354" s="567" t="s">
        <v>3759</v>
      </c>
      <c r="I5354" s="567" t="s">
        <v>78</v>
      </c>
      <c r="J5354" s="567" t="s">
        <v>253</v>
      </c>
      <c r="K5354" s="568">
        <v>8.3000000000000007</v>
      </c>
      <c r="L5354" s="567" t="s">
        <v>254</v>
      </c>
    </row>
    <row r="5355" spans="1:12" x14ac:dyDescent="0.35">
      <c r="A5355" s="567" t="s">
        <v>120</v>
      </c>
      <c r="B5355" s="567" t="s">
        <v>3721</v>
      </c>
      <c r="C5355" s="567" t="s">
        <v>3752</v>
      </c>
      <c r="D5355" s="567" t="s">
        <v>13217</v>
      </c>
      <c r="E5355" s="568" t="s">
        <v>25</v>
      </c>
      <c r="F5355" s="567" t="s">
        <v>25</v>
      </c>
      <c r="G5355" s="567">
        <v>93367</v>
      </c>
      <c r="H5355" s="567" t="s">
        <v>3760</v>
      </c>
      <c r="I5355" s="567" t="s">
        <v>78</v>
      </c>
      <c r="J5355" s="567" t="s">
        <v>253</v>
      </c>
      <c r="K5355" s="568">
        <v>15.52</v>
      </c>
      <c r="L5355" s="567" t="s">
        <v>254</v>
      </c>
    </row>
    <row r="5356" spans="1:12" x14ac:dyDescent="0.35">
      <c r="A5356" s="567" t="s">
        <v>120</v>
      </c>
      <c r="B5356" s="567" t="s">
        <v>3721</v>
      </c>
      <c r="C5356" s="567" t="s">
        <v>3752</v>
      </c>
      <c r="D5356" s="567" t="s">
        <v>13217</v>
      </c>
      <c r="E5356" s="568" t="s">
        <v>25</v>
      </c>
      <c r="F5356" s="567" t="s">
        <v>25</v>
      </c>
      <c r="G5356" s="567">
        <v>93368</v>
      </c>
      <c r="H5356" s="567" t="s">
        <v>3761</v>
      </c>
      <c r="I5356" s="567" t="s">
        <v>78</v>
      </c>
      <c r="J5356" s="567" t="s">
        <v>253</v>
      </c>
      <c r="K5356" s="568">
        <v>12.78</v>
      </c>
      <c r="L5356" s="567" t="s">
        <v>254</v>
      </c>
    </row>
    <row r="5357" spans="1:12" x14ac:dyDescent="0.35">
      <c r="A5357" s="567" t="s">
        <v>120</v>
      </c>
      <c r="B5357" s="567" t="s">
        <v>3721</v>
      </c>
      <c r="C5357" s="567" t="s">
        <v>3752</v>
      </c>
      <c r="D5357" s="567" t="s">
        <v>13217</v>
      </c>
      <c r="E5357" s="568" t="s">
        <v>25</v>
      </c>
      <c r="F5357" s="567" t="s">
        <v>25</v>
      </c>
      <c r="G5357" s="567">
        <v>93369</v>
      </c>
      <c r="H5357" s="567" t="s">
        <v>3762</v>
      </c>
      <c r="I5357" s="567" t="s">
        <v>78</v>
      </c>
      <c r="J5357" s="567" t="s">
        <v>253</v>
      </c>
      <c r="K5357" s="568">
        <v>9.3000000000000007</v>
      </c>
      <c r="L5357" s="567" t="s">
        <v>254</v>
      </c>
    </row>
    <row r="5358" spans="1:12" x14ac:dyDescent="0.35">
      <c r="A5358" s="567" t="s">
        <v>120</v>
      </c>
      <c r="B5358" s="567" t="s">
        <v>3721</v>
      </c>
      <c r="C5358" s="567" t="s">
        <v>3752</v>
      </c>
      <c r="D5358" s="567" t="s">
        <v>13217</v>
      </c>
      <c r="E5358" s="568" t="s">
        <v>25</v>
      </c>
      <c r="F5358" s="567" t="s">
        <v>25</v>
      </c>
      <c r="G5358" s="567">
        <v>93370</v>
      </c>
      <c r="H5358" s="567" t="s">
        <v>3763</v>
      </c>
      <c r="I5358" s="567" t="s">
        <v>78</v>
      </c>
      <c r="J5358" s="567" t="s">
        <v>253</v>
      </c>
      <c r="K5358" s="568">
        <v>10.119999999999999</v>
      </c>
      <c r="L5358" s="567" t="s">
        <v>254</v>
      </c>
    </row>
    <row r="5359" spans="1:12" x14ac:dyDescent="0.35">
      <c r="A5359" s="567" t="s">
        <v>120</v>
      </c>
      <c r="B5359" s="567" t="s">
        <v>3721</v>
      </c>
      <c r="C5359" s="567" t="s">
        <v>3752</v>
      </c>
      <c r="D5359" s="567" t="s">
        <v>13217</v>
      </c>
      <c r="E5359" s="568" t="s">
        <v>25</v>
      </c>
      <c r="F5359" s="567" t="s">
        <v>25</v>
      </c>
      <c r="G5359" s="567">
        <v>93371</v>
      </c>
      <c r="H5359" s="567" t="s">
        <v>3764</v>
      </c>
      <c r="I5359" s="567" t="s">
        <v>78</v>
      </c>
      <c r="J5359" s="567" t="s">
        <v>253</v>
      </c>
      <c r="K5359" s="568">
        <v>7.88</v>
      </c>
      <c r="L5359" s="567" t="s">
        <v>254</v>
      </c>
    </row>
    <row r="5360" spans="1:12" x14ac:dyDescent="0.35">
      <c r="A5360" s="567" t="s">
        <v>120</v>
      </c>
      <c r="B5360" s="567" t="s">
        <v>3721</v>
      </c>
      <c r="C5360" s="567" t="s">
        <v>3752</v>
      </c>
      <c r="D5360" s="567" t="s">
        <v>13217</v>
      </c>
      <c r="E5360" s="568" t="s">
        <v>25</v>
      </c>
      <c r="F5360" s="567" t="s">
        <v>25</v>
      </c>
      <c r="G5360" s="567">
        <v>93372</v>
      </c>
      <c r="H5360" s="567" t="s">
        <v>3765</v>
      </c>
      <c r="I5360" s="567" t="s">
        <v>78</v>
      </c>
      <c r="J5360" s="567" t="s">
        <v>253</v>
      </c>
      <c r="K5360" s="568">
        <v>8.91</v>
      </c>
      <c r="L5360" s="567" t="s">
        <v>254</v>
      </c>
    </row>
    <row r="5361" spans="1:12" x14ac:dyDescent="0.35">
      <c r="A5361" s="567" t="s">
        <v>120</v>
      </c>
      <c r="B5361" s="567" t="s">
        <v>3721</v>
      </c>
      <c r="C5361" s="567" t="s">
        <v>3752</v>
      </c>
      <c r="D5361" s="567" t="s">
        <v>13217</v>
      </c>
      <c r="E5361" s="568" t="s">
        <v>25</v>
      </c>
      <c r="F5361" s="567" t="s">
        <v>25</v>
      </c>
      <c r="G5361" s="567">
        <v>93373</v>
      </c>
      <c r="H5361" s="567" t="s">
        <v>3766</v>
      </c>
      <c r="I5361" s="567" t="s">
        <v>78</v>
      </c>
      <c r="J5361" s="567" t="s">
        <v>253</v>
      </c>
      <c r="K5361" s="568">
        <v>7.2</v>
      </c>
      <c r="L5361" s="567" t="s">
        <v>254</v>
      </c>
    </row>
    <row r="5362" spans="1:12" x14ac:dyDescent="0.35">
      <c r="A5362" s="567" t="s">
        <v>120</v>
      </c>
      <c r="B5362" s="567" t="s">
        <v>3721</v>
      </c>
      <c r="C5362" s="567" t="s">
        <v>3752</v>
      </c>
      <c r="D5362" s="567" t="s">
        <v>13217</v>
      </c>
      <c r="E5362" s="568" t="s">
        <v>25</v>
      </c>
      <c r="F5362" s="567" t="s">
        <v>25</v>
      </c>
      <c r="G5362" s="567">
        <v>93374</v>
      </c>
      <c r="H5362" s="567" t="s">
        <v>3767</v>
      </c>
      <c r="I5362" s="567" t="s">
        <v>78</v>
      </c>
      <c r="J5362" s="567" t="s">
        <v>253</v>
      </c>
      <c r="K5362" s="568">
        <v>18.11</v>
      </c>
      <c r="L5362" s="567" t="s">
        <v>254</v>
      </c>
    </row>
    <row r="5363" spans="1:12" x14ac:dyDescent="0.35">
      <c r="A5363" s="567" t="s">
        <v>120</v>
      </c>
      <c r="B5363" s="567" t="s">
        <v>3721</v>
      </c>
      <c r="C5363" s="567" t="s">
        <v>3752</v>
      </c>
      <c r="D5363" s="567" t="s">
        <v>13217</v>
      </c>
      <c r="E5363" s="568" t="s">
        <v>25</v>
      </c>
      <c r="F5363" s="567" t="s">
        <v>25</v>
      </c>
      <c r="G5363" s="567">
        <v>93375</v>
      </c>
      <c r="H5363" s="567" t="s">
        <v>3768</v>
      </c>
      <c r="I5363" s="567" t="s">
        <v>78</v>
      </c>
      <c r="J5363" s="567" t="s">
        <v>253</v>
      </c>
      <c r="K5363" s="568">
        <v>14</v>
      </c>
      <c r="L5363" s="567" t="s">
        <v>254</v>
      </c>
    </row>
    <row r="5364" spans="1:12" x14ac:dyDescent="0.35">
      <c r="A5364" s="567" t="s">
        <v>120</v>
      </c>
      <c r="B5364" s="567" t="s">
        <v>3721</v>
      </c>
      <c r="C5364" s="567" t="s">
        <v>3752</v>
      </c>
      <c r="D5364" s="567" t="s">
        <v>13217</v>
      </c>
      <c r="E5364" s="568" t="s">
        <v>25</v>
      </c>
      <c r="F5364" s="567" t="s">
        <v>25</v>
      </c>
      <c r="G5364" s="567">
        <v>93376</v>
      </c>
      <c r="H5364" s="567" t="s">
        <v>3769</v>
      </c>
      <c r="I5364" s="567" t="s">
        <v>78</v>
      </c>
      <c r="J5364" s="567" t="s">
        <v>253</v>
      </c>
      <c r="K5364" s="568">
        <v>11.54</v>
      </c>
      <c r="L5364" s="567" t="s">
        <v>254</v>
      </c>
    </row>
    <row r="5365" spans="1:12" x14ac:dyDescent="0.35">
      <c r="A5365" s="567" t="s">
        <v>120</v>
      </c>
      <c r="B5365" s="567" t="s">
        <v>3721</v>
      </c>
      <c r="C5365" s="567" t="s">
        <v>3752</v>
      </c>
      <c r="D5365" s="567" t="s">
        <v>13217</v>
      </c>
      <c r="E5365" s="568" t="s">
        <v>25</v>
      </c>
      <c r="F5365" s="567" t="s">
        <v>25</v>
      </c>
      <c r="G5365" s="567">
        <v>93377</v>
      </c>
      <c r="H5365" s="567" t="s">
        <v>3770</v>
      </c>
      <c r="I5365" s="567" t="s">
        <v>78</v>
      </c>
      <c r="J5365" s="567" t="s">
        <v>253</v>
      </c>
      <c r="K5365" s="568">
        <v>7.97</v>
      </c>
      <c r="L5365" s="567" t="s">
        <v>254</v>
      </c>
    </row>
    <row r="5366" spans="1:12" x14ac:dyDescent="0.35">
      <c r="A5366" s="567" t="s">
        <v>120</v>
      </c>
      <c r="B5366" s="567" t="s">
        <v>3721</v>
      </c>
      <c r="C5366" s="567" t="s">
        <v>3752</v>
      </c>
      <c r="D5366" s="567" t="s">
        <v>13217</v>
      </c>
      <c r="E5366" s="568" t="s">
        <v>25</v>
      </c>
      <c r="F5366" s="567" t="s">
        <v>25</v>
      </c>
      <c r="G5366" s="567">
        <v>93378</v>
      </c>
      <c r="H5366" s="567" t="s">
        <v>3771</v>
      </c>
      <c r="I5366" s="567" t="s">
        <v>78</v>
      </c>
      <c r="J5366" s="567" t="s">
        <v>253</v>
      </c>
      <c r="K5366" s="568">
        <v>16.87</v>
      </c>
      <c r="L5366" s="567" t="s">
        <v>254</v>
      </c>
    </row>
    <row r="5367" spans="1:12" x14ac:dyDescent="0.35">
      <c r="A5367" s="567" t="s">
        <v>120</v>
      </c>
      <c r="B5367" s="567" t="s">
        <v>3721</v>
      </c>
      <c r="C5367" s="567" t="s">
        <v>3752</v>
      </c>
      <c r="D5367" s="567" t="s">
        <v>13217</v>
      </c>
      <c r="E5367" s="568" t="s">
        <v>25</v>
      </c>
      <c r="F5367" s="567" t="s">
        <v>25</v>
      </c>
      <c r="G5367" s="567">
        <v>93379</v>
      </c>
      <c r="H5367" s="567" t="s">
        <v>3772</v>
      </c>
      <c r="I5367" s="567" t="s">
        <v>78</v>
      </c>
      <c r="J5367" s="567" t="s">
        <v>253</v>
      </c>
      <c r="K5367" s="568">
        <v>13.06</v>
      </c>
      <c r="L5367" s="567" t="s">
        <v>254</v>
      </c>
    </row>
    <row r="5368" spans="1:12" x14ac:dyDescent="0.35">
      <c r="A5368" s="567" t="s">
        <v>120</v>
      </c>
      <c r="B5368" s="567" t="s">
        <v>3721</v>
      </c>
      <c r="C5368" s="567" t="s">
        <v>3752</v>
      </c>
      <c r="D5368" s="567" t="s">
        <v>13217</v>
      </c>
      <c r="E5368" s="568" t="s">
        <v>25</v>
      </c>
      <c r="F5368" s="567" t="s">
        <v>25</v>
      </c>
      <c r="G5368" s="567">
        <v>93380</v>
      </c>
      <c r="H5368" s="567" t="s">
        <v>3773</v>
      </c>
      <c r="I5368" s="567" t="s">
        <v>78</v>
      </c>
      <c r="J5368" s="567" t="s">
        <v>253</v>
      </c>
      <c r="K5368" s="568">
        <v>10.82</v>
      </c>
      <c r="L5368" s="567" t="s">
        <v>254</v>
      </c>
    </row>
    <row r="5369" spans="1:12" x14ac:dyDescent="0.35">
      <c r="A5369" s="567" t="s">
        <v>120</v>
      </c>
      <c r="B5369" s="567" t="s">
        <v>3721</v>
      </c>
      <c r="C5369" s="567" t="s">
        <v>3752</v>
      </c>
      <c r="D5369" s="567" t="s">
        <v>13217</v>
      </c>
      <c r="E5369" s="568" t="s">
        <v>25</v>
      </c>
      <c r="F5369" s="567" t="s">
        <v>25</v>
      </c>
      <c r="G5369" s="567">
        <v>93381</v>
      </c>
      <c r="H5369" s="567" t="s">
        <v>3774</v>
      </c>
      <c r="I5369" s="567" t="s">
        <v>78</v>
      </c>
      <c r="J5369" s="567" t="s">
        <v>253</v>
      </c>
      <c r="K5369" s="568">
        <v>7.44</v>
      </c>
      <c r="L5369" s="567" t="s">
        <v>254</v>
      </c>
    </row>
    <row r="5370" spans="1:12" x14ac:dyDescent="0.35">
      <c r="A5370" s="567" t="s">
        <v>120</v>
      </c>
      <c r="B5370" s="567" t="s">
        <v>3721</v>
      </c>
      <c r="C5370" s="567" t="s">
        <v>3752</v>
      </c>
      <c r="D5370" s="567" t="s">
        <v>13217</v>
      </c>
      <c r="E5370" s="568" t="s">
        <v>25</v>
      </c>
      <c r="F5370" s="567" t="s">
        <v>25</v>
      </c>
      <c r="G5370" s="567">
        <v>93382</v>
      </c>
      <c r="H5370" s="567" t="s">
        <v>123</v>
      </c>
      <c r="I5370" s="567" t="s">
        <v>78</v>
      </c>
      <c r="J5370" s="567" t="s">
        <v>253</v>
      </c>
      <c r="K5370" s="568">
        <v>21.79</v>
      </c>
      <c r="L5370" s="567" t="s">
        <v>254</v>
      </c>
    </row>
    <row r="5371" spans="1:12" x14ac:dyDescent="0.35">
      <c r="A5371" s="567" t="s">
        <v>120</v>
      </c>
      <c r="B5371" s="567" t="s">
        <v>3721</v>
      </c>
      <c r="C5371" s="567" t="s">
        <v>3752</v>
      </c>
      <c r="D5371" s="567" t="s">
        <v>13217</v>
      </c>
      <c r="E5371" s="568" t="s">
        <v>25</v>
      </c>
      <c r="F5371" s="567" t="s">
        <v>25</v>
      </c>
      <c r="G5371" s="567">
        <v>96995</v>
      </c>
      <c r="H5371" s="567" t="s">
        <v>3775</v>
      </c>
      <c r="I5371" s="567" t="s">
        <v>78</v>
      </c>
      <c r="J5371" s="567" t="s">
        <v>630</v>
      </c>
      <c r="K5371" s="568">
        <v>36.36</v>
      </c>
      <c r="L5371" s="567" t="s">
        <v>254</v>
      </c>
    </row>
    <row r="5372" spans="1:12" x14ac:dyDescent="0.35">
      <c r="A5372" s="567" t="s">
        <v>120</v>
      </c>
      <c r="B5372" s="567" t="s">
        <v>3721</v>
      </c>
      <c r="C5372" s="567" t="s">
        <v>3776</v>
      </c>
      <c r="D5372" s="567" t="s">
        <v>13218</v>
      </c>
      <c r="E5372" s="568" t="s">
        <v>25</v>
      </c>
      <c r="F5372" s="567" t="s">
        <v>25</v>
      </c>
      <c r="G5372" s="567">
        <v>97916</v>
      </c>
      <c r="H5372" s="567" t="s">
        <v>10488</v>
      </c>
      <c r="I5372" s="567" t="s">
        <v>109</v>
      </c>
      <c r="J5372" s="567" t="s">
        <v>253</v>
      </c>
      <c r="K5372" s="568">
        <v>1.94</v>
      </c>
      <c r="L5372" s="567" t="s">
        <v>254</v>
      </c>
    </row>
    <row r="5373" spans="1:12" x14ac:dyDescent="0.35">
      <c r="A5373" s="567" t="s">
        <v>120</v>
      </c>
      <c r="B5373" s="567" t="s">
        <v>3721</v>
      </c>
      <c r="C5373" s="567" t="s">
        <v>3776</v>
      </c>
      <c r="D5373" s="567" t="s">
        <v>13218</v>
      </c>
      <c r="E5373" s="568" t="s">
        <v>25</v>
      </c>
      <c r="F5373" s="567" t="s">
        <v>25</v>
      </c>
      <c r="G5373" s="567">
        <v>97917</v>
      </c>
      <c r="H5373" s="567" t="s">
        <v>10489</v>
      </c>
      <c r="I5373" s="567" t="s">
        <v>109</v>
      </c>
      <c r="J5373" s="567" t="s">
        <v>253</v>
      </c>
      <c r="K5373" s="568">
        <v>1.67</v>
      </c>
      <c r="L5373" s="567" t="s">
        <v>254</v>
      </c>
    </row>
    <row r="5374" spans="1:12" x14ac:dyDescent="0.35">
      <c r="A5374" s="567" t="s">
        <v>120</v>
      </c>
      <c r="B5374" s="567" t="s">
        <v>3721</v>
      </c>
      <c r="C5374" s="567" t="s">
        <v>3776</v>
      </c>
      <c r="D5374" s="567" t="s">
        <v>13218</v>
      </c>
      <c r="E5374" s="568" t="s">
        <v>25</v>
      </c>
      <c r="F5374" s="567" t="s">
        <v>25</v>
      </c>
      <c r="G5374" s="567">
        <v>97918</v>
      </c>
      <c r="H5374" s="567" t="s">
        <v>10490</v>
      </c>
      <c r="I5374" s="567" t="s">
        <v>109</v>
      </c>
      <c r="J5374" s="567" t="s">
        <v>253</v>
      </c>
      <c r="K5374" s="568">
        <v>1.54</v>
      </c>
      <c r="L5374" s="567" t="s">
        <v>254</v>
      </c>
    </row>
    <row r="5375" spans="1:12" x14ac:dyDescent="0.35">
      <c r="A5375" s="567" t="s">
        <v>120</v>
      </c>
      <c r="B5375" s="567" t="s">
        <v>3721</v>
      </c>
      <c r="C5375" s="567" t="s">
        <v>3776</v>
      </c>
      <c r="D5375" s="567" t="s">
        <v>13218</v>
      </c>
      <c r="E5375" s="568" t="s">
        <v>25</v>
      </c>
      <c r="F5375" s="567" t="s">
        <v>25</v>
      </c>
      <c r="G5375" s="567">
        <v>97919</v>
      </c>
      <c r="H5375" s="567" t="s">
        <v>10491</v>
      </c>
      <c r="I5375" s="567" t="s">
        <v>109</v>
      </c>
      <c r="J5375" s="567" t="s">
        <v>253</v>
      </c>
      <c r="K5375" s="568">
        <v>0.61</v>
      </c>
      <c r="L5375" s="567" t="s">
        <v>254</v>
      </c>
    </row>
    <row r="5376" spans="1:12" x14ac:dyDescent="0.35">
      <c r="A5376" s="567" t="s">
        <v>120</v>
      </c>
      <c r="B5376" s="567" t="s">
        <v>3721</v>
      </c>
      <c r="C5376" s="567" t="s">
        <v>3779</v>
      </c>
      <c r="D5376" s="567" t="s">
        <v>13219</v>
      </c>
      <c r="E5376" s="568" t="s">
        <v>25</v>
      </c>
      <c r="F5376" s="567" t="s">
        <v>25</v>
      </c>
      <c r="G5376" s="567">
        <v>101616</v>
      </c>
      <c r="H5376" s="567" t="s">
        <v>10492</v>
      </c>
      <c r="I5376" s="567" t="s">
        <v>31</v>
      </c>
      <c r="J5376" s="567" t="s">
        <v>253</v>
      </c>
      <c r="K5376" s="568">
        <v>4.37</v>
      </c>
      <c r="L5376" s="567" t="s">
        <v>254</v>
      </c>
    </row>
    <row r="5377" spans="1:12" x14ac:dyDescent="0.35">
      <c r="A5377" s="567" t="s">
        <v>120</v>
      </c>
      <c r="B5377" s="567" t="s">
        <v>3721</v>
      </c>
      <c r="C5377" s="567" t="s">
        <v>3779</v>
      </c>
      <c r="D5377" s="567" t="s">
        <v>13219</v>
      </c>
      <c r="E5377" s="568" t="s">
        <v>25</v>
      </c>
      <c r="F5377" s="567" t="s">
        <v>25</v>
      </c>
      <c r="G5377" s="567">
        <v>101617</v>
      </c>
      <c r="H5377" s="567" t="s">
        <v>10493</v>
      </c>
      <c r="I5377" s="567" t="s">
        <v>31</v>
      </c>
      <c r="J5377" s="567" t="s">
        <v>253</v>
      </c>
      <c r="K5377" s="568">
        <v>2.15</v>
      </c>
      <c r="L5377" s="567" t="s">
        <v>254</v>
      </c>
    </row>
    <row r="5378" spans="1:12" x14ac:dyDescent="0.35">
      <c r="A5378" s="567" t="s">
        <v>120</v>
      </c>
      <c r="B5378" s="567" t="s">
        <v>3721</v>
      </c>
      <c r="C5378" s="567" t="s">
        <v>3779</v>
      </c>
      <c r="D5378" s="567" t="s">
        <v>13219</v>
      </c>
      <c r="E5378" s="568" t="s">
        <v>25</v>
      </c>
      <c r="F5378" s="567" t="s">
        <v>25</v>
      </c>
      <c r="G5378" s="567">
        <v>101618</v>
      </c>
      <c r="H5378" s="567" t="s">
        <v>10494</v>
      </c>
      <c r="I5378" s="567" t="s">
        <v>78</v>
      </c>
      <c r="J5378" s="567" t="s">
        <v>253</v>
      </c>
      <c r="K5378" s="568">
        <v>166.04</v>
      </c>
      <c r="L5378" s="567" t="s">
        <v>254</v>
      </c>
    </row>
    <row r="5379" spans="1:12" x14ac:dyDescent="0.35">
      <c r="A5379" s="567" t="s">
        <v>120</v>
      </c>
      <c r="B5379" s="567" t="s">
        <v>3721</v>
      </c>
      <c r="C5379" s="567" t="s">
        <v>3779</v>
      </c>
      <c r="D5379" s="567" t="s">
        <v>13219</v>
      </c>
      <c r="E5379" s="568" t="s">
        <v>25</v>
      </c>
      <c r="F5379" s="567" t="s">
        <v>25</v>
      </c>
      <c r="G5379" s="567">
        <v>101619</v>
      </c>
      <c r="H5379" s="567" t="s">
        <v>10495</v>
      </c>
      <c r="I5379" s="567" t="s">
        <v>78</v>
      </c>
      <c r="J5379" s="567" t="s">
        <v>253</v>
      </c>
      <c r="K5379" s="568">
        <v>194.83</v>
      </c>
      <c r="L5379" s="567" t="s">
        <v>254</v>
      </c>
    </row>
    <row r="5380" spans="1:12" x14ac:dyDescent="0.35">
      <c r="A5380" s="567" t="s">
        <v>120</v>
      </c>
      <c r="B5380" s="567" t="s">
        <v>3721</v>
      </c>
      <c r="C5380" s="567" t="s">
        <v>3779</v>
      </c>
      <c r="D5380" s="567" t="s">
        <v>13219</v>
      </c>
      <c r="E5380" s="568" t="s">
        <v>25</v>
      </c>
      <c r="F5380" s="567" t="s">
        <v>25</v>
      </c>
      <c r="G5380" s="567">
        <v>101620</v>
      </c>
      <c r="H5380" s="567" t="s">
        <v>10496</v>
      </c>
      <c r="I5380" s="567" t="s">
        <v>78</v>
      </c>
      <c r="J5380" s="567" t="s">
        <v>253</v>
      </c>
      <c r="K5380" s="568">
        <v>148.58000000000001</v>
      </c>
      <c r="L5380" s="567" t="s">
        <v>254</v>
      </c>
    </row>
    <row r="5381" spans="1:12" x14ac:dyDescent="0.35">
      <c r="A5381" s="567" t="s">
        <v>120</v>
      </c>
      <c r="B5381" s="567" t="s">
        <v>3721</v>
      </c>
      <c r="C5381" s="567" t="s">
        <v>3779</v>
      </c>
      <c r="D5381" s="567" t="s">
        <v>13219</v>
      </c>
      <c r="E5381" s="568" t="s">
        <v>25</v>
      </c>
      <c r="F5381" s="567" t="s">
        <v>25</v>
      </c>
      <c r="G5381" s="567">
        <v>101621</v>
      </c>
      <c r="H5381" s="567" t="s">
        <v>10497</v>
      </c>
      <c r="I5381" s="567" t="s">
        <v>78</v>
      </c>
      <c r="J5381" s="567" t="s">
        <v>253</v>
      </c>
      <c r="K5381" s="568">
        <v>177.37</v>
      </c>
      <c r="L5381" s="567" t="s">
        <v>254</v>
      </c>
    </row>
    <row r="5382" spans="1:12" x14ac:dyDescent="0.35">
      <c r="A5382" s="567" t="s">
        <v>120</v>
      </c>
      <c r="B5382" s="567" t="s">
        <v>3721</v>
      </c>
      <c r="C5382" s="567" t="s">
        <v>3779</v>
      </c>
      <c r="D5382" s="567" t="s">
        <v>13219</v>
      </c>
      <c r="E5382" s="568" t="s">
        <v>25</v>
      </c>
      <c r="F5382" s="567" t="s">
        <v>25</v>
      </c>
      <c r="G5382" s="567">
        <v>101622</v>
      </c>
      <c r="H5382" s="567" t="s">
        <v>10498</v>
      </c>
      <c r="I5382" s="567" t="s">
        <v>78</v>
      </c>
      <c r="J5382" s="567" t="s">
        <v>253</v>
      </c>
      <c r="K5382" s="568">
        <v>145.52000000000001</v>
      </c>
      <c r="L5382" s="567" t="s">
        <v>254</v>
      </c>
    </row>
    <row r="5383" spans="1:12" x14ac:dyDescent="0.35">
      <c r="A5383" s="567" t="s">
        <v>120</v>
      </c>
      <c r="B5383" s="567" t="s">
        <v>3721</v>
      </c>
      <c r="C5383" s="567" t="s">
        <v>3779</v>
      </c>
      <c r="D5383" s="567" t="s">
        <v>13219</v>
      </c>
      <c r="E5383" s="568" t="s">
        <v>25</v>
      </c>
      <c r="F5383" s="567" t="s">
        <v>25</v>
      </c>
      <c r="G5383" s="567">
        <v>101623</v>
      </c>
      <c r="H5383" s="567" t="s">
        <v>10499</v>
      </c>
      <c r="I5383" s="567" t="s">
        <v>78</v>
      </c>
      <c r="J5383" s="567" t="s">
        <v>253</v>
      </c>
      <c r="K5383" s="568">
        <v>169.54</v>
      </c>
      <c r="L5383" s="567" t="s">
        <v>254</v>
      </c>
    </row>
    <row r="5384" spans="1:12" x14ac:dyDescent="0.35">
      <c r="A5384" s="567" t="s">
        <v>120</v>
      </c>
      <c r="B5384" s="567" t="s">
        <v>3721</v>
      </c>
      <c r="C5384" s="567" t="s">
        <v>3779</v>
      </c>
      <c r="D5384" s="567" t="s">
        <v>13219</v>
      </c>
      <c r="E5384" s="568" t="s">
        <v>25</v>
      </c>
      <c r="F5384" s="567" t="s">
        <v>25</v>
      </c>
      <c r="G5384" s="567">
        <v>101624</v>
      </c>
      <c r="H5384" s="567" t="s">
        <v>10500</v>
      </c>
      <c r="I5384" s="567" t="s">
        <v>78</v>
      </c>
      <c r="J5384" s="567" t="s">
        <v>253</v>
      </c>
      <c r="K5384" s="568">
        <v>138.32</v>
      </c>
      <c r="L5384" s="567" t="s">
        <v>254</v>
      </c>
    </row>
    <row r="5385" spans="1:12" x14ac:dyDescent="0.35">
      <c r="A5385" s="567" t="s">
        <v>120</v>
      </c>
      <c r="B5385" s="567" t="s">
        <v>3721</v>
      </c>
      <c r="C5385" s="567" t="s">
        <v>3779</v>
      </c>
      <c r="D5385" s="567" t="s">
        <v>13219</v>
      </c>
      <c r="E5385" s="568" t="s">
        <v>25</v>
      </c>
      <c r="F5385" s="567" t="s">
        <v>25</v>
      </c>
      <c r="G5385" s="567">
        <v>101625</v>
      </c>
      <c r="H5385" s="567" t="s">
        <v>10501</v>
      </c>
      <c r="I5385" s="567" t="s">
        <v>78</v>
      </c>
      <c r="J5385" s="567" t="s">
        <v>253</v>
      </c>
      <c r="K5385" s="568">
        <v>118.27</v>
      </c>
      <c r="L5385" s="567" t="s">
        <v>254</v>
      </c>
    </row>
    <row r="5386" spans="1:12" x14ac:dyDescent="0.35">
      <c r="A5386" s="567" t="s">
        <v>120</v>
      </c>
      <c r="B5386" s="567" t="s">
        <v>3721</v>
      </c>
      <c r="C5386" s="567" t="s">
        <v>3780</v>
      </c>
      <c r="D5386" s="567" t="s">
        <v>13220</v>
      </c>
      <c r="E5386" s="568" t="s">
        <v>25</v>
      </c>
      <c r="F5386" s="567" t="s">
        <v>25</v>
      </c>
      <c r="G5386" s="567">
        <v>95606</v>
      </c>
      <c r="H5386" s="567" t="s">
        <v>3781</v>
      </c>
      <c r="I5386" s="567" t="s">
        <v>78</v>
      </c>
      <c r="J5386" s="567" t="s">
        <v>253</v>
      </c>
      <c r="K5386" s="568">
        <v>1.8</v>
      </c>
      <c r="L5386" s="567" t="s">
        <v>254</v>
      </c>
    </row>
    <row r="5387" spans="1:12" x14ac:dyDescent="0.35">
      <c r="A5387" s="567" t="s">
        <v>3782</v>
      </c>
      <c r="B5387" s="567" t="s">
        <v>3783</v>
      </c>
      <c r="C5387" s="567" t="s">
        <v>3784</v>
      </c>
      <c r="D5387" s="567" t="s">
        <v>13221</v>
      </c>
      <c r="E5387" s="568" t="s">
        <v>25</v>
      </c>
      <c r="F5387" s="567" t="s">
        <v>25</v>
      </c>
      <c r="G5387" s="567">
        <v>87471</v>
      </c>
      <c r="H5387" s="567" t="s">
        <v>3785</v>
      </c>
      <c r="I5387" s="567" t="s">
        <v>31</v>
      </c>
      <c r="J5387" s="567" t="s">
        <v>253</v>
      </c>
      <c r="K5387" s="568">
        <v>55.13</v>
      </c>
      <c r="L5387" s="567" t="s">
        <v>254</v>
      </c>
    </row>
    <row r="5388" spans="1:12" x14ac:dyDescent="0.35">
      <c r="A5388" s="567" t="s">
        <v>3782</v>
      </c>
      <c r="B5388" s="567" t="s">
        <v>3783</v>
      </c>
      <c r="C5388" s="567" t="s">
        <v>3784</v>
      </c>
      <c r="D5388" s="567" t="s">
        <v>13221</v>
      </c>
      <c r="E5388" s="568" t="s">
        <v>25</v>
      </c>
      <c r="F5388" s="567" t="s">
        <v>25</v>
      </c>
      <c r="G5388" s="567">
        <v>87472</v>
      </c>
      <c r="H5388" s="567" t="s">
        <v>3786</v>
      </c>
      <c r="I5388" s="567" t="s">
        <v>31</v>
      </c>
      <c r="J5388" s="567" t="s">
        <v>253</v>
      </c>
      <c r="K5388" s="568">
        <v>56.14</v>
      </c>
      <c r="L5388" s="567" t="s">
        <v>254</v>
      </c>
    </row>
    <row r="5389" spans="1:12" x14ac:dyDescent="0.35">
      <c r="A5389" s="567" t="s">
        <v>3782</v>
      </c>
      <c r="B5389" s="567" t="s">
        <v>3783</v>
      </c>
      <c r="C5389" s="567" t="s">
        <v>3784</v>
      </c>
      <c r="D5389" s="567" t="s">
        <v>13221</v>
      </c>
      <c r="E5389" s="568" t="s">
        <v>25</v>
      </c>
      <c r="F5389" s="567" t="s">
        <v>25</v>
      </c>
      <c r="G5389" s="567">
        <v>87473</v>
      </c>
      <c r="H5389" s="567" t="s">
        <v>3787</v>
      </c>
      <c r="I5389" s="567" t="s">
        <v>31</v>
      </c>
      <c r="J5389" s="567" t="s">
        <v>253</v>
      </c>
      <c r="K5389" s="568">
        <v>73.67</v>
      </c>
      <c r="L5389" s="567" t="s">
        <v>254</v>
      </c>
    </row>
    <row r="5390" spans="1:12" x14ac:dyDescent="0.35">
      <c r="A5390" s="567" t="s">
        <v>3782</v>
      </c>
      <c r="B5390" s="567" t="s">
        <v>3783</v>
      </c>
      <c r="C5390" s="567" t="s">
        <v>3784</v>
      </c>
      <c r="D5390" s="567" t="s">
        <v>13221</v>
      </c>
      <c r="E5390" s="568" t="s">
        <v>25</v>
      </c>
      <c r="F5390" s="567" t="s">
        <v>25</v>
      </c>
      <c r="G5390" s="567">
        <v>87474</v>
      </c>
      <c r="H5390" s="567" t="s">
        <v>3788</v>
      </c>
      <c r="I5390" s="567" t="s">
        <v>31</v>
      </c>
      <c r="J5390" s="567" t="s">
        <v>253</v>
      </c>
      <c r="K5390" s="568">
        <v>74.819999999999993</v>
      </c>
      <c r="L5390" s="567" t="s">
        <v>254</v>
      </c>
    </row>
    <row r="5391" spans="1:12" x14ac:dyDescent="0.35">
      <c r="A5391" s="567" t="s">
        <v>3782</v>
      </c>
      <c r="B5391" s="567" t="s">
        <v>3783</v>
      </c>
      <c r="C5391" s="567" t="s">
        <v>3784</v>
      </c>
      <c r="D5391" s="567" t="s">
        <v>13221</v>
      </c>
      <c r="E5391" s="568" t="s">
        <v>25</v>
      </c>
      <c r="F5391" s="567" t="s">
        <v>25</v>
      </c>
      <c r="G5391" s="567">
        <v>87475</v>
      </c>
      <c r="H5391" s="567" t="s">
        <v>3789</v>
      </c>
      <c r="I5391" s="567" t="s">
        <v>31</v>
      </c>
      <c r="J5391" s="567" t="s">
        <v>253</v>
      </c>
      <c r="K5391" s="568">
        <v>90.99</v>
      </c>
      <c r="L5391" s="567" t="s">
        <v>254</v>
      </c>
    </row>
    <row r="5392" spans="1:12" x14ac:dyDescent="0.35">
      <c r="A5392" s="567" t="s">
        <v>3782</v>
      </c>
      <c r="B5392" s="567" t="s">
        <v>3783</v>
      </c>
      <c r="C5392" s="567" t="s">
        <v>3784</v>
      </c>
      <c r="D5392" s="567" t="s">
        <v>13221</v>
      </c>
      <c r="E5392" s="568" t="s">
        <v>25</v>
      </c>
      <c r="F5392" s="567" t="s">
        <v>25</v>
      </c>
      <c r="G5392" s="567">
        <v>87476</v>
      </c>
      <c r="H5392" s="567" t="s">
        <v>3790</v>
      </c>
      <c r="I5392" s="567" t="s">
        <v>31</v>
      </c>
      <c r="J5392" s="567" t="s">
        <v>253</v>
      </c>
      <c r="K5392" s="568">
        <v>92.33</v>
      </c>
      <c r="L5392" s="567" t="s">
        <v>254</v>
      </c>
    </row>
    <row r="5393" spans="1:12" x14ac:dyDescent="0.35">
      <c r="A5393" s="567" t="s">
        <v>3782</v>
      </c>
      <c r="B5393" s="567" t="s">
        <v>3783</v>
      </c>
      <c r="C5393" s="567" t="s">
        <v>3784</v>
      </c>
      <c r="D5393" s="567" t="s">
        <v>13221</v>
      </c>
      <c r="E5393" s="568" t="s">
        <v>25</v>
      </c>
      <c r="F5393" s="567" t="s">
        <v>25</v>
      </c>
      <c r="G5393" s="567">
        <v>87477</v>
      </c>
      <c r="H5393" s="567" t="s">
        <v>3791</v>
      </c>
      <c r="I5393" s="567" t="s">
        <v>31</v>
      </c>
      <c r="J5393" s="567" t="s">
        <v>253</v>
      </c>
      <c r="K5393" s="568">
        <v>50.52</v>
      </c>
      <c r="L5393" s="567" t="s">
        <v>254</v>
      </c>
    </row>
    <row r="5394" spans="1:12" x14ac:dyDescent="0.35">
      <c r="A5394" s="567" t="s">
        <v>3782</v>
      </c>
      <c r="B5394" s="567" t="s">
        <v>3783</v>
      </c>
      <c r="C5394" s="567" t="s">
        <v>3784</v>
      </c>
      <c r="D5394" s="567" t="s">
        <v>13221</v>
      </c>
      <c r="E5394" s="568" t="s">
        <v>25</v>
      </c>
      <c r="F5394" s="567" t="s">
        <v>25</v>
      </c>
      <c r="G5394" s="567">
        <v>87478</v>
      </c>
      <c r="H5394" s="567" t="s">
        <v>3792</v>
      </c>
      <c r="I5394" s="567" t="s">
        <v>31</v>
      </c>
      <c r="J5394" s="567" t="s">
        <v>253</v>
      </c>
      <c r="K5394" s="568">
        <v>51.53</v>
      </c>
      <c r="L5394" s="567" t="s">
        <v>254</v>
      </c>
    </row>
    <row r="5395" spans="1:12" x14ac:dyDescent="0.35">
      <c r="A5395" s="567" t="s">
        <v>3782</v>
      </c>
      <c r="B5395" s="567" t="s">
        <v>3783</v>
      </c>
      <c r="C5395" s="567" t="s">
        <v>3784</v>
      </c>
      <c r="D5395" s="567" t="s">
        <v>13221</v>
      </c>
      <c r="E5395" s="568" t="s">
        <v>25</v>
      </c>
      <c r="F5395" s="567" t="s">
        <v>25</v>
      </c>
      <c r="G5395" s="567">
        <v>87479</v>
      </c>
      <c r="H5395" s="567" t="s">
        <v>3793</v>
      </c>
      <c r="I5395" s="567" t="s">
        <v>31</v>
      </c>
      <c r="J5395" s="567" t="s">
        <v>253</v>
      </c>
      <c r="K5395" s="568">
        <v>68.02</v>
      </c>
      <c r="L5395" s="567" t="s">
        <v>254</v>
      </c>
    </row>
    <row r="5396" spans="1:12" x14ac:dyDescent="0.35">
      <c r="A5396" s="567" t="s">
        <v>3782</v>
      </c>
      <c r="B5396" s="567" t="s">
        <v>3783</v>
      </c>
      <c r="C5396" s="567" t="s">
        <v>3784</v>
      </c>
      <c r="D5396" s="567" t="s">
        <v>13221</v>
      </c>
      <c r="E5396" s="568" t="s">
        <v>25</v>
      </c>
      <c r="F5396" s="567" t="s">
        <v>25</v>
      </c>
      <c r="G5396" s="567">
        <v>87480</v>
      </c>
      <c r="H5396" s="567" t="s">
        <v>3794</v>
      </c>
      <c r="I5396" s="567" t="s">
        <v>31</v>
      </c>
      <c r="J5396" s="567" t="s">
        <v>253</v>
      </c>
      <c r="K5396" s="568">
        <v>69.17</v>
      </c>
      <c r="L5396" s="567" t="s">
        <v>254</v>
      </c>
    </row>
    <row r="5397" spans="1:12" x14ac:dyDescent="0.35">
      <c r="A5397" s="567" t="s">
        <v>3782</v>
      </c>
      <c r="B5397" s="567" t="s">
        <v>3783</v>
      </c>
      <c r="C5397" s="567" t="s">
        <v>3784</v>
      </c>
      <c r="D5397" s="567" t="s">
        <v>13221</v>
      </c>
      <c r="E5397" s="568" t="s">
        <v>25</v>
      </c>
      <c r="F5397" s="567" t="s">
        <v>25</v>
      </c>
      <c r="G5397" s="567">
        <v>87481</v>
      </c>
      <c r="H5397" s="567" t="s">
        <v>3795</v>
      </c>
      <c r="I5397" s="567" t="s">
        <v>31</v>
      </c>
      <c r="J5397" s="567" t="s">
        <v>253</v>
      </c>
      <c r="K5397" s="568">
        <v>83.81</v>
      </c>
      <c r="L5397" s="567" t="s">
        <v>254</v>
      </c>
    </row>
    <row r="5398" spans="1:12" x14ac:dyDescent="0.35">
      <c r="A5398" s="567" t="s">
        <v>3782</v>
      </c>
      <c r="B5398" s="567" t="s">
        <v>3783</v>
      </c>
      <c r="C5398" s="567" t="s">
        <v>3784</v>
      </c>
      <c r="D5398" s="567" t="s">
        <v>13221</v>
      </c>
      <c r="E5398" s="568" t="s">
        <v>25</v>
      </c>
      <c r="F5398" s="567" t="s">
        <v>25</v>
      </c>
      <c r="G5398" s="567">
        <v>87482</v>
      </c>
      <c r="H5398" s="567" t="s">
        <v>3796</v>
      </c>
      <c r="I5398" s="567" t="s">
        <v>31</v>
      </c>
      <c r="J5398" s="567" t="s">
        <v>253</v>
      </c>
      <c r="K5398" s="568">
        <v>85.15</v>
      </c>
      <c r="L5398" s="567" t="s">
        <v>254</v>
      </c>
    </row>
    <row r="5399" spans="1:12" x14ac:dyDescent="0.35">
      <c r="A5399" s="567" t="s">
        <v>3782</v>
      </c>
      <c r="B5399" s="567" t="s">
        <v>3783</v>
      </c>
      <c r="C5399" s="567" t="s">
        <v>3784</v>
      </c>
      <c r="D5399" s="567" t="s">
        <v>13221</v>
      </c>
      <c r="E5399" s="568" t="s">
        <v>25</v>
      </c>
      <c r="F5399" s="567" t="s">
        <v>25</v>
      </c>
      <c r="G5399" s="567">
        <v>87483</v>
      </c>
      <c r="H5399" s="567" t="s">
        <v>3797</v>
      </c>
      <c r="I5399" s="567" t="s">
        <v>31</v>
      </c>
      <c r="J5399" s="567" t="s">
        <v>253</v>
      </c>
      <c r="K5399" s="568">
        <v>61</v>
      </c>
      <c r="L5399" s="567" t="s">
        <v>254</v>
      </c>
    </row>
    <row r="5400" spans="1:12" x14ac:dyDescent="0.35">
      <c r="A5400" s="567" t="s">
        <v>3782</v>
      </c>
      <c r="B5400" s="567" t="s">
        <v>3783</v>
      </c>
      <c r="C5400" s="567" t="s">
        <v>3784</v>
      </c>
      <c r="D5400" s="567" t="s">
        <v>13221</v>
      </c>
      <c r="E5400" s="568" t="s">
        <v>25</v>
      </c>
      <c r="F5400" s="567" t="s">
        <v>25</v>
      </c>
      <c r="G5400" s="567">
        <v>87484</v>
      </c>
      <c r="H5400" s="567" t="s">
        <v>3798</v>
      </c>
      <c r="I5400" s="567" t="s">
        <v>31</v>
      </c>
      <c r="J5400" s="567" t="s">
        <v>253</v>
      </c>
      <c r="K5400" s="568">
        <v>62.01</v>
      </c>
      <c r="L5400" s="567" t="s">
        <v>254</v>
      </c>
    </row>
    <row r="5401" spans="1:12" x14ac:dyDescent="0.35">
      <c r="A5401" s="567" t="s">
        <v>3782</v>
      </c>
      <c r="B5401" s="567" t="s">
        <v>3783</v>
      </c>
      <c r="C5401" s="567" t="s">
        <v>3784</v>
      </c>
      <c r="D5401" s="567" t="s">
        <v>13221</v>
      </c>
      <c r="E5401" s="568" t="s">
        <v>25</v>
      </c>
      <c r="F5401" s="567" t="s">
        <v>25</v>
      </c>
      <c r="G5401" s="567">
        <v>87485</v>
      </c>
      <c r="H5401" s="567" t="s">
        <v>3799</v>
      </c>
      <c r="I5401" s="567" t="s">
        <v>31</v>
      </c>
      <c r="J5401" s="567" t="s">
        <v>253</v>
      </c>
      <c r="K5401" s="568">
        <v>79.72</v>
      </c>
      <c r="L5401" s="567" t="s">
        <v>254</v>
      </c>
    </row>
    <row r="5402" spans="1:12" x14ac:dyDescent="0.35">
      <c r="A5402" s="567" t="s">
        <v>3782</v>
      </c>
      <c r="B5402" s="567" t="s">
        <v>3783</v>
      </c>
      <c r="C5402" s="567" t="s">
        <v>3784</v>
      </c>
      <c r="D5402" s="567" t="s">
        <v>13221</v>
      </c>
      <c r="E5402" s="568" t="s">
        <v>25</v>
      </c>
      <c r="F5402" s="567" t="s">
        <v>25</v>
      </c>
      <c r="G5402" s="567">
        <v>87487</v>
      </c>
      <c r="H5402" s="567" t="s">
        <v>3800</v>
      </c>
      <c r="I5402" s="567" t="s">
        <v>31</v>
      </c>
      <c r="J5402" s="567" t="s">
        <v>253</v>
      </c>
      <c r="K5402" s="568">
        <v>96.94</v>
      </c>
      <c r="L5402" s="567" t="s">
        <v>254</v>
      </c>
    </row>
    <row r="5403" spans="1:12" x14ac:dyDescent="0.35">
      <c r="A5403" s="567" t="s">
        <v>3782</v>
      </c>
      <c r="B5403" s="567" t="s">
        <v>3783</v>
      </c>
      <c r="C5403" s="567" t="s">
        <v>3784</v>
      </c>
      <c r="D5403" s="567" t="s">
        <v>13221</v>
      </c>
      <c r="E5403" s="568" t="s">
        <v>25</v>
      </c>
      <c r="F5403" s="567" t="s">
        <v>25</v>
      </c>
      <c r="G5403" s="567">
        <v>87488</v>
      </c>
      <c r="H5403" s="567" t="s">
        <v>3801</v>
      </c>
      <c r="I5403" s="567" t="s">
        <v>31</v>
      </c>
      <c r="J5403" s="567" t="s">
        <v>253</v>
      </c>
      <c r="K5403" s="568">
        <v>98.28</v>
      </c>
      <c r="L5403" s="567" t="s">
        <v>254</v>
      </c>
    </row>
    <row r="5404" spans="1:12" x14ac:dyDescent="0.35">
      <c r="A5404" s="567" t="s">
        <v>3782</v>
      </c>
      <c r="B5404" s="567" t="s">
        <v>3783</v>
      </c>
      <c r="C5404" s="567" t="s">
        <v>3784</v>
      </c>
      <c r="D5404" s="567" t="s">
        <v>13221</v>
      </c>
      <c r="E5404" s="568" t="s">
        <v>25</v>
      </c>
      <c r="F5404" s="567" t="s">
        <v>25</v>
      </c>
      <c r="G5404" s="567">
        <v>87489</v>
      </c>
      <c r="H5404" s="567" t="s">
        <v>3802</v>
      </c>
      <c r="I5404" s="567" t="s">
        <v>31</v>
      </c>
      <c r="J5404" s="567" t="s">
        <v>253</v>
      </c>
      <c r="K5404" s="568">
        <v>54.02</v>
      </c>
      <c r="L5404" s="567" t="s">
        <v>254</v>
      </c>
    </row>
    <row r="5405" spans="1:12" x14ac:dyDescent="0.35">
      <c r="A5405" s="567" t="s">
        <v>3782</v>
      </c>
      <c r="B5405" s="567" t="s">
        <v>3783</v>
      </c>
      <c r="C5405" s="567" t="s">
        <v>3784</v>
      </c>
      <c r="D5405" s="567" t="s">
        <v>13221</v>
      </c>
      <c r="E5405" s="568" t="s">
        <v>25</v>
      </c>
      <c r="F5405" s="567" t="s">
        <v>25</v>
      </c>
      <c r="G5405" s="567">
        <v>87490</v>
      </c>
      <c r="H5405" s="567" t="s">
        <v>3803</v>
      </c>
      <c r="I5405" s="567" t="s">
        <v>31</v>
      </c>
      <c r="J5405" s="567" t="s">
        <v>253</v>
      </c>
      <c r="K5405" s="568">
        <v>55.03</v>
      </c>
      <c r="L5405" s="567" t="s">
        <v>254</v>
      </c>
    </row>
    <row r="5406" spans="1:12" x14ac:dyDescent="0.35">
      <c r="A5406" s="567" t="s">
        <v>3782</v>
      </c>
      <c r="B5406" s="567" t="s">
        <v>3783</v>
      </c>
      <c r="C5406" s="567" t="s">
        <v>3784</v>
      </c>
      <c r="D5406" s="567" t="s">
        <v>13221</v>
      </c>
      <c r="E5406" s="568" t="s">
        <v>25</v>
      </c>
      <c r="F5406" s="567" t="s">
        <v>25</v>
      </c>
      <c r="G5406" s="567">
        <v>87491</v>
      </c>
      <c r="H5406" s="567" t="s">
        <v>3804</v>
      </c>
      <c r="I5406" s="567" t="s">
        <v>31</v>
      </c>
      <c r="J5406" s="567" t="s">
        <v>253</v>
      </c>
      <c r="K5406" s="568">
        <v>71.67</v>
      </c>
      <c r="L5406" s="567" t="s">
        <v>254</v>
      </c>
    </row>
    <row r="5407" spans="1:12" x14ac:dyDescent="0.35">
      <c r="A5407" s="567" t="s">
        <v>3782</v>
      </c>
      <c r="B5407" s="567" t="s">
        <v>3783</v>
      </c>
      <c r="C5407" s="567" t="s">
        <v>3784</v>
      </c>
      <c r="D5407" s="567" t="s">
        <v>13221</v>
      </c>
      <c r="E5407" s="568" t="s">
        <v>25</v>
      </c>
      <c r="F5407" s="567" t="s">
        <v>25</v>
      </c>
      <c r="G5407" s="567">
        <v>87492</v>
      </c>
      <c r="H5407" s="567" t="s">
        <v>3805</v>
      </c>
      <c r="I5407" s="567" t="s">
        <v>31</v>
      </c>
      <c r="J5407" s="567" t="s">
        <v>253</v>
      </c>
      <c r="K5407" s="568">
        <v>72.819999999999993</v>
      </c>
      <c r="L5407" s="567" t="s">
        <v>254</v>
      </c>
    </row>
    <row r="5408" spans="1:12" x14ac:dyDescent="0.35">
      <c r="A5408" s="567" t="s">
        <v>3782</v>
      </c>
      <c r="B5408" s="567" t="s">
        <v>3783</v>
      </c>
      <c r="C5408" s="567" t="s">
        <v>3784</v>
      </c>
      <c r="D5408" s="567" t="s">
        <v>13221</v>
      </c>
      <c r="E5408" s="568" t="s">
        <v>25</v>
      </c>
      <c r="F5408" s="567" t="s">
        <v>25</v>
      </c>
      <c r="G5408" s="567">
        <v>87493</v>
      </c>
      <c r="H5408" s="567" t="s">
        <v>3806</v>
      </c>
      <c r="I5408" s="567" t="s">
        <v>31</v>
      </c>
      <c r="J5408" s="567" t="s">
        <v>253</v>
      </c>
      <c r="K5408" s="568">
        <v>87.65</v>
      </c>
      <c r="L5408" s="567" t="s">
        <v>254</v>
      </c>
    </row>
    <row r="5409" spans="1:12" x14ac:dyDescent="0.35">
      <c r="A5409" s="567" t="s">
        <v>3782</v>
      </c>
      <c r="B5409" s="567" t="s">
        <v>3783</v>
      </c>
      <c r="C5409" s="567" t="s">
        <v>3784</v>
      </c>
      <c r="D5409" s="567" t="s">
        <v>13221</v>
      </c>
      <c r="E5409" s="568" t="s">
        <v>25</v>
      </c>
      <c r="F5409" s="567" t="s">
        <v>25</v>
      </c>
      <c r="G5409" s="567">
        <v>87494</v>
      </c>
      <c r="H5409" s="567" t="s">
        <v>3807</v>
      </c>
      <c r="I5409" s="567" t="s">
        <v>31</v>
      </c>
      <c r="J5409" s="567" t="s">
        <v>253</v>
      </c>
      <c r="K5409" s="568">
        <v>88.99</v>
      </c>
      <c r="L5409" s="567" t="s">
        <v>254</v>
      </c>
    </row>
    <row r="5410" spans="1:12" x14ac:dyDescent="0.35">
      <c r="A5410" s="567" t="s">
        <v>3782</v>
      </c>
      <c r="B5410" s="567" t="s">
        <v>3783</v>
      </c>
      <c r="C5410" s="567" t="s">
        <v>3784</v>
      </c>
      <c r="D5410" s="567" t="s">
        <v>13221</v>
      </c>
      <c r="E5410" s="568" t="s">
        <v>25</v>
      </c>
      <c r="F5410" s="567" t="s">
        <v>25</v>
      </c>
      <c r="G5410" s="567">
        <v>87495</v>
      </c>
      <c r="H5410" s="567" t="s">
        <v>3808</v>
      </c>
      <c r="I5410" s="567" t="s">
        <v>31</v>
      </c>
      <c r="J5410" s="567" t="s">
        <v>253</v>
      </c>
      <c r="K5410" s="568">
        <v>77.98</v>
      </c>
      <c r="L5410" s="567" t="s">
        <v>254</v>
      </c>
    </row>
    <row r="5411" spans="1:12" x14ac:dyDescent="0.35">
      <c r="A5411" s="567" t="s">
        <v>3782</v>
      </c>
      <c r="B5411" s="567" t="s">
        <v>3783</v>
      </c>
      <c r="C5411" s="567" t="s">
        <v>3784</v>
      </c>
      <c r="D5411" s="567" t="s">
        <v>13221</v>
      </c>
      <c r="E5411" s="568" t="s">
        <v>25</v>
      </c>
      <c r="F5411" s="567" t="s">
        <v>25</v>
      </c>
      <c r="G5411" s="567">
        <v>87496</v>
      </c>
      <c r="H5411" s="567" t="s">
        <v>3809</v>
      </c>
      <c r="I5411" s="567" t="s">
        <v>31</v>
      </c>
      <c r="J5411" s="567" t="s">
        <v>253</v>
      </c>
      <c r="K5411" s="568">
        <v>78.930000000000007</v>
      </c>
      <c r="L5411" s="567" t="s">
        <v>254</v>
      </c>
    </row>
    <row r="5412" spans="1:12" x14ac:dyDescent="0.35">
      <c r="A5412" s="567" t="s">
        <v>3782</v>
      </c>
      <c r="B5412" s="567" t="s">
        <v>3783</v>
      </c>
      <c r="C5412" s="567" t="s">
        <v>3784</v>
      </c>
      <c r="D5412" s="567" t="s">
        <v>13221</v>
      </c>
      <c r="E5412" s="568" t="s">
        <v>25</v>
      </c>
      <c r="F5412" s="567" t="s">
        <v>25</v>
      </c>
      <c r="G5412" s="567">
        <v>87497</v>
      </c>
      <c r="H5412" s="567" t="s">
        <v>3810</v>
      </c>
      <c r="I5412" s="567" t="s">
        <v>31</v>
      </c>
      <c r="J5412" s="567" t="s">
        <v>253</v>
      </c>
      <c r="K5412" s="568">
        <v>81.86</v>
      </c>
      <c r="L5412" s="567" t="s">
        <v>254</v>
      </c>
    </row>
    <row r="5413" spans="1:12" x14ac:dyDescent="0.35">
      <c r="A5413" s="567" t="s">
        <v>3782</v>
      </c>
      <c r="B5413" s="567" t="s">
        <v>3783</v>
      </c>
      <c r="C5413" s="567" t="s">
        <v>3784</v>
      </c>
      <c r="D5413" s="567" t="s">
        <v>13221</v>
      </c>
      <c r="E5413" s="568" t="s">
        <v>25</v>
      </c>
      <c r="F5413" s="567" t="s">
        <v>25</v>
      </c>
      <c r="G5413" s="567">
        <v>87498</v>
      </c>
      <c r="H5413" s="567" t="s">
        <v>157</v>
      </c>
      <c r="I5413" s="567" t="s">
        <v>31</v>
      </c>
      <c r="J5413" s="567" t="s">
        <v>253</v>
      </c>
      <c r="K5413" s="568">
        <v>83.07</v>
      </c>
      <c r="L5413" s="567" t="s">
        <v>254</v>
      </c>
    </row>
    <row r="5414" spans="1:12" x14ac:dyDescent="0.35">
      <c r="A5414" s="567" t="s">
        <v>3782</v>
      </c>
      <c r="B5414" s="567" t="s">
        <v>3783</v>
      </c>
      <c r="C5414" s="567" t="s">
        <v>3784</v>
      </c>
      <c r="D5414" s="567" t="s">
        <v>13221</v>
      </c>
      <c r="E5414" s="568" t="s">
        <v>25</v>
      </c>
      <c r="F5414" s="567" t="s">
        <v>25</v>
      </c>
      <c r="G5414" s="567">
        <v>87499</v>
      </c>
      <c r="H5414" s="567" t="s">
        <v>3811</v>
      </c>
      <c r="I5414" s="567" t="s">
        <v>31</v>
      </c>
      <c r="J5414" s="567" t="s">
        <v>253</v>
      </c>
      <c r="K5414" s="568">
        <v>91.02</v>
      </c>
      <c r="L5414" s="567" t="s">
        <v>254</v>
      </c>
    </row>
    <row r="5415" spans="1:12" x14ac:dyDescent="0.35">
      <c r="A5415" s="567" t="s">
        <v>3782</v>
      </c>
      <c r="B5415" s="567" t="s">
        <v>3783</v>
      </c>
      <c r="C5415" s="567" t="s">
        <v>3784</v>
      </c>
      <c r="D5415" s="567" t="s">
        <v>13221</v>
      </c>
      <c r="E5415" s="568" t="s">
        <v>25</v>
      </c>
      <c r="F5415" s="567" t="s">
        <v>25</v>
      </c>
      <c r="G5415" s="567">
        <v>87500</v>
      </c>
      <c r="H5415" s="567" t="s">
        <v>3812</v>
      </c>
      <c r="I5415" s="567" t="s">
        <v>31</v>
      </c>
      <c r="J5415" s="567" t="s">
        <v>253</v>
      </c>
      <c r="K5415" s="568">
        <v>92.05</v>
      </c>
      <c r="L5415" s="567" t="s">
        <v>254</v>
      </c>
    </row>
    <row r="5416" spans="1:12" x14ac:dyDescent="0.35">
      <c r="A5416" s="567" t="s">
        <v>3782</v>
      </c>
      <c r="B5416" s="567" t="s">
        <v>3783</v>
      </c>
      <c r="C5416" s="567" t="s">
        <v>3784</v>
      </c>
      <c r="D5416" s="567" t="s">
        <v>13221</v>
      </c>
      <c r="E5416" s="568" t="s">
        <v>25</v>
      </c>
      <c r="F5416" s="567" t="s">
        <v>25</v>
      </c>
      <c r="G5416" s="567">
        <v>87501</v>
      </c>
      <c r="H5416" s="567" t="s">
        <v>3813</v>
      </c>
      <c r="I5416" s="567" t="s">
        <v>31</v>
      </c>
      <c r="J5416" s="567" t="s">
        <v>253</v>
      </c>
      <c r="K5416" s="568">
        <v>142.13</v>
      </c>
      <c r="L5416" s="567" t="s">
        <v>254</v>
      </c>
    </row>
    <row r="5417" spans="1:12" x14ac:dyDescent="0.35">
      <c r="A5417" s="567" t="s">
        <v>3782</v>
      </c>
      <c r="B5417" s="567" t="s">
        <v>3783</v>
      </c>
      <c r="C5417" s="567" t="s">
        <v>3784</v>
      </c>
      <c r="D5417" s="567" t="s">
        <v>13221</v>
      </c>
      <c r="E5417" s="568" t="s">
        <v>25</v>
      </c>
      <c r="F5417" s="567" t="s">
        <v>25</v>
      </c>
      <c r="G5417" s="567">
        <v>87502</v>
      </c>
      <c r="H5417" s="567" t="s">
        <v>3814</v>
      </c>
      <c r="I5417" s="567" t="s">
        <v>31</v>
      </c>
      <c r="J5417" s="567" t="s">
        <v>253</v>
      </c>
      <c r="K5417" s="568">
        <v>143.44</v>
      </c>
      <c r="L5417" s="567" t="s">
        <v>254</v>
      </c>
    </row>
    <row r="5418" spans="1:12" x14ac:dyDescent="0.35">
      <c r="A5418" s="567" t="s">
        <v>3782</v>
      </c>
      <c r="B5418" s="567" t="s">
        <v>3783</v>
      </c>
      <c r="C5418" s="567" t="s">
        <v>3784</v>
      </c>
      <c r="D5418" s="567" t="s">
        <v>13221</v>
      </c>
      <c r="E5418" s="568" t="s">
        <v>25</v>
      </c>
      <c r="F5418" s="567" t="s">
        <v>25</v>
      </c>
      <c r="G5418" s="567">
        <v>87503</v>
      </c>
      <c r="H5418" s="567" t="s">
        <v>3815</v>
      </c>
      <c r="I5418" s="567" t="s">
        <v>31</v>
      </c>
      <c r="J5418" s="567" t="s">
        <v>253</v>
      </c>
      <c r="K5418" s="568">
        <v>67.81</v>
      </c>
      <c r="L5418" s="567" t="s">
        <v>254</v>
      </c>
    </row>
    <row r="5419" spans="1:12" x14ac:dyDescent="0.35">
      <c r="A5419" s="567" t="s">
        <v>3782</v>
      </c>
      <c r="B5419" s="567" t="s">
        <v>3783</v>
      </c>
      <c r="C5419" s="567" t="s">
        <v>3784</v>
      </c>
      <c r="D5419" s="567" t="s">
        <v>13221</v>
      </c>
      <c r="E5419" s="568" t="s">
        <v>25</v>
      </c>
      <c r="F5419" s="567" t="s">
        <v>25</v>
      </c>
      <c r="G5419" s="567">
        <v>87504</v>
      </c>
      <c r="H5419" s="567" t="s">
        <v>3816</v>
      </c>
      <c r="I5419" s="567" t="s">
        <v>31</v>
      </c>
      <c r="J5419" s="567" t="s">
        <v>253</v>
      </c>
      <c r="K5419" s="568">
        <v>68.760000000000005</v>
      </c>
      <c r="L5419" s="567" t="s">
        <v>254</v>
      </c>
    </row>
    <row r="5420" spans="1:12" x14ac:dyDescent="0.35">
      <c r="A5420" s="567" t="s">
        <v>3782</v>
      </c>
      <c r="B5420" s="567" t="s">
        <v>3783</v>
      </c>
      <c r="C5420" s="567" t="s">
        <v>3784</v>
      </c>
      <c r="D5420" s="567" t="s">
        <v>13221</v>
      </c>
      <c r="E5420" s="568" t="s">
        <v>25</v>
      </c>
      <c r="F5420" s="567" t="s">
        <v>25</v>
      </c>
      <c r="G5420" s="567">
        <v>87505</v>
      </c>
      <c r="H5420" s="567" t="s">
        <v>3817</v>
      </c>
      <c r="I5420" s="567" t="s">
        <v>31</v>
      </c>
      <c r="J5420" s="567" t="s">
        <v>253</v>
      </c>
      <c r="K5420" s="568">
        <v>71.349999999999994</v>
      </c>
      <c r="L5420" s="567" t="s">
        <v>254</v>
      </c>
    </row>
    <row r="5421" spans="1:12" x14ac:dyDescent="0.35">
      <c r="A5421" s="567" t="s">
        <v>3782</v>
      </c>
      <c r="B5421" s="567" t="s">
        <v>3783</v>
      </c>
      <c r="C5421" s="567" t="s">
        <v>3784</v>
      </c>
      <c r="D5421" s="567" t="s">
        <v>13221</v>
      </c>
      <c r="E5421" s="568" t="s">
        <v>25</v>
      </c>
      <c r="F5421" s="567" t="s">
        <v>25</v>
      </c>
      <c r="G5421" s="567">
        <v>87506</v>
      </c>
      <c r="H5421" s="567" t="s">
        <v>3818</v>
      </c>
      <c r="I5421" s="567" t="s">
        <v>31</v>
      </c>
      <c r="J5421" s="567" t="s">
        <v>253</v>
      </c>
      <c r="K5421" s="568">
        <v>72.56</v>
      </c>
      <c r="L5421" s="567" t="s">
        <v>254</v>
      </c>
    </row>
    <row r="5422" spans="1:12" x14ac:dyDescent="0.35">
      <c r="A5422" s="567" t="s">
        <v>3782</v>
      </c>
      <c r="B5422" s="567" t="s">
        <v>3783</v>
      </c>
      <c r="C5422" s="567" t="s">
        <v>3784</v>
      </c>
      <c r="D5422" s="567" t="s">
        <v>13221</v>
      </c>
      <c r="E5422" s="568" t="s">
        <v>25</v>
      </c>
      <c r="F5422" s="567" t="s">
        <v>25</v>
      </c>
      <c r="G5422" s="567">
        <v>87507</v>
      </c>
      <c r="H5422" s="567" t="s">
        <v>3819</v>
      </c>
      <c r="I5422" s="567" t="s">
        <v>31</v>
      </c>
      <c r="J5422" s="567" t="s">
        <v>253</v>
      </c>
      <c r="K5422" s="568">
        <v>77.510000000000005</v>
      </c>
      <c r="L5422" s="567" t="s">
        <v>254</v>
      </c>
    </row>
    <row r="5423" spans="1:12" x14ac:dyDescent="0.35">
      <c r="A5423" s="567" t="s">
        <v>3782</v>
      </c>
      <c r="B5423" s="567" t="s">
        <v>3783</v>
      </c>
      <c r="C5423" s="567" t="s">
        <v>3784</v>
      </c>
      <c r="D5423" s="567" t="s">
        <v>13221</v>
      </c>
      <c r="E5423" s="568" t="s">
        <v>25</v>
      </c>
      <c r="F5423" s="567" t="s">
        <v>25</v>
      </c>
      <c r="G5423" s="567">
        <v>87508</v>
      </c>
      <c r="H5423" s="567" t="s">
        <v>3820</v>
      </c>
      <c r="I5423" s="567" t="s">
        <v>31</v>
      </c>
      <c r="J5423" s="567" t="s">
        <v>253</v>
      </c>
      <c r="K5423" s="568">
        <v>78.540000000000006</v>
      </c>
      <c r="L5423" s="567" t="s">
        <v>254</v>
      </c>
    </row>
    <row r="5424" spans="1:12" x14ac:dyDescent="0.35">
      <c r="A5424" s="567" t="s">
        <v>3782</v>
      </c>
      <c r="B5424" s="567" t="s">
        <v>3783</v>
      </c>
      <c r="C5424" s="567" t="s">
        <v>3784</v>
      </c>
      <c r="D5424" s="567" t="s">
        <v>13221</v>
      </c>
      <c r="E5424" s="568" t="s">
        <v>25</v>
      </c>
      <c r="F5424" s="567" t="s">
        <v>25</v>
      </c>
      <c r="G5424" s="567">
        <v>87509</v>
      </c>
      <c r="H5424" s="567" t="s">
        <v>3821</v>
      </c>
      <c r="I5424" s="567" t="s">
        <v>31</v>
      </c>
      <c r="J5424" s="567" t="s">
        <v>253</v>
      </c>
      <c r="K5424" s="568">
        <v>119.5</v>
      </c>
      <c r="L5424" s="567" t="s">
        <v>254</v>
      </c>
    </row>
    <row r="5425" spans="1:12" x14ac:dyDescent="0.35">
      <c r="A5425" s="567" t="s">
        <v>3782</v>
      </c>
      <c r="B5425" s="567" t="s">
        <v>3783</v>
      </c>
      <c r="C5425" s="567" t="s">
        <v>3784</v>
      </c>
      <c r="D5425" s="567" t="s">
        <v>13221</v>
      </c>
      <c r="E5425" s="568" t="s">
        <v>25</v>
      </c>
      <c r="F5425" s="567" t="s">
        <v>25</v>
      </c>
      <c r="G5425" s="567">
        <v>87510</v>
      </c>
      <c r="H5425" s="567" t="s">
        <v>3822</v>
      </c>
      <c r="I5425" s="567" t="s">
        <v>31</v>
      </c>
      <c r="J5425" s="567" t="s">
        <v>253</v>
      </c>
      <c r="K5425" s="568">
        <v>120.81</v>
      </c>
      <c r="L5425" s="567" t="s">
        <v>254</v>
      </c>
    </row>
    <row r="5426" spans="1:12" x14ac:dyDescent="0.35">
      <c r="A5426" s="567" t="s">
        <v>3782</v>
      </c>
      <c r="B5426" s="567" t="s">
        <v>3783</v>
      </c>
      <c r="C5426" s="567" t="s">
        <v>3784</v>
      </c>
      <c r="D5426" s="567" t="s">
        <v>13221</v>
      </c>
      <c r="E5426" s="568" t="s">
        <v>25</v>
      </c>
      <c r="F5426" s="567" t="s">
        <v>25</v>
      </c>
      <c r="G5426" s="567">
        <v>87511</v>
      </c>
      <c r="H5426" s="567" t="s">
        <v>3823</v>
      </c>
      <c r="I5426" s="567" t="s">
        <v>31</v>
      </c>
      <c r="J5426" s="567" t="s">
        <v>253</v>
      </c>
      <c r="K5426" s="568">
        <v>85.98</v>
      </c>
      <c r="L5426" s="567" t="s">
        <v>254</v>
      </c>
    </row>
    <row r="5427" spans="1:12" x14ac:dyDescent="0.35">
      <c r="A5427" s="567" t="s">
        <v>3782</v>
      </c>
      <c r="B5427" s="567" t="s">
        <v>3783</v>
      </c>
      <c r="C5427" s="567" t="s">
        <v>3784</v>
      </c>
      <c r="D5427" s="567" t="s">
        <v>13221</v>
      </c>
      <c r="E5427" s="568" t="s">
        <v>25</v>
      </c>
      <c r="F5427" s="567" t="s">
        <v>25</v>
      </c>
      <c r="G5427" s="567">
        <v>87512</v>
      </c>
      <c r="H5427" s="567" t="s">
        <v>3824</v>
      </c>
      <c r="I5427" s="567" t="s">
        <v>31</v>
      </c>
      <c r="J5427" s="567" t="s">
        <v>253</v>
      </c>
      <c r="K5427" s="568">
        <v>86.93</v>
      </c>
      <c r="L5427" s="567" t="s">
        <v>254</v>
      </c>
    </row>
    <row r="5428" spans="1:12" x14ac:dyDescent="0.35">
      <c r="A5428" s="567" t="s">
        <v>3782</v>
      </c>
      <c r="B5428" s="567" t="s">
        <v>3783</v>
      </c>
      <c r="C5428" s="567" t="s">
        <v>3784</v>
      </c>
      <c r="D5428" s="567" t="s">
        <v>13221</v>
      </c>
      <c r="E5428" s="568" t="s">
        <v>25</v>
      </c>
      <c r="F5428" s="567" t="s">
        <v>25</v>
      </c>
      <c r="G5428" s="567">
        <v>87513</v>
      </c>
      <c r="H5428" s="567" t="s">
        <v>3825</v>
      </c>
      <c r="I5428" s="567" t="s">
        <v>31</v>
      </c>
      <c r="J5428" s="567" t="s">
        <v>253</v>
      </c>
      <c r="K5428" s="568">
        <v>90.24</v>
      </c>
      <c r="L5428" s="567" t="s">
        <v>254</v>
      </c>
    </row>
    <row r="5429" spans="1:12" x14ac:dyDescent="0.35">
      <c r="A5429" s="567" t="s">
        <v>3782</v>
      </c>
      <c r="B5429" s="567" t="s">
        <v>3783</v>
      </c>
      <c r="C5429" s="567" t="s">
        <v>3784</v>
      </c>
      <c r="D5429" s="567" t="s">
        <v>13221</v>
      </c>
      <c r="E5429" s="568" t="s">
        <v>25</v>
      </c>
      <c r="F5429" s="567" t="s">
        <v>25</v>
      </c>
      <c r="G5429" s="567">
        <v>87514</v>
      </c>
      <c r="H5429" s="567" t="s">
        <v>3826</v>
      </c>
      <c r="I5429" s="567" t="s">
        <v>31</v>
      </c>
      <c r="J5429" s="567" t="s">
        <v>253</v>
      </c>
      <c r="K5429" s="568">
        <v>91.45</v>
      </c>
      <c r="L5429" s="567" t="s">
        <v>254</v>
      </c>
    </row>
    <row r="5430" spans="1:12" x14ac:dyDescent="0.35">
      <c r="A5430" s="567" t="s">
        <v>3782</v>
      </c>
      <c r="B5430" s="567" t="s">
        <v>3783</v>
      </c>
      <c r="C5430" s="567" t="s">
        <v>3784</v>
      </c>
      <c r="D5430" s="567" t="s">
        <v>13221</v>
      </c>
      <c r="E5430" s="568" t="s">
        <v>25</v>
      </c>
      <c r="F5430" s="567" t="s">
        <v>25</v>
      </c>
      <c r="G5430" s="567">
        <v>87515</v>
      </c>
      <c r="H5430" s="567" t="s">
        <v>3827</v>
      </c>
      <c r="I5430" s="567" t="s">
        <v>31</v>
      </c>
      <c r="J5430" s="567" t="s">
        <v>253</v>
      </c>
      <c r="K5430" s="568">
        <v>102.18</v>
      </c>
      <c r="L5430" s="567" t="s">
        <v>254</v>
      </c>
    </row>
    <row r="5431" spans="1:12" x14ac:dyDescent="0.35">
      <c r="A5431" s="567" t="s">
        <v>3782</v>
      </c>
      <c r="B5431" s="567" t="s">
        <v>3783</v>
      </c>
      <c r="C5431" s="567" t="s">
        <v>3784</v>
      </c>
      <c r="D5431" s="567" t="s">
        <v>13221</v>
      </c>
      <c r="E5431" s="568" t="s">
        <v>25</v>
      </c>
      <c r="F5431" s="567" t="s">
        <v>25</v>
      </c>
      <c r="G5431" s="567">
        <v>87516</v>
      </c>
      <c r="H5431" s="567" t="s">
        <v>3828</v>
      </c>
      <c r="I5431" s="567" t="s">
        <v>31</v>
      </c>
      <c r="J5431" s="567" t="s">
        <v>253</v>
      </c>
      <c r="K5431" s="568">
        <v>103.21</v>
      </c>
      <c r="L5431" s="567" t="s">
        <v>254</v>
      </c>
    </row>
    <row r="5432" spans="1:12" x14ac:dyDescent="0.35">
      <c r="A5432" s="567" t="s">
        <v>3782</v>
      </c>
      <c r="B5432" s="567" t="s">
        <v>3783</v>
      </c>
      <c r="C5432" s="567" t="s">
        <v>3784</v>
      </c>
      <c r="D5432" s="567" t="s">
        <v>13221</v>
      </c>
      <c r="E5432" s="568" t="s">
        <v>25</v>
      </c>
      <c r="F5432" s="567" t="s">
        <v>25</v>
      </c>
      <c r="G5432" s="567">
        <v>87517</v>
      </c>
      <c r="H5432" s="567" t="s">
        <v>3829</v>
      </c>
      <c r="I5432" s="567" t="s">
        <v>31</v>
      </c>
      <c r="J5432" s="567" t="s">
        <v>253</v>
      </c>
      <c r="K5432" s="568">
        <v>159.51</v>
      </c>
      <c r="L5432" s="567" t="s">
        <v>254</v>
      </c>
    </row>
    <row r="5433" spans="1:12" x14ac:dyDescent="0.35">
      <c r="A5433" s="567" t="s">
        <v>3782</v>
      </c>
      <c r="B5433" s="567" t="s">
        <v>3783</v>
      </c>
      <c r="C5433" s="567" t="s">
        <v>3784</v>
      </c>
      <c r="D5433" s="567" t="s">
        <v>13221</v>
      </c>
      <c r="E5433" s="568" t="s">
        <v>25</v>
      </c>
      <c r="F5433" s="567" t="s">
        <v>25</v>
      </c>
      <c r="G5433" s="567">
        <v>87518</v>
      </c>
      <c r="H5433" s="567" t="s">
        <v>3830</v>
      </c>
      <c r="I5433" s="567" t="s">
        <v>31</v>
      </c>
      <c r="J5433" s="567" t="s">
        <v>253</v>
      </c>
      <c r="K5433" s="568">
        <v>160.82</v>
      </c>
      <c r="L5433" s="567" t="s">
        <v>254</v>
      </c>
    </row>
    <row r="5434" spans="1:12" x14ac:dyDescent="0.35">
      <c r="A5434" s="567" t="s">
        <v>3782</v>
      </c>
      <c r="B5434" s="567" t="s">
        <v>3783</v>
      </c>
      <c r="C5434" s="567" t="s">
        <v>3784</v>
      </c>
      <c r="D5434" s="567" t="s">
        <v>13221</v>
      </c>
      <c r="E5434" s="568" t="s">
        <v>25</v>
      </c>
      <c r="F5434" s="567" t="s">
        <v>25</v>
      </c>
      <c r="G5434" s="567">
        <v>87519</v>
      </c>
      <c r="H5434" s="567" t="s">
        <v>3831</v>
      </c>
      <c r="I5434" s="567" t="s">
        <v>31</v>
      </c>
      <c r="J5434" s="567" t="s">
        <v>253</v>
      </c>
      <c r="K5434" s="568">
        <v>72.91</v>
      </c>
      <c r="L5434" s="567" t="s">
        <v>254</v>
      </c>
    </row>
    <row r="5435" spans="1:12" x14ac:dyDescent="0.35">
      <c r="A5435" s="567" t="s">
        <v>3782</v>
      </c>
      <c r="B5435" s="567" t="s">
        <v>3783</v>
      </c>
      <c r="C5435" s="567" t="s">
        <v>3784</v>
      </c>
      <c r="D5435" s="567" t="s">
        <v>13221</v>
      </c>
      <c r="E5435" s="568" t="s">
        <v>25</v>
      </c>
      <c r="F5435" s="567" t="s">
        <v>25</v>
      </c>
      <c r="G5435" s="567">
        <v>87520</v>
      </c>
      <c r="H5435" s="567" t="s">
        <v>3832</v>
      </c>
      <c r="I5435" s="567" t="s">
        <v>31</v>
      </c>
      <c r="J5435" s="567" t="s">
        <v>253</v>
      </c>
      <c r="K5435" s="568">
        <v>73.86</v>
      </c>
      <c r="L5435" s="567" t="s">
        <v>254</v>
      </c>
    </row>
    <row r="5436" spans="1:12" x14ac:dyDescent="0.35">
      <c r="A5436" s="567" t="s">
        <v>3782</v>
      </c>
      <c r="B5436" s="567" t="s">
        <v>3783</v>
      </c>
      <c r="C5436" s="567" t="s">
        <v>3784</v>
      </c>
      <c r="D5436" s="567" t="s">
        <v>13221</v>
      </c>
      <c r="E5436" s="568" t="s">
        <v>25</v>
      </c>
      <c r="F5436" s="567" t="s">
        <v>25</v>
      </c>
      <c r="G5436" s="567">
        <v>87521</v>
      </c>
      <c r="H5436" s="567" t="s">
        <v>3833</v>
      </c>
      <c r="I5436" s="567" t="s">
        <v>31</v>
      </c>
      <c r="J5436" s="567" t="s">
        <v>253</v>
      </c>
      <c r="K5436" s="568">
        <v>76.56</v>
      </c>
      <c r="L5436" s="567" t="s">
        <v>254</v>
      </c>
    </row>
    <row r="5437" spans="1:12" x14ac:dyDescent="0.35">
      <c r="A5437" s="567" t="s">
        <v>3782</v>
      </c>
      <c r="B5437" s="567" t="s">
        <v>3783</v>
      </c>
      <c r="C5437" s="567" t="s">
        <v>3784</v>
      </c>
      <c r="D5437" s="567" t="s">
        <v>13221</v>
      </c>
      <c r="E5437" s="568" t="s">
        <v>25</v>
      </c>
      <c r="F5437" s="567" t="s">
        <v>25</v>
      </c>
      <c r="G5437" s="567">
        <v>87522</v>
      </c>
      <c r="H5437" s="567" t="s">
        <v>3834</v>
      </c>
      <c r="I5437" s="567" t="s">
        <v>31</v>
      </c>
      <c r="J5437" s="567" t="s">
        <v>253</v>
      </c>
      <c r="K5437" s="568">
        <v>77.77</v>
      </c>
      <c r="L5437" s="567" t="s">
        <v>254</v>
      </c>
    </row>
    <row r="5438" spans="1:12" x14ac:dyDescent="0.35">
      <c r="A5438" s="567" t="s">
        <v>3782</v>
      </c>
      <c r="B5438" s="567" t="s">
        <v>3783</v>
      </c>
      <c r="C5438" s="567" t="s">
        <v>3784</v>
      </c>
      <c r="D5438" s="567" t="s">
        <v>13221</v>
      </c>
      <c r="E5438" s="568" t="s">
        <v>25</v>
      </c>
      <c r="F5438" s="567" t="s">
        <v>25</v>
      </c>
      <c r="G5438" s="567">
        <v>87523</v>
      </c>
      <c r="H5438" s="567" t="s">
        <v>3835</v>
      </c>
      <c r="I5438" s="567" t="s">
        <v>31</v>
      </c>
      <c r="J5438" s="567" t="s">
        <v>253</v>
      </c>
      <c r="K5438" s="568">
        <v>84.41</v>
      </c>
      <c r="L5438" s="567" t="s">
        <v>254</v>
      </c>
    </row>
    <row r="5439" spans="1:12" x14ac:dyDescent="0.35">
      <c r="A5439" s="567" t="s">
        <v>3782</v>
      </c>
      <c r="B5439" s="567" t="s">
        <v>3783</v>
      </c>
      <c r="C5439" s="567" t="s">
        <v>3784</v>
      </c>
      <c r="D5439" s="567" t="s">
        <v>13221</v>
      </c>
      <c r="E5439" s="568" t="s">
        <v>25</v>
      </c>
      <c r="F5439" s="567" t="s">
        <v>25</v>
      </c>
      <c r="G5439" s="567">
        <v>87524</v>
      </c>
      <c r="H5439" s="567" t="s">
        <v>3836</v>
      </c>
      <c r="I5439" s="567" t="s">
        <v>31</v>
      </c>
      <c r="J5439" s="567" t="s">
        <v>253</v>
      </c>
      <c r="K5439" s="568">
        <v>85.44</v>
      </c>
      <c r="L5439" s="567" t="s">
        <v>254</v>
      </c>
    </row>
    <row r="5440" spans="1:12" x14ac:dyDescent="0.35">
      <c r="A5440" s="567" t="s">
        <v>3782</v>
      </c>
      <c r="B5440" s="567" t="s">
        <v>3783</v>
      </c>
      <c r="C5440" s="567" t="s">
        <v>3784</v>
      </c>
      <c r="D5440" s="567" t="s">
        <v>13221</v>
      </c>
      <c r="E5440" s="568" t="s">
        <v>25</v>
      </c>
      <c r="F5440" s="567" t="s">
        <v>25</v>
      </c>
      <c r="G5440" s="567">
        <v>87525</v>
      </c>
      <c r="H5440" s="567" t="s">
        <v>3837</v>
      </c>
      <c r="I5440" s="567" t="s">
        <v>31</v>
      </c>
      <c r="J5440" s="567" t="s">
        <v>253</v>
      </c>
      <c r="K5440" s="568">
        <v>130.18</v>
      </c>
      <c r="L5440" s="567" t="s">
        <v>254</v>
      </c>
    </row>
    <row r="5441" spans="1:12" x14ac:dyDescent="0.35">
      <c r="A5441" s="567" t="s">
        <v>3782</v>
      </c>
      <c r="B5441" s="567" t="s">
        <v>3783</v>
      </c>
      <c r="C5441" s="567" t="s">
        <v>3784</v>
      </c>
      <c r="D5441" s="567" t="s">
        <v>13221</v>
      </c>
      <c r="E5441" s="568" t="s">
        <v>25</v>
      </c>
      <c r="F5441" s="567" t="s">
        <v>25</v>
      </c>
      <c r="G5441" s="567">
        <v>87526</v>
      </c>
      <c r="H5441" s="567" t="s">
        <v>3838</v>
      </c>
      <c r="I5441" s="567" t="s">
        <v>31</v>
      </c>
      <c r="J5441" s="567" t="s">
        <v>253</v>
      </c>
      <c r="K5441" s="568">
        <v>131.49</v>
      </c>
      <c r="L5441" s="567" t="s">
        <v>254</v>
      </c>
    </row>
    <row r="5442" spans="1:12" x14ac:dyDescent="0.35">
      <c r="A5442" s="567" t="s">
        <v>3782</v>
      </c>
      <c r="B5442" s="567" t="s">
        <v>3783</v>
      </c>
      <c r="C5442" s="567" t="s">
        <v>3784</v>
      </c>
      <c r="D5442" s="567" t="s">
        <v>13221</v>
      </c>
      <c r="E5442" s="568" t="s">
        <v>25</v>
      </c>
      <c r="F5442" s="567" t="s">
        <v>25</v>
      </c>
      <c r="G5442" s="567">
        <v>89043</v>
      </c>
      <c r="H5442" s="567" t="s">
        <v>3839</v>
      </c>
      <c r="I5442" s="567" t="s">
        <v>31</v>
      </c>
      <c r="J5442" s="567" t="s">
        <v>253</v>
      </c>
      <c r="K5442" s="568">
        <v>74.3</v>
      </c>
      <c r="L5442" s="567" t="s">
        <v>254</v>
      </c>
    </row>
    <row r="5443" spans="1:12" x14ac:dyDescent="0.35">
      <c r="A5443" s="567" t="s">
        <v>3782</v>
      </c>
      <c r="B5443" s="567" t="s">
        <v>3783</v>
      </c>
      <c r="C5443" s="567" t="s">
        <v>3784</v>
      </c>
      <c r="D5443" s="567" t="s">
        <v>13221</v>
      </c>
      <c r="E5443" s="568" t="s">
        <v>25</v>
      </c>
      <c r="F5443" s="567" t="s">
        <v>25</v>
      </c>
      <c r="G5443" s="567">
        <v>89168</v>
      </c>
      <c r="H5443" s="567" t="s">
        <v>3840</v>
      </c>
      <c r="I5443" s="567" t="s">
        <v>31</v>
      </c>
      <c r="J5443" s="567" t="s">
        <v>253</v>
      </c>
      <c r="K5443" s="568">
        <v>76.27</v>
      </c>
      <c r="L5443" s="567" t="s">
        <v>254</v>
      </c>
    </row>
    <row r="5444" spans="1:12" x14ac:dyDescent="0.35">
      <c r="A5444" s="567" t="s">
        <v>3782</v>
      </c>
      <c r="B5444" s="567" t="s">
        <v>3783</v>
      </c>
      <c r="C5444" s="567" t="s">
        <v>3784</v>
      </c>
      <c r="D5444" s="567" t="s">
        <v>13221</v>
      </c>
      <c r="E5444" s="568" t="s">
        <v>25</v>
      </c>
      <c r="F5444" s="567" t="s">
        <v>25</v>
      </c>
      <c r="G5444" s="567">
        <v>89977</v>
      </c>
      <c r="H5444" s="567" t="s">
        <v>3841</v>
      </c>
      <c r="I5444" s="567" t="s">
        <v>31</v>
      </c>
      <c r="J5444" s="567" t="s">
        <v>253</v>
      </c>
      <c r="K5444" s="568">
        <v>138.03</v>
      </c>
      <c r="L5444" s="567" t="s">
        <v>254</v>
      </c>
    </row>
    <row r="5445" spans="1:12" x14ac:dyDescent="0.35">
      <c r="A5445" s="567" t="s">
        <v>3782</v>
      </c>
      <c r="B5445" s="567" t="s">
        <v>3783</v>
      </c>
      <c r="C5445" s="567" t="s">
        <v>3784</v>
      </c>
      <c r="D5445" s="567" t="s">
        <v>13221</v>
      </c>
      <c r="E5445" s="568" t="s">
        <v>25</v>
      </c>
      <c r="F5445" s="567" t="s">
        <v>25</v>
      </c>
      <c r="G5445" s="567">
        <v>90112</v>
      </c>
      <c r="H5445" s="567" t="s">
        <v>3842</v>
      </c>
      <c r="I5445" s="567" t="s">
        <v>31</v>
      </c>
      <c r="J5445" s="567" t="s">
        <v>253</v>
      </c>
      <c r="K5445" s="568">
        <v>80.87</v>
      </c>
      <c r="L5445" s="567" t="s">
        <v>254</v>
      </c>
    </row>
    <row r="5446" spans="1:12" x14ac:dyDescent="0.35">
      <c r="A5446" s="567" t="s">
        <v>3782</v>
      </c>
      <c r="B5446" s="567" t="s">
        <v>3783</v>
      </c>
      <c r="C5446" s="567" t="s">
        <v>3784</v>
      </c>
      <c r="D5446" s="567" t="s">
        <v>13221</v>
      </c>
      <c r="E5446" s="568" t="s">
        <v>25</v>
      </c>
      <c r="F5446" s="567" t="s">
        <v>25</v>
      </c>
      <c r="G5446" s="567">
        <v>101159</v>
      </c>
      <c r="H5446" s="567" t="s">
        <v>9825</v>
      </c>
      <c r="I5446" s="567" t="s">
        <v>31</v>
      </c>
      <c r="J5446" s="567" t="s">
        <v>308</v>
      </c>
      <c r="K5446" s="568">
        <v>120.47</v>
      </c>
      <c r="L5446" s="567" t="s">
        <v>254</v>
      </c>
    </row>
    <row r="5447" spans="1:12" x14ac:dyDescent="0.35">
      <c r="A5447" s="567" t="s">
        <v>3782</v>
      </c>
      <c r="B5447" s="567" t="s">
        <v>3783</v>
      </c>
      <c r="C5447" s="567" t="s">
        <v>3843</v>
      </c>
      <c r="D5447" s="567" t="s">
        <v>13222</v>
      </c>
      <c r="E5447" s="568" t="s">
        <v>25</v>
      </c>
      <c r="F5447" s="567" t="s">
        <v>25</v>
      </c>
      <c r="G5447" s="567">
        <v>89282</v>
      </c>
      <c r="H5447" s="567" t="s">
        <v>3844</v>
      </c>
      <c r="I5447" s="567" t="s">
        <v>31</v>
      </c>
      <c r="J5447" s="567" t="s">
        <v>308</v>
      </c>
      <c r="K5447" s="568">
        <v>73.36</v>
      </c>
      <c r="L5447" s="567" t="s">
        <v>254</v>
      </c>
    </row>
    <row r="5448" spans="1:12" x14ac:dyDescent="0.35">
      <c r="A5448" s="567" t="s">
        <v>3782</v>
      </c>
      <c r="B5448" s="567" t="s">
        <v>3783</v>
      </c>
      <c r="C5448" s="567" t="s">
        <v>3843</v>
      </c>
      <c r="D5448" s="567" t="s">
        <v>13222</v>
      </c>
      <c r="E5448" s="568" t="s">
        <v>25</v>
      </c>
      <c r="F5448" s="567" t="s">
        <v>25</v>
      </c>
      <c r="G5448" s="567">
        <v>89283</v>
      </c>
      <c r="H5448" s="567" t="s">
        <v>3845</v>
      </c>
      <c r="I5448" s="567" t="s">
        <v>31</v>
      </c>
      <c r="J5448" s="567" t="s">
        <v>308</v>
      </c>
      <c r="K5448" s="568">
        <v>74.540000000000006</v>
      </c>
      <c r="L5448" s="567" t="s">
        <v>254</v>
      </c>
    </row>
    <row r="5449" spans="1:12" x14ac:dyDescent="0.35">
      <c r="A5449" s="567" t="s">
        <v>3782</v>
      </c>
      <c r="B5449" s="567" t="s">
        <v>3783</v>
      </c>
      <c r="C5449" s="567" t="s">
        <v>3843</v>
      </c>
      <c r="D5449" s="567" t="s">
        <v>13222</v>
      </c>
      <c r="E5449" s="568" t="s">
        <v>25</v>
      </c>
      <c r="F5449" s="567" t="s">
        <v>25</v>
      </c>
      <c r="G5449" s="567">
        <v>89284</v>
      </c>
      <c r="H5449" s="567" t="s">
        <v>3846</v>
      </c>
      <c r="I5449" s="567" t="s">
        <v>31</v>
      </c>
      <c r="J5449" s="567" t="s">
        <v>308</v>
      </c>
      <c r="K5449" s="568">
        <v>66.989999999999995</v>
      </c>
      <c r="L5449" s="567" t="s">
        <v>254</v>
      </c>
    </row>
    <row r="5450" spans="1:12" x14ac:dyDescent="0.35">
      <c r="A5450" s="567" t="s">
        <v>3782</v>
      </c>
      <c r="B5450" s="567" t="s">
        <v>3783</v>
      </c>
      <c r="C5450" s="567" t="s">
        <v>3843</v>
      </c>
      <c r="D5450" s="567" t="s">
        <v>13222</v>
      </c>
      <c r="E5450" s="568" t="s">
        <v>25</v>
      </c>
      <c r="F5450" s="567" t="s">
        <v>25</v>
      </c>
      <c r="G5450" s="567">
        <v>89285</v>
      </c>
      <c r="H5450" s="567" t="s">
        <v>3847</v>
      </c>
      <c r="I5450" s="567" t="s">
        <v>31</v>
      </c>
      <c r="J5450" s="567" t="s">
        <v>308</v>
      </c>
      <c r="K5450" s="568">
        <v>68.17</v>
      </c>
      <c r="L5450" s="567" t="s">
        <v>254</v>
      </c>
    </row>
    <row r="5451" spans="1:12" x14ac:dyDescent="0.35">
      <c r="A5451" s="567" t="s">
        <v>3782</v>
      </c>
      <c r="B5451" s="567" t="s">
        <v>3783</v>
      </c>
      <c r="C5451" s="567" t="s">
        <v>3843</v>
      </c>
      <c r="D5451" s="567" t="s">
        <v>13222</v>
      </c>
      <c r="E5451" s="568" t="s">
        <v>25</v>
      </c>
      <c r="F5451" s="567" t="s">
        <v>25</v>
      </c>
      <c r="G5451" s="567">
        <v>89286</v>
      </c>
      <c r="H5451" s="567" t="s">
        <v>3848</v>
      </c>
      <c r="I5451" s="567" t="s">
        <v>31</v>
      </c>
      <c r="J5451" s="567" t="s">
        <v>308</v>
      </c>
      <c r="K5451" s="568">
        <v>77.61</v>
      </c>
      <c r="L5451" s="567" t="s">
        <v>254</v>
      </c>
    </row>
    <row r="5452" spans="1:12" x14ac:dyDescent="0.35">
      <c r="A5452" s="567" t="s">
        <v>3782</v>
      </c>
      <c r="B5452" s="567" t="s">
        <v>3783</v>
      </c>
      <c r="C5452" s="567" t="s">
        <v>3843</v>
      </c>
      <c r="D5452" s="567" t="s">
        <v>13222</v>
      </c>
      <c r="E5452" s="568" t="s">
        <v>25</v>
      </c>
      <c r="F5452" s="567" t="s">
        <v>25</v>
      </c>
      <c r="G5452" s="567">
        <v>89287</v>
      </c>
      <c r="H5452" s="567" t="s">
        <v>3849</v>
      </c>
      <c r="I5452" s="567" t="s">
        <v>31</v>
      </c>
      <c r="J5452" s="567" t="s">
        <v>308</v>
      </c>
      <c r="K5452" s="568">
        <v>78.790000000000006</v>
      </c>
      <c r="L5452" s="567" t="s">
        <v>254</v>
      </c>
    </row>
    <row r="5453" spans="1:12" x14ac:dyDescent="0.35">
      <c r="A5453" s="567" t="s">
        <v>3782</v>
      </c>
      <c r="B5453" s="567" t="s">
        <v>3783</v>
      </c>
      <c r="C5453" s="567" t="s">
        <v>3843</v>
      </c>
      <c r="D5453" s="567" t="s">
        <v>13222</v>
      </c>
      <c r="E5453" s="568" t="s">
        <v>25</v>
      </c>
      <c r="F5453" s="567" t="s">
        <v>25</v>
      </c>
      <c r="G5453" s="567">
        <v>89288</v>
      </c>
      <c r="H5453" s="567" t="s">
        <v>3850</v>
      </c>
      <c r="I5453" s="567" t="s">
        <v>31</v>
      </c>
      <c r="J5453" s="567" t="s">
        <v>308</v>
      </c>
      <c r="K5453" s="568">
        <v>69.39</v>
      </c>
      <c r="L5453" s="567" t="s">
        <v>254</v>
      </c>
    </row>
    <row r="5454" spans="1:12" x14ac:dyDescent="0.35">
      <c r="A5454" s="567" t="s">
        <v>3782</v>
      </c>
      <c r="B5454" s="567" t="s">
        <v>3783</v>
      </c>
      <c r="C5454" s="567" t="s">
        <v>3843</v>
      </c>
      <c r="D5454" s="567" t="s">
        <v>13222</v>
      </c>
      <c r="E5454" s="568" t="s">
        <v>25</v>
      </c>
      <c r="F5454" s="567" t="s">
        <v>25</v>
      </c>
      <c r="G5454" s="567">
        <v>89289</v>
      </c>
      <c r="H5454" s="567" t="s">
        <v>3851</v>
      </c>
      <c r="I5454" s="567" t="s">
        <v>31</v>
      </c>
      <c r="J5454" s="567" t="s">
        <v>308</v>
      </c>
      <c r="K5454" s="568">
        <v>70.569999999999993</v>
      </c>
      <c r="L5454" s="567" t="s">
        <v>254</v>
      </c>
    </row>
    <row r="5455" spans="1:12" x14ac:dyDescent="0.35">
      <c r="A5455" s="567" t="s">
        <v>3782</v>
      </c>
      <c r="B5455" s="567" t="s">
        <v>3783</v>
      </c>
      <c r="C5455" s="567" t="s">
        <v>3843</v>
      </c>
      <c r="D5455" s="567" t="s">
        <v>13222</v>
      </c>
      <c r="E5455" s="568" t="s">
        <v>25</v>
      </c>
      <c r="F5455" s="567" t="s">
        <v>25</v>
      </c>
      <c r="G5455" s="567">
        <v>89290</v>
      </c>
      <c r="H5455" s="567" t="s">
        <v>3852</v>
      </c>
      <c r="I5455" s="567" t="s">
        <v>31</v>
      </c>
      <c r="J5455" s="567" t="s">
        <v>308</v>
      </c>
      <c r="K5455" s="568">
        <v>81.66</v>
      </c>
      <c r="L5455" s="567" t="s">
        <v>254</v>
      </c>
    </row>
    <row r="5456" spans="1:12" x14ac:dyDescent="0.35">
      <c r="A5456" s="567" t="s">
        <v>3782</v>
      </c>
      <c r="B5456" s="567" t="s">
        <v>3783</v>
      </c>
      <c r="C5456" s="567" t="s">
        <v>3843</v>
      </c>
      <c r="D5456" s="567" t="s">
        <v>13222</v>
      </c>
      <c r="E5456" s="568" t="s">
        <v>25</v>
      </c>
      <c r="F5456" s="567" t="s">
        <v>25</v>
      </c>
      <c r="G5456" s="567">
        <v>89291</v>
      </c>
      <c r="H5456" s="567" t="s">
        <v>3853</v>
      </c>
      <c r="I5456" s="567" t="s">
        <v>31</v>
      </c>
      <c r="J5456" s="567" t="s">
        <v>308</v>
      </c>
      <c r="K5456" s="568">
        <v>82.97</v>
      </c>
      <c r="L5456" s="567" t="s">
        <v>254</v>
      </c>
    </row>
    <row r="5457" spans="1:12" x14ac:dyDescent="0.35">
      <c r="A5457" s="567" t="s">
        <v>3782</v>
      </c>
      <c r="B5457" s="567" t="s">
        <v>3783</v>
      </c>
      <c r="C5457" s="567" t="s">
        <v>3843</v>
      </c>
      <c r="D5457" s="567" t="s">
        <v>13222</v>
      </c>
      <c r="E5457" s="568" t="s">
        <v>25</v>
      </c>
      <c r="F5457" s="567" t="s">
        <v>25</v>
      </c>
      <c r="G5457" s="567">
        <v>89292</v>
      </c>
      <c r="H5457" s="567" t="s">
        <v>3854</v>
      </c>
      <c r="I5457" s="567" t="s">
        <v>31</v>
      </c>
      <c r="J5457" s="567" t="s">
        <v>308</v>
      </c>
      <c r="K5457" s="568">
        <v>75.239999999999995</v>
      </c>
      <c r="L5457" s="567" t="s">
        <v>254</v>
      </c>
    </row>
    <row r="5458" spans="1:12" x14ac:dyDescent="0.35">
      <c r="A5458" s="567" t="s">
        <v>3782</v>
      </c>
      <c r="B5458" s="567" t="s">
        <v>3783</v>
      </c>
      <c r="C5458" s="567" t="s">
        <v>3843</v>
      </c>
      <c r="D5458" s="567" t="s">
        <v>13222</v>
      </c>
      <c r="E5458" s="568" t="s">
        <v>25</v>
      </c>
      <c r="F5458" s="567" t="s">
        <v>25</v>
      </c>
      <c r="G5458" s="567">
        <v>89293</v>
      </c>
      <c r="H5458" s="567" t="s">
        <v>3855</v>
      </c>
      <c r="I5458" s="567" t="s">
        <v>31</v>
      </c>
      <c r="J5458" s="567" t="s">
        <v>308</v>
      </c>
      <c r="K5458" s="568">
        <v>76.55</v>
      </c>
      <c r="L5458" s="567" t="s">
        <v>254</v>
      </c>
    </row>
    <row r="5459" spans="1:12" x14ac:dyDescent="0.35">
      <c r="A5459" s="567" t="s">
        <v>3782</v>
      </c>
      <c r="B5459" s="567" t="s">
        <v>3783</v>
      </c>
      <c r="C5459" s="567" t="s">
        <v>3843</v>
      </c>
      <c r="D5459" s="567" t="s">
        <v>13222</v>
      </c>
      <c r="E5459" s="568" t="s">
        <v>25</v>
      </c>
      <c r="F5459" s="567" t="s">
        <v>25</v>
      </c>
      <c r="G5459" s="567">
        <v>89294</v>
      </c>
      <c r="H5459" s="567" t="s">
        <v>3856</v>
      </c>
      <c r="I5459" s="567" t="s">
        <v>31</v>
      </c>
      <c r="J5459" s="567" t="s">
        <v>308</v>
      </c>
      <c r="K5459" s="568">
        <v>87.78</v>
      </c>
      <c r="L5459" s="567" t="s">
        <v>254</v>
      </c>
    </row>
    <row r="5460" spans="1:12" x14ac:dyDescent="0.35">
      <c r="A5460" s="567" t="s">
        <v>3782</v>
      </c>
      <c r="B5460" s="567" t="s">
        <v>3783</v>
      </c>
      <c r="C5460" s="567" t="s">
        <v>3843</v>
      </c>
      <c r="D5460" s="567" t="s">
        <v>13222</v>
      </c>
      <c r="E5460" s="568" t="s">
        <v>25</v>
      </c>
      <c r="F5460" s="567" t="s">
        <v>25</v>
      </c>
      <c r="G5460" s="567">
        <v>89295</v>
      </c>
      <c r="H5460" s="567" t="s">
        <v>3857</v>
      </c>
      <c r="I5460" s="567" t="s">
        <v>31</v>
      </c>
      <c r="J5460" s="567" t="s">
        <v>308</v>
      </c>
      <c r="K5460" s="568">
        <v>89.09</v>
      </c>
      <c r="L5460" s="567" t="s">
        <v>254</v>
      </c>
    </row>
    <row r="5461" spans="1:12" x14ac:dyDescent="0.35">
      <c r="A5461" s="567" t="s">
        <v>3782</v>
      </c>
      <c r="B5461" s="567" t="s">
        <v>3783</v>
      </c>
      <c r="C5461" s="567" t="s">
        <v>3843</v>
      </c>
      <c r="D5461" s="567" t="s">
        <v>13222</v>
      </c>
      <c r="E5461" s="568" t="s">
        <v>25</v>
      </c>
      <c r="F5461" s="567" t="s">
        <v>25</v>
      </c>
      <c r="G5461" s="567">
        <v>89296</v>
      </c>
      <c r="H5461" s="567" t="s">
        <v>3858</v>
      </c>
      <c r="I5461" s="567" t="s">
        <v>31</v>
      </c>
      <c r="J5461" s="567" t="s">
        <v>308</v>
      </c>
      <c r="K5461" s="568">
        <v>78.52</v>
      </c>
      <c r="L5461" s="567" t="s">
        <v>254</v>
      </c>
    </row>
    <row r="5462" spans="1:12" x14ac:dyDescent="0.35">
      <c r="A5462" s="567" t="s">
        <v>3782</v>
      </c>
      <c r="B5462" s="567" t="s">
        <v>3783</v>
      </c>
      <c r="C5462" s="567" t="s">
        <v>3843</v>
      </c>
      <c r="D5462" s="567" t="s">
        <v>13222</v>
      </c>
      <c r="E5462" s="568" t="s">
        <v>25</v>
      </c>
      <c r="F5462" s="567" t="s">
        <v>25</v>
      </c>
      <c r="G5462" s="567">
        <v>89297</v>
      </c>
      <c r="H5462" s="567" t="s">
        <v>3859</v>
      </c>
      <c r="I5462" s="567" t="s">
        <v>31</v>
      </c>
      <c r="J5462" s="567" t="s">
        <v>308</v>
      </c>
      <c r="K5462" s="568">
        <v>79.83</v>
      </c>
      <c r="L5462" s="567" t="s">
        <v>254</v>
      </c>
    </row>
    <row r="5463" spans="1:12" x14ac:dyDescent="0.35">
      <c r="A5463" s="567" t="s">
        <v>3782</v>
      </c>
      <c r="B5463" s="567" t="s">
        <v>3783</v>
      </c>
      <c r="C5463" s="567" t="s">
        <v>3843</v>
      </c>
      <c r="D5463" s="567" t="s">
        <v>13222</v>
      </c>
      <c r="E5463" s="568" t="s">
        <v>25</v>
      </c>
      <c r="F5463" s="567" t="s">
        <v>25</v>
      </c>
      <c r="G5463" s="567">
        <v>89298</v>
      </c>
      <c r="H5463" s="567" t="s">
        <v>3860</v>
      </c>
      <c r="I5463" s="567" t="s">
        <v>31</v>
      </c>
      <c r="J5463" s="567" t="s">
        <v>308</v>
      </c>
      <c r="K5463" s="568">
        <v>83.26</v>
      </c>
      <c r="L5463" s="567" t="s">
        <v>254</v>
      </c>
    </row>
    <row r="5464" spans="1:12" x14ac:dyDescent="0.35">
      <c r="A5464" s="567" t="s">
        <v>3782</v>
      </c>
      <c r="B5464" s="567" t="s">
        <v>3783</v>
      </c>
      <c r="C5464" s="567" t="s">
        <v>3843</v>
      </c>
      <c r="D5464" s="567" t="s">
        <v>13222</v>
      </c>
      <c r="E5464" s="568" t="s">
        <v>25</v>
      </c>
      <c r="F5464" s="567" t="s">
        <v>25</v>
      </c>
      <c r="G5464" s="567">
        <v>89299</v>
      </c>
      <c r="H5464" s="567" t="s">
        <v>3861</v>
      </c>
      <c r="I5464" s="567" t="s">
        <v>31</v>
      </c>
      <c r="J5464" s="567" t="s">
        <v>308</v>
      </c>
      <c r="K5464" s="568">
        <v>84.94</v>
      </c>
      <c r="L5464" s="567" t="s">
        <v>254</v>
      </c>
    </row>
    <row r="5465" spans="1:12" x14ac:dyDescent="0.35">
      <c r="A5465" s="567" t="s">
        <v>3782</v>
      </c>
      <c r="B5465" s="567" t="s">
        <v>3783</v>
      </c>
      <c r="C5465" s="567" t="s">
        <v>3843</v>
      </c>
      <c r="D5465" s="567" t="s">
        <v>13222</v>
      </c>
      <c r="E5465" s="568" t="s">
        <v>25</v>
      </c>
      <c r="F5465" s="567" t="s">
        <v>25</v>
      </c>
      <c r="G5465" s="567">
        <v>89300</v>
      </c>
      <c r="H5465" s="567" t="s">
        <v>3862</v>
      </c>
      <c r="I5465" s="567" t="s">
        <v>31</v>
      </c>
      <c r="J5465" s="567" t="s">
        <v>308</v>
      </c>
      <c r="K5465" s="568">
        <v>76.89</v>
      </c>
      <c r="L5465" s="567" t="s">
        <v>254</v>
      </c>
    </row>
    <row r="5466" spans="1:12" x14ac:dyDescent="0.35">
      <c r="A5466" s="567" t="s">
        <v>3782</v>
      </c>
      <c r="B5466" s="567" t="s">
        <v>3783</v>
      </c>
      <c r="C5466" s="567" t="s">
        <v>3843</v>
      </c>
      <c r="D5466" s="567" t="s">
        <v>13222</v>
      </c>
      <c r="E5466" s="568" t="s">
        <v>25</v>
      </c>
      <c r="F5466" s="567" t="s">
        <v>25</v>
      </c>
      <c r="G5466" s="567">
        <v>89301</v>
      </c>
      <c r="H5466" s="567" t="s">
        <v>3863</v>
      </c>
      <c r="I5466" s="567" t="s">
        <v>31</v>
      </c>
      <c r="J5466" s="567" t="s">
        <v>308</v>
      </c>
      <c r="K5466" s="568">
        <v>78.569999999999993</v>
      </c>
      <c r="L5466" s="567" t="s">
        <v>254</v>
      </c>
    </row>
    <row r="5467" spans="1:12" x14ac:dyDescent="0.35">
      <c r="A5467" s="567" t="s">
        <v>3782</v>
      </c>
      <c r="B5467" s="567" t="s">
        <v>3783</v>
      </c>
      <c r="C5467" s="567" t="s">
        <v>3843</v>
      </c>
      <c r="D5467" s="567" t="s">
        <v>13222</v>
      </c>
      <c r="E5467" s="568" t="s">
        <v>25</v>
      </c>
      <c r="F5467" s="567" t="s">
        <v>25</v>
      </c>
      <c r="G5467" s="567">
        <v>89302</v>
      </c>
      <c r="H5467" s="567" t="s">
        <v>3864</v>
      </c>
      <c r="I5467" s="567" t="s">
        <v>31</v>
      </c>
      <c r="J5467" s="567" t="s">
        <v>308</v>
      </c>
      <c r="K5467" s="568">
        <v>90.3</v>
      </c>
      <c r="L5467" s="567" t="s">
        <v>254</v>
      </c>
    </row>
    <row r="5468" spans="1:12" x14ac:dyDescent="0.35">
      <c r="A5468" s="567" t="s">
        <v>3782</v>
      </c>
      <c r="B5468" s="567" t="s">
        <v>3783</v>
      </c>
      <c r="C5468" s="567" t="s">
        <v>3843</v>
      </c>
      <c r="D5468" s="567" t="s">
        <v>13222</v>
      </c>
      <c r="E5468" s="568" t="s">
        <v>25</v>
      </c>
      <c r="F5468" s="567" t="s">
        <v>25</v>
      </c>
      <c r="G5468" s="567">
        <v>89303</v>
      </c>
      <c r="H5468" s="567" t="s">
        <v>3865</v>
      </c>
      <c r="I5468" s="567" t="s">
        <v>31</v>
      </c>
      <c r="J5468" s="567" t="s">
        <v>308</v>
      </c>
      <c r="K5468" s="568">
        <v>91.98</v>
      </c>
      <c r="L5468" s="567" t="s">
        <v>254</v>
      </c>
    </row>
    <row r="5469" spans="1:12" x14ac:dyDescent="0.35">
      <c r="A5469" s="567" t="s">
        <v>3782</v>
      </c>
      <c r="B5469" s="567" t="s">
        <v>3783</v>
      </c>
      <c r="C5469" s="567" t="s">
        <v>3843</v>
      </c>
      <c r="D5469" s="567" t="s">
        <v>13222</v>
      </c>
      <c r="E5469" s="568" t="s">
        <v>25</v>
      </c>
      <c r="F5469" s="567" t="s">
        <v>25</v>
      </c>
      <c r="G5469" s="567">
        <v>89304</v>
      </c>
      <c r="H5469" s="567" t="s">
        <v>3866</v>
      </c>
      <c r="I5469" s="567" t="s">
        <v>31</v>
      </c>
      <c r="J5469" s="567" t="s">
        <v>308</v>
      </c>
      <c r="K5469" s="568">
        <v>81.03</v>
      </c>
      <c r="L5469" s="567" t="s">
        <v>254</v>
      </c>
    </row>
    <row r="5470" spans="1:12" x14ac:dyDescent="0.35">
      <c r="A5470" s="567" t="s">
        <v>3782</v>
      </c>
      <c r="B5470" s="567" t="s">
        <v>3783</v>
      </c>
      <c r="C5470" s="567" t="s">
        <v>3843</v>
      </c>
      <c r="D5470" s="567" t="s">
        <v>13222</v>
      </c>
      <c r="E5470" s="568" t="s">
        <v>25</v>
      </c>
      <c r="F5470" s="567" t="s">
        <v>25</v>
      </c>
      <c r="G5470" s="567">
        <v>89305</v>
      </c>
      <c r="H5470" s="567" t="s">
        <v>3867</v>
      </c>
      <c r="I5470" s="567" t="s">
        <v>31</v>
      </c>
      <c r="J5470" s="567" t="s">
        <v>308</v>
      </c>
      <c r="K5470" s="568">
        <v>82.71</v>
      </c>
      <c r="L5470" s="567" t="s">
        <v>254</v>
      </c>
    </row>
    <row r="5471" spans="1:12" x14ac:dyDescent="0.35">
      <c r="A5471" s="567" t="s">
        <v>3782</v>
      </c>
      <c r="B5471" s="567" t="s">
        <v>3783</v>
      </c>
      <c r="C5471" s="567" t="s">
        <v>3843</v>
      </c>
      <c r="D5471" s="567" t="s">
        <v>13222</v>
      </c>
      <c r="E5471" s="568" t="s">
        <v>25</v>
      </c>
      <c r="F5471" s="567" t="s">
        <v>25</v>
      </c>
      <c r="G5471" s="567">
        <v>89306</v>
      </c>
      <c r="H5471" s="567" t="s">
        <v>3868</v>
      </c>
      <c r="I5471" s="567" t="s">
        <v>31</v>
      </c>
      <c r="J5471" s="567" t="s">
        <v>308</v>
      </c>
      <c r="K5471" s="568">
        <v>91.83</v>
      </c>
      <c r="L5471" s="567" t="s">
        <v>254</v>
      </c>
    </row>
    <row r="5472" spans="1:12" x14ac:dyDescent="0.35">
      <c r="A5472" s="567" t="s">
        <v>3782</v>
      </c>
      <c r="B5472" s="567" t="s">
        <v>3783</v>
      </c>
      <c r="C5472" s="567" t="s">
        <v>3843</v>
      </c>
      <c r="D5472" s="567" t="s">
        <v>13222</v>
      </c>
      <c r="E5472" s="568" t="s">
        <v>25</v>
      </c>
      <c r="F5472" s="567" t="s">
        <v>25</v>
      </c>
      <c r="G5472" s="567">
        <v>89307</v>
      </c>
      <c r="H5472" s="567" t="s">
        <v>3869</v>
      </c>
      <c r="I5472" s="567" t="s">
        <v>31</v>
      </c>
      <c r="J5472" s="567" t="s">
        <v>308</v>
      </c>
      <c r="K5472" s="568">
        <v>93.69</v>
      </c>
      <c r="L5472" s="567" t="s">
        <v>254</v>
      </c>
    </row>
    <row r="5473" spans="1:12" x14ac:dyDescent="0.35">
      <c r="A5473" s="567" t="s">
        <v>3782</v>
      </c>
      <c r="B5473" s="567" t="s">
        <v>3783</v>
      </c>
      <c r="C5473" s="567" t="s">
        <v>3843</v>
      </c>
      <c r="D5473" s="567" t="s">
        <v>13222</v>
      </c>
      <c r="E5473" s="568" t="s">
        <v>25</v>
      </c>
      <c r="F5473" s="567" t="s">
        <v>25</v>
      </c>
      <c r="G5473" s="567">
        <v>89308</v>
      </c>
      <c r="H5473" s="567" t="s">
        <v>3870</v>
      </c>
      <c r="I5473" s="567" t="s">
        <v>31</v>
      </c>
      <c r="J5473" s="567" t="s">
        <v>308</v>
      </c>
      <c r="K5473" s="568">
        <v>85.41</v>
      </c>
      <c r="L5473" s="567" t="s">
        <v>254</v>
      </c>
    </row>
    <row r="5474" spans="1:12" x14ac:dyDescent="0.35">
      <c r="A5474" s="567" t="s">
        <v>3782</v>
      </c>
      <c r="B5474" s="567" t="s">
        <v>3783</v>
      </c>
      <c r="C5474" s="567" t="s">
        <v>3843</v>
      </c>
      <c r="D5474" s="567" t="s">
        <v>13222</v>
      </c>
      <c r="E5474" s="568" t="s">
        <v>25</v>
      </c>
      <c r="F5474" s="567" t="s">
        <v>25</v>
      </c>
      <c r="G5474" s="567">
        <v>89309</v>
      </c>
      <c r="H5474" s="567" t="s">
        <v>3871</v>
      </c>
      <c r="I5474" s="567" t="s">
        <v>31</v>
      </c>
      <c r="J5474" s="567" t="s">
        <v>308</v>
      </c>
      <c r="K5474" s="568">
        <v>87.27</v>
      </c>
      <c r="L5474" s="567" t="s">
        <v>254</v>
      </c>
    </row>
    <row r="5475" spans="1:12" x14ac:dyDescent="0.35">
      <c r="A5475" s="567" t="s">
        <v>3782</v>
      </c>
      <c r="B5475" s="567" t="s">
        <v>3783</v>
      </c>
      <c r="C5475" s="567" t="s">
        <v>3843</v>
      </c>
      <c r="D5475" s="567" t="s">
        <v>13222</v>
      </c>
      <c r="E5475" s="568" t="s">
        <v>25</v>
      </c>
      <c r="F5475" s="567" t="s">
        <v>25</v>
      </c>
      <c r="G5475" s="567">
        <v>89310</v>
      </c>
      <c r="H5475" s="567" t="s">
        <v>3872</v>
      </c>
      <c r="I5475" s="567" t="s">
        <v>31</v>
      </c>
      <c r="J5475" s="567" t="s">
        <v>308</v>
      </c>
      <c r="K5475" s="568">
        <v>104.38</v>
      </c>
      <c r="L5475" s="567" t="s">
        <v>254</v>
      </c>
    </row>
    <row r="5476" spans="1:12" x14ac:dyDescent="0.35">
      <c r="A5476" s="567" t="s">
        <v>3782</v>
      </c>
      <c r="B5476" s="567" t="s">
        <v>3783</v>
      </c>
      <c r="C5476" s="567" t="s">
        <v>3843</v>
      </c>
      <c r="D5476" s="567" t="s">
        <v>13222</v>
      </c>
      <c r="E5476" s="568" t="s">
        <v>25</v>
      </c>
      <c r="F5476" s="567" t="s">
        <v>25</v>
      </c>
      <c r="G5476" s="567">
        <v>89311</v>
      </c>
      <c r="H5476" s="567" t="s">
        <v>3873</v>
      </c>
      <c r="I5476" s="567" t="s">
        <v>31</v>
      </c>
      <c r="J5476" s="567" t="s">
        <v>308</v>
      </c>
      <c r="K5476" s="568">
        <v>106.24</v>
      </c>
      <c r="L5476" s="567" t="s">
        <v>254</v>
      </c>
    </row>
    <row r="5477" spans="1:12" x14ac:dyDescent="0.35">
      <c r="A5477" s="567" t="s">
        <v>3782</v>
      </c>
      <c r="B5477" s="567" t="s">
        <v>3783</v>
      </c>
      <c r="C5477" s="567" t="s">
        <v>3843</v>
      </c>
      <c r="D5477" s="567" t="s">
        <v>13222</v>
      </c>
      <c r="E5477" s="568" t="s">
        <v>25</v>
      </c>
      <c r="F5477" s="567" t="s">
        <v>25</v>
      </c>
      <c r="G5477" s="567">
        <v>89312</v>
      </c>
      <c r="H5477" s="567" t="s">
        <v>3874</v>
      </c>
      <c r="I5477" s="567" t="s">
        <v>31</v>
      </c>
      <c r="J5477" s="567" t="s">
        <v>308</v>
      </c>
      <c r="K5477" s="568">
        <v>90.43</v>
      </c>
      <c r="L5477" s="567" t="s">
        <v>254</v>
      </c>
    </row>
    <row r="5478" spans="1:12" x14ac:dyDescent="0.35">
      <c r="A5478" s="567" t="s">
        <v>3782</v>
      </c>
      <c r="B5478" s="567" t="s">
        <v>3783</v>
      </c>
      <c r="C5478" s="567" t="s">
        <v>3843</v>
      </c>
      <c r="D5478" s="567" t="s">
        <v>13222</v>
      </c>
      <c r="E5478" s="568" t="s">
        <v>25</v>
      </c>
      <c r="F5478" s="567" t="s">
        <v>25</v>
      </c>
      <c r="G5478" s="567">
        <v>89313</v>
      </c>
      <c r="H5478" s="567" t="s">
        <v>3875</v>
      </c>
      <c r="I5478" s="567" t="s">
        <v>31</v>
      </c>
      <c r="J5478" s="567" t="s">
        <v>308</v>
      </c>
      <c r="K5478" s="568">
        <v>92.29</v>
      </c>
      <c r="L5478" s="567" t="s">
        <v>254</v>
      </c>
    </row>
    <row r="5479" spans="1:12" x14ac:dyDescent="0.35">
      <c r="A5479" s="567" t="s">
        <v>3782</v>
      </c>
      <c r="B5479" s="567" t="s">
        <v>3783</v>
      </c>
      <c r="C5479" s="567" t="s">
        <v>3843</v>
      </c>
      <c r="D5479" s="567" t="s">
        <v>13222</v>
      </c>
      <c r="E5479" s="568" t="s">
        <v>25</v>
      </c>
      <c r="F5479" s="567" t="s">
        <v>25</v>
      </c>
      <c r="G5479" s="567">
        <v>101157</v>
      </c>
      <c r="H5479" s="567" t="s">
        <v>13223</v>
      </c>
      <c r="I5479" s="567" t="s">
        <v>31</v>
      </c>
      <c r="J5479" s="567" t="s">
        <v>308</v>
      </c>
      <c r="K5479" s="568">
        <v>56.96</v>
      </c>
      <c r="L5479" s="567" t="s">
        <v>254</v>
      </c>
    </row>
    <row r="5480" spans="1:12" x14ac:dyDescent="0.35">
      <c r="A5480" s="567" t="s">
        <v>3782</v>
      </c>
      <c r="B5480" s="567" t="s">
        <v>3783</v>
      </c>
      <c r="C5480" s="567" t="s">
        <v>3843</v>
      </c>
      <c r="D5480" s="567" t="s">
        <v>13222</v>
      </c>
      <c r="E5480" s="568" t="s">
        <v>25</v>
      </c>
      <c r="F5480" s="567" t="s">
        <v>25</v>
      </c>
      <c r="G5480" s="567">
        <v>101158</v>
      </c>
      <c r="H5480" s="567" t="s">
        <v>13224</v>
      </c>
      <c r="I5480" s="567" t="s">
        <v>31</v>
      </c>
      <c r="J5480" s="567" t="s">
        <v>308</v>
      </c>
      <c r="K5480" s="568">
        <v>75.22</v>
      </c>
      <c r="L5480" s="567" t="s">
        <v>254</v>
      </c>
    </row>
    <row r="5481" spans="1:12" x14ac:dyDescent="0.35">
      <c r="A5481" s="567" t="s">
        <v>3782</v>
      </c>
      <c r="B5481" s="567" t="s">
        <v>3783</v>
      </c>
      <c r="C5481" s="567" t="s">
        <v>3843</v>
      </c>
      <c r="D5481" s="567" t="s">
        <v>13222</v>
      </c>
      <c r="E5481" s="568" t="s">
        <v>25</v>
      </c>
      <c r="F5481" s="567" t="s">
        <v>25</v>
      </c>
      <c r="G5481" s="567">
        <v>101162</v>
      </c>
      <c r="H5481" s="567" t="s">
        <v>9826</v>
      </c>
      <c r="I5481" s="567" t="s">
        <v>31</v>
      </c>
      <c r="J5481" s="567" t="s">
        <v>308</v>
      </c>
      <c r="K5481" s="568">
        <v>136.24</v>
      </c>
      <c r="L5481" s="567" t="s">
        <v>254</v>
      </c>
    </row>
    <row r="5482" spans="1:12" x14ac:dyDescent="0.35">
      <c r="A5482" s="567" t="s">
        <v>3782</v>
      </c>
      <c r="B5482" s="567" t="s">
        <v>3783</v>
      </c>
      <c r="C5482" s="567" t="s">
        <v>3876</v>
      </c>
      <c r="D5482" s="567" t="s">
        <v>13225</v>
      </c>
      <c r="E5482" s="568" t="s">
        <v>25</v>
      </c>
      <c r="F5482" s="567" t="s">
        <v>25</v>
      </c>
      <c r="G5482" s="567">
        <v>87447</v>
      </c>
      <c r="H5482" s="567" t="s">
        <v>3877</v>
      </c>
      <c r="I5482" s="567" t="s">
        <v>31</v>
      </c>
      <c r="J5482" s="567" t="s">
        <v>253</v>
      </c>
      <c r="K5482" s="568">
        <v>62.83</v>
      </c>
      <c r="L5482" s="567" t="s">
        <v>254</v>
      </c>
    </row>
    <row r="5483" spans="1:12" x14ac:dyDescent="0.35">
      <c r="A5483" s="567" t="s">
        <v>3782</v>
      </c>
      <c r="B5483" s="567" t="s">
        <v>3783</v>
      </c>
      <c r="C5483" s="567" t="s">
        <v>3876</v>
      </c>
      <c r="D5483" s="567" t="s">
        <v>13225</v>
      </c>
      <c r="E5483" s="568" t="s">
        <v>25</v>
      </c>
      <c r="F5483" s="567" t="s">
        <v>25</v>
      </c>
      <c r="G5483" s="567">
        <v>87448</v>
      </c>
      <c r="H5483" s="567" t="s">
        <v>3878</v>
      </c>
      <c r="I5483" s="567" t="s">
        <v>31</v>
      </c>
      <c r="J5483" s="567" t="s">
        <v>253</v>
      </c>
      <c r="K5483" s="568">
        <v>63.27</v>
      </c>
      <c r="L5483" s="567" t="s">
        <v>254</v>
      </c>
    </row>
    <row r="5484" spans="1:12" x14ac:dyDescent="0.35">
      <c r="A5484" s="567" t="s">
        <v>3782</v>
      </c>
      <c r="B5484" s="567" t="s">
        <v>3783</v>
      </c>
      <c r="C5484" s="567" t="s">
        <v>3876</v>
      </c>
      <c r="D5484" s="567" t="s">
        <v>13225</v>
      </c>
      <c r="E5484" s="568" t="s">
        <v>25</v>
      </c>
      <c r="F5484" s="567" t="s">
        <v>25</v>
      </c>
      <c r="G5484" s="567">
        <v>87449</v>
      </c>
      <c r="H5484" s="567" t="s">
        <v>3879</v>
      </c>
      <c r="I5484" s="567" t="s">
        <v>31</v>
      </c>
      <c r="J5484" s="567" t="s">
        <v>253</v>
      </c>
      <c r="K5484" s="568">
        <v>81.92</v>
      </c>
      <c r="L5484" s="567" t="s">
        <v>254</v>
      </c>
    </row>
    <row r="5485" spans="1:12" x14ac:dyDescent="0.35">
      <c r="A5485" s="567" t="s">
        <v>3782</v>
      </c>
      <c r="B5485" s="567" t="s">
        <v>3783</v>
      </c>
      <c r="C5485" s="567" t="s">
        <v>3876</v>
      </c>
      <c r="D5485" s="567" t="s">
        <v>13225</v>
      </c>
      <c r="E5485" s="568" t="s">
        <v>25</v>
      </c>
      <c r="F5485" s="567" t="s">
        <v>25</v>
      </c>
      <c r="G5485" s="567">
        <v>87450</v>
      </c>
      <c r="H5485" s="567" t="s">
        <v>3880</v>
      </c>
      <c r="I5485" s="567" t="s">
        <v>31</v>
      </c>
      <c r="J5485" s="567" t="s">
        <v>253</v>
      </c>
      <c r="K5485" s="568">
        <v>82.92</v>
      </c>
      <c r="L5485" s="567" t="s">
        <v>254</v>
      </c>
    </row>
    <row r="5486" spans="1:12" x14ac:dyDescent="0.35">
      <c r="A5486" s="567" t="s">
        <v>3782</v>
      </c>
      <c r="B5486" s="567" t="s">
        <v>3783</v>
      </c>
      <c r="C5486" s="567" t="s">
        <v>3876</v>
      </c>
      <c r="D5486" s="567" t="s">
        <v>13225</v>
      </c>
      <c r="E5486" s="568" t="s">
        <v>25</v>
      </c>
      <c r="F5486" s="567" t="s">
        <v>25</v>
      </c>
      <c r="G5486" s="567">
        <v>87451</v>
      </c>
      <c r="H5486" s="567" t="s">
        <v>3881</v>
      </c>
      <c r="I5486" s="567" t="s">
        <v>31</v>
      </c>
      <c r="J5486" s="567" t="s">
        <v>253</v>
      </c>
      <c r="K5486" s="568">
        <v>101.3</v>
      </c>
      <c r="L5486" s="567" t="s">
        <v>254</v>
      </c>
    </row>
    <row r="5487" spans="1:12" x14ac:dyDescent="0.35">
      <c r="A5487" s="567" t="s">
        <v>3782</v>
      </c>
      <c r="B5487" s="567" t="s">
        <v>3783</v>
      </c>
      <c r="C5487" s="567" t="s">
        <v>3876</v>
      </c>
      <c r="D5487" s="567" t="s">
        <v>13225</v>
      </c>
      <c r="E5487" s="568" t="s">
        <v>25</v>
      </c>
      <c r="F5487" s="567" t="s">
        <v>25</v>
      </c>
      <c r="G5487" s="567">
        <v>87452</v>
      </c>
      <c r="H5487" s="567" t="s">
        <v>3882</v>
      </c>
      <c r="I5487" s="567" t="s">
        <v>31</v>
      </c>
      <c r="J5487" s="567" t="s">
        <v>253</v>
      </c>
      <c r="K5487" s="568">
        <v>101.93</v>
      </c>
      <c r="L5487" s="567" t="s">
        <v>254</v>
      </c>
    </row>
    <row r="5488" spans="1:12" x14ac:dyDescent="0.35">
      <c r="A5488" s="567" t="s">
        <v>3782</v>
      </c>
      <c r="B5488" s="567" t="s">
        <v>3783</v>
      </c>
      <c r="C5488" s="567" t="s">
        <v>3876</v>
      </c>
      <c r="D5488" s="567" t="s">
        <v>13225</v>
      </c>
      <c r="E5488" s="568" t="s">
        <v>25</v>
      </c>
      <c r="F5488" s="567" t="s">
        <v>25</v>
      </c>
      <c r="G5488" s="567">
        <v>87453</v>
      </c>
      <c r="H5488" s="567" t="s">
        <v>3883</v>
      </c>
      <c r="I5488" s="567" t="s">
        <v>31</v>
      </c>
      <c r="J5488" s="567" t="s">
        <v>253</v>
      </c>
      <c r="K5488" s="568">
        <v>58.49</v>
      </c>
      <c r="L5488" s="567" t="s">
        <v>254</v>
      </c>
    </row>
    <row r="5489" spans="1:12" x14ac:dyDescent="0.35">
      <c r="A5489" s="567" t="s">
        <v>3782</v>
      </c>
      <c r="B5489" s="567" t="s">
        <v>3783</v>
      </c>
      <c r="C5489" s="567" t="s">
        <v>3876</v>
      </c>
      <c r="D5489" s="567" t="s">
        <v>13225</v>
      </c>
      <c r="E5489" s="568" t="s">
        <v>25</v>
      </c>
      <c r="F5489" s="567" t="s">
        <v>25</v>
      </c>
      <c r="G5489" s="567">
        <v>87454</v>
      </c>
      <c r="H5489" s="567" t="s">
        <v>3884</v>
      </c>
      <c r="I5489" s="567" t="s">
        <v>31</v>
      </c>
      <c r="J5489" s="567" t="s">
        <v>253</v>
      </c>
      <c r="K5489" s="568">
        <v>59.35</v>
      </c>
      <c r="L5489" s="567" t="s">
        <v>254</v>
      </c>
    </row>
    <row r="5490" spans="1:12" x14ac:dyDescent="0.35">
      <c r="A5490" s="567" t="s">
        <v>3782</v>
      </c>
      <c r="B5490" s="567" t="s">
        <v>3783</v>
      </c>
      <c r="C5490" s="567" t="s">
        <v>3876</v>
      </c>
      <c r="D5490" s="567" t="s">
        <v>13225</v>
      </c>
      <c r="E5490" s="568" t="s">
        <v>25</v>
      </c>
      <c r="F5490" s="567" t="s">
        <v>25</v>
      </c>
      <c r="G5490" s="567">
        <v>87455</v>
      </c>
      <c r="H5490" s="567" t="s">
        <v>3885</v>
      </c>
      <c r="I5490" s="567" t="s">
        <v>31</v>
      </c>
      <c r="J5490" s="567" t="s">
        <v>253</v>
      </c>
      <c r="K5490" s="568">
        <v>76.010000000000005</v>
      </c>
      <c r="L5490" s="567" t="s">
        <v>254</v>
      </c>
    </row>
    <row r="5491" spans="1:12" x14ac:dyDescent="0.35">
      <c r="A5491" s="567" t="s">
        <v>3782</v>
      </c>
      <c r="B5491" s="567" t="s">
        <v>3783</v>
      </c>
      <c r="C5491" s="567" t="s">
        <v>3876</v>
      </c>
      <c r="D5491" s="567" t="s">
        <v>13225</v>
      </c>
      <c r="E5491" s="568" t="s">
        <v>25</v>
      </c>
      <c r="F5491" s="567" t="s">
        <v>25</v>
      </c>
      <c r="G5491" s="567">
        <v>87456</v>
      </c>
      <c r="H5491" s="567" t="s">
        <v>3886</v>
      </c>
      <c r="I5491" s="567" t="s">
        <v>31</v>
      </c>
      <c r="J5491" s="567" t="s">
        <v>253</v>
      </c>
      <c r="K5491" s="568">
        <v>77.52</v>
      </c>
      <c r="L5491" s="567" t="s">
        <v>254</v>
      </c>
    </row>
    <row r="5492" spans="1:12" x14ac:dyDescent="0.35">
      <c r="A5492" s="567" t="s">
        <v>3782</v>
      </c>
      <c r="B5492" s="567" t="s">
        <v>3783</v>
      </c>
      <c r="C5492" s="567" t="s">
        <v>3876</v>
      </c>
      <c r="D5492" s="567" t="s">
        <v>13225</v>
      </c>
      <c r="E5492" s="568" t="s">
        <v>25</v>
      </c>
      <c r="F5492" s="567" t="s">
        <v>25</v>
      </c>
      <c r="G5492" s="567">
        <v>87457</v>
      </c>
      <c r="H5492" s="567" t="s">
        <v>3887</v>
      </c>
      <c r="I5492" s="567" t="s">
        <v>31</v>
      </c>
      <c r="J5492" s="567" t="s">
        <v>253</v>
      </c>
      <c r="K5492" s="568">
        <v>93.14</v>
      </c>
      <c r="L5492" s="567" t="s">
        <v>254</v>
      </c>
    </row>
    <row r="5493" spans="1:12" x14ac:dyDescent="0.35">
      <c r="A5493" s="567" t="s">
        <v>3782</v>
      </c>
      <c r="B5493" s="567" t="s">
        <v>3783</v>
      </c>
      <c r="C5493" s="567" t="s">
        <v>3876</v>
      </c>
      <c r="D5493" s="567" t="s">
        <v>13225</v>
      </c>
      <c r="E5493" s="568" t="s">
        <v>25</v>
      </c>
      <c r="F5493" s="567" t="s">
        <v>25</v>
      </c>
      <c r="G5493" s="567">
        <v>87458</v>
      </c>
      <c r="H5493" s="567" t="s">
        <v>3888</v>
      </c>
      <c r="I5493" s="567" t="s">
        <v>31</v>
      </c>
      <c r="J5493" s="567" t="s">
        <v>253</v>
      </c>
      <c r="K5493" s="568">
        <v>94.39</v>
      </c>
      <c r="L5493" s="567" t="s">
        <v>254</v>
      </c>
    </row>
    <row r="5494" spans="1:12" x14ac:dyDescent="0.35">
      <c r="A5494" s="567" t="s">
        <v>3782</v>
      </c>
      <c r="B5494" s="567" t="s">
        <v>3783</v>
      </c>
      <c r="C5494" s="567" t="s">
        <v>3876</v>
      </c>
      <c r="D5494" s="567" t="s">
        <v>13225</v>
      </c>
      <c r="E5494" s="568" t="s">
        <v>25</v>
      </c>
      <c r="F5494" s="567" t="s">
        <v>25</v>
      </c>
      <c r="G5494" s="567">
        <v>87459</v>
      </c>
      <c r="H5494" s="567" t="s">
        <v>3889</v>
      </c>
      <c r="I5494" s="567" t="s">
        <v>31</v>
      </c>
      <c r="J5494" s="567" t="s">
        <v>253</v>
      </c>
      <c r="K5494" s="568">
        <v>68.400000000000006</v>
      </c>
      <c r="L5494" s="567" t="s">
        <v>254</v>
      </c>
    </row>
    <row r="5495" spans="1:12" x14ac:dyDescent="0.35">
      <c r="A5495" s="567" t="s">
        <v>3782</v>
      </c>
      <c r="B5495" s="567" t="s">
        <v>3783</v>
      </c>
      <c r="C5495" s="567" t="s">
        <v>3876</v>
      </c>
      <c r="D5495" s="567" t="s">
        <v>13225</v>
      </c>
      <c r="E5495" s="568" t="s">
        <v>25</v>
      </c>
      <c r="F5495" s="567" t="s">
        <v>25</v>
      </c>
      <c r="G5495" s="567">
        <v>87460</v>
      </c>
      <c r="H5495" s="567" t="s">
        <v>3890</v>
      </c>
      <c r="I5495" s="567" t="s">
        <v>31</v>
      </c>
      <c r="J5495" s="567" t="s">
        <v>253</v>
      </c>
      <c r="K5495" s="568">
        <v>69.260000000000005</v>
      </c>
      <c r="L5495" s="567" t="s">
        <v>254</v>
      </c>
    </row>
    <row r="5496" spans="1:12" x14ac:dyDescent="0.35">
      <c r="A5496" s="567" t="s">
        <v>3782</v>
      </c>
      <c r="B5496" s="567" t="s">
        <v>3783</v>
      </c>
      <c r="C5496" s="567" t="s">
        <v>3876</v>
      </c>
      <c r="D5496" s="567" t="s">
        <v>13225</v>
      </c>
      <c r="E5496" s="568" t="s">
        <v>25</v>
      </c>
      <c r="F5496" s="567" t="s">
        <v>25</v>
      </c>
      <c r="G5496" s="567">
        <v>87461</v>
      </c>
      <c r="H5496" s="567" t="s">
        <v>3891</v>
      </c>
      <c r="I5496" s="567" t="s">
        <v>31</v>
      </c>
      <c r="J5496" s="567" t="s">
        <v>253</v>
      </c>
      <c r="K5496" s="568">
        <v>87.55</v>
      </c>
      <c r="L5496" s="567" t="s">
        <v>254</v>
      </c>
    </row>
    <row r="5497" spans="1:12" x14ac:dyDescent="0.35">
      <c r="A5497" s="567" t="s">
        <v>3782</v>
      </c>
      <c r="B5497" s="567" t="s">
        <v>3783</v>
      </c>
      <c r="C5497" s="567" t="s">
        <v>3876</v>
      </c>
      <c r="D5497" s="567" t="s">
        <v>13225</v>
      </c>
      <c r="E5497" s="568" t="s">
        <v>25</v>
      </c>
      <c r="F5497" s="567" t="s">
        <v>25</v>
      </c>
      <c r="G5497" s="567">
        <v>87462</v>
      </c>
      <c r="H5497" s="567" t="s">
        <v>3892</v>
      </c>
      <c r="I5497" s="567" t="s">
        <v>31</v>
      </c>
      <c r="J5497" s="567" t="s">
        <v>253</v>
      </c>
      <c r="K5497" s="568">
        <v>88.55</v>
      </c>
      <c r="L5497" s="567" t="s">
        <v>254</v>
      </c>
    </row>
    <row r="5498" spans="1:12" x14ac:dyDescent="0.35">
      <c r="A5498" s="567" t="s">
        <v>3782</v>
      </c>
      <c r="B5498" s="567" t="s">
        <v>3783</v>
      </c>
      <c r="C5498" s="567" t="s">
        <v>3876</v>
      </c>
      <c r="D5498" s="567" t="s">
        <v>13225</v>
      </c>
      <c r="E5498" s="568" t="s">
        <v>25</v>
      </c>
      <c r="F5498" s="567" t="s">
        <v>25</v>
      </c>
      <c r="G5498" s="567">
        <v>87463</v>
      </c>
      <c r="H5498" s="567" t="s">
        <v>3893</v>
      </c>
      <c r="I5498" s="567" t="s">
        <v>31</v>
      </c>
      <c r="J5498" s="567" t="s">
        <v>253</v>
      </c>
      <c r="K5498" s="568">
        <v>106.38</v>
      </c>
      <c r="L5498" s="567" t="s">
        <v>254</v>
      </c>
    </row>
    <row r="5499" spans="1:12" x14ac:dyDescent="0.35">
      <c r="A5499" s="567" t="s">
        <v>3782</v>
      </c>
      <c r="B5499" s="567" t="s">
        <v>3783</v>
      </c>
      <c r="C5499" s="567" t="s">
        <v>3876</v>
      </c>
      <c r="D5499" s="567" t="s">
        <v>13225</v>
      </c>
      <c r="E5499" s="568" t="s">
        <v>25</v>
      </c>
      <c r="F5499" s="567" t="s">
        <v>25</v>
      </c>
      <c r="G5499" s="567">
        <v>87464</v>
      </c>
      <c r="H5499" s="567" t="s">
        <v>3894</v>
      </c>
      <c r="I5499" s="567" t="s">
        <v>31</v>
      </c>
      <c r="J5499" s="567" t="s">
        <v>253</v>
      </c>
      <c r="K5499" s="568">
        <v>107.63</v>
      </c>
      <c r="L5499" s="567" t="s">
        <v>254</v>
      </c>
    </row>
    <row r="5500" spans="1:12" x14ac:dyDescent="0.35">
      <c r="A5500" s="567" t="s">
        <v>3782</v>
      </c>
      <c r="B5500" s="567" t="s">
        <v>3783</v>
      </c>
      <c r="C5500" s="567" t="s">
        <v>3876</v>
      </c>
      <c r="D5500" s="567" t="s">
        <v>13225</v>
      </c>
      <c r="E5500" s="568" t="s">
        <v>25</v>
      </c>
      <c r="F5500" s="567" t="s">
        <v>25</v>
      </c>
      <c r="G5500" s="567">
        <v>87465</v>
      </c>
      <c r="H5500" s="567" t="s">
        <v>3895</v>
      </c>
      <c r="I5500" s="567" t="s">
        <v>31</v>
      </c>
      <c r="J5500" s="567" t="s">
        <v>253</v>
      </c>
      <c r="K5500" s="568">
        <v>61.67</v>
      </c>
      <c r="L5500" s="567" t="s">
        <v>254</v>
      </c>
    </row>
    <row r="5501" spans="1:12" x14ac:dyDescent="0.35">
      <c r="A5501" s="567" t="s">
        <v>3782</v>
      </c>
      <c r="B5501" s="567" t="s">
        <v>3783</v>
      </c>
      <c r="C5501" s="567" t="s">
        <v>3876</v>
      </c>
      <c r="D5501" s="567" t="s">
        <v>13225</v>
      </c>
      <c r="E5501" s="568" t="s">
        <v>25</v>
      </c>
      <c r="F5501" s="567" t="s">
        <v>25</v>
      </c>
      <c r="G5501" s="567">
        <v>87466</v>
      </c>
      <c r="H5501" s="567" t="s">
        <v>3896</v>
      </c>
      <c r="I5501" s="567" t="s">
        <v>31</v>
      </c>
      <c r="J5501" s="567" t="s">
        <v>253</v>
      </c>
      <c r="K5501" s="568">
        <v>62.53</v>
      </c>
      <c r="L5501" s="567" t="s">
        <v>254</v>
      </c>
    </row>
    <row r="5502" spans="1:12" x14ac:dyDescent="0.35">
      <c r="A5502" s="567" t="s">
        <v>3782</v>
      </c>
      <c r="B5502" s="567" t="s">
        <v>3783</v>
      </c>
      <c r="C5502" s="567" t="s">
        <v>3876</v>
      </c>
      <c r="D5502" s="567" t="s">
        <v>13225</v>
      </c>
      <c r="E5502" s="568" t="s">
        <v>25</v>
      </c>
      <c r="F5502" s="567" t="s">
        <v>25</v>
      </c>
      <c r="G5502" s="567">
        <v>87467</v>
      </c>
      <c r="H5502" s="567" t="s">
        <v>3897</v>
      </c>
      <c r="I5502" s="567" t="s">
        <v>31</v>
      </c>
      <c r="J5502" s="567" t="s">
        <v>253</v>
      </c>
      <c r="K5502" s="568">
        <v>79.78</v>
      </c>
      <c r="L5502" s="567" t="s">
        <v>254</v>
      </c>
    </row>
    <row r="5503" spans="1:12" x14ac:dyDescent="0.35">
      <c r="A5503" s="567" t="s">
        <v>3782</v>
      </c>
      <c r="B5503" s="567" t="s">
        <v>3783</v>
      </c>
      <c r="C5503" s="567" t="s">
        <v>3876</v>
      </c>
      <c r="D5503" s="567" t="s">
        <v>13225</v>
      </c>
      <c r="E5503" s="568" t="s">
        <v>25</v>
      </c>
      <c r="F5503" s="567" t="s">
        <v>25</v>
      </c>
      <c r="G5503" s="567">
        <v>87468</v>
      </c>
      <c r="H5503" s="567" t="s">
        <v>3898</v>
      </c>
      <c r="I5503" s="567" t="s">
        <v>31</v>
      </c>
      <c r="J5503" s="567" t="s">
        <v>253</v>
      </c>
      <c r="K5503" s="568">
        <v>80.78</v>
      </c>
      <c r="L5503" s="567" t="s">
        <v>254</v>
      </c>
    </row>
    <row r="5504" spans="1:12" x14ac:dyDescent="0.35">
      <c r="A5504" s="567" t="s">
        <v>3782</v>
      </c>
      <c r="B5504" s="567" t="s">
        <v>3783</v>
      </c>
      <c r="C5504" s="567" t="s">
        <v>3876</v>
      </c>
      <c r="D5504" s="567" t="s">
        <v>13225</v>
      </c>
      <c r="E5504" s="568" t="s">
        <v>25</v>
      </c>
      <c r="F5504" s="567" t="s">
        <v>25</v>
      </c>
      <c r="G5504" s="567">
        <v>87469</v>
      </c>
      <c r="H5504" s="567" t="s">
        <v>3899</v>
      </c>
      <c r="I5504" s="567" t="s">
        <v>31</v>
      </c>
      <c r="J5504" s="567" t="s">
        <v>253</v>
      </c>
      <c r="K5504" s="568">
        <v>97.09</v>
      </c>
      <c r="L5504" s="567" t="s">
        <v>254</v>
      </c>
    </row>
    <row r="5505" spans="1:12" x14ac:dyDescent="0.35">
      <c r="A5505" s="567" t="s">
        <v>3782</v>
      </c>
      <c r="B5505" s="567" t="s">
        <v>3783</v>
      </c>
      <c r="C5505" s="567" t="s">
        <v>3876</v>
      </c>
      <c r="D5505" s="567" t="s">
        <v>13225</v>
      </c>
      <c r="E5505" s="568" t="s">
        <v>25</v>
      </c>
      <c r="F5505" s="567" t="s">
        <v>25</v>
      </c>
      <c r="G5505" s="567">
        <v>87470</v>
      </c>
      <c r="H5505" s="567" t="s">
        <v>3900</v>
      </c>
      <c r="I5505" s="567" t="s">
        <v>31</v>
      </c>
      <c r="J5505" s="567" t="s">
        <v>253</v>
      </c>
      <c r="K5505" s="568">
        <v>98.34</v>
      </c>
      <c r="L5505" s="567" t="s">
        <v>254</v>
      </c>
    </row>
    <row r="5506" spans="1:12" x14ac:dyDescent="0.35">
      <c r="A5506" s="567" t="s">
        <v>3782</v>
      </c>
      <c r="B5506" s="567" t="s">
        <v>3783</v>
      </c>
      <c r="C5506" s="567" t="s">
        <v>3876</v>
      </c>
      <c r="D5506" s="567" t="s">
        <v>13225</v>
      </c>
      <c r="E5506" s="568" t="s">
        <v>25</v>
      </c>
      <c r="F5506" s="567" t="s">
        <v>25</v>
      </c>
      <c r="G5506" s="567">
        <v>89044</v>
      </c>
      <c r="H5506" s="567" t="s">
        <v>3901</v>
      </c>
      <c r="I5506" s="567" t="s">
        <v>31</v>
      </c>
      <c r="J5506" s="567" t="s">
        <v>253</v>
      </c>
      <c r="K5506" s="568">
        <v>62.04</v>
      </c>
      <c r="L5506" s="567" t="s">
        <v>254</v>
      </c>
    </row>
    <row r="5507" spans="1:12" x14ac:dyDescent="0.35">
      <c r="A5507" s="567" t="s">
        <v>3782</v>
      </c>
      <c r="B5507" s="567" t="s">
        <v>3783</v>
      </c>
      <c r="C5507" s="567" t="s">
        <v>3876</v>
      </c>
      <c r="D5507" s="567" t="s">
        <v>13225</v>
      </c>
      <c r="E5507" s="568" t="s">
        <v>25</v>
      </c>
      <c r="F5507" s="567" t="s">
        <v>25</v>
      </c>
      <c r="G5507" s="567">
        <v>89169</v>
      </c>
      <c r="H5507" s="567" t="s">
        <v>3902</v>
      </c>
      <c r="I5507" s="567" t="s">
        <v>31</v>
      </c>
      <c r="J5507" s="567" t="s">
        <v>253</v>
      </c>
      <c r="K5507" s="568">
        <v>62.94</v>
      </c>
      <c r="L5507" s="567" t="s">
        <v>254</v>
      </c>
    </row>
    <row r="5508" spans="1:12" x14ac:dyDescent="0.35">
      <c r="A5508" s="567" t="s">
        <v>3782</v>
      </c>
      <c r="B5508" s="567" t="s">
        <v>3783</v>
      </c>
      <c r="C5508" s="567" t="s">
        <v>3876</v>
      </c>
      <c r="D5508" s="567" t="s">
        <v>13225</v>
      </c>
      <c r="E5508" s="568" t="s">
        <v>25</v>
      </c>
      <c r="F5508" s="567" t="s">
        <v>25</v>
      </c>
      <c r="G5508" s="567">
        <v>89978</v>
      </c>
      <c r="H5508" s="567" t="s">
        <v>3903</v>
      </c>
      <c r="I5508" s="567" t="s">
        <v>31</v>
      </c>
      <c r="J5508" s="567" t="s">
        <v>253</v>
      </c>
      <c r="K5508" s="568">
        <v>81.42</v>
      </c>
      <c r="L5508" s="567" t="s">
        <v>254</v>
      </c>
    </row>
    <row r="5509" spans="1:12" x14ac:dyDescent="0.35">
      <c r="A5509" s="567" t="s">
        <v>3782</v>
      </c>
      <c r="B5509" s="567" t="s">
        <v>3783</v>
      </c>
      <c r="C5509" s="567" t="s">
        <v>3904</v>
      </c>
      <c r="D5509" s="567" t="s">
        <v>13226</v>
      </c>
      <c r="E5509" s="568" t="s">
        <v>25</v>
      </c>
      <c r="F5509" s="567" t="s">
        <v>25</v>
      </c>
      <c r="G5509" s="567">
        <v>89453</v>
      </c>
      <c r="H5509" s="567" t="s">
        <v>3905</v>
      </c>
      <c r="I5509" s="567" t="s">
        <v>31</v>
      </c>
      <c r="J5509" s="567" t="s">
        <v>308</v>
      </c>
      <c r="K5509" s="568">
        <v>76.540000000000006</v>
      </c>
      <c r="L5509" s="567" t="s">
        <v>254</v>
      </c>
    </row>
    <row r="5510" spans="1:12" x14ac:dyDescent="0.35">
      <c r="A5510" s="567" t="s">
        <v>3782</v>
      </c>
      <c r="B5510" s="567" t="s">
        <v>3783</v>
      </c>
      <c r="C5510" s="567" t="s">
        <v>3904</v>
      </c>
      <c r="D5510" s="567" t="s">
        <v>13226</v>
      </c>
      <c r="E5510" s="568" t="s">
        <v>25</v>
      </c>
      <c r="F5510" s="567" t="s">
        <v>25</v>
      </c>
      <c r="G5510" s="567">
        <v>89454</v>
      </c>
      <c r="H5510" s="567" t="s">
        <v>3906</v>
      </c>
      <c r="I5510" s="567" t="s">
        <v>31</v>
      </c>
      <c r="J5510" s="567" t="s">
        <v>308</v>
      </c>
      <c r="K5510" s="568">
        <v>72.180000000000007</v>
      </c>
      <c r="L5510" s="567" t="s">
        <v>254</v>
      </c>
    </row>
    <row r="5511" spans="1:12" x14ac:dyDescent="0.35">
      <c r="A5511" s="567" t="s">
        <v>3782</v>
      </c>
      <c r="B5511" s="567" t="s">
        <v>3783</v>
      </c>
      <c r="C5511" s="567" t="s">
        <v>3904</v>
      </c>
      <c r="D5511" s="567" t="s">
        <v>13226</v>
      </c>
      <c r="E5511" s="568" t="s">
        <v>25</v>
      </c>
      <c r="F5511" s="567" t="s">
        <v>25</v>
      </c>
      <c r="G5511" s="567">
        <v>89455</v>
      </c>
      <c r="H5511" s="567" t="s">
        <v>3907</v>
      </c>
      <c r="I5511" s="567" t="s">
        <v>31</v>
      </c>
      <c r="J5511" s="567" t="s">
        <v>308</v>
      </c>
      <c r="K5511" s="568">
        <v>95.03</v>
      </c>
      <c r="L5511" s="567" t="s">
        <v>254</v>
      </c>
    </row>
    <row r="5512" spans="1:12" x14ac:dyDescent="0.35">
      <c r="A5512" s="567" t="s">
        <v>3782</v>
      </c>
      <c r="B5512" s="567" t="s">
        <v>3783</v>
      </c>
      <c r="C5512" s="567" t="s">
        <v>3904</v>
      </c>
      <c r="D5512" s="567" t="s">
        <v>13226</v>
      </c>
      <c r="E5512" s="568" t="s">
        <v>25</v>
      </c>
      <c r="F5512" s="567" t="s">
        <v>25</v>
      </c>
      <c r="G5512" s="567">
        <v>89456</v>
      </c>
      <c r="H5512" s="567" t="s">
        <v>3908</v>
      </c>
      <c r="I5512" s="567" t="s">
        <v>31</v>
      </c>
      <c r="J5512" s="567" t="s">
        <v>308</v>
      </c>
      <c r="K5512" s="568">
        <v>90.22</v>
      </c>
      <c r="L5512" s="567" t="s">
        <v>254</v>
      </c>
    </row>
    <row r="5513" spans="1:12" x14ac:dyDescent="0.35">
      <c r="A5513" s="567" t="s">
        <v>3782</v>
      </c>
      <c r="B5513" s="567" t="s">
        <v>3783</v>
      </c>
      <c r="C5513" s="567" t="s">
        <v>3904</v>
      </c>
      <c r="D5513" s="567" t="s">
        <v>13226</v>
      </c>
      <c r="E5513" s="568" t="s">
        <v>25</v>
      </c>
      <c r="F5513" s="567" t="s">
        <v>25</v>
      </c>
      <c r="G5513" s="567">
        <v>89457</v>
      </c>
      <c r="H5513" s="567" t="s">
        <v>3909</v>
      </c>
      <c r="I5513" s="567" t="s">
        <v>31</v>
      </c>
      <c r="J5513" s="567" t="s">
        <v>308</v>
      </c>
      <c r="K5513" s="568">
        <v>80.44</v>
      </c>
      <c r="L5513" s="567" t="s">
        <v>254</v>
      </c>
    </row>
    <row r="5514" spans="1:12" x14ac:dyDescent="0.35">
      <c r="A5514" s="567" t="s">
        <v>3782</v>
      </c>
      <c r="B5514" s="567" t="s">
        <v>3783</v>
      </c>
      <c r="C5514" s="567" t="s">
        <v>3904</v>
      </c>
      <c r="D5514" s="567" t="s">
        <v>13226</v>
      </c>
      <c r="E5514" s="568" t="s">
        <v>25</v>
      </c>
      <c r="F5514" s="567" t="s">
        <v>25</v>
      </c>
      <c r="G5514" s="567">
        <v>89458</v>
      </c>
      <c r="H5514" s="567" t="s">
        <v>3910</v>
      </c>
      <c r="I5514" s="567" t="s">
        <v>31</v>
      </c>
      <c r="J5514" s="567" t="s">
        <v>308</v>
      </c>
      <c r="K5514" s="568">
        <v>74.42</v>
      </c>
      <c r="L5514" s="567" t="s">
        <v>254</v>
      </c>
    </row>
    <row r="5515" spans="1:12" x14ac:dyDescent="0.35">
      <c r="A5515" s="567" t="s">
        <v>3782</v>
      </c>
      <c r="B5515" s="567" t="s">
        <v>3783</v>
      </c>
      <c r="C5515" s="567" t="s">
        <v>3904</v>
      </c>
      <c r="D5515" s="567" t="s">
        <v>13226</v>
      </c>
      <c r="E5515" s="568" t="s">
        <v>25</v>
      </c>
      <c r="F5515" s="567" t="s">
        <v>25</v>
      </c>
      <c r="G5515" s="567">
        <v>89459</v>
      </c>
      <c r="H5515" s="567" t="s">
        <v>3911</v>
      </c>
      <c r="I5515" s="567" t="s">
        <v>31</v>
      </c>
      <c r="J5515" s="567" t="s">
        <v>308</v>
      </c>
      <c r="K5515" s="568">
        <v>99.25</v>
      </c>
      <c r="L5515" s="567" t="s">
        <v>254</v>
      </c>
    </row>
    <row r="5516" spans="1:12" x14ac:dyDescent="0.35">
      <c r="A5516" s="567" t="s">
        <v>3782</v>
      </c>
      <c r="B5516" s="567" t="s">
        <v>3783</v>
      </c>
      <c r="C5516" s="567" t="s">
        <v>3904</v>
      </c>
      <c r="D5516" s="567" t="s">
        <v>13226</v>
      </c>
      <c r="E5516" s="568" t="s">
        <v>25</v>
      </c>
      <c r="F5516" s="567" t="s">
        <v>25</v>
      </c>
      <c r="G5516" s="567">
        <v>89460</v>
      </c>
      <c r="H5516" s="567" t="s">
        <v>3912</v>
      </c>
      <c r="I5516" s="567" t="s">
        <v>31</v>
      </c>
      <c r="J5516" s="567" t="s">
        <v>308</v>
      </c>
      <c r="K5516" s="568">
        <v>92.74</v>
      </c>
      <c r="L5516" s="567" t="s">
        <v>254</v>
      </c>
    </row>
    <row r="5517" spans="1:12" x14ac:dyDescent="0.35">
      <c r="A5517" s="567" t="s">
        <v>3782</v>
      </c>
      <c r="B5517" s="567" t="s">
        <v>3783</v>
      </c>
      <c r="C5517" s="567" t="s">
        <v>3904</v>
      </c>
      <c r="D5517" s="567" t="s">
        <v>13226</v>
      </c>
      <c r="E5517" s="568" t="s">
        <v>25</v>
      </c>
      <c r="F5517" s="567" t="s">
        <v>25</v>
      </c>
      <c r="G5517" s="567">
        <v>89462</v>
      </c>
      <c r="H5517" s="567" t="s">
        <v>3913</v>
      </c>
      <c r="I5517" s="567" t="s">
        <v>31</v>
      </c>
      <c r="J5517" s="567" t="s">
        <v>308</v>
      </c>
      <c r="K5517" s="568">
        <v>91.3</v>
      </c>
      <c r="L5517" s="567" t="s">
        <v>254</v>
      </c>
    </row>
    <row r="5518" spans="1:12" x14ac:dyDescent="0.35">
      <c r="A5518" s="567" t="s">
        <v>3782</v>
      </c>
      <c r="B5518" s="567" t="s">
        <v>3783</v>
      </c>
      <c r="C5518" s="567" t="s">
        <v>3904</v>
      </c>
      <c r="D5518" s="567" t="s">
        <v>13226</v>
      </c>
      <c r="E5518" s="568" t="s">
        <v>25</v>
      </c>
      <c r="F5518" s="567" t="s">
        <v>25</v>
      </c>
      <c r="G5518" s="567">
        <v>89463</v>
      </c>
      <c r="H5518" s="567" t="s">
        <v>3914</v>
      </c>
      <c r="I5518" s="567" t="s">
        <v>31</v>
      </c>
      <c r="J5518" s="567" t="s">
        <v>308</v>
      </c>
      <c r="K5518" s="568">
        <v>86.87</v>
      </c>
      <c r="L5518" s="567" t="s">
        <v>254</v>
      </c>
    </row>
    <row r="5519" spans="1:12" x14ac:dyDescent="0.35">
      <c r="A5519" s="567" t="s">
        <v>3782</v>
      </c>
      <c r="B5519" s="567" t="s">
        <v>3783</v>
      </c>
      <c r="C5519" s="567" t="s">
        <v>3904</v>
      </c>
      <c r="D5519" s="567" t="s">
        <v>13226</v>
      </c>
      <c r="E5519" s="568" t="s">
        <v>25</v>
      </c>
      <c r="F5519" s="567" t="s">
        <v>25</v>
      </c>
      <c r="G5519" s="567">
        <v>89464</v>
      </c>
      <c r="H5519" s="567" t="s">
        <v>3915</v>
      </c>
      <c r="I5519" s="567" t="s">
        <v>31</v>
      </c>
      <c r="J5519" s="567" t="s">
        <v>308</v>
      </c>
      <c r="K5519" s="568">
        <v>110.05</v>
      </c>
      <c r="L5519" s="567" t="s">
        <v>254</v>
      </c>
    </row>
    <row r="5520" spans="1:12" x14ac:dyDescent="0.35">
      <c r="A5520" s="567" t="s">
        <v>3782</v>
      </c>
      <c r="B5520" s="567" t="s">
        <v>3783</v>
      </c>
      <c r="C5520" s="567" t="s">
        <v>3904</v>
      </c>
      <c r="D5520" s="567" t="s">
        <v>13226</v>
      </c>
      <c r="E5520" s="568" t="s">
        <v>25</v>
      </c>
      <c r="F5520" s="567" t="s">
        <v>25</v>
      </c>
      <c r="G5520" s="567">
        <v>89465</v>
      </c>
      <c r="H5520" s="567" t="s">
        <v>3916</v>
      </c>
      <c r="I5520" s="567" t="s">
        <v>31</v>
      </c>
      <c r="J5520" s="567" t="s">
        <v>308</v>
      </c>
      <c r="K5520" s="568">
        <v>105.31</v>
      </c>
      <c r="L5520" s="567" t="s">
        <v>254</v>
      </c>
    </row>
    <row r="5521" spans="1:12" x14ac:dyDescent="0.35">
      <c r="A5521" s="567" t="s">
        <v>3782</v>
      </c>
      <c r="B5521" s="567" t="s">
        <v>3783</v>
      </c>
      <c r="C5521" s="567" t="s">
        <v>3904</v>
      </c>
      <c r="D5521" s="567" t="s">
        <v>13226</v>
      </c>
      <c r="E5521" s="568" t="s">
        <v>25</v>
      </c>
      <c r="F5521" s="567" t="s">
        <v>25</v>
      </c>
      <c r="G5521" s="567">
        <v>89466</v>
      </c>
      <c r="H5521" s="567" t="s">
        <v>3917</v>
      </c>
      <c r="I5521" s="567" t="s">
        <v>31</v>
      </c>
      <c r="J5521" s="567" t="s">
        <v>308</v>
      </c>
      <c r="K5521" s="568">
        <v>96.84</v>
      </c>
      <c r="L5521" s="567" t="s">
        <v>254</v>
      </c>
    </row>
    <row r="5522" spans="1:12" x14ac:dyDescent="0.35">
      <c r="A5522" s="567" t="s">
        <v>3782</v>
      </c>
      <c r="B5522" s="567" t="s">
        <v>3783</v>
      </c>
      <c r="C5522" s="567" t="s">
        <v>3904</v>
      </c>
      <c r="D5522" s="567" t="s">
        <v>13226</v>
      </c>
      <c r="E5522" s="568" t="s">
        <v>25</v>
      </c>
      <c r="F5522" s="567" t="s">
        <v>25</v>
      </c>
      <c r="G5522" s="567">
        <v>89467</v>
      </c>
      <c r="H5522" s="567" t="s">
        <v>3918</v>
      </c>
      <c r="I5522" s="567" t="s">
        <v>31</v>
      </c>
      <c r="J5522" s="567" t="s">
        <v>308</v>
      </c>
      <c r="K5522" s="568">
        <v>90.14</v>
      </c>
      <c r="L5522" s="567" t="s">
        <v>254</v>
      </c>
    </row>
    <row r="5523" spans="1:12" x14ac:dyDescent="0.35">
      <c r="A5523" s="567" t="s">
        <v>3782</v>
      </c>
      <c r="B5523" s="567" t="s">
        <v>3783</v>
      </c>
      <c r="C5523" s="567" t="s">
        <v>3904</v>
      </c>
      <c r="D5523" s="567" t="s">
        <v>13226</v>
      </c>
      <c r="E5523" s="568" t="s">
        <v>25</v>
      </c>
      <c r="F5523" s="567" t="s">
        <v>25</v>
      </c>
      <c r="G5523" s="567">
        <v>89468</v>
      </c>
      <c r="H5523" s="567" t="s">
        <v>3919</v>
      </c>
      <c r="I5523" s="567" t="s">
        <v>31</v>
      </c>
      <c r="J5523" s="567" t="s">
        <v>308</v>
      </c>
      <c r="K5523" s="568">
        <v>115.73</v>
      </c>
      <c r="L5523" s="567" t="s">
        <v>254</v>
      </c>
    </row>
    <row r="5524" spans="1:12" x14ac:dyDescent="0.35">
      <c r="A5524" s="567" t="s">
        <v>3782</v>
      </c>
      <c r="B5524" s="567" t="s">
        <v>3783</v>
      </c>
      <c r="C5524" s="567" t="s">
        <v>3904</v>
      </c>
      <c r="D5524" s="567" t="s">
        <v>13226</v>
      </c>
      <c r="E5524" s="568" t="s">
        <v>25</v>
      </c>
      <c r="F5524" s="567" t="s">
        <v>25</v>
      </c>
      <c r="G5524" s="567">
        <v>89469</v>
      </c>
      <c r="H5524" s="567" t="s">
        <v>3920</v>
      </c>
      <c r="I5524" s="567" t="s">
        <v>31</v>
      </c>
      <c r="J5524" s="567" t="s">
        <v>308</v>
      </c>
      <c r="K5524" s="568">
        <v>108.73</v>
      </c>
      <c r="L5524" s="567" t="s">
        <v>254</v>
      </c>
    </row>
    <row r="5525" spans="1:12" x14ac:dyDescent="0.35">
      <c r="A5525" s="567" t="s">
        <v>3782</v>
      </c>
      <c r="B5525" s="567" t="s">
        <v>3783</v>
      </c>
      <c r="C5525" s="567" t="s">
        <v>3904</v>
      </c>
      <c r="D5525" s="567" t="s">
        <v>13226</v>
      </c>
      <c r="E5525" s="568" t="s">
        <v>25</v>
      </c>
      <c r="F5525" s="567" t="s">
        <v>25</v>
      </c>
      <c r="G5525" s="567">
        <v>89470</v>
      </c>
      <c r="H5525" s="567" t="s">
        <v>3921</v>
      </c>
      <c r="I5525" s="567" t="s">
        <v>31</v>
      </c>
      <c r="J5525" s="567" t="s">
        <v>308</v>
      </c>
      <c r="K5525" s="568">
        <v>87.93</v>
      </c>
      <c r="L5525" s="567" t="s">
        <v>254</v>
      </c>
    </row>
    <row r="5526" spans="1:12" x14ac:dyDescent="0.35">
      <c r="A5526" s="567" t="s">
        <v>3782</v>
      </c>
      <c r="B5526" s="567" t="s">
        <v>3783</v>
      </c>
      <c r="C5526" s="567" t="s">
        <v>3904</v>
      </c>
      <c r="D5526" s="567" t="s">
        <v>13226</v>
      </c>
      <c r="E5526" s="568" t="s">
        <v>25</v>
      </c>
      <c r="F5526" s="567" t="s">
        <v>25</v>
      </c>
      <c r="G5526" s="567">
        <v>89471</v>
      </c>
      <c r="H5526" s="567" t="s">
        <v>3922</v>
      </c>
      <c r="I5526" s="567" t="s">
        <v>31</v>
      </c>
      <c r="J5526" s="567" t="s">
        <v>308</v>
      </c>
      <c r="K5526" s="568">
        <v>83.58</v>
      </c>
      <c r="L5526" s="567" t="s">
        <v>254</v>
      </c>
    </row>
    <row r="5527" spans="1:12" x14ac:dyDescent="0.35">
      <c r="A5527" s="567" t="s">
        <v>3782</v>
      </c>
      <c r="B5527" s="567" t="s">
        <v>3783</v>
      </c>
      <c r="C5527" s="567" t="s">
        <v>3904</v>
      </c>
      <c r="D5527" s="567" t="s">
        <v>13226</v>
      </c>
      <c r="E5527" s="568" t="s">
        <v>25</v>
      </c>
      <c r="F5527" s="567" t="s">
        <v>25</v>
      </c>
      <c r="G5527" s="567">
        <v>89472</v>
      </c>
      <c r="H5527" s="567" t="s">
        <v>3923</v>
      </c>
      <c r="I5527" s="567" t="s">
        <v>31</v>
      </c>
      <c r="J5527" s="567" t="s">
        <v>308</v>
      </c>
      <c r="K5527" s="568">
        <v>106.45</v>
      </c>
      <c r="L5527" s="567" t="s">
        <v>254</v>
      </c>
    </row>
    <row r="5528" spans="1:12" x14ac:dyDescent="0.35">
      <c r="A5528" s="567" t="s">
        <v>3782</v>
      </c>
      <c r="B5528" s="567" t="s">
        <v>3783</v>
      </c>
      <c r="C5528" s="567" t="s">
        <v>3904</v>
      </c>
      <c r="D5528" s="567" t="s">
        <v>13226</v>
      </c>
      <c r="E5528" s="568" t="s">
        <v>25</v>
      </c>
      <c r="F5528" s="567" t="s">
        <v>25</v>
      </c>
      <c r="G5528" s="567">
        <v>89473</v>
      </c>
      <c r="H5528" s="567" t="s">
        <v>3924</v>
      </c>
      <c r="I5528" s="567" t="s">
        <v>31</v>
      </c>
      <c r="J5528" s="567" t="s">
        <v>308</v>
      </c>
      <c r="K5528" s="568">
        <v>101.83</v>
      </c>
      <c r="L5528" s="567" t="s">
        <v>254</v>
      </c>
    </row>
    <row r="5529" spans="1:12" x14ac:dyDescent="0.35">
      <c r="A5529" s="567" t="s">
        <v>3782</v>
      </c>
      <c r="B5529" s="567" t="s">
        <v>3783</v>
      </c>
      <c r="C5529" s="567" t="s">
        <v>3904</v>
      </c>
      <c r="D5529" s="567" t="s">
        <v>13226</v>
      </c>
      <c r="E5529" s="568" t="s">
        <v>25</v>
      </c>
      <c r="F5529" s="567" t="s">
        <v>25</v>
      </c>
      <c r="G5529" s="567">
        <v>89474</v>
      </c>
      <c r="H5529" s="567" t="s">
        <v>3925</v>
      </c>
      <c r="I5529" s="567" t="s">
        <v>31</v>
      </c>
      <c r="J5529" s="567" t="s">
        <v>308</v>
      </c>
      <c r="K5529" s="568">
        <v>94.93</v>
      </c>
      <c r="L5529" s="567" t="s">
        <v>254</v>
      </c>
    </row>
    <row r="5530" spans="1:12" x14ac:dyDescent="0.35">
      <c r="A5530" s="567" t="s">
        <v>3782</v>
      </c>
      <c r="B5530" s="567" t="s">
        <v>3783</v>
      </c>
      <c r="C5530" s="567" t="s">
        <v>3904</v>
      </c>
      <c r="D5530" s="567" t="s">
        <v>13226</v>
      </c>
      <c r="E5530" s="568" t="s">
        <v>25</v>
      </c>
      <c r="F5530" s="567" t="s">
        <v>25</v>
      </c>
      <c r="G5530" s="567">
        <v>89475</v>
      </c>
      <c r="H5530" s="567" t="s">
        <v>3926</v>
      </c>
      <c r="I5530" s="567" t="s">
        <v>31</v>
      </c>
      <c r="J5530" s="567" t="s">
        <v>308</v>
      </c>
      <c r="K5530" s="568">
        <v>87.51</v>
      </c>
      <c r="L5530" s="567" t="s">
        <v>254</v>
      </c>
    </row>
    <row r="5531" spans="1:12" x14ac:dyDescent="0.35">
      <c r="A5531" s="567" t="s">
        <v>3782</v>
      </c>
      <c r="B5531" s="567" t="s">
        <v>3783</v>
      </c>
      <c r="C5531" s="567" t="s">
        <v>3904</v>
      </c>
      <c r="D5531" s="567" t="s">
        <v>13226</v>
      </c>
      <c r="E5531" s="568" t="s">
        <v>25</v>
      </c>
      <c r="F5531" s="567" t="s">
        <v>25</v>
      </c>
      <c r="G5531" s="567">
        <v>89476</v>
      </c>
      <c r="H5531" s="567" t="s">
        <v>3927</v>
      </c>
      <c r="I5531" s="567" t="s">
        <v>31</v>
      </c>
      <c r="J5531" s="567" t="s">
        <v>308</v>
      </c>
      <c r="K5531" s="568">
        <v>113.96</v>
      </c>
      <c r="L5531" s="567" t="s">
        <v>254</v>
      </c>
    </row>
    <row r="5532" spans="1:12" x14ac:dyDescent="0.35">
      <c r="A5532" s="567" t="s">
        <v>3782</v>
      </c>
      <c r="B5532" s="567" t="s">
        <v>3783</v>
      </c>
      <c r="C5532" s="567" t="s">
        <v>3904</v>
      </c>
      <c r="D5532" s="567" t="s">
        <v>13226</v>
      </c>
      <c r="E5532" s="568" t="s">
        <v>25</v>
      </c>
      <c r="F5532" s="567" t="s">
        <v>25</v>
      </c>
      <c r="G5532" s="567">
        <v>89477</v>
      </c>
      <c r="H5532" s="567" t="s">
        <v>3928</v>
      </c>
      <c r="I5532" s="567" t="s">
        <v>31</v>
      </c>
      <c r="J5532" s="567" t="s">
        <v>308</v>
      </c>
      <c r="K5532" s="568">
        <v>106.24</v>
      </c>
      <c r="L5532" s="567" t="s">
        <v>254</v>
      </c>
    </row>
    <row r="5533" spans="1:12" x14ac:dyDescent="0.35">
      <c r="A5533" s="567" t="s">
        <v>3782</v>
      </c>
      <c r="B5533" s="567" t="s">
        <v>3783</v>
      </c>
      <c r="C5533" s="567" t="s">
        <v>3904</v>
      </c>
      <c r="D5533" s="567" t="s">
        <v>13226</v>
      </c>
      <c r="E5533" s="568" t="s">
        <v>25</v>
      </c>
      <c r="F5533" s="567" t="s">
        <v>25</v>
      </c>
      <c r="G5533" s="567">
        <v>89478</v>
      </c>
      <c r="H5533" s="567" t="s">
        <v>3929</v>
      </c>
      <c r="I5533" s="567" t="s">
        <v>31</v>
      </c>
      <c r="J5533" s="567" t="s">
        <v>308</v>
      </c>
      <c r="K5533" s="568">
        <v>102.93</v>
      </c>
      <c r="L5533" s="567" t="s">
        <v>254</v>
      </c>
    </row>
    <row r="5534" spans="1:12" x14ac:dyDescent="0.35">
      <c r="A5534" s="567" t="s">
        <v>3782</v>
      </c>
      <c r="B5534" s="567" t="s">
        <v>3783</v>
      </c>
      <c r="C5534" s="567" t="s">
        <v>3904</v>
      </c>
      <c r="D5534" s="567" t="s">
        <v>13226</v>
      </c>
      <c r="E5534" s="568" t="s">
        <v>25</v>
      </c>
      <c r="F5534" s="567" t="s">
        <v>25</v>
      </c>
      <c r="G5534" s="567">
        <v>89479</v>
      </c>
      <c r="H5534" s="567" t="s">
        <v>3930</v>
      </c>
      <c r="I5534" s="567" t="s">
        <v>31</v>
      </c>
      <c r="J5534" s="567" t="s">
        <v>308</v>
      </c>
      <c r="K5534" s="568">
        <v>98.5</v>
      </c>
      <c r="L5534" s="567" t="s">
        <v>254</v>
      </c>
    </row>
    <row r="5535" spans="1:12" x14ac:dyDescent="0.35">
      <c r="A5535" s="567" t="s">
        <v>3782</v>
      </c>
      <c r="B5535" s="567" t="s">
        <v>3783</v>
      </c>
      <c r="C5535" s="567" t="s">
        <v>3904</v>
      </c>
      <c r="D5535" s="567" t="s">
        <v>13226</v>
      </c>
      <c r="E5535" s="568" t="s">
        <v>25</v>
      </c>
      <c r="F5535" s="567" t="s">
        <v>25</v>
      </c>
      <c r="G5535" s="567">
        <v>89480</v>
      </c>
      <c r="H5535" s="567" t="s">
        <v>3931</v>
      </c>
      <c r="I5535" s="567" t="s">
        <v>31</v>
      </c>
      <c r="J5535" s="567" t="s">
        <v>308</v>
      </c>
      <c r="K5535" s="568">
        <v>121.73</v>
      </c>
      <c r="L5535" s="567" t="s">
        <v>254</v>
      </c>
    </row>
    <row r="5536" spans="1:12" x14ac:dyDescent="0.35">
      <c r="A5536" s="567" t="s">
        <v>3782</v>
      </c>
      <c r="B5536" s="567" t="s">
        <v>3783</v>
      </c>
      <c r="C5536" s="567" t="s">
        <v>3904</v>
      </c>
      <c r="D5536" s="567" t="s">
        <v>13226</v>
      </c>
      <c r="E5536" s="568" t="s">
        <v>25</v>
      </c>
      <c r="F5536" s="567" t="s">
        <v>25</v>
      </c>
      <c r="G5536" s="567">
        <v>89483</v>
      </c>
      <c r="H5536" s="567" t="s">
        <v>3932</v>
      </c>
      <c r="I5536" s="567" t="s">
        <v>31</v>
      </c>
      <c r="J5536" s="567" t="s">
        <v>308</v>
      </c>
      <c r="K5536" s="568">
        <v>117.17</v>
      </c>
      <c r="L5536" s="567" t="s">
        <v>254</v>
      </c>
    </row>
    <row r="5537" spans="1:12" x14ac:dyDescent="0.35">
      <c r="A5537" s="567" t="s">
        <v>3782</v>
      </c>
      <c r="B5537" s="567" t="s">
        <v>3783</v>
      </c>
      <c r="C5537" s="567" t="s">
        <v>3904</v>
      </c>
      <c r="D5537" s="567" t="s">
        <v>13226</v>
      </c>
      <c r="E5537" s="568" t="s">
        <v>25</v>
      </c>
      <c r="F5537" s="567" t="s">
        <v>25</v>
      </c>
      <c r="G5537" s="567">
        <v>89484</v>
      </c>
      <c r="H5537" s="567" t="s">
        <v>3933</v>
      </c>
      <c r="I5537" s="567" t="s">
        <v>31</v>
      </c>
      <c r="J5537" s="567" t="s">
        <v>308</v>
      </c>
      <c r="K5537" s="568">
        <v>111.57</v>
      </c>
      <c r="L5537" s="567" t="s">
        <v>254</v>
      </c>
    </row>
    <row r="5538" spans="1:12" x14ac:dyDescent="0.35">
      <c r="A5538" s="567" t="s">
        <v>3782</v>
      </c>
      <c r="B5538" s="567" t="s">
        <v>3783</v>
      </c>
      <c r="C5538" s="567" t="s">
        <v>3904</v>
      </c>
      <c r="D5538" s="567" t="s">
        <v>13226</v>
      </c>
      <c r="E5538" s="568" t="s">
        <v>25</v>
      </c>
      <c r="F5538" s="567" t="s">
        <v>25</v>
      </c>
      <c r="G5538" s="567">
        <v>89486</v>
      </c>
      <c r="H5538" s="567" t="s">
        <v>3934</v>
      </c>
      <c r="I5538" s="567" t="s">
        <v>31</v>
      </c>
      <c r="J5538" s="567" t="s">
        <v>308</v>
      </c>
      <c r="K5538" s="568">
        <v>103.66</v>
      </c>
      <c r="L5538" s="567" t="s">
        <v>254</v>
      </c>
    </row>
    <row r="5539" spans="1:12" x14ac:dyDescent="0.35">
      <c r="A5539" s="567" t="s">
        <v>3782</v>
      </c>
      <c r="B5539" s="567" t="s">
        <v>3783</v>
      </c>
      <c r="C5539" s="567" t="s">
        <v>3904</v>
      </c>
      <c r="D5539" s="567" t="s">
        <v>13226</v>
      </c>
      <c r="E5539" s="568" t="s">
        <v>25</v>
      </c>
      <c r="F5539" s="567" t="s">
        <v>25</v>
      </c>
      <c r="G5539" s="567">
        <v>89487</v>
      </c>
      <c r="H5539" s="567" t="s">
        <v>3935</v>
      </c>
      <c r="I5539" s="567" t="s">
        <v>31</v>
      </c>
      <c r="J5539" s="567" t="s">
        <v>308</v>
      </c>
      <c r="K5539" s="568">
        <v>130.69</v>
      </c>
      <c r="L5539" s="567" t="s">
        <v>254</v>
      </c>
    </row>
    <row r="5540" spans="1:12" x14ac:dyDescent="0.35">
      <c r="A5540" s="567" t="s">
        <v>3782</v>
      </c>
      <c r="B5540" s="567" t="s">
        <v>3783</v>
      </c>
      <c r="C5540" s="567" t="s">
        <v>3904</v>
      </c>
      <c r="D5540" s="567" t="s">
        <v>13226</v>
      </c>
      <c r="E5540" s="568" t="s">
        <v>25</v>
      </c>
      <c r="F5540" s="567" t="s">
        <v>25</v>
      </c>
      <c r="G5540" s="567">
        <v>89488</v>
      </c>
      <c r="H5540" s="567" t="s">
        <v>3936</v>
      </c>
      <c r="I5540" s="567" t="s">
        <v>31</v>
      </c>
      <c r="J5540" s="567" t="s">
        <v>308</v>
      </c>
      <c r="K5540" s="568">
        <v>122.49</v>
      </c>
      <c r="L5540" s="567" t="s">
        <v>254</v>
      </c>
    </row>
    <row r="5541" spans="1:12" x14ac:dyDescent="0.35">
      <c r="A5541" s="567" t="s">
        <v>3782</v>
      </c>
      <c r="B5541" s="567" t="s">
        <v>3783</v>
      </c>
      <c r="C5541" s="567" t="s">
        <v>3904</v>
      </c>
      <c r="D5541" s="567" t="s">
        <v>13226</v>
      </c>
      <c r="E5541" s="568" t="s">
        <v>25</v>
      </c>
      <c r="F5541" s="567" t="s">
        <v>25</v>
      </c>
      <c r="G5541" s="567">
        <v>91815</v>
      </c>
      <c r="H5541" s="567" t="s">
        <v>3937</v>
      </c>
      <c r="I5541" s="567" t="s">
        <v>31</v>
      </c>
      <c r="J5541" s="567" t="s">
        <v>308</v>
      </c>
      <c r="K5541" s="568">
        <v>75.819999999999993</v>
      </c>
      <c r="L5541" s="567" t="s">
        <v>254</v>
      </c>
    </row>
    <row r="5542" spans="1:12" x14ac:dyDescent="0.35">
      <c r="A5542" s="567" t="s">
        <v>3782</v>
      </c>
      <c r="B5542" s="567" t="s">
        <v>3783</v>
      </c>
      <c r="C5542" s="567" t="s">
        <v>3904</v>
      </c>
      <c r="D5542" s="567" t="s">
        <v>13226</v>
      </c>
      <c r="E5542" s="568" t="s">
        <v>25</v>
      </c>
      <c r="F5542" s="567" t="s">
        <v>25</v>
      </c>
      <c r="G5542" s="567">
        <v>91816</v>
      </c>
      <c r="H5542" s="567" t="s">
        <v>3938</v>
      </c>
      <c r="I5542" s="567" t="s">
        <v>31</v>
      </c>
      <c r="J5542" s="567" t="s">
        <v>308</v>
      </c>
      <c r="K5542" s="568">
        <v>91.12</v>
      </c>
      <c r="L5542" s="567" t="s">
        <v>254</v>
      </c>
    </row>
    <row r="5543" spans="1:12" x14ac:dyDescent="0.35">
      <c r="A5543" s="567" t="s">
        <v>3782</v>
      </c>
      <c r="B5543" s="567" t="s">
        <v>3783</v>
      </c>
      <c r="C5543" s="567" t="s">
        <v>3904</v>
      </c>
      <c r="D5543" s="567" t="s">
        <v>13226</v>
      </c>
      <c r="E5543" s="568" t="s">
        <v>25</v>
      </c>
      <c r="F5543" s="567" t="s">
        <v>25</v>
      </c>
      <c r="G5543" s="567">
        <v>101161</v>
      </c>
      <c r="H5543" s="567" t="s">
        <v>9827</v>
      </c>
      <c r="I5543" s="567" t="s">
        <v>31</v>
      </c>
      <c r="J5543" s="567" t="s">
        <v>308</v>
      </c>
      <c r="K5543" s="568">
        <v>184.12</v>
      </c>
      <c r="L5543" s="567" t="s">
        <v>254</v>
      </c>
    </row>
    <row r="5544" spans="1:12" x14ac:dyDescent="0.35">
      <c r="A5544" s="567" t="s">
        <v>3782</v>
      </c>
      <c r="B5544" s="567" t="s">
        <v>3783</v>
      </c>
      <c r="C5544" s="567" t="s">
        <v>3939</v>
      </c>
      <c r="D5544" s="567" t="s">
        <v>13227</v>
      </c>
      <c r="E5544" s="568" t="s">
        <v>25</v>
      </c>
      <c r="F5544" s="567" t="s">
        <v>25</v>
      </c>
      <c r="G5544" s="567">
        <v>101163</v>
      </c>
      <c r="H5544" s="567" t="s">
        <v>9828</v>
      </c>
      <c r="I5544" s="567" t="s">
        <v>31</v>
      </c>
      <c r="J5544" s="567" t="s">
        <v>308</v>
      </c>
      <c r="K5544" s="568">
        <v>730.12</v>
      </c>
      <c r="L5544" s="567" t="s">
        <v>254</v>
      </c>
    </row>
    <row r="5545" spans="1:12" x14ac:dyDescent="0.35">
      <c r="A5545" s="567" t="s">
        <v>3782</v>
      </c>
      <c r="B5545" s="567" t="s">
        <v>3783</v>
      </c>
      <c r="C5545" s="567" t="s">
        <v>3939</v>
      </c>
      <c r="D5545" s="567" t="s">
        <v>13227</v>
      </c>
      <c r="E5545" s="568" t="s">
        <v>25</v>
      </c>
      <c r="F5545" s="567" t="s">
        <v>25</v>
      </c>
      <c r="G5545" s="567">
        <v>101164</v>
      </c>
      <c r="H5545" s="567" t="s">
        <v>9829</v>
      </c>
      <c r="I5545" s="567" t="s">
        <v>31</v>
      </c>
      <c r="J5545" s="567" t="s">
        <v>308</v>
      </c>
      <c r="K5545" s="568">
        <v>740.55</v>
      </c>
      <c r="L5545" s="567" t="s">
        <v>254</v>
      </c>
    </row>
    <row r="5546" spans="1:12" x14ac:dyDescent="0.35">
      <c r="A5546" s="567" t="s">
        <v>3782</v>
      </c>
      <c r="B5546" s="567" t="s">
        <v>3783</v>
      </c>
      <c r="C5546" s="567" t="s">
        <v>3940</v>
      </c>
      <c r="D5546" s="567" t="s">
        <v>13228</v>
      </c>
      <c r="E5546" s="568" t="s">
        <v>25</v>
      </c>
      <c r="F5546" s="567" t="s">
        <v>25</v>
      </c>
      <c r="G5546" s="567">
        <v>96358</v>
      </c>
      <c r="H5546" s="567" t="s">
        <v>3941</v>
      </c>
      <c r="I5546" s="567" t="s">
        <v>31</v>
      </c>
      <c r="J5546" s="567" t="s">
        <v>253</v>
      </c>
      <c r="K5546" s="568">
        <v>86.3</v>
      </c>
      <c r="L5546" s="567" t="s">
        <v>254</v>
      </c>
    </row>
    <row r="5547" spans="1:12" x14ac:dyDescent="0.35">
      <c r="A5547" s="567" t="s">
        <v>3782</v>
      </c>
      <c r="B5547" s="567" t="s">
        <v>3783</v>
      </c>
      <c r="C5547" s="567" t="s">
        <v>3940</v>
      </c>
      <c r="D5547" s="567" t="s">
        <v>13228</v>
      </c>
      <c r="E5547" s="568" t="s">
        <v>25</v>
      </c>
      <c r="F5547" s="567" t="s">
        <v>25</v>
      </c>
      <c r="G5547" s="567">
        <v>96359</v>
      </c>
      <c r="H5547" s="567" t="s">
        <v>3942</v>
      </c>
      <c r="I5547" s="567" t="s">
        <v>31</v>
      </c>
      <c r="J5547" s="567" t="s">
        <v>253</v>
      </c>
      <c r="K5547" s="568">
        <v>97.53</v>
      </c>
      <c r="L5547" s="567" t="s">
        <v>254</v>
      </c>
    </row>
    <row r="5548" spans="1:12" x14ac:dyDescent="0.35">
      <c r="A5548" s="567" t="s">
        <v>3782</v>
      </c>
      <c r="B5548" s="567" t="s">
        <v>3783</v>
      </c>
      <c r="C5548" s="567" t="s">
        <v>3940</v>
      </c>
      <c r="D5548" s="567" t="s">
        <v>13228</v>
      </c>
      <c r="E5548" s="568" t="s">
        <v>25</v>
      </c>
      <c r="F5548" s="567" t="s">
        <v>25</v>
      </c>
      <c r="G5548" s="567">
        <v>96360</v>
      </c>
      <c r="H5548" s="567" t="s">
        <v>3943</v>
      </c>
      <c r="I5548" s="567" t="s">
        <v>31</v>
      </c>
      <c r="J5548" s="567" t="s">
        <v>253</v>
      </c>
      <c r="K5548" s="568">
        <v>116.03</v>
      </c>
      <c r="L5548" s="567" t="s">
        <v>254</v>
      </c>
    </row>
    <row r="5549" spans="1:12" x14ac:dyDescent="0.35">
      <c r="A5549" s="567" t="s">
        <v>3782</v>
      </c>
      <c r="B5549" s="567" t="s">
        <v>3783</v>
      </c>
      <c r="C5549" s="567" t="s">
        <v>3940</v>
      </c>
      <c r="D5549" s="567" t="s">
        <v>13228</v>
      </c>
      <c r="E5549" s="568" t="s">
        <v>25</v>
      </c>
      <c r="F5549" s="567" t="s">
        <v>25</v>
      </c>
      <c r="G5549" s="567">
        <v>96361</v>
      </c>
      <c r="H5549" s="567" t="s">
        <v>3944</v>
      </c>
      <c r="I5549" s="567" t="s">
        <v>31</v>
      </c>
      <c r="J5549" s="567" t="s">
        <v>253</v>
      </c>
      <c r="K5549" s="568">
        <v>138.07</v>
      </c>
      <c r="L5549" s="567" t="s">
        <v>254</v>
      </c>
    </row>
    <row r="5550" spans="1:12" x14ac:dyDescent="0.35">
      <c r="A5550" s="567" t="s">
        <v>3782</v>
      </c>
      <c r="B5550" s="567" t="s">
        <v>3783</v>
      </c>
      <c r="C5550" s="567" t="s">
        <v>3940</v>
      </c>
      <c r="D5550" s="567" t="s">
        <v>13228</v>
      </c>
      <c r="E5550" s="568" t="s">
        <v>25</v>
      </c>
      <c r="F5550" s="567" t="s">
        <v>25</v>
      </c>
      <c r="G5550" s="567">
        <v>96362</v>
      </c>
      <c r="H5550" s="567" t="s">
        <v>3945</v>
      </c>
      <c r="I5550" s="567" t="s">
        <v>31</v>
      </c>
      <c r="J5550" s="567" t="s">
        <v>253</v>
      </c>
      <c r="K5550" s="568">
        <v>111.48</v>
      </c>
      <c r="L5550" s="567" t="s">
        <v>254</v>
      </c>
    </row>
    <row r="5551" spans="1:12" x14ac:dyDescent="0.35">
      <c r="A5551" s="567" t="s">
        <v>3782</v>
      </c>
      <c r="B5551" s="567" t="s">
        <v>3783</v>
      </c>
      <c r="C5551" s="567" t="s">
        <v>3940</v>
      </c>
      <c r="D5551" s="567" t="s">
        <v>13228</v>
      </c>
      <c r="E5551" s="568" t="s">
        <v>25</v>
      </c>
      <c r="F5551" s="567" t="s">
        <v>25</v>
      </c>
      <c r="G5551" s="567">
        <v>96363</v>
      </c>
      <c r="H5551" s="567" t="s">
        <v>3946</v>
      </c>
      <c r="I5551" s="567" t="s">
        <v>31</v>
      </c>
      <c r="J5551" s="567" t="s">
        <v>253</v>
      </c>
      <c r="K5551" s="568">
        <v>122.96</v>
      </c>
      <c r="L5551" s="567" t="s">
        <v>254</v>
      </c>
    </row>
    <row r="5552" spans="1:12" x14ac:dyDescent="0.35">
      <c r="A5552" s="567" t="s">
        <v>3782</v>
      </c>
      <c r="B5552" s="567" t="s">
        <v>3783</v>
      </c>
      <c r="C5552" s="567" t="s">
        <v>3940</v>
      </c>
      <c r="D5552" s="567" t="s">
        <v>13228</v>
      </c>
      <c r="E5552" s="568" t="s">
        <v>25</v>
      </c>
      <c r="F5552" s="567" t="s">
        <v>25</v>
      </c>
      <c r="G5552" s="567">
        <v>96364</v>
      </c>
      <c r="H5552" s="567" t="s">
        <v>3947</v>
      </c>
      <c r="I5552" s="567" t="s">
        <v>31</v>
      </c>
      <c r="J5552" s="567" t="s">
        <v>253</v>
      </c>
      <c r="K5552" s="568">
        <v>141.21</v>
      </c>
      <c r="L5552" s="567" t="s">
        <v>254</v>
      </c>
    </row>
    <row r="5553" spans="1:12" x14ac:dyDescent="0.35">
      <c r="A5553" s="567" t="s">
        <v>3782</v>
      </c>
      <c r="B5553" s="567" t="s">
        <v>3783</v>
      </c>
      <c r="C5553" s="567" t="s">
        <v>3940</v>
      </c>
      <c r="D5553" s="567" t="s">
        <v>13228</v>
      </c>
      <c r="E5553" s="568" t="s">
        <v>25</v>
      </c>
      <c r="F5553" s="567" t="s">
        <v>25</v>
      </c>
      <c r="G5553" s="567">
        <v>96365</v>
      </c>
      <c r="H5553" s="567" t="s">
        <v>3948</v>
      </c>
      <c r="I5553" s="567" t="s">
        <v>31</v>
      </c>
      <c r="J5553" s="567" t="s">
        <v>253</v>
      </c>
      <c r="K5553" s="568">
        <v>163.5</v>
      </c>
      <c r="L5553" s="567" t="s">
        <v>254</v>
      </c>
    </row>
    <row r="5554" spans="1:12" x14ac:dyDescent="0.35">
      <c r="A5554" s="567" t="s">
        <v>3782</v>
      </c>
      <c r="B5554" s="567" t="s">
        <v>3783</v>
      </c>
      <c r="C5554" s="567" t="s">
        <v>3940</v>
      </c>
      <c r="D5554" s="567" t="s">
        <v>13228</v>
      </c>
      <c r="E5554" s="568" t="s">
        <v>25</v>
      </c>
      <c r="F5554" s="567" t="s">
        <v>25</v>
      </c>
      <c r="G5554" s="567">
        <v>96366</v>
      </c>
      <c r="H5554" s="567" t="s">
        <v>3949</v>
      </c>
      <c r="I5554" s="567" t="s">
        <v>31</v>
      </c>
      <c r="J5554" s="567" t="s">
        <v>253</v>
      </c>
      <c r="K5554" s="568">
        <v>136.66999999999999</v>
      </c>
      <c r="L5554" s="567" t="s">
        <v>254</v>
      </c>
    </row>
    <row r="5555" spans="1:12" x14ac:dyDescent="0.35">
      <c r="A5555" s="567" t="s">
        <v>3782</v>
      </c>
      <c r="B5555" s="567" t="s">
        <v>3783</v>
      </c>
      <c r="C5555" s="567" t="s">
        <v>3940</v>
      </c>
      <c r="D5555" s="567" t="s">
        <v>13228</v>
      </c>
      <c r="E5555" s="568" t="s">
        <v>25</v>
      </c>
      <c r="F5555" s="567" t="s">
        <v>25</v>
      </c>
      <c r="G5555" s="567">
        <v>96367</v>
      </c>
      <c r="H5555" s="567" t="s">
        <v>3950</v>
      </c>
      <c r="I5555" s="567" t="s">
        <v>31</v>
      </c>
      <c r="J5555" s="567" t="s">
        <v>253</v>
      </c>
      <c r="K5555" s="568">
        <v>148.37</v>
      </c>
      <c r="L5555" s="567" t="s">
        <v>254</v>
      </c>
    </row>
    <row r="5556" spans="1:12" x14ac:dyDescent="0.35">
      <c r="A5556" s="567" t="s">
        <v>3782</v>
      </c>
      <c r="B5556" s="567" t="s">
        <v>3783</v>
      </c>
      <c r="C5556" s="567" t="s">
        <v>3940</v>
      </c>
      <c r="D5556" s="567" t="s">
        <v>13228</v>
      </c>
      <c r="E5556" s="568" t="s">
        <v>25</v>
      </c>
      <c r="F5556" s="567" t="s">
        <v>25</v>
      </c>
      <c r="G5556" s="567">
        <v>96368</v>
      </c>
      <c r="H5556" s="567" t="s">
        <v>3951</v>
      </c>
      <c r="I5556" s="567" t="s">
        <v>31</v>
      </c>
      <c r="J5556" s="567" t="s">
        <v>253</v>
      </c>
      <c r="K5556" s="568">
        <v>166.4</v>
      </c>
      <c r="L5556" s="567" t="s">
        <v>254</v>
      </c>
    </row>
    <row r="5557" spans="1:12" x14ac:dyDescent="0.35">
      <c r="A5557" s="567" t="s">
        <v>3782</v>
      </c>
      <c r="B5557" s="567" t="s">
        <v>3783</v>
      </c>
      <c r="C5557" s="567" t="s">
        <v>3940</v>
      </c>
      <c r="D5557" s="567" t="s">
        <v>13228</v>
      </c>
      <c r="E5557" s="568" t="s">
        <v>25</v>
      </c>
      <c r="F5557" s="567" t="s">
        <v>25</v>
      </c>
      <c r="G5557" s="567">
        <v>96369</v>
      </c>
      <c r="H5557" s="567" t="s">
        <v>3952</v>
      </c>
      <c r="I5557" s="567" t="s">
        <v>31</v>
      </c>
      <c r="J5557" s="567" t="s">
        <v>253</v>
      </c>
      <c r="K5557" s="568">
        <v>188.91</v>
      </c>
      <c r="L5557" s="567" t="s">
        <v>254</v>
      </c>
    </row>
    <row r="5558" spans="1:12" x14ac:dyDescent="0.35">
      <c r="A5558" s="567" t="s">
        <v>3782</v>
      </c>
      <c r="B5558" s="567" t="s">
        <v>3783</v>
      </c>
      <c r="C5558" s="567" t="s">
        <v>3940</v>
      </c>
      <c r="D5558" s="567" t="s">
        <v>13228</v>
      </c>
      <c r="E5558" s="568" t="s">
        <v>25</v>
      </c>
      <c r="F5558" s="567" t="s">
        <v>25</v>
      </c>
      <c r="G5558" s="567">
        <v>96370</v>
      </c>
      <c r="H5558" s="567" t="s">
        <v>3953</v>
      </c>
      <c r="I5558" s="567" t="s">
        <v>31</v>
      </c>
      <c r="J5558" s="567" t="s">
        <v>253</v>
      </c>
      <c r="K5558" s="568">
        <v>58.4</v>
      </c>
      <c r="L5558" s="567" t="s">
        <v>254</v>
      </c>
    </row>
    <row r="5559" spans="1:12" x14ac:dyDescent="0.35">
      <c r="A5559" s="567" t="s">
        <v>3782</v>
      </c>
      <c r="B5559" s="567" t="s">
        <v>3783</v>
      </c>
      <c r="C5559" s="567" t="s">
        <v>3940</v>
      </c>
      <c r="D5559" s="567" t="s">
        <v>13228</v>
      </c>
      <c r="E5559" s="568" t="s">
        <v>25</v>
      </c>
      <c r="F5559" s="567" t="s">
        <v>25</v>
      </c>
      <c r="G5559" s="567">
        <v>96371</v>
      </c>
      <c r="H5559" s="567" t="s">
        <v>3954</v>
      </c>
      <c r="I5559" s="567" t="s">
        <v>31</v>
      </c>
      <c r="J5559" s="567" t="s">
        <v>253</v>
      </c>
      <c r="K5559" s="568">
        <v>69.489999999999995</v>
      </c>
      <c r="L5559" s="567" t="s">
        <v>254</v>
      </c>
    </row>
    <row r="5560" spans="1:12" x14ac:dyDescent="0.35">
      <c r="A5560" s="567" t="s">
        <v>3782</v>
      </c>
      <c r="B5560" s="567" t="s">
        <v>3783</v>
      </c>
      <c r="C5560" s="567" t="s">
        <v>3940</v>
      </c>
      <c r="D5560" s="567" t="s">
        <v>13228</v>
      </c>
      <c r="E5560" s="568" t="s">
        <v>25</v>
      </c>
      <c r="F5560" s="567" t="s">
        <v>25</v>
      </c>
      <c r="G5560" s="567">
        <v>96373</v>
      </c>
      <c r="H5560" s="567" t="s">
        <v>3955</v>
      </c>
      <c r="I5560" s="567" t="s">
        <v>72</v>
      </c>
      <c r="J5560" s="567" t="s">
        <v>253</v>
      </c>
      <c r="K5560" s="568">
        <v>10.81</v>
      </c>
      <c r="L5560" s="567" t="s">
        <v>254</v>
      </c>
    </row>
    <row r="5561" spans="1:12" x14ac:dyDescent="0.35">
      <c r="A5561" s="567" t="s">
        <v>3782</v>
      </c>
      <c r="B5561" s="567" t="s">
        <v>3783</v>
      </c>
      <c r="C5561" s="567" t="s">
        <v>3940</v>
      </c>
      <c r="D5561" s="567" t="s">
        <v>13228</v>
      </c>
      <c r="E5561" s="568" t="s">
        <v>25</v>
      </c>
      <c r="F5561" s="567" t="s">
        <v>25</v>
      </c>
      <c r="G5561" s="567">
        <v>96374</v>
      </c>
      <c r="H5561" s="567" t="s">
        <v>3956</v>
      </c>
      <c r="I5561" s="567" t="s">
        <v>72</v>
      </c>
      <c r="J5561" s="567" t="s">
        <v>253</v>
      </c>
      <c r="K5561" s="568">
        <v>19.88</v>
      </c>
      <c r="L5561" s="567" t="s">
        <v>254</v>
      </c>
    </row>
    <row r="5562" spans="1:12" x14ac:dyDescent="0.35">
      <c r="A5562" s="567" t="s">
        <v>3782</v>
      </c>
      <c r="B5562" s="567" t="s">
        <v>3783</v>
      </c>
      <c r="C5562" s="567" t="s">
        <v>3940</v>
      </c>
      <c r="D5562" s="567" t="s">
        <v>13228</v>
      </c>
      <c r="E5562" s="568" t="s">
        <v>25</v>
      </c>
      <c r="F5562" s="567" t="s">
        <v>25</v>
      </c>
      <c r="G5562" s="567">
        <v>102235</v>
      </c>
      <c r="H5562" s="567" t="s">
        <v>13229</v>
      </c>
      <c r="I5562" s="567" t="s">
        <v>31</v>
      </c>
      <c r="J5562" s="567" t="s">
        <v>253</v>
      </c>
      <c r="K5562" s="568">
        <v>435.18</v>
      </c>
      <c r="L5562" s="567" t="s">
        <v>254</v>
      </c>
    </row>
    <row r="5563" spans="1:12" x14ac:dyDescent="0.35">
      <c r="A5563" s="567" t="s">
        <v>3782</v>
      </c>
      <c r="B5563" s="567" t="s">
        <v>3783</v>
      </c>
      <c r="C5563" s="567" t="s">
        <v>3940</v>
      </c>
      <c r="D5563" s="567" t="s">
        <v>13228</v>
      </c>
      <c r="E5563" s="568" t="s">
        <v>25</v>
      </c>
      <c r="F5563" s="567" t="s">
        <v>25</v>
      </c>
      <c r="G5563" s="567">
        <v>102253</v>
      </c>
      <c r="H5563" s="567" t="s">
        <v>13230</v>
      </c>
      <c r="I5563" s="567" t="s">
        <v>31</v>
      </c>
      <c r="J5563" s="567" t="s">
        <v>253</v>
      </c>
      <c r="K5563" s="568">
        <v>676.35</v>
      </c>
      <c r="L5563" s="567" t="s">
        <v>254</v>
      </c>
    </row>
    <row r="5564" spans="1:12" x14ac:dyDescent="0.35">
      <c r="A5564" s="567" t="s">
        <v>3782</v>
      </c>
      <c r="B5564" s="567" t="s">
        <v>3783</v>
      </c>
      <c r="C5564" s="567" t="s">
        <v>3940</v>
      </c>
      <c r="D5564" s="567" t="s">
        <v>13228</v>
      </c>
      <c r="E5564" s="568" t="s">
        <v>25</v>
      </c>
      <c r="F5564" s="567" t="s">
        <v>25</v>
      </c>
      <c r="G5564" s="567">
        <v>102254</v>
      </c>
      <c r="H5564" s="567" t="s">
        <v>13231</v>
      </c>
      <c r="I5564" s="567" t="s">
        <v>31</v>
      </c>
      <c r="J5564" s="567" t="s">
        <v>253</v>
      </c>
      <c r="K5564" s="568">
        <v>695.3</v>
      </c>
      <c r="L5564" s="567" t="s">
        <v>254</v>
      </c>
    </row>
    <row r="5565" spans="1:12" x14ac:dyDescent="0.35">
      <c r="A5565" s="567" t="s">
        <v>3782</v>
      </c>
      <c r="B5565" s="567" t="s">
        <v>3783</v>
      </c>
      <c r="C5565" s="567" t="s">
        <v>3940</v>
      </c>
      <c r="D5565" s="567" t="s">
        <v>13228</v>
      </c>
      <c r="E5565" s="568" t="s">
        <v>25</v>
      </c>
      <c r="F5565" s="567" t="s">
        <v>25</v>
      </c>
      <c r="G5565" s="567">
        <v>102255</v>
      </c>
      <c r="H5565" s="567" t="s">
        <v>13232</v>
      </c>
      <c r="I5565" s="567" t="s">
        <v>31</v>
      </c>
      <c r="J5565" s="567" t="s">
        <v>253</v>
      </c>
      <c r="K5565" s="568">
        <v>683.75</v>
      </c>
      <c r="L5565" s="567" t="s">
        <v>254</v>
      </c>
    </row>
    <row r="5566" spans="1:12" x14ac:dyDescent="0.35">
      <c r="A5566" s="567" t="s">
        <v>3782</v>
      </c>
      <c r="B5566" s="567" t="s">
        <v>3783</v>
      </c>
      <c r="C5566" s="567" t="s">
        <v>3940</v>
      </c>
      <c r="D5566" s="567" t="s">
        <v>13228</v>
      </c>
      <c r="E5566" s="568" t="s">
        <v>25</v>
      </c>
      <c r="F5566" s="567" t="s">
        <v>25</v>
      </c>
      <c r="G5566" s="567">
        <v>102256</v>
      </c>
      <c r="H5566" s="567" t="s">
        <v>13233</v>
      </c>
      <c r="I5566" s="567" t="s">
        <v>31</v>
      </c>
      <c r="J5566" s="567" t="s">
        <v>253</v>
      </c>
      <c r="K5566" s="568">
        <v>804.33</v>
      </c>
      <c r="L5566" s="567" t="s">
        <v>254</v>
      </c>
    </row>
    <row r="5567" spans="1:12" x14ac:dyDescent="0.35">
      <c r="A5567" s="567" t="s">
        <v>3782</v>
      </c>
      <c r="B5567" s="567" t="s">
        <v>3783</v>
      </c>
      <c r="C5567" s="567" t="s">
        <v>3940</v>
      </c>
      <c r="D5567" s="567" t="s">
        <v>13228</v>
      </c>
      <c r="E5567" s="568" t="s">
        <v>25</v>
      </c>
      <c r="F5567" s="567" t="s">
        <v>25</v>
      </c>
      <c r="G5567" s="567">
        <v>102257</v>
      </c>
      <c r="H5567" s="567" t="s">
        <v>13234</v>
      </c>
      <c r="I5567" s="567" t="s">
        <v>31</v>
      </c>
      <c r="J5567" s="567" t="s">
        <v>253</v>
      </c>
      <c r="K5567" s="568">
        <v>249.97</v>
      </c>
      <c r="L5567" s="567" t="s">
        <v>254</v>
      </c>
    </row>
    <row r="5568" spans="1:12" x14ac:dyDescent="0.35">
      <c r="A5568" s="567" t="s">
        <v>3782</v>
      </c>
      <c r="B5568" s="567" t="s">
        <v>3783</v>
      </c>
      <c r="C5568" s="567" t="s">
        <v>3940</v>
      </c>
      <c r="D5568" s="567" t="s">
        <v>13228</v>
      </c>
      <c r="E5568" s="568" t="s">
        <v>25</v>
      </c>
      <c r="F5568" s="567" t="s">
        <v>25</v>
      </c>
      <c r="G5568" s="567">
        <v>102258</v>
      </c>
      <c r="H5568" s="567" t="s">
        <v>13235</v>
      </c>
      <c r="I5568" s="567" t="s">
        <v>31</v>
      </c>
      <c r="J5568" s="567" t="s">
        <v>253</v>
      </c>
      <c r="K5568" s="568">
        <v>272.82</v>
      </c>
      <c r="L5568" s="567" t="s">
        <v>254</v>
      </c>
    </row>
    <row r="5569" spans="1:12" x14ac:dyDescent="0.35">
      <c r="A5569" s="567" t="s">
        <v>3782</v>
      </c>
      <c r="B5569" s="567" t="s">
        <v>3783</v>
      </c>
      <c r="C5569" s="567" t="s">
        <v>3957</v>
      </c>
      <c r="D5569" s="567" t="s">
        <v>13236</v>
      </c>
      <c r="E5569" s="568" t="s">
        <v>25</v>
      </c>
      <c r="F5569" s="567" t="s">
        <v>25</v>
      </c>
      <c r="G5569" s="567">
        <v>101154</v>
      </c>
      <c r="H5569" s="567" t="s">
        <v>9830</v>
      </c>
      <c r="I5569" s="567" t="s">
        <v>31</v>
      </c>
      <c r="J5569" s="567" t="s">
        <v>253</v>
      </c>
      <c r="K5569" s="568">
        <v>98.76</v>
      </c>
      <c r="L5569" s="567" t="s">
        <v>254</v>
      </c>
    </row>
    <row r="5570" spans="1:12" x14ac:dyDescent="0.35">
      <c r="A5570" s="567" t="s">
        <v>3782</v>
      </c>
      <c r="B5570" s="567" t="s">
        <v>3783</v>
      </c>
      <c r="C5570" s="567" t="s">
        <v>3957</v>
      </c>
      <c r="D5570" s="567" t="s">
        <v>13236</v>
      </c>
      <c r="E5570" s="568" t="s">
        <v>25</v>
      </c>
      <c r="F5570" s="567" t="s">
        <v>25</v>
      </c>
      <c r="G5570" s="567">
        <v>101155</v>
      </c>
      <c r="H5570" s="567" t="s">
        <v>9831</v>
      </c>
      <c r="I5570" s="567" t="s">
        <v>31</v>
      </c>
      <c r="J5570" s="567" t="s">
        <v>253</v>
      </c>
      <c r="K5570" s="568">
        <v>139.33000000000001</v>
      </c>
      <c r="L5570" s="567" t="s">
        <v>254</v>
      </c>
    </row>
    <row r="5571" spans="1:12" x14ac:dyDescent="0.35">
      <c r="A5571" s="567" t="s">
        <v>3782</v>
      </c>
      <c r="B5571" s="567" t="s">
        <v>3783</v>
      </c>
      <c r="C5571" s="567" t="s">
        <v>3957</v>
      </c>
      <c r="D5571" s="567" t="s">
        <v>13236</v>
      </c>
      <c r="E5571" s="568" t="s">
        <v>25</v>
      </c>
      <c r="F5571" s="567" t="s">
        <v>25</v>
      </c>
      <c r="G5571" s="567">
        <v>101156</v>
      </c>
      <c r="H5571" s="567" t="s">
        <v>9832</v>
      </c>
      <c r="I5571" s="567" t="s">
        <v>31</v>
      </c>
      <c r="J5571" s="567" t="s">
        <v>253</v>
      </c>
      <c r="K5571" s="568">
        <v>205.47</v>
      </c>
      <c r="L5571" s="567" t="s">
        <v>254</v>
      </c>
    </row>
    <row r="5572" spans="1:12" x14ac:dyDescent="0.35">
      <c r="A5572" s="567" t="s">
        <v>3958</v>
      </c>
      <c r="B5572" s="567" t="s">
        <v>3959</v>
      </c>
      <c r="C5572" s="567" t="s">
        <v>3960</v>
      </c>
      <c r="D5572" s="567" t="s">
        <v>13237</v>
      </c>
      <c r="E5572" s="568" t="s">
        <v>25</v>
      </c>
      <c r="F5572" s="567" t="s">
        <v>25</v>
      </c>
      <c r="G5572" s="567">
        <v>101810</v>
      </c>
      <c r="H5572" s="567" t="s">
        <v>13238</v>
      </c>
      <c r="I5572" s="567" t="s">
        <v>78</v>
      </c>
      <c r="J5572" s="567" t="s">
        <v>253</v>
      </c>
      <c r="K5572" s="569">
        <v>1392.06</v>
      </c>
      <c r="L5572" s="567" t="s">
        <v>254</v>
      </c>
    </row>
    <row r="5573" spans="1:12" x14ac:dyDescent="0.35">
      <c r="A5573" s="567" t="s">
        <v>3958</v>
      </c>
      <c r="B5573" s="567" t="s">
        <v>3959</v>
      </c>
      <c r="C5573" s="567" t="s">
        <v>3960</v>
      </c>
      <c r="D5573" s="567" t="s">
        <v>13237</v>
      </c>
      <c r="E5573" s="568" t="s">
        <v>25</v>
      </c>
      <c r="F5573" s="567" t="s">
        <v>25</v>
      </c>
      <c r="G5573" s="567">
        <v>101811</v>
      </c>
      <c r="H5573" s="567" t="s">
        <v>13239</v>
      </c>
      <c r="I5573" s="567" t="s">
        <v>78</v>
      </c>
      <c r="J5573" s="567" t="s">
        <v>253</v>
      </c>
      <c r="K5573" s="569">
        <v>1128.97</v>
      </c>
      <c r="L5573" s="567" t="s">
        <v>254</v>
      </c>
    </row>
    <row r="5574" spans="1:12" x14ac:dyDescent="0.35">
      <c r="A5574" s="567" t="s">
        <v>3958</v>
      </c>
      <c r="B5574" s="567" t="s">
        <v>3959</v>
      </c>
      <c r="C5574" s="567" t="s">
        <v>3960</v>
      </c>
      <c r="D5574" s="567" t="s">
        <v>13237</v>
      </c>
      <c r="E5574" s="568" t="s">
        <v>25</v>
      </c>
      <c r="F5574" s="567" t="s">
        <v>25</v>
      </c>
      <c r="G5574" s="567">
        <v>101812</v>
      </c>
      <c r="H5574" s="567" t="s">
        <v>13240</v>
      </c>
      <c r="I5574" s="567" t="s">
        <v>78</v>
      </c>
      <c r="J5574" s="567" t="s">
        <v>253</v>
      </c>
      <c r="K5574" s="569">
        <v>1489.83</v>
      </c>
      <c r="L5574" s="567" t="s">
        <v>254</v>
      </c>
    </row>
    <row r="5575" spans="1:12" x14ac:dyDescent="0.35">
      <c r="A5575" s="567" t="s">
        <v>3958</v>
      </c>
      <c r="B5575" s="567" t="s">
        <v>3959</v>
      </c>
      <c r="C5575" s="567" t="s">
        <v>3960</v>
      </c>
      <c r="D5575" s="567" t="s">
        <v>13237</v>
      </c>
      <c r="E5575" s="568" t="s">
        <v>25</v>
      </c>
      <c r="F5575" s="567" t="s">
        <v>25</v>
      </c>
      <c r="G5575" s="567">
        <v>101813</v>
      </c>
      <c r="H5575" s="567" t="s">
        <v>13241</v>
      </c>
      <c r="I5575" s="567" t="s">
        <v>78</v>
      </c>
      <c r="J5575" s="567" t="s">
        <v>253</v>
      </c>
      <c r="K5575" s="569">
        <v>1226.74</v>
      </c>
      <c r="L5575" s="567" t="s">
        <v>254</v>
      </c>
    </row>
    <row r="5576" spans="1:12" x14ac:dyDescent="0.35">
      <c r="A5576" s="567" t="s">
        <v>3958</v>
      </c>
      <c r="B5576" s="567" t="s">
        <v>3959</v>
      </c>
      <c r="C5576" s="567" t="s">
        <v>3960</v>
      </c>
      <c r="D5576" s="567" t="s">
        <v>13237</v>
      </c>
      <c r="E5576" s="568" t="s">
        <v>25</v>
      </c>
      <c r="F5576" s="567" t="s">
        <v>25</v>
      </c>
      <c r="G5576" s="567">
        <v>101814</v>
      </c>
      <c r="H5576" s="567" t="s">
        <v>13242</v>
      </c>
      <c r="I5576" s="567" t="s">
        <v>31</v>
      </c>
      <c r="J5576" s="567" t="s">
        <v>253</v>
      </c>
      <c r="K5576" s="568">
        <v>33.22</v>
      </c>
      <c r="L5576" s="567" t="s">
        <v>254</v>
      </c>
    </row>
    <row r="5577" spans="1:12" x14ac:dyDescent="0.35">
      <c r="A5577" s="567" t="s">
        <v>3958</v>
      </c>
      <c r="B5577" s="567" t="s">
        <v>3959</v>
      </c>
      <c r="C5577" s="567" t="s">
        <v>3960</v>
      </c>
      <c r="D5577" s="567" t="s">
        <v>13237</v>
      </c>
      <c r="E5577" s="568" t="s">
        <v>25</v>
      </c>
      <c r="F5577" s="567" t="s">
        <v>25</v>
      </c>
      <c r="G5577" s="567">
        <v>101815</v>
      </c>
      <c r="H5577" s="567" t="s">
        <v>13243</v>
      </c>
      <c r="I5577" s="567" t="s">
        <v>31</v>
      </c>
      <c r="J5577" s="567" t="s">
        <v>253</v>
      </c>
      <c r="K5577" s="568">
        <v>65.91</v>
      </c>
      <c r="L5577" s="567" t="s">
        <v>254</v>
      </c>
    </row>
    <row r="5578" spans="1:12" x14ac:dyDescent="0.35">
      <c r="A5578" s="567" t="s">
        <v>3958</v>
      </c>
      <c r="B5578" s="567" t="s">
        <v>3959</v>
      </c>
      <c r="C5578" s="567" t="s">
        <v>3960</v>
      </c>
      <c r="D5578" s="567" t="s">
        <v>13237</v>
      </c>
      <c r="E5578" s="568" t="s">
        <v>25</v>
      </c>
      <c r="F5578" s="567" t="s">
        <v>25</v>
      </c>
      <c r="G5578" s="567">
        <v>101816</v>
      </c>
      <c r="H5578" s="567" t="s">
        <v>13244</v>
      </c>
      <c r="I5578" s="567" t="s">
        <v>31</v>
      </c>
      <c r="J5578" s="567" t="s">
        <v>253</v>
      </c>
      <c r="K5578" s="568">
        <v>53.89</v>
      </c>
      <c r="L5578" s="567" t="s">
        <v>254</v>
      </c>
    </row>
    <row r="5579" spans="1:12" x14ac:dyDescent="0.35">
      <c r="A5579" s="567" t="s">
        <v>3958</v>
      </c>
      <c r="B5579" s="567" t="s">
        <v>3959</v>
      </c>
      <c r="C5579" s="567" t="s">
        <v>3960</v>
      </c>
      <c r="D5579" s="567" t="s">
        <v>13237</v>
      </c>
      <c r="E5579" s="568" t="s">
        <v>25</v>
      </c>
      <c r="F5579" s="567" t="s">
        <v>25</v>
      </c>
      <c r="G5579" s="567">
        <v>101817</v>
      </c>
      <c r="H5579" s="567" t="s">
        <v>13245</v>
      </c>
      <c r="I5579" s="567" t="s">
        <v>31</v>
      </c>
      <c r="J5579" s="567" t="s">
        <v>253</v>
      </c>
      <c r="K5579" s="568">
        <v>36.299999999999997</v>
      </c>
      <c r="L5579" s="567" t="s">
        <v>254</v>
      </c>
    </row>
    <row r="5580" spans="1:12" x14ac:dyDescent="0.35">
      <c r="A5580" s="567" t="s">
        <v>3958</v>
      </c>
      <c r="B5580" s="567" t="s">
        <v>3959</v>
      </c>
      <c r="C5580" s="567" t="s">
        <v>3960</v>
      </c>
      <c r="D5580" s="567" t="s">
        <v>13237</v>
      </c>
      <c r="E5580" s="568" t="s">
        <v>25</v>
      </c>
      <c r="F5580" s="567" t="s">
        <v>25</v>
      </c>
      <c r="G5580" s="567">
        <v>101818</v>
      </c>
      <c r="H5580" s="567" t="s">
        <v>13246</v>
      </c>
      <c r="I5580" s="567" t="s">
        <v>31</v>
      </c>
      <c r="J5580" s="567" t="s">
        <v>253</v>
      </c>
      <c r="K5580" s="568">
        <v>52.51</v>
      </c>
      <c r="L5580" s="567" t="s">
        <v>254</v>
      </c>
    </row>
    <row r="5581" spans="1:12" x14ac:dyDescent="0.35">
      <c r="A5581" s="567" t="s">
        <v>3958</v>
      </c>
      <c r="B5581" s="567" t="s">
        <v>3959</v>
      </c>
      <c r="C5581" s="567" t="s">
        <v>3960</v>
      </c>
      <c r="D5581" s="567" t="s">
        <v>13237</v>
      </c>
      <c r="E5581" s="568" t="s">
        <v>25</v>
      </c>
      <c r="F5581" s="567" t="s">
        <v>25</v>
      </c>
      <c r="G5581" s="567">
        <v>101819</v>
      </c>
      <c r="H5581" s="567" t="s">
        <v>13247</v>
      </c>
      <c r="I5581" s="567" t="s">
        <v>31</v>
      </c>
      <c r="J5581" s="567" t="s">
        <v>253</v>
      </c>
      <c r="K5581" s="568">
        <v>47.56</v>
      </c>
      <c r="L5581" s="567" t="s">
        <v>254</v>
      </c>
    </row>
    <row r="5582" spans="1:12" x14ac:dyDescent="0.35">
      <c r="A5582" s="567" t="s">
        <v>3958</v>
      </c>
      <c r="B5582" s="567" t="s">
        <v>3959</v>
      </c>
      <c r="C5582" s="567" t="s">
        <v>3960</v>
      </c>
      <c r="D5582" s="567" t="s">
        <v>13237</v>
      </c>
      <c r="E5582" s="568" t="s">
        <v>25</v>
      </c>
      <c r="F5582" s="567" t="s">
        <v>25</v>
      </c>
      <c r="G5582" s="567">
        <v>101820</v>
      </c>
      <c r="H5582" s="567" t="s">
        <v>13248</v>
      </c>
      <c r="I5582" s="567" t="s">
        <v>31</v>
      </c>
      <c r="J5582" s="567" t="s">
        <v>253</v>
      </c>
      <c r="K5582" s="568">
        <v>29.37</v>
      </c>
      <c r="L5582" s="567" t="s">
        <v>254</v>
      </c>
    </row>
    <row r="5583" spans="1:12" x14ac:dyDescent="0.35">
      <c r="A5583" s="567" t="s">
        <v>3958</v>
      </c>
      <c r="B5583" s="567" t="s">
        <v>3959</v>
      </c>
      <c r="C5583" s="567" t="s">
        <v>3960</v>
      </c>
      <c r="D5583" s="567" t="s">
        <v>13237</v>
      </c>
      <c r="E5583" s="568" t="s">
        <v>25</v>
      </c>
      <c r="F5583" s="567" t="s">
        <v>25</v>
      </c>
      <c r="G5583" s="567">
        <v>101822</v>
      </c>
      <c r="H5583" s="567" t="s">
        <v>13249</v>
      </c>
      <c r="I5583" s="567" t="s">
        <v>78</v>
      </c>
      <c r="J5583" s="567" t="s">
        <v>253</v>
      </c>
      <c r="K5583" s="568">
        <v>81.19</v>
      </c>
      <c r="L5583" s="567" t="s">
        <v>254</v>
      </c>
    </row>
    <row r="5584" spans="1:12" x14ac:dyDescent="0.35">
      <c r="A5584" s="567" t="s">
        <v>3958</v>
      </c>
      <c r="B5584" s="567" t="s">
        <v>3959</v>
      </c>
      <c r="C5584" s="567" t="s">
        <v>3960</v>
      </c>
      <c r="D5584" s="567" t="s">
        <v>13237</v>
      </c>
      <c r="E5584" s="568" t="s">
        <v>25</v>
      </c>
      <c r="F5584" s="567" t="s">
        <v>25</v>
      </c>
      <c r="G5584" s="567">
        <v>101823</v>
      </c>
      <c r="H5584" s="567" t="s">
        <v>13250</v>
      </c>
      <c r="I5584" s="567" t="s">
        <v>78</v>
      </c>
      <c r="J5584" s="567" t="s">
        <v>253</v>
      </c>
      <c r="K5584" s="568">
        <v>114.91</v>
      </c>
      <c r="L5584" s="567" t="s">
        <v>254</v>
      </c>
    </row>
    <row r="5585" spans="1:12" x14ac:dyDescent="0.35">
      <c r="A5585" s="567" t="s">
        <v>3958</v>
      </c>
      <c r="B5585" s="567" t="s">
        <v>3959</v>
      </c>
      <c r="C5585" s="567" t="s">
        <v>3960</v>
      </c>
      <c r="D5585" s="567" t="s">
        <v>13237</v>
      </c>
      <c r="E5585" s="568" t="s">
        <v>25</v>
      </c>
      <c r="F5585" s="567" t="s">
        <v>25</v>
      </c>
      <c r="G5585" s="567">
        <v>101824</v>
      </c>
      <c r="H5585" s="567" t="s">
        <v>13251</v>
      </c>
      <c r="I5585" s="567" t="s">
        <v>78</v>
      </c>
      <c r="J5585" s="567" t="s">
        <v>253</v>
      </c>
      <c r="K5585" s="568">
        <v>146.30000000000001</v>
      </c>
      <c r="L5585" s="567" t="s">
        <v>254</v>
      </c>
    </row>
    <row r="5586" spans="1:12" x14ac:dyDescent="0.35">
      <c r="A5586" s="567" t="s">
        <v>3958</v>
      </c>
      <c r="B5586" s="567" t="s">
        <v>3959</v>
      </c>
      <c r="C5586" s="567" t="s">
        <v>3960</v>
      </c>
      <c r="D5586" s="567" t="s">
        <v>13237</v>
      </c>
      <c r="E5586" s="568" t="s">
        <v>25</v>
      </c>
      <c r="F5586" s="567" t="s">
        <v>25</v>
      </c>
      <c r="G5586" s="567">
        <v>101825</v>
      </c>
      <c r="H5586" s="567" t="s">
        <v>13252</v>
      </c>
      <c r="I5586" s="567" t="s">
        <v>78</v>
      </c>
      <c r="J5586" s="567" t="s">
        <v>253</v>
      </c>
      <c r="K5586" s="568">
        <v>176.85</v>
      </c>
      <c r="L5586" s="567" t="s">
        <v>254</v>
      </c>
    </row>
    <row r="5587" spans="1:12" x14ac:dyDescent="0.35">
      <c r="A5587" s="567" t="s">
        <v>3958</v>
      </c>
      <c r="B5587" s="567" t="s">
        <v>3959</v>
      </c>
      <c r="C5587" s="567" t="s">
        <v>3960</v>
      </c>
      <c r="D5587" s="567" t="s">
        <v>13237</v>
      </c>
      <c r="E5587" s="568" t="s">
        <v>25</v>
      </c>
      <c r="F5587" s="567" t="s">
        <v>25</v>
      </c>
      <c r="G5587" s="567">
        <v>101826</v>
      </c>
      <c r="H5587" s="567" t="s">
        <v>13253</v>
      </c>
      <c r="I5587" s="567" t="s">
        <v>78</v>
      </c>
      <c r="J5587" s="567" t="s">
        <v>253</v>
      </c>
      <c r="K5587" s="568">
        <v>207</v>
      </c>
      <c r="L5587" s="567" t="s">
        <v>254</v>
      </c>
    </row>
    <row r="5588" spans="1:12" x14ac:dyDescent="0.35">
      <c r="A5588" s="567" t="s">
        <v>3958</v>
      </c>
      <c r="B5588" s="567" t="s">
        <v>3959</v>
      </c>
      <c r="C5588" s="567" t="s">
        <v>3960</v>
      </c>
      <c r="D5588" s="567" t="s">
        <v>13237</v>
      </c>
      <c r="E5588" s="568" t="s">
        <v>25</v>
      </c>
      <c r="F5588" s="567" t="s">
        <v>25</v>
      </c>
      <c r="G5588" s="567">
        <v>101827</v>
      </c>
      <c r="H5588" s="567" t="s">
        <v>13254</v>
      </c>
      <c r="I5588" s="567" t="s">
        <v>78</v>
      </c>
      <c r="J5588" s="567" t="s">
        <v>253</v>
      </c>
      <c r="K5588" s="568">
        <v>138.66</v>
      </c>
      <c r="L5588" s="567" t="s">
        <v>254</v>
      </c>
    </row>
    <row r="5589" spans="1:12" x14ac:dyDescent="0.35">
      <c r="A5589" s="567" t="s">
        <v>3958</v>
      </c>
      <c r="B5589" s="567" t="s">
        <v>3959</v>
      </c>
      <c r="C5589" s="567" t="s">
        <v>3960</v>
      </c>
      <c r="D5589" s="567" t="s">
        <v>13237</v>
      </c>
      <c r="E5589" s="568" t="s">
        <v>25</v>
      </c>
      <c r="F5589" s="567" t="s">
        <v>25</v>
      </c>
      <c r="G5589" s="567">
        <v>101828</v>
      </c>
      <c r="H5589" s="567" t="s">
        <v>13255</v>
      </c>
      <c r="I5589" s="567" t="s">
        <v>78</v>
      </c>
      <c r="J5589" s="567" t="s">
        <v>253</v>
      </c>
      <c r="K5589" s="568">
        <v>129.08000000000001</v>
      </c>
      <c r="L5589" s="567" t="s">
        <v>254</v>
      </c>
    </row>
    <row r="5590" spans="1:12" x14ac:dyDescent="0.35">
      <c r="A5590" s="567" t="s">
        <v>3958</v>
      </c>
      <c r="B5590" s="567" t="s">
        <v>3959</v>
      </c>
      <c r="C5590" s="567" t="s">
        <v>3960</v>
      </c>
      <c r="D5590" s="567" t="s">
        <v>13237</v>
      </c>
      <c r="E5590" s="568" t="s">
        <v>25</v>
      </c>
      <c r="F5590" s="567" t="s">
        <v>25</v>
      </c>
      <c r="G5590" s="567">
        <v>101829</v>
      </c>
      <c r="H5590" s="567" t="s">
        <v>13256</v>
      </c>
      <c r="I5590" s="567" t="s">
        <v>78</v>
      </c>
      <c r="J5590" s="567" t="s">
        <v>253</v>
      </c>
      <c r="K5590" s="568">
        <v>201.47</v>
      </c>
      <c r="L5590" s="567" t="s">
        <v>254</v>
      </c>
    </row>
    <row r="5591" spans="1:12" x14ac:dyDescent="0.35">
      <c r="A5591" s="567" t="s">
        <v>3958</v>
      </c>
      <c r="B5591" s="567" t="s">
        <v>3959</v>
      </c>
      <c r="C5591" s="567" t="s">
        <v>3960</v>
      </c>
      <c r="D5591" s="567" t="s">
        <v>13237</v>
      </c>
      <c r="E5591" s="568" t="s">
        <v>25</v>
      </c>
      <c r="F5591" s="567" t="s">
        <v>25</v>
      </c>
      <c r="G5591" s="567">
        <v>101830</v>
      </c>
      <c r="H5591" s="567" t="s">
        <v>13257</v>
      </c>
      <c r="I5591" s="567" t="s">
        <v>78</v>
      </c>
      <c r="J5591" s="567" t="s">
        <v>253</v>
      </c>
      <c r="K5591" s="568">
        <v>230.87</v>
      </c>
      <c r="L5591" s="567" t="s">
        <v>254</v>
      </c>
    </row>
    <row r="5592" spans="1:12" x14ac:dyDescent="0.35">
      <c r="A5592" s="567" t="s">
        <v>3958</v>
      </c>
      <c r="B5592" s="567" t="s">
        <v>3959</v>
      </c>
      <c r="C5592" s="567" t="s">
        <v>3960</v>
      </c>
      <c r="D5592" s="567" t="s">
        <v>13237</v>
      </c>
      <c r="E5592" s="568" t="s">
        <v>25</v>
      </c>
      <c r="F5592" s="567" t="s">
        <v>25</v>
      </c>
      <c r="G5592" s="567">
        <v>101831</v>
      </c>
      <c r="H5592" s="567" t="s">
        <v>13258</v>
      </c>
      <c r="I5592" s="567" t="s">
        <v>78</v>
      </c>
      <c r="J5592" s="567" t="s">
        <v>253</v>
      </c>
      <c r="K5592" s="568">
        <v>259.87</v>
      </c>
      <c r="L5592" s="567" t="s">
        <v>254</v>
      </c>
    </row>
    <row r="5593" spans="1:12" x14ac:dyDescent="0.35">
      <c r="A5593" s="567" t="s">
        <v>3958</v>
      </c>
      <c r="B5593" s="567" t="s">
        <v>3959</v>
      </c>
      <c r="C5593" s="567" t="s">
        <v>3960</v>
      </c>
      <c r="D5593" s="567" t="s">
        <v>13237</v>
      </c>
      <c r="E5593" s="568" t="s">
        <v>25</v>
      </c>
      <c r="F5593" s="567" t="s">
        <v>25</v>
      </c>
      <c r="G5593" s="567">
        <v>101832</v>
      </c>
      <c r="H5593" s="567" t="s">
        <v>13259</v>
      </c>
      <c r="I5593" s="567" t="s">
        <v>78</v>
      </c>
      <c r="J5593" s="567" t="s">
        <v>253</v>
      </c>
      <c r="K5593" s="568">
        <v>192.28</v>
      </c>
      <c r="L5593" s="567" t="s">
        <v>254</v>
      </c>
    </row>
    <row r="5594" spans="1:12" x14ac:dyDescent="0.35">
      <c r="A5594" s="567" t="s">
        <v>3958</v>
      </c>
      <c r="B5594" s="567" t="s">
        <v>3959</v>
      </c>
      <c r="C5594" s="567" t="s">
        <v>3960</v>
      </c>
      <c r="D5594" s="567" t="s">
        <v>13237</v>
      </c>
      <c r="E5594" s="568" t="s">
        <v>25</v>
      </c>
      <c r="F5594" s="567" t="s">
        <v>25</v>
      </c>
      <c r="G5594" s="567">
        <v>101833</v>
      </c>
      <c r="H5594" s="567" t="s">
        <v>13260</v>
      </c>
      <c r="I5594" s="567" t="s">
        <v>78</v>
      </c>
      <c r="J5594" s="567" t="s">
        <v>253</v>
      </c>
      <c r="K5594" s="568">
        <v>221.87</v>
      </c>
      <c r="L5594" s="567" t="s">
        <v>254</v>
      </c>
    </row>
    <row r="5595" spans="1:12" x14ac:dyDescent="0.35">
      <c r="A5595" s="567" t="s">
        <v>3958</v>
      </c>
      <c r="B5595" s="567" t="s">
        <v>3959</v>
      </c>
      <c r="C5595" s="567" t="s">
        <v>3960</v>
      </c>
      <c r="D5595" s="567" t="s">
        <v>13237</v>
      </c>
      <c r="E5595" s="568" t="s">
        <v>25</v>
      </c>
      <c r="F5595" s="567" t="s">
        <v>25</v>
      </c>
      <c r="G5595" s="567">
        <v>101834</v>
      </c>
      <c r="H5595" s="567" t="s">
        <v>13261</v>
      </c>
      <c r="I5595" s="567" t="s">
        <v>78</v>
      </c>
      <c r="J5595" s="567" t="s">
        <v>253</v>
      </c>
      <c r="K5595" s="568">
        <v>251.06</v>
      </c>
      <c r="L5595" s="567" t="s">
        <v>254</v>
      </c>
    </row>
    <row r="5596" spans="1:12" x14ac:dyDescent="0.35">
      <c r="A5596" s="567" t="s">
        <v>3958</v>
      </c>
      <c r="B5596" s="567" t="s">
        <v>3959</v>
      </c>
      <c r="C5596" s="567" t="s">
        <v>3960</v>
      </c>
      <c r="D5596" s="567" t="s">
        <v>13237</v>
      </c>
      <c r="E5596" s="568" t="s">
        <v>25</v>
      </c>
      <c r="F5596" s="567" t="s">
        <v>25</v>
      </c>
      <c r="G5596" s="567">
        <v>101835</v>
      </c>
      <c r="H5596" s="567" t="s">
        <v>13262</v>
      </c>
      <c r="I5596" s="567" t="s">
        <v>78</v>
      </c>
      <c r="J5596" s="567" t="s">
        <v>253</v>
      </c>
      <c r="K5596" s="568">
        <v>192.65</v>
      </c>
      <c r="L5596" s="567" t="s">
        <v>254</v>
      </c>
    </row>
    <row r="5597" spans="1:12" x14ac:dyDescent="0.35">
      <c r="A5597" s="567" t="s">
        <v>3958</v>
      </c>
      <c r="B5597" s="567" t="s">
        <v>3959</v>
      </c>
      <c r="C5597" s="567" t="s">
        <v>3960</v>
      </c>
      <c r="D5597" s="567" t="s">
        <v>13237</v>
      </c>
      <c r="E5597" s="568" t="s">
        <v>25</v>
      </c>
      <c r="F5597" s="567" t="s">
        <v>25</v>
      </c>
      <c r="G5597" s="567">
        <v>101836</v>
      </c>
      <c r="H5597" s="567" t="s">
        <v>13263</v>
      </c>
      <c r="I5597" s="567" t="s">
        <v>78</v>
      </c>
      <c r="J5597" s="567" t="s">
        <v>253</v>
      </c>
      <c r="K5597" s="568">
        <v>19.309999999999999</v>
      </c>
      <c r="L5597" s="567" t="s">
        <v>254</v>
      </c>
    </row>
    <row r="5598" spans="1:12" x14ac:dyDescent="0.35">
      <c r="A5598" s="567" t="s">
        <v>3958</v>
      </c>
      <c r="B5598" s="567" t="s">
        <v>3959</v>
      </c>
      <c r="C5598" s="567" t="s">
        <v>3960</v>
      </c>
      <c r="D5598" s="567" t="s">
        <v>13237</v>
      </c>
      <c r="E5598" s="568" t="s">
        <v>25</v>
      </c>
      <c r="F5598" s="567" t="s">
        <v>25</v>
      </c>
      <c r="G5598" s="567">
        <v>101837</v>
      </c>
      <c r="H5598" s="567" t="s">
        <v>13264</v>
      </c>
      <c r="I5598" s="567" t="s">
        <v>78</v>
      </c>
      <c r="J5598" s="567" t="s">
        <v>253</v>
      </c>
      <c r="K5598" s="568">
        <v>53.03</v>
      </c>
      <c r="L5598" s="567" t="s">
        <v>254</v>
      </c>
    </row>
    <row r="5599" spans="1:12" x14ac:dyDescent="0.35">
      <c r="A5599" s="567" t="s">
        <v>3958</v>
      </c>
      <c r="B5599" s="567" t="s">
        <v>3959</v>
      </c>
      <c r="C5599" s="567" t="s">
        <v>3960</v>
      </c>
      <c r="D5599" s="567" t="s">
        <v>13237</v>
      </c>
      <c r="E5599" s="568" t="s">
        <v>25</v>
      </c>
      <c r="F5599" s="567" t="s">
        <v>25</v>
      </c>
      <c r="G5599" s="567">
        <v>101838</v>
      </c>
      <c r="H5599" s="567" t="s">
        <v>13265</v>
      </c>
      <c r="I5599" s="567" t="s">
        <v>78</v>
      </c>
      <c r="J5599" s="567" t="s">
        <v>253</v>
      </c>
      <c r="K5599" s="568">
        <v>84.42</v>
      </c>
      <c r="L5599" s="567" t="s">
        <v>254</v>
      </c>
    </row>
    <row r="5600" spans="1:12" x14ac:dyDescent="0.35">
      <c r="A5600" s="567" t="s">
        <v>3958</v>
      </c>
      <c r="B5600" s="567" t="s">
        <v>3959</v>
      </c>
      <c r="C5600" s="567" t="s">
        <v>3960</v>
      </c>
      <c r="D5600" s="567" t="s">
        <v>13237</v>
      </c>
      <c r="E5600" s="568" t="s">
        <v>25</v>
      </c>
      <c r="F5600" s="567" t="s">
        <v>25</v>
      </c>
      <c r="G5600" s="567">
        <v>101839</v>
      </c>
      <c r="H5600" s="567" t="s">
        <v>13266</v>
      </c>
      <c r="I5600" s="567" t="s">
        <v>78</v>
      </c>
      <c r="J5600" s="567" t="s">
        <v>253</v>
      </c>
      <c r="K5600" s="568">
        <v>114.96</v>
      </c>
      <c r="L5600" s="567" t="s">
        <v>254</v>
      </c>
    </row>
    <row r="5601" spans="1:12" x14ac:dyDescent="0.35">
      <c r="A5601" s="567" t="s">
        <v>3958</v>
      </c>
      <c r="B5601" s="567" t="s">
        <v>3959</v>
      </c>
      <c r="C5601" s="567" t="s">
        <v>3960</v>
      </c>
      <c r="D5601" s="567" t="s">
        <v>13237</v>
      </c>
      <c r="E5601" s="568" t="s">
        <v>25</v>
      </c>
      <c r="F5601" s="567" t="s">
        <v>25</v>
      </c>
      <c r="G5601" s="567">
        <v>101840</v>
      </c>
      <c r="H5601" s="567" t="s">
        <v>13267</v>
      </c>
      <c r="I5601" s="567" t="s">
        <v>78</v>
      </c>
      <c r="J5601" s="567" t="s">
        <v>253</v>
      </c>
      <c r="K5601" s="568">
        <v>175.6</v>
      </c>
      <c r="L5601" s="567" t="s">
        <v>254</v>
      </c>
    </row>
    <row r="5602" spans="1:12" x14ac:dyDescent="0.35">
      <c r="A5602" s="567" t="s">
        <v>3958</v>
      </c>
      <c r="B5602" s="567" t="s">
        <v>3959</v>
      </c>
      <c r="C5602" s="567" t="s">
        <v>3960</v>
      </c>
      <c r="D5602" s="567" t="s">
        <v>13237</v>
      </c>
      <c r="E5602" s="568" t="s">
        <v>25</v>
      </c>
      <c r="F5602" s="567" t="s">
        <v>25</v>
      </c>
      <c r="G5602" s="567">
        <v>101841</v>
      </c>
      <c r="H5602" s="567" t="s">
        <v>13268</v>
      </c>
      <c r="I5602" s="567" t="s">
        <v>78</v>
      </c>
      <c r="J5602" s="567" t="s">
        <v>253</v>
      </c>
      <c r="K5602" s="568">
        <v>76.78</v>
      </c>
      <c r="L5602" s="567" t="s">
        <v>254</v>
      </c>
    </row>
    <row r="5603" spans="1:12" x14ac:dyDescent="0.35">
      <c r="A5603" s="567" t="s">
        <v>3958</v>
      </c>
      <c r="B5603" s="567" t="s">
        <v>3959</v>
      </c>
      <c r="C5603" s="567" t="s">
        <v>3960</v>
      </c>
      <c r="D5603" s="567" t="s">
        <v>13237</v>
      </c>
      <c r="E5603" s="568" t="s">
        <v>25</v>
      </c>
      <c r="F5603" s="567" t="s">
        <v>25</v>
      </c>
      <c r="G5603" s="567">
        <v>101842</v>
      </c>
      <c r="H5603" s="567" t="s">
        <v>13269</v>
      </c>
      <c r="I5603" s="567" t="s">
        <v>78</v>
      </c>
      <c r="J5603" s="567" t="s">
        <v>253</v>
      </c>
      <c r="K5603" s="568">
        <v>67.2</v>
      </c>
      <c r="L5603" s="567" t="s">
        <v>254</v>
      </c>
    </row>
    <row r="5604" spans="1:12" x14ac:dyDescent="0.35">
      <c r="A5604" s="567" t="s">
        <v>3958</v>
      </c>
      <c r="B5604" s="567" t="s">
        <v>3959</v>
      </c>
      <c r="C5604" s="567" t="s">
        <v>3960</v>
      </c>
      <c r="D5604" s="567" t="s">
        <v>13237</v>
      </c>
      <c r="E5604" s="568" t="s">
        <v>25</v>
      </c>
      <c r="F5604" s="567" t="s">
        <v>25</v>
      </c>
      <c r="G5604" s="567">
        <v>101843</v>
      </c>
      <c r="H5604" s="567" t="s">
        <v>13270</v>
      </c>
      <c r="I5604" s="567" t="s">
        <v>78</v>
      </c>
      <c r="J5604" s="567" t="s">
        <v>253</v>
      </c>
      <c r="K5604" s="568">
        <v>139.59</v>
      </c>
      <c r="L5604" s="567" t="s">
        <v>254</v>
      </c>
    </row>
    <row r="5605" spans="1:12" x14ac:dyDescent="0.35">
      <c r="A5605" s="567" t="s">
        <v>3958</v>
      </c>
      <c r="B5605" s="567" t="s">
        <v>3959</v>
      </c>
      <c r="C5605" s="567" t="s">
        <v>3960</v>
      </c>
      <c r="D5605" s="567" t="s">
        <v>13237</v>
      </c>
      <c r="E5605" s="568" t="s">
        <v>25</v>
      </c>
      <c r="F5605" s="567" t="s">
        <v>25</v>
      </c>
      <c r="G5605" s="567">
        <v>101844</v>
      </c>
      <c r="H5605" s="567" t="s">
        <v>13271</v>
      </c>
      <c r="I5605" s="567" t="s">
        <v>78</v>
      </c>
      <c r="J5605" s="567" t="s">
        <v>253</v>
      </c>
      <c r="K5605" s="568">
        <v>168.99</v>
      </c>
      <c r="L5605" s="567" t="s">
        <v>254</v>
      </c>
    </row>
    <row r="5606" spans="1:12" x14ac:dyDescent="0.35">
      <c r="A5606" s="567" t="s">
        <v>3958</v>
      </c>
      <c r="B5606" s="567" t="s">
        <v>3959</v>
      </c>
      <c r="C5606" s="567" t="s">
        <v>3960</v>
      </c>
      <c r="D5606" s="567" t="s">
        <v>13237</v>
      </c>
      <c r="E5606" s="568" t="s">
        <v>25</v>
      </c>
      <c r="F5606" s="567" t="s">
        <v>25</v>
      </c>
      <c r="G5606" s="567">
        <v>101845</v>
      </c>
      <c r="H5606" s="567" t="s">
        <v>13272</v>
      </c>
      <c r="I5606" s="567" t="s">
        <v>78</v>
      </c>
      <c r="J5606" s="567" t="s">
        <v>253</v>
      </c>
      <c r="K5606" s="568">
        <v>197.99</v>
      </c>
      <c r="L5606" s="567" t="s">
        <v>254</v>
      </c>
    </row>
    <row r="5607" spans="1:12" x14ac:dyDescent="0.35">
      <c r="A5607" s="567" t="s">
        <v>3958</v>
      </c>
      <c r="B5607" s="567" t="s">
        <v>3959</v>
      </c>
      <c r="C5607" s="567" t="s">
        <v>3960</v>
      </c>
      <c r="D5607" s="567" t="s">
        <v>13237</v>
      </c>
      <c r="E5607" s="568" t="s">
        <v>25</v>
      </c>
      <c r="F5607" s="567" t="s">
        <v>25</v>
      </c>
      <c r="G5607" s="567">
        <v>101846</v>
      </c>
      <c r="H5607" s="567" t="s">
        <v>13273</v>
      </c>
      <c r="I5607" s="567" t="s">
        <v>78</v>
      </c>
      <c r="J5607" s="567" t="s">
        <v>253</v>
      </c>
      <c r="K5607" s="568">
        <v>130.4</v>
      </c>
      <c r="L5607" s="567" t="s">
        <v>254</v>
      </c>
    </row>
    <row r="5608" spans="1:12" x14ac:dyDescent="0.35">
      <c r="A5608" s="567" t="s">
        <v>3958</v>
      </c>
      <c r="B5608" s="567" t="s">
        <v>3959</v>
      </c>
      <c r="C5608" s="567" t="s">
        <v>3960</v>
      </c>
      <c r="D5608" s="567" t="s">
        <v>13237</v>
      </c>
      <c r="E5608" s="568" t="s">
        <v>25</v>
      </c>
      <c r="F5608" s="567" t="s">
        <v>25</v>
      </c>
      <c r="G5608" s="567">
        <v>101847</v>
      </c>
      <c r="H5608" s="567" t="s">
        <v>13274</v>
      </c>
      <c r="I5608" s="567" t="s">
        <v>78</v>
      </c>
      <c r="J5608" s="567" t="s">
        <v>253</v>
      </c>
      <c r="K5608" s="568">
        <v>159.99</v>
      </c>
      <c r="L5608" s="567" t="s">
        <v>254</v>
      </c>
    </row>
    <row r="5609" spans="1:12" x14ac:dyDescent="0.35">
      <c r="A5609" s="567" t="s">
        <v>3958</v>
      </c>
      <c r="B5609" s="567" t="s">
        <v>3959</v>
      </c>
      <c r="C5609" s="567" t="s">
        <v>3960</v>
      </c>
      <c r="D5609" s="567" t="s">
        <v>13237</v>
      </c>
      <c r="E5609" s="568" t="s">
        <v>25</v>
      </c>
      <c r="F5609" s="567" t="s">
        <v>25</v>
      </c>
      <c r="G5609" s="567">
        <v>101848</v>
      </c>
      <c r="H5609" s="567" t="s">
        <v>13275</v>
      </c>
      <c r="I5609" s="567" t="s">
        <v>78</v>
      </c>
      <c r="J5609" s="567" t="s">
        <v>253</v>
      </c>
      <c r="K5609" s="568">
        <v>189.18</v>
      </c>
      <c r="L5609" s="567" t="s">
        <v>254</v>
      </c>
    </row>
    <row r="5610" spans="1:12" x14ac:dyDescent="0.35">
      <c r="A5610" s="567" t="s">
        <v>3958</v>
      </c>
      <c r="B5610" s="567" t="s">
        <v>3959</v>
      </c>
      <c r="C5610" s="567" t="s">
        <v>3960</v>
      </c>
      <c r="D5610" s="567" t="s">
        <v>13237</v>
      </c>
      <c r="E5610" s="568" t="s">
        <v>25</v>
      </c>
      <c r="F5610" s="567" t="s">
        <v>25</v>
      </c>
      <c r="G5610" s="567">
        <v>101849</v>
      </c>
      <c r="H5610" s="567" t="s">
        <v>13276</v>
      </c>
      <c r="I5610" s="567" t="s">
        <v>78</v>
      </c>
      <c r="J5610" s="567" t="s">
        <v>253</v>
      </c>
      <c r="K5610" s="568">
        <v>130.77000000000001</v>
      </c>
      <c r="L5610" s="567" t="s">
        <v>254</v>
      </c>
    </row>
    <row r="5611" spans="1:12" x14ac:dyDescent="0.35">
      <c r="A5611" s="567" t="s">
        <v>3958</v>
      </c>
      <c r="B5611" s="567" t="s">
        <v>3959</v>
      </c>
      <c r="C5611" s="567" t="s">
        <v>3960</v>
      </c>
      <c r="D5611" s="567" t="s">
        <v>13237</v>
      </c>
      <c r="E5611" s="568" t="s">
        <v>25</v>
      </c>
      <c r="F5611" s="567" t="s">
        <v>25</v>
      </c>
      <c r="G5611" s="567">
        <v>101850</v>
      </c>
      <c r="H5611" s="567" t="s">
        <v>13277</v>
      </c>
      <c r="I5611" s="567" t="s">
        <v>31</v>
      </c>
      <c r="J5611" s="567" t="s">
        <v>253</v>
      </c>
      <c r="K5611" s="568">
        <v>43.62</v>
      </c>
      <c r="L5611" s="567" t="s">
        <v>254</v>
      </c>
    </row>
    <row r="5612" spans="1:12" x14ac:dyDescent="0.35">
      <c r="A5612" s="567" t="s">
        <v>3958</v>
      </c>
      <c r="B5612" s="567" t="s">
        <v>3959</v>
      </c>
      <c r="C5612" s="567" t="s">
        <v>3960</v>
      </c>
      <c r="D5612" s="567" t="s">
        <v>13237</v>
      </c>
      <c r="E5612" s="568" t="s">
        <v>25</v>
      </c>
      <c r="F5612" s="567" t="s">
        <v>25</v>
      </c>
      <c r="G5612" s="567">
        <v>101851</v>
      </c>
      <c r="H5612" s="567" t="s">
        <v>13278</v>
      </c>
      <c r="I5612" s="567" t="s">
        <v>31</v>
      </c>
      <c r="J5612" s="567" t="s">
        <v>253</v>
      </c>
      <c r="K5612" s="568">
        <v>112.64</v>
      </c>
      <c r="L5612" s="567" t="s">
        <v>254</v>
      </c>
    </row>
    <row r="5613" spans="1:12" x14ac:dyDescent="0.35">
      <c r="A5613" s="567" t="s">
        <v>3958</v>
      </c>
      <c r="B5613" s="567" t="s">
        <v>3959</v>
      </c>
      <c r="C5613" s="567" t="s">
        <v>3960</v>
      </c>
      <c r="D5613" s="567" t="s">
        <v>13237</v>
      </c>
      <c r="E5613" s="568" t="s">
        <v>25</v>
      </c>
      <c r="F5613" s="567" t="s">
        <v>25</v>
      </c>
      <c r="G5613" s="567">
        <v>101852</v>
      </c>
      <c r="H5613" s="567" t="s">
        <v>13279</v>
      </c>
      <c r="I5613" s="567" t="s">
        <v>31</v>
      </c>
      <c r="J5613" s="567" t="s">
        <v>253</v>
      </c>
      <c r="K5613" s="568">
        <v>55.23</v>
      </c>
      <c r="L5613" s="567" t="s">
        <v>254</v>
      </c>
    </row>
    <row r="5614" spans="1:12" x14ac:dyDescent="0.35">
      <c r="A5614" s="567" t="s">
        <v>3958</v>
      </c>
      <c r="B5614" s="567" t="s">
        <v>3959</v>
      </c>
      <c r="C5614" s="567" t="s">
        <v>3960</v>
      </c>
      <c r="D5614" s="567" t="s">
        <v>13237</v>
      </c>
      <c r="E5614" s="568" t="s">
        <v>25</v>
      </c>
      <c r="F5614" s="567" t="s">
        <v>25</v>
      </c>
      <c r="G5614" s="567">
        <v>101853</v>
      </c>
      <c r="H5614" s="567" t="s">
        <v>13280</v>
      </c>
      <c r="I5614" s="567" t="s">
        <v>31</v>
      </c>
      <c r="J5614" s="567" t="s">
        <v>253</v>
      </c>
      <c r="K5614" s="568">
        <v>39.06</v>
      </c>
      <c r="L5614" s="567" t="s">
        <v>254</v>
      </c>
    </row>
    <row r="5615" spans="1:12" x14ac:dyDescent="0.35">
      <c r="A5615" s="567" t="s">
        <v>3958</v>
      </c>
      <c r="B5615" s="567" t="s">
        <v>3959</v>
      </c>
      <c r="C5615" s="567" t="s">
        <v>3960</v>
      </c>
      <c r="D5615" s="567" t="s">
        <v>13237</v>
      </c>
      <c r="E5615" s="568" t="s">
        <v>25</v>
      </c>
      <c r="F5615" s="567" t="s">
        <v>25</v>
      </c>
      <c r="G5615" s="567">
        <v>101854</v>
      </c>
      <c r="H5615" s="567" t="s">
        <v>13281</v>
      </c>
      <c r="I5615" s="567" t="s">
        <v>31</v>
      </c>
      <c r="J5615" s="567" t="s">
        <v>253</v>
      </c>
      <c r="K5615" s="568">
        <v>115.48</v>
      </c>
      <c r="L5615" s="567" t="s">
        <v>254</v>
      </c>
    </row>
    <row r="5616" spans="1:12" x14ac:dyDescent="0.35">
      <c r="A5616" s="567" t="s">
        <v>3958</v>
      </c>
      <c r="B5616" s="567" t="s">
        <v>3959</v>
      </c>
      <c r="C5616" s="567" t="s">
        <v>3960</v>
      </c>
      <c r="D5616" s="567" t="s">
        <v>13237</v>
      </c>
      <c r="E5616" s="568" t="s">
        <v>25</v>
      </c>
      <c r="F5616" s="567" t="s">
        <v>25</v>
      </c>
      <c r="G5616" s="567">
        <v>101855</v>
      </c>
      <c r="H5616" s="567" t="s">
        <v>13282</v>
      </c>
      <c r="I5616" s="567" t="s">
        <v>31</v>
      </c>
      <c r="J5616" s="567" t="s">
        <v>253</v>
      </c>
      <c r="K5616" s="568">
        <v>60.02</v>
      </c>
      <c r="L5616" s="567" t="s">
        <v>254</v>
      </c>
    </row>
    <row r="5617" spans="1:12" x14ac:dyDescent="0.35">
      <c r="A5617" s="567" t="s">
        <v>3958</v>
      </c>
      <c r="B5617" s="567" t="s">
        <v>3959</v>
      </c>
      <c r="C5617" s="567" t="s">
        <v>3960</v>
      </c>
      <c r="D5617" s="567" t="s">
        <v>13237</v>
      </c>
      <c r="E5617" s="568" t="s">
        <v>25</v>
      </c>
      <c r="F5617" s="567" t="s">
        <v>25</v>
      </c>
      <c r="G5617" s="567">
        <v>101856</v>
      </c>
      <c r="H5617" s="567" t="s">
        <v>13283</v>
      </c>
      <c r="I5617" s="567" t="s">
        <v>31</v>
      </c>
      <c r="J5617" s="567" t="s">
        <v>253</v>
      </c>
      <c r="K5617" s="568">
        <v>18.53</v>
      </c>
      <c r="L5617" s="567" t="s">
        <v>254</v>
      </c>
    </row>
    <row r="5618" spans="1:12" x14ac:dyDescent="0.35">
      <c r="A5618" s="567" t="s">
        <v>3958</v>
      </c>
      <c r="B5618" s="567" t="s">
        <v>3959</v>
      </c>
      <c r="C5618" s="567" t="s">
        <v>3960</v>
      </c>
      <c r="D5618" s="567" t="s">
        <v>13237</v>
      </c>
      <c r="E5618" s="568" t="s">
        <v>25</v>
      </c>
      <c r="F5618" s="567" t="s">
        <v>25</v>
      </c>
      <c r="G5618" s="567">
        <v>101857</v>
      </c>
      <c r="H5618" s="567" t="s">
        <v>13284</v>
      </c>
      <c r="I5618" s="567" t="s">
        <v>31</v>
      </c>
      <c r="J5618" s="567" t="s">
        <v>253</v>
      </c>
      <c r="K5618" s="568">
        <v>23.25</v>
      </c>
      <c r="L5618" s="567" t="s">
        <v>254</v>
      </c>
    </row>
    <row r="5619" spans="1:12" x14ac:dyDescent="0.35">
      <c r="A5619" s="567" t="s">
        <v>3958</v>
      </c>
      <c r="B5619" s="567" t="s">
        <v>3959</v>
      </c>
      <c r="C5619" s="567" t="s">
        <v>3960</v>
      </c>
      <c r="D5619" s="567" t="s">
        <v>13237</v>
      </c>
      <c r="E5619" s="568" t="s">
        <v>25</v>
      </c>
      <c r="F5619" s="567" t="s">
        <v>25</v>
      </c>
      <c r="G5619" s="567">
        <v>101858</v>
      </c>
      <c r="H5619" s="567" t="s">
        <v>13285</v>
      </c>
      <c r="I5619" s="567" t="s">
        <v>31</v>
      </c>
      <c r="J5619" s="567" t="s">
        <v>253</v>
      </c>
      <c r="K5619" s="568">
        <v>18.920000000000002</v>
      </c>
      <c r="L5619" s="567" t="s">
        <v>254</v>
      </c>
    </row>
    <row r="5620" spans="1:12" x14ac:dyDescent="0.35">
      <c r="A5620" s="567" t="s">
        <v>3958</v>
      </c>
      <c r="B5620" s="567" t="s">
        <v>3959</v>
      </c>
      <c r="C5620" s="567" t="s">
        <v>3960</v>
      </c>
      <c r="D5620" s="567" t="s">
        <v>13237</v>
      </c>
      <c r="E5620" s="568" t="s">
        <v>25</v>
      </c>
      <c r="F5620" s="567" t="s">
        <v>25</v>
      </c>
      <c r="G5620" s="567">
        <v>101859</v>
      </c>
      <c r="H5620" s="567" t="s">
        <v>13286</v>
      </c>
      <c r="I5620" s="567" t="s">
        <v>31</v>
      </c>
      <c r="J5620" s="567" t="s">
        <v>253</v>
      </c>
      <c r="K5620" s="568">
        <v>20.96</v>
      </c>
      <c r="L5620" s="567" t="s">
        <v>254</v>
      </c>
    </row>
    <row r="5621" spans="1:12" x14ac:dyDescent="0.35">
      <c r="A5621" s="567" t="s">
        <v>3958</v>
      </c>
      <c r="B5621" s="567" t="s">
        <v>3959</v>
      </c>
      <c r="C5621" s="567" t="s">
        <v>3960</v>
      </c>
      <c r="D5621" s="567" t="s">
        <v>13237</v>
      </c>
      <c r="E5621" s="568" t="s">
        <v>25</v>
      </c>
      <c r="F5621" s="567" t="s">
        <v>25</v>
      </c>
      <c r="G5621" s="567">
        <v>101860</v>
      </c>
      <c r="H5621" s="567" t="s">
        <v>13287</v>
      </c>
      <c r="I5621" s="567" t="s">
        <v>31</v>
      </c>
      <c r="J5621" s="567" t="s">
        <v>253</v>
      </c>
      <c r="K5621" s="568">
        <v>24.16</v>
      </c>
      <c r="L5621" s="567" t="s">
        <v>254</v>
      </c>
    </row>
    <row r="5622" spans="1:12" x14ac:dyDescent="0.35">
      <c r="A5622" s="567" t="s">
        <v>3958</v>
      </c>
      <c r="B5622" s="567" t="s">
        <v>3959</v>
      </c>
      <c r="C5622" s="567" t="s">
        <v>3960</v>
      </c>
      <c r="D5622" s="567" t="s">
        <v>13237</v>
      </c>
      <c r="E5622" s="568" t="s">
        <v>25</v>
      </c>
      <c r="F5622" s="567" t="s">
        <v>25</v>
      </c>
      <c r="G5622" s="567">
        <v>101861</v>
      </c>
      <c r="H5622" s="567" t="s">
        <v>13288</v>
      </c>
      <c r="I5622" s="567" t="s">
        <v>31</v>
      </c>
      <c r="J5622" s="567" t="s">
        <v>253</v>
      </c>
      <c r="K5622" s="568">
        <v>22.56</v>
      </c>
      <c r="L5622" s="567" t="s">
        <v>254</v>
      </c>
    </row>
    <row r="5623" spans="1:12" x14ac:dyDescent="0.35">
      <c r="A5623" s="567" t="s">
        <v>3958</v>
      </c>
      <c r="B5623" s="567" t="s">
        <v>3959</v>
      </c>
      <c r="C5623" s="567" t="s">
        <v>3960</v>
      </c>
      <c r="D5623" s="567" t="s">
        <v>13237</v>
      </c>
      <c r="E5623" s="568" t="s">
        <v>25</v>
      </c>
      <c r="F5623" s="567" t="s">
        <v>25</v>
      </c>
      <c r="G5623" s="567">
        <v>101862</v>
      </c>
      <c r="H5623" s="567" t="s">
        <v>13289</v>
      </c>
      <c r="I5623" s="567" t="s">
        <v>31</v>
      </c>
      <c r="J5623" s="567" t="s">
        <v>253</v>
      </c>
      <c r="K5623" s="568">
        <v>24.64</v>
      </c>
      <c r="L5623" s="567" t="s">
        <v>254</v>
      </c>
    </row>
    <row r="5624" spans="1:12" x14ac:dyDescent="0.35">
      <c r="A5624" s="567" t="s">
        <v>3958</v>
      </c>
      <c r="B5624" s="567" t="s">
        <v>3959</v>
      </c>
      <c r="C5624" s="567" t="s">
        <v>3960</v>
      </c>
      <c r="D5624" s="567" t="s">
        <v>13237</v>
      </c>
      <c r="E5624" s="568" t="s">
        <v>25</v>
      </c>
      <c r="F5624" s="567" t="s">
        <v>25</v>
      </c>
      <c r="G5624" s="567">
        <v>101863</v>
      </c>
      <c r="H5624" s="567" t="s">
        <v>13290</v>
      </c>
      <c r="I5624" s="567" t="s">
        <v>31</v>
      </c>
      <c r="J5624" s="567" t="s">
        <v>253</v>
      </c>
      <c r="K5624" s="568">
        <v>19.21</v>
      </c>
      <c r="L5624" s="567" t="s">
        <v>254</v>
      </c>
    </row>
    <row r="5625" spans="1:12" x14ac:dyDescent="0.35">
      <c r="A5625" s="567" t="s">
        <v>3958</v>
      </c>
      <c r="B5625" s="567" t="s">
        <v>3959</v>
      </c>
      <c r="C5625" s="567" t="s">
        <v>3960</v>
      </c>
      <c r="D5625" s="567" t="s">
        <v>13237</v>
      </c>
      <c r="E5625" s="568" t="s">
        <v>25</v>
      </c>
      <c r="F5625" s="567" t="s">
        <v>25</v>
      </c>
      <c r="G5625" s="567">
        <v>101864</v>
      </c>
      <c r="H5625" s="567" t="s">
        <v>13291</v>
      </c>
      <c r="I5625" s="567" t="s">
        <v>31</v>
      </c>
      <c r="J5625" s="567" t="s">
        <v>253</v>
      </c>
      <c r="K5625" s="568">
        <v>22.41</v>
      </c>
      <c r="L5625" s="567" t="s">
        <v>254</v>
      </c>
    </row>
    <row r="5626" spans="1:12" x14ac:dyDescent="0.35">
      <c r="A5626" s="567" t="s">
        <v>3958</v>
      </c>
      <c r="B5626" s="567" t="s">
        <v>3959</v>
      </c>
      <c r="C5626" s="567" t="s">
        <v>3960</v>
      </c>
      <c r="D5626" s="567" t="s">
        <v>13237</v>
      </c>
      <c r="E5626" s="568" t="s">
        <v>25</v>
      </c>
      <c r="F5626" s="567" t="s">
        <v>25</v>
      </c>
      <c r="G5626" s="567">
        <v>101865</v>
      </c>
      <c r="H5626" s="567" t="s">
        <v>13292</v>
      </c>
      <c r="I5626" s="567" t="s">
        <v>31</v>
      </c>
      <c r="J5626" s="567" t="s">
        <v>253</v>
      </c>
      <c r="K5626" s="568">
        <v>25.6</v>
      </c>
      <c r="L5626" s="567" t="s">
        <v>254</v>
      </c>
    </row>
    <row r="5627" spans="1:12" x14ac:dyDescent="0.35">
      <c r="A5627" s="567" t="s">
        <v>3958</v>
      </c>
      <c r="B5627" s="567" t="s">
        <v>3959</v>
      </c>
      <c r="C5627" s="567" t="s">
        <v>3960</v>
      </c>
      <c r="D5627" s="567" t="s">
        <v>13237</v>
      </c>
      <c r="E5627" s="568" t="s">
        <v>25</v>
      </c>
      <c r="F5627" s="567" t="s">
        <v>25</v>
      </c>
      <c r="G5627" s="567">
        <v>101866</v>
      </c>
      <c r="H5627" s="567" t="s">
        <v>13293</v>
      </c>
      <c r="I5627" s="567" t="s">
        <v>31</v>
      </c>
      <c r="J5627" s="567" t="s">
        <v>253</v>
      </c>
      <c r="K5627" s="568">
        <v>22.71</v>
      </c>
      <c r="L5627" s="567" t="s">
        <v>254</v>
      </c>
    </row>
    <row r="5628" spans="1:12" x14ac:dyDescent="0.35">
      <c r="A5628" s="567" t="s">
        <v>3958</v>
      </c>
      <c r="B5628" s="567" t="s">
        <v>3959</v>
      </c>
      <c r="C5628" s="567" t="s">
        <v>3960</v>
      </c>
      <c r="D5628" s="567" t="s">
        <v>13237</v>
      </c>
      <c r="E5628" s="568" t="s">
        <v>25</v>
      </c>
      <c r="F5628" s="567" t="s">
        <v>25</v>
      </c>
      <c r="G5628" s="567">
        <v>101867</v>
      </c>
      <c r="H5628" s="567" t="s">
        <v>13294</v>
      </c>
      <c r="I5628" s="567" t="s">
        <v>31</v>
      </c>
      <c r="J5628" s="567" t="s">
        <v>253</v>
      </c>
      <c r="K5628" s="568">
        <v>25.92</v>
      </c>
      <c r="L5628" s="567" t="s">
        <v>254</v>
      </c>
    </row>
    <row r="5629" spans="1:12" x14ac:dyDescent="0.35">
      <c r="A5629" s="567" t="s">
        <v>3958</v>
      </c>
      <c r="B5629" s="567" t="s">
        <v>3959</v>
      </c>
      <c r="C5629" s="567" t="s">
        <v>3960</v>
      </c>
      <c r="D5629" s="567" t="s">
        <v>13237</v>
      </c>
      <c r="E5629" s="568" t="s">
        <v>25</v>
      </c>
      <c r="F5629" s="567" t="s">
        <v>25</v>
      </c>
      <c r="G5629" s="567">
        <v>101868</v>
      </c>
      <c r="H5629" s="567" t="s">
        <v>13295</v>
      </c>
      <c r="I5629" s="567" t="s">
        <v>31</v>
      </c>
      <c r="J5629" s="567" t="s">
        <v>253</v>
      </c>
      <c r="K5629" s="568">
        <v>20.49</v>
      </c>
      <c r="L5629" s="567" t="s">
        <v>254</v>
      </c>
    </row>
    <row r="5630" spans="1:12" x14ac:dyDescent="0.35">
      <c r="A5630" s="567" t="s">
        <v>3958</v>
      </c>
      <c r="B5630" s="567" t="s">
        <v>3959</v>
      </c>
      <c r="C5630" s="567" t="s">
        <v>3960</v>
      </c>
      <c r="D5630" s="567" t="s">
        <v>13237</v>
      </c>
      <c r="E5630" s="568" t="s">
        <v>25</v>
      </c>
      <c r="F5630" s="567" t="s">
        <v>25</v>
      </c>
      <c r="G5630" s="567">
        <v>101869</v>
      </c>
      <c r="H5630" s="567" t="s">
        <v>13296</v>
      </c>
      <c r="I5630" s="567" t="s">
        <v>31</v>
      </c>
      <c r="J5630" s="567" t="s">
        <v>253</v>
      </c>
      <c r="K5630" s="568">
        <v>23.69</v>
      </c>
      <c r="L5630" s="567" t="s">
        <v>254</v>
      </c>
    </row>
    <row r="5631" spans="1:12" x14ac:dyDescent="0.35">
      <c r="A5631" s="567" t="s">
        <v>3958</v>
      </c>
      <c r="B5631" s="567" t="s">
        <v>3959</v>
      </c>
      <c r="C5631" s="567" t="s">
        <v>3960</v>
      </c>
      <c r="D5631" s="567" t="s">
        <v>13237</v>
      </c>
      <c r="E5631" s="568" t="s">
        <v>25</v>
      </c>
      <c r="F5631" s="567" t="s">
        <v>25</v>
      </c>
      <c r="G5631" s="567">
        <v>101870</v>
      </c>
      <c r="H5631" s="567" t="s">
        <v>13297</v>
      </c>
      <c r="I5631" s="567" t="s">
        <v>31</v>
      </c>
      <c r="J5631" s="567" t="s">
        <v>253</v>
      </c>
      <c r="K5631" s="568">
        <v>26.88</v>
      </c>
      <c r="L5631" s="567" t="s">
        <v>254</v>
      </c>
    </row>
    <row r="5632" spans="1:12" x14ac:dyDescent="0.35">
      <c r="A5632" s="567" t="s">
        <v>3958</v>
      </c>
      <c r="B5632" s="567" t="s">
        <v>3959</v>
      </c>
      <c r="C5632" s="567" t="s">
        <v>3960</v>
      </c>
      <c r="D5632" s="567" t="s">
        <v>13237</v>
      </c>
      <c r="E5632" s="568" t="s">
        <v>25</v>
      </c>
      <c r="F5632" s="567" t="s">
        <v>25</v>
      </c>
      <c r="G5632" s="567">
        <v>102096</v>
      </c>
      <c r="H5632" s="567" t="s">
        <v>13298</v>
      </c>
      <c r="I5632" s="567" t="s">
        <v>78</v>
      </c>
      <c r="J5632" s="567" t="s">
        <v>253</v>
      </c>
      <c r="K5632" s="569">
        <v>1423.99</v>
      </c>
      <c r="L5632" s="567" t="s">
        <v>254</v>
      </c>
    </row>
    <row r="5633" spans="1:12" x14ac:dyDescent="0.35">
      <c r="A5633" s="567" t="s">
        <v>3958</v>
      </c>
      <c r="B5633" s="567" t="s">
        <v>3959</v>
      </c>
      <c r="C5633" s="567" t="s">
        <v>3960</v>
      </c>
      <c r="D5633" s="567" t="s">
        <v>13237</v>
      </c>
      <c r="E5633" s="568" t="s">
        <v>25</v>
      </c>
      <c r="F5633" s="567" t="s">
        <v>25</v>
      </c>
      <c r="G5633" s="567">
        <v>102098</v>
      </c>
      <c r="H5633" s="567" t="s">
        <v>13299</v>
      </c>
      <c r="I5633" s="567" t="s">
        <v>78</v>
      </c>
      <c r="J5633" s="567" t="s">
        <v>253</v>
      </c>
      <c r="K5633" s="569">
        <v>1521.76</v>
      </c>
      <c r="L5633" s="567" t="s">
        <v>254</v>
      </c>
    </row>
    <row r="5634" spans="1:12" x14ac:dyDescent="0.35">
      <c r="A5634" s="567" t="s">
        <v>3958</v>
      </c>
      <c r="B5634" s="567" t="s">
        <v>3959</v>
      </c>
      <c r="C5634" s="567" t="s">
        <v>3960</v>
      </c>
      <c r="D5634" s="567" t="s">
        <v>13237</v>
      </c>
      <c r="E5634" s="568" t="s">
        <v>25</v>
      </c>
      <c r="F5634" s="567" t="s">
        <v>25</v>
      </c>
      <c r="G5634" s="567">
        <v>102101</v>
      </c>
      <c r="H5634" s="567" t="s">
        <v>13300</v>
      </c>
      <c r="I5634" s="567" t="s">
        <v>31</v>
      </c>
      <c r="J5634" s="567" t="s">
        <v>630</v>
      </c>
      <c r="K5634" s="568">
        <v>3.06</v>
      </c>
      <c r="L5634" s="567" t="s">
        <v>254</v>
      </c>
    </row>
    <row r="5635" spans="1:12" x14ac:dyDescent="0.35">
      <c r="A5635" s="567" t="s">
        <v>3958</v>
      </c>
      <c r="B5635" s="567" t="s">
        <v>3959</v>
      </c>
      <c r="C5635" s="567" t="s">
        <v>3960</v>
      </c>
      <c r="D5635" s="567" t="s">
        <v>13237</v>
      </c>
      <c r="E5635" s="568" t="s">
        <v>25</v>
      </c>
      <c r="F5635" s="567" t="s">
        <v>25</v>
      </c>
      <c r="G5635" s="567">
        <v>102988</v>
      </c>
      <c r="H5635" s="567" t="s">
        <v>13301</v>
      </c>
      <c r="I5635" s="567" t="s">
        <v>31</v>
      </c>
      <c r="J5635" s="567" t="s">
        <v>253</v>
      </c>
      <c r="K5635" s="568">
        <v>39.15</v>
      </c>
      <c r="L5635" s="567" t="s">
        <v>254</v>
      </c>
    </row>
    <row r="5636" spans="1:12" x14ac:dyDescent="0.35">
      <c r="A5636" s="567" t="s">
        <v>3958</v>
      </c>
      <c r="B5636" s="567" t="s">
        <v>3959</v>
      </c>
      <c r="C5636" s="567" t="s">
        <v>3961</v>
      </c>
      <c r="D5636" s="567" t="s">
        <v>13302</v>
      </c>
      <c r="E5636" s="568" t="s">
        <v>25</v>
      </c>
      <c r="F5636" s="567" t="s">
        <v>25</v>
      </c>
      <c r="G5636" s="567">
        <v>100576</v>
      </c>
      <c r="H5636" s="567" t="s">
        <v>3962</v>
      </c>
      <c r="I5636" s="567" t="s">
        <v>31</v>
      </c>
      <c r="J5636" s="567" t="s">
        <v>253</v>
      </c>
      <c r="K5636" s="568">
        <v>1.75</v>
      </c>
      <c r="L5636" s="567" t="s">
        <v>254</v>
      </c>
    </row>
    <row r="5637" spans="1:12" x14ac:dyDescent="0.35">
      <c r="A5637" s="567" t="s">
        <v>3958</v>
      </c>
      <c r="B5637" s="567" t="s">
        <v>3959</v>
      </c>
      <c r="C5637" s="567" t="s">
        <v>3961</v>
      </c>
      <c r="D5637" s="567" t="s">
        <v>13302</v>
      </c>
      <c r="E5637" s="568" t="s">
        <v>25</v>
      </c>
      <c r="F5637" s="567" t="s">
        <v>25</v>
      </c>
      <c r="G5637" s="567">
        <v>100577</v>
      </c>
      <c r="H5637" s="567" t="s">
        <v>3963</v>
      </c>
      <c r="I5637" s="567" t="s">
        <v>31</v>
      </c>
      <c r="J5637" s="567" t="s">
        <v>253</v>
      </c>
      <c r="K5637" s="568">
        <v>0.87</v>
      </c>
      <c r="L5637" s="567" t="s">
        <v>254</v>
      </c>
    </row>
    <row r="5638" spans="1:12" x14ac:dyDescent="0.35">
      <c r="A5638" s="567" t="s">
        <v>3958</v>
      </c>
      <c r="B5638" s="567" t="s">
        <v>3959</v>
      </c>
      <c r="C5638" s="567" t="s">
        <v>3964</v>
      </c>
      <c r="D5638" s="567" t="s">
        <v>13303</v>
      </c>
      <c r="E5638" s="568" t="s">
        <v>25</v>
      </c>
      <c r="F5638" s="567" t="s">
        <v>25</v>
      </c>
      <c r="G5638" s="567">
        <v>96388</v>
      </c>
      <c r="H5638" s="567" t="s">
        <v>3965</v>
      </c>
      <c r="I5638" s="567" t="s">
        <v>78</v>
      </c>
      <c r="J5638" s="567" t="s">
        <v>253</v>
      </c>
      <c r="K5638" s="568">
        <v>8.67</v>
      </c>
      <c r="L5638" s="567" t="s">
        <v>254</v>
      </c>
    </row>
    <row r="5639" spans="1:12" x14ac:dyDescent="0.35">
      <c r="A5639" s="567" t="s">
        <v>3958</v>
      </c>
      <c r="B5639" s="567" t="s">
        <v>3959</v>
      </c>
      <c r="C5639" s="567" t="s">
        <v>3964</v>
      </c>
      <c r="D5639" s="567" t="s">
        <v>13303</v>
      </c>
      <c r="E5639" s="568" t="s">
        <v>25</v>
      </c>
      <c r="F5639" s="567" t="s">
        <v>25</v>
      </c>
      <c r="G5639" s="567">
        <v>96389</v>
      </c>
      <c r="H5639" s="567" t="s">
        <v>3966</v>
      </c>
      <c r="I5639" s="567" t="s">
        <v>78</v>
      </c>
      <c r="J5639" s="567" t="s">
        <v>253</v>
      </c>
      <c r="K5639" s="568">
        <v>46.59</v>
      </c>
      <c r="L5639" s="567" t="s">
        <v>254</v>
      </c>
    </row>
    <row r="5640" spans="1:12" x14ac:dyDescent="0.35">
      <c r="A5640" s="567" t="s">
        <v>3958</v>
      </c>
      <c r="B5640" s="567" t="s">
        <v>3959</v>
      </c>
      <c r="C5640" s="567" t="s">
        <v>3964</v>
      </c>
      <c r="D5640" s="567" t="s">
        <v>13303</v>
      </c>
      <c r="E5640" s="568" t="s">
        <v>25</v>
      </c>
      <c r="F5640" s="567" t="s">
        <v>25</v>
      </c>
      <c r="G5640" s="567">
        <v>96390</v>
      </c>
      <c r="H5640" s="567" t="s">
        <v>3967</v>
      </c>
      <c r="I5640" s="567" t="s">
        <v>78</v>
      </c>
      <c r="J5640" s="567" t="s">
        <v>253</v>
      </c>
      <c r="K5640" s="568">
        <v>76.38</v>
      </c>
      <c r="L5640" s="567" t="s">
        <v>254</v>
      </c>
    </row>
    <row r="5641" spans="1:12" x14ac:dyDescent="0.35">
      <c r="A5641" s="567" t="s">
        <v>3958</v>
      </c>
      <c r="B5641" s="567" t="s">
        <v>3959</v>
      </c>
      <c r="C5641" s="567" t="s">
        <v>3964</v>
      </c>
      <c r="D5641" s="567" t="s">
        <v>13303</v>
      </c>
      <c r="E5641" s="568" t="s">
        <v>25</v>
      </c>
      <c r="F5641" s="567" t="s">
        <v>25</v>
      </c>
      <c r="G5641" s="567">
        <v>96391</v>
      </c>
      <c r="H5641" s="567" t="s">
        <v>3968</v>
      </c>
      <c r="I5641" s="567" t="s">
        <v>78</v>
      </c>
      <c r="J5641" s="567" t="s">
        <v>253</v>
      </c>
      <c r="K5641" s="568">
        <v>107.51</v>
      </c>
      <c r="L5641" s="567" t="s">
        <v>254</v>
      </c>
    </row>
    <row r="5642" spans="1:12" x14ac:dyDescent="0.35">
      <c r="A5642" s="567" t="s">
        <v>3958</v>
      </c>
      <c r="B5642" s="567" t="s">
        <v>3959</v>
      </c>
      <c r="C5642" s="567" t="s">
        <v>3964</v>
      </c>
      <c r="D5642" s="567" t="s">
        <v>13303</v>
      </c>
      <c r="E5642" s="568" t="s">
        <v>25</v>
      </c>
      <c r="F5642" s="567" t="s">
        <v>25</v>
      </c>
      <c r="G5642" s="567">
        <v>96392</v>
      </c>
      <c r="H5642" s="567" t="s">
        <v>3969</v>
      </c>
      <c r="I5642" s="567" t="s">
        <v>78</v>
      </c>
      <c r="J5642" s="567" t="s">
        <v>253</v>
      </c>
      <c r="K5642" s="568">
        <v>137.66</v>
      </c>
      <c r="L5642" s="567" t="s">
        <v>254</v>
      </c>
    </row>
    <row r="5643" spans="1:12" x14ac:dyDescent="0.35">
      <c r="A5643" s="567" t="s">
        <v>3958</v>
      </c>
      <c r="B5643" s="567" t="s">
        <v>3959</v>
      </c>
      <c r="C5643" s="567" t="s">
        <v>3964</v>
      </c>
      <c r="D5643" s="567" t="s">
        <v>13303</v>
      </c>
      <c r="E5643" s="568" t="s">
        <v>25</v>
      </c>
      <c r="F5643" s="567" t="s">
        <v>25</v>
      </c>
      <c r="G5643" s="567">
        <v>96396</v>
      </c>
      <c r="H5643" s="567" t="s">
        <v>3970</v>
      </c>
      <c r="I5643" s="567" t="s">
        <v>78</v>
      </c>
      <c r="J5643" s="567" t="s">
        <v>253</v>
      </c>
      <c r="K5643" s="568">
        <v>121.09</v>
      </c>
      <c r="L5643" s="567" t="s">
        <v>254</v>
      </c>
    </row>
    <row r="5644" spans="1:12" x14ac:dyDescent="0.35">
      <c r="A5644" s="567" t="s">
        <v>3958</v>
      </c>
      <c r="B5644" s="567" t="s">
        <v>3959</v>
      </c>
      <c r="C5644" s="567" t="s">
        <v>3964</v>
      </c>
      <c r="D5644" s="567" t="s">
        <v>13303</v>
      </c>
      <c r="E5644" s="568" t="s">
        <v>25</v>
      </c>
      <c r="F5644" s="567" t="s">
        <v>25</v>
      </c>
      <c r="G5644" s="567">
        <v>96397</v>
      </c>
      <c r="H5644" s="567" t="s">
        <v>3971</v>
      </c>
      <c r="I5644" s="567" t="s">
        <v>78</v>
      </c>
      <c r="J5644" s="567" t="s">
        <v>253</v>
      </c>
      <c r="K5644" s="568">
        <v>181.65</v>
      </c>
      <c r="L5644" s="567" t="s">
        <v>254</v>
      </c>
    </row>
    <row r="5645" spans="1:12" x14ac:dyDescent="0.35">
      <c r="A5645" s="567" t="s">
        <v>3958</v>
      </c>
      <c r="B5645" s="567" t="s">
        <v>3959</v>
      </c>
      <c r="C5645" s="567" t="s">
        <v>3964</v>
      </c>
      <c r="D5645" s="567" t="s">
        <v>13303</v>
      </c>
      <c r="E5645" s="568" t="s">
        <v>25</v>
      </c>
      <c r="F5645" s="567" t="s">
        <v>25</v>
      </c>
      <c r="G5645" s="567">
        <v>96398</v>
      </c>
      <c r="H5645" s="567" t="s">
        <v>3972</v>
      </c>
      <c r="I5645" s="567" t="s">
        <v>78</v>
      </c>
      <c r="J5645" s="567" t="s">
        <v>253</v>
      </c>
      <c r="K5645" s="568">
        <v>261.48</v>
      </c>
      <c r="L5645" s="567" t="s">
        <v>254</v>
      </c>
    </row>
    <row r="5646" spans="1:12" x14ac:dyDescent="0.35">
      <c r="A5646" s="567" t="s">
        <v>3958</v>
      </c>
      <c r="B5646" s="567" t="s">
        <v>3959</v>
      </c>
      <c r="C5646" s="567" t="s">
        <v>3964</v>
      </c>
      <c r="D5646" s="567" t="s">
        <v>13303</v>
      </c>
      <c r="E5646" s="568" t="s">
        <v>25</v>
      </c>
      <c r="F5646" s="567" t="s">
        <v>25</v>
      </c>
      <c r="G5646" s="567">
        <v>96399</v>
      </c>
      <c r="H5646" s="567" t="s">
        <v>3973</v>
      </c>
      <c r="I5646" s="567" t="s">
        <v>78</v>
      </c>
      <c r="J5646" s="567" t="s">
        <v>253</v>
      </c>
      <c r="K5646" s="568">
        <v>82.98</v>
      </c>
      <c r="L5646" s="567" t="s">
        <v>254</v>
      </c>
    </row>
    <row r="5647" spans="1:12" x14ac:dyDescent="0.35">
      <c r="A5647" s="567" t="s">
        <v>3958</v>
      </c>
      <c r="B5647" s="567" t="s">
        <v>3959</v>
      </c>
      <c r="C5647" s="567" t="s">
        <v>3964</v>
      </c>
      <c r="D5647" s="567" t="s">
        <v>13303</v>
      </c>
      <c r="E5647" s="568" t="s">
        <v>25</v>
      </c>
      <c r="F5647" s="567" t="s">
        <v>25</v>
      </c>
      <c r="G5647" s="567">
        <v>96400</v>
      </c>
      <c r="H5647" s="567" t="s">
        <v>3974</v>
      </c>
      <c r="I5647" s="567" t="s">
        <v>78</v>
      </c>
      <c r="J5647" s="567" t="s">
        <v>253</v>
      </c>
      <c r="K5647" s="568">
        <v>107.72</v>
      </c>
      <c r="L5647" s="567" t="s">
        <v>254</v>
      </c>
    </row>
    <row r="5648" spans="1:12" x14ac:dyDescent="0.35">
      <c r="A5648" s="567" t="s">
        <v>3958</v>
      </c>
      <c r="B5648" s="567" t="s">
        <v>3959</v>
      </c>
      <c r="C5648" s="567" t="s">
        <v>3964</v>
      </c>
      <c r="D5648" s="567" t="s">
        <v>13303</v>
      </c>
      <c r="E5648" s="568" t="s">
        <v>25</v>
      </c>
      <c r="F5648" s="567" t="s">
        <v>25</v>
      </c>
      <c r="G5648" s="567">
        <v>96402</v>
      </c>
      <c r="H5648" s="567" t="s">
        <v>3975</v>
      </c>
      <c r="I5648" s="567" t="s">
        <v>31</v>
      </c>
      <c r="J5648" s="567" t="s">
        <v>253</v>
      </c>
      <c r="K5648" s="568">
        <v>2.36</v>
      </c>
      <c r="L5648" s="567" t="s">
        <v>254</v>
      </c>
    </row>
    <row r="5649" spans="1:12" x14ac:dyDescent="0.35">
      <c r="A5649" s="567" t="s">
        <v>3958</v>
      </c>
      <c r="B5649" s="567" t="s">
        <v>3959</v>
      </c>
      <c r="C5649" s="567" t="s">
        <v>3964</v>
      </c>
      <c r="D5649" s="567" t="s">
        <v>13303</v>
      </c>
      <c r="E5649" s="568" t="s">
        <v>25</v>
      </c>
      <c r="F5649" s="567" t="s">
        <v>25</v>
      </c>
      <c r="G5649" s="567">
        <v>100564</v>
      </c>
      <c r="H5649" s="567" t="s">
        <v>3976</v>
      </c>
      <c r="I5649" s="567" t="s">
        <v>78</v>
      </c>
      <c r="J5649" s="567" t="s">
        <v>253</v>
      </c>
      <c r="K5649" s="568">
        <v>74.3</v>
      </c>
      <c r="L5649" s="567" t="s">
        <v>254</v>
      </c>
    </row>
    <row r="5650" spans="1:12" x14ac:dyDescent="0.35">
      <c r="A5650" s="567" t="s">
        <v>3958</v>
      </c>
      <c r="B5650" s="567" t="s">
        <v>3959</v>
      </c>
      <c r="C5650" s="567" t="s">
        <v>3964</v>
      </c>
      <c r="D5650" s="567" t="s">
        <v>13303</v>
      </c>
      <c r="E5650" s="568" t="s">
        <v>25</v>
      </c>
      <c r="F5650" s="567" t="s">
        <v>25</v>
      </c>
      <c r="G5650" s="567">
        <v>100565</v>
      </c>
      <c r="H5650" s="567" t="s">
        <v>3977</v>
      </c>
      <c r="I5650" s="567" t="s">
        <v>78</v>
      </c>
      <c r="J5650" s="567" t="s">
        <v>253</v>
      </c>
      <c r="K5650" s="568">
        <v>64.75</v>
      </c>
      <c r="L5650" s="567" t="s">
        <v>254</v>
      </c>
    </row>
    <row r="5651" spans="1:12" x14ac:dyDescent="0.35">
      <c r="A5651" s="567" t="s">
        <v>3958</v>
      </c>
      <c r="B5651" s="567" t="s">
        <v>3959</v>
      </c>
      <c r="C5651" s="567" t="s">
        <v>3964</v>
      </c>
      <c r="D5651" s="567" t="s">
        <v>13303</v>
      </c>
      <c r="E5651" s="568" t="s">
        <v>25</v>
      </c>
      <c r="F5651" s="567" t="s">
        <v>25</v>
      </c>
      <c r="G5651" s="567">
        <v>100566</v>
      </c>
      <c r="H5651" s="567" t="s">
        <v>3978</v>
      </c>
      <c r="I5651" s="567" t="s">
        <v>78</v>
      </c>
      <c r="J5651" s="567" t="s">
        <v>253</v>
      </c>
      <c r="K5651" s="568">
        <v>137.11000000000001</v>
      </c>
      <c r="L5651" s="567" t="s">
        <v>254</v>
      </c>
    </row>
    <row r="5652" spans="1:12" x14ac:dyDescent="0.35">
      <c r="A5652" s="567" t="s">
        <v>3958</v>
      </c>
      <c r="B5652" s="567" t="s">
        <v>3959</v>
      </c>
      <c r="C5652" s="567" t="s">
        <v>3964</v>
      </c>
      <c r="D5652" s="567" t="s">
        <v>13303</v>
      </c>
      <c r="E5652" s="568" t="s">
        <v>25</v>
      </c>
      <c r="F5652" s="567" t="s">
        <v>25</v>
      </c>
      <c r="G5652" s="567">
        <v>100567</v>
      </c>
      <c r="H5652" s="567" t="s">
        <v>3979</v>
      </c>
      <c r="I5652" s="567" t="s">
        <v>78</v>
      </c>
      <c r="J5652" s="567" t="s">
        <v>253</v>
      </c>
      <c r="K5652" s="568">
        <v>166.54</v>
      </c>
      <c r="L5652" s="567" t="s">
        <v>254</v>
      </c>
    </row>
    <row r="5653" spans="1:12" x14ac:dyDescent="0.35">
      <c r="A5653" s="567" t="s">
        <v>3958</v>
      </c>
      <c r="B5653" s="567" t="s">
        <v>3959</v>
      </c>
      <c r="C5653" s="567" t="s">
        <v>3964</v>
      </c>
      <c r="D5653" s="567" t="s">
        <v>13303</v>
      </c>
      <c r="E5653" s="568" t="s">
        <v>25</v>
      </c>
      <c r="F5653" s="567" t="s">
        <v>25</v>
      </c>
      <c r="G5653" s="567">
        <v>100568</v>
      </c>
      <c r="H5653" s="567" t="s">
        <v>3980</v>
      </c>
      <c r="I5653" s="567" t="s">
        <v>78</v>
      </c>
      <c r="J5653" s="567" t="s">
        <v>253</v>
      </c>
      <c r="K5653" s="568">
        <v>195.51</v>
      </c>
      <c r="L5653" s="567" t="s">
        <v>254</v>
      </c>
    </row>
    <row r="5654" spans="1:12" x14ac:dyDescent="0.35">
      <c r="A5654" s="567" t="s">
        <v>3958</v>
      </c>
      <c r="B5654" s="567" t="s">
        <v>3959</v>
      </c>
      <c r="C5654" s="567" t="s">
        <v>3964</v>
      </c>
      <c r="D5654" s="567" t="s">
        <v>13303</v>
      </c>
      <c r="E5654" s="568" t="s">
        <v>25</v>
      </c>
      <c r="F5654" s="567" t="s">
        <v>25</v>
      </c>
      <c r="G5654" s="567">
        <v>100569</v>
      </c>
      <c r="H5654" s="567" t="s">
        <v>3981</v>
      </c>
      <c r="I5654" s="567" t="s">
        <v>78</v>
      </c>
      <c r="J5654" s="567" t="s">
        <v>253</v>
      </c>
      <c r="K5654" s="568">
        <v>127.91</v>
      </c>
      <c r="L5654" s="567" t="s">
        <v>254</v>
      </c>
    </row>
    <row r="5655" spans="1:12" x14ac:dyDescent="0.35">
      <c r="A5655" s="567" t="s">
        <v>3958</v>
      </c>
      <c r="B5655" s="567" t="s">
        <v>3959</v>
      </c>
      <c r="C5655" s="567" t="s">
        <v>3964</v>
      </c>
      <c r="D5655" s="567" t="s">
        <v>13303</v>
      </c>
      <c r="E5655" s="568" t="s">
        <v>25</v>
      </c>
      <c r="F5655" s="567" t="s">
        <v>25</v>
      </c>
      <c r="G5655" s="567">
        <v>100570</v>
      </c>
      <c r="H5655" s="567" t="s">
        <v>3982</v>
      </c>
      <c r="I5655" s="567" t="s">
        <v>78</v>
      </c>
      <c r="J5655" s="567" t="s">
        <v>253</v>
      </c>
      <c r="K5655" s="568">
        <v>159.5</v>
      </c>
      <c r="L5655" s="567" t="s">
        <v>254</v>
      </c>
    </row>
    <row r="5656" spans="1:12" x14ac:dyDescent="0.35">
      <c r="A5656" s="567" t="s">
        <v>3958</v>
      </c>
      <c r="B5656" s="567" t="s">
        <v>3959</v>
      </c>
      <c r="C5656" s="567" t="s">
        <v>3964</v>
      </c>
      <c r="D5656" s="567" t="s">
        <v>13303</v>
      </c>
      <c r="E5656" s="568" t="s">
        <v>25</v>
      </c>
      <c r="F5656" s="567" t="s">
        <v>25</v>
      </c>
      <c r="G5656" s="567">
        <v>100571</v>
      </c>
      <c r="H5656" s="567" t="s">
        <v>3983</v>
      </c>
      <c r="I5656" s="567" t="s">
        <v>78</v>
      </c>
      <c r="J5656" s="567" t="s">
        <v>253</v>
      </c>
      <c r="K5656" s="568">
        <v>186.73</v>
      </c>
      <c r="L5656" s="567" t="s">
        <v>254</v>
      </c>
    </row>
    <row r="5657" spans="1:12" x14ac:dyDescent="0.35">
      <c r="A5657" s="567" t="s">
        <v>3958</v>
      </c>
      <c r="B5657" s="567" t="s">
        <v>3959</v>
      </c>
      <c r="C5657" s="567" t="s">
        <v>3964</v>
      </c>
      <c r="D5657" s="567" t="s">
        <v>13303</v>
      </c>
      <c r="E5657" s="568" t="s">
        <v>25</v>
      </c>
      <c r="F5657" s="567" t="s">
        <v>25</v>
      </c>
      <c r="G5657" s="567">
        <v>100572</v>
      </c>
      <c r="H5657" s="567" t="s">
        <v>3984</v>
      </c>
      <c r="I5657" s="567" t="s">
        <v>78</v>
      </c>
      <c r="J5657" s="567" t="s">
        <v>253</v>
      </c>
      <c r="K5657" s="568">
        <v>78.03</v>
      </c>
      <c r="L5657" s="567" t="s">
        <v>254</v>
      </c>
    </row>
    <row r="5658" spans="1:12" x14ac:dyDescent="0.35">
      <c r="A5658" s="567" t="s">
        <v>3958</v>
      </c>
      <c r="B5658" s="567" t="s">
        <v>3959</v>
      </c>
      <c r="C5658" s="567" t="s">
        <v>3964</v>
      </c>
      <c r="D5658" s="567" t="s">
        <v>13303</v>
      </c>
      <c r="E5658" s="568" t="s">
        <v>25</v>
      </c>
      <c r="F5658" s="567" t="s">
        <v>25</v>
      </c>
      <c r="G5658" s="567">
        <v>100573</v>
      </c>
      <c r="H5658" s="567" t="s">
        <v>3985</v>
      </c>
      <c r="I5658" s="567" t="s">
        <v>78</v>
      </c>
      <c r="J5658" s="567" t="s">
        <v>253</v>
      </c>
      <c r="K5658" s="568">
        <v>68.48</v>
      </c>
      <c r="L5658" s="567" t="s">
        <v>254</v>
      </c>
    </row>
    <row r="5659" spans="1:12" x14ac:dyDescent="0.35">
      <c r="A5659" s="567" t="s">
        <v>3958</v>
      </c>
      <c r="B5659" s="567" t="s">
        <v>3959</v>
      </c>
      <c r="C5659" s="567" t="s">
        <v>3964</v>
      </c>
      <c r="D5659" s="567" t="s">
        <v>13303</v>
      </c>
      <c r="E5659" s="568" t="s">
        <v>25</v>
      </c>
      <c r="F5659" s="567" t="s">
        <v>25</v>
      </c>
      <c r="G5659" s="567">
        <v>100574</v>
      </c>
      <c r="H5659" s="567" t="s">
        <v>3986</v>
      </c>
      <c r="I5659" s="567" t="s">
        <v>78</v>
      </c>
      <c r="J5659" s="567" t="s">
        <v>253</v>
      </c>
      <c r="K5659" s="568">
        <v>1.08</v>
      </c>
      <c r="L5659" s="567" t="s">
        <v>254</v>
      </c>
    </row>
    <row r="5660" spans="1:12" x14ac:dyDescent="0.35">
      <c r="A5660" s="567" t="s">
        <v>3958</v>
      </c>
      <c r="B5660" s="567" t="s">
        <v>3959</v>
      </c>
      <c r="C5660" s="567" t="s">
        <v>3964</v>
      </c>
      <c r="D5660" s="567" t="s">
        <v>13303</v>
      </c>
      <c r="E5660" s="568" t="s">
        <v>25</v>
      </c>
      <c r="F5660" s="567" t="s">
        <v>25</v>
      </c>
      <c r="G5660" s="567">
        <v>100575</v>
      </c>
      <c r="H5660" s="567" t="s">
        <v>3987</v>
      </c>
      <c r="I5660" s="567" t="s">
        <v>31</v>
      </c>
      <c r="J5660" s="567" t="s">
        <v>253</v>
      </c>
      <c r="K5660" s="568">
        <v>0.08</v>
      </c>
      <c r="L5660" s="567" t="s">
        <v>254</v>
      </c>
    </row>
    <row r="5661" spans="1:12" x14ac:dyDescent="0.35">
      <c r="A5661" s="567" t="s">
        <v>3958</v>
      </c>
      <c r="B5661" s="567" t="s">
        <v>3959</v>
      </c>
      <c r="C5661" s="567" t="s">
        <v>3964</v>
      </c>
      <c r="D5661" s="567" t="s">
        <v>13303</v>
      </c>
      <c r="E5661" s="568" t="s">
        <v>25</v>
      </c>
      <c r="F5661" s="567" t="s">
        <v>25</v>
      </c>
      <c r="G5661" s="567">
        <v>101767</v>
      </c>
      <c r="H5661" s="567" t="s">
        <v>10502</v>
      </c>
      <c r="I5661" s="567" t="s">
        <v>78</v>
      </c>
      <c r="J5661" s="567" t="s">
        <v>253</v>
      </c>
      <c r="K5661" s="568">
        <v>20.54</v>
      </c>
      <c r="L5661" s="567" t="s">
        <v>254</v>
      </c>
    </row>
    <row r="5662" spans="1:12" x14ac:dyDescent="0.35">
      <c r="A5662" s="567" t="s">
        <v>3958</v>
      </c>
      <c r="B5662" s="567" t="s">
        <v>3959</v>
      </c>
      <c r="C5662" s="567" t="s">
        <v>3964</v>
      </c>
      <c r="D5662" s="567" t="s">
        <v>13303</v>
      </c>
      <c r="E5662" s="568" t="s">
        <v>25</v>
      </c>
      <c r="F5662" s="567" t="s">
        <v>25</v>
      </c>
      <c r="G5662" s="567">
        <v>101768</v>
      </c>
      <c r="H5662" s="567" t="s">
        <v>10503</v>
      </c>
      <c r="I5662" s="567" t="s">
        <v>78</v>
      </c>
      <c r="J5662" s="567" t="s">
        <v>253</v>
      </c>
      <c r="K5662" s="568">
        <v>33.869999999999997</v>
      </c>
      <c r="L5662" s="567" t="s">
        <v>254</v>
      </c>
    </row>
    <row r="5663" spans="1:12" x14ac:dyDescent="0.35">
      <c r="A5663" s="567" t="s">
        <v>3958</v>
      </c>
      <c r="B5663" s="567" t="s">
        <v>3959</v>
      </c>
      <c r="C5663" s="567" t="s">
        <v>3988</v>
      </c>
      <c r="D5663" s="567" t="s">
        <v>13304</v>
      </c>
      <c r="E5663" s="568" t="s">
        <v>25</v>
      </c>
      <c r="F5663" s="567" t="s">
        <v>25</v>
      </c>
      <c r="G5663" s="567">
        <v>92391</v>
      </c>
      <c r="H5663" s="567" t="s">
        <v>3989</v>
      </c>
      <c r="I5663" s="567" t="s">
        <v>31</v>
      </c>
      <c r="J5663" s="567" t="s">
        <v>253</v>
      </c>
      <c r="K5663" s="568">
        <v>63.76</v>
      </c>
      <c r="L5663" s="567" t="s">
        <v>254</v>
      </c>
    </row>
    <row r="5664" spans="1:12" x14ac:dyDescent="0.35">
      <c r="A5664" s="567" t="s">
        <v>3958</v>
      </c>
      <c r="B5664" s="567" t="s">
        <v>3959</v>
      </c>
      <c r="C5664" s="567" t="s">
        <v>3988</v>
      </c>
      <c r="D5664" s="567" t="s">
        <v>13304</v>
      </c>
      <c r="E5664" s="568" t="s">
        <v>25</v>
      </c>
      <c r="F5664" s="567" t="s">
        <v>25</v>
      </c>
      <c r="G5664" s="567">
        <v>92392</v>
      </c>
      <c r="H5664" s="567" t="s">
        <v>3990</v>
      </c>
      <c r="I5664" s="567" t="s">
        <v>31</v>
      </c>
      <c r="J5664" s="567" t="s">
        <v>253</v>
      </c>
      <c r="K5664" s="568">
        <v>134.22999999999999</v>
      </c>
      <c r="L5664" s="567" t="s">
        <v>254</v>
      </c>
    </row>
    <row r="5665" spans="1:12" x14ac:dyDescent="0.35">
      <c r="A5665" s="567" t="s">
        <v>3958</v>
      </c>
      <c r="B5665" s="567" t="s">
        <v>3959</v>
      </c>
      <c r="C5665" s="567" t="s">
        <v>3988</v>
      </c>
      <c r="D5665" s="567" t="s">
        <v>13304</v>
      </c>
      <c r="E5665" s="568" t="s">
        <v>25</v>
      </c>
      <c r="F5665" s="567" t="s">
        <v>25</v>
      </c>
      <c r="G5665" s="567">
        <v>92393</v>
      </c>
      <c r="H5665" s="567" t="s">
        <v>3991</v>
      </c>
      <c r="I5665" s="567" t="s">
        <v>31</v>
      </c>
      <c r="J5665" s="567" t="s">
        <v>253</v>
      </c>
      <c r="K5665" s="568">
        <v>63.13</v>
      </c>
      <c r="L5665" s="567" t="s">
        <v>254</v>
      </c>
    </row>
    <row r="5666" spans="1:12" x14ac:dyDescent="0.35">
      <c r="A5666" s="567" t="s">
        <v>3958</v>
      </c>
      <c r="B5666" s="567" t="s">
        <v>3959</v>
      </c>
      <c r="C5666" s="567" t="s">
        <v>3988</v>
      </c>
      <c r="D5666" s="567" t="s">
        <v>13304</v>
      </c>
      <c r="E5666" s="568" t="s">
        <v>25</v>
      </c>
      <c r="F5666" s="567" t="s">
        <v>25</v>
      </c>
      <c r="G5666" s="567">
        <v>92394</v>
      </c>
      <c r="H5666" s="567" t="s">
        <v>3992</v>
      </c>
      <c r="I5666" s="567" t="s">
        <v>31</v>
      </c>
      <c r="J5666" s="567" t="s">
        <v>253</v>
      </c>
      <c r="K5666" s="568">
        <v>79.19</v>
      </c>
      <c r="L5666" s="567" t="s">
        <v>254</v>
      </c>
    </row>
    <row r="5667" spans="1:12" x14ac:dyDescent="0.35">
      <c r="A5667" s="567" t="s">
        <v>3958</v>
      </c>
      <c r="B5667" s="567" t="s">
        <v>3959</v>
      </c>
      <c r="C5667" s="567" t="s">
        <v>3988</v>
      </c>
      <c r="D5667" s="567" t="s">
        <v>13304</v>
      </c>
      <c r="E5667" s="568" t="s">
        <v>25</v>
      </c>
      <c r="F5667" s="567" t="s">
        <v>25</v>
      </c>
      <c r="G5667" s="567">
        <v>92395</v>
      </c>
      <c r="H5667" s="567" t="s">
        <v>3993</v>
      </c>
      <c r="I5667" s="567" t="s">
        <v>31</v>
      </c>
      <c r="J5667" s="567" t="s">
        <v>253</v>
      </c>
      <c r="K5667" s="568">
        <v>96.05</v>
      </c>
      <c r="L5667" s="567" t="s">
        <v>254</v>
      </c>
    </row>
    <row r="5668" spans="1:12" x14ac:dyDescent="0.35">
      <c r="A5668" s="567" t="s">
        <v>3958</v>
      </c>
      <c r="B5668" s="567" t="s">
        <v>3959</v>
      </c>
      <c r="C5668" s="567" t="s">
        <v>3988</v>
      </c>
      <c r="D5668" s="567" t="s">
        <v>13304</v>
      </c>
      <c r="E5668" s="568" t="s">
        <v>25</v>
      </c>
      <c r="F5668" s="567" t="s">
        <v>25</v>
      </c>
      <c r="G5668" s="567">
        <v>92396</v>
      </c>
      <c r="H5668" s="567" t="s">
        <v>3994</v>
      </c>
      <c r="I5668" s="567" t="s">
        <v>31</v>
      </c>
      <c r="J5668" s="567" t="s">
        <v>253</v>
      </c>
      <c r="K5668" s="568">
        <v>74.61</v>
      </c>
      <c r="L5668" s="567" t="s">
        <v>254</v>
      </c>
    </row>
    <row r="5669" spans="1:12" x14ac:dyDescent="0.35">
      <c r="A5669" s="567" t="s">
        <v>3958</v>
      </c>
      <c r="B5669" s="567" t="s">
        <v>3959</v>
      </c>
      <c r="C5669" s="567" t="s">
        <v>3988</v>
      </c>
      <c r="D5669" s="567" t="s">
        <v>13304</v>
      </c>
      <c r="E5669" s="568" t="s">
        <v>25</v>
      </c>
      <c r="F5669" s="567" t="s">
        <v>25</v>
      </c>
      <c r="G5669" s="567">
        <v>92397</v>
      </c>
      <c r="H5669" s="567" t="s">
        <v>3995</v>
      </c>
      <c r="I5669" s="567" t="s">
        <v>31</v>
      </c>
      <c r="J5669" s="567" t="s">
        <v>253</v>
      </c>
      <c r="K5669" s="568">
        <v>62.93</v>
      </c>
      <c r="L5669" s="567" t="s">
        <v>254</v>
      </c>
    </row>
    <row r="5670" spans="1:12" x14ac:dyDescent="0.35">
      <c r="A5670" s="567" t="s">
        <v>3958</v>
      </c>
      <c r="B5670" s="567" t="s">
        <v>3959</v>
      </c>
      <c r="C5670" s="567" t="s">
        <v>3988</v>
      </c>
      <c r="D5670" s="567" t="s">
        <v>13304</v>
      </c>
      <c r="E5670" s="568" t="s">
        <v>25</v>
      </c>
      <c r="F5670" s="567" t="s">
        <v>25</v>
      </c>
      <c r="G5670" s="567">
        <v>92398</v>
      </c>
      <c r="H5670" s="567" t="s">
        <v>3996</v>
      </c>
      <c r="I5670" s="567" t="s">
        <v>31</v>
      </c>
      <c r="J5670" s="567" t="s">
        <v>253</v>
      </c>
      <c r="K5670" s="568">
        <v>80.22</v>
      </c>
      <c r="L5670" s="567" t="s">
        <v>254</v>
      </c>
    </row>
    <row r="5671" spans="1:12" x14ac:dyDescent="0.35">
      <c r="A5671" s="567" t="s">
        <v>3958</v>
      </c>
      <c r="B5671" s="567" t="s">
        <v>3959</v>
      </c>
      <c r="C5671" s="567" t="s">
        <v>3988</v>
      </c>
      <c r="D5671" s="567" t="s">
        <v>13304</v>
      </c>
      <c r="E5671" s="568" t="s">
        <v>25</v>
      </c>
      <c r="F5671" s="567" t="s">
        <v>25</v>
      </c>
      <c r="G5671" s="567">
        <v>92399</v>
      </c>
      <c r="H5671" s="567" t="s">
        <v>3997</v>
      </c>
      <c r="I5671" s="567" t="s">
        <v>31</v>
      </c>
      <c r="J5671" s="567" t="s">
        <v>253</v>
      </c>
      <c r="K5671" s="568">
        <v>81.72</v>
      </c>
      <c r="L5671" s="567" t="s">
        <v>254</v>
      </c>
    </row>
    <row r="5672" spans="1:12" x14ac:dyDescent="0.35">
      <c r="A5672" s="567" t="s">
        <v>3958</v>
      </c>
      <c r="B5672" s="567" t="s">
        <v>3959</v>
      </c>
      <c r="C5672" s="567" t="s">
        <v>3988</v>
      </c>
      <c r="D5672" s="567" t="s">
        <v>13304</v>
      </c>
      <c r="E5672" s="568" t="s">
        <v>25</v>
      </c>
      <c r="F5672" s="567" t="s">
        <v>25</v>
      </c>
      <c r="G5672" s="567">
        <v>92400</v>
      </c>
      <c r="H5672" s="567" t="s">
        <v>3998</v>
      </c>
      <c r="I5672" s="567" t="s">
        <v>31</v>
      </c>
      <c r="J5672" s="567" t="s">
        <v>253</v>
      </c>
      <c r="K5672" s="568">
        <v>95.55</v>
      </c>
      <c r="L5672" s="567" t="s">
        <v>254</v>
      </c>
    </row>
    <row r="5673" spans="1:12" x14ac:dyDescent="0.35">
      <c r="A5673" s="567" t="s">
        <v>3958</v>
      </c>
      <c r="B5673" s="567" t="s">
        <v>3959</v>
      </c>
      <c r="C5673" s="567" t="s">
        <v>3988</v>
      </c>
      <c r="D5673" s="567" t="s">
        <v>13304</v>
      </c>
      <c r="E5673" s="568" t="s">
        <v>25</v>
      </c>
      <c r="F5673" s="567" t="s">
        <v>25</v>
      </c>
      <c r="G5673" s="567">
        <v>92401</v>
      </c>
      <c r="H5673" s="567" t="s">
        <v>3999</v>
      </c>
      <c r="I5673" s="567" t="s">
        <v>31</v>
      </c>
      <c r="J5673" s="567" t="s">
        <v>253</v>
      </c>
      <c r="K5673" s="568">
        <v>97.15</v>
      </c>
      <c r="L5673" s="567" t="s">
        <v>254</v>
      </c>
    </row>
    <row r="5674" spans="1:12" x14ac:dyDescent="0.35">
      <c r="A5674" s="567" t="s">
        <v>3958</v>
      </c>
      <c r="B5674" s="567" t="s">
        <v>3959</v>
      </c>
      <c r="C5674" s="567" t="s">
        <v>3988</v>
      </c>
      <c r="D5674" s="567" t="s">
        <v>13304</v>
      </c>
      <c r="E5674" s="568" t="s">
        <v>25</v>
      </c>
      <c r="F5674" s="567" t="s">
        <v>25</v>
      </c>
      <c r="G5674" s="567">
        <v>92402</v>
      </c>
      <c r="H5674" s="567" t="s">
        <v>4000</v>
      </c>
      <c r="I5674" s="567" t="s">
        <v>31</v>
      </c>
      <c r="J5674" s="567" t="s">
        <v>253</v>
      </c>
      <c r="K5674" s="568">
        <v>76.150000000000006</v>
      </c>
      <c r="L5674" s="567" t="s">
        <v>254</v>
      </c>
    </row>
    <row r="5675" spans="1:12" x14ac:dyDescent="0.35">
      <c r="A5675" s="567" t="s">
        <v>3958</v>
      </c>
      <c r="B5675" s="567" t="s">
        <v>3959</v>
      </c>
      <c r="C5675" s="567" t="s">
        <v>3988</v>
      </c>
      <c r="D5675" s="567" t="s">
        <v>13304</v>
      </c>
      <c r="E5675" s="568" t="s">
        <v>25</v>
      </c>
      <c r="F5675" s="567" t="s">
        <v>25</v>
      </c>
      <c r="G5675" s="567">
        <v>92403</v>
      </c>
      <c r="H5675" s="567" t="s">
        <v>4001</v>
      </c>
      <c r="I5675" s="567" t="s">
        <v>31</v>
      </c>
      <c r="J5675" s="567" t="s">
        <v>253</v>
      </c>
      <c r="K5675" s="568">
        <v>64.319999999999993</v>
      </c>
      <c r="L5675" s="567" t="s">
        <v>254</v>
      </c>
    </row>
    <row r="5676" spans="1:12" x14ac:dyDescent="0.35">
      <c r="A5676" s="567" t="s">
        <v>3958</v>
      </c>
      <c r="B5676" s="567" t="s">
        <v>3959</v>
      </c>
      <c r="C5676" s="567" t="s">
        <v>3988</v>
      </c>
      <c r="D5676" s="567" t="s">
        <v>13304</v>
      </c>
      <c r="E5676" s="568" t="s">
        <v>25</v>
      </c>
      <c r="F5676" s="567" t="s">
        <v>25</v>
      </c>
      <c r="G5676" s="567">
        <v>92404</v>
      </c>
      <c r="H5676" s="567" t="s">
        <v>4002</v>
      </c>
      <c r="I5676" s="567" t="s">
        <v>31</v>
      </c>
      <c r="J5676" s="567" t="s">
        <v>253</v>
      </c>
      <c r="K5676" s="568">
        <v>81.62</v>
      </c>
      <c r="L5676" s="567" t="s">
        <v>254</v>
      </c>
    </row>
    <row r="5677" spans="1:12" x14ac:dyDescent="0.35">
      <c r="A5677" s="567" t="s">
        <v>3958</v>
      </c>
      <c r="B5677" s="567" t="s">
        <v>3959</v>
      </c>
      <c r="C5677" s="567" t="s">
        <v>3988</v>
      </c>
      <c r="D5677" s="567" t="s">
        <v>13304</v>
      </c>
      <c r="E5677" s="568" t="s">
        <v>25</v>
      </c>
      <c r="F5677" s="567" t="s">
        <v>25</v>
      </c>
      <c r="G5677" s="567">
        <v>92405</v>
      </c>
      <c r="H5677" s="567" t="s">
        <v>4003</v>
      </c>
      <c r="I5677" s="567" t="s">
        <v>31</v>
      </c>
      <c r="J5677" s="567" t="s">
        <v>253</v>
      </c>
      <c r="K5677" s="568">
        <v>83.08</v>
      </c>
      <c r="L5677" s="567" t="s">
        <v>254</v>
      </c>
    </row>
    <row r="5678" spans="1:12" x14ac:dyDescent="0.35">
      <c r="A5678" s="567" t="s">
        <v>3958</v>
      </c>
      <c r="B5678" s="567" t="s">
        <v>3959</v>
      </c>
      <c r="C5678" s="567" t="s">
        <v>3988</v>
      </c>
      <c r="D5678" s="567" t="s">
        <v>13304</v>
      </c>
      <c r="E5678" s="568" t="s">
        <v>25</v>
      </c>
      <c r="F5678" s="567" t="s">
        <v>25</v>
      </c>
      <c r="G5678" s="567">
        <v>92406</v>
      </c>
      <c r="H5678" s="567" t="s">
        <v>4004</v>
      </c>
      <c r="I5678" s="567" t="s">
        <v>31</v>
      </c>
      <c r="J5678" s="567" t="s">
        <v>253</v>
      </c>
      <c r="K5678" s="568">
        <v>96.98</v>
      </c>
      <c r="L5678" s="567" t="s">
        <v>254</v>
      </c>
    </row>
    <row r="5679" spans="1:12" x14ac:dyDescent="0.35">
      <c r="A5679" s="567" t="s">
        <v>3958</v>
      </c>
      <c r="B5679" s="567" t="s">
        <v>3959</v>
      </c>
      <c r="C5679" s="567" t="s">
        <v>3988</v>
      </c>
      <c r="D5679" s="567" t="s">
        <v>13304</v>
      </c>
      <c r="E5679" s="568" t="s">
        <v>25</v>
      </c>
      <c r="F5679" s="567" t="s">
        <v>25</v>
      </c>
      <c r="G5679" s="567">
        <v>92407</v>
      </c>
      <c r="H5679" s="567" t="s">
        <v>4005</v>
      </c>
      <c r="I5679" s="567" t="s">
        <v>31</v>
      </c>
      <c r="J5679" s="567" t="s">
        <v>253</v>
      </c>
      <c r="K5679" s="568">
        <v>98.54</v>
      </c>
      <c r="L5679" s="567" t="s">
        <v>254</v>
      </c>
    </row>
    <row r="5680" spans="1:12" x14ac:dyDescent="0.35">
      <c r="A5680" s="567" t="s">
        <v>3958</v>
      </c>
      <c r="B5680" s="567" t="s">
        <v>3959</v>
      </c>
      <c r="C5680" s="567" t="s">
        <v>3988</v>
      </c>
      <c r="D5680" s="567" t="s">
        <v>13304</v>
      </c>
      <c r="E5680" s="568" t="s">
        <v>25</v>
      </c>
      <c r="F5680" s="567" t="s">
        <v>25</v>
      </c>
      <c r="G5680" s="567">
        <v>93679</v>
      </c>
      <c r="H5680" s="567" t="s">
        <v>4006</v>
      </c>
      <c r="I5680" s="567" t="s">
        <v>31</v>
      </c>
      <c r="J5680" s="567" t="s">
        <v>253</v>
      </c>
      <c r="K5680" s="568">
        <v>83.35</v>
      </c>
      <c r="L5680" s="567" t="s">
        <v>254</v>
      </c>
    </row>
    <row r="5681" spans="1:12" x14ac:dyDescent="0.35">
      <c r="A5681" s="567" t="s">
        <v>3958</v>
      </c>
      <c r="B5681" s="567" t="s">
        <v>3959</v>
      </c>
      <c r="C5681" s="567" t="s">
        <v>3988</v>
      </c>
      <c r="D5681" s="567" t="s">
        <v>13304</v>
      </c>
      <c r="E5681" s="568" t="s">
        <v>25</v>
      </c>
      <c r="F5681" s="567" t="s">
        <v>25</v>
      </c>
      <c r="G5681" s="567">
        <v>93680</v>
      </c>
      <c r="H5681" s="567" t="s">
        <v>4007</v>
      </c>
      <c r="I5681" s="567" t="s">
        <v>31</v>
      </c>
      <c r="J5681" s="567" t="s">
        <v>253</v>
      </c>
      <c r="K5681" s="568">
        <v>71.290000000000006</v>
      </c>
      <c r="L5681" s="567" t="s">
        <v>254</v>
      </c>
    </row>
    <row r="5682" spans="1:12" x14ac:dyDescent="0.35">
      <c r="A5682" s="567" t="s">
        <v>3958</v>
      </c>
      <c r="B5682" s="567" t="s">
        <v>3959</v>
      </c>
      <c r="C5682" s="567" t="s">
        <v>3988</v>
      </c>
      <c r="D5682" s="567" t="s">
        <v>13304</v>
      </c>
      <c r="E5682" s="568" t="s">
        <v>25</v>
      </c>
      <c r="F5682" s="567" t="s">
        <v>25</v>
      </c>
      <c r="G5682" s="567">
        <v>93681</v>
      </c>
      <c r="H5682" s="567" t="s">
        <v>4008</v>
      </c>
      <c r="I5682" s="567" t="s">
        <v>31</v>
      </c>
      <c r="J5682" s="567" t="s">
        <v>253</v>
      </c>
      <c r="K5682" s="568">
        <v>86.92</v>
      </c>
      <c r="L5682" s="567" t="s">
        <v>254</v>
      </c>
    </row>
    <row r="5683" spans="1:12" x14ac:dyDescent="0.35">
      <c r="A5683" s="567" t="s">
        <v>3958</v>
      </c>
      <c r="B5683" s="567" t="s">
        <v>3959</v>
      </c>
      <c r="C5683" s="567" t="s">
        <v>3988</v>
      </c>
      <c r="D5683" s="567" t="s">
        <v>13304</v>
      </c>
      <c r="E5683" s="568" t="s">
        <v>25</v>
      </c>
      <c r="F5683" s="567" t="s">
        <v>25</v>
      </c>
      <c r="G5683" s="567">
        <v>93682</v>
      </c>
      <c r="H5683" s="567" t="s">
        <v>4009</v>
      </c>
      <c r="I5683" s="567" t="s">
        <v>31</v>
      </c>
      <c r="J5683" s="567" t="s">
        <v>253</v>
      </c>
      <c r="K5683" s="568">
        <v>88.48</v>
      </c>
      <c r="L5683" s="567" t="s">
        <v>254</v>
      </c>
    </row>
    <row r="5684" spans="1:12" x14ac:dyDescent="0.35">
      <c r="A5684" s="567" t="s">
        <v>3958</v>
      </c>
      <c r="B5684" s="567" t="s">
        <v>3959</v>
      </c>
      <c r="C5684" s="567" t="s">
        <v>3988</v>
      </c>
      <c r="D5684" s="567" t="s">
        <v>13304</v>
      </c>
      <c r="E5684" s="568" t="s">
        <v>25</v>
      </c>
      <c r="F5684" s="567" t="s">
        <v>25</v>
      </c>
      <c r="G5684" s="567">
        <v>97104</v>
      </c>
      <c r="H5684" s="567" t="s">
        <v>13305</v>
      </c>
      <c r="I5684" s="567" t="s">
        <v>31</v>
      </c>
      <c r="J5684" s="567" t="s">
        <v>253</v>
      </c>
      <c r="K5684" s="568">
        <v>129.12</v>
      </c>
      <c r="L5684" s="567" t="s">
        <v>254</v>
      </c>
    </row>
    <row r="5685" spans="1:12" x14ac:dyDescent="0.35">
      <c r="A5685" s="567" t="s">
        <v>3958</v>
      </c>
      <c r="B5685" s="567" t="s">
        <v>3959</v>
      </c>
      <c r="C5685" s="567" t="s">
        <v>3988</v>
      </c>
      <c r="D5685" s="567" t="s">
        <v>13304</v>
      </c>
      <c r="E5685" s="568" t="s">
        <v>25</v>
      </c>
      <c r="F5685" s="567" t="s">
        <v>25</v>
      </c>
      <c r="G5685" s="567">
        <v>97105</v>
      </c>
      <c r="H5685" s="567" t="s">
        <v>13306</v>
      </c>
      <c r="I5685" s="567" t="s">
        <v>31</v>
      </c>
      <c r="J5685" s="567" t="s">
        <v>253</v>
      </c>
      <c r="K5685" s="568">
        <v>152.51</v>
      </c>
      <c r="L5685" s="567" t="s">
        <v>254</v>
      </c>
    </row>
    <row r="5686" spans="1:12" x14ac:dyDescent="0.35">
      <c r="A5686" s="567" t="s">
        <v>3958</v>
      </c>
      <c r="B5686" s="567" t="s">
        <v>3959</v>
      </c>
      <c r="C5686" s="567" t="s">
        <v>3988</v>
      </c>
      <c r="D5686" s="567" t="s">
        <v>13304</v>
      </c>
      <c r="E5686" s="568" t="s">
        <v>25</v>
      </c>
      <c r="F5686" s="567" t="s">
        <v>25</v>
      </c>
      <c r="G5686" s="567">
        <v>97106</v>
      </c>
      <c r="H5686" s="567" t="s">
        <v>13307</v>
      </c>
      <c r="I5686" s="567" t="s">
        <v>31</v>
      </c>
      <c r="J5686" s="567" t="s">
        <v>253</v>
      </c>
      <c r="K5686" s="568">
        <v>167.84</v>
      </c>
      <c r="L5686" s="567" t="s">
        <v>254</v>
      </c>
    </row>
    <row r="5687" spans="1:12" x14ac:dyDescent="0.35">
      <c r="A5687" s="567" t="s">
        <v>3958</v>
      </c>
      <c r="B5687" s="567" t="s">
        <v>3959</v>
      </c>
      <c r="C5687" s="567" t="s">
        <v>3988</v>
      </c>
      <c r="D5687" s="567" t="s">
        <v>13304</v>
      </c>
      <c r="E5687" s="568" t="s">
        <v>25</v>
      </c>
      <c r="F5687" s="567" t="s">
        <v>25</v>
      </c>
      <c r="G5687" s="567">
        <v>97107</v>
      </c>
      <c r="H5687" s="567" t="s">
        <v>13308</v>
      </c>
      <c r="I5687" s="567" t="s">
        <v>31</v>
      </c>
      <c r="J5687" s="567" t="s">
        <v>253</v>
      </c>
      <c r="K5687" s="568">
        <v>183.14</v>
      </c>
      <c r="L5687" s="567" t="s">
        <v>254</v>
      </c>
    </row>
    <row r="5688" spans="1:12" x14ac:dyDescent="0.35">
      <c r="A5688" s="567" t="s">
        <v>3958</v>
      </c>
      <c r="B5688" s="567" t="s">
        <v>3959</v>
      </c>
      <c r="C5688" s="567" t="s">
        <v>3988</v>
      </c>
      <c r="D5688" s="567" t="s">
        <v>13304</v>
      </c>
      <c r="E5688" s="568" t="s">
        <v>25</v>
      </c>
      <c r="F5688" s="567" t="s">
        <v>25</v>
      </c>
      <c r="G5688" s="567">
        <v>97108</v>
      </c>
      <c r="H5688" s="567" t="s">
        <v>13309</v>
      </c>
      <c r="I5688" s="567" t="s">
        <v>31</v>
      </c>
      <c r="J5688" s="567" t="s">
        <v>253</v>
      </c>
      <c r="K5688" s="568">
        <v>214.6</v>
      </c>
      <c r="L5688" s="567" t="s">
        <v>254</v>
      </c>
    </row>
    <row r="5689" spans="1:12" x14ac:dyDescent="0.35">
      <c r="A5689" s="567" t="s">
        <v>3958</v>
      </c>
      <c r="B5689" s="567" t="s">
        <v>3959</v>
      </c>
      <c r="C5689" s="567" t="s">
        <v>3988</v>
      </c>
      <c r="D5689" s="567" t="s">
        <v>13304</v>
      </c>
      <c r="E5689" s="568" t="s">
        <v>25</v>
      </c>
      <c r="F5689" s="567" t="s">
        <v>25</v>
      </c>
      <c r="G5689" s="567">
        <v>97109</v>
      </c>
      <c r="H5689" s="567" t="s">
        <v>13310</v>
      </c>
      <c r="I5689" s="567" t="s">
        <v>31</v>
      </c>
      <c r="J5689" s="567" t="s">
        <v>253</v>
      </c>
      <c r="K5689" s="568">
        <v>229.86</v>
      </c>
      <c r="L5689" s="567" t="s">
        <v>254</v>
      </c>
    </row>
    <row r="5690" spans="1:12" x14ac:dyDescent="0.35">
      <c r="A5690" s="567" t="s">
        <v>3958</v>
      </c>
      <c r="B5690" s="567" t="s">
        <v>3959</v>
      </c>
      <c r="C5690" s="567" t="s">
        <v>3988</v>
      </c>
      <c r="D5690" s="567" t="s">
        <v>13304</v>
      </c>
      <c r="E5690" s="568" t="s">
        <v>25</v>
      </c>
      <c r="F5690" s="567" t="s">
        <v>25</v>
      </c>
      <c r="G5690" s="567">
        <v>97110</v>
      </c>
      <c r="H5690" s="567" t="s">
        <v>13311</v>
      </c>
      <c r="I5690" s="567" t="s">
        <v>31</v>
      </c>
      <c r="J5690" s="567" t="s">
        <v>253</v>
      </c>
      <c r="K5690" s="568">
        <v>200.7</v>
      </c>
      <c r="L5690" s="567" t="s">
        <v>254</v>
      </c>
    </row>
    <row r="5691" spans="1:12" x14ac:dyDescent="0.35">
      <c r="A5691" s="567" t="s">
        <v>3958</v>
      </c>
      <c r="B5691" s="567" t="s">
        <v>3959</v>
      </c>
      <c r="C5691" s="567" t="s">
        <v>3988</v>
      </c>
      <c r="D5691" s="567" t="s">
        <v>13304</v>
      </c>
      <c r="E5691" s="568" t="s">
        <v>25</v>
      </c>
      <c r="F5691" s="567" t="s">
        <v>25</v>
      </c>
      <c r="G5691" s="567">
        <v>97111</v>
      </c>
      <c r="H5691" s="567" t="s">
        <v>13312</v>
      </c>
      <c r="I5691" s="567" t="s">
        <v>31</v>
      </c>
      <c r="J5691" s="567" t="s">
        <v>253</v>
      </c>
      <c r="K5691" s="568">
        <v>230.92</v>
      </c>
      <c r="L5691" s="567" t="s">
        <v>254</v>
      </c>
    </row>
    <row r="5692" spans="1:12" x14ac:dyDescent="0.35">
      <c r="A5692" s="567" t="s">
        <v>3958</v>
      </c>
      <c r="B5692" s="567" t="s">
        <v>3959</v>
      </c>
      <c r="C5692" s="567" t="s">
        <v>3988</v>
      </c>
      <c r="D5692" s="567" t="s">
        <v>13304</v>
      </c>
      <c r="E5692" s="568" t="s">
        <v>25</v>
      </c>
      <c r="F5692" s="567" t="s">
        <v>25</v>
      </c>
      <c r="G5692" s="567">
        <v>97112</v>
      </c>
      <c r="H5692" s="567" t="s">
        <v>13313</v>
      </c>
      <c r="I5692" s="567" t="s">
        <v>31</v>
      </c>
      <c r="J5692" s="567" t="s">
        <v>253</v>
      </c>
      <c r="K5692" s="568">
        <v>242.45</v>
      </c>
      <c r="L5692" s="567" t="s">
        <v>254</v>
      </c>
    </row>
    <row r="5693" spans="1:12" x14ac:dyDescent="0.35">
      <c r="A5693" s="567" t="s">
        <v>3958</v>
      </c>
      <c r="B5693" s="567" t="s">
        <v>3959</v>
      </c>
      <c r="C5693" s="567" t="s">
        <v>3988</v>
      </c>
      <c r="D5693" s="567" t="s">
        <v>13304</v>
      </c>
      <c r="E5693" s="568" t="s">
        <v>25</v>
      </c>
      <c r="F5693" s="567" t="s">
        <v>25</v>
      </c>
      <c r="G5693" s="567">
        <v>97113</v>
      </c>
      <c r="H5693" s="567" t="s">
        <v>13314</v>
      </c>
      <c r="I5693" s="567" t="s">
        <v>31</v>
      </c>
      <c r="J5693" s="567" t="s">
        <v>308</v>
      </c>
      <c r="K5693" s="568">
        <v>2.1800000000000002</v>
      </c>
      <c r="L5693" s="567" t="s">
        <v>254</v>
      </c>
    </row>
    <row r="5694" spans="1:12" x14ac:dyDescent="0.35">
      <c r="A5694" s="567" t="s">
        <v>3958</v>
      </c>
      <c r="B5694" s="567" t="s">
        <v>3959</v>
      </c>
      <c r="C5694" s="567" t="s">
        <v>3988</v>
      </c>
      <c r="D5694" s="567" t="s">
        <v>13304</v>
      </c>
      <c r="E5694" s="568" t="s">
        <v>25</v>
      </c>
      <c r="F5694" s="567" t="s">
        <v>25</v>
      </c>
      <c r="G5694" s="567">
        <v>97114</v>
      </c>
      <c r="H5694" s="567" t="s">
        <v>4010</v>
      </c>
      <c r="I5694" s="567" t="s">
        <v>72</v>
      </c>
      <c r="J5694" s="567" t="s">
        <v>308</v>
      </c>
      <c r="K5694" s="568">
        <v>0.4</v>
      </c>
      <c r="L5694" s="567" t="s">
        <v>254</v>
      </c>
    </row>
    <row r="5695" spans="1:12" x14ac:dyDescent="0.35">
      <c r="A5695" s="567" t="s">
        <v>3958</v>
      </c>
      <c r="B5695" s="567" t="s">
        <v>3959</v>
      </c>
      <c r="C5695" s="567" t="s">
        <v>3988</v>
      </c>
      <c r="D5695" s="567" t="s">
        <v>13304</v>
      </c>
      <c r="E5695" s="568" t="s">
        <v>25</v>
      </c>
      <c r="F5695" s="567" t="s">
        <v>25</v>
      </c>
      <c r="G5695" s="567">
        <v>97115</v>
      </c>
      <c r="H5695" s="567" t="s">
        <v>4011</v>
      </c>
      <c r="I5695" s="567" t="s">
        <v>28</v>
      </c>
      <c r="J5695" s="567" t="s">
        <v>308</v>
      </c>
      <c r="K5695" s="568">
        <v>43.82</v>
      </c>
      <c r="L5695" s="567" t="s">
        <v>254</v>
      </c>
    </row>
    <row r="5696" spans="1:12" x14ac:dyDescent="0.35">
      <c r="A5696" s="567" t="s">
        <v>3958</v>
      </c>
      <c r="B5696" s="567" t="s">
        <v>3959</v>
      </c>
      <c r="C5696" s="567" t="s">
        <v>3988</v>
      </c>
      <c r="D5696" s="567" t="s">
        <v>13304</v>
      </c>
      <c r="E5696" s="568" t="s">
        <v>25</v>
      </c>
      <c r="F5696" s="567" t="s">
        <v>25</v>
      </c>
      <c r="G5696" s="567">
        <v>97116</v>
      </c>
      <c r="H5696" s="567" t="s">
        <v>13315</v>
      </c>
      <c r="I5696" s="567" t="s">
        <v>28</v>
      </c>
      <c r="J5696" s="567" t="s">
        <v>308</v>
      </c>
      <c r="K5696" s="568">
        <v>21.51</v>
      </c>
      <c r="L5696" s="567" t="s">
        <v>254</v>
      </c>
    </row>
    <row r="5697" spans="1:12" x14ac:dyDescent="0.35">
      <c r="A5697" s="567" t="s">
        <v>3958</v>
      </c>
      <c r="B5697" s="567" t="s">
        <v>3959</v>
      </c>
      <c r="C5697" s="567" t="s">
        <v>3988</v>
      </c>
      <c r="D5697" s="567" t="s">
        <v>13304</v>
      </c>
      <c r="E5697" s="568" t="s">
        <v>25</v>
      </c>
      <c r="F5697" s="567" t="s">
        <v>25</v>
      </c>
      <c r="G5697" s="567">
        <v>97117</v>
      </c>
      <c r="H5697" s="567" t="s">
        <v>13316</v>
      </c>
      <c r="I5697" s="567" t="s">
        <v>28</v>
      </c>
      <c r="J5697" s="567" t="s">
        <v>308</v>
      </c>
      <c r="K5697" s="568">
        <v>21.84</v>
      </c>
      <c r="L5697" s="567" t="s">
        <v>254</v>
      </c>
    </row>
    <row r="5698" spans="1:12" x14ac:dyDescent="0.35">
      <c r="A5698" s="567" t="s">
        <v>3958</v>
      </c>
      <c r="B5698" s="567" t="s">
        <v>3959</v>
      </c>
      <c r="C5698" s="567" t="s">
        <v>3988</v>
      </c>
      <c r="D5698" s="567" t="s">
        <v>13304</v>
      </c>
      <c r="E5698" s="568" t="s">
        <v>25</v>
      </c>
      <c r="F5698" s="567" t="s">
        <v>25</v>
      </c>
      <c r="G5698" s="567">
        <v>97118</v>
      </c>
      <c r="H5698" s="567" t="s">
        <v>13317</v>
      </c>
      <c r="I5698" s="567" t="s">
        <v>28</v>
      </c>
      <c r="J5698" s="567" t="s">
        <v>308</v>
      </c>
      <c r="K5698" s="568">
        <v>19.71</v>
      </c>
      <c r="L5698" s="567" t="s">
        <v>254</v>
      </c>
    </row>
    <row r="5699" spans="1:12" x14ac:dyDescent="0.35">
      <c r="A5699" s="567" t="s">
        <v>3958</v>
      </c>
      <c r="B5699" s="567" t="s">
        <v>3959</v>
      </c>
      <c r="C5699" s="567" t="s">
        <v>3988</v>
      </c>
      <c r="D5699" s="567" t="s">
        <v>13304</v>
      </c>
      <c r="E5699" s="568" t="s">
        <v>25</v>
      </c>
      <c r="F5699" s="567" t="s">
        <v>25</v>
      </c>
      <c r="G5699" s="567">
        <v>97119</v>
      </c>
      <c r="H5699" s="567" t="s">
        <v>13318</v>
      </c>
      <c r="I5699" s="567" t="s">
        <v>28</v>
      </c>
      <c r="J5699" s="567" t="s">
        <v>308</v>
      </c>
      <c r="K5699" s="568">
        <v>19.3</v>
      </c>
      <c r="L5699" s="567" t="s">
        <v>254</v>
      </c>
    </row>
    <row r="5700" spans="1:12" x14ac:dyDescent="0.35">
      <c r="A5700" s="567" t="s">
        <v>3958</v>
      </c>
      <c r="B5700" s="567" t="s">
        <v>3959</v>
      </c>
      <c r="C5700" s="567" t="s">
        <v>3988</v>
      </c>
      <c r="D5700" s="567" t="s">
        <v>13304</v>
      </c>
      <c r="E5700" s="568" t="s">
        <v>25</v>
      </c>
      <c r="F5700" s="567" t="s">
        <v>25</v>
      </c>
      <c r="G5700" s="567">
        <v>97120</v>
      </c>
      <c r="H5700" s="567" t="s">
        <v>4012</v>
      </c>
      <c r="I5700" s="567" t="s">
        <v>28</v>
      </c>
      <c r="J5700" s="567" t="s">
        <v>308</v>
      </c>
      <c r="K5700" s="568">
        <v>14.1</v>
      </c>
      <c r="L5700" s="567" t="s">
        <v>254</v>
      </c>
    </row>
    <row r="5701" spans="1:12" x14ac:dyDescent="0.35">
      <c r="A5701" s="567" t="s">
        <v>3958</v>
      </c>
      <c r="B5701" s="567" t="s">
        <v>3959</v>
      </c>
      <c r="C5701" s="567" t="s">
        <v>3988</v>
      </c>
      <c r="D5701" s="567" t="s">
        <v>13304</v>
      </c>
      <c r="E5701" s="568" t="s">
        <v>25</v>
      </c>
      <c r="F5701" s="567" t="s">
        <v>25</v>
      </c>
      <c r="G5701" s="567">
        <v>97802</v>
      </c>
      <c r="H5701" s="567" t="s">
        <v>4013</v>
      </c>
      <c r="I5701" s="567" t="s">
        <v>31</v>
      </c>
      <c r="J5701" s="567" t="s">
        <v>253</v>
      </c>
      <c r="K5701" s="568">
        <v>6.22</v>
      </c>
      <c r="L5701" s="567" t="s">
        <v>254</v>
      </c>
    </row>
    <row r="5702" spans="1:12" x14ac:dyDescent="0.35">
      <c r="A5702" s="567" t="s">
        <v>3958</v>
      </c>
      <c r="B5702" s="567" t="s">
        <v>3959</v>
      </c>
      <c r="C5702" s="567" t="s">
        <v>3988</v>
      </c>
      <c r="D5702" s="567" t="s">
        <v>13304</v>
      </c>
      <c r="E5702" s="568" t="s">
        <v>25</v>
      </c>
      <c r="F5702" s="567" t="s">
        <v>25</v>
      </c>
      <c r="G5702" s="567">
        <v>97803</v>
      </c>
      <c r="H5702" s="567" t="s">
        <v>4014</v>
      </c>
      <c r="I5702" s="567" t="s">
        <v>31</v>
      </c>
      <c r="J5702" s="567" t="s">
        <v>253</v>
      </c>
      <c r="K5702" s="568">
        <v>9.43</v>
      </c>
      <c r="L5702" s="567" t="s">
        <v>254</v>
      </c>
    </row>
    <row r="5703" spans="1:12" x14ac:dyDescent="0.35">
      <c r="A5703" s="567" t="s">
        <v>3958</v>
      </c>
      <c r="B5703" s="567" t="s">
        <v>3959</v>
      </c>
      <c r="C5703" s="567" t="s">
        <v>3988</v>
      </c>
      <c r="D5703" s="567" t="s">
        <v>13304</v>
      </c>
      <c r="E5703" s="568" t="s">
        <v>25</v>
      </c>
      <c r="F5703" s="567" t="s">
        <v>25</v>
      </c>
      <c r="G5703" s="567">
        <v>97805</v>
      </c>
      <c r="H5703" s="567" t="s">
        <v>4015</v>
      </c>
      <c r="I5703" s="567" t="s">
        <v>31</v>
      </c>
      <c r="J5703" s="567" t="s">
        <v>253</v>
      </c>
      <c r="K5703" s="568">
        <v>15.6</v>
      </c>
      <c r="L5703" s="567" t="s">
        <v>254</v>
      </c>
    </row>
    <row r="5704" spans="1:12" x14ac:dyDescent="0.35">
      <c r="A5704" s="567" t="s">
        <v>3958</v>
      </c>
      <c r="B5704" s="567" t="s">
        <v>3959</v>
      </c>
      <c r="C5704" s="567" t="s">
        <v>3988</v>
      </c>
      <c r="D5704" s="567" t="s">
        <v>13304</v>
      </c>
      <c r="E5704" s="568" t="s">
        <v>25</v>
      </c>
      <c r="F5704" s="567" t="s">
        <v>25</v>
      </c>
      <c r="G5704" s="567">
        <v>97806</v>
      </c>
      <c r="H5704" s="567" t="s">
        <v>4016</v>
      </c>
      <c r="I5704" s="567" t="s">
        <v>31</v>
      </c>
      <c r="J5704" s="567" t="s">
        <v>253</v>
      </c>
      <c r="K5704" s="568">
        <v>18.77</v>
      </c>
      <c r="L5704" s="567" t="s">
        <v>254</v>
      </c>
    </row>
    <row r="5705" spans="1:12" x14ac:dyDescent="0.35">
      <c r="A5705" s="567" t="s">
        <v>3958</v>
      </c>
      <c r="B5705" s="567" t="s">
        <v>3959</v>
      </c>
      <c r="C5705" s="567" t="s">
        <v>3988</v>
      </c>
      <c r="D5705" s="567" t="s">
        <v>13304</v>
      </c>
      <c r="E5705" s="568" t="s">
        <v>25</v>
      </c>
      <c r="F5705" s="567" t="s">
        <v>25</v>
      </c>
      <c r="G5705" s="567">
        <v>97807</v>
      </c>
      <c r="H5705" s="567" t="s">
        <v>4017</v>
      </c>
      <c r="I5705" s="567" t="s">
        <v>31</v>
      </c>
      <c r="J5705" s="567" t="s">
        <v>253</v>
      </c>
      <c r="K5705" s="568">
        <v>21.4</v>
      </c>
      <c r="L5705" s="567" t="s">
        <v>254</v>
      </c>
    </row>
    <row r="5706" spans="1:12" x14ac:dyDescent="0.35">
      <c r="A5706" s="567" t="s">
        <v>3958</v>
      </c>
      <c r="B5706" s="567" t="s">
        <v>3959</v>
      </c>
      <c r="C5706" s="567" t="s">
        <v>3988</v>
      </c>
      <c r="D5706" s="567" t="s">
        <v>13304</v>
      </c>
      <c r="E5706" s="568" t="s">
        <v>25</v>
      </c>
      <c r="F5706" s="567" t="s">
        <v>25</v>
      </c>
      <c r="G5706" s="567">
        <v>97809</v>
      </c>
      <c r="H5706" s="567" t="s">
        <v>4018</v>
      </c>
      <c r="I5706" s="567" t="s">
        <v>31</v>
      </c>
      <c r="J5706" s="567" t="s">
        <v>253</v>
      </c>
      <c r="K5706" s="568">
        <v>17.41</v>
      </c>
      <c r="L5706" s="567" t="s">
        <v>254</v>
      </c>
    </row>
    <row r="5707" spans="1:12" x14ac:dyDescent="0.35">
      <c r="A5707" s="567" t="s">
        <v>3958</v>
      </c>
      <c r="B5707" s="567" t="s">
        <v>3959</v>
      </c>
      <c r="C5707" s="567" t="s">
        <v>3988</v>
      </c>
      <c r="D5707" s="567" t="s">
        <v>13304</v>
      </c>
      <c r="E5707" s="568" t="s">
        <v>25</v>
      </c>
      <c r="F5707" s="567" t="s">
        <v>25</v>
      </c>
      <c r="G5707" s="567">
        <v>97810</v>
      </c>
      <c r="H5707" s="567" t="s">
        <v>4019</v>
      </c>
      <c r="I5707" s="567" t="s">
        <v>31</v>
      </c>
      <c r="J5707" s="567" t="s">
        <v>253</v>
      </c>
      <c r="K5707" s="568">
        <v>18.89</v>
      </c>
      <c r="L5707" s="567" t="s">
        <v>254</v>
      </c>
    </row>
    <row r="5708" spans="1:12" x14ac:dyDescent="0.35">
      <c r="A5708" s="567" t="s">
        <v>3958</v>
      </c>
      <c r="B5708" s="567" t="s">
        <v>3959</v>
      </c>
      <c r="C5708" s="567" t="s">
        <v>3988</v>
      </c>
      <c r="D5708" s="567" t="s">
        <v>13304</v>
      </c>
      <c r="E5708" s="568" t="s">
        <v>25</v>
      </c>
      <c r="F5708" s="567" t="s">
        <v>25</v>
      </c>
      <c r="G5708" s="567">
        <v>97811</v>
      </c>
      <c r="H5708" s="567" t="s">
        <v>4020</v>
      </c>
      <c r="I5708" s="567" t="s">
        <v>31</v>
      </c>
      <c r="J5708" s="567" t="s">
        <v>253</v>
      </c>
      <c r="K5708" s="568">
        <v>21.58</v>
      </c>
      <c r="L5708" s="567" t="s">
        <v>254</v>
      </c>
    </row>
    <row r="5709" spans="1:12" x14ac:dyDescent="0.35">
      <c r="A5709" s="567" t="s">
        <v>3958</v>
      </c>
      <c r="B5709" s="567" t="s">
        <v>3959</v>
      </c>
      <c r="C5709" s="567" t="s">
        <v>3988</v>
      </c>
      <c r="D5709" s="567" t="s">
        <v>13304</v>
      </c>
      <c r="E5709" s="568" t="s">
        <v>25</v>
      </c>
      <c r="F5709" s="567" t="s">
        <v>25</v>
      </c>
      <c r="G5709" s="567">
        <v>101167</v>
      </c>
      <c r="H5709" s="567" t="s">
        <v>9833</v>
      </c>
      <c r="I5709" s="567" t="s">
        <v>31</v>
      </c>
      <c r="J5709" s="567" t="s">
        <v>253</v>
      </c>
      <c r="K5709" s="568">
        <v>139.38</v>
      </c>
      <c r="L5709" s="567" t="s">
        <v>254</v>
      </c>
    </row>
    <row r="5710" spans="1:12" x14ac:dyDescent="0.35">
      <c r="A5710" s="567" t="s">
        <v>3958</v>
      </c>
      <c r="B5710" s="567" t="s">
        <v>3959</v>
      </c>
      <c r="C5710" s="567" t="s">
        <v>3988</v>
      </c>
      <c r="D5710" s="567" t="s">
        <v>13304</v>
      </c>
      <c r="E5710" s="568" t="s">
        <v>25</v>
      </c>
      <c r="F5710" s="567" t="s">
        <v>25</v>
      </c>
      <c r="G5710" s="567">
        <v>101168</v>
      </c>
      <c r="H5710" s="567" t="s">
        <v>9834</v>
      </c>
      <c r="I5710" s="567" t="s">
        <v>31</v>
      </c>
      <c r="J5710" s="567" t="s">
        <v>253</v>
      </c>
      <c r="K5710" s="568">
        <v>183.19</v>
      </c>
      <c r="L5710" s="567" t="s">
        <v>254</v>
      </c>
    </row>
    <row r="5711" spans="1:12" x14ac:dyDescent="0.35">
      <c r="A5711" s="567" t="s">
        <v>3958</v>
      </c>
      <c r="B5711" s="567" t="s">
        <v>3959</v>
      </c>
      <c r="C5711" s="567" t="s">
        <v>3988</v>
      </c>
      <c r="D5711" s="567" t="s">
        <v>13304</v>
      </c>
      <c r="E5711" s="568" t="s">
        <v>25</v>
      </c>
      <c r="F5711" s="567" t="s">
        <v>25</v>
      </c>
      <c r="G5711" s="567">
        <v>101169</v>
      </c>
      <c r="H5711" s="567" t="s">
        <v>9835</v>
      </c>
      <c r="I5711" s="567" t="s">
        <v>31</v>
      </c>
      <c r="J5711" s="567" t="s">
        <v>253</v>
      </c>
      <c r="K5711" s="568">
        <v>151.03</v>
      </c>
      <c r="L5711" s="567" t="s">
        <v>254</v>
      </c>
    </row>
    <row r="5712" spans="1:12" x14ac:dyDescent="0.35">
      <c r="A5712" s="567" t="s">
        <v>3958</v>
      </c>
      <c r="B5712" s="567" t="s">
        <v>3959</v>
      </c>
      <c r="C5712" s="567" t="s">
        <v>3988</v>
      </c>
      <c r="D5712" s="567" t="s">
        <v>13304</v>
      </c>
      <c r="E5712" s="568" t="s">
        <v>25</v>
      </c>
      <c r="F5712" s="567" t="s">
        <v>25</v>
      </c>
      <c r="G5712" s="567">
        <v>101170</v>
      </c>
      <c r="H5712" s="567" t="s">
        <v>9836</v>
      </c>
      <c r="I5712" s="567" t="s">
        <v>31</v>
      </c>
      <c r="J5712" s="567" t="s">
        <v>253</v>
      </c>
      <c r="K5712" s="568">
        <v>30.99</v>
      </c>
      <c r="L5712" s="567" t="s">
        <v>254</v>
      </c>
    </row>
    <row r="5713" spans="1:12" x14ac:dyDescent="0.35">
      <c r="A5713" s="567" t="s">
        <v>3958</v>
      </c>
      <c r="B5713" s="567" t="s">
        <v>3959</v>
      </c>
      <c r="C5713" s="567" t="s">
        <v>3988</v>
      </c>
      <c r="D5713" s="567" t="s">
        <v>13304</v>
      </c>
      <c r="E5713" s="568" t="s">
        <v>25</v>
      </c>
      <c r="F5713" s="567" t="s">
        <v>25</v>
      </c>
      <c r="G5713" s="567">
        <v>101171</v>
      </c>
      <c r="H5713" s="567" t="s">
        <v>10504</v>
      </c>
      <c r="I5713" s="567" t="s">
        <v>31</v>
      </c>
      <c r="J5713" s="567" t="s">
        <v>253</v>
      </c>
      <c r="K5713" s="568">
        <v>86.19</v>
      </c>
      <c r="L5713" s="567" t="s">
        <v>254</v>
      </c>
    </row>
    <row r="5714" spans="1:12" x14ac:dyDescent="0.35">
      <c r="A5714" s="567" t="s">
        <v>3958</v>
      </c>
      <c r="B5714" s="567" t="s">
        <v>3959</v>
      </c>
      <c r="C5714" s="567" t="s">
        <v>3988</v>
      </c>
      <c r="D5714" s="567" t="s">
        <v>13304</v>
      </c>
      <c r="E5714" s="568" t="s">
        <v>25</v>
      </c>
      <c r="F5714" s="567" t="s">
        <v>25</v>
      </c>
      <c r="G5714" s="567">
        <v>101172</v>
      </c>
      <c r="H5714" s="567" t="s">
        <v>9837</v>
      </c>
      <c r="I5714" s="567" t="s">
        <v>31</v>
      </c>
      <c r="J5714" s="567" t="s">
        <v>253</v>
      </c>
      <c r="K5714" s="568">
        <v>52.07</v>
      </c>
      <c r="L5714" s="567" t="s">
        <v>254</v>
      </c>
    </row>
    <row r="5715" spans="1:12" x14ac:dyDescent="0.35">
      <c r="A5715" s="567" t="s">
        <v>3958</v>
      </c>
      <c r="B5715" s="567" t="s">
        <v>3959</v>
      </c>
      <c r="C5715" s="567" t="s">
        <v>4021</v>
      </c>
      <c r="D5715" s="567" t="s">
        <v>13319</v>
      </c>
      <c r="E5715" s="568" t="s">
        <v>25</v>
      </c>
      <c r="F5715" s="567" t="s">
        <v>25</v>
      </c>
      <c r="G5715" s="567">
        <v>95995</v>
      </c>
      <c r="H5715" s="567" t="s">
        <v>4022</v>
      </c>
      <c r="I5715" s="567" t="s">
        <v>78</v>
      </c>
      <c r="J5715" s="567" t="s">
        <v>253</v>
      </c>
      <c r="K5715" s="569">
        <v>1238.77</v>
      </c>
      <c r="L5715" s="567" t="s">
        <v>254</v>
      </c>
    </row>
    <row r="5716" spans="1:12" x14ac:dyDescent="0.35">
      <c r="A5716" s="567" t="s">
        <v>3958</v>
      </c>
      <c r="B5716" s="567" t="s">
        <v>3959</v>
      </c>
      <c r="C5716" s="567" t="s">
        <v>4021</v>
      </c>
      <c r="D5716" s="567" t="s">
        <v>13319</v>
      </c>
      <c r="E5716" s="568" t="s">
        <v>25</v>
      </c>
      <c r="F5716" s="567" t="s">
        <v>25</v>
      </c>
      <c r="G5716" s="567">
        <v>95996</v>
      </c>
      <c r="H5716" s="567" t="s">
        <v>4023</v>
      </c>
      <c r="I5716" s="567" t="s">
        <v>78</v>
      </c>
      <c r="J5716" s="567" t="s">
        <v>253</v>
      </c>
      <c r="K5716" s="569">
        <v>1175.6600000000001</v>
      </c>
      <c r="L5716" s="567" t="s">
        <v>254</v>
      </c>
    </row>
    <row r="5717" spans="1:12" x14ac:dyDescent="0.35">
      <c r="A5717" s="567" t="s">
        <v>3958</v>
      </c>
      <c r="B5717" s="567" t="s">
        <v>3959</v>
      </c>
      <c r="C5717" s="567" t="s">
        <v>4021</v>
      </c>
      <c r="D5717" s="567" t="s">
        <v>13319</v>
      </c>
      <c r="E5717" s="568" t="s">
        <v>25</v>
      </c>
      <c r="F5717" s="567" t="s">
        <v>25</v>
      </c>
      <c r="G5717" s="567">
        <v>96001</v>
      </c>
      <c r="H5717" s="567" t="s">
        <v>4024</v>
      </c>
      <c r="I5717" s="567" t="s">
        <v>31</v>
      </c>
      <c r="J5717" s="567" t="s">
        <v>253</v>
      </c>
      <c r="K5717" s="568">
        <v>7.75</v>
      </c>
      <c r="L5717" s="567" t="s">
        <v>254</v>
      </c>
    </row>
    <row r="5718" spans="1:12" x14ac:dyDescent="0.35">
      <c r="A5718" s="567" t="s">
        <v>3958</v>
      </c>
      <c r="B5718" s="567" t="s">
        <v>3959</v>
      </c>
      <c r="C5718" s="567" t="s">
        <v>4021</v>
      </c>
      <c r="D5718" s="567" t="s">
        <v>13319</v>
      </c>
      <c r="E5718" s="568" t="s">
        <v>25</v>
      </c>
      <c r="F5718" s="567" t="s">
        <v>25</v>
      </c>
      <c r="G5718" s="567">
        <v>96393</v>
      </c>
      <c r="H5718" s="567" t="s">
        <v>4025</v>
      </c>
      <c r="I5718" s="567" t="s">
        <v>78</v>
      </c>
      <c r="J5718" s="567" t="s">
        <v>253</v>
      </c>
      <c r="K5718" s="568">
        <v>111.46</v>
      </c>
      <c r="L5718" s="567" t="s">
        <v>254</v>
      </c>
    </row>
    <row r="5719" spans="1:12" x14ac:dyDescent="0.35">
      <c r="A5719" s="567" t="s">
        <v>3958</v>
      </c>
      <c r="B5719" s="567" t="s">
        <v>3959</v>
      </c>
      <c r="C5719" s="567" t="s">
        <v>4021</v>
      </c>
      <c r="D5719" s="567" t="s">
        <v>13319</v>
      </c>
      <c r="E5719" s="568" t="s">
        <v>25</v>
      </c>
      <c r="F5719" s="567" t="s">
        <v>25</v>
      </c>
      <c r="G5719" s="567">
        <v>96394</v>
      </c>
      <c r="H5719" s="567" t="s">
        <v>4026</v>
      </c>
      <c r="I5719" s="567" t="s">
        <v>78</v>
      </c>
      <c r="J5719" s="567" t="s">
        <v>253</v>
      </c>
      <c r="K5719" s="568">
        <v>170.78</v>
      </c>
      <c r="L5719" s="567" t="s">
        <v>254</v>
      </c>
    </row>
    <row r="5720" spans="1:12" x14ac:dyDescent="0.35">
      <c r="A5720" s="567" t="s">
        <v>3958</v>
      </c>
      <c r="B5720" s="567" t="s">
        <v>3959</v>
      </c>
      <c r="C5720" s="567" t="s">
        <v>4021</v>
      </c>
      <c r="D5720" s="567" t="s">
        <v>13319</v>
      </c>
      <c r="E5720" s="568" t="s">
        <v>25</v>
      </c>
      <c r="F5720" s="567" t="s">
        <v>25</v>
      </c>
      <c r="G5720" s="567">
        <v>96395</v>
      </c>
      <c r="H5720" s="567" t="s">
        <v>4027</v>
      </c>
      <c r="I5720" s="567" t="s">
        <v>78</v>
      </c>
      <c r="J5720" s="567" t="s">
        <v>253</v>
      </c>
      <c r="K5720" s="568">
        <v>251.85</v>
      </c>
      <c r="L5720" s="567" t="s">
        <v>254</v>
      </c>
    </row>
    <row r="5721" spans="1:12" x14ac:dyDescent="0.35">
      <c r="A5721" s="567" t="s">
        <v>3958</v>
      </c>
      <c r="B5721" s="567" t="s">
        <v>3959</v>
      </c>
      <c r="C5721" s="567" t="s">
        <v>4021</v>
      </c>
      <c r="D5721" s="567" t="s">
        <v>13319</v>
      </c>
      <c r="E5721" s="568" t="s">
        <v>25</v>
      </c>
      <c r="F5721" s="567" t="s">
        <v>25</v>
      </c>
      <c r="G5721" s="567">
        <v>100624</v>
      </c>
      <c r="H5721" s="567" t="s">
        <v>9838</v>
      </c>
      <c r="I5721" s="567" t="s">
        <v>78</v>
      </c>
      <c r="J5721" s="567" t="s">
        <v>253</v>
      </c>
      <c r="K5721" s="568">
        <v>905.37</v>
      </c>
      <c r="L5721" s="567" t="s">
        <v>254</v>
      </c>
    </row>
    <row r="5722" spans="1:12" x14ac:dyDescent="0.35">
      <c r="A5722" s="567" t="s">
        <v>3958</v>
      </c>
      <c r="B5722" s="567" t="s">
        <v>3959</v>
      </c>
      <c r="C5722" s="567" t="s">
        <v>4021</v>
      </c>
      <c r="D5722" s="567" t="s">
        <v>13319</v>
      </c>
      <c r="E5722" s="568" t="s">
        <v>25</v>
      </c>
      <c r="F5722" s="567" t="s">
        <v>25</v>
      </c>
      <c r="G5722" s="567">
        <v>100625</v>
      </c>
      <c r="H5722" s="567" t="s">
        <v>9839</v>
      </c>
      <c r="I5722" s="567" t="s">
        <v>78</v>
      </c>
      <c r="J5722" s="567" t="s">
        <v>253</v>
      </c>
      <c r="K5722" s="568">
        <v>866.41</v>
      </c>
      <c r="L5722" s="567" t="s">
        <v>254</v>
      </c>
    </row>
    <row r="5723" spans="1:12" x14ac:dyDescent="0.35">
      <c r="A5723" s="567" t="s">
        <v>3958</v>
      </c>
      <c r="B5723" s="567" t="s">
        <v>3959</v>
      </c>
      <c r="C5723" s="567" t="s">
        <v>4021</v>
      </c>
      <c r="D5723" s="567" t="s">
        <v>13319</v>
      </c>
      <c r="E5723" s="568" t="s">
        <v>25</v>
      </c>
      <c r="F5723" s="567" t="s">
        <v>25</v>
      </c>
      <c r="G5723" s="567">
        <v>101020</v>
      </c>
      <c r="H5723" s="567" t="s">
        <v>4028</v>
      </c>
      <c r="I5723" s="567" t="s">
        <v>3777</v>
      </c>
      <c r="J5723" s="567" t="s">
        <v>253</v>
      </c>
      <c r="K5723" s="568">
        <v>451.99</v>
      </c>
      <c r="L5723" s="567" t="s">
        <v>254</v>
      </c>
    </row>
    <row r="5724" spans="1:12" x14ac:dyDescent="0.35">
      <c r="A5724" s="567" t="s">
        <v>3958</v>
      </c>
      <c r="B5724" s="567" t="s">
        <v>3959</v>
      </c>
      <c r="C5724" s="567" t="s">
        <v>4021</v>
      </c>
      <c r="D5724" s="567" t="s">
        <v>13319</v>
      </c>
      <c r="E5724" s="568" t="s">
        <v>25</v>
      </c>
      <c r="F5724" s="567" t="s">
        <v>25</v>
      </c>
      <c r="G5724" s="567">
        <v>101021</v>
      </c>
      <c r="H5724" s="567" t="s">
        <v>4029</v>
      </c>
      <c r="I5724" s="567" t="s">
        <v>3777</v>
      </c>
      <c r="J5724" s="567" t="s">
        <v>253</v>
      </c>
      <c r="K5724" s="568">
        <v>489.7</v>
      </c>
      <c r="L5724" s="567" t="s">
        <v>254</v>
      </c>
    </row>
    <row r="5725" spans="1:12" x14ac:dyDescent="0.35">
      <c r="A5725" s="567" t="s">
        <v>3958</v>
      </c>
      <c r="B5725" s="567" t="s">
        <v>3959</v>
      </c>
      <c r="C5725" s="567" t="s">
        <v>4021</v>
      </c>
      <c r="D5725" s="567" t="s">
        <v>13319</v>
      </c>
      <c r="E5725" s="568" t="s">
        <v>25</v>
      </c>
      <c r="F5725" s="567" t="s">
        <v>25</v>
      </c>
      <c r="G5725" s="567">
        <v>101022</v>
      </c>
      <c r="H5725" s="567" t="s">
        <v>4030</v>
      </c>
      <c r="I5725" s="567" t="s">
        <v>3777</v>
      </c>
      <c r="J5725" s="567" t="s">
        <v>253</v>
      </c>
      <c r="K5725" s="568">
        <v>395.12</v>
      </c>
      <c r="L5725" s="567" t="s">
        <v>254</v>
      </c>
    </row>
    <row r="5726" spans="1:12" x14ac:dyDescent="0.35">
      <c r="A5726" s="567" t="s">
        <v>3958</v>
      </c>
      <c r="B5726" s="567" t="s">
        <v>3959</v>
      </c>
      <c r="C5726" s="567" t="s">
        <v>4021</v>
      </c>
      <c r="D5726" s="567" t="s">
        <v>13319</v>
      </c>
      <c r="E5726" s="568" t="s">
        <v>25</v>
      </c>
      <c r="F5726" s="567" t="s">
        <v>25</v>
      </c>
      <c r="G5726" s="567">
        <v>101023</v>
      </c>
      <c r="H5726" s="567" t="s">
        <v>4031</v>
      </c>
      <c r="I5726" s="567" t="s">
        <v>3777</v>
      </c>
      <c r="J5726" s="567" t="s">
        <v>253</v>
      </c>
      <c r="K5726" s="568">
        <v>432.83</v>
      </c>
      <c r="L5726" s="567" t="s">
        <v>254</v>
      </c>
    </row>
    <row r="5727" spans="1:12" x14ac:dyDescent="0.35">
      <c r="A5727" s="567" t="s">
        <v>3958</v>
      </c>
      <c r="B5727" s="567" t="s">
        <v>3959</v>
      </c>
      <c r="C5727" s="567" t="s">
        <v>4021</v>
      </c>
      <c r="D5727" s="567" t="s">
        <v>13319</v>
      </c>
      <c r="E5727" s="568" t="s">
        <v>25</v>
      </c>
      <c r="F5727" s="567" t="s">
        <v>25</v>
      </c>
      <c r="G5727" s="567">
        <v>101024</v>
      </c>
      <c r="H5727" s="567" t="s">
        <v>4032</v>
      </c>
      <c r="I5727" s="567" t="s">
        <v>3777</v>
      </c>
      <c r="J5727" s="567" t="s">
        <v>253</v>
      </c>
      <c r="K5727" s="568">
        <v>401.24</v>
      </c>
      <c r="L5727" s="567" t="s">
        <v>254</v>
      </c>
    </row>
    <row r="5728" spans="1:12" x14ac:dyDescent="0.35">
      <c r="A5728" s="567" t="s">
        <v>3958</v>
      </c>
      <c r="B5728" s="567" t="s">
        <v>3959</v>
      </c>
      <c r="C5728" s="567" t="s">
        <v>4021</v>
      </c>
      <c r="D5728" s="567" t="s">
        <v>13319</v>
      </c>
      <c r="E5728" s="568" t="s">
        <v>25</v>
      </c>
      <c r="F5728" s="567" t="s">
        <v>25</v>
      </c>
      <c r="G5728" s="567">
        <v>101025</v>
      </c>
      <c r="H5728" s="567" t="s">
        <v>4033</v>
      </c>
      <c r="I5728" s="567" t="s">
        <v>3777</v>
      </c>
      <c r="J5728" s="567" t="s">
        <v>253</v>
      </c>
      <c r="K5728" s="568">
        <v>438.95</v>
      </c>
      <c r="L5728" s="567" t="s">
        <v>254</v>
      </c>
    </row>
    <row r="5729" spans="1:12" x14ac:dyDescent="0.35">
      <c r="A5729" s="567" t="s">
        <v>3958</v>
      </c>
      <c r="B5729" s="567" t="s">
        <v>3959</v>
      </c>
      <c r="C5729" s="567" t="s">
        <v>4021</v>
      </c>
      <c r="D5729" s="567" t="s">
        <v>13319</v>
      </c>
      <c r="E5729" s="568" t="s">
        <v>25</v>
      </c>
      <c r="F5729" s="567" t="s">
        <v>25</v>
      </c>
      <c r="G5729" s="567">
        <v>101026</v>
      </c>
      <c r="H5729" s="567" t="s">
        <v>4034</v>
      </c>
      <c r="I5729" s="567" t="s">
        <v>3777</v>
      </c>
      <c r="J5729" s="567" t="s">
        <v>253</v>
      </c>
      <c r="K5729" s="568">
        <v>335.14</v>
      </c>
      <c r="L5729" s="567" t="s">
        <v>254</v>
      </c>
    </row>
    <row r="5730" spans="1:12" x14ac:dyDescent="0.35">
      <c r="A5730" s="567" t="s">
        <v>3958</v>
      </c>
      <c r="B5730" s="567" t="s">
        <v>3959</v>
      </c>
      <c r="C5730" s="567" t="s">
        <v>4021</v>
      </c>
      <c r="D5730" s="567" t="s">
        <v>13319</v>
      </c>
      <c r="E5730" s="568" t="s">
        <v>25</v>
      </c>
      <c r="F5730" s="567" t="s">
        <v>25</v>
      </c>
      <c r="G5730" s="567">
        <v>101027</v>
      </c>
      <c r="H5730" s="567" t="s">
        <v>4035</v>
      </c>
      <c r="I5730" s="567" t="s">
        <v>3777</v>
      </c>
      <c r="J5730" s="567" t="s">
        <v>253</v>
      </c>
      <c r="K5730" s="568">
        <v>344.2</v>
      </c>
      <c r="L5730" s="567" t="s">
        <v>254</v>
      </c>
    </row>
    <row r="5731" spans="1:12" x14ac:dyDescent="0.35">
      <c r="A5731" s="567" t="s">
        <v>4036</v>
      </c>
      <c r="B5731" s="567" t="s">
        <v>4037</v>
      </c>
      <c r="C5731" s="567" t="s">
        <v>4038</v>
      </c>
      <c r="D5731" s="567" t="s">
        <v>13320</v>
      </c>
      <c r="E5731" s="568" t="s">
        <v>25</v>
      </c>
      <c r="F5731" s="567" t="s">
        <v>25</v>
      </c>
      <c r="G5731" s="567">
        <v>88411</v>
      </c>
      <c r="H5731" s="567" t="s">
        <v>4039</v>
      </c>
      <c r="I5731" s="567" t="s">
        <v>31</v>
      </c>
      <c r="J5731" s="567" t="s">
        <v>630</v>
      </c>
      <c r="K5731" s="568">
        <v>1.77</v>
      </c>
      <c r="L5731" s="567" t="s">
        <v>254</v>
      </c>
    </row>
    <row r="5732" spans="1:12" x14ac:dyDescent="0.35">
      <c r="A5732" s="567" t="s">
        <v>4036</v>
      </c>
      <c r="B5732" s="567" t="s">
        <v>4037</v>
      </c>
      <c r="C5732" s="567" t="s">
        <v>4038</v>
      </c>
      <c r="D5732" s="567" t="s">
        <v>13320</v>
      </c>
      <c r="E5732" s="568" t="s">
        <v>25</v>
      </c>
      <c r="F5732" s="567" t="s">
        <v>25</v>
      </c>
      <c r="G5732" s="567">
        <v>88412</v>
      </c>
      <c r="H5732" s="567" t="s">
        <v>4040</v>
      </c>
      <c r="I5732" s="567" t="s">
        <v>31</v>
      </c>
      <c r="J5732" s="567" t="s">
        <v>630</v>
      </c>
      <c r="K5732" s="568">
        <v>1.24</v>
      </c>
      <c r="L5732" s="567" t="s">
        <v>254</v>
      </c>
    </row>
    <row r="5733" spans="1:12" x14ac:dyDescent="0.35">
      <c r="A5733" s="567" t="s">
        <v>4036</v>
      </c>
      <c r="B5733" s="567" t="s">
        <v>4037</v>
      </c>
      <c r="C5733" s="567" t="s">
        <v>4038</v>
      </c>
      <c r="D5733" s="567" t="s">
        <v>13320</v>
      </c>
      <c r="E5733" s="568" t="s">
        <v>25</v>
      </c>
      <c r="F5733" s="567" t="s">
        <v>25</v>
      </c>
      <c r="G5733" s="567">
        <v>88413</v>
      </c>
      <c r="H5733" s="567" t="s">
        <v>4041</v>
      </c>
      <c r="I5733" s="567" t="s">
        <v>31</v>
      </c>
      <c r="J5733" s="567" t="s">
        <v>630</v>
      </c>
      <c r="K5733" s="568">
        <v>2.83</v>
      </c>
      <c r="L5733" s="567" t="s">
        <v>254</v>
      </c>
    </row>
    <row r="5734" spans="1:12" x14ac:dyDescent="0.35">
      <c r="A5734" s="567" t="s">
        <v>4036</v>
      </c>
      <c r="B5734" s="567" t="s">
        <v>4037</v>
      </c>
      <c r="C5734" s="567" t="s">
        <v>4038</v>
      </c>
      <c r="D5734" s="567" t="s">
        <v>13320</v>
      </c>
      <c r="E5734" s="568" t="s">
        <v>25</v>
      </c>
      <c r="F5734" s="567" t="s">
        <v>25</v>
      </c>
      <c r="G5734" s="567">
        <v>88414</v>
      </c>
      <c r="H5734" s="567" t="s">
        <v>4042</v>
      </c>
      <c r="I5734" s="567" t="s">
        <v>31</v>
      </c>
      <c r="J5734" s="567" t="s">
        <v>630</v>
      </c>
      <c r="K5734" s="568">
        <v>3.17</v>
      </c>
      <c r="L5734" s="567" t="s">
        <v>254</v>
      </c>
    </row>
    <row r="5735" spans="1:12" x14ac:dyDescent="0.35">
      <c r="A5735" s="567" t="s">
        <v>4036</v>
      </c>
      <c r="B5735" s="567" t="s">
        <v>4037</v>
      </c>
      <c r="C5735" s="567" t="s">
        <v>4038</v>
      </c>
      <c r="D5735" s="567" t="s">
        <v>13320</v>
      </c>
      <c r="E5735" s="568" t="s">
        <v>25</v>
      </c>
      <c r="F5735" s="567" t="s">
        <v>25</v>
      </c>
      <c r="G5735" s="567">
        <v>88415</v>
      </c>
      <c r="H5735" s="567" t="s">
        <v>4043</v>
      </c>
      <c r="I5735" s="567" t="s">
        <v>31</v>
      </c>
      <c r="J5735" s="567" t="s">
        <v>630</v>
      </c>
      <c r="K5735" s="568">
        <v>1.94</v>
      </c>
      <c r="L5735" s="567" t="s">
        <v>254</v>
      </c>
    </row>
    <row r="5736" spans="1:12" x14ac:dyDescent="0.35">
      <c r="A5736" s="567" t="s">
        <v>4036</v>
      </c>
      <c r="B5736" s="567" t="s">
        <v>4037</v>
      </c>
      <c r="C5736" s="567" t="s">
        <v>4038</v>
      </c>
      <c r="D5736" s="567" t="s">
        <v>13320</v>
      </c>
      <c r="E5736" s="568" t="s">
        <v>25</v>
      </c>
      <c r="F5736" s="567" t="s">
        <v>25</v>
      </c>
      <c r="G5736" s="567">
        <v>88416</v>
      </c>
      <c r="H5736" s="567" t="s">
        <v>4044</v>
      </c>
      <c r="I5736" s="567" t="s">
        <v>31</v>
      </c>
      <c r="J5736" s="567" t="s">
        <v>308</v>
      </c>
      <c r="K5736" s="568">
        <v>13.69</v>
      </c>
      <c r="L5736" s="567" t="s">
        <v>254</v>
      </c>
    </row>
    <row r="5737" spans="1:12" x14ac:dyDescent="0.35">
      <c r="A5737" s="567" t="s">
        <v>4036</v>
      </c>
      <c r="B5737" s="567" t="s">
        <v>4037</v>
      </c>
      <c r="C5737" s="567" t="s">
        <v>4038</v>
      </c>
      <c r="D5737" s="567" t="s">
        <v>13320</v>
      </c>
      <c r="E5737" s="568" t="s">
        <v>25</v>
      </c>
      <c r="F5737" s="567" t="s">
        <v>25</v>
      </c>
      <c r="G5737" s="567">
        <v>88417</v>
      </c>
      <c r="H5737" s="567" t="s">
        <v>4045</v>
      </c>
      <c r="I5737" s="567" t="s">
        <v>31</v>
      </c>
      <c r="J5737" s="567" t="s">
        <v>308</v>
      </c>
      <c r="K5737" s="568">
        <v>11.81</v>
      </c>
      <c r="L5737" s="567" t="s">
        <v>254</v>
      </c>
    </row>
    <row r="5738" spans="1:12" x14ac:dyDescent="0.35">
      <c r="A5738" s="567" t="s">
        <v>4036</v>
      </c>
      <c r="B5738" s="567" t="s">
        <v>4037</v>
      </c>
      <c r="C5738" s="567" t="s">
        <v>4038</v>
      </c>
      <c r="D5738" s="567" t="s">
        <v>13320</v>
      </c>
      <c r="E5738" s="568" t="s">
        <v>25</v>
      </c>
      <c r="F5738" s="567" t="s">
        <v>25</v>
      </c>
      <c r="G5738" s="567">
        <v>88420</v>
      </c>
      <c r="H5738" s="567" t="s">
        <v>4046</v>
      </c>
      <c r="I5738" s="567" t="s">
        <v>31</v>
      </c>
      <c r="J5738" s="567" t="s">
        <v>308</v>
      </c>
      <c r="K5738" s="568">
        <v>17.489999999999998</v>
      </c>
      <c r="L5738" s="567" t="s">
        <v>254</v>
      </c>
    </row>
    <row r="5739" spans="1:12" x14ac:dyDescent="0.35">
      <c r="A5739" s="567" t="s">
        <v>4036</v>
      </c>
      <c r="B5739" s="567" t="s">
        <v>4037</v>
      </c>
      <c r="C5739" s="567" t="s">
        <v>4038</v>
      </c>
      <c r="D5739" s="567" t="s">
        <v>13320</v>
      </c>
      <c r="E5739" s="568" t="s">
        <v>25</v>
      </c>
      <c r="F5739" s="567" t="s">
        <v>25</v>
      </c>
      <c r="G5739" s="567">
        <v>88421</v>
      </c>
      <c r="H5739" s="567" t="s">
        <v>4047</v>
      </c>
      <c r="I5739" s="567" t="s">
        <v>31</v>
      </c>
      <c r="J5739" s="567" t="s">
        <v>308</v>
      </c>
      <c r="K5739" s="568">
        <v>18.68</v>
      </c>
      <c r="L5739" s="567" t="s">
        <v>254</v>
      </c>
    </row>
    <row r="5740" spans="1:12" x14ac:dyDescent="0.35">
      <c r="A5740" s="567" t="s">
        <v>4036</v>
      </c>
      <c r="B5740" s="567" t="s">
        <v>4037</v>
      </c>
      <c r="C5740" s="567" t="s">
        <v>4038</v>
      </c>
      <c r="D5740" s="567" t="s">
        <v>13320</v>
      </c>
      <c r="E5740" s="568" t="s">
        <v>25</v>
      </c>
      <c r="F5740" s="567" t="s">
        <v>25</v>
      </c>
      <c r="G5740" s="567">
        <v>88423</v>
      </c>
      <c r="H5740" s="567" t="s">
        <v>4048</v>
      </c>
      <c r="I5740" s="567" t="s">
        <v>31</v>
      </c>
      <c r="J5740" s="567" t="s">
        <v>308</v>
      </c>
      <c r="K5740" s="568">
        <v>14.27</v>
      </c>
      <c r="L5740" s="567" t="s">
        <v>254</v>
      </c>
    </row>
    <row r="5741" spans="1:12" x14ac:dyDescent="0.35">
      <c r="A5741" s="567" t="s">
        <v>4036</v>
      </c>
      <c r="B5741" s="567" t="s">
        <v>4037</v>
      </c>
      <c r="C5741" s="567" t="s">
        <v>4038</v>
      </c>
      <c r="D5741" s="567" t="s">
        <v>13320</v>
      </c>
      <c r="E5741" s="568" t="s">
        <v>25</v>
      </c>
      <c r="F5741" s="567" t="s">
        <v>25</v>
      </c>
      <c r="G5741" s="567">
        <v>88424</v>
      </c>
      <c r="H5741" s="567" t="s">
        <v>4049</v>
      </c>
      <c r="I5741" s="567" t="s">
        <v>31</v>
      </c>
      <c r="J5741" s="567" t="s">
        <v>308</v>
      </c>
      <c r="K5741" s="568">
        <v>16.27</v>
      </c>
      <c r="L5741" s="567" t="s">
        <v>254</v>
      </c>
    </row>
    <row r="5742" spans="1:12" x14ac:dyDescent="0.35">
      <c r="A5742" s="567" t="s">
        <v>4036</v>
      </c>
      <c r="B5742" s="567" t="s">
        <v>4037</v>
      </c>
      <c r="C5742" s="567" t="s">
        <v>4038</v>
      </c>
      <c r="D5742" s="567" t="s">
        <v>13320</v>
      </c>
      <c r="E5742" s="568" t="s">
        <v>25</v>
      </c>
      <c r="F5742" s="567" t="s">
        <v>25</v>
      </c>
      <c r="G5742" s="567">
        <v>88426</v>
      </c>
      <c r="H5742" s="567" t="s">
        <v>4050</v>
      </c>
      <c r="I5742" s="567" t="s">
        <v>31</v>
      </c>
      <c r="J5742" s="567" t="s">
        <v>308</v>
      </c>
      <c r="K5742" s="568">
        <v>13.02</v>
      </c>
      <c r="L5742" s="567" t="s">
        <v>254</v>
      </c>
    </row>
    <row r="5743" spans="1:12" x14ac:dyDescent="0.35">
      <c r="A5743" s="567" t="s">
        <v>4036</v>
      </c>
      <c r="B5743" s="567" t="s">
        <v>4037</v>
      </c>
      <c r="C5743" s="567" t="s">
        <v>4038</v>
      </c>
      <c r="D5743" s="567" t="s">
        <v>13320</v>
      </c>
      <c r="E5743" s="568" t="s">
        <v>25</v>
      </c>
      <c r="F5743" s="567" t="s">
        <v>25</v>
      </c>
      <c r="G5743" s="567">
        <v>88428</v>
      </c>
      <c r="H5743" s="567" t="s">
        <v>4051</v>
      </c>
      <c r="I5743" s="567" t="s">
        <v>31</v>
      </c>
      <c r="J5743" s="567" t="s">
        <v>308</v>
      </c>
      <c r="K5743" s="568">
        <v>22.8</v>
      </c>
      <c r="L5743" s="567" t="s">
        <v>254</v>
      </c>
    </row>
    <row r="5744" spans="1:12" x14ac:dyDescent="0.35">
      <c r="A5744" s="567" t="s">
        <v>4036</v>
      </c>
      <c r="B5744" s="567" t="s">
        <v>4037</v>
      </c>
      <c r="C5744" s="567" t="s">
        <v>4038</v>
      </c>
      <c r="D5744" s="567" t="s">
        <v>13320</v>
      </c>
      <c r="E5744" s="568" t="s">
        <v>25</v>
      </c>
      <c r="F5744" s="567" t="s">
        <v>25</v>
      </c>
      <c r="G5744" s="567">
        <v>88429</v>
      </c>
      <c r="H5744" s="567" t="s">
        <v>4052</v>
      </c>
      <c r="I5744" s="567" t="s">
        <v>31</v>
      </c>
      <c r="J5744" s="567" t="s">
        <v>308</v>
      </c>
      <c r="K5744" s="568">
        <v>24.89</v>
      </c>
      <c r="L5744" s="567" t="s">
        <v>254</v>
      </c>
    </row>
    <row r="5745" spans="1:12" x14ac:dyDescent="0.35">
      <c r="A5745" s="567" t="s">
        <v>4036</v>
      </c>
      <c r="B5745" s="567" t="s">
        <v>4037</v>
      </c>
      <c r="C5745" s="567" t="s">
        <v>4038</v>
      </c>
      <c r="D5745" s="567" t="s">
        <v>13320</v>
      </c>
      <c r="E5745" s="568" t="s">
        <v>25</v>
      </c>
      <c r="F5745" s="567" t="s">
        <v>25</v>
      </c>
      <c r="G5745" s="567">
        <v>88431</v>
      </c>
      <c r="H5745" s="567" t="s">
        <v>4053</v>
      </c>
      <c r="I5745" s="567" t="s">
        <v>31</v>
      </c>
      <c r="J5745" s="567" t="s">
        <v>308</v>
      </c>
      <c r="K5745" s="568">
        <v>17.3</v>
      </c>
      <c r="L5745" s="567" t="s">
        <v>254</v>
      </c>
    </row>
    <row r="5746" spans="1:12" x14ac:dyDescent="0.35">
      <c r="A5746" s="567" t="s">
        <v>4036</v>
      </c>
      <c r="B5746" s="567" t="s">
        <v>4037</v>
      </c>
      <c r="C5746" s="567" t="s">
        <v>4038</v>
      </c>
      <c r="D5746" s="567" t="s">
        <v>13320</v>
      </c>
      <c r="E5746" s="568" t="s">
        <v>25</v>
      </c>
      <c r="F5746" s="567" t="s">
        <v>25</v>
      </c>
      <c r="G5746" s="567">
        <v>88432</v>
      </c>
      <c r="H5746" s="567" t="s">
        <v>4054</v>
      </c>
      <c r="I5746" s="567" t="s">
        <v>31</v>
      </c>
      <c r="J5746" s="567" t="s">
        <v>308</v>
      </c>
      <c r="K5746" s="568">
        <v>12.93</v>
      </c>
      <c r="L5746" s="567" t="s">
        <v>254</v>
      </c>
    </row>
    <row r="5747" spans="1:12" x14ac:dyDescent="0.35">
      <c r="A5747" s="567" t="s">
        <v>4036</v>
      </c>
      <c r="B5747" s="567" t="s">
        <v>4037</v>
      </c>
      <c r="C5747" s="567" t="s">
        <v>4038</v>
      </c>
      <c r="D5747" s="567" t="s">
        <v>13320</v>
      </c>
      <c r="E5747" s="568" t="s">
        <v>25</v>
      </c>
      <c r="F5747" s="567" t="s">
        <v>25</v>
      </c>
      <c r="G5747" s="567">
        <v>88484</v>
      </c>
      <c r="H5747" s="567" t="s">
        <v>4055</v>
      </c>
      <c r="I5747" s="567" t="s">
        <v>31</v>
      </c>
      <c r="J5747" s="567" t="s">
        <v>630</v>
      </c>
      <c r="K5747" s="568">
        <v>1.95</v>
      </c>
      <c r="L5747" s="567" t="s">
        <v>254</v>
      </c>
    </row>
    <row r="5748" spans="1:12" x14ac:dyDescent="0.35">
      <c r="A5748" s="567" t="s">
        <v>4036</v>
      </c>
      <c r="B5748" s="567" t="s">
        <v>4037</v>
      </c>
      <c r="C5748" s="567" t="s">
        <v>4038</v>
      </c>
      <c r="D5748" s="567" t="s">
        <v>13320</v>
      </c>
      <c r="E5748" s="568" t="s">
        <v>25</v>
      </c>
      <c r="F5748" s="567" t="s">
        <v>25</v>
      </c>
      <c r="G5748" s="567">
        <v>88485</v>
      </c>
      <c r="H5748" s="567" t="s">
        <v>4056</v>
      </c>
      <c r="I5748" s="567" t="s">
        <v>31</v>
      </c>
      <c r="J5748" s="567" t="s">
        <v>630</v>
      </c>
      <c r="K5748" s="568">
        <v>1.64</v>
      </c>
      <c r="L5748" s="567" t="s">
        <v>254</v>
      </c>
    </row>
    <row r="5749" spans="1:12" x14ac:dyDescent="0.35">
      <c r="A5749" s="567" t="s">
        <v>4036</v>
      </c>
      <c r="B5749" s="567" t="s">
        <v>4037</v>
      </c>
      <c r="C5749" s="567" t="s">
        <v>4038</v>
      </c>
      <c r="D5749" s="567" t="s">
        <v>13320</v>
      </c>
      <c r="E5749" s="568" t="s">
        <v>25</v>
      </c>
      <c r="F5749" s="567" t="s">
        <v>25</v>
      </c>
      <c r="G5749" s="567">
        <v>88488</v>
      </c>
      <c r="H5749" s="567" t="s">
        <v>4057</v>
      </c>
      <c r="I5749" s="567" t="s">
        <v>31</v>
      </c>
      <c r="J5749" s="567" t="s">
        <v>630</v>
      </c>
      <c r="K5749" s="568">
        <v>13.42</v>
      </c>
      <c r="L5749" s="567" t="s">
        <v>254</v>
      </c>
    </row>
    <row r="5750" spans="1:12" x14ac:dyDescent="0.35">
      <c r="A5750" s="567" t="s">
        <v>4036</v>
      </c>
      <c r="B5750" s="567" t="s">
        <v>4037</v>
      </c>
      <c r="C5750" s="567" t="s">
        <v>4038</v>
      </c>
      <c r="D5750" s="567" t="s">
        <v>13320</v>
      </c>
      <c r="E5750" s="568" t="s">
        <v>25</v>
      </c>
      <c r="F5750" s="567" t="s">
        <v>25</v>
      </c>
      <c r="G5750" s="567">
        <v>88489</v>
      </c>
      <c r="H5750" s="567" t="s">
        <v>4058</v>
      </c>
      <c r="I5750" s="567" t="s">
        <v>31</v>
      </c>
      <c r="J5750" s="567" t="s">
        <v>630</v>
      </c>
      <c r="K5750" s="568">
        <v>11.98</v>
      </c>
      <c r="L5750" s="567" t="s">
        <v>254</v>
      </c>
    </row>
    <row r="5751" spans="1:12" x14ac:dyDescent="0.35">
      <c r="A5751" s="567" t="s">
        <v>4036</v>
      </c>
      <c r="B5751" s="567" t="s">
        <v>4037</v>
      </c>
      <c r="C5751" s="567" t="s">
        <v>4038</v>
      </c>
      <c r="D5751" s="567" t="s">
        <v>13320</v>
      </c>
      <c r="E5751" s="568" t="s">
        <v>25</v>
      </c>
      <c r="F5751" s="567" t="s">
        <v>25</v>
      </c>
      <c r="G5751" s="567">
        <v>88494</v>
      </c>
      <c r="H5751" s="567" t="s">
        <v>4059</v>
      </c>
      <c r="I5751" s="567" t="s">
        <v>31</v>
      </c>
      <c r="J5751" s="567" t="s">
        <v>308</v>
      </c>
      <c r="K5751" s="568">
        <v>15.61</v>
      </c>
      <c r="L5751" s="567" t="s">
        <v>254</v>
      </c>
    </row>
    <row r="5752" spans="1:12" x14ac:dyDescent="0.35">
      <c r="A5752" s="567" t="s">
        <v>4036</v>
      </c>
      <c r="B5752" s="567" t="s">
        <v>4037</v>
      </c>
      <c r="C5752" s="567" t="s">
        <v>4038</v>
      </c>
      <c r="D5752" s="567" t="s">
        <v>13320</v>
      </c>
      <c r="E5752" s="568" t="s">
        <v>25</v>
      </c>
      <c r="F5752" s="567" t="s">
        <v>25</v>
      </c>
      <c r="G5752" s="567">
        <v>88495</v>
      </c>
      <c r="H5752" s="567" t="s">
        <v>4060</v>
      </c>
      <c r="I5752" s="567" t="s">
        <v>31</v>
      </c>
      <c r="J5752" s="567" t="s">
        <v>308</v>
      </c>
      <c r="K5752" s="568">
        <v>8.73</v>
      </c>
      <c r="L5752" s="567" t="s">
        <v>254</v>
      </c>
    </row>
    <row r="5753" spans="1:12" x14ac:dyDescent="0.35">
      <c r="A5753" s="567" t="s">
        <v>4036</v>
      </c>
      <c r="B5753" s="567" t="s">
        <v>4037</v>
      </c>
      <c r="C5753" s="567" t="s">
        <v>4038</v>
      </c>
      <c r="D5753" s="567" t="s">
        <v>13320</v>
      </c>
      <c r="E5753" s="568" t="s">
        <v>25</v>
      </c>
      <c r="F5753" s="567" t="s">
        <v>25</v>
      </c>
      <c r="G5753" s="567">
        <v>88496</v>
      </c>
      <c r="H5753" s="567" t="s">
        <v>4061</v>
      </c>
      <c r="I5753" s="567" t="s">
        <v>31</v>
      </c>
      <c r="J5753" s="567" t="s">
        <v>308</v>
      </c>
      <c r="K5753" s="568">
        <v>21.29</v>
      </c>
      <c r="L5753" s="567" t="s">
        <v>254</v>
      </c>
    </row>
    <row r="5754" spans="1:12" x14ac:dyDescent="0.35">
      <c r="A5754" s="567" t="s">
        <v>4036</v>
      </c>
      <c r="B5754" s="567" t="s">
        <v>4037</v>
      </c>
      <c r="C5754" s="567" t="s">
        <v>4038</v>
      </c>
      <c r="D5754" s="567" t="s">
        <v>13320</v>
      </c>
      <c r="E5754" s="568" t="s">
        <v>25</v>
      </c>
      <c r="F5754" s="567" t="s">
        <v>25</v>
      </c>
      <c r="G5754" s="567">
        <v>88497</v>
      </c>
      <c r="H5754" s="567" t="s">
        <v>4062</v>
      </c>
      <c r="I5754" s="567" t="s">
        <v>31</v>
      </c>
      <c r="J5754" s="567" t="s">
        <v>308</v>
      </c>
      <c r="K5754" s="568">
        <v>12.1</v>
      </c>
      <c r="L5754" s="567" t="s">
        <v>254</v>
      </c>
    </row>
    <row r="5755" spans="1:12" x14ac:dyDescent="0.35">
      <c r="A5755" s="567" t="s">
        <v>4036</v>
      </c>
      <c r="B5755" s="567" t="s">
        <v>4037</v>
      </c>
      <c r="C5755" s="567" t="s">
        <v>4038</v>
      </c>
      <c r="D5755" s="567" t="s">
        <v>13320</v>
      </c>
      <c r="E5755" s="568" t="s">
        <v>25</v>
      </c>
      <c r="F5755" s="567" t="s">
        <v>25</v>
      </c>
      <c r="G5755" s="567">
        <v>95305</v>
      </c>
      <c r="H5755" s="567" t="s">
        <v>4063</v>
      </c>
      <c r="I5755" s="567" t="s">
        <v>31</v>
      </c>
      <c r="J5755" s="567" t="s">
        <v>308</v>
      </c>
      <c r="K5755" s="568">
        <v>10.73</v>
      </c>
      <c r="L5755" s="567" t="s">
        <v>254</v>
      </c>
    </row>
    <row r="5756" spans="1:12" x14ac:dyDescent="0.35">
      <c r="A5756" s="567" t="s">
        <v>4036</v>
      </c>
      <c r="B5756" s="567" t="s">
        <v>4037</v>
      </c>
      <c r="C5756" s="567" t="s">
        <v>4038</v>
      </c>
      <c r="D5756" s="567" t="s">
        <v>13320</v>
      </c>
      <c r="E5756" s="568" t="s">
        <v>25</v>
      </c>
      <c r="F5756" s="567" t="s">
        <v>25</v>
      </c>
      <c r="G5756" s="567">
        <v>95306</v>
      </c>
      <c r="H5756" s="567" t="s">
        <v>4064</v>
      </c>
      <c r="I5756" s="567" t="s">
        <v>31</v>
      </c>
      <c r="J5756" s="567" t="s">
        <v>308</v>
      </c>
      <c r="K5756" s="568">
        <v>12.56</v>
      </c>
      <c r="L5756" s="567" t="s">
        <v>254</v>
      </c>
    </row>
    <row r="5757" spans="1:12" x14ac:dyDescent="0.35">
      <c r="A5757" s="567" t="s">
        <v>4036</v>
      </c>
      <c r="B5757" s="567" t="s">
        <v>4037</v>
      </c>
      <c r="C5757" s="567" t="s">
        <v>4038</v>
      </c>
      <c r="D5757" s="567" t="s">
        <v>13320</v>
      </c>
      <c r="E5757" s="568" t="s">
        <v>25</v>
      </c>
      <c r="F5757" s="567" t="s">
        <v>25</v>
      </c>
      <c r="G5757" s="567">
        <v>95622</v>
      </c>
      <c r="H5757" s="567" t="s">
        <v>4065</v>
      </c>
      <c r="I5757" s="567" t="s">
        <v>31</v>
      </c>
      <c r="J5757" s="567" t="s">
        <v>630</v>
      </c>
      <c r="K5757" s="568">
        <v>11.7</v>
      </c>
      <c r="L5757" s="567" t="s">
        <v>254</v>
      </c>
    </row>
    <row r="5758" spans="1:12" x14ac:dyDescent="0.35">
      <c r="A5758" s="567" t="s">
        <v>4036</v>
      </c>
      <c r="B5758" s="567" t="s">
        <v>4037</v>
      </c>
      <c r="C5758" s="567" t="s">
        <v>4038</v>
      </c>
      <c r="D5758" s="567" t="s">
        <v>13320</v>
      </c>
      <c r="E5758" s="568" t="s">
        <v>25</v>
      </c>
      <c r="F5758" s="567" t="s">
        <v>25</v>
      </c>
      <c r="G5758" s="567">
        <v>95623</v>
      </c>
      <c r="H5758" s="567" t="s">
        <v>4066</v>
      </c>
      <c r="I5758" s="567" t="s">
        <v>31</v>
      </c>
      <c r="J5758" s="567" t="s">
        <v>630</v>
      </c>
      <c r="K5758" s="568">
        <v>9.1300000000000008</v>
      </c>
      <c r="L5758" s="567" t="s">
        <v>254</v>
      </c>
    </row>
    <row r="5759" spans="1:12" x14ac:dyDescent="0.35">
      <c r="A5759" s="567" t="s">
        <v>4036</v>
      </c>
      <c r="B5759" s="567" t="s">
        <v>4037</v>
      </c>
      <c r="C5759" s="567" t="s">
        <v>4038</v>
      </c>
      <c r="D5759" s="567" t="s">
        <v>13320</v>
      </c>
      <c r="E5759" s="568" t="s">
        <v>25</v>
      </c>
      <c r="F5759" s="567" t="s">
        <v>25</v>
      </c>
      <c r="G5759" s="567">
        <v>95624</v>
      </c>
      <c r="H5759" s="567" t="s">
        <v>4067</v>
      </c>
      <c r="I5759" s="567" t="s">
        <v>31</v>
      </c>
      <c r="J5759" s="567" t="s">
        <v>630</v>
      </c>
      <c r="K5759" s="568">
        <v>16.920000000000002</v>
      </c>
      <c r="L5759" s="567" t="s">
        <v>254</v>
      </c>
    </row>
    <row r="5760" spans="1:12" x14ac:dyDescent="0.35">
      <c r="A5760" s="567" t="s">
        <v>4036</v>
      </c>
      <c r="B5760" s="567" t="s">
        <v>4037</v>
      </c>
      <c r="C5760" s="567" t="s">
        <v>4038</v>
      </c>
      <c r="D5760" s="567" t="s">
        <v>13320</v>
      </c>
      <c r="E5760" s="568" t="s">
        <v>25</v>
      </c>
      <c r="F5760" s="567" t="s">
        <v>25</v>
      </c>
      <c r="G5760" s="567">
        <v>95625</v>
      </c>
      <c r="H5760" s="567" t="s">
        <v>4068</v>
      </c>
      <c r="I5760" s="567" t="s">
        <v>31</v>
      </c>
      <c r="J5760" s="567" t="s">
        <v>630</v>
      </c>
      <c r="K5760" s="568">
        <v>18.57</v>
      </c>
      <c r="L5760" s="567" t="s">
        <v>254</v>
      </c>
    </row>
    <row r="5761" spans="1:12" x14ac:dyDescent="0.35">
      <c r="A5761" s="567" t="s">
        <v>4036</v>
      </c>
      <c r="B5761" s="567" t="s">
        <v>4037</v>
      </c>
      <c r="C5761" s="567" t="s">
        <v>4038</v>
      </c>
      <c r="D5761" s="567" t="s">
        <v>13320</v>
      </c>
      <c r="E5761" s="568" t="s">
        <v>25</v>
      </c>
      <c r="F5761" s="567" t="s">
        <v>25</v>
      </c>
      <c r="G5761" s="567">
        <v>95626</v>
      </c>
      <c r="H5761" s="567" t="s">
        <v>4069</v>
      </c>
      <c r="I5761" s="567" t="s">
        <v>31</v>
      </c>
      <c r="J5761" s="567" t="s">
        <v>630</v>
      </c>
      <c r="K5761" s="568">
        <v>12.53</v>
      </c>
      <c r="L5761" s="567" t="s">
        <v>254</v>
      </c>
    </row>
    <row r="5762" spans="1:12" x14ac:dyDescent="0.35">
      <c r="A5762" s="567" t="s">
        <v>4036</v>
      </c>
      <c r="B5762" s="567" t="s">
        <v>4037</v>
      </c>
      <c r="C5762" s="567" t="s">
        <v>4038</v>
      </c>
      <c r="D5762" s="567" t="s">
        <v>13320</v>
      </c>
      <c r="E5762" s="568" t="s">
        <v>25</v>
      </c>
      <c r="F5762" s="567" t="s">
        <v>25</v>
      </c>
      <c r="G5762" s="567">
        <v>96126</v>
      </c>
      <c r="H5762" s="567" t="s">
        <v>4070</v>
      </c>
      <c r="I5762" s="567" t="s">
        <v>31</v>
      </c>
      <c r="J5762" s="567" t="s">
        <v>308</v>
      </c>
      <c r="K5762" s="568">
        <v>14.66</v>
      </c>
      <c r="L5762" s="567" t="s">
        <v>254</v>
      </c>
    </row>
    <row r="5763" spans="1:12" x14ac:dyDescent="0.35">
      <c r="A5763" s="567" t="s">
        <v>4036</v>
      </c>
      <c r="B5763" s="567" t="s">
        <v>4037</v>
      </c>
      <c r="C5763" s="567" t="s">
        <v>4038</v>
      </c>
      <c r="D5763" s="567" t="s">
        <v>13320</v>
      </c>
      <c r="E5763" s="568" t="s">
        <v>25</v>
      </c>
      <c r="F5763" s="567" t="s">
        <v>25</v>
      </c>
      <c r="G5763" s="567">
        <v>96127</v>
      </c>
      <c r="H5763" s="567" t="s">
        <v>4071</v>
      </c>
      <c r="I5763" s="567" t="s">
        <v>31</v>
      </c>
      <c r="J5763" s="567" t="s">
        <v>308</v>
      </c>
      <c r="K5763" s="568">
        <v>11.45</v>
      </c>
      <c r="L5763" s="567" t="s">
        <v>254</v>
      </c>
    </row>
    <row r="5764" spans="1:12" x14ac:dyDescent="0.35">
      <c r="A5764" s="567" t="s">
        <v>4036</v>
      </c>
      <c r="B5764" s="567" t="s">
        <v>4037</v>
      </c>
      <c r="C5764" s="567" t="s">
        <v>4038</v>
      </c>
      <c r="D5764" s="567" t="s">
        <v>13320</v>
      </c>
      <c r="E5764" s="568" t="s">
        <v>25</v>
      </c>
      <c r="F5764" s="567" t="s">
        <v>25</v>
      </c>
      <c r="G5764" s="567">
        <v>96128</v>
      </c>
      <c r="H5764" s="567" t="s">
        <v>4072</v>
      </c>
      <c r="I5764" s="567" t="s">
        <v>31</v>
      </c>
      <c r="J5764" s="567" t="s">
        <v>308</v>
      </c>
      <c r="K5764" s="568">
        <v>21.16</v>
      </c>
      <c r="L5764" s="567" t="s">
        <v>254</v>
      </c>
    </row>
    <row r="5765" spans="1:12" x14ac:dyDescent="0.35">
      <c r="A5765" s="567" t="s">
        <v>4036</v>
      </c>
      <c r="B5765" s="567" t="s">
        <v>4037</v>
      </c>
      <c r="C5765" s="567" t="s">
        <v>4038</v>
      </c>
      <c r="D5765" s="567" t="s">
        <v>13320</v>
      </c>
      <c r="E5765" s="568" t="s">
        <v>25</v>
      </c>
      <c r="F5765" s="567" t="s">
        <v>25</v>
      </c>
      <c r="G5765" s="567">
        <v>96129</v>
      </c>
      <c r="H5765" s="567" t="s">
        <v>4073</v>
      </c>
      <c r="I5765" s="567" t="s">
        <v>31</v>
      </c>
      <c r="J5765" s="567" t="s">
        <v>308</v>
      </c>
      <c r="K5765" s="568">
        <v>23.22</v>
      </c>
      <c r="L5765" s="567" t="s">
        <v>254</v>
      </c>
    </row>
    <row r="5766" spans="1:12" x14ac:dyDescent="0.35">
      <c r="A5766" s="567" t="s">
        <v>4036</v>
      </c>
      <c r="B5766" s="567" t="s">
        <v>4037</v>
      </c>
      <c r="C5766" s="567" t="s">
        <v>4038</v>
      </c>
      <c r="D5766" s="567" t="s">
        <v>13320</v>
      </c>
      <c r="E5766" s="568" t="s">
        <v>25</v>
      </c>
      <c r="F5766" s="567" t="s">
        <v>25</v>
      </c>
      <c r="G5766" s="567">
        <v>96130</v>
      </c>
      <c r="H5766" s="567" t="s">
        <v>4074</v>
      </c>
      <c r="I5766" s="567" t="s">
        <v>31</v>
      </c>
      <c r="J5766" s="567" t="s">
        <v>308</v>
      </c>
      <c r="K5766" s="568">
        <v>15.67</v>
      </c>
      <c r="L5766" s="567" t="s">
        <v>254</v>
      </c>
    </row>
    <row r="5767" spans="1:12" x14ac:dyDescent="0.35">
      <c r="A5767" s="567" t="s">
        <v>4036</v>
      </c>
      <c r="B5767" s="567" t="s">
        <v>4037</v>
      </c>
      <c r="C5767" s="567" t="s">
        <v>4038</v>
      </c>
      <c r="D5767" s="567" t="s">
        <v>13320</v>
      </c>
      <c r="E5767" s="568" t="s">
        <v>25</v>
      </c>
      <c r="F5767" s="567" t="s">
        <v>25</v>
      </c>
      <c r="G5767" s="567">
        <v>96131</v>
      </c>
      <c r="H5767" s="567" t="s">
        <v>4075</v>
      </c>
      <c r="I5767" s="567" t="s">
        <v>31</v>
      </c>
      <c r="J5767" s="567" t="s">
        <v>308</v>
      </c>
      <c r="K5767" s="568">
        <v>20.39</v>
      </c>
      <c r="L5767" s="567" t="s">
        <v>254</v>
      </c>
    </row>
    <row r="5768" spans="1:12" x14ac:dyDescent="0.35">
      <c r="A5768" s="567" t="s">
        <v>4036</v>
      </c>
      <c r="B5768" s="567" t="s">
        <v>4037</v>
      </c>
      <c r="C5768" s="567" t="s">
        <v>4038</v>
      </c>
      <c r="D5768" s="567" t="s">
        <v>13320</v>
      </c>
      <c r="E5768" s="568" t="s">
        <v>25</v>
      </c>
      <c r="F5768" s="567" t="s">
        <v>25</v>
      </c>
      <c r="G5768" s="567">
        <v>96132</v>
      </c>
      <c r="H5768" s="567" t="s">
        <v>4076</v>
      </c>
      <c r="I5768" s="567" t="s">
        <v>31</v>
      </c>
      <c r="J5768" s="567" t="s">
        <v>308</v>
      </c>
      <c r="K5768" s="568">
        <v>16.11</v>
      </c>
      <c r="L5768" s="567" t="s">
        <v>254</v>
      </c>
    </row>
    <row r="5769" spans="1:12" x14ac:dyDescent="0.35">
      <c r="A5769" s="567" t="s">
        <v>4036</v>
      </c>
      <c r="B5769" s="567" t="s">
        <v>4037</v>
      </c>
      <c r="C5769" s="567" t="s">
        <v>4038</v>
      </c>
      <c r="D5769" s="567" t="s">
        <v>13320</v>
      </c>
      <c r="E5769" s="568" t="s">
        <v>25</v>
      </c>
      <c r="F5769" s="567" t="s">
        <v>25</v>
      </c>
      <c r="G5769" s="567">
        <v>96133</v>
      </c>
      <c r="H5769" s="567" t="s">
        <v>4077</v>
      </c>
      <c r="I5769" s="567" t="s">
        <v>31</v>
      </c>
      <c r="J5769" s="567" t="s">
        <v>308</v>
      </c>
      <c r="K5769" s="568">
        <v>29.03</v>
      </c>
      <c r="L5769" s="567" t="s">
        <v>254</v>
      </c>
    </row>
    <row r="5770" spans="1:12" x14ac:dyDescent="0.35">
      <c r="A5770" s="567" t="s">
        <v>4036</v>
      </c>
      <c r="B5770" s="567" t="s">
        <v>4037</v>
      </c>
      <c r="C5770" s="567" t="s">
        <v>4038</v>
      </c>
      <c r="D5770" s="567" t="s">
        <v>13320</v>
      </c>
      <c r="E5770" s="568" t="s">
        <v>25</v>
      </c>
      <c r="F5770" s="567" t="s">
        <v>25</v>
      </c>
      <c r="G5770" s="567">
        <v>96134</v>
      </c>
      <c r="H5770" s="567" t="s">
        <v>4078</v>
      </c>
      <c r="I5770" s="567" t="s">
        <v>31</v>
      </c>
      <c r="J5770" s="567" t="s">
        <v>308</v>
      </c>
      <c r="K5770" s="568">
        <v>31.78</v>
      </c>
      <c r="L5770" s="567" t="s">
        <v>254</v>
      </c>
    </row>
    <row r="5771" spans="1:12" x14ac:dyDescent="0.35">
      <c r="A5771" s="567" t="s">
        <v>4036</v>
      </c>
      <c r="B5771" s="567" t="s">
        <v>4037</v>
      </c>
      <c r="C5771" s="567" t="s">
        <v>4038</v>
      </c>
      <c r="D5771" s="567" t="s">
        <v>13320</v>
      </c>
      <c r="E5771" s="568" t="s">
        <v>25</v>
      </c>
      <c r="F5771" s="567" t="s">
        <v>25</v>
      </c>
      <c r="G5771" s="567">
        <v>96135</v>
      </c>
      <c r="H5771" s="567" t="s">
        <v>4079</v>
      </c>
      <c r="I5771" s="567" t="s">
        <v>31</v>
      </c>
      <c r="J5771" s="567" t="s">
        <v>308</v>
      </c>
      <c r="K5771" s="568">
        <v>21.75</v>
      </c>
      <c r="L5771" s="567" t="s">
        <v>254</v>
      </c>
    </row>
    <row r="5772" spans="1:12" x14ac:dyDescent="0.35">
      <c r="A5772" s="567" t="s">
        <v>4036</v>
      </c>
      <c r="B5772" s="567" t="s">
        <v>4037</v>
      </c>
      <c r="C5772" s="567" t="s">
        <v>4080</v>
      </c>
      <c r="D5772" s="567" t="s">
        <v>13321</v>
      </c>
      <c r="E5772" s="568" t="s">
        <v>25</v>
      </c>
      <c r="F5772" s="567" t="s">
        <v>25</v>
      </c>
      <c r="G5772" s="567">
        <v>102193</v>
      </c>
      <c r="H5772" s="567" t="s">
        <v>13322</v>
      </c>
      <c r="I5772" s="567" t="s">
        <v>31</v>
      </c>
      <c r="J5772" s="567" t="s">
        <v>308</v>
      </c>
      <c r="K5772" s="568">
        <v>1.51</v>
      </c>
      <c r="L5772" s="567" t="s">
        <v>254</v>
      </c>
    </row>
    <row r="5773" spans="1:12" x14ac:dyDescent="0.35">
      <c r="A5773" s="567" t="s">
        <v>4036</v>
      </c>
      <c r="B5773" s="567" t="s">
        <v>4037</v>
      </c>
      <c r="C5773" s="567" t="s">
        <v>4080</v>
      </c>
      <c r="D5773" s="567" t="s">
        <v>13321</v>
      </c>
      <c r="E5773" s="568" t="s">
        <v>25</v>
      </c>
      <c r="F5773" s="567" t="s">
        <v>25</v>
      </c>
      <c r="G5773" s="567">
        <v>102194</v>
      </c>
      <c r="H5773" s="567" t="s">
        <v>13323</v>
      </c>
      <c r="I5773" s="567" t="s">
        <v>31</v>
      </c>
      <c r="J5773" s="567" t="s">
        <v>308</v>
      </c>
      <c r="K5773" s="568">
        <v>5.75</v>
      </c>
      <c r="L5773" s="567" t="s">
        <v>254</v>
      </c>
    </row>
    <row r="5774" spans="1:12" x14ac:dyDescent="0.35">
      <c r="A5774" s="567" t="s">
        <v>4036</v>
      </c>
      <c r="B5774" s="567" t="s">
        <v>4037</v>
      </c>
      <c r="C5774" s="567" t="s">
        <v>4080</v>
      </c>
      <c r="D5774" s="567" t="s">
        <v>13321</v>
      </c>
      <c r="E5774" s="568" t="s">
        <v>25</v>
      </c>
      <c r="F5774" s="567" t="s">
        <v>25</v>
      </c>
      <c r="G5774" s="567">
        <v>102197</v>
      </c>
      <c r="H5774" s="567" t="s">
        <v>13324</v>
      </c>
      <c r="I5774" s="567" t="s">
        <v>31</v>
      </c>
      <c r="J5774" s="567" t="s">
        <v>308</v>
      </c>
      <c r="K5774" s="568">
        <v>17.7</v>
      </c>
      <c r="L5774" s="567" t="s">
        <v>254</v>
      </c>
    </row>
    <row r="5775" spans="1:12" x14ac:dyDescent="0.35">
      <c r="A5775" s="567" t="s">
        <v>4036</v>
      </c>
      <c r="B5775" s="567" t="s">
        <v>4037</v>
      </c>
      <c r="C5775" s="567" t="s">
        <v>4080</v>
      </c>
      <c r="D5775" s="567" t="s">
        <v>13321</v>
      </c>
      <c r="E5775" s="568" t="s">
        <v>25</v>
      </c>
      <c r="F5775" s="567" t="s">
        <v>25</v>
      </c>
      <c r="G5775" s="567">
        <v>102200</v>
      </c>
      <c r="H5775" s="567" t="s">
        <v>13325</v>
      </c>
      <c r="I5775" s="567" t="s">
        <v>31</v>
      </c>
      <c r="J5775" s="567" t="s">
        <v>308</v>
      </c>
      <c r="K5775" s="568">
        <v>14.47</v>
      </c>
      <c r="L5775" s="567" t="s">
        <v>254</v>
      </c>
    </row>
    <row r="5776" spans="1:12" x14ac:dyDescent="0.35">
      <c r="A5776" s="567" t="s">
        <v>4036</v>
      </c>
      <c r="B5776" s="567" t="s">
        <v>4037</v>
      </c>
      <c r="C5776" s="567" t="s">
        <v>4080</v>
      </c>
      <c r="D5776" s="567" t="s">
        <v>13321</v>
      </c>
      <c r="E5776" s="568" t="s">
        <v>25</v>
      </c>
      <c r="F5776" s="567" t="s">
        <v>25</v>
      </c>
      <c r="G5776" s="567">
        <v>102202</v>
      </c>
      <c r="H5776" s="567" t="s">
        <v>13326</v>
      </c>
      <c r="I5776" s="567" t="s">
        <v>31</v>
      </c>
      <c r="J5776" s="567" t="s">
        <v>308</v>
      </c>
      <c r="K5776" s="568">
        <v>44.6</v>
      </c>
      <c r="L5776" s="567" t="s">
        <v>254</v>
      </c>
    </row>
    <row r="5777" spans="1:12" x14ac:dyDescent="0.35">
      <c r="A5777" s="567" t="s">
        <v>4036</v>
      </c>
      <c r="B5777" s="567" t="s">
        <v>4037</v>
      </c>
      <c r="C5777" s="567" t="s">
        <v>4080</v>
      </c>
      <c r="D5777" s="567" t="s">
        <v>13321</v>
      </c>
      <c r="E5777" s="568" t="s">
        <v>25</v>
      </c>
      <c r="F5777" s="567" t="s">
        <v>25</v>
      </c>
      <c r="G5777" s="567">
        <v>102203</v>
      </c>
      <c r="H5777" s="567" t="s">
        <v>13327</v>
      </c>
      <c r="I5777" s="567" t="s">
        <v>31</v>
      </c>
      <c r="J5777" s="567" t="s">
        <v>308</v>
      </c>
      <c r="K5777" s="568">
        <v>7.05</v>
      </c>
      <c r="L5777" s="567" t="s">
        <v>254</v>
      </c>
    </row>
    <row r="5778" spans="1:12" x14ac:dyDescent="0.35">
      <c r="A5778" s="567" t="s">
        <v>4036</v>
      </c>
      <c r="B5778" s="567" t="s">
        <v>4037</v>
      </c>
      <c r="C5778" s="567" t="s">
        <v>4080</v>
      </c>
      <c r="D5778" s="567" t="s">
        <v>13321</v>
      </c>
      <c r="E5778" s="568" t="s">
        <v>25</v>
      </c>
      <c r="F5778" s="567" t="s">
        <v>25</v>
      </c>
      <c r="G5778" s="567">
        <v>102204</v>
      </c>
      <c r="H5778" s="567" t="s">
        <v>13328</v>
      </c>
      <c r="I5778" s="567" t="s">
        <v>31</v>
      </c>
      <c r="J5778" s="567" t="s">
        <v>308</v>
      </c>
      <c r="K5778" s="568">
        <v>7.28</v>
      </c>
      <c r="L5778" s="567" t="s">
        <v>254</v>
      </c>
    </row>
    <row r="5779" spans="1:12" x14ac:dyDescent="0.35">
      <c r="A5779" s="567" t="s">
        <v>4036</v>
      </c>
      <c r="B5779" s="567" t="s">
        <v>4037</v>
      </c>
      <c r="C5779" s="567" t="s">
        <v>4080</v>
      </c>
      <c r="D5779" s="567" t="s">
        <v>13321</v>
      </c>
      <c r="E5779" s="568" t="s">
        <v>25</v>
      </c>
      <c r="F5779" s="567" t="s">
        <v>25</v>
      </c>
      <c r="G5779" s="567">
        <v>102205</v>
      </c>
      <c r="H5779" s="567" t="s">
        <v>13329</v>
      </c>
      <c r="I5779" s="567" t="s">
        <v>31</v>
      </c>
      <c r="J5779" s="567" t="s">
        <v>630</v>
      </c>
      <c r="K5779" s="568">
        <v>6.59</v>
      </c>
      <c r="L5779" s="567" t="s">
        <v>254</v>
      </c>
    </row>
    <row r="5780" spans="1:12" x14ac:dyDescent="0.35">
      <c r="A5780" s="567" t="s">
        <v>4036</v>
      </c>
      <c r="B5780" s="567" t="s">
        <v>4037</v>
      </c>
      <c r="C5780" s="567" t="s">
        <v>4080</v>
      </c>
      <c r="D5780" s="567" t="s">
        <v>13321</v>
      </c>
      <c r="E5780" s="568" t="s">
        <v>25</v>
      </c>
      <c r="F5780" s="567" t="s">
        <v>25</v>
      </c>
      <c r="G5780" s="567">
        <v>102207</v>
      </c>
      <c r="H5780" s="567" t="s">
        <v>13330</v>
      </c>
      <c r="I5780" s="567" t="s">
        <v>31</v>
      </c>
      <c r="J5780" s="567" t="s">
        <v>308</v>
      </c>
      <c r="K5780" s="568">
        <v>5.96</v>
      </c>
      <c r="L5780" s="567" t="s">
        <v>254</v>
      </c>
    </row>
    <row r="5781" spans="1:12" x14ac:dyDescent="0.35">
      <c r="A5781" s="567" t="s">
        <v>4036</v>
      </c>
      <c r="B5781" s="567" t="s">
        <v>4037</v>
      </c>
      <c r="C5781" s="567" t="s">
        <v>4080</v>
      </c>
      <c r="D5781" s="567" t="s">
        <v>13321</v>
      </c>
      <c r="E5781" s="568" t="s">
        <v>25</v>
      </c>
      <c r="F5781" s="567" t="s">
        <v>25</v>
      </c>
      <c r="G5781" s="567">
        <v>102208</v>
      </c>
      <c r="H5781" s="567" t="s">
        <v>13331</v>
      </c>
      <c r="I5781" s="567" t="s">
        <v>31</v>
      </c>
      <c r="J5781" s="567" t="s">
        <v>308</v>
      </c>
      <c r="K5781" s="568">
        <v>5.69</v>
      </c>
      <c r="L5781" s="567" t="s">
        <v>254</v>
      </c>
    </row>
    <row r="5782" spans="1:12" x14ac:dyDescent="0.35">
      <c r="A5782" s="567" t="s">
        <v>4036</v>
      </c>
      <c r="B5782" s="567" t="s">
        <v>4037</v>
      </c>
      <c r="C5782" s="567" t="s">
        <v>4080</v>
      </c>
      <c r="D5782" s="567" t="s">
        <v>13321</v>
      </c>
      <c r="E5782" s="568" t="s">
        <v>25</v>
      </c>
      <c r="F5782" s="567" t="s">
        <v>25</v>
      </c>
      <c r="G5782" s="567">
        <v>102209</v>
      </c>
      <c r="H5782" s="567" t="s">
        <v>13332</v>
      </c>
      <c r="I5782" s="567" t="s">
        <v>31</v>
      </c>
      <c r="J5782" s="567" t="s">
        <v>308</v>
      </c>
      <c r="K5782" s="568">
        <v>5.87</v>
      </c>
      <c r="L5782" s="567" t="s">
        <v>254</v>
      </c>
    </row>
    <row r="5783" spans="1:12" x14ac:dyDescent="0.35">
      <c r="A5783" s="567" t="s">
        <v>4036</v>
      </c>
      <c r="B5783" s="567" t="s">
        <v>4037</v>
      </c>
      <c r="C5783" s="567" t="s">
        <v>4080</v>
      </c>
      <c r="D5783" s="567" t="s">
        <v>13321</v>
      </c>
      <c r="E5783" s="568" t="s">
        <v>25</v>
      </c>
      <c r="F5783" s="567" t="s">
        <v>25</v>
      </c>
      <c r="G5783" s="567">
        <v>102210</v>
      </c>
      <c r="H5783" s="567" t="s">
        <v>13333</v>
      </c>
      <c r="I5783" s="567" t="s">
        <v>31</v>
      </c>
      <c r="J5783" s="567" t="s">
        <v>630</v>
      </c>
      <c r="K5783" s="568">
        <v>5.59</v>
      </c>
      <c r="L5783" s="567" t="s">
        <v>254</v>
      </c>
    </row>
    <row r="5784" spans="1:12" x14ac:dyDescent="0.35">
      <c r="A5784" s="567" t="s">
        <v>4036</v>
      </c>
      <c r="B5784" s="567" t="s">
        <v>4037</v>
      </c>
      <c r="C5784" s="567" t="s">
        <v>4080</v>
      </c>
      <c r="D5784" s="567" t="s">
        <v>13321</v>
      </c>
      <c r="E5784" s="568" t="s">
        <v>25</v>
      </c>
      <c r="F5784" s="567" t="s">
        <v>25</v>
      </c>
      <c r="G5784" s="567">
        <v>102213</v>
      </c>
      <c r="H5784" s="567" t="s">
        <v>13334</v>
      </c>
      <c r="I5784" s="567" t="s">
        <v>31</v>
      </c>
      <c r="J5784" s="567" t="s">
        <v>308</v>
      </c>
      <c r="K5784" s="568">
        <v>14.12</v>
      </c>
      <c r="L5784" s="567" t="s">
        <v>254</v>
      </c>
    </row>
    <row r="5785" spans="1:12" x14ac:dyDescent="0.35">
      <c r="A5785" s="567" t="s">
        <v>4036</v>
      </c>
      <c r="B5785" s="567" t="s">
        <v>4037</v>
      </c>
      <c r="C5785" s="567" t="s">
        <v>4080</v>
      </c>
      <c r="D5785" s="567" t="s">
        <v>13321</v>
      </c>
      <c r="E5785" s="568" t="s">
        <v>25</v>
      </c>
      <c r="F5785" s="567" t="s">
        <v>25</v>
      </c>
      <c r="G5785" s="567">
        <v>102214</v>
      </c>
      <c r="H5785" s="567" t="s">
        <v>13335</v>
      </c>
      <c r="I5785" s="567" t="s">
        <v>31</v>
      </c>
      <c r="J5785" s="567" t="s">
        <v>308</v>
      </c>
      <c r="K5785" s="568">
        <v>14.56</v>
      </c>
      <c r="L5785" s="567" t="s">
        <v>254</v>
      </c>
    </row>
    <row r="5786" spans="1:12" x14ac:dyDescent="0.35">
      <c r="A5786" s="567" t="s">
        <v>4036</v>
      </c>
      <c r="B5786" s="567" t="s">
        <v>4037</v>
      </c>
      <c r="C5786" s="567" t="s">
        <v>4080</v>
      </c>
      <c r="D5786" s="567" t="s">
        <v>13321</v>
      </c>
      <c r="E5786" s="568" t="s">
        <v>25</v>
      </c>
      <c r="F5786" s="567" t="s">
        <v>25</v>
      </c>
      <c r="G5786" s="567">
        <v>102215</v>
      </c>
      <c r="H5786" s="567" t="s">
        <v>13336</v>
      </c>
      <c r="I5786" s="567" t="s">
        <v>31</v>
      </c>
      <c r="J5786" s="567" t="s">
        <v>630</v>
      </c>
      <c r="K5786" s="568">
        <v>13.18</v>
      </c>
      <c r="L5786" s="567" t="s">
        <v>254</v>
      </c>
    </row>
    <row r="5787" spans="1:12" x14ac:dyDescent="0.35">
      <c r="A5787" s="567" t="s">
        <v>4036</v>
      </c>
      <c r="B5787" s="567" t="s">
        <v>4037</v>
      </c>
      <c r="C5787" s="567" t="s">
        <v>4080</v>
      </c>
      <c r="D5787" s="567" t="s">
        <v>13321</v>
      </c>
      <c r="E5787" s="568" t="s">
        <v>25</v>
      </c>
      <c r="F5787" s="567" t="s">
        <v>25</v>
      </c>
      <c r="G5787" s="567">
        <v>102217</v>
      </c>
      <c r="H5787" s="567" t="s">
        <v>13337</v>
      </c>
      <c r="I5787" s="567" t="s">
        <v>31</v>
      </c>
      <c r="J5787" s="567" t="s">
        <v>308</v>
      </c>
      <c r="K5787" s="568">
        <v>11.94</v>
      </c>
      <c r="L5787" s="567" t="s">
        <v>254</v>
      </c>
    </row>
    <row r="5788" spans="1:12" x14ac:dyDescent="0.35">
      <c r="A5788" s="567" t="s">
        <v>4036</v>
      </c>
      <c r="B5788" s="567" t="s">
        <v>4037</v>
      </c>
      <c r="C5788" s="567" t="s">
        <v>4080</v>
      </c>
      <c r="D5788" s="567" t="s">
        <v>13321</v>
      </c>
      <c r="E5788" s="568" t="s">
        <v>25</v>
      </c>
      <c r="F5788" s="567" t="s">
        <v>25</v>
      </c>
      <c r="G5788" s="567">
        <v>102218</v>
      </c>
      <c r="H5788" s="567" t="s">
        <v>13338</v>
      </c>
      <c r="I5788" s="567" t="s">
        <v>31</v>
      </c>
      <c r="J5788" s="567" t="s">
        <v>308</v>
      </c>
      <c r="K5788" s="568">
        <v>11.38</v>
      </c>
      <c r="L5788" s="567" t="s">
        <v>254</v>
      </c>
    </row>
    <row r="5789" spans="1:12" x14ac:dyDescent="0.35">
      <c r="A5789" s="567" t="s">
        <v>4036</v>
      </c>
      <c r="B5789" s="567" t="s">
        <v>4037</v>
      </c>
      <c r="C5789" s="567" t="s">
        <v>4080</v>
      </c>
      <c r="D5789" s="567" t="s">
        <v>13321</v>
      </c>
      <c r="E5789" s="568" t="s">
        <v>25</v>
      </c>
      <c r="F5789" s="567" t="s">
        <v>25</v>
      </c>
      <c r="G5789" s="567">
        <v>102219</v>
      </c>
      <c r="H5789" s="567" t="s">
        <v>13339</v>
      </c>
      <c r="I5789" s="567" t="s">
        <v>31</v>
      </c>
      <c r="J5789" s="567" t="s">
        <v>308</v>
      </c>
      <c r="K5789" s="568">
        <v>11.75</v>
      </c>
      <c r="L5789" s="567" t="s">
        <v>254</v>
      </c>
    </row>
    <row r="5790" spans="1:12" x14ac:dyDescent="0.35">
      <c r="A5790" s="567" t="s">
        <v>4036</v>
      </c>
      <c r="B5790" s="567" t="s">
        <v>4037</v>
      </c>
      <c r="C5790" s="567" t="s">
        <v>4080</v>
      </c>
      <c r="D5790" s="567" t="s">
        <v>13321</v>
      </c>
      <c r="E5790" s="568" t="s">
        <v>25</v>
      </c>
      <c r="F5790" s="567" t="s">
        <v>25</v>
      </c>
      <c r="G5790" s="567">
        <v>102220</v>
      </c>
      <c r="H5790" s="567" t="s">
        <v>13340</v>
      </c>
      <c r="I5790" s="567" t="s">
        <v>31</v>
      </c>
      <c r="J5790" s="567" t="s">
        <v>630</v>
      </c>
      <c r="K5790" s="568">
        <v>11.19</v>
      </c>
      <c r="L5790" s="567" t="s">
        <v>254</v>
      </c>
    </row>
    <row r="5791" spans="1:12" x14ac:dyDescent="0.35">
      <c r="A5791" s="567" t="s">
        <v>4036</v>
      </c>
      <c r="B5791" s="567" t="s">
        <v>4037</v>
      </c>
      <c r="C5791" s="567" t="s">
        <v>4080</v>
      </c>
      <c r="D5791" s="567" t="s">
        <v>13321</v>
      </c>
      <c r="E5791" s="568" t="s">
        <v>25</v>
      </c>
      <c r="F5791" s="567" t="s">
        <v>25</v>
      </c>
      <c r="G5791" s="567">
        <v>102223</v>
      </c>
      <c r="H5791" s="567" t="s">
        <v>13341</v>
      </c>
      <c r="I5791" s="567" t="s">
        <v>31</v>
      </c>
      <c r="J5791" s="567" t="s">
        <v>308</v>
      </c>
      <c r="K5791" s="568">
        <v>21.19</v>
      </c>
      <c r="L5791" s="567" t="s">
        <v>254</v>
      </c>
    </row>
    <row r="5792" spans="1:12" x14ac:dyDescent="0.35">
      <c r="A5792" s="567" t="s">
        <v>4036</v>
      </c>
      <c r="B5792" s="567" t="s">
        <v>4037</v>
      </c>
      <c r="C5792" s="567" t="s">
        <v>4080</v>
      </c>
      <c r="D5792" s="567" t="s">
        <v>13321</v>
      </c>
      <c r="E5792" s="568" t="s">
        <v>25</v>
      </c>
      <c r="F5792" s="567" t="s">
        <v>25</v>
      </c>
      <c r="G5792" s="567">
        <v>102224</v>
      </c>
      <c r="H5792" s="567" t="s">
        <v>13342</v>
      </c>
      <c r="I5792" s="567" t="s">
        <v>31</v>
      </c>
      <c r="J5792" s="567" t="s">
        <v>308</v>
      </c>
      <c r="K5792" s="568">
        <v>21.84</v>
      </c>
      <c r="L5792" s="567" t="s">
        <v>254</v>
      </c>
    </row>
    <row r="5793" spans="1:12" x14ac:dyDescent="0.35">
      <c r="A5793" s="567" t="s">
        <v>4036</v>
      </c>
      <c r="B5793" s="567" t="s">
        <v>4037</v>
      </c>
      <c r="C5793" s="567" t="s">
        <v>4080</v>
      </c>
      <c r="D5793" s="567" t="s">
        <v>13321</v>
      </c>
      <c r="E5793" s="568" t="s">
        <v>25</v>
      </c>
      <c r="F5793" s="567" t="s">
        <v>25</v>
      </c>
      <c r="G5793" s="567">
        <v>102225</v>
      </c>
      <c r="H5793" s="567" t="s">
        <v>13343</v>
      </c>
      <c r="I5793" s="567" t="s">
        <v>31</v>
      </c>
      <c r="J5793" s="567" t="s">
        <v>630</v>
      </c>
      <c r="K5793" s="568">
        <v>19.78</v>
      </c>
      <c r="L5793" s="567" t="s">
        <v>254</v>
      </c>
    </row>
    <row r="5794" spans="1:12" x14ac:dyDescent="0.35">
      <c r="A5794" s="567" t="s">
        <v>4036</v>
      </c>
      <c r="B5794" s="567" t="s">
        <v>4037</v>
      </c>
      <c r="C5794" s="567" t="s">
        <v>4080</v>
      </c>
      <c r="D5794" s="567" t="s">
        <v>13321</v>
      </c>
      <c r="E5794" s="568" t="s">
        <v>25</v>
      </c>
      <c r="F5794" s="567" t="s">
        <v>25</v>
      </c>
      <c r="G5794" s="567">
        <v>102227</v>
      </c>
      <c r="H5794" s="567" t="s">
        <v>13344</v>
      </c>
      <c r="I5794" s="567" t="s">
        <v>31</v>
      </c>
      <c r="J5794" s="567" t="s">
        <v>308</v>
      </c>
      <c r="K5794" s="568">
        <v>17.93</v>
      </c>
      <c r="L5794" s="567" t="s">
        <v>254</v>
      </c>
    </row>
    <row r="5795" spans="1:12" x14ac:dyDescent="0.35">
      <c r="A5795" s="567" t="s">
        <v>4036</v>
      </c>
      <c r="B5795" s="567" t="s">
        <v>4037</v>
      </c>
      <c r="C5795" s="567" t="s">
        <v>4080</v>
      </c>
      <c r="D5795" s="567" t="s">
        <v>13321</v>
      </c>
      <c r="E5795" s="568" t="s">
        <v>25</v>
      </c>
      <c r="F5795" s="567" t="s">
        <v>25</v>
      </c>
      <c r="G5795" s="567">
        <v>102228</v>
      </c>
      <c r="H5795" s="567" t="s">
        <v>13345</v>
      </c>
      <c r="I5795" s="567" t="s">
        <v>31</v>
      </c>
      <c r="J5795" s="567" t="s">
        <v>308</v>
      </c>
      <c r="K5795" s="568">
        <v>17.09</v>
      </c>
      <c r="L5795" s="567" t="s">
        <v>254</v>
      </c>
    </row>
    <row r="5796" spans="1:12" x14ac:dyDescent="0.35">
      <c r="A5796" s="567" t="s">
        <v>4036</v>
      </c>
      <c r="B5796" s="567" t="s">
        <v>4037</v>
      </c>
      <c r="C5796" s="567" t="s">
        <v>4080</v>
      </c>
      <c r="D5796" s="567" t="s">
        <v>13321</v>
      </c>
      <c r="E5796" s="568" t="s">
        <v>25</v>
      </c>
      <c r="F5796" s="567" t="s">
        <v>25</v>
      </c>
      <c r="G5796" s="567">
        <v>102229</v>
      </c>
      <c r="H5796" s="567" t="s">
        <v>13346</v>
      </c>
      <c r="I5796" s="567" t="s">
        <v>31</v>
      </c>
      <c r="J5796" s="567" t="s">
        <v>308</v>
      </c>
      <c r="K5796" s="568">
        <v>17.64</v>
      </c>
      <c r="L5796" s="567" t="s">
        <v>254</v>
      </c>
    </row>
    <row r="5797" spans="1:12" x14ac:dyDescent="0.35">
      <c r="A5797" s="567" t="s">
        <v>4036</v>
      </c>
      <c r="B5797" s="567" t="s">
        <v>4037</v>
      </c>
      <c r="C5797" s="567" t="s">
        <v>4080</v>
      </c>
      <c r="D5797" s="567" t="s">
        <v>13321</v>
      </c>
      <c r="E5797" s="568" t="s">
        <v>25</v>
      </c>
      <c r="F5797" s="567" t="s">
        <v>25</v>
      </c>
      <c r="G5797" s="567">
        <v>102230</v>
      </c>
      <c r="H5797" s="567" t="s">
        <v>13347</v>
      </c>
      <c r="I5797" s="567" t="s">
        <v>31</v>
      </c>
      <c r="J5797" s="567" t="s">
        <v>630</v>
      </c>
      <c r="K5797" s="568">
        <v>16.8</v>
      </c>
      <c r="L5797" s="567" t="s">
        <v>254</v>
      </c>
    </row>
    <row r="5798" spans="1:12" x14ac:dyDescent="0.35">
      <c r="A5798" s="567" t="s">
        <v>4036</v>
      </c>
      <c r="B5798" s="567" t="s">
        <v>4037</v>
      </c>
      <c r="C5798" s="567" t="s">
        <v>4080</v>
      </c>
      <c r="D5798" s="567" t="s">
        <v>13321</v>
      </c>
      <c r="E5798" s="568" t="s">
        <v>25</v>
      </c>
      <c r="F5798" s="567" t="s">
        <v>25</v>
      </c>
      <c r="G5798" s="567">
        <v>102233</v>
      </c>
      <c r="H5798" s="567" t="s">
        <v>13348</v>
      </c>
      <c r="I5798" s="567" t="s">
        <v>31</v>
      </c>
      <c r="J5798" s="567" t="s">
        <v>308</v>
      </c>
      <c r="K5798" s="568">
        <v>12.6</v>
      </c>
      <c r="L5798" s="567" t="s">
        <v>254</v>
      </c>
    </row>
    <row r="5799" spans="1:12" x14ac:dyDescent="0.35">
      <c r="A5799" s="567" t="s">
        <v>4036</v>
      </c>
      <c r="B5799" s="567" t="s">
        <v>4037</v>
      </c>
      <c r="C5799" s="567" t="s">
        <v>4080</v>
      </c>
      <c r="D5799" s="567" t="s">
        <v>13321</v>
      </c>
      <c r="E5799" s="568" t="s">
        <v>25</v>
      </c>
      <c r="F5799" s="567" t="s">
        <v>25</v>
      </c>
      <c r="G5799" s="567">
        <v>102234</v>
      </c>
      <c r="H5799" s="567" t="s">
        <v>13349</v>
      </c>
      <c r="I5799" s="567" t="s">
        <v>31</v>
      </c>
      <c r="J5799" s="567" t="s">
        <v>308</v>
      </c>
      <c r="K5799" s="568">
        <v>25.21</v>
      </c>
      <c r="L5799" s="567" t="s">
        <v>254</v>
      </c>
    </row>
    <row r="5800" spans="1:12" x14ac:dyDescent="0.35">
      <c r="A5800" s="567" t="s">
        <v>4036</v>
      </c>
      <c r="B5800" s="567" t="s">
        <v>4037</v>
      </c>
      <c r="C5800" s="567" t="s">
        <v>4081</v>
      </c>
      <c r="D5800" s="567" t="s">
        <v>13350</v>
      </c>
      <c r="E5800" s="568" t="s">
        <v>25</v>
      </c>
      <c r="F5800" s="567" t="s">
        <v>25</v>
      </c>
      <c r="G5800" s="567">
        <v>100716</v>
      </c>
      <c r="H5800" s="567" t="s">
        <v>66</v>
      </c>
      <c r="I5800" s="567" t="s">
        <v>31</v>
      </c>
      <c r="J5800" s="567" t="s">
        <v>253</v>
      </c>
      <c r="K5800" s="568">
        <v>24.15</v>
      </c>
      <c r="L5800" s="567" t="s">
        <v>254</v>
      </c>
    </row>
    <row r="5801" spans="1:12" x14ac:dyDescent="0.35">
      <c r="A5801" s="567" t="s">
        <v>4036</v>
      </c>
      <c r="B5801" s="567" t="s">
        <v>4037</v>
      </c>
      <c r="C5801" s="567" t="s">
        <v>4081</v>
      </c>
      <c r="D5801" s="567" t="s">
        <v>13350</v>
      </c>
      <c r="E5801" s="568" t="s">
        <v>25</v>
      </c>
      <c r="F5801" s="567" t="s">
        <v>25</v>
      </c>
      <c r="G5801" s="567">
        <v>100717</v>
      </c>
      <c r="H5801" s="567" t="s">
        <v>4082</v>
      </c>
      <c r="I5801" s="567" t="s">
        <v>31</v>
      </c>
      <c r="J5801" s="567" t="s">
        <v>308</v>
      </c>
      <c r="K5801" s="568">
        <v>6.95</v>
      </c>
      <c r="L5801" s="567" t="s">
        <v>254</v>
      </c>
    </row>
    <row r="5802" spans="1:12" x14ac:dyDescent="0.35">
      <c r="A5802" s="567" t="s">
        <v>4036</v>
      </c>
      <c r="B5802" s="567" t="s">
        <v>4037</v>
      </c>
      <c r="C5802" s="567" t="s">
        <v>4081</v>
      </c>
      <c r="D5802" s="567" t="s">
        <v>13350</v>
      </c>
      <c r="E5802" s="568" t="s">
        <v>25</v>
      </c>
      <c r="F5802" s="567" t="s">
        <v>25</v>
      </c>
      <c r="G5802" s="567">
        <v>100718</v>
      </c>
      <c r="H5802" s="567" t="s">
        <v>4083</v>
      </c>
      <c r="I5802" s="567" t="s">
        <v>72</v>
      </c>
      <c r="J5802" s="567" t="s">
        <v>308</v>
      </c>
      <c r="K5802" s="568">
        <v>1</v>
      </c>
      <c r="L5802" s="567" t="s">
        <v>254</v>
      </c>
    </row>
    <row r="5803" spans="1:12" x14ac:dyDescent="0.35">
      <c r="A5803" s="567" t="s">
        <v>4036</v>
      </c>
      <c r="B5803" s="567" t="s">
        <v>4037</v>
      </c>
      <c r="C5803" s="567" t="s">
        <v>4081</v>
      </c>
      <c r="D5803" s="567" t="s">
        <v>13350</v>
      </c>
      <c r="E5803" s="568" t="s">
        <v>25</v>
      </c>
      <c r="F5803" s="567" t="s">
        <v>25</v>
      </c>
      <c r="G5803" s="567">
        <v>100719</v>
      </c>
      <c r="H5803" s="567" t="s">
        <v>13351</v>
      </c>
      <c r="I5803" s="567" t="s">
        <v>31</v>
      </c>
      <c r="J5803" s="567" t="s">
        <v>308</v>
      </c>
      <c r="K5803" s="568">
        <v>7.71</v>
      </c>
      <c r="L5803" s="567" t="s">
        <v>254</v>
      </c>
    </row>
    <row r="5804" spans="1:12" x14ac:dyDescent="0.35">
      <c r="A5804" s="567" t="s">
        <v>4036</v>
      </c>
      <c r="B5804" s="567" t="s">
        <v>4037</v>
      </c>
      <c r="C5804" s="567" t="s">
        <v>4081</v>
      </c>
      <c r="D5804" s="567" t="s">
        <v>13350</v>
      </c>
      <c r="E5804" s="568" t="s">
        <v>25</v>
      </c>
      <c r="F5804" s="567" t="s">
        <v>25</v>
      </c>
      <c r="G5804" s="567">
        <v>100720</v>
      </c>
      <c r="H5804" s="567" t="s">
        <v>4085</v>
      </c>
      <c r="I5804" s="567" t="s">
        <v>31</v>
      </c>
      <c r="J5804" s="567" t="s">
        <v>308</v>
      </c>
      <c r="K5804" s="568">
        <v>7.56</v>
      </c>
      <c r="L5804" s="567" t="s">
        <v>254</v>
      </c>
    </row>
    <row r="5805" spans="1:12" x14ac:dyDescent="0.35">
      <c r="A5805" s="567" t="s">
        <v>4036</v>
      </c>
      <c r="B5805" s="567" t="s">
        <v>4037</v>
      </c>
      <c r="C5805" s="567" t="s">
        <v>4081</v>
      </c>
      <c r="D5805" s="567" t="s">
        <v>13350</v>
      </c>
      <c r="E5805" s="568" t="s">
        <v>25</v>
      </c>
      <c r="F5805" s="567" t="s">
        <v>25</v>
      </c>
      <c r="G5805" s="567">
        <v>100721</v>
      </c>
      <c r="H5805" s="567" t="s">
        <v>13352</v>
      </c>
      <c r="I5805" s="567" t="s">
        <v>31</v>
      </c>
      <c r="J5805" s="567" t="s">
        <v>308</v>
      </c>
      <c r="K5805" s="568">
        <v>17.489999999999998</v>
      </c>
      <c r="L5805" s="567" t="s">
        <v>254</v>
      </c>
    </row>
    <row r="5806" spans="1:12" x14ac:dyDescent="0.35">
      <c r="A5806" s="567" t="s">
        <v>4036</v>
      </c>
      <c r="B5806" s="567" t="s">
        <v>4037</v>
      </c>
      <c r="C5806" s="567" t="s">
        <v>4081</v>
      </c>
      <c r="D5806" s="567" t="s">
        <v>13350</v>
      </c>
      <c r="E5806" s="568" t="s">
        <v>25</v>
      </c>
      <c r="F5806" s="567" t="s">
        <v>25</v>
      </c>
      <c r="G5806" s="567">
        <v>100722</v>
      </c>
      <c r="H5806" s="567" t="s">
        <v>4086</v>
      </c>
      <c r="I5806" s="567" t="s">
        <v>31</v>
      </c>
      <c r="J5806" s="567" t="s">
        <v>308</v>
      </c>
      <c r="K5806" s="568">
        <v>16.91</v>
      </c>
      <c r="L5806" s="567" t="s">
        <v>254</v>
      </c>
    </row>
    <row r="5807" spans="1:12" x14ac:dyDescent="0.35">
      <c r="A5807" s="567" t="s">
        <v>4036</v>
      </c>
      <c r="B5807" s="567" t="s">
        <v>4037</v>
      </c>
      <c r="C5807" s="567" t="s">
        <v>4081</v>
      </c>
      <c r="D5807" s="567" t="s">
        <v>13350</v>
      </c>
      <c r="E5807" s="568" t="s">
        <v>25</v>
      </c>
      <c r="F5807" s="567" t="s">
        <v>25</v>
      </c>
      <c r="G5807" s="567">
        <v>100723</v>
      </c>
      <c r="H5807" s="567" t="s">
        <v>13353</v>
      </c>
      <c r="I5807" s="567" t="s">
        <v>31</v>
      </c>
      <c r="J5807" s="567" t="s">
        <v>308</v>
      </c>
      <c r="K5807" s="568">
        <v>8.2899999999999991</v>
      </c>
      <c r="L5807" s="567" t="s">
        <v>254</v>
      </c>
    </row>
    <row r="5808" spans="1:12" x14ac:dyDescent="0.35">
      <c r="A5808" s="567" t="s">
        <v>4036</v>
      </c>
      <c r="B5808" s="567" t="s">
        <v>4037</v>
      </c>
      <c r="C5808" s="567" t="s">
        <v>4081</v>
      </c>
      <c r="D5808" s="567" t="s">
        <v>13350</v>
      </c>
      <c r="E5808" s="568" t="s">
        <v>25</v>
      </c>
      <c r="F5808" s="567" t="s">
        <v>25</v>
      </c>
      <c r="G5808" s="567">
        <v>100724</v>
      </c>
      <c r="H5808" s="567" t="s">
        <v>4087</v>
      </c>
      <c r="I5808" s="567" t="s">
        <v>31</v>
      </c>
      <c r="J5808" s="567" t="s">
        <v>308</v>
      </c>
      <c r="K5808" s="568">
        <v>9.8800000000000008</v>
      </c>
      <c r="L5808" s="567" t="s">
        <v>254</v>
      </c>
    </row>
    <row r="5809" spans="1:12" x14ac:dyDescent="0.35">
      <c r="A5809" s="567" t="s">
        <v>4036</v>
      </c>
      <c r="B5809" s="567" t="s">
        <v>4037</v>
      </c>
      <c r="C5809" s="567" t="s">
        <v>4081</v>
      </c>
      <c r="D5809" s="567" t="s">
        <v>13350</v>
      </c>
      <c r="E5809" s="568" t="s">
        <v>25</v>
      </c>
      <c r="F5809" s="567" t="s">
        <v>25</v>
      </c>
      <c r="G5809" s="567">
        <v>100725</v>
      </c>
      <c r="H5809" s="567" t="s">
        <v>13354</v>
      </c>
      <c r="I5809" s="567" t="s">
        <v>31</v>
      </c>
      <c r="J5809" s="567" t="s">
        <v>308</v>
      </c>
      <c r="K5809" s="568">
        <v>17.690000000000001</v>
      </c>
      <c r="L5809" s="567" t="s">
        <v>254</v>
      </c>
    </row>
    <row r="5810" spans="1:12" x14ac:dyDescent="0.35">
      <c r="A5810" s="567" t="s">
        <v>4036</v>
      </c>
      <c r="B5810" s="567" t="s">
        <v>4037</v>
      </c>
      <c r="C5810" s="567" t="s">
        <v>4081</v>
      </c>
      <c r="D5810" s="567" t="s">
        <v>13350</v>
      </c>
      <c r="E5810" s="568" t="s">
        <v>25</v>
      </c>
      <c r="F5810" s="567" t="s">
        <v>25</v>
      </c>
      <c r="G5810" s="567">
        <v>100726</v>
      </c>
      <c r="H5810" s="567" t="s">
        <v>4088</v>
      </c>
      <c r="I5810" s="567" t="s">
        <v>31</v>
      </c>
      <c r="J5810" s="567" t="s">
        <v>308</v>
      </c>
      <c r="K5810" s="568">
        <v>19.149999999999999</v>
      </c>
      <c r="L5810" s="567" t="s">
        <v>254</v>
      </c>
    </row>
    <row r="5811" spans="1:12" x14ac:dyDescent="0.35">
      <c r="A5811" s="567" t="s">
        <v>4036</v>
      </c>
      <c r="B5811" s="567" t="s">
        <v>4037</v>
      </c>
      <c r="C5811" s="567" t="s">
        <v>4081</v>
      </c>
      <c r="D5811" s="567" t="s">
        <v>13350</v>
      </c>
      <c r="E5811" s="568" t="s">
        <v>25</v>
      </c>
      <c r="F5811" s="567" t="s">
        <v>25</v>
      </c>
      <c r="G5811" s="567">
        <v>100727</v>
      </c>
      <c r="H5811" s="567" t="s">
        <v>13355</v>
      </c>
      <c r="I5811" s="567" t="s">
        <v>31</v>
      </c>
      <c r="J5811" s="567" t="s">
        <v>308</v>
      </c>
      <c r="K5811" s="568">
        <v>19.12</v>
      </c>
      <c r="L5811" s="567" t="s">
        <v>254</v>
      </c>
    </row>
    <row r="5812" spans="1:12" x14ac:dyDescent="0.35">
      <c r="A5812" s="567" t="s">
        <v>4036</v>
      </c>
      <c r="B5812" s="567" t="s">
        <v>4037</v>
      </c>
      <c r="C5812" s="567" t="s">
        <v>4081</v>
      </c>
      <c r="D5812" s="567" t="s">
        <v>13350</v>
      </c>
      <c r="E5812" s="568" t="s">
        <v>25</v>
      </c>
      <c r="F5812" s="567" t="s">
        <v>25</v>
      </c>
      <c r="G5812" s="567">
        <v>100728</v>
      </c>
      <c r="H5812" s="567" t="s">
        <v>4089</v>
      </c>
      <c r="I5812" s="567" t="s">
        <v>31</v>
      </c>
      <c r="J5812" s="567" t="s">
        <v>308</v>
      </c>
      <c r="K5812" s="568">
        <v>17.22</v>
      </c>
      <c r="L5812" s="567" t="s">
        <v>254</v>
      </c>
    </row>
    <row r="5813" spans="1:12" x14ac:dyDescent="0.35">
      <c r="A5813" s="567" t="s">
        <v>4036</v>
      </c>
      <c r="B5813" s="567" t="s">
        <v>4037</v>
      </c>
      <c r="C5813" s="567" t="s">
        <v>4081</v>
      </c>
      <c r="D5813" s="567" t="s">
        <v>13350</v>
      </c>
      <c r="E5813" s="568" t="s">
        <v>25</v>
      </c>
      <c r="F5813" s="567" t="s">
        <v>25</v>
      </c>
      <c r="G5813" s="567">
        <v>100729</v>
      </c>
      <c r="H5813" s="567" t="s">
        <v>13356</v>
      </c>
      <c r="I5813" s="567" t="s">
        <v>31</v>
      </c>
      <c r="J5813" s="567" t="s">
        <v>308</v>
      </c>
      <c r="K5813" s="568">
        <v>14.42</v>
      </c>
      <c r="L5813" s="567" t="s">
        <v>254</v>
      </c>
    </row>
    <row r="5814" spans="1:12" x14ac:dyDescent="0.35">
      <c r="A5814" s="567" t="s">
        <v>4036</v>
      </c>
      <c r="B5814" s="567" t="s">
        <v>4037</v>
      </c>
      <c r="C5814" s="567" t="s">
        <v>4081</v>
      </c>
      <c r="D5814" s="567" t="s">
        <v>13350</v>
      </c>
      <c r="E5814" s="568" t="s">
        <v>25</v>
      </c>
      <c r="F5814" s="567" t="s">
        <v>25</v>
      </c>
      <c r="G5814" s="567">
        <v>100730</v>
      </c>
      <c r="H5814" s="567" t="s">
        <v>4090</v>
      </c>
      <c r="I5814" s="567" t="s">
        <v>31</v>
      </c>
      <c r="J5814" s="567" t="s">
        <v>308</v>
      </c>
      <c r="K5814" s="568">
        <v>16.91</v>
      </c>
      <c r="L5814" s="567" t="s">
        <v>254</v>
      </c>
    </row>
    <row r="5815" spans="1:12" x14ac:dyDescent="0.35">
      <c r="A5815" s="567" t="s">
        <v>4036</v>
      </c>
      <c r="B5815" s="567" t="s">
        <v>4037</v>
      </c>
      <c r="C5815" s="567" t="s">
        <v>4081</v>
      </c>
      <c r="D5815" s="567" t="s">
        <v>13350</v>
      </c>
      <c r="E5815" s="568" t="s">
        <v>25</v>
      </c>
      <c r="F5815" s="567" t="s">
        <v>25</v>
      </c>
      <c r="G5815" s="567">
        <v>100733</v>
      </c>
      <c r="H5815" s="567" t="s">
        <v>13357</v>
      </c>
      <c r="I5815" s="567" t="s">
        <v>31</v>
      </c>
      <c r="J5815" s="567" t="s">
        <v>308</v>
      </c>
      <c r="K5815" s="568">
        <v>7.58</v>
      </c>
      <c r="L5815" s="567" t="s">
        <v>254</v>
      </c>
    </row>
    <row r="5816" spans="1:12" x14ac:dyDescent="0.35">
      <c r="A5816" s="567" t="s">
        <v>4036</v>
      </c>
      <c r="B5816" s="567" t="s">
        <v>4037</v>
      </c>
      <c r="C5816" s="567" t="s">
        <v>4081</v>
      </c>
      <c r="D5816" s="567" t="s">
        <v>13350</v>
      </c>
      <c r="E5816" s="568" t="s">
        <v>25</v>
      </c>
      <c r="F5816" s="567" t="s">
        <v>25</v>
      </c>
      <c r="G5816" s="567">
        <v>100734</v>
      </c>
      <c r="H5816" s="567" t="s">
        <v>4091</v>
      </c>
      <c r="I5816" s="567" t="s">
        <v>31</v>
      </c>
      <c r="J5816" s="567" t="s">
        <v>308</v>
      </c>
      <c r="K5816" s="568">
        <v>10.210000000000001</v>
      </c>
      <c r="L5816" s="567" t="s">
        <v>254</v>
      </c>
    </row>
    <row r="5817" spans="1:12" x14ac:dyDescent="0.35">
      <c r="A5817" s="567" t="s">
        <v>4036</v>
      </c>
      <c r="B5817" s="567" t="s">
        <v>4037</v>
      </c>
      <c r="C5817" s="567" t="s">
        <v>4081</v>
      </c>
      <c r="D5817" s="567" t="s">
        <v>13350</v>
      </c>
      <c r="E5817" s="568" t="s">
        <v>25</v>
      </c>
      <c r="F5817" s="567" t="s">
        <v>25</v>
      </c>
      <c r="G5817" s="567">
        <v>100735</v>
      </c>
      <c r="H5817" s="567" t="s">
        <v>13358</v>
      </c>
      <c r="I5817" s="567" t="s">
        <v>31</v>
      </c>
      <c r="J5817" s="567" t="s">
        <v>308</v>
      </c>
      <c r="K5817" s="568">
        <v>7.72</v>
      </c>
      <c r="L5817" s="567" t="s">
        <v>254</v>
      </c>
    </row>
    <row r="5818" spans="1:12" x14ac:dyDescent="0.35">
      <c r="A5818" s="567" t="s">
        <v>4036</v>
      </c>
      <c r="B5818" s="567" t="s">
        <v>4037</v>
      </c>
      <c r="C5818" s="567" t="s">
        <v>4081</v>
      </c>
      <c r="D5818" s="567" t="s">
        <v>13350</v>
      </c>
      <c r="E5818" s="568" t="s">
        <v>25</v>
      </c>
      <c r="F5818" s="567" t="s">
        <v>25</v>
      </c>
      <c r="G5818" s="567">
        <v>100736</v>
      </c>
      <c r="H5818" s="567" t="s">
        <v>4092</v>
      </c>
      <c r="I5818" s="567" t="s">
        <v>31</v>
      </c>
      <c r="J5818" s="567" t="s">
        <v>308</v>
      </c>
      <c r="K5818" s="568">
        <v>10.220000000000001</v>
      </c>
      <c r="L5818" s="567" t="s">
        <v>254</v>
      </c>
    </row>
    <row r="5819" spans="1:12" x14ac:dyDescent="0.35">
      <c r="A5819" s="567" t="s">
        <v>4036</v>
      </c>
      <c r="B5819" s="567" t="s">
        <v>4037</v>
      </c>
      <c r="C5819" s="567" t="s">
        <v>4081</v>
      </c>
      <c r="D5819" s="567" t="s">
        <v>13350</v>
      </c>
      <c r="E5819" s="568" t="s">
        <v>25</v>
      </c>
      <c r="F5819" s="567" t="s">
        <v>25</v>
      </c>
      <c r="G5819" s="567">
        <v>100739</v>
      </c>
      <c r="H5819" s="567" t="s">
        <v>13359</v>
      </c>
      <c r="I5819" s="567" t="s">
        <v>31</v>
      </c>
      <c r="J5819" s="567" t="s">
        <v>308</v>
      </c>
      <c r="K5819" s="568">
        <v>7.59</v>
      </c>
      <c r="L5819" s="567" t="s">
        <v>254</v>
      </c>
    </row>
    <row r="5820" spans="1:12" x14ac:dyDescent="0.35">
      <c r="A5820" s="567" t="s">
        <v>4036</v>
      </c>
      <c r="B5820" s="567" t="s">
        <v>4037</v>
      </c>
      <c r="C5820" s="567" t="s">
        <v>4081</v>
      </c>
      <c r="D5820" s="567" t="s">
        <v>13350</v>
      </c>
      <c r="E5820" s="568" t="s">
        <v>25</v>
      </c>
      <c r="F5820" s="567" t="s">
        <v>25</v>
      </c>
      <c r="G5820" s="567">
        <v>100740</v>
      </c>
      <c r="H5820" s="567" t="s">
        <v>4093</v>
      </c>
      <c r="I5820" s="567" t="s">
        <v>31</v>
      </c>
      <c r="J5820" s="567" t="s">
        <v>308</v>
      </c>
      <c r="K5820" s="568">
        <v>7.97</v>
      </c>
      <c r="L5820" s="567" t="s">
        <v>254</v>
      </c>
    </row>
    <row r="5821" spans="1:12" x14ac:dyDescent="0.35">
      <c r="A5821" s="567" t="s">
        <v>4036</v>
      </c>
      <c r="B5821" s="567" t="s">
        <v>4037</v>
      </c>
      <c r="C5821" s="567" t="s">
        <v>4081</v>
      </c>
      <c r="D5821" s="567" t="s">
        <v>13350</v>
      </c>
      <c r="E5821" s="568" t="s">
        <v>25</v>
      </c>
      <c r="F5821" s="567" t="s">
        <v>25</v>
      </c>
      <c r="G5821" s="567">
        <v>100741</v>
      </c>
      <c r="H5821" s="567" t="s">
        <v>13360</v>
      </c>
      <c r="I5821" s="567" t="s">
        <v>31</v>
      </c>
      <c r="J5821" s="567" t="s">
        <v>308</v>
      </c>
      <c r="K5821" s="568">
        <v>17.23</v>
      </c>
      <c r="L5821" s="567" t="s">
        <v>254</v>
      </c>
    </row>
    <row r="5822" spans="1:12" x14ac:dyDescent="0.35">
      <c r="A5822" s="567" t="s">
        <v>4036</v>
      </c>
      <c r="B5822" s="567" t="s">
        <v>4037</v>
      </c>
      <c r="C5822" s="567" t="s">
        <v>4081</v>
      </c>
      <c r="D5822" s="567" t="s">
        <v>13350</v>
      </c>
      <c r="E5822" s="568" t="s">
        <v>25</v>
      </c>
      <c r="F5822" s="567" t="s">
        <v>25</v>
      </c>
      <c r="G5822" s="567">
        <v>100742</v>
      </c>
      <c r="H5822" s="567" t="s">
        <v>4094</v>
      </c>
      <c r="I5822" s="567" t="s">
        <v>31</v>
      </c>
      <c r="J5822" s="567" t="s">
        <v>308</v>
      </c>
      <c r="K5822" s="568">
        <v>17.29</v>
      </c>
      <c r="L5822" s="567" t="s">
        <v>254</v>
      </c>
    </row>
    <row r="5823" spans="1:12" x14ac:dyDescent="0.35">
      <c r="A5823" s="567" t="s">
        <v>4036</v>
      </c>
      <c r="B5823" s="567" t="s">
        <v>4037</v>
      </c>
      <c r="C5823" s="567" t="s">
        <v>4081</v>
      </c>
      <c r="D5823" s="567" t="s">
        <v>13350</v>
      </c>
      <c r="E5823" s="568" t="s">
        <v>25</v>
      </c>
      <c r="F5823" s="567" t="s">
        <v>25</v>
      </c>
      <c r="G5823" s="567">
        <v>100743</v>
      </c>
      <c r="H5823" s="567" t="s">
        <v>13361</v>
      </c>
      <c r="I5823" s="567" t="s">
        <v>31</v>
      </c>
      <c r="J5823" s="567" t="s">
        <v>630</v>
      </c>
      <c r="K5823" s="568">
        <v>7.41</v>
      </c>
      <c r="L5823" s="567" t="s">
        <v>254</v>
      </c>
    </row>
    <row r="5824" spans="1:12" x14ac:dyDescent="0.35">
      <c r="A5824" s="567" t="s">
        <v>4036</v>
      </c>
      <c r="B5824" s="567" t="s">
        <v>4037</v>
      </c>
      <c r="C5824" s="567" t="s">
        <v>4081</v>
      </c>
      <c r="D5824" s="567" t="s">
        <v>13350</v>
      </c>
      <c r="E5824" s="568" t="s">
        <v>25</v>
      </c>
      <c r="F5824" s="567" t="s">
        <v>25</v>
      </c>
      <c r="G5824" s="567">
        <v>100744</v>
      </c>
      <c r="H5824" s="567" t="s">
        <v>4095</v>
      </c>
      <c r="I5824" s="567" t="s">
        <v>31</v>
      </c>
      <c r="J5824" s="567" t="s">
        <v>630</v>
      </c>
      <c r="K5824" s="568">
        <v>7.86</v>
      </c>
      <c r="L5824" s="567" t="s">
        <v>254</v>
      </c>
    </row>
    <row r="5825" spans="1:12" x14ac:dyDescent="0.35">
      <c r="A5825" s="567" t="s">
        <v>4036</v>
      </c>
      <c r="B5825" s="567" t="s">
        <v>4037</v>
      </c>
      <c r="C5825" s="567" t="s">
        <v>4081</v>
      </c>
      <c r="D5825" s="567" t="s">
        <v>13350</v>
      </c>
      <c r="E5825" s="568" t="s">
        <v>25</v>
      </c>
      <c r="F5825" s="567" t="s">
        <v>25</v>
      </c>
      <c r="G5825" s="567">
        <v>100745</v>
      </c>
      <c r="H5825" s="567" t="s">
        <v>13362</v>
      </c>
      <c r="I5825" s="567" t="s">
        <v>31</v>
      </c>
      <c r="J5825" s="567" t="s">
        <v>630</v>
      </c>
      <c r="K5825" s="568">
        <v>17.04</v>
      </c>
      <c r="L5825" s="567" t="s">
        <v>254</v>
      </c>
    </row>
    <row r="5826" spans="1:12" x14ac:dyDescent="0.35">
      <c r="A5826" s="567" t="s">
        <v>4036</v>
      </c>
      <c r="B5826" s="567" t="s">
        <v>4037</v>
      </c>
      <c r="C5826" s="567" t="s">
        <v>4081</v>
      </c>
      <c r="D5826" s="567" t="s">
        <v>13350</v>
      </c>
      <c r="E5826" s="568" t="s">
        <v>25</v>
      </c>
      <c r="F5826" s="567" t="s">
        <v>25</v>
      </c>
      <c r="G5826" s="567">
        <v>100746</v>
      </c>
      <c r="H5826" s="567" t="s">
        <v>4096</v>
      </c>
      <c r="I5826" s="567" t="s">
        <v>31</v>
      </c>
      <c r="J5826" s="567" t="s">
        <v>630</v>
      </c>
      <c r="K5826" s="568">
        <v>17.18</v>
      </c>
      <c r="L5826" s="567" t="s">
        <v>254</v>
      </c>
    </row>
    <row r="5827" spans="1:12" x14ac:dyDescent="0.35">
      <c r="A5827" s="567" t="s">
        <v>4036</v>
      </c>
      <c r="B5827" s="567" t="s">
        <v>4037</v>
      </c>
      <c r="C5827" s="567" t="s">
        <v>4081</v>
      </c>
      <c r="D5827" s="567" t="s">
        <v>13350</v>
      </c>
      <c r="E5827" s="568" t="s">
        <v>25</v>
      </c>
      <c r="F5827" s="567" t="s">
        <v>25</v>
      </c>
      <c r="G5827" s="567">
        <v>100747</v>
      </c>
      <c r="H5827" s="567" t="s">
        <v>13363</v>
      </c>
      <c r="I5827" s="567" t="s">
        <v>31</v>
      </c>
      <c r="J5827" s="567" t="s">
        <v>308</v>
      </c>
      <c r="K5827" s="568">
        <v>7.49</v>
      </c>
      <c r="L5827" s="567" t="s">
        <v>254</v>
      </c>
    </row>
    <row r="5828" spans="1:12" x14ac:dyDescent="0.35">
      <c r="A5828" s="567" t="s">
        <v>4036</v>
      </c>
      <c r="B5828" s="567" t="s">
        <v>4037</v>
      </c>
      <c r="C5828" s="567" t="s">
        <v>4081</v>
      </c>
      <c r="D5828" s="567" t="s">
        <v>13350</v>
      </c>
      <c r="E5828" s="568" t="s">
        <v>25</v>
      </c>
      <c r="F5828" s="567" t="s">
        <v>25</v>
      </c>
      <c r="G5828" s="567">
        <v>100748</v>
      </c>
      <c r="H5828" s="567" t="s">
        <v>4097</v>
      </c>
      <c r="I5828" s="567" t="s">
        <v>31</v>
      </c>
      <c r="J5828" s="567" t="s">
        <v>308</v>
      </c>
      <c r="K5828" s="568">
        <v>7.91</v>
      </c>
      <c r="L5828" s="567" t="s">
        <v>254</v>
      </c>
    </row>
    <row r="5829" spans="1:12" x14ac:dyDescent="0.35">
      <c r="A5829" s="567" t="s">
        <v>4036</v>
      </c>
      <c r="B5829" s="567" t="s">
        <v>4037</v>
      </c>
      <c r="C5829" s="567" t="s">
        <v>4081</v>
      </c>
      <c r="D5829" s="567" t="s">
        <v>13350</v>
      </c>
      <c r="E5829" s="568" t="s">
        <v>25</v>
      </c>
      <c r="F5829" s="567" t="s">
        <v>25</v>
      </c>
      <c r="G5829" s="567">
        <v>100749</v>
      </c>
      <c r="H5829" s="567" t="s">
        <v>13364</v>
      </c>
      <c r="I5829" s="567" t="s">
        <v>31</v>
      </c>
      <c r="J5829" s="567" t="s">
        <v>308</v>
      </c>
      <c r="K5829" s="568">
        <v>17.12</v>
      </c>
      <c r="L5829" s="567" t="s">
        <v>254</v>
      </c>
    </row>
    <row r="5830" spans="1:12" x14ac:dyDescent="0.35">
      <c r="A5830" s="567" t="s">
        <v>4036</v>
      </c>
      <c r="B5830" s="567" t="s">
        <v>4037</v>
      </c>
      <c r="C5830" s="567" t="s">
        <v>4081</v>
      </c>
      <c r="D5830" s="567" t="s">
        <v>13350</v>
      </c>
      <c r="E5830" s="568" t="s">
        <v>25</v>
      </c>
      <c r="F5830" s="567" t="s">
        <v>25</v>
      </c>
      <c r="G5830" s="567">
        <v>100750</v>
      </c>
      <c r="H5830" s="567" t="s">
        <v>4098</v>
      </c>
      <c r="I5830" s="567" t="s">
        <v>31</v>
      </c>
      <c r="J5830" s="567" t="s">
        <v>308</v>
      </c>
      <c r="K5830" s="568">
        <v>17.23</v>
      </c>
      <c r="L5830" s="567" t="s">
        <v>254</v>
      </c>
    </row>
    <row r="5831" spans="1:12" x14ac:dyDescent="0.35">
      <c r="A5831" s="567" t="s">
        <v>4036</v>
      </c>
      <c r="B5831" s="567" t="s">
        <v>4037</v>
      </c>
      <c r="C5831" s="567" t="s">
        <v>4081</v>
      </c>
      <c r="D5831" s="567" t="s">
        <v>13350</v>
      </c>
      <c r="E5831" s="568" t="s">
        <v>25</v>
      </c>
      <c r="F5831" s="567" t="s">
        <v>25</v>
      </c>
      <c r="G5831" s="567">
        <v>100751</v>
      </c>
      <c r="H5831" s="567" t="s">
        <v>13365</v>
      </c>
      <c r="I5831" s="567" t="s">
        <v>31</v>
      </c>
      <c r="J5831" s="567" t="s">
        <v>308</v>
      </c>
      <c r="K5831" s="568">
        <v>28.83</v>
      </c>
      <c r="L5831" s="567" t="s">
        <v>254</v>
      </c>
    </row>
    <row r="5832" spans="1:12" x14ac:dyDescent="0.35">
      <c r="A5832" s="567" t="s">
        <v>4036</v>
      </c>
      <c r="B5832" s="567" t="s">
        <v>4037</v>
      </c>
      <c r="C5832" s="567" t="s">
        <v>4081</v>
      </c>
      <c r="D5832" s="567" t="s">
        <v>13350</v>
      </c>
      <c r="E5832" s="568" t="s">
        <v>25</v>
      </c>
      <c r="F5832" s="567" t="s">
        <v>25</v>
      </c>
      <c r="G5832" s="567">
        <v>100752</v>
      </c>
      <c r="H5832" s="567" t="s">
        <v>4099</v>
      </c>
      <c r="I5832" s="567" t="s">
        <v>31</v>
      </c>
      <c r="J5832" s="567" t="s">
        <v>308</v>
      </c>
      <c r="K5832" s="568">
        <v>33.85</v>
      </c>
      <c r="L5832" s="567" t="s">
        <v>254</v>
      </c>
    </row>
    <row r="5833" spans="1:12" x14ac:dyDescent="0.35">
      <c r="A5833" s="567" t="s">
        <v>4036</v>
      </c>
      <c r="B5833" s="567" t="s">
        <v>4037</v>
      </c>
      <c r="C5833" s="567" t="s">
        <v>4081</v>
      </c>
      <c r="D5833" s="567" t="s">
        <v>13350</v>
      </c>
      <c r="E5833" s="568" t="s">
        <v>25</v>
      </c>
      <c r="F5833" s="567" t="s">
        <v>25</v>
      </c>
      <c r="G5833" s="567">
        <v>100753</v>
      </c>
      <c r="H5833" s="567" t="s">
        <v>13366</v>
      </c>
      <c r="I5833" s="567" t="s">
        <v>31</v>
      </c>
      <c r="J5833" s="567" t="s">
        <v>308</v>
      </c>
      <c r="K5833" s="568">
        <v>15.47</v>
      </c>
      <c r="L5833" s="567" t="s">
        <v>254</v>
      </c>
    </row>
    <row r="5834" spans="1:12" x14ac:dyDescent="0.35">
      <c r="A5834" s="567" t="s">
        <v>4036</v>
      </c>
      <c r="B5834" s="567" t="s">
        <v>4037</v>
      </c>
      <c r="C5834" s="567" t="s">
        <v>4081</v>
      </c>
      <c r="D5834" s="567" t="s">
        <v>13350</v>
      </c>
      <c r="E5834" s="568" t="s">
        <v>25</v>
      </c>
      <c r="F5834" s="567" t="s">
        <v>25</v>
      </c>
      <c r="G5834" s="567">
        <v>100754</v>
      </c>
      <c r="H5834" s="567" t="s">
        <v>4100</v>
      </c>
      <c r="I5834" s="567" t="s">
        <v>31</v>
      </c>
      <c r="J5834" s="567" t="s">
        <v>308</v>
      </c>
      <c r="K5834" s="568">
        <v>20.45</v>
      </c>
      <c r="L5834" s="567" t="s">
        <v>254</v>
      </c>
    </row>
    <row r="5835" spans="1:12" x14ac:dyDescent="0.35">
      <c r="A5835" s="567" t="s">
        <v>4036</v>
      </c>
      <c r="B5835" s="567" t="s">
        <v>4037</v>
      </c>
      <c r="C5835" s="567" t="s">
        <v>4081</v>
      </c>
      <c r="D5835" s="567" t="s">
        <v>13350</v>
      </c>
      <c r="E5835" s="568" t="s">
        <v>25</v>
      </c>
      <c r="F5835" s="567" t="s">
        <v>25</v>
      </c>
      <c r="G5835" s="567">
        <v>100757</v>
      </c>
      <c r="H5835" s="567" t="s">
        <v>13367</v>
      </c>
      <c r="I5835" s="567" t="s">
        <v>31</v>
      </c>
      <c r="J5835" s="567" t="s">
        <v>308</v>
      </c>
      <c r="K5835" s="568">
        <v>34.46</v>
      </c>
      <c r="L5835" s="567" t="s">
        <v>254</v>
      </c>
    </row>
    <row r="5836" spans="1:12" x14ac:dyDescent="0.35">
      <c r="A5836" s="567" t="s">
        <v>4036</v>
      </c>
      <c r="B5836" s="567" t="s">
        <v>4037</v>
      </c>
      <c r="C5836" s="567" t="s">
        <v>4081</v>
      </c>
      <c r="D5836" s="567" t="s">
        <v>13350</v>
      </c>
      <c r="E5836" s="568" t="s">
        <v>25</v>
      </c>
      <c r="F5836" s="567" t="s">
        <v>25</v>
      </c>
      <c r="G5836" s="567">
        <v>100758</v>
      </c>
      <c r="H5836" s="567" t="s">
        <v>4101</v>
      </c>
      <c r="I5836" s="567" t="s">
        <v>31</v>
      </c>
      <c r="J5836" s="567" t="s">
        <v>308</v>
      </c>
      <c r="K5836" s="568">
        <v>34.61</v>
      </c>
      <c r="L5836" s="567" t="s">
        <v>254</v>
      </c>
    </row>
    <row r="5837" spans="1:12" x14ac:dyDescent="0.35">
      <c r="A5837" s="567" t="s">
        <v>4036</v>
      </c>
      <c r="B5837" s="567" t="s">
        <v>4037</v>
      </c>
      <c r="C5837" s="567" t="s">
        <v>4081</v>
      </c>
      <c r="D5837" s="567" t="s">
        <v>13350</v>
      </c>
      <c r="E5837" s="568" t="s">
        <v>25</v>
      </c>
      <c r="F5837" s="567" t="s">
        <v>25</v>
      </c>
      <c r="G5837" s="567">
        <v>100759</v>
      </c>
      <c r="H5837" s="567" t="s">
        <v>13368</v>
      </c>
      <c r="I5837" s="567" t="s">
        <v>31</v>
      </c>
      <c r="J5837" s="567" t="s">
        <v>630</v>
      </c>
      <c r="K5837" s="568">
        <v>34.08</v>
      </c>
      <c r="L5837" s="567" t="s">
        <v>254</v>
      </c>
    </row>
    <row r="5838" spans="1:12" x14ac:dyDescent="0.35">
      <c r="A5838" s="567" t="s">
        <v>4036</v>
      </c>
      <c r="B5838" s="567" t="s">
        <v>4037</v>
      </c>
      <c r="C5838" s="567" t="s">
        <v>4081</v>
      </c>
      <c r="D5838" s="567" t="s">
        <v>13350</v>
      </c>
      <c r="E5838" s="568" t="s">
        <v>25</v>
      </c>
      <c r="F5838" s="567" t="s">
        <v>25</v>
      </c>
      <c r="G5838" s="567">
        <v>100760</v>
      </c>
      <c r="H5838" s="567" t="s">
        <v>4102</v>
      </c>
      <c r="I5838" s="567" t="s">
        <v>31</v>
      </c>
      <c r="J5838" s="567" t="s">
        <v>630</v>
      </c>
      <c r="K5838" s="568">
        <v>34.380000000000003</v>
      </c>
      <c r="L5838" s="567" t="s">
        <v>254</v>
      </c>
    </row>
    <row r="5839" spans="1:12" x14ac:dyDescent="0.35">
      <c r="A5839" s="567" t="s">
        <v>4036</v>
      </c>
      <c r="B5839" s="567" t="s">
        <v>4037</v>
      </c>
      <c r="C5839" s="567" t="s">
        <v>4081</v>
      </c>
      <c r="D5839" s="567" t="s">
        <v>13350</v>
      </c>
      <c r="E5839" s="568" t="s">
        <v>25</v>
      </c>
      <c r="F5839" s="567" t="s">
        <v>25</v>
      </c>
      <c r="G5839" s="567">
        <v>100761</v>
      </c>
      <c r="H5839" s="567" t="s">
        <v>13369</v>
      </c>
      <c r="I5839" s="567" t="s">
        <v>31</v>
      </c>
      <c r="J5839" s="567" t="s">
        <v>308</v>
      </c>
      <c r="K5839" s="568">
        <v>34.24</v>
      </c>
      <c r="L5839" s="567" t="s">
        <v>254</v>
      </c>
    </row>
    <row r="5840" spans="1:12" x14ac:dyDescent="0.35">
      <c r="A5840" s="567" t="s">
        <v>4036</v>
      </c>
      <c r="B5840" s="567" t="s">
        <v>4037</v>
      </c>
      <c r="C5840" s="567" t="s">
        <v>4081</v>
      </c>
      <c r="D5840" s="567" t="s">
        <v>13350</v>
      </c>
      <c r="E5840" s="568" t="s">
        <v>25</v>
      </c>
      <c r="F5840" s="567" t="s">
        <v>25</v>
      </c>
      <c r="G5840" s="567">
        <v>100762</v>
      </c>
      <c r="H5840" s="567" t="s">
        <v>4103</v>
      </c>
      <c r="I5840" s="567" t="s">
        <v>31</v>
      </c>
      <c r="J5840" s="567" t="s">
        <v>308</v>
      </c>
      <c r="K5840" s="568">
        <v>34.479999999999997</v>
      </c>
      <c r="L5840" s="567" t="s">
        <v>254</v>
      </c>
    </row>
    <row r="5841" spans="1:12" x14ac:dyDescent="0.35">
      <c r="A5841" s="567" t="s">
        <v>4036</v>
      </c>
      <c r="B5841" s="567" t="s">
        <v>4037</v>
      </c>
      <c r="C5841" s="567" t="s">
        <v>4104</v>
      </c>
      <c r="D5841" s="567" t="s">
        <v>13370</v>
      </c>
      <c r="E5841" s="568" t="s">
        <v>25</v>
      </c>
      <c r="F5841" s="567" t="s">
        <v>25</v>
      </c>
      <c r="G5841" s="567">
        <v>102488</v>
      </c>
      <c r="H5841" s="567" t="s">
        <v>13371</v>
      </c>
      <c r="I5841" s="567" t="s">
        <v>31</v>
      </c>
      <c r="J5841" s="567" t="s">
        <v>253</v>
      </c>
      <c r="K5841" s="568">
        <v>2.4700000000000002</v>
      </c>
      <c r="L5841" s="567" t="s">
        <v>254</v>
      </c>
    </row>
    <row r="5842" spans="1:12" x14ac:dyDescent="0.35">
      <c r="A5842" s="567" t="s">
        <v>4036</v>
      </c>
      <c r="B5842" s="567" t="s">
        <v>4037</v>
      </c>
      <c r="C5842" s="567" t="s">
        <v>4104</v>
      </c>
      <c r="D5842" s="567" t="s">
        <v>13370</v>
      </c>
      <c r="E5842" s="568" t="s">
        <v>25</v>
      </c>
      <c r="F5842" s="567" t="s">
        <v>25</v>
      </c>
      <c r="G5842" s="567">
        <v>102489</v>
      </c>
      <c r="H5842" s="567" t="s">
        <v>13372</v>
      </c>
      <c r="I5842" s="567" t="s">
        <v>31</v>
      </c>
      <c r="J5842" s="567" t="s">
        <v>308</v>
      </c>
      <c r="K5842" s="568">
        <v>20.09</v>
      </c>
      <c r="L5842" s="567" t="s">
        <v>254</v>
      </c>
    </row>
    <row r="5843" spans="1:12" x14ac:dyDescent="0.35">
      <c r="A5843" s="567" t="s">
        <v>4036</v>
      </c>
      <c r="B5843" s="567" t="s">
        <v>4037</v>
      </c>
      <c r="C5843" s="567" t="s">
        <v>4104</v>
      </c>
      <c r="D5843" s="567" t="s">
        <v>13370</v>
      </c>
      <c r="E5843" s="568" t="s">
        <v>25</v>
      </c>
      <c r="F5843" s="567" t="s">
        <v>25</v>
      </c>
      <c r="G5843" s="567">
        <v>102491</v>
      </c>
      <c r="H5843" s="567" t="s">
        <v>13373</v>
      </c>
      <c r="I5843" s="567" t="s">
        <v>31</v>
      </c>
      <c r="J5843" s="567" t="s">
        <v>308</v>
      </c>
      <c r="K5843" s="568">
        <v>14.24</v>
      </c>
      <c r="L5843" s="567" t="s">
        <v>254</v>
      </c>
    </row>
    <row r="5844" spans="1:12" x14ac:dyDescent="0.35">
      <c r="A5844" s="567" t="s">
        <v>4036</v>
      </c>
      <c r="B5844" s="567" t="s">
        <v>4037</v>
      </c>
      <c r="C5844" s="567" t="s">
        <v>4104</v>
      </c>
      <c r="D5844" s="567" t="s">
        <v>13370</v>
      </c>
      <c r="E5844" s="568" t="s">
        <v>25</v>
      </c>
      <c r="F5844" s="567" t="s">
        <v>25</v>
      </c>
      <c r="G5844" s="567">
        <v>102492</v>
      </c>
      <c r="H5844" s="567" t="s">
        <v>13374</v>
      </c>
      <c r="I5844" s="567" t="s">
        <v>31</v>
      </c>
      <c r="J5844" s="567" t="s">
        <v>308</v>
      </c>
      <c r="K5844" s="568">
        <v>16.59</v>
      </c>
      <c r="L5844" s="567" t="s">
        <v>254</v>
      </c>
    </row>
    <row r="5845" spans="1:12" x14ac:dyDescent="0.35">
      <c r="A5845" s="567" t="s">
        <v>4036</v>
      </c>
      <c r="B5845" s="567" t="s">
        <v>4037</v>
      </c>
      <c r="C5845" s="567" t="s">
        <v>4104</v>
      </c>
      <c r="D5845" s="567" t="s">
        <v>13370</v>
      </c>
      <c r="E5845" s="568" t="s">
        <v>25</v>
      </c>
      <c r="F5845" s="567" t="s">
        <v>25</v>
      </c>
      <c r="G5845" s="567">
        <v>102494</v>
      </c>
      <c r="H5845" s="567" t="s">
        <v>13375</v>
      </c>
      <c r="I5845" s="567" t="s">
        <v>31</v>
      </c>
      <c r="J5845" s="567" t="s">
        <v>308</v>
      </c>
      <c r="K5845" s="568">
        <v>44.83</v>
      </c>
      <c r="L5845" s="567" t="s">
        <v>254</v>
      </c>
    </row>
    <row r="5846" spans="1:12" x14ac:dyDescent="0.35">
      <c r="A5846" s="567" t="s">
        <v>4036</v>
      </c>
      <c r="B5846" s="567" t="s">
        <v>4037</v>
      </c>
      <c r="C5846" s="567" t="s">
        <v>4104</v>
      </c>
      <c r="D5846" s="567" t="s">
        <v>13370</v>
      </c>
      <c r="E5846" s="568" t="s">
        <v>25</v>
      </c>
      <c r="F5846" s="567" t="s">
        <v>25</v>
      </c>
      <c r="G5846" s="567">
        <v>102496</v>
      </c>
      <c r="H5846" s="567" t="s">
        <v>13376</v>
      </c>
      <c r="I5846" s="567" t="s">
        <v>72</v>
      </c>
      <c r="J5846" s="567" t="s">
        <v>308</v>
      </c>
      <c r="K5846" s="568">
        <v>9.39</v>
      </c>
      <c r="L5846" s="567" t="s">
        <v>254</v>
      </c>
    </row>
    <row r="5847" spans="1:12" x14ac:dyDescent="0.35">
      <c r="A5847" s="567" t="s">
        <v>4036</v>
      </c>
      <c r="B5847" s="567" t="s">
        <v>4037</v>
      </c>
      <c r="C5847" s="567" t="s">
        <v>4104</v>
      </c>
      <c r="D5847" s="567" t="s">
        <v>13370</v>
      </c>
      <c r="E5847" s="568" t="s">
        <v>25</v>
      </c>
      <c r="F5847" s="567" t="s">
        <v>25</v>
      </c>
      <c r="G5847" s="567">
        <v>102497</v>
      </c>
      <c r="H5847" s="567" t="s">
        <v>13377</v>
      </c>
      <c r="I5847" s="567" t="s">
        <v>72</v>
      </c>
      <c r="J5847" s="567" t="s">
        <v>308</v>
      </c>
      <c r="K5847" s="568">
        <v>3.46</v>
      </c>
      <c r="L5847" s="567" t="s">
        <v>254</v>
      </c>
    </row>
    <row r="5848" spans="1:12" x14ac:dyDescent="0.35">
      <c r="A5848" s="567" t="s">
        <v>4036</v>
      </c>
      <c r="B5848" s="567" t="s">
        <v>4037</v>
      </c>
      <c r="C5848" s="567" t="s">
        <v>4104</v>
      </c>
      <c r="D5848" s="567" t="s">
        <v>13370</v>
      </c>
      <c r="E5848" s="568" t="s">
        <v>25</v>
      </c>
      <c r="F5848" s="567" t="s">
        <v>25</v>
      </c>
      <c r="G5848" s="567">
        <v>102498</v>
      </c>
      <c r="H5848" s="567" t="s">
        <v>13378</v>
      </c>
      <c r="I5848" s="567" t="s">
        <v>72</v>
      </c>
      <c r="J5848" s="567" t="s">
        <v>308</v>
      </c>
      <c r="K5848" s="568">
        <v>1.1100000000000001</v>
      </c>
      <c r="L5848" s="567" t="s">
        <v>254</v>
      </c>
    </row>
    <row r="5849" spans="1:12" x14ac:dyDescent="0.35">
      <c r="A5849" s="567" t="s">
        <v>4036</v>
      </c>
      <c r="B5849" s="567" t="s">
        <v>4037</v>
      </c>
      <c r="C5849" s="567" t="s">
        <v>4104</v>
      </c>
      <c r="D5849" s="567" t="s">
        <v>13370</v>
      </c>
      <c r="E5849" s="568" t="s">
        <v>25</v>
      </c>
      <c r="F5849" s="567" t="s">
        <v>25</v>
      </c>
      <c r="G5849" s="567">
        <v>102499</v>
      </c>
      <c r="H5849" s="567" t="s">
        <v>13379</v>
      </c>
      <c r="I5849" s="567" t="s">
        <v>31</v>
      </c>
      <c r="J5849" s="567" t="s">
        <v>308</v>
      </c>
      <c r="K5849" s="568">
        <v>2.2200000000000002</v>
      </c>
      <c r="L5849" s="567" t="s">
        <v>254</v>
      </c>
    </row>
    <row r="5850" spans="1:12" x14ac:dyDescent="0.35">
      <c r="A5850" s="567" t="s">
        <v>4036</v>
      </c>
      <c r="B5850" s="567" t="s">
        <v>4037</v>
      </c>
      <c r="C5850" s="567" t="s">
        <v>4104</v>
      </c>
      <c r="D5850" s="567" t="s">
        <v>13370</v>
      </c>
      <c r="E5850" s="568" t="s">
        <v>25</v>
      </c>
      <c r="F5850" s="567" t="s">
        <v>25</v>
      </c>
      <c r="G5850" s="567">
        <v>102500</v>
      </c>
      <c r="H5850" s="567" t="s">
        <v>13380</v>
      </c>
      <c r="I5850" s="567" t="s">
        <v>72</v>
      </c>
      <c r="J5850" s="567" t="s">
        <v>308</v>
      </c>
      <c r="K5850" s="568">
        <v>3.17</v>
      </c>
      <c r="L5850" s="567" t="s">
        <v>254</v>
      </c>
    </row>
    <row r="5851" spans="1:12" x14ac:dyDescent="0.35">
      <c r="A5851" s="567" t="s">
        <v>4036</v>
      </c>
      <c r="B5851" s="567" t="s">
        <v>4037</v>
      </c>
      <c r="C5851" s="567" t="s">
        <v>4104</v>
      </c>
      <c r="D5851" s="567" t="s">
        <v>13370</v>
      </c>
      <c r="E5851" s="568" t="s">
        <v>25</v>
      </c>
      <c r="F5851" s="567" t="s">
        <v>25</v>
      </c>
      <c r="G5851" s="567">
        <v>102501</v>
      </c>
      <c r="H5851" s="567" t="s">
        <v>13381</v>
      </c>
      <c r="I5851" s="567" t="s">
        <v>31</v>
      </c>
      <c r="J5851" s="567" t="s">
        <v>308</v>
      </c>
      <c r="K5851" s="568">
        <v>17.7</v>
      </c>
      <c r="L5851" s="567" t="s">
        <v>254</v>
      </c>
    </row>
    <row r="5852" spans="1:12" x14ac:dyDescent="0.35">
      <c r="A5852" s="567" t="s">
        <v>4036</v>
      </c>
      <c r="B5852" s="567" t="s">
        <v>4037</v>
      </c>
      <c r="C5852" s="567" t="s">
        <v>4104</v>
      </c>
      <c r="D5852" s="567" t="s">
        <v>13370</v>
      </c>
      <c r="E5852" s="568" t="s">
        <v>25</v>
      </c>
      <c r="F5852" s="567" t="s">
        <v>25</v>
      </c>
      <c r="G5852" s="567">
        <v>102504</v>
      </c>
      <c r="H5852" s="567" t="s">
        <v>13382</v>
      </c>
      <c r="I5852" s="567" t="s">
        <v>72</v>
      </c>
      <c r="J5852" s="567" t="s">
        <v>308</v>
      </c>
      <c r="K5852" s="568">
        <v>6.93</v>
      </c>
      <c r="L5852" s="567" t="s">
        <v>254</v>
      </c>
    </row>
    <row r="5853" spans="1:12" x14ac:dyDescent="0.35">
      <c r="A5853" s="567" t="s">
        <v>4036</v>
      </c>
      <c r="B5853" s="567" t="s">
        <v>4037</v>
      </c>
      <c r="C5853" s="567" t="s">
        <v>4104</v>
      </c>
      <c r="D5853" s="567" t="s">
        <v>13370</v>
      </c>
      <c r="E5853" s="568" t="s">
        <v>25</v>
      </c>
      <c r="F5853" s="567" t="s">
        <v>25</v>
      </c>
      <c r="G5853" s="567">
        <v>102505</v>
      </c>
      <c r="H5853" s="567" t="s">
        <v>13383</v>
      </c>
      <c r="I5853" s="567" t="s">
        <v>72</v>
      </c>
      <c r="J5853" s="567" t="s">
        <v>308</v>
      </c>
      <c r="K5853" s="568">
        <v>6.99</v>
      </c>
      <c r="L5853" s="567" t="s">
        <v>254</v>
      </c>
    </row>
    <row r="5854" spans="1:12" x14ac:dyDescent="0.35">
      <c r="A5854" s="567" t="s">
        <v>4036</v>
      </c>
      <c r="B5854" s="567" t="s">
        <v>4037</v>
      </c>
      <c r="C5854" s="567" t="s">
        <v>4104</v>
      </c>
      <c r="D5854" s="567" t="s">
        <v>13370</v>
      </c>
      <c r="E5854" s="568" t="s">
        <v>25</v>
      </c>
      <c r="F5854" s="567" t="s">
        <v>25</v>
      </c>
      <c r="G5854" s="567">
        <v>102506</v>
      </c>
      <c r="H5854" s="567" t="s">
        <v>13384</v>
      </c>
      <c r="I5854" s="567" t="s">
        <v>72</v>
      </c>
      <c r="J5854" s="567" t="s">
        <v>308</v>
      </c>
      <c r="K5854" s="568">
        <v>7.62</v>
      </c>
      <c r="L5854" s="567" t="s">
        <v>254</v>
      </c>
    </row>
    <row r="5855" spans="1:12" x14ac:dyDescent="0.35">
      <c r="A5855" s="567" t="s">
        <v>4036</v>
      </c>
      <c r="B5855" s="567" t="s">
        <v>4037</v>
      </c>
      <c r="C5855" s="567" t="s">
        <v>4104</v>
      </c>
      <c r="D5855" s="567" t="s">
        <v>13370</v>
      </c>
      <c r="E5855" s="568" t="s">
        <v>25</v>
      </c>
      <c r="F5855" s="567" t="s">
        <v>25</v>
      </c>
      <c r="G5855" s="567">
        <v>102507</v>
      </c>
      <c r="H5855" s="567" t="s">
        <v>13385</v>
      </c>
      <c r="I5855" s="567" t="s">
        <v>72</v>
      </c>
      <c r="J5855" s="567" t="s">
        <v>308</v>
      </c>
      <c r="K5855" s="568">
        <v>4.54</v>
      </c>
      <c r="L5855" s="567" t="s">
        <v>254</v>
      </c>
    </row>
    <row r="5856" spans="1:12" x14ac:dyDescent="0.35">
      <c r="A5856" s="567" t="s">
        <v>4036</v>
      </c>
      <c r="B5856" s="567" t="s">
        <v>4037</v>
      </c>
      <c r="C5856" s="567" t="s">
        <v>4104</v>
      </c>
      <c r="D5856" s="567" t="s">
        <v>13370</v>
      </c>
      <c r="E5856" s="568" t="s">
        <v>25</v>
      </c>
      <c r="F5856" s="567" t="s">
        <v>25</v>
      </c>
      <c r="G5856" s="567">
        <v>102508</v>
      </c>
      <c r="H5856" s="567" t="s">
        <v>13386</v>
      </c>
      <c r="I5856" s="567" t="s">
        <v>31</v>
      </c>
      <c r="J5856" s="567" t="s">
        <v>308</v>
      </c>
      <c r="K5856" s="568">
        <v>31.73</v>
      </c>
      <c r="L5856" s="567" t="s">
        <v>254</v>
      </c>
    </row>
    <row r="5857" spans="1:12" x14ac:dyDescent="0.35">
      <c r="A5857" s="567" t="s">
        <v>4036</v>
      </c>
      <c r="B5857" s="567" t="s">
        <v>4037</v>
      </c>
      <c r="C5857" s="567" t="s">
        <v>4104</v>
      </c>
      <c r="D5857" s="567" t="s">
        <v>13370</v>
      </c>
      <c r="E5857" s="568" t="s">
        <v>25</v>
      </c>
      <c r="F5857" s="567" t="s">
        <v>25</v>
      </c>
      <c r="G5857" s="567">
        <v>102509</v>
      </c>
      <c r="H5857" s="567" t="s">
        <v>13387</v>
      </c>
      <c r="I5857" s="567" t="s">
        <v>31</v>
      </c>
      <c r="J5857" s="567" t="s">
        <v>308</v>
      </c>
      <c r="K5857" s="568">
        <v>19.73</v>
      </c>
      <c r="L5857" s="567" t="s">
        <v>254</v>
      </c>
    </row>
    <row r="5858" spans="1:12" x14ac:dyDescent="0.35">
      <c r="A5858" s="567" t="s">
        <v>4036</v>
      </c>
      <c r="B5858" s="567" t="s">
        <v>4037</v>
      </c>
      <c r="C5858" s="567" t="s">
        <v>4104</v>
      </c>
      <c r="D5858" s="567" t="s">
        <v>13370</v>
      </c>
      <c r="E5858" s="568" t="s">
        <v>25</v>
      </c>
      <c r="F5858" s="567" t="s">
        <v>25</v>
      </c>
      <c r="G5858" s="567">
        <v>102512</v>
      </c>
      <c r="H5858" s="567" t="s">
        <v>13388</v>
      </c>
      <c r="I5858" s="567" t="s">
        <v>72</v>
      </c>
      <c r="J5858" s="567" t="s">
        <v>253</v>
      </c>
      <c r="K5858" s="568">
        <v>3.6</v>
      </c>
      <c r="L5858" s="567" t="s">
        <v>254</v>
      </c>
    </row>
    <row r="5859" spans="1:12" x14ac:dyDescent="0.35">
      <c r="A5859" s="567" t="s">
        <v>4036</v>
      </c>
      <c r="B5859" s="567" t="s">
        <v>4037</v>
      </c>
      <c r="C5859" s="567" t="s">
        <v>4104</v>
      </c>
      <c r="D5859" s="567" t="s">
        <v>13370</v>
      </c>
      <c r="E5859" s="568" t="s">
        <v>25</v>
      </c>
      <c r="F5859" s="567" t="s">
        <v>25</v>
      </c>
      <c r="G5859" s="567">
        <v>102513</v>
      </c>
      <c r="H5859" s="567" t="s">
        <v>13389</v>
      </c>
      <c r="I5859" s="567" t="s">
        <v>31</v>
      </c>
      <c r="J5859" s="567" t="s">
        <v>308</v>
      </c>
      <c r="K5859" s="568">
        <v>33.54</v>
      </c>
      <c r="L5859" s="567" t="s">
        <v>254</v>
      </c>
    </row>
    <row r="5860" spans="1:12" x14ac:dyDescent="0.35">
      <c r="A5860" s="567" t="s">
        <v>4036</v>
      </c>
      <c r="B5860" s="567" t="s">
        <v>4037</v>
      </c>
      <c r="C5860" s="567" t="s">
        <v>4104</v>
      </c>
      <c r="D5860" s="567" t="s">
        <v>13370</v>
      </c>
      <c r="E5860" s="568" t="s">
        <v>25</v>
      </c>
      <c r="F5860" s="567" t="s">
        <v>25</v>
      </c>
      <c r="G5860" s="567">
        <v>102520</v>
      </c>
      <c r="H5860" s="567" t="s">
        <v>13390</v>
      </c>
      <c r="I5860" s="567" t="s">
        <v>31</v>
      </c>
      <c r="J5860" s="567" t="s">
        <v>308</v>
      </c>
      <c r="K5860" s="568">
        <v>57.03</v>
      </c>
      <c r="L5860" s="567" t="s">
        <v>254</v>
      </c>
    </row>
    <row r="5861" spans="1:12" x14ac:dyDescent="0.35">
      <c r="A5861" s="567" t="s">
        <v>4105</v>
      </c>
      <c r="B5861" s="567" t="s">
        <v>4106</v>
      </c>
      <c r="C5861" s="567" t="s">
        <v>10505</v>
      </c>
      <c r="D5861" s="567" t="s">
        <v>13391</v>
      </c>
      <c r="E5861" s="568" t="s">
        <v>25</v>
      </c>
      <c r="F5861" s="567" t="s">
        <v>25</v>
      </c>
      <c r="G5861" s="567">
        <v>101749</v>
      </c>
      <c r="H5861" s="567" t="s">
        <v>10506</v>
      </c>
      <c r="I5861" s="567" t="s">
        <v>31</v>
      </c>
      <c r="J5861" s="567" t="s">
        <v>253</v>
      </c>
      <c r="K5861" s="568">
        <v>42.67</v>
      </c>
      <c r="L5861" s="567" t="s">
        <v>254</v>
      </c>
    </row>
    <row r="5862" spans="1:12" x14ac:dyDescent="0.35">
      <c r="A5862" s="567" t="s">
        <v>4105</v>
      </c>
      <c r="B5862" s="567" t="s">
        <v>4106</v>
      </c>
      <c r="C5862" s="567" t="s">
        <v>10505</v>
      </c>
      <c r="D5862" s="567" t="s">
        <v>13391</v>
      </c>
      <c r="E5862" s="568" t="s">
        <v>25</v>
      </c>
      <c r="F5862" s="567" t="s">
        <v>25</v>
      </c>
      <c r="G5862" s="567">
        <v>101750</v>
      </c>
      <c r="H5862" s="567" t="s">
        <v>10507</v>
      </c>
      <c r="I5862" s="567" t="s">
        <v>31</v>
      </c>
      <c r="J5862" s="567" t="s">
        <v>253</v>
      </c>
      <c r="K5862" s="568">
        <v>40.840000000000003</v>
      </c>
      <c r="L5862" s="567" t="s">
        <v>254</v>
      </c>
    </row>
    <row r="5863" spans="1:12" x14ac:dyDescent="0.35">
      <c r="A5863" s="567" t="s">
        <v>4105</v>
      </c>
      <c r="B5863" s="567" t="s">
        <v>4106</v>
      </c>
      <c r="C5863" s="567" t="s">
        <v>4107</v>
      </c>
      <c r="D5863" s="567" t="s">
        <v>13392</v>
      </c>
      <c r="E5863" s="568" t="s">
        <v>25</v>
      </c>
      <c r="F5863" s="567" t="s">
        <v>25</v>
      </c>
      <c r="G5863" s="567">
        <v>101729</v>
      </c>
      <c r="H5863" s="567" t="s">
        <v>10508</v>
      </c>
      <c r="I5863" s="567" t="s">
        <v>31</v>
      </c>
      <c r="J5863" s="567" t="s">
        <v>253</v>
      </c>
      <c r="K5863" s="568">
        <v>196.56</v>
      </c>
      <c r="L5863" s="567" t="s">
        <v>254</v>
      </c>
    </row>
    <row r="5864" spans="1:12" x14ac:dyDescent="0.35">
      <c r="A5864" s="567" t="s">
        <v>4105</v>
      </c>
      <c r="B5864" s="567" t="s">
        <v>4106</v>
      </c>
      <c r="C5864" s="567" t="s">
        <v>4107</v>
      </c>
      <c r="D5864" s="567" t="s">
        <v>13392</v>
      </c>
      <c r="E5864" s="568" t="s">
        <v>25</v>
      </c>
      <c r="F5864" s="567" t="s">
        <v>25</v>
      </c>
      <c r="G5864" s="567">
        <v>101746</v>
      </c>
      <c r="H5864" s="567" t="s">
        <v>10509</v>
      </c>
      <c r="I5864" s="567" t="s">
        <v>31</v>
      </c>
      <c r="J5864" s="567" t="s">
        <v>253</v>
      </c>
      <c r="K5864" s="568">
        <v>310.49</v>
      </c>
      <c r="L5864" s="567" t="s">
        <v>254</v>
      </c>
    </row>
    <row r="5865" spans="1:12" x14ac:dyDescent="0.35">
      <c r="A5865" s="567" t="s">
        <v>4105</v>
      </c>
      <c r="B5865" s="567" t="s">
        <v>4106</v>
      </c>
      <c r="C5865" s="567" t="s">
        <v>4107</v>
      </c>
      <c r="D5865" s="567" t="s">
        <v>13392</v>
      </c>
      <c r="E5865" s="568" t="s">
        <v>25</v>
      </c>
      <c r="F5865" s="567" t="s">
        <v>25</v>
      </c>
      <c r="G5865" s="567">
        <v>101751</v>
      </c>
      <c r="H5865" s="567" t="s">
        <v>10510</v>
      </c>
      <c r="I5865" s="567" t="s">
        <v>31</v>
      </c>
      <c r="J5865" s="567" t="s">
        <v>253</v>
      </c>
      <c r="K5865" s="568">
        <v>201.59</v>
      </c>
      <c r="L5865" s="567" t="s">
        <v>254</v>
      </c>
    </row>
    <row r="5866" spans="1:12" x14ac:dyDescent="0.35">
      <c r="A5866" s="567" t="s">
        <v>4105</v>
      </c>
      <c r="B5866" s="567" t="s">
        <v>4106</v>
      </c>
      <c r="C5866" s="567" t="s">
        <v>4108</v>
      </c>
      <c r="D5866" s="567" t="s">
        <v>13393</v>
      </c>
      <c r="E5866" s="568" t="s">
        <v>25</v>
      </c>
      <c r="F5866" s="567" t="s">
        <v>25</v>
      </c>
      <c r="G5866" s="567">
        <v>87246</v>
      </c>
      <c r="H5866" s="567" t="s">
        <v>4109</v>
      </c>
      <c r="I5866" s="567" t="s">
        <v>31</v>
      </c>
      <c r="J5866" s="567" t="s">
        <v>308</v>
      </c>
      <c r="K5866" s="568">
        <v>52.15</v>
      </c>
      <c r="L5866" s="567" t="s">
        <v>254</v>
      </c>
    </row>
    <row r="5867" spans="1:12" x14ac:dyDescent="0.35">
      <c r="A5867" s="567" t="s">
        <v>4105</v>
      </c>
      <c r="B5867" s="567" t="s">
        <v>4106</v>
      </c>
      <c r="C5867" s="567" t="s">
        <v>4108</v>
      </c>
      <c r="D5867" s="567" t="s">
        <v>13393</v>
      </c>
      <c r="E5867" s="568" t="s">
        <v>25</v>
      </c>
      <c r="F5867" s="567" t="s">
        <v>25</v>
      </c>
      <c r="G5867" s="567">
        <v>87247</v>
      </c>
      <c r="H5867" s="567" t="s">
        <v>4110</v>
      </c>
      <c r="I5867" s="567" t="s">
        <v>31</v>
      </c>
      <c r="J5867" s="567" t="s">
        <v>308</v>
      </c>
      <c r="K5867" s="568">
        <v>46.71</v>
      </c>
      <c r="L5867" s="567" t="s">
        <v>254</v>
      </c>
    </row>
    <row r="5868" spans="1:12" x14ac:dyDescent="0.35">
      <c r="A5868" s="567" t="s">
        <v>4105</v>
      </c>
      <c r="B5868" s="567" t="s">
        <v>4106</v>
      </c>
      <c r="C5868" s="567" t="s">
        <v>4108</v>
      </c>
      <c r="D5868" s="567" t="s">
        <v>13393</v>
      </c>
      <c r="E5868" s="568" t="s">
        <v>25</v>
      </c>
      <c r="F5868" s="567" t="s">
        <v>25</v>
      </c>
      <c r="G5868" s="567">
        <v>87248</v>
      </c>
      <c r="H5868" s="567" t="s">
        <v>4111</v>
      </c>
      <c r="I5868" s="567" t="s">
        <v>31</v>
      </c>
      <c r="J5868" s="567" t="s">
        <v>308</v>
      </c>
      <c r="K5868" s="568">
        <v>42.38</v>
      </c>
      <c r="L5868" s="567" t="s">
        <v>254</v>
      </c>
    </row>
    <row r="5869" spans="1:12" x14ac:dyDescent="0.35">
      <c r="A5869" s="567" t="s">
        <v>4105</v>
      </c>
      <c r="B5869" s="567" t="s">
        <v>4106</v>
      </c>
      <c r="C5869" s="567" t="s">
        <v>4108</v>
      </c>
      <c r="D5869" s="567" t="s">
        <v>13393</v>
      </c>
      <c r="E5869" s="568" t="s">
        <v>25</v>
      </c>
      <c r="F5869" s="567" t="s">
        <v>25</v>
      </c>
      <c r="G5869" s="567">
        <v>87249</v>
      </c>
      <c r="H5869" s="567" t="s">
        <v>4112</v>
      </c>
      <c r="I5869" s="567" t="s">
        <v>31</v>
      </c>
      <c r="J5869" s="567" t="s">
        <v>308</v>
      </c>
      <c r="K5869" s="568">
        <v>57.66</v>
      </c>
      <c r="L5869" s="567" t="s">
        <v>254</v>
      </c>
    </row>
    <row r="5870" spans="1:12" x14ac:dyDescent="0.35">
      <c r="A5870" s="567" t="s">
        <v>4105</v>
      </c>
      <c r="B5870" s="567" t="s">
        <v>4106</v>
      </c>
      <c r="C5870" s="567" t="s">
        <v>4108</v>
      </c>
      <c r="D5870" s="567" t="s">
        <v>13393</v>
      </c>
      <c r="E5870" s="568" t="s">
        <v>25</v>
      </c>
      <c r="F5870" s="567" t="s">
        <v>25</v>
      </c>
      <c r="G5870" s="567">
        <v>87250</v>
      </c>
      <c r="H5870" s="567" t="s">
        <v>4113</v>
      </c>
      <c r="I5870" s="567" t="s">
        <v>31</v>
      </c>
      <c r="J5870" s="567" t="s">
        <v>308</v>
      </c>
      <c r="K5870" s="568">
        <v>49.09</v>
      </c>
      <c r="L5870" s="567" t="s">
        <v>254</v>
      </c>
    </row>
    <row r="5871" spans="1:12" x14ac:dyDescent="0.35">
      <c r="A5871" s="567" t="s">
        <v>4105</v>
      </c>
      <c r="B5871" s="567" t="s">
        <v>4106</v>
      </c>
      <c r="C5871" s="567" t="s">
        <v>4108</v>
      </c>
      <c r="D5871" s="567" t="s">
        <v>13393</v>
      </c>
      <c r="E5871" s="568" t="s">
        <v>25</v>
      </c>
      <c r="F5871" s="567" t="s">
        <v>25</v>
      </c>
      <c r="G5871" s="567">
        <v>87251</v>
      </c>
      <c r="H5871" s="567" t="s">
        <v>4114</v>
      </c>
      <c r="I5871" s="567" t="s">
        <v>31</v>
      </c>
      <c r="J5871" s="567" t="s">
        <v>308</v>
      </c>
      <c r="K5871" s="568">
        <v>43.57</v>
      </c>
      <c r="L5871" s="567" t="s">
        <v>254</v>
      </c>
    </row>
    <row r="5872" spans="1:12" x14ac:dyDescent="0.35">
      <c r="A5872" s="567" t="s">
        <v>4105</v>
      </c>
      <c r="B5872" s="567" t="s">
        <v>4106</v>
      </c>
      <c r="C5872" s="567" t="s">
        <v>4108</v>
      </c>
      <c r="D5872" s="567" t="s">
        <v>13393</v>
      </c>
      <c r="E5872" s="568" t="s">
        <v>25</v>
      </c>
      <c r="F5872" s="567" t="s">
        <v>25</v>
      </c>
      <c r="G5872" s="567">
        <v>87255</v>
      </c>
      <c r="H5872" s="567" t="s">
        <v>4115</v>
      </c>
      <c r="I5872" s="567" t="s">
        <v>31</v>
      </c>
      <c r="J5872" s="567" t="s">
        <v>308</v>
      </c>
      <c r="K5872" s="568">
        <v>96</v>
      </c>
      <c r="L5872" s="567" t="s">
        <v>254</v>
      </c>
    </row>
    <row r="5873" spans="1:12" x14ac:dyDescent="0.35">
      <c r="A5873" s="567" t="s">
        <v>4105</v>
      </c>
      <c r="B5873" s="567" t="s">
        <v>4106</v>
      </c>
      <c r="C5873" s="567" t="s">
        <v>4108</v>
      </c>
      <c r="D5873" s="567" t="s">
        <v>13393</v>
      </c>
      <c r="E5873" s="568" t="s">
        <v>25</v>
      </c>
      <c r="F5873" s="567" t="s">
        <v>25</v>
      </c>
      <c r="G5873" s="567">
        <v>87256</v>
      </c>
      <c r="H5873" s="567" t="s">
        <v>4116</v>
      </c>
      <c r="I5873" s="567" t="s">
        <v>31</v>
      </c>
      <c r="J5873" s="567" t="s">
        <v>308</v>
      </c>
      <c r="K5873" s="568">
        <v>85.37</v>
      </c>
      <c r="L5873" s="567" t="s">
        <v>254</v>
      </c>
    </row>
    <row r="5874" spans="1:12" x14ac:dyDescent="0.35">
      <c r="A5874" s="567" t="s">
        <v>4105</v>
      </c>
      <c r="B5874" s="567" t="s">
        <v>4106</v>
      </c>
      <c r="C5874" s="567" t="s">
        <v>4108</v>
      </c>
      <c r="D5874" s="567" t="s">
        <v>13393</v>
      </c>
      <c r="E5874" s="568" t="s">
        <v>25</v>
      </c>
      <c r="F5874" s="567" t="s">
        <v>25</v>
      </c>
      <c r="G5874" s="567">
        <v>87257</v>
      </c>
      <c r="H5874" s="567" t="s">
        <v>4117</v>
      </c>
      <c r="I5874" s="567" t="s">
        <v>31</v>
      </c>
      <c r="J5874" s="567" t="s">
        <v>308</v>
      </c>
      <c r="K5874" s="568">
        <v>78.84</v>
      </c>
      <c r="L5874" s="567" t="s">
        <v>254</v>
      </c>
    </row>
    <row r="5875" spans="1:12" x14ac:dyDescent="0.35">
      <c r="A5875" s="567" t="s">
        <v>4105</v>
      </c>
      <c r="B5875" s="567" t="s">
        <v>4106</v>
      </c>
      <c r="C5875" s="567" t="s">
        <v>4108</v>
      </c>
      <c r="D5875" s="567" t="s">
        <v>13393</v>
      </c>
      <c r="E5875" s="568" t="s">
        <v>25</v>
      </c>
      <c r="F5875" s="567" t="s">
        <v>25</v>
      </c>
      <c r="G5875" s="567">
        <v>87258</v>
      </c>
      <c r="H5875" s="567" t="s">
        <v>4118</v>
      </c>
      <c r="I5875" s="567" t="s">
        <v>31</v>
      </c>
      <c r="J5875" s="567" t="s">
        <v>308</v>
      </c>
      <c r="K5875" s="568">
        <v>131.82</v>
      </c>
      <c r="L5875" s="567" t="s">
        <v>254</v>
      </c>
    </row>
    <row r="5876" spans="1:12" x14ac:dyDescent="0.35">
      <c r="A5876" s="567" t="s">
        <v>4105</v>
      </c>
      <c r="B5876" s="567" t="s">
        <v>4106</v>
      </c>
      <c r="C5876" s="567" t="s">
        <v>4108</v>
      </c>
      <c r="D5876" s="567" t="s">
        <v>13393</v>
      </c>
      <c r="E5876" s="568" t="s">
        <v>25</v>
      </c>
      <c r="F5876" s="567" t="s">
        <v>25</v>
      </c>
      <c r="G5876" s="567">
        <v>87259</v>
      </c>
      <c r="H5876" s="567" t="s">
        <v>4119</v>
      </c>
      <c r="I5876" s="567" t="s">
        <v>31</v>
      </c>
      <c r="J5876" s="567" t="s">
        <v>308</v>
      </c>
      <c r="K5876" s="568">
        <v>121.72</v>
      </c>
      <c r="L5876" s="567" t="s">
        <v>254</v>
      </c>
    </row>
    <row r="5877" spans="1:12" x14ac:dyDescent="0.35">
      <c r="A5877" s="567" t="s">
        <v>4105</v>
      </c>
      <c r="B5877" s="567" t="s">
        <v>4106</v>
      </c>
      <c r="C5877" s="567" t="s">
        <v>4108</v>
      </c>
      <c r="D5877" s="567" t="s">
        <v>13393</v>
      </c>
      <c r="E5877" s="568" t="s">
        <v>25</v>
      </c>
      <c r="F5877" s="567" t="s">
        <v>25</v>
      </c>
      <c r="G5877" s="567">
        <v>87260</v>
      </c>
      <c r="H5877" s="567" t="s">
        <v>4120</v>
      </c>
      <c r="I5877" s="567" t="s">
        <v>31</v>
      </c>
      <c r="J5877" s="567" t="s">
        <v>308</v>
      </c>
      <c r="K5877" s="568">
        <v>115.89</v>
      </c>
      <c r="L5877" s="567" t="s">
        <v>254</v>
      </c>
    </row>
    <row r="5878" spans="1:12" x14ac:dyDescent="0.35">
      <c r="A5878" s="567" t="s">
        <v>4105</v>
      </c>
      <c r="B5878" s="567" t="s">
        <v>4106</v>
      </c>
      <c r="C5878" s="567" t="s">
        <v>4108</v>
      </c>
      <c r="D5878" s="567" t="s">
        <v>13393</v>
      </c>
      <c r="E5878" s="568" t="s">
        <v>25</v>
      </c>
      <c r="F5878" s="567" t="s">
        <v>25</v>
      </c>
      <c r="G5878" s="567">
        <v>87261</v>
      </c>
      <c r="H5878" s="567" t="s">
        <v>4121</v>
      </c>
      <c r="I5878" s="567" t="s">
        <v>31</v>
      </c>
      <c r="J5878" s="567" t="s">
        <v>308</v>
      </c>
      <c r="K5878" s="568">
        <v>151.26</v>
      </c>
      <c r="L5878" s="567" t="s">
        <v>254</v>
      </c>
    </row>
    <row r="5879" spans="1:12" x14ac:dyDescent="0.35">
      <c r="A5879" s="567" t="s">
        <v>4105</v>
      </c>
      <c r="B5879" s="567" t="s">
        <v>4106</v>
      </c>
      <c r="C5879" s="567" t="s">
        <v>4108</v>
      </c>
      <c r="D5879" s="567" t="s">
        <v>13393</v>
      </c>
      <c r="E5879" s="568" t="s">
        <v>25</v>
      </c>
      <c r="F5879" s="567" t="s">
        <v>25</v>
      </c>
      <c r="G5879" s="567">
        <v>87262</v>
      </c>
      <c r="H5879" s="567" t="s">
        <v>4122</v>
      </c>
      <c r="I5879" s="567" t="s">
        <v>31</v>
      </c>
      <c r="J5879" s="567" t="s">
        <v>308</v>
      </c>
      <c r="K5879" s="568">
        <v>139.30000000000001</v>
      </c>
      <c r="L5879" s="567" t="s">
        <v>254</v>
      </c>
    </row>
    <row r="5880" spans="1:12" x14ac:dyDescent="0.35">
      <c r="A5880" s="567" t="s">
        <v>4105</v>
      </c>
      <c r="B5880" s="567" t="s">
        <v>4106</v>
      </c>
      <c r="C5880" s="567" t="s">
        <v>4108</v>
      </c>
      <c r="D5880" s="567" t="s">
        <v>13393</v>
      </c>
      <c r="E5880" s="568" t="s">
        <v>25</v>
      </c>
      <c r="F5880" s="567" t="s">
        <v>25</v>
      </c>
      <c r="G5880" s="567">
        <v>87263</v>
      </c>
      <c r="H5880" s="567" t="s">
        <v>4123</v>
      </c>
      <c r="I5880" s="567" t="s">
        <v>31</v>
      </c>
      <c r="J5880" s="567" t="s">
        <v>308</v>
      </c>
      <c r="K5880" s="568">
        <v>132.43</v>
      </c>
      <c r="L5880" s="567" t="s">
        <v>254</v>
      </c>
    </row>
    <row r="5881" spans="1:12" x14ac:dyDescent="0.35">
      <c r="A5881" s="567" t="s">
        <v>4105</v>
      </c>
      <c r="B5881" s="567" t="s">
        <v>4106</v>
      </c>
      <c r="C5881" s="567" t="s">
        <v>4108</v>
      </c>
      <c r="D5881" s="567" t="s">
        <v>13393</v>
      </c>
      <c r="E5881" s="568" t="s">
        <v>25</v>
      </c>
      <c r="F5881" s="567" t="s">
        <v>25</v>
      </c>
      <c r="G5881" s="567">
        <v>89046</v>
      </c>
      <c r="H5881" s="567" t="s">
        <v>13394</v>
      </c>
      <c r="I5881" s="567" t="s">
        <v>31</v>
      </c>
      <c r="J5881" s="567" t="s">
        <v>308</v>
      </c>
      <c r="K5881" s="568">
        <v>46.5</v>
      </c>
      <c r="L5881" s="567" t="s">
        <v>254</v>
      </c>
    </row>
    <row r="5882" spans="1:12" x14ac:dyDescent="0.35">
      <c r="A5882" s="567" t="s">
        <v>4105</v>
      </c>
      <c r="B5882" s="567" t="s">
        <v>4106</v>
      </c>
      <c r="C5882" s="567" t="s">
        <v>4108</v>
      </c>
      <c r="D5882" s="567" t="s">
        <v>13393</v>
      </c>
      <c r="E5882" s="568" t="s">
        <v>25</v>
      </c>
      <c r="F5882" s="567" t="s">
        <v>25</v>
      </c>
      <c r="G5882" s="567">
        <v>89171</v>
      </c>
      <c r="H5882" s="567" t="s">
        <v>13395</v>
      </c>
      <c r="I5882" s="567" t="s">
        <v>31</v>
      </c>
      <c r="J5882" s="567" t="s">
        <v>308</v>
      </c>
      <c r="K5882" s="568">
        <v>44.35</v>
      </c>
      <c r="L5882" s="567" t="s">
        <v>254</v>
      </c>
    </row>
    <row r="5883" spans="1:12" x14ac:dyDescent="0.35">
      <c r="A5883" s="567" t="s">
        <v>4105</v>
      </c>
      <c r="B5883" s="567" t="s">
        <v>4106</v>
      </c>
      <c r="C5883" s="567" t="s">
        <v>4108</v>
      </c>
      <c r="D5883" s="567" t="s">
        <v>13393</v>
      </c>
      <c r="E5883" s="568" t="s">
        <v>25</v>
      </c>
      <c r="F5883" s="567" t="s">
        <v>25</v>
      </c>
      <c r="G5883" s="567">
        <v>93389</v>
      </c>
      <c r="H5883" s="567" t="s">
        <v>4124</v>
      </c>
      <c r="I5883" s="567" t="s">
        <v>31</v>
      </c>
      <c r="J5883" s="567" t="s">
        <v>308</v>
      </c>
      <c r="K5883" s="568">
        <v>46.84</v>
      </c>
      <c r="L5883" s="567" t="s">
        <v>254</v>
      </c>
    </row>
    <row r="5884" spans="1:12" x14ac:dyDescent="0.35">
      <c r="A5884" s="567" t="s">
        <v>4105</v>
      </c>
      <c r="B5884" s="567" t="s">
        <v>4106</v>
      </c>
      <c r="C5884" s="567" t="s">
        <v>4108</v>
      </c>
      <c r="D5884" s="567" t="s">
        <v>13393</v>
      </c>
      <c r="E5884" s="568" t="s">
        <v>25</v>
      </c>
      <c r="F5884" s="567" t="s">
        <v>25</v>
      </c>
      <c r="G5884" s="567">
        <v>93390</v>
      </c>
      <c r="H5884" s="567" t="s">
        <v>4125</v>
      </c>
      <c r="I5884" s="567" t="s">
        <v>31</v>
      </c>
      <c r="J5884" s="567" t="s">
        <v>308</v>
      </c>
      <c r="K5884" s="568">
        <v>41.51</v>
      </c>
      <c r="L5884" s="567" t="s">
        <v>254</v>
      </c>
    </row>
    <row r="5885" spans="1:12" x14ac:dyDescent="0.35">
      <c r="A5885" s="567" t="s">
        <v>4105</v>
      </c>
      <c r="B5885" s="567" t="s">
        <v>4106</v>
      </c>
      <c r="C5885" s="567" t="s">
        <v>4108</v>
      </c>
      <c r="D5885" s="567" t="s">
        <v>13393</v>
      </c>
      <c r="E5885" s="568" t="s">
        <v>25</v>
      </c>
      <c r="F5885" s="567" t="s">
        <v>25</v>
      </c>
      <c r="G5885" s="567">
        <v>93391</v>
      </c>
      <c r="H5885" s="567" t="s">
        <v>4126</v>
      </c>
      <c r="I5885" s="567" t="s">
        <v>31</v>
      </c>
      <c r="J5885" s="567" t="s">
        <v>308</v>
      </c>
      <c r="K5885" s="568">
        <v>37.18</v>
      </c>
      <c r="L5885" s="567" t="s">
        <v>254</v>
      </c>
    </row>
    <row r="5886" spans="1:12" x14ac:dyDescent="0.35">
      <c r="A5886" s="567" t="s">
        <v>4105</v>
      </c>
      <c r="B5886" s="567" t="s">
        <v>4106</v>
      </c>
      <c r="C5886" s="567" t="s">
        <v>4127</v>
      </c>
      <c r="D5886" s="567" t="s">
        <v>13396</v>
      </c>
      <c r="E5886" s="568" t="s">
        <v>25</v>
      </c>
      <c r="F5886" s="567" t="s">
        <v>25</v>
      </c>
      <c r="G5886" s="567">
        <v>98671</v>
      </c>
      <c r="H5886" s="567" t="s">
        <v>10511</v>
      </c>
      <c r="I5886" s="567" t="s">
        <v>31</v>
      </c>
      <c r="J5886" s="567" t="s">
        <v>253</v>
      </c>
      <c r="K5886" s="568">
        <v>351.7</v>
      </c>
      <c r="L5886" s="567" t="s">
        <v>254</v>
      </c>
    </row>
    <row r="5887" spans="1:12" x14ac:dyDescent="0.35">
      <c r="A5887" s="567" t="s">
        <v>4105</v>
      </c>
      <c r="B5887" s="567" t="s">
        <v>4106</v>
      </c>
      <c r="C5887" s="567" t="s">
        <v>4127</v>
      </c>
      <c r="D5887" s="567" t="s">
        <v>13396</v>
      </c>
      <c r="E5887" s="568" t="s">
        <v>25</v>
      </c>
      <c r="F5887" s="567" t="s">
        <v>25</v>
      </c>
      <c r="G5887" s="567">
        <v>98672</v>
      </c>
      <c r="H5887" s="567" t="s">
        <v>10512</v>
      </c>
      <c r="I5887" s="567" t="s">
        <v>31</v>
      </c>
      <c r="J5887" s="567" t="s">
        <v>253</v>
      </c>
      <c r="K5887" s="568">
        <v>500.65</v>
      </c>
      <c r="L5887" s="567" t="s">
        <v>254</v>
      </c>
    </row>
    <row r="5888" spans="1:12" x14ac:dyDescent="0.35">
      <c r="A5888" s="567" t="s">
        <v>4105</v>
      </c>
      <c r="B5888" s="567" t="s">
        <v>4106</v>
      </c>
      <c r="C5888" s="567" t="s">
        <v>4127</v>
      </c>
      <c r="D5888" s="567" t="s">
        <v>13396</v>
      </c>
      <c r="E5888" s="568" t="s">
        <v>25</v>
      </c>
      <c r="F5888" s="567" t="s">
        <v>25</v>
      </c>
      <c r="G5888" s="567">
        <v>98678</v>
      </c>
      <c r="H5888" s="567" t="s">
        <v>10513</v>
      </c>
      <c r="I5888" s="567" t="s">
        <v>31</v>
      </c>
      <c r="J5888" s="567" t="s">
        <v>308</v>
      </c>
      <c r="K5888" s="568">
        <v>433.31</v>
      </c>
      <c r="L5888" s="567" t="s">
        <v>254</v>
      </c>
    </row>
    <row r="5889" spans="1:12" x14ac:dyDescent="0.35">
      <c r="A5889" s="567" t="s">
        <v>4105</v>
      </c>
      <c r="B5889" s="567" t="s">
        <v>4106</v>
      </c>
      <c r="C5889" s="567" t="s">
        <v>4127</v>
      </c>
      <c r="D5889" s="567" t="s">
        <v>13396</v>
      </c>
      <c r="E5889" s="568" t="s">
        <v>25</v>
      </c>
      <c r="F5889" s="567" t="s">
        <v>25</v>
      </c>
      <c r="G5889" s="567">
        <v>98679</v>
      </c>
      <c r="H5889" s="567" t="s">
        <v>10514</v>
      </c>
      <c r="I5889" s="567" t="s">
        <v>31</v>
      </c>
      <c r="J5889" s="567" t="s">
        <v>253</v>
      </c>
      <c r="K5889" s="568">
        <v>28.73</v>
      </c>
      <c r="L5889" s="567" t="s">
        <v>254</v>
      </c>
    </row>
    <row r="5890" spans="1:12" x14ac:dyDescent="0.35">
      <c r="A5890" s="567" t="s">
        <v>4105</v>
      </c>
      <c r="B5890" s="567" t="s">
        <v>4106</v>
      </c>
      <c r="C5890" s="567" t="s">
        <v>4127</v>
      </c>
      <c r="D5890" s="567" t="s">
        <v>13396</v>
      </c>
      <c r="E5890" s="568" t="s">
        <v>25</v>
      </c>
      <c r="F5890" s="567" t="s">
        <v>25</v>
      </c>
      <c r="G5890" s="567">
        <v>98680</v>
      </c>
      <c r="H5890" s="567" t="s">
        <v>10515</v>
      </c>
      <c r="I5890" s="567" t="s">
        <v>31</v>
      </c>
      <c r="J5890" s="567" t="s">
        <v>253</v>
      </c>
      <c r="K5890" s="568">
        <v>36.4</v>
      </c>
      <c r="L5890" s="567" t="s">
        <v>254</v>
      </c>
    </row>
    <row r="5891" spans="1:12" x14ac:dyDescent="0.35">
      <c r="A5891" s="567" t="s">
        <v>4105</v>
      </c>
      <c r="B5891" s="567" t="s">
        <v>4106</v>
      </c>
      <c r="C5891" s="567" t="s">
        <v>4127</v>
      </c>
      <c r="D5891" s="567" t="s">
        <v>13396</v>
      </c>
      <c r="E5891" s="568" t="s">
        <v>25</v>
      </c>
      <c r="F5891" s="567" t="s">
        <v>25</v>
      </c>
      <c r="G5891" s="567">
        <v>98681</v>
      </c>
      <c r="H5891" s="567" t="s">
        <v>10516</v>
      </c>
      <c r="I5891" s="567" t="s">
        <v>31</v>
      </c>
      <c r="J5891" s="567" t="s">
        <v>253</v>
      </c>
      <c r="K5891" s="568">
        <v>26.9</v>
      </c>
      <c r="L5891" s="567" t="s">
        <v>254</v>
      </c>
    </row>
    <row r="5892" spans="1:12" x14ac:dyDescent="0.35">
      <c r="A5892" s="567" t="s">
        <v>4105</v>
      </c>
      <c r="B5892" s="567" t="s">
        <v>4106</v>
      </c>
      <c r="C5892" s="567" t="s">
        <v>4127</v>
      </c>
      <c r="D5892" s="567" t="s">
        <v>13396</v>
      </c>
      <c r="E5892" s="568" t="s">
        <v>25</v>
      </c>
      <c r="F5892" s="567" t="s">
        <v>25</v>
      </c>
      <c r="G5892" s="567">
        <v>98682</v>
      </c>
      <c r="H5892" s="567" t="s">
        <v>10517</v>
      </c>
      <c r="I5892" s="567" t="s">
        <v>31</v>
      </c>
      <c r="J5892" s="567" t="s">
        <v>253</v>
      </c>
      <c r="K5892" s="568">
        <v>34.58</v>
      </c>
      <c r="L5892" s="567" t="s">
        <v>254</v>
      </c>
    </row>
    <row r="5893" spans="1:12" x14ac:dyDescent="0.35">
      <c r="A5893" s="567" t="s">
        <v>4105</v>
      </c>
      <c r="B5893" s="567" t="s">
        <v>4106</v>
      </c>
      <c r="C5893" s="567" t="s">
        <v>4127</v>
      </c>
      <c r="D5893" s="567" t="s">
        <v>13396</v>
      </c>
      <c r="E5893" s="568" t="s">
        <v>25</v>
      </c>
      <c r="F5893" s="567" t="s">
        <v>25</v>
      </c>
      <c r="G5893" s="567">
        <v>98685</v>
      </c>
      <c r="H5893" s="567" t="s">
        <v>10518</v>
      </c>
      <c r="I5893" s="567" t="s">
        <v>72</v>
      </c>
      <c r="J5893" s="567" t="s">
        <v>253</v>
      </c>
      <c r="K5893" s="568">
        <v>63.33</v>
      </c>
      <c r="L5893" s="567" t="s">
        <v>254</v>
      </c>
    </row>
    <row r="5894" spans="1:12" x14ac:dyDescent="0.35">
      <c r="A5894" s="567" t="s">
        <v>4105</v>
      </c>
      <c r="B5894" s="567" t="s">
        <v>4106</v>
      </c>
      <c r="C5894" s="567" t="s">
        <v>4127</v>
      </c>
      <c r="D5894" s="567" t="s">
        <v>13396</v>
      </c>
      <c r="E5894" s="568" t="s">
        <v>25</v>
      </c>
      <c r="F5894" s="567" t="s">
        <v>25</v>
      </c>
      <c r="G5894" s="567">
        <v>98686</v>
      </c>
      <c r="H5894" s="567" t="s">
        <v>10519</v>
      </c>
      <c r="I5894" s="567" t="s">
        <v>72</v>
      </c>
      <c r="J5894" s="567" t="s">
        <v>253</v>
      </c>
      <c r="K5894" s="568">
        <v>31.21</v>
      </c>
      <c r="L5894" s="567" t="s">
        <v>254</v>
      </c>
    </row>
    <row r="5895" spans="1:12" x14ac:dyDescent="0.35">
      <c r="A5895" s="567" t="s">
        <v>4105</v>
      </c>
      <c r="B5895" s="567" t="s">
        <v>4106</v>
      </c>
      <c r="C5895" s="567" t="s">
        <v>4127</v>
      </c>
      <c r="D5895" s="567" t="s">
        <v>13396</v>
      </c>
      <c r="E5895" s="568" t="s">
        <v>25</v>
      </c>
      <c r="F5895" s="567" t="s">
        <v>25</v>
      </c>
      <c r="G5895" s="567">
        <v>98688</v>
      </c>
      <c r="H5895" s="567" t="s">
        <v>10520</v>
      </c>
      <c r="I5895" s="567" t="s">
        <v>72</v>
      </c>
      <c r="J5895" s="567" t="s">
        <v>253</v>
      </c>
      <c r="K5895" s="568">
        <v>50.45</v>
      </c>
      <c r="L5895" s="567" t="s">
        <v>254</v>
      </c>
    </row>
    <row r="5896" spans="1:12" x14ac:dyDescent="0.35">
      <c r="A5896" s="567" t="s">
        <v>4105</v>
      </c>
      <c r="B5896" s="567" t="s">
        <v>4106</v>
      </c>
      <c r="C5896" s="567" t="s">
        <v>4127</v>
      </c>
      <c r="D5896" s="567" t="s">
        <v>13396</v>
      </c>
      <c r="E5896" s="568" t="s">
        <v>25</v>
      </c>
      <c r="F5896" s="567" t="s">
        <v>25</v>
      </c>
      <c r="G5896" s="567">
        <v>98689</v>
      </c>
      <c r="H5896" s="567" t="s">
        <v>10521</v>
      </c>
      <c r="I5896" s="567" t="s">
        <v>72</v>
      </c>
      <c r="J5896" s="567" t="s">
        <v>253</v>
      </c>
      <c r="K5896" s="568">
        <v>89.44</v>
      </c>
      <c r="L5896" s="567" t="s">
        <v>254</v>
      </c>
    </row>
    <row r="5897" spans="1:12" x14ac:dyDescent="0.35">
      <c r="A5897" s="567" t="s">
        <v>4105</v>
      </c>
      <c r="B5897" s="567" t="s">
        <v>4106</v>
      </c>
      <c r="C5897" s="567" t="s">
        <v>4127</v>
      </c>
      <c r="D5897" s="567" t="s">
        <v>13396</v>
      </c>
      <c r="E5897" s="568" t="s">
        <v>25</v>
      </c>
      <c r="F5897" s="567" t="s">
        <v>25</v>
      </c>
      <c r="G5897" s="567">
        <v>101090</v>
      </c>
      <c r="H5897" s="567" t="s">
        <v>9840</v>
      </c>
      <c r="I5897" s="567" t="s">
        <v>31</v>
      </c>
      <c r="J5897" s="567" t="s">
        <v>308</v>
      </c>
      <c r="K5897" s="568">
        <v>183.27</v>
      </c>
      <c r="L5897" s="567" t="s">
        <v>254</v>
      </c>
    </row>
    <row r="5898" spans="1:12" x14ac:dyDescent="0.35">
      <c r="A5898" s="567" t="s">
        <v>4105</v>
      </c>
      <c r="B5898" s="567" t="s">
        <v>4106</v>
      </c>
      <c r="C5898" s="567" t="s">
        <v>4127</v>
      </c>
      <c r="D5898" s="567" t="s">
        <v>13396</v>
      </c>
      <c r="E5898" s="568" t="s">
        <v>25</v>
      </c>
      <c r="F5898" s="567" t="s">
        <v>25</v>
      </c>
      <c r="G5898" s="567">
        <v>101091</v>
      </c>
      <c r="H5898" s="567" t="s">
        <v>9841</v>
      </c>
      <c r="I5898" s="567" t="s">
        <v>31</v>
      </c>
      <c r="J5898" s="567" t="s">
        <v>253</v>
      </c>
      <c r="K5898" s="568">
        <v>117.09</v>
      </c>
      <c r="L5898" s="567" t="s">
        <v>254</v>
      </c>
    </row>
    <row r="5899" spans="1:12" x14ac:dyDescent="0.35">
      <c r="A5899" s="567" t="s">
        <v>4105</v>
      </c>
      <c r="B5899" s="567" t="s">
        <v>4106</v>
      </c>
      <c r="C5899" s="567" t="s">
        <v>4127</v>
      </c>
      <c r="D5899" s="567" t="s">
        <v>13396</v>
      </c>
      <c r="E5899" s="568" t="s">
        <v>25</v>
      </c>
      <c r="F5899" s="567" t="s">
        <v>25</v>
      </c>
      <c r="G5899" s="567">
        <v>101725</v>
      </c>
      <c r="H5899" s="567" t="s">
        <v>10522</v>
      </c>
      <c r="I5899" s="567" t="s">
        <v>31</v>
      </c>
      <c r="J5899" s="567" t="s">
        <v>253</v>
      </c>
      <c r="K5899" s="568">
        <v>209.55</v>
      </c>
      <c r="L5899" s="567" t="s">
        <v>254</v>
      </c>
    </row>
    <row r="5900" spans="1:12" x14ac:dyDescent="0.35">
      <c r="A5900" s="567" t="s">
        <v>4105</v>
      </c>
      <c r="B5900" s="567" t="s">
        <v>4106</v>
      </c>
      <c r="C5900" s="567" t="s">
        <v>4127</v>
      </c>
      <c r="D5900" s="567" t="s">
        <v>13396</v>
      </c>
      <c r="E5900" s="568" t="s">
        <v>25</v>
      </c>
      <c r="F5900" s="567" t="s">
        <v>25</v>
      </c>
      <c r="G5900" s="567">
        <v>101726</v>
      </c>
      <c r="H5900" s="567" t="s">
        <v>10523</v>
      </c>
      <c r="I5900" s="567" t="s">
        <v>31</v>
      </c>
      <c r="J5900" s="567" t="s">
        <v>253</v>
      </c>
      <c r="K5900" s="568">
        <v>146.38999999999999</v>
      </c>
      <c r="L5900" s="567" t="s">
        <v>254</v>
      </c>
    </row>
    <row r="5901" spans="1:12" x14ac:dyDescent="0.35">
      <c r="A5901" s="567" t="s">
        <v>4105</v>
      </c>
      <c r="B5901" s="567" t="s">
        <v>4106</v>
      </c>
      <c r="C5901" s="567" t="s">
        <v>4127</v>
      </c>
      <c r="D5901" s="567" t="s">
        <v>13396</v>
      </c>
      <c r="E5901" s="568" t="s">
        <v>25</v>
      </c>
      <c r="F5901" s="567" t="s">
        <v>25</v>
      </c>
      <c r="G5901" s="567">
        <v>101731</v>
      </c>
      <c r="H5901" s="567" t="s">
        <v>10524</v>
      </c>
      <c r="I5901" s="567" t="s">
        <v>31</v>
      </c>
      <c r="J5901" s="567" t="s">
        <v>308</v>
      </c>
      <c r="K5901" s="568">
        <v>267.32</v>
      </c>
      <c r="L5901" s="567" t="s">
        <v>254</v>
      </c>
    </row>
    <row r="5902" spans="1:12" x14ac:dyDescent="0.35">
      <c r="A5902" s="567" t="s">
        <v>4105</v>
      </c>
      <c r="B5902" s="567" t="s">
        <v>4106</v>
      </c>
      <c r="C5902" s="567" t="s">
        <v>4127</v>
      </c>
      <c r="D5902" s="567" t="s">
        <v>13396</v>
      </c>
      <c r="E5902" s="568" t="s">
        <v>25</v>
      </c>
      <c r="F5902" s="567" t="s">
        <v>25</v>
      </c>
      <c r="G5902" s="567">
        <v>101732</v>
      </c>
      <c r="H5902" s="567" t="s">
        <v>10525</v>
      </c>
      <c r="I5902" s="567" t="s">
        <v>31</v>
      </c>
      <c r="J5902" s="567" t="s">
        <v>308</v>
      </c>
      <c r="K5902" s="568">
        <v>78.09</v>
      </c>
      <c r="L5902" s="567" t="s">
        <v>254</v>
      </c>
    </row>
    <row r="5903" spans="1:12" x14ac:dyDescent="0.35">
      <c r="A5903" s="567" t="s">
        <v>4105</v>
      </c>
      <c r="B5903" s="567" t="s">
        <v>4106</v>
      </c>
      <c r="C5903" s="567" t="s">
        <v>4128</v>
      </c>
      <c r="D5903" s="567" t="s">
        <v>13397</v>
      </c>
      <c r="E5903" s="568" t="s">
        <v>25</v>
      </c>
      <c r="F5903" s="567" t="s">
        <v>25</v>
      </c>
      <c r="G5903" s="567">
        <v>101094</v>
      </c>
      <c r="H5903" s="567" t="s">
        <v>9842</v>
      </c>
      <c r="I5903" s="567" t="s">
        <v>72</v>
      </c>
      <c r="J5903" s="567" t="s">
        <v>308</v>
      </c>
      <c r="K5903" s="568">
        <v>136.28</v>
      </c>
      <c r="L5903" s="567" t="s">
        <v>254</v>
      </c>
    </row>
    <row r="5904" spans="1:12" x14ac:dyDescent="0.35">
      <c r="A5904" s="567" t="s">
        <v>4105</v>
      </c>
      <c r="B5904" s="567" t="s">
        <v>4106</v>
      </c>
      <c r="C5904" s="567" t="s">
        <v>4128</v>
      </c>
      <c r="D5904" s="567" t="s">
        <v>13397</v>
      </c>
      <c r="E5904" s="568" t="s">
        <v>25</v>
      </c>
      <c r="F5904" s="567" t="s">
        <v>25</v>
      </c>
      <c r="G5904" s="567">
        <v>101727</v>
      </c>
      <c r="H5904" s="567" t="s">
        <v>10526</v>
      </c>
      <c r="I5904" s="567" t="s">
        <v>31</v>
      </c>
      <c r="J5904" s="567" t="s">
        <v>308</v>
      </c>
      <c r="K5904" s="568">
        <v>159.43</v>
      </c>
      <c r="L5904" s="567" t="s">
        <v>254</v>
      </c>
    </row>
    <row r="5905" spans="1:12" x14ac:dyDescent="0.35">
      <c r="A5905" s="567" t="s">
        <v>4105</v>
      </c>
      <c r="B5905" s="567" t="s">
        <v>4106</v>
      </c>
      <c r="C5905" s="567" t="s">
        <v>4128</v>
      </c>
      <c r="D5905" s="567" t="s">
        <v>13397</v>
      </c>
      <c r="E5905" s="568" t="s">
        <v>25</v>
      </c>
      <c r="F5905" s="567" t="s">
        <v>25</v>
      </c>
      <c r="G5905" s="567">
        <v>101733</v>
      </c>
      <c r="H5905" s="567" t="s">
        <v>10527</v>
      </c>
      <c r="I5905" s="567" t="s">
        <v>31</v>
      </c>
      <c r="J5905" s="567" t="s">
        <v>308</v>
      </c>
      <c r="K5905" s="568">
        <v>215.38</v>
      </c>
      <c r="L5905" s="567" t="s">
        <v>254</v>
      </c>
    </row>
    <row r="5906" spans="1:12" x14ac:dyDescent="0.35">
      <c r="A5906" s="567" t="s">
        <v>4105</v>
      </c>
      <c r="B5906" s="567" t="s">
        <v>4106</v>
      </c>
      <c r="C5906" s="567" t="s">
        <v>4128</v>
      </c>
      <c r="D5906" s="567" t="s">
        <v>13397</v>
      </c>
      <c r="E5906" s="568" t="s">
        <v>25</v>
      </c>
      <c r="F5906" s="567" t="s">
        <v>25</v>
      </c>
      <c r="G5906" s="567">
        <v>101734</v>
      </c>
      <c r="H5906" s="567" t="s">
        <v>10528</v>
      </c>
      <c r="I5906" s="567" t="s">
        <v>31</v>
      </c>
      <c r="J5906" s="567" t="s">
        <v>308</v>
      </c>
      <c r="K5906" s="568">
        <v>329.49</v>
      </c>
      <c r="L5906" s="567" t="s">
        <v>254</v>
      </c>
    </row>
    <row r="5907" spans="1:12" x14ac:dyDescent="0.35">
      <c r="A5907" s="567" t="s">
        <v>4105</v>
      </c>
      <c r="B5907" s="567" t="s">
        <v>4106</v>
      </c>
      <c r="C5907" s="567" t="s">
        <v>4128</v>
      </c>
      <c r="D5907" s="567" t="s">
        <v>13397</v>
      </c>
      <c r="E5907" s="568" t="s">
        <v>25</v>
      </c>
      <c r="F5907" s="567" t="s">
        <v>25</v>
      </c>
      <c r="G5907" s="567">
        <v>101735</v>
      </c>
      <c r="H5907" s="567" t="s">
        <v>10529</v>
      </c>
      <c r="I5907" s="567" t="s">
        <v>31</v>
      </c>
      <c r="J5907" s="567" t="s">
        <v>308</v>
      </c>
      <c r="K5907" s="568">
        <v>337.77</v>
      </c>
      <c r="L5907" s="567" t="s">
        <v>254</v>
      </c>
    </row>
    <row r="5908" spans="1:12" x14ac:dyDescent="0.35">
      <c r="A5908" s="567" t="s">
        <v>4105</v>
      </c>
      <c r="B5908" s="567" t="s">
        <v>4106</v>
      </c>
      <c r="C5908" s="567" t="s">
        <v>4128</v>
      </c>
      <c r="D5908" s="567" t="s">
        <v>13397</v>
      </c>
      <c r="E5908" s="568" t="s">
        <v>25</v>
      </c>
      <c r="F5908" s="567" t="s">
        <v>25</v>
      </c>
      <c r="G5908" s="567">
        <v>101736</v>
      </c>
      <c r="H5908" s="567" t="s">
        <v>10530</v>
      </c>
      <c r="I5908" s="567" t="s">
        <v>31</v>
      </c>
      <c r="J5908" s="567" t="s">
        <v>308</v>
      </c>
      <c r="K5908" s="568">
        <v>74.33</v>
      </c>
      <c r="L5908" s="567" t="s">
        <v>254</v>
      </c>
    </row>
    <row r="5909" spans="1:12" x14ac:dyDescent="0.35">
      <c r="A5909" s="567" t="s">
        <v>4105</v>
      </c>
      <c r="B5909" s="567" t="s">
        <v>4106</v>
      </c>
      <c r="C5909" s="567" t="s">
        <v>4128</v>
      </c>
      <c r="D5909" s="567" t="s">
        <v>13397</v>
      </c>
      <c r="E5909" s="568" t="s">
        <v>25</v>
      </c>
      <c r="F5909" s="567" t="s">
        <v>25</v>
      </c>
      <c r="G5909" s="567">
        <v>101737</v>
      </c>
      <c r="H5909" s="567" t="s">
        <v>10531</v>
      </c>
      <c r="I5909" s="567" t="s">
        <v>31</v>
      </c>
      <c r="J5909" s="567" t="s">
        <v>308</v>
      </c>
      <c r="K5909" s="568">
        <v>90.71</v>
      </c>
      <c r="L5909" s="567" t="s">
        <v>254</v>
      </c>
    </row>
    <row r="5910" spans="1:12" x14ac:dyDescent="0.35">
      <c r="A5910" s="567" t="s">
        <v>4105</v>
      </c>
      <c r="B5910" s="567" t="s">
        <v>4106</v>
      </c>
      <c r="C5910" s="567" t="s">
        <v>4128</v>
      </c>
      <c r="D5910" s="567" t="s">
        <v>13397</v>
      </c>
      <c r="E5910" s="568" t="s">
        <v>25</v>
      </c>
      <c r="F5910" s="567" t="s">
        <v>25</v>
      </c>
      <c r="G5910" s="567">
        <v>101748</v>
      </c>
      <c r="H5910" s="567" t="s">
        <v>10532</v>
      </c>
      <c r="I5910" s="567" t="s">
        <v>31</v>
      </c>
      <c r="J5910" s="567" t="s">
        <v>253</v>
      </c>
      <c r="K5910" s="568">
        <v>2.5099999999999998</v>
      </c>
      <c r="L5910" s="567" t="s">
        <v>254</v>
      </c>
    </row>
    <row r="5911" spans="1:12" x14ac:dyDescent="0.35">
      <c r="A5911" s="567" t="s">
        <v>4105</v>
      </c>
      <c r="B5911" s="567" t="s">
        <v>4106</v>
      </c>
      <c r="C5911" s="567" t="s">
        <v>9843</v>
      </c>
      <c r="D5911" s="567" t="s">
        <v>13398</v>
      </c>
      <c r="E5911" s="568" t="s">
        <v>25</v>
      </c>
      <c r="F5911" s="567" t="s">
        <v>25</v>
      </c>
      <c r="G5911" s="567">
        <v>101092</v>
      </c>
      <c r="H5911" s="567" t="s">
        <v>9844</v>
      </c>
      <c r="I5911" s="567" t="s">
        <v>31</v>
      </c>
      <c r="J5911" s="567" t="s">
        <v>253</v>
      </c>
      <c r="K5911" s="568">
        <v>359.36</v>
      </c>
      <c r="L5911" s="567" t="s">
        <v>254</v>
      </c>
    </row>
    <row r="5912" spans="1:12" x14ac:dyDescent="0.35">
      <c r="A5912" s="567" t="s">
        <v>4105</v>
      </c>
      <c r="B5912" s="567" t="s">
        <v>4106</v>
      </c>
      <c r="C5912" s="567" t="s">
        <v>9843</v>
      </c>
      <c r="D5912" s="567" t="s">
        <v>13398</v>
      </c>
      <c r="E5912" s="568" t="s">
        <v>25</v>
      </c>
      <c r="F5912" s="567" t="s">
        <v>25</v>
      </c>
      <c r="G5912" s="567">
        <v>101093</v>
      </c>
      <c r="H5912" s="567" t="s">
        <v>9845</v>
      </c>
      <c r="I5912" s="567" t="s">
        <v>31</v>
      </c>
      <c r="J5912" s="567" t="s">
        <v>253</v>
      </c>
      <c r="K5912" s="568">
        <v>508.31</v>
      </c>
      <c r="L5912" s="567" t="s">
        <v>254</v>
      </c>
    </row>
    <row r="5913" spans="1:12" x14ac:dyDescent="0.35">
      <c r="A5913" s="567" t="s">
        <v>4105</v>
      </c>
      <c r="B5913" s="567" t="s">
        <v>4106</v>
      </c>
      <c r="C5913" s="567" t="s">
        <v>4129</v>
      </c>
      <c r="D5913" s="567" t="s">
        <v>13399</v>
      </c>
      <c r="E5913" s="568" t="s">
        <v>25</v>
      </c>
      <c r="F5913" s="567" t="s">
        <v>25</v>
      </c>
      <c r="G5913" s="567">
        <v>98695</v>
      </c>
      <c r="H5913" s="567" t="s">
        <v>10533</v>
      </c>
      <c r="I5913" s="567" t="s">
        <v>72</v>
      </c>
      <c r="J5913" s="567" t="s">
        <v>253</v>
      </c>
      <c r="K5913" s="568">
        <v>86.22</v>
      </c>
      <c r="L5913" s="567" t="s">
        <v>254</v>
      </c>
    </row>
    <row r="5914" spans="1:12" x14ac:dyDescent="0.35">
      <c r="A5914" s="567" t="s">
        <v>4105</v>
      </c>
      <c r="B5914" s="567" t="s">
        <v>4106</v>
      </c>
      <c r="C5914" s="567" t="s">
        <v>4129</v>
      </c>
      <c r="D5914" s="567" t="s">
        <v>13399</v>
      </c>
      <c r="E5914" s="568" t="s">
        <v>25</v>
      </c>
      <c r="F5914" s="567" t="s">
        <v>25</v>
      </c>
      <c r="G5914" s="567">
        <v>98697</v>
      </c>
      <c r="H5914" s="567" t="s">
        <v>10534</v>
      </c>
      <c r="I5914" s="567" t="s">
        <v>72</v>
      </c>
      <c r="J5914" s="567" t="s">
        <v>253</v>
      </c>
      <c r="K5914" s="568">
        <v>57.54</v>
      </c>
      <c r="L5914" s="567" t="s">
        <v>254</v>
      </c>
    </row>
    <row r="5915" spans="1:12" x14ac:dyDescent="0.35">
      <c r="A5915" s="567" t="s">
        <v>4105</v>
      </c>
      <c r="B5915" s="567" t="s">
        <v>4106</v>
      </c>
      <c r="C5915" s="567" t="s">
        <v>4130</v>
      </c>
      <c r="D5915" s="567" t="s">
        <v>13400</v>
      </c>
      <c r="E5915" s="568" t="s">
        <v>25</v>
      </c>
      <c r="F5915" s="567" t="s">
        <v>25</v>
      </c>
      <c r="G5915" s="567">
        <v>101738</v>
      </c>
      <c r="H5915" s="567" t="s">
        <v>10535</v>
      </c>
      <c r="I5915" s="567" t="s">
        <v>72</v>
      </c>
      <c r="J5915" s="567" t="s">
        <v>253</v>
      </c>
      <c r="K5915" s="568">
        <v>27.45</v>
      </c>
      <c r="L5915" s="567" t="s">
        <v>254</v>
      </c>
    </row>
    <row r="5916" spans="1:12" x14ac:dyDescent="0.35">
      <c r="A5916" s="567" t="s">
        <v>4105</v>
      </c>
      <c r="B5916" s="567" t="s">
        <v>4106</v>
      </c>
      <c r="C5916" s="567" t="s">
        <v>4130</v>
      </c>
      <c r="D5916" s="567" t="s">
        <v>13400</v>
      </c>
      <c r="E5916" s="568" t="s">
        <v>25</v>
      </c>
      <c r="F5916" s="567" t="s">
        <v>25</v>
      </c>
      <c r="G5916" s="567">
        <v>101739</v>
      </c>
      <c r="H5916" s="567" t="s">
        <v>10536</v>
      </c>
      <c r="I5916" s="567" t="s">
        <v>72</v>
      </c>
      <c r="J5916" s="567" t="s">
        <v>253</v>
      </c>
      <c r="K5916" s="568">
        <v>29.84</v>
      </c>
      <c r="L5916" s="567" t="s">
        <v>254</v>
      </c>
    </row>
    <row r="5917" spans="1:12" x14ac:dyDescent="0.35">
      <c r="A5917" s="567" t="s">
        <v>4105</v>
      </c>
      <c r="B5917" s="567" t="s">
        <v>4106</v>
      </c>
      <c r="C5917" s="567" t="s">
        <v>4131</v>
      </c>
      <c r="D5917" s="567" t="s">
        <v>13401</v>
      </c>
      <c r="E5917" s="568" t="s">
        <v>25</v>
      </c>
      <c r="F5917" s="567" t="s">
        <v>25</v>
      </c>
      <c r="G5917" s="567">
        <v>88648</v>
      </c>
      <c r="H5917" s="567" t="s">
        <v>4132</v>
      </c>
      <c r="I5917" s="567" t="s">
        <v>72</v>
      </c>
      <c r="J5917" s="567" t="s">
        <v>308</v>
      </c>
      <c r="K5917" s="568">
        <v>6.19</v>
      </c>
      <c r="L5917" s="567" t="s">
        <v>254</v>
      </c>
    </row>
    <row r="5918" spans="1:12" x14ac:dyDescent="0.35">
      <c r="A5918" s="567" t="s">
        <v>4105</v>
      </c>
      <c r="B5918" s="567" t="s">
        <v>4106</v>
      </c>
      <c r="C5918" s="567" t="s">
        <v>4131</v>
      </c>
      <c r="D5918" s="567" t="s">
        <v>13401</v>
      </c>
      <c r="E5918" s="568" t="s">
        <v>25</v>
      </c>
      <c r="F5918" s="567" t="s">
        <v>25</v>
      </c>
      <c r="G5918" s="567">
        <v>88649</v>
      </c>
      <c r="H5918" s="567" t="s">
        <v>4133</v>
      </c>
      <c r="I5918" s="567" t="s">
        <v>72</v>
      </c>
      <c r="J5918" s="567" t="s">
        <v>308</v>
      </c>
      <c r="K5918" s="568">
        <v>7.05</v>
      </c>
      <c r="L5918" s="567" t="s">
        <v>254</v>
      </c>
    </row>
    <row r="5919" spans="1:12" x14ac:dyDescent="0.35">
      <c r="A5919" s="567" t="s">
        <v>4105</v>
      </c>
      <c r="B5919" s="567" t="s">
        <v>4106</v>
      </c>
      <c r="C5919" s="567" t="s">
        <v>4131</v>
      </c>
      <c r="D5919" s="567" t="s">
        <v>13401</v>
      </c>
      <c r="E5919" s="568" t="s">
        <v>25</v>
      </c>
      <c r="F5919" s="567" t="s">
        <v>25</v>
      </c>
      <c r="G5919" s="567">
        <v>88650</v>
      </c>
      <c r="H5919" s="567" t="s">
        <v>4134</v>
      </c>
      <c r="I5919" s="567" t="s">
        <v>72</v>
      </c>
      <c r="J5919" s="567" t="s">
        <v>308</v>
      </c>
      <c r="K5919" s="568">
        <v>13.96</v>
      </c>
      <c r="L5919" s="567" t="s">
        <v>254</v>
      </c>
    </row>
    <row r="5920" spans="1:12" x14ac:dyDescent="0.35">
      <c r="A5920" s="567" t="s">
        <v>4105</v>
      </c>
      <c r="B5920" s="567" t="s">
        <v>4106</v>
      </c>
      <c r="C5920" s="567" t="s">
        <v>4131</v>
      </c>
      <c r="D5920" s="567" t="s">
        <v>13401</v>
      </c>
      <c r="E5920" s="568" t="s">
        <v>25</v>
      </c>
      <c r="F5920" s="567" t="s">
        <v>25</v>
      </c>
      <c r="G5920" s="567">
        <v>96467</v>
      </c>
      <c r="H5920" s="567" t="s">
        <v>4135</v>
      </c>
      <c r="I5920" s="567" t="s">
        <v>72</v>
      </c>
      <c r="J5920" s="567" t="s">
        <v>308</v>
      </c>
      <c r="K5920" s="568">
        <v>5.59</v>
      </c>
      <c r="L5920" s="567" t="s">
        <v>254</v>
      </c>
    </row>
    <row r="5921" spans="1:12" x14ac:dyDescent="0.35">
      <c r="A5921" s="567" t="s">
        <v>4105</v>
      </c>
      <c r="B5921" s="567" t="s">
        <v>4106</v>
      </c>
      <c r="C5921" s="567" t="s">
        <v>4136</v>
      </c>
      <c r="D5921" s="567" t="s">
        <v>13402</v>
      </c>
      <c r="E5921" s="568" t="s">
        <v>25</v>
      </c>
      <c r="F5921" s="567" t="s">
        <v>25</v>
      </c>
      <c r="G5921" s="567">
        <v>101740</v>
      </c>
      <c r="H5921" s="567" t="s">
        <v>10537</v>
      </c>
      <c r="I5921" s="567" t="s">
        <v>72</v>
      </c>
      <c r="J5921" s="567" t="s">
        <v>308</v>
      </c>
      <c r="K5921" s="568">
        <v>37.32</v>
      </c>
      <c r="L5921" s="567" t="s">
        <v>254</v>
      </c>
    </row>
    <row r="5922" spans="1:12" x14ac:dyDescent="0.35">
      <c r="A5922" s="567" t="s">
        <v>4105</v>
      </c>
      <c r="B5922" s="567" t="s">
        <v>4106</v>
      </c>
      <c r="C5922" s="567" t="s">
        <v>4136</v>
      </c>
      <c r="D5922" s="567" t="s">
        <v>13402</v>
      </c>
      <c r="E5922" s="568" t="s">
        <v>25</v>
      </c>
      <c r="F5922" s="567" t="s">
        <v>25</v>
      </c>
      <c r="G5922" s="567">
        <v>101741</v>
      </c>
      <c r="H5922" s="567" t="s">
        <v>10538</v>
      </c>
      <c r="I5922" s="567" t="s">
        <v>72</v>
      </c>
      <c r="J5922" s="567" t="s">
        <v>253</v>
      </c>
      <c r="K5922" s="568">
        <v>16.87</v>
      </c>
      <c r="L5922" s="567" t="s">
        <v>254</v>
      </c>
    </row>
    <row r="5923" spans="1:12" x14ac:dyDescent="0.35">
      <c r="A5923" s="567" t="s">
        <v>4105</v>
      </c>
      <c r="B5923" s="567" t="s">
        <v>4106</v>
      </c>
      <c r="C5923" s="567" t="s">
        <v>4137</v>
      </c>
      <c r="D5923" s="567" t="s">
        <v>13403</v>
      </c>
      <c r="E5923" s="568" t="s">
        <v>25</v>
      </c>
      <c r="F5923" s="567" t="s">
        <v>25</v>
      </c>
      <c r="G5923" s="567">
        <v>94990</v>
      </c>
      <c r="H5923" s="567" t="s">
        <v>4138</v>
      </c>
      <c r="I5923" s="567" t="s">
        <v>78</v>
      </c>
      <c r="J5923" s="567" t="s">
        <v>308</v>
      </c>
      <c r="K5923" s="568">
        <v>630.57000000000005</v>
      </c>
      <c r="L5923" s="567" t="s">
        <v>254</v>
      </c>
    </row>
    <row r="5924" spans="1:12" x14ac:dyDescent="0.35">
      <c r="A5924" s="567" t="s">
        <v>4105</v>
      </c>
      <c r="B5924" s="567" t="s">
        <v>4106</v>
      </c>
      <c r="C5924" s="567" t="s">
        <v>4137</v>
      </c>
      <c r="D5924" s="567" t="s">
        <v>13403</v>
      </c>
      <c r="E5924" s="568" t="s">
        <v>25</v>
      </c>
      <c r="F5924" s="567" t="s">
        <v>25</v>
      </c>
      <c r="G5924" s="567">
        <v>94991</v>
      </c>
      <c r="H5924" s="567" t="s">
        <v>4139</v>
      </c>
      <c r="I5924" s="567" t="s">
        <v>78</v>
      </c>
      <c r="J5924" s="567" t="s">
        <v>308</v>
      </c>
      <c r="K5924" s="568">
        <v>707.09</v>
      </c>
      <c r="L5924" s="567" t="s">
        <v>254</v>
      </c>
    </row>
    <row r="5925" spans="1:12" x14ac:dyDescent="0.35">
      <c r="A5925" s="567" t="s">
        <v>4105</v>
      </c>
      <c r="B5925" s="567" t="s">
        <v>4106</v>
      </c>
      <c r="C5925" s="567" t="s">
        <v>4137</v>
      </c>
      <c r="D5925" s="567" t="s">
        <v>13403</v>
      </c>
      <c r="E5925" s="568" t="s">
        <v>25</v>
      </c>
      <c r="F5925" s="567" t="s">
        <v>25</v>
      </c>
      <c r="G5925" s="567">
        <v>94992</v>
      </c>
      <c r="H5925" s="567" t="s">
        <v>4140</v>
      </c>
      <c r="I5925" s="567" t="s">
        <v>31</v>
      </c>
      <c r="J5925" s="567" t="s">
        <v>308</v>
      </c>
      <c r="K5925" s="568">
        <v>95.28</v>
      </c>
      <c r="L5925" s="567" t="s">
        <v>254</v>
      </c>
    </row>
    <row r="5926" spans="1:12" x14ac:dyDescent="0.35">
      <c r="A5926" s="567" t="s">
        <v>4105</v>
      </c>
      <c r="B5926" s="567" t="s">
        <v>4106</v>
      </c>
      <c r="C5926" s="567" t="s">
        <v>4137</v>
      </c>
      <c r="D5926" s="567" t="s">
        <v>13403</v>
      </c>
      <c r="E5926" s="568" t="s">
        <v>25</v>
      </c>
      <c r="F5926" s="567" t="s">
        <v>25</v>
      </c>
      <c r="G5926" s="567">
        <v>94993</v>
      </c>
      <c r="H5926" s="567" t="s">
        <v>4141</v>
      </c>
      <c r="I5926" s="567" t="s">
        <v>31</v>
      </c>
      <c r="J5926" s="567" t="s">
        <v>308</v>
      </c>
      <c r="K5926" s="568">
        <v>99.87</v>
      </c>
      <c r="L5926" s="567" t="s">
        <v>254</v>
      </c>
    </row>
    <row r="5927" spans="1:12" x14ac:dyDescent="0.35">
      <c r="A5927" s="567" t="s">
        <v>4105</v>
      </c>
      <c r="B5927" s="567" t="s">
        <v>4106</v>
      </c>
      <c r="C5927" s="567" t="s">
        <v>4137</v>
      </c>
      <c r="D5927" s="567" t="s">
        <v>13403</v>
      </c>
      <c r="E5927" s="568" t="s">
        <v>25</v>
      </c>
      <c r="F5927" s="567" t="s">
        <v>25</v>
      </c>
      <c r="G5927" s="567">
        <v>94994</v>
      </c>
      <c r="H5927" s="567" t="s">
        <v>4142</v>
      </c>
      <c r="I5927" s="567" t="s">
        <v>31</v>
      </c>
      <c r="J5927" s="567" t="s">
        <v>308</v>
      </c>
      <c r="K5927" s="568">
        <v>108.79</v>
      </c>
      <c r="L5927" s="567" t="s">
        <v>254</v>
      </c>
    </row>
    <row r="5928" spans="1:12" x14ac:dyDescent="0.35">
      <c r="A5928" s="567" t="s">
        <v>4105</v>
      </c>
      <c r="B5928" s="567" t="s">
        <v>4106</v>
      </c>
      <c r="C5928" s="567" t="s">
        <v>4137</v>
      </c>
      <c r="D5928" s="567" t="s">
        <v>13403</v>
      </c>
      <c r="E5928" s="568" t="s">
        <v>25</v>
      </c>
      <c r="F5928" s="567" t="s">
        <v>25</v>
      </c>
      <c r="G5928" s="567">
        <v>94995</v>
      </c>
      <c r="H5928" s="567" t="s">
        <v>4143</v>
      </c>
      <c r="I5928" s="567" t="s">
        <v>31</v>
      </c>
      <c r="J5928" s="567" t="s">
        <v>308</v>
      </c>
      <c r="K5928" s="568">
        <v>114.91</v>
      </c>
      <c r="L5928" s="567" t="s">
        <v>254</v>
      </c>
    </row>
    <row r="5929" spans="1:12" x14ac:dyDescent="0.35">
      <c r="A5929" s="567" t="s">
        <v>4105</v>
      </c>
      <c r="B5929" s="567" t="s">
        <v>4106</v>
      </c>
      <c r="C5929" s="567" t="s">
        <v>4137</v>
      </c>
      <c r="D5929" s="567" t="s">
        <v>13403</v>
      </c>
      <c r="E5929" s="568" t="s">
        <v>25</v>
      </c>
      <c r="F5929" s="567" t="s">
        <v>25</v>
      </c>
      <c r="G5929" s="567">
        <v>94996</v>
      </c>
      <c r="H5929" s="567" t="s">
        <v>4144</v>
      </c>
      <c r="I5929" s="567" t="s">
        <v>31</v>
      </c>
      <c r="J5929" s="567" t="s">
        <v>308</v>
      </c>
      <c r="K5929" s="568">
        <v>121.51</v>
      </c>
      <c r="L5929" s="567" t="s">
        <v>254</v>
      </c>
    </row>
    <row r="5930" spans="1:12" x14ac:dyDescent="0.35">
      <c r="A5930" s="567" t="s">
        <v>4105</v>
      </c>
      <c r="B5930" s="567" t="s">
        <v>4106</v>
      </c>
      <c r="C5930" s="567" t="s">
        <v>4137</v>
      </c>
      <c r="D5930" s="567" t="s">
        <v>13403</v>
      </c>
      <c r="E5930" s="568" t="s">
        <v>25</v>
      </c>
      <c r="F5930" s="567" t="s">
        <v>25</v>
      </c>
      <c r="G5930" s="567">
        <v>94997</v>
      </c>
      <c r="H5930" s="567" t="s">
        <v>4145</v>
      </c>
      <c r="I5930" s="567" t="s">
        <v>31</v>
      </c>
      <c r="J5930" s="567" t="s">
        <v>308</v>
      </c>
      <c r="K5930" s="568">
        <v>129.16</v>
      </c>
      <c r="L5930" s="567" t="s">
        <v>254</v>
      </c>
    </row>
    <row r="5931" spans="1:12" x14ac:dyDescent="0.35">
      <c r="A5931" s="567" t="s">
        <v>4105</v>
      </c>
      <c r="B5931" s="567" t="s">
        <v>4106</v>
      </c>
      <c r="C5931" s="567" t="s">
        <v>4137</v>
      </c>
      <c r="D5931" s="567" t="s">
        <v>13403</v>
      </c>
      <c r="E5931" s="568" t="s">
        <v>25</v>
      </c>
      <c r="F5931" s="567" t="s">
        <v>25</v>
      </c>
      <c r="G5931" s="567">
        <v>94998</v>
      </c>
      <c r="H5931" s="567" t="s">
        <v>4146</v>
      </c>
      <c r="I5931" s="567" t="s">
        <v>31</v>
      </c>
      <c r="J5931" s="567" t="s">
        <v>308</v>
      </c>
      <c r="K5931" s="568">
        <v>134.91</v>
      </c>
      <c r="L5931" s="567" t="s">
        <v>254</v>
      </c>
    </row>
    <row r="5932" spans="1:12" x14ac:dyDescent="0.35">
      <c r="A5932" s="567" t="s">
        <v>4105</v>
      </c>
      <c r="B5932" s="567" t="s">
        <v>4106</v>
      </c>
      <c r="C5932" s="567" t="s">
        <v>4137</v>
      </c>
      <c r="D5932" s="567" t="s">
        <v>13403</v>
      </c>
      <c r="E5932" s="568" t="s">
        <v>25</v>
      </c>
      <c r="F5932" s="567" t="s">
        <v>25</v>
      </c>
      <c r="G5932" s="567">
        <v>94999</v>
      </c>
      <c r="H5932" s="567" t="s">
        <v>178</v>
      </c>
      <c r="I5932" s="567" t="s">
        <v>31</v>
      </c>
      <c r="J5932" s="567" t="s">
        <v>308</v>
      </c>
      <c r="K5932" s="568">
        <v>144.09</v>
      </c>
      <c r="L5932" s="567" t="s">
        <v>254</v>
      </c>
    </row>
    <row r="5933" spans="1:12" x14ac:dyDescent="0.35">
      <c r="A5933" s="567" t="s">
        <v>4105</v>
      </c>
      <c r="B5933" s="567" t="s">
        <v>4106</v>
      </c>
      <c r="C5933" s="567" t="s">
        <v>4137</v>
      </c>
      <c r="D5933" s="567" t="s">
        <v>13403</v>
      </c>
      <c r="E5933" s="568" t="s">
        <v>25</v>
      </c>
      <c r="F5933" s="567" t="s">
        <v>25</v>
      </c>
      <c r="G5933" s="567">
        <v>101747</v>
      </c>
      <c r="H5933" s="567" t="s">
        <v>10539</v>
      </c>
      <c r="I5933" s="567" t="s">
        <v>31</v>
      </c>
      <c r="J5933" s="567" t="s">
        <v>253</v>
      </c>
      <c r="K5933" s="568">
        <v>69.89</v>
      </c>
      <c r="L5933" s="567" t="s">
        <v>254</v>
      </c>
    </row>
    <row r="5934" spans="1:12" x14ac:dyDescent="0.35">
      <c r="A5934" s="567" t="s">
        <v>4105</v>
      </c>
      <c r="B5934" s="567" t="s">
        <v>4106</v>
      </c>
      <c r="C5934" s="567" t="s">
        <v>10540</v>
      </c>
      <c r="D5934" s="567" t="s">
        <v>13404</v>
      </c>
      <c r="E5934" s="568" t="s">
        <v>25</v>
      </c>
      <c r="F5934" s="567" t="s">
        <v>25</v>
      </c>
      <c r="G5934" s="567">
        <v>101743</v>
      </c>
      <c r="H5934" s="567" t="s">
        <v>10541</v>
      </c>
      <c r="I5934" s="567" t="s">
        <v>31</v>
      </c>
      <c r="J5934" s="567" t="s">
        <v>253</v>
      </c>
      <c r="K5934" s="568">
        <v>156.81</v>
      </c>
      <c r="L5934" s="567" t="s">
        <v>254</v>
      </c>
    </row>
    <row r="5935" spans="1:12" x14ac:dyDescent="0.35">
      <c r="A5935" s="567" t="s">
        <v>4105</v>
      </c>
      <c r="B5935" s="567" t="s">
        <v>4106</v>
      </c>
      <c r="C5935" s="567" t="s">
        <v>10540</v>
      </c>
      <c r="D5935" s="567" t="s">
        <v>13404</v>
      </c>
      <c r="E5935" s="568" t="s">
        <v>25</v>
      </c>
      <c r="F5935" s="567" t="s">
        <v>25</v>
      </c>
      <c r="G5935" s="567">
        <v>101744</v>
      </c>
      <c r="H5935" s="567" t="s">
        <v>10542</v>
      </c>
      <c r="I5935" s="567" t="s">
        <v>31</v>
      </c>
      <c r="J5935" s="567" t="s">
        <v>253</v>
      </c>
      <c r="K5935" s="568">
        <v>125</v>
      </c>
      <c r="L5935" s="567" t="s">
        <v>254</v>
      </c>
    </row>
    <row r="5936" spans="1:12" x14ac:dyDescent="0.35">
      <c r="A5936" s="567" t="s">
        <v>4105</v>
      </c>
      <c r="B5936" s="567" t="s">
        <v>4106</v>
      </c>
      <c r="C5936" s="567" t="s">
        <v>10540</v>
      </c>
      <c r="D5936" s="567" t="s">
        <v>13404</v>
      </c>
      <c r="E5936" s="568" t="s">
        <v>25</v>
      </c>
      <c r="F5936" s="567" t="s">
        <v>25</v>
      </c>
      <c r="G5936" s="567">
        <v>101745</v>
      </c>
      <c r="H5936" s="567" t="s">
        <v>10543</v>
      </c>
      <c r="I5936" s="567" t="s">
        <v>31</v>
      </c>
      <c r="J5936" s="567" t="s">
        <v>253</v>
      </c>
      <c r="K5936" s="568">
        <v>153.57</v>
      </c>
      <c r="L5936" s="567" t="s">
        <v>254</v>
      </c>
    </row>
    <row r="5937" spans="1:12" x14ac:dyDescent="0.35">
      <c r="A5937" s="567" t="s">
        <v>4105</v>
      </c>
      <c r="B5937" s="567" t="s">
        <v>4106</v>
      </c>
      <c r="C5937" s="567" t="s">
        <v>4147</v>
      </c>
      <c r="D5937" s="567" t="s">
        <v>13405</v>
      </c>
      <c r="E5937" s="568" t="s">
        <v>25</v>
      </c>
      <c r="F5937" s="567" t="s">
        <v>25</v>
      </c>
      <c r="G5937" s="567">
        <v>87620</v>
      </c>
      <c r="H5937" s="567" t="s">
        <v>13406</v>
      </c>
      <c r="I5937" s="567" t="s">
        <v>31</v>
      </c>
      <c r="J5937" s="567" t="s">
        <v>308</v>
      </c>
      <c r="K5937" s="568">
        <v>26.77</v>
      </c>
      <c r="L5937" s="567" t="s">
        <v>254</v>
      </c>
    </row>
    <row r="5938" spans="1:12" x14ac:dyDescent="0.35">
      <c r="A5938" s="567" t="s">
        <v>4105</v>
      </c>
      <c r="B5938" s="567" t="s">
        <v>4106</v>
      </c>
      <c r="C5938" s="567" t="s">
        <v>4147</v>
      </c>
      <c r="D5938" s="567" t="s">
        <v>13405</v>
      </c>
      <c r="E5938" s="568" t="s">
        <v>25</v>
      </c>
      <c r="F5938" s="567" t="s">
        <v>25</v>
      </c>
      <c r="G5938" s="567">
        <v>87622</v>
      </c>
      <c r="H5938" s="567" t="s">
        <v>13407</v>
      </c>
      <c r="I5938" s="567" t="s">
        <v>31</v>
      </c>
      <c r="J5938" s="567" t="s">
        <v>308</v>
      </c>
      <c r="K5938" s="568">
        <v>29.64</v>
      </c>
      <c r="L5938" s="567" t="s">
        <v>254</v>
      </c>
    </row>
    <row r="5939" spans="1:12" x14ac:dyDescent="0.35">
      <c r="A5939" s="567" t="s">
        <v>4105</v>
      </c>
      <c r="B5939" s="567" t="s">
        <v>4106</v>
      </c>
      <c r="C5939" s="567" t="s">
        <v>4147</v>
      </c>
      <c r="D5939" s="567" t="s">
        <v>13405</v>
      </c>
      <c r="E5939" s="568" t="s">
        <v>25</v>
      </c>
      <c r="F5939" s="567" t="s">
        <v>25</v>
      </c>
      <c r="G5939" s="567">
        <v>87623</v>
      </c>
      <c r="H5939" s="567" t="s">
        <v>13408</v>
      </c>
      <c r="I5939" s="567" t="s">
        <v>31</v>
      </c>
      <c r="J5939" s="567" t="s">
        <v>308</v>
      </c>
      <c r="K5939" s="568">
        <v>73.5</v>
      </c>
      <c r="L5939" s="567" t="s">
        <v>254</v>
      </c>
    </row>
    <row r="5940" spans="1:12" x14ac:dyDescent="0.35">
      <c r="A5940" s="567" t="s">
        <v>4105</v>
      </c>
      <c r="B5940" s="567" t="s">
        <v>4106</v>
      </c>
      <c r="C5940" s="567" t="s">
        <v>4147</v>
      </c>
      <c r="D5940" s="567" t="s">
        <v>13405</v>
      </c>
      <c r="E5940" s="568" t="s">
        <v>25</v>
      </c>
      <c r="F5940" s="567" t="s">
        <v>25</v>
      </c>
      <c r="G5940" s="567">
        <v>87624</v>
      </c>
      <c r="H5940" s="567" t="s">
        <v>13408</v>
      </c>
      <c r="I5940" s="567" t="s">
        <v>31</v>
      </c>
      <c r="J5940" s="567" t="s">
        <v>308</v>
      </c>
      <c r="K5940" s="568">
        <v>78.81</v>
      </c>
      <c r="L5940" s="567" t="s">
        <v>254</v>
      </c>
    </row>
    <row r="5941" spans="1:12" x14ac:dyDescent="0.35">
      <c r="A5941" s="567" t="s">
        <v>4105</v>
      </c>
      <c r="B5941" s="567" t="s">
        <v>4106</v>
      </c>
      <c r="C5941" s="567" t="s">
        <v>4147</v>
      </c>
      <c r="D5941" s="567" t="s">
        <v>13405</v>
      </c>
      <c r="E5941" s="568" t="s">
        <v>25</v>
      </c>
      <c r="F5941" s="567" t="s">
        <v>25</v>
      </c>
      <c r="G5941" s="567">
        <v>87630</v>
      </c>
      <c r="H5941" s="567" t="s">
        <v>13409</v>
      </c>
      <c r="I5941" s="567" t="s">
        <v>31</v>
      </c>
      <c r="J5941" s="567" t="s">
        <v>308</v>
      </c>
      <c r="K5941" s="568">
        <v>33.520000000000003</v>
      </c>
      <c r="L5941" s="567" t="s">
        <v>254</v>
      </c>
    </row>
    <row r="5942" spans="1:12" x14ac:dyDescent="0.35">
      <c r="A5942" s="567" t="s">
        <v>4105</v>
      </c>
      <c r="B5942" s="567" t="s">
        <v>4106</v>
      </c>
      <c r="C5942" s="567" t="s">
        <v>4147</v>
      </c>
      <c r="D5942" s="567" t="s">
        <v>13405</v>
      </c>
      <c r="E5942" s="568" t="s">
        <v>25</v>
      </c>
      <c r="F5942" s="567" t="s">
        <v>25</v>
      </c>
      <c r="G5942" s="567">
        <v>87632</v>
      </c>
      <c r="H5942" s="567" t="s">
        <v>13410</v>
      </c>
      <c r="I5942" s="567" t="s">
        <v>31</v>
      </c>
      <c r="J5942" s="567" t="s">
        <v>308</v>
      </c>
      <c r="K5942" s="568">
        <v>37.520000000000003</v>
      </c>
      <c r="L5942" s="567" t="s">
        <v>254</v>
      </c>
    </row>
    <row r="5943" spans="1:12" x14ac:dyDescent="0.35">
      <c r="A5943" s="567" t="s">
        <v>4105</v>
      </c>
      <c r="B5943" s="567" t="s">
        <v>4106</v>
      </c>
      <c r="C5943" s="567" t="s">
        <v>4147</v>
      </c>
      <c r="D5943" s="567" t="s">
        <v>13405</v>
      </c>
      <c r="E5943" s="568" t="s">
        <v>25</v>
      </c>
      <c r="F5943" s="567" t="s">
        <v>25</v>
      </c>
      <c r="G5943" s="567">
        <v>87633</v>
      </c>
      <c r="H5943" s="567" t="s">
        <v>13411</v>
      </c>
      <c r="I5943" s="567" t="s">
        <v>31</v>
      </c>
      <c r="J5943" s="567" t="s">
        <v>308</v>
      </c>
      <c r="K5943" s="568">
        <v>98.5</v>
      </c>
      <c r="L5943" s="567" t="s">
        <v>254</v>
      </c>
    </row>
    <row r="5944" spans="1:12" x14ac:dyDescent="0.35">
      <c r="A5944" s="567" t="s">
        <v>4105</v>
      </c>
      <c r="B5944" s="567" t="s">
        <v>4106</v>
      </c>
      <c r="C5944" s="567" t="s">
        <v>4147</v>
      </c>
      <c r="D5944" s="567" t="s">
        <v>13405</v>
      </c>
      <c r="E5944" s="568" t="s">
        <v>25</v>
      </c>
      <c r="F5944" s="567" t="s">
        <v>25</v>
      </c>
      <c r="G5944" s="567">
        <v>87634</v>
      </c>
      <c r="H5944" s="567" t="s">
        <v>13412</v>
      </c>
      <c r="I5944" s="567" t="s">
        <v>31</v>
      </c>
      <c r="J5944" s="567" t="s">
        <v>308</v>
      </c>
      <c r="K5944" s="568">
        <v>105.88</v>
      </c>
      <c r="L5944" s="567" t="s">
        <v>254</v>
      </c>
    </row>
    <row r="5945" spans="1:12" x14ac:dyDescent="0.35">
      <c r="A5945" s="567" t="s">
        <v>4105</v>
      </c>
      <c r="B5945" s="567" t="s">
        <v>4106</v>
      </c>
      <c r="C5945" s="567" t="s">
        <v>4147</v>
      </c>
      <c r="D5945" s="567" t="s">
        <v>13405</v>
      </c>
      <c r="E5945" s="568" t="s">
        <v>25</v>
      </c>
      <c r="F5945" s="567" t="s">
        <v>25</v>
      </c>
      <c r="G5945" s="567">
        <v>87640</v>
      </c>
      <c r="H5945" s="567" t="s">
        <v>13413</v>
      </c>
      <c r="I5945" s="567" t="s">
        <v>31</v>
      </c>
      <c r="J5945" s="567" t="s">
        <v>308</v>
      </c>
      <c r="K5945" s="568">
        <v>39.06</v>
      </c>
      <c r="L5945" s="567" t="s">
        <v>254</v>
      </c>
    </row>
    <row r="5946" spans="1:12" x14ac:dyDescent="0.35">
      <c r="A5946" s="567" t="s">
        <v>4105</v>
      </c>
      <c r="B5946" s="567" t="s">
        <v>4106</v>
      </c>
      <c r="C5946" s="567" t="s">
        <v>4147</v>
      </c>
      <c r="D5946" s="567" t="s">
        <v>13405</v>
      </c>
      <c r="E5946" s="568" t="s">
        <v>25</v>
      </c>
      <c r="F5946" s="567" t="s">
        <v>25</v>
      </c>
      <c r="G5946" s="567">
        <v>87642</v>
      </c>
      <c r="H5946" s="567" t="s">
        <v>13414</v>
      </c>
      <c r="I5946" s="567" t="s">
        <v>31</v>
      </c>
      <c r="J5946" s="567" t="s">
        <v>308</v>
      </c>
      <c r="K5946" s="568">
        <v>43.98</v>
      </c>
      <c r="L5946" s="567" t="s">
        <v>254</v>
      </c>
    </row>
    <row r="5947" spans="1:12" x14ac:dyDescent="0.35">
      <c r="A5947" s="567" t="s">
        <v>4105</v>
      </c>
      <c r="B5947" s="567" t="s">
        <v>4106</v>
      </c>
      <c r="C5947" s="567" t="s">
        <v>4147</v>
      </c>
      <c r="D5947" s="567" t="s">
        <v>13405</v>
      </c>
      <c r="E5947" s="568" t="s">
        <v>25</v>
      </c>
      <c r="F5947" s="567" t="s">
        <v>25</v>
      </c>
      <c r="G5947" s="567">
        <v>87643</v>
      </c>
      <c r="H5947" s="567" t="s">
        <v>13415</v>
      </c>
      <c r="I5947" s="567" t="s">
        <v>31</v>
      </c>
      <c r="J5947" s="567" t="s">
        <v>308</v>
      </c>
      <c r="K5947" s="568">
        <v>118.96</v>
      </c>
      <c r="L5947" s="567" t="s">
        <v>254</v>
      </c>
    </row>
    <row r="5948" spans="1:12" x14ac:dyDescent="0.35">
      <c r="A5948" s="567" t="s">
        <v>4105</v>
      </c>
      <c r="B5948" s="567" t="s">
        <v>4106</v>
      </c>
      <c r="C5948" s="567" t="s">
        <v>4147</v>
      </c>
      <c r="D5948" s="567" t="s">
        <v>13405</v>
      </c>
      <c r="E5948" s="568" t="s">
        <v>25</v>
      </c>
      <c r="F5948" s="567" t="s">
        <v>25</v>
      </c>
      <c r="G5948" s="567">
        <v>87644</v>
      </c>
      <c r="H5948" s="567" t="s">
        <v>13416</v>
      </c>
      <c r="I5948" s="567" t="s">
        <v>31</v>
      </c>
      <c r="J5948" s="567" t="s">
        <v>308</v>
      </c>
      <c r="K5948" s="568">
        <v>128.04</v>
      </c>
      <c r="L5948" s="567" t="s">
        <v>254</v>
      </c>
    </row>
    <row r="5949" spans="1:12" x14ac:dyDescent="0.35">
      <c r="A5949" s="567" t="s">
        <v>4105</v>
      </c>
      <c r="B5949" s="567" t="s">
        <v>4106</v>
      </c>
      <c r="C5949" s="567" t="s">
        <v>4147</v>
      </c>
      <c r="D5949" s="567" t="s">
        <v>13405</v>
      </c>
      <c r="E5949" s="568" t="s">
        <v>25</v>
      </c>
      <c r="F5949" s="567" t="s">
        <v>25</v>
      </c>
      <c r="G5949" s="567">
        <v>87680</v>
      </c>
      <c r="H5949" s="567" t="s">
        <v>13417</v>
      </c>
      <c r="I5949" s="567" t="s">
        <v>31</v>
      </c>
      <c r="J5949" s="567" t="s">
        <v>308</v>
      </c>
      <c r="K5949" s="568">
        <v>32.49</v>
      </c>
      <c r="L5949" s="567" t="s">
        <v>254</v>
      </c>
    </row>
    <row r="5950" spans="1:12" x14ac:dyDescent="0.35">
      <c r="A5950" s="567" t="s">
        <v>4105</v>
      </c>
      <c r="B5950" s="567" t="s">
        <v>4106</v>
      </c>
      <c r="C5950" s="567" t="s">
        <v>4147</v>
      </c>
      <c r="D5950" s="567" t="s">
        <v>13405</v>
      </c>
      <c r="E5950" s="568" t="s">
        <v>25</v>
      </c>
      <c r="F5950" s="567" t="s">
        <v>25</v>
      </c>
      <c r="G5950" s="567">
        <v>87682</v>
      </c>
      <c r="H5950" s="567" t="s">
        <v>13418</v>
      </c>
      <c r="I5950" s="567" t="s">
        <v>31</v>
      </c>
      <c r="J5950" s="567" t="s">
        <v>630</v>
      </c>
      <c r="K5950" s="568">
        <v>37.409999999999997</v>
      </c>
      <c r="L5950" s="567" t="s">
        <v>254</v>
      </c>
    </row>
    <row r="5951" spans="1:12" x14ac:dyDescent="0.35">
      <c r="A5951" s="567" t="s">
        <v>4105</v>
      </c>
      <c r="B5951" s="567" t="s">
        <v>4106</v>
      </c>
      <c r="C5951" s="567" t="s">
        <v>4147</v>
      </c>
      <c r="D5951" s="567" t="s">
        <v>13405</v>
      </c>
      <c r="E5951" s="568" t="s">
        <v>25</v>
      </c>
      <c r="F5951" s="567" t="s">
        <v>25</v>
      </c>
      <c r="G5951" s="567">
        <v>87683</v>
      </c>
      <c r="H5951" s="567" t="s">
        <v>13419</v>
      </c>
      <c r="I5951" s="567" t="s">
        <v>31</v>
      </c>
      <c r="J5951" s="567" t="s">
        <v>308</v>
      </c>
      <c r="K5951" s="568">
        <v>112.39</v>
      </c>
      <c r="L5951" s="567" t="s">
        <v>254</v>
      </c>
    </row>
    <row r="5952" spans="1:12" x14ac:dyDescent="0.35">
      <c r="A5952" s="567" t="s">
        <v>4105</v>
      </c>
      <c r="B5952" s="567" t="s">
        <v>4106</v>
      </c>
      <c r="C5952" s="567" t="s">
        <v>4147</v>
      </c>
      <c r="D5952" s="567" t="s">
        <v>13405</v>
      </c>
      <c r="E5952" s="568" t="s">
        <v>25</v>
      </c>
      <c r="F5952" s="567" t="s">
        <v>25</v>
      </c>
      <c r="G5952" s="567">
        <v>87684</v>
      </c>
      <c r="H5952" s="567" t="s">
        <v>13420</v>
      </c>
      <c r="I5952" s="567" t="s">
        <v>31</v>
      </c>
      <c r="J5952" s="567" t="s">
        <v>308</v>
      </c>
      <c r="K5952" s="568">
        <v>121.47</v>
      </c>
      <c r="L5952" s="567" t="s">
        <v>254</v>
      </c>
    </row>
    <row r="5953" spans="1:12" x14ac:dyDescent="0.35">
      <c r="A5953" s="567" t="s">
        <v>4105</v>
      </c>
      <c r="B5953" s="567" t="s">
        <v>4106</v>
      </c>
      <c r="C5953" s="567" t="s">
        <v>4147</v>
      </c>
      <c r="D5953" s="567" t="s">
        <v>13405</v>
      </c>
      <c r="E5953" s="568" t="s">
        <v>25</v>
      </c>
      <c r="F5953" s="567" t="s">
        <v>25</v>
      </c>
      <c r="G5953" s="567">
        <v>87690</v>
      </c>
      <c r="H5953" s="567" t="s">
        <v>13421</v>
      </c>
      <c r="I5953" s="567" t="s">
        <v>31</v>
      </c>
      <c r="J5953" s="567" t="s">
        <v>308</v>
      </c>
      <c r="K5953" s="568">
        <v>37.24</v>
      </c>
      <c r="L5953" s="567" t="s">
        <v>254</v>
      </c>
    </row>
    <row r="5954" spans="1:12" x14ac:dyDescent="0.35">
      <c r="A5954" s="567" t="s">
        <v>4105</v>
      </c>
      <c r="B5954" s="567" t="s">
        <v>4106</v>
      </c>
      <c r="C5954" s="567" t="s">
        <v>4147</v>
      </c>
      <c r="D5954" s="567" t="s">
        <v>13405</v>
      </c>
      <c r="E5954" s="568" t="s">
        <v>25</v>
      </c>
      <c r="F5954" s="567" t="s">
        <v>25</v>
      </c>
      <c r="G5954" s="567">
        <v>87692</v>
      </c>
      <c r="H5954" s="567" t="s">
        <v>13422</v>
      </c>
      <c r="I5954" s="567" t="s">
        <v>31</v>
      </c>
      <c r="J5954" s="567" t="s">
        <v>630</v>
      </c>
      <c r="K5954" s="568">
        <v>42.88</v>
      </c>
      <c r="L5954" s="567" t="s">
        <v>254</v>
      </c>
    </row>
    <row r="5955" spans="1:12" x14ac:dyDescent="0.35">
      <c r="A5955" s="567" t="s">
        <v>4105</v>
      </c>
      <c r="B5955" s="567" t="s">
        <v>4106</v>
      </c>
      <c r="C5955" s="567" t="s">
        <v>4147</v>
      </c>
      <c r="D5955" s="567" t="s">
        <v>13405</v>
      </c>
      <c r="E5955" s="568" t="s">
        <v>25</v>
      </c>
      <c r="F5955" s="567" t="s">
        <v>25</v>
      </c>
      <c r="G5955" s="567">
        <v>87693</v>
      </c>
      <c r="H5955" s="567" t="s">
        <v>13423</v>
      </c>
      <c r="I5955" s="567" t="s">
        <v>31</v>
      </c>
      <c r="J5955" s="567" t="s">
        <v>308</v>
      </c>
      <c r="K5955" s="568">
        <v>128.75</v>
      </c>
      <c r="L5955" s="567" t="s">
        <v>254</v>
      </c>
    </row>
    <row r="5956" spans="1:12" x14ac:dyDescent="0.35">
      <c r="A5956" s="567" t="s">
        <v>4105</v>
      </c>
      <c r="B5956" s="567" t="s">
        <v>4106</v>
      </c>
      <c r="C5956" s="567" t="s">
        <v>4147</v>
      </c>
      <c r="D5956" s="567" t="s">
        <v>13405</v>
      </c>
      <c r="E5956" s="568" t="s">
        <v>25</v>
      </c>
      <c r="F5956" s="567" t="s">
        <v>25</v>
      </c>
      <c r="G5956" s="567">
        <v>87694</v>
      </c>
      <c r="H5956" s="567" t="s">
        <v>13424</v>
      </c>
      <c r="I5956" s="567" t="s">
        <v>31</v>
      </c>
      <c r="J5956" s="567" t="s">
        <v>308</v>
      </c>
      <c r="K5956" s="568">
        <v>139.15</v>
      </c>
      <c r="L5956" s="567" t="s">
        <v>254</v>
      </c>
    </row>
    <row r="5957" spans="1:12" x14ac:dyDescent="0.35">
      <c r="A5957" s="567" t="s">
        <v>4105</v>
      </c>
      <c r="B5957" s="567" t="s">
        <v>4106</v>
      </c>
      <c r="C5957" s="567" t="s">
        <v>4147</v>
      </c>
      <c r="D5957" s="567" t="s">
        <v>13405</v>
      </c>
      <c r="E5957" s="568" t="s">
        <v>25</v>
      </c>
      <c r="F5957" s="567" t="s">
        <v>25</v>
      </c>
      <c r="G5957" s="567">
        <v>87700</v>
      </c>
      <c r="H5957" s="567" t="s">
        <v>13425</v>
      </c>
      <c r="I5957" s="567" t="s">
        <v>31</v>
      </c>
      <c r="J5957" s="567" t="s">
        <v>308</v>
      </c>
      <c r="K5957" s="568">
        <v>40.25</v>
      </c>
      <c r="L5957" s="567" t="s">
        <v>254</v>
      </c>
    </row>
    <row r="5958" spans="1:12" x14ac:dyDescent="0.35">
      <c r="A5958" s="567" t="s">
        <v>4105</v>
      </c>
      <c r="B5958" s="567" t="s">
        <v>4106</v>
      </c>
      <c r="C5958" s="567" t="s">
        <v>4147</v>
      </c>
      <c r="D5958" s="567" t="s">
        <v>13405</v>
      </c>
      <c r="E5958" s="568" t="s">
        <v>25</v>
      </c>
      <c r="F5958" s="567" t="s">
        <v>25</v>
      </c>
      <c r="G5958" s="567">
        <v>87702</v>
      </c>
      <c r="H5958" s="567" t="s">
        <v>13426</v>
      </c>
      <c r="I5958" s="567" t="s">
        <v>31</v>
      </c>
      <c r="J5958" s="567" t="s">
        <v>630</v>
      </c>
      <c r="K5958" s="568">
        <v>46.38</v>
      </c>
      <c r="L5958" s="567" t="s">
        <v>254</v>
      </c>
    </row>
    <row r="5959" spans="1:12" x14ac:dyDescent="0.35">
      <c r="A5959" s="567" t="s">
        <v>4105</v>
      </c>
      <c r="B5959" s="567" t="s">
        <v>4106</v>
      </c>
      <c r="C5959" s="567" t="s">
        <v>4147</v>
      </c>
      <c r="D5959" s="567" t="s">
        <v>13405</v>
      </c>
      <c r="E5959" s="568" t="s">
        <v>25</v>
      </c>
      <c r="F5959" s="567" t="s">
        <v>25</v>
      </c>
      <c r="G5959" s="567">
        <v>87703</v>
      </c>
      <c r="H5959" s="567" t="s">
        <v>13427</v>
      </c>
      <c r="I5959" s="567" t="s">
        <v>31</v>
      </c>
      <c r="J5959" s="567" t="s">
        <v>308</v>
      </c>
      <c r="K5959" s="568">
        <v>139.9</v>
      </c>
      <c r="L5959" s="567" t="s">
        <v>254</v>
      </c>
    </row>
    <row r="5960" spans="1:12" x14ac:dyDescent="0.35">
      <c r="A5960" s="567" t="s">
        <v>4105</v>
      </c>
      <c r="B5960" s="567" t="s">
        <v>4106</v>
      </c>
      <c r="C5960" s="567" t="s">
        <v>4147</v>
      </c>
      <c r="D5960" s="567" t="s">
        <v>13405</v>
      </c>
      <c r="E5960" s="568" t="s">
        <v>25</v>
      </c>
      <c r="F5960" s="567" t="s">
        <v>25</v>
      </c>
      <c r="G5960" s="567">
        <v>87704</v>
      </c>
      <c r="H5960" s="567" t="s">
        <v>13428</v>
      </c>
      <c r="I5960" s="567" t="s">
        <v>31</v>
      </c>
      <c r="J5960" s="567" t="s">
        <v>308</v>
      </c>
      <c r="K5960" s="568">
        <v>151.22</v>
      </c>
      <c r="L5960" s="567" t="s">
        <v>254</v>
      </c>
    </row>
    <row r="5961" spans="1:12" x14ac:dyDescent="0.35">
      <c r="A5961" s="567" t="s">
        <v>4105</v>
      </c>
      <c r="B5961" s="567" t="s">
        <v>4106</v>
      </c>
      <c r="C5961" s="567" t="s">
        <v>4147</v>
      </c>
      <c r="D5961" s="567" t="s">
        <v>13405</v>
      </c>
      <c r="E5961" s="568" t="s">
        <v>25</v>
      </c>
      <c r="F5961" s="567" t="s">
        <v>25</v>
      </c>
      <c r="G5961" s="567">
        <v>87735</v>
      </c>
      <c r="H5961" s="567" t="s">
        <v>13429</v>
      </c>
      <c r="I5961" s="567" t="s">
        <v>31</v>
      </c>
      <c r="J5961" s="567" t="s">
        <v>308</v>
      </c>
      <c r="K5961" s="568">
        <v>35.1</v>
      </c>
      <c r="L5961" s="567" t="s">
        <v>254</v>
      </c>
    </row>
    <row r="5962" spans="1:12" x14ac:dyDescent="0.35">
      <c r="A5962" s="567" t="s">
        <v>4105</v>
      </c>
      <c r="B5962" s="567" t="s">
        <v>4106</v>
      </c>
      <c r="C5962" s="567" t="s">
        <v>4147</v>
      </c>
      <c r="D5962" s="567" t="s">
        <v>13405</v>
      </c>
      <c r="E5962" s="568" t="s">
        <v>25</v>
      </c>
      <c r="F5962" s="567" t="s">
        <v>25</v>
      </c>
      <c r="G5962" s="567">
        <v>87737</v>
      </c>
      <c r="H5962" s="567" t="s">
        <v>13430</v>
      </c>
      <c r="I5962" s="567" t="s">
        <v>31</v>
      </c>
      <c r="J5962" s="567" t="s">
        <v>308</v>
      </c>
      <c r="K5962" s="568">
        <v>37.97</v>
      </c>
      <c r="L5962" s="567" t="s">
        <v>254</v>
      </c>
    </row>
    <row r="5963" spans="1:12" x14ac:dyDescent="0.35">
      <c r="A5963" s="567" t="s">
        <v>4105</v>
      </c>
      <c r="B5963" s="567" t="s">
        <v>4106</v>
      </c>
      <c r="C5963" s="567" t="s">
        <v>4147</v>
      </c>
      <c r="D5963" s="567" t="s">
        <v>13405</v>
      </c>
      <c r="E5963" s="568" t="s">
        <v>25</v>
      </c>
      <c r="F5963" s="567" t="s">
        <v>25</v>
      </c>
      <c r="G5963" s="567">
        <v>87738</v>
      </c>
      <c r="H5963" s="567" t="s">
        <v>13431</v>
      </c>
      <c r="I5963" s="567" t="s">
        <v>31</v>
      </c>
      <c r="J5963" s="567" t="s">
        <v>308</v>
      </c>
      <c r="K5963" s="568">
        <v>81.83</v>
      </c>
      <c r="L5963" s="567" t="s">
        <v>254</v>
      </c>
    </row>
    <row r="5964" spans="1:12" x14ac:dyDescent="0.35">
      <c r="A5964" s="567" t="s">
        <v>4105</v>
      </c>
      <c r="B5964" s="567" t="s">
        <v>4106</v>
      </c>
      <c r="C5964" s="567" t="s">
        <v>4147</v>
      </c>
      <c r="D5964" s="567" t="s">
        <v>13405</v>
      </c>
      <c r="E5964" s="568" t="s">
        <v>25</v>
      </c>
      <c r="F5964" s="567" t="s">
        <v>25</v>
      </c>
      <c r="G5964" s="567">
        <v>87739</v>
      </c>
      <c r="H5964" s="567" t="s">
        <v>13432</v>
      </c>
      <c r="I5964" s="567" t="s">
        <v>31</v>
      </c>
      <c r="J5964" s="567" t="s">
        <v>308</v>
      </c>
      <c r="K5964" s="568">
        <v>87.14</v>
      </c>
      <c r="L5964" s="567" t="s">
        <v>254</v>
      </c>
    </row>
    <row r="5965" spans="1:12" x14ac:dyDescent="0.35">
      <c r="A5965" s="567" t="s">
        <v>4105</v>
      </c>
      <c r="B5965" s="567" t="s">
        <v>4106</v>
      </c>
      <c r="C5965" s="567" t="s">
        <v>4147</v>
      </c>
      <c r="D5965" s="567" t="s">
        <v>13405</v>
      </c>
      <c r="E5965" s="568" t="s">
        <v>25</v>
      </c>
      <c r="F5965" s="567" t="s">
        <v>25</v>
      </c>
      <c r="G5965" s="567">
        <v>87745</v>
      </c>
      <c r="H5965" s="567" t="s">
        <v>13433</v>
      </c>
      <c r="I5965" s="567" t="s">
        <v>31</v>
      </c>
      <c r="J5965" s="567" t="s">
        <v>308</v>
      </c>
      <c r="K5965" s="568">
        <v>41.86</v>
      </c>
      <c r="L5965" s="567" t="s">
        <v>254</v>
      </c>
    </row>
    <row r="5966" spans="1:12" x14ac:dyDescent="0.35">
      <c r="A5966" s="567" t="s">
        <v>4105</v>
      </c>
      <c r="B5966" s="567" t="s">
        <v>4106</v>
      </c>
      <c r="C5966" s="567" t="s">
        <v>4147</v>
      </c>
      <c r="D5966" s="567" t="s">
        <v>13405</v>
      </c>
      <c r="E5966" s="568" t="s">
        <v>25</v>
      </c>
      <c r="F5966" s="567" t="s">
        <v>25</v>
      </c>
      <c r="G5966" s="567">
        <v>87747</v>
      </c>
      <c r="H5966" s="567" t="s">
        <v>13434</v>
      </c>
      <c r="I5966" s="567" t="s">
        <v>31</v>
      </c>
      <c r="J5966" s="567" t="s">
        <v>308</v>
      </c>
      <c r="K5966" s="568">
        <v>45.86</v>
      </c>
      <c r="L5966" s="567" t="s">
        <v>254</v>
      </c>
    </row>
    <row r="5967" spans="1:12" x14ac:dyDescent="0.35">
      <c r="A5967" s="567" t="s">
        <v>4105</v>
      </c>
      <c r="B5967" s="567" t="s">
        <v>4106</v>
      </c>
      <c r="C5967" s="567" t="s">
        <v>4147</v>
      </c>
      <c r="D5967" s="567" t="s">
        <v>13405</v>
      </c>
      <c r="E5967" s="568" t="s">
        <v>25</v>
      </c>
      <c r="F5967" s="567" t="s">
        <v>25</v>
      </c>
      <c r="G5967" s="567">
        <v>87748</v>
      </c>
      <c r="H5967" s="567" t="s">
        <v>13435</v>
      </c>
      <c r="I5967" s="567" t="s">
        <v>31</v>
      </c>
      <c r="J5967" s="567" t="s">
        <v>308</v>
      </c>
      <c r="K5967" s="568">
        <v>106.84</v>
      </c>
      <c r="L5967" s="567" t="s">
        <v>254</v>
      </c>
    </row>
    <row r="5968" spans="1:12" x14ac:dyDescent="0.35">
      <c r="A5968" s="567" t="s">
        <v>4105</v>
      </c>
      <c r="B5968" s="567" t="s">
        <v>4106</v>
      </c>
      <c r="C5968" s="567" t="s">
        <v>4147</v>
      </c>
      <c r="D5968" s="567" t="s">
        <v>13405</v>
      </c>
      <c r="E5968" s="568" t="s">
        <v>25</v>
      </c>
      <c r="F5968" s="567" t="s">
        <v>25</v>
      </c>
      <c r="G5968" s="567">
        <v>87749</v>
      </c>
      <c r="H5968" s="567" t="s">
        <v>13436</v>
      </c>
      <c r="I5968" s="567" t="s">
        <v>31</v>
      </c>
      <c r="J5968" s="567" t="s">
        <v>308</v>
      </c>
      <c r="K5968" s="568">
        <v>114.22</v>
      </c>
      <c r="L5968" s="567" t="s">
        <v>254</v>
      </c>
    </row>
    <row r="5969" spans="1:12" x14ac:dyDescent="0.35">
      <c r="A5969" s="567" t="s">
        <v>4105</v>
      </c>
      <c r="B5969" s="567" t="s">
        <v>4106</v>
      </c>
      <c r="C5969" s="567" t="s">
        <v>4147</v>
      </c>
      <c r="D5969" s="567" t="s">
        <v>13405</v>
      </c>
      <c r="E5969" s="568" t="s">
        <v>25</v>
      </c>
      <c r="F5969" s="567" t="s">
        <v>25</v>
      </c>
      <c r="G5969" s="567">
        <v>87755</v>
      </c>
      <c r="H5969" s="567" t="s">
        <v>13437</v>
      </c>
      <c r="I5969" s="567" t="s">
        <v>31</v>
      </c>
      <c r="J5969" s="567" t="s">
        <v>308</v>
      </c>
      <c r="K5969" s="568">
        <v>37</v>
      </c>
      <c r="L5969" s="567" t="s">
        <v>254</v>
      </c>
    </row>
    <row r="5970" spans="1:12" x14ac:dyDescent="0.35">
      <c r="A5970" s="567" t="s">
        <v>4105</v>
      </c>
      <c r="B5970" s="567" t="s">
        <v>4106</v>
      </c>
      <c r="C5970" s="567" t="s">
        <v>4147</v>
      </c>
      <c r="D5970" s="567" t="s">
        <v>13405</v>
      </c>
      <c r="E5970" s="568" t="s">
        <v>25</v>
      </c>
      <c r="F5970" s="567" t="s">
        <v>25</v>
      </c>
      <c r="G5970" s="567">
        <v>87757</v>
      </c>
      <c r="H5970" s="567" t="s">
        <v>13438</v>
      </c>
      <c r="I5970" s="567" t="s">
        <v>31</v>
      </c>
      <c r="J5970" s="567" t="s">
        <v>630</v>
      </c>
      <c r="K5970" s="568">
        <v>41</v>
      </c>
      <c r="L5970" s="567" t="s">
        <v>254</v>
      </c>
    </row>
    <row r="5971" spans="1:12" x14ac:dyDescent="0.35">
      <c r="A5971" s="567" t="s">
        <v>4105</v>
      </c>
      <c r="B5971" s="567" t="s">
        <v>4106</v>
      </c>
      <c r="C5971" s="567" t="s">
        <v>4147</v>
      </c>
      <c r="D5971" s="567" t="s">
        <v>13405</v>
      </c>
      <c r="E5971" s="568" t="s">
        <v>25</v>
      </c>
      <c r="F5971" s="567" t="s">
        <v>25</v>
      </c>
      <c r="G5971" s="567">
        <v>87758</v>
      </c>
      <c r="H5971" s="567" t="s">
        <v>13439</v>
      </c>
      <c r="I5971" s="567" t="s">
        <v>31</v>
      </c>
      <c r="J5971" s="567" t="s">
        <v>308</v>
      </c>
      <c r="K5971" s="568">
        <v>101.98</v>
      </c>
      <c r="L5971" s="567" t="s">
        <v>254</v>
      </c>
    </row>
    <row r="5972" spans="1:12" x14ac:dyDescent="0.35">
      <c r="A5972" s="567" t="s">
        <v>4105</v>
      </c>
      <c r="B5972" s="567" t="s">
        <v>4106</v>
      </c>
      <c r="C5972" s="567" t="s">
        <v>4147</v>
      </c>
      <c r="D5972" s="567" t="s">
        <v>13405</v>
      </c>
      <c r="E5972" s="568" t="s">
        <v>25</v>
      </c>
      <c r="F5972" s="567" t="s">
        <v>25</v>
      </c>
      <c r="G5972" s="567">
        <v>87759</v>
      </c>
      <c r="H5972" s="567" t="s">
        <v>13440</v>
      </c>
      <c r="I5972" s="567" t="s">
        <v>31</v>
      </c>
      <c r="J5972" s="567" t="s">
        <v>308</v>
      </c>
      <c r="K5972" s="568">
        <v>109.36</v>
      </c>
      <c r="L5972" s="567" t="s">
        <v>254</v>
      </c>
    </row>
    <row r="5973" spans="1:12" x14ac:dyDescent="0.35">
      <c r="A5973" s="567" t="s">
        <v>4105</v>
      </c>
      <c r="B5973" s="567" t="s">
        <v>4106</v>
      </c>
      <c r="C5973" s="567" t="s">
        <v>4147</v>
      </c>
      <c r="D5973" s="567" t="s">
        <v>13405</v>
      </c>
      <c r="E5973" s="568" t="s">
        <v>25</v>
      </c>
      <c r="F5973" s="567" t="s">
        <v>25</v>
      </c>
      <c r="G5973" s="567">
        <v>87765</v>
      </c>
      <c r="H5973" s="567" t="s">
        <v>13441</v>
      </c>
      <c r="I5973" s="567" t="s">
        <v>31</v>
      </c>
      <c r="J5973" s="567" t="s">
        <v>308</v>
      </c>
      <c r="K5973" s="568">
        <v>42.57</v>
      </c>
      <c r="L5973" s="567" t="s">
        <v>254</v>
      </c>
    </row>
    <row r="5974" spans="1:12" x14ac:dyDescent="0.35">
      <c r="A5974" s="567" t="s">
        <v>4105</v>
      </c>
      <c r="B5974" s="567" t="s">
        <v>4106</v>
      </c>
      <c r="C5974" s="567" t="s">
        <v>4147</v>
      </c>
      <c r="D5974" s="567" t="s">
        <v>13405</v>
      </c>
      <c r="E5974" s="568" t="s">
        <v>25</v>
      </c>
      <c r="F5974" s="567" t="s">
        <v>25</v>
      </c>
      <c r="G5974" s="567">
        <v>87767</v>
      </c>
      <c r="H5974" s="567" t="s">
        <v>13442</v>
      </c>
      <c r="I5974" s="567" t="s">
        <v>31</v>
      </c>
      <c r="J5974" s="567" t="s">
        <v>630</v>
      </c>
      <c r="K5974" s="568">
        <v>47.49</v>
      </c>
      <c r="L5974" s="567" t="s">
        <v>254</v>
      </c>
    </row>
    <row r="5975" spans="1:12" x14ac:dyDescent="0.35">
      <c r="A5975" s="567" t="s">
        <v>4105</v>
      </c>
      <c r="B5975" s="567" t="s">
        <v>4106</v>
      </c>
      <c r="C5975" s="567" t="s">
        <v>4147</v>
      </c>
      <c r="D5975" s="567" t="s">
        <v>13405</v>
      </c>
      <c r="E5975" s="568" t="s">
        <v>25</v>
      </c>
      <c r="F5975" s="567" t="s">
        <v>25</v>
      </c>
      <c r="G5975" s="567">
        <v>87768</v>
      </c>
      <c r="H5975" s="567" t="s">
        <v>13443</v>
      </c>
      <c r="I5975" s="567" t="s">
        <v>31</v>
      </c>
      <c r="J5975" s="567" t="s">
        <v>308</v>
      </c>
      <c r="K5975" s="568">
        <v>122.47</v>
      </c>
      <c r="L5975" s="567" t="s">
        <v>254</v>
      </c>
    </row>
    <row r="5976" spans="1:12" x14ac:dyDescent="0.35">
      <c r="A5976" s="567" t="s">
        <v>4105</v>
      </c>
      <c r="B5976" s="567" t="s">
        <v>4106</v>
      </c>
      <c r="C5976" s="567" t="s">
        <v>4147</v>
      </c>
      <c r="D5976" s="567" t="s">
        <v>13405</v>
      </c>
      <c r="E5976" s="568" t="s">
        <v>25</v>
      </c>
      <c r="F5976" s="567" t="s">
        <v>25</v>
      </c>
      <c r="G5976" s="567">
        <v>87769</v>
      </c>
      <c r="H5976" s="567" t="s">
        <v>13444</v>
      </c>
      <c r="I5976" s="567" t="s">
        <v>31</v>
      </c>
      <c r="J5976" s="567" t="s">
        <v>308</v>
      </c>
      <c r="K5976" s="568">
        <v>131.55000000000001</v>
      </c>
      <c r="L5976" s="567" t="s">
        <v>254</v>
      </c>
    </row>
    <row r="5977" spans="1:12" x14ac:dyDescent="0.35">
      <c r="A5977" s="567" t="s">
        <v>4105</v>
      </c>
      <c r="B5977" s="567" t="s">
        <v>4106</v>
      </c>
      <c r="C5977" s="567" t="s">
        <v>4147</v>
      </c>
      <c r="D5977" s="567" t="s">
        <v>13405</v>
      </c>
      <c r="E5977" s="568" t="s">
        <v>25</v>
      </c>
      <c r="F5977" s="567" t="s">
        <v>25</v>
      </c>
      <c r="G5977" s="567">
        <v>88470</v>
      </c>
      <c r="H5977" s="567" t="s">
        <v>13445</v>
      </c>
      <c r="I5977" s="567" t="s">
        <v>31</v>
      </c>
      <c r="J5977" s="567" t="s">
        <v>308</v>
      </c>
      <c r="K5977" s="568">
        <v>25.41</v>
      </c>
      <c r="L5977" s="567" t="s">
        <v>254</v>
      </c>
    </row>
    <row r="5978" spans="1:12" x14ac:dyDescent="0.35">
      <c r="A5978" s="567" t="s">
        <v>4105</v>
      </c>
      <c r="B5978" s="567" t="s">
        <v>4106</v>
      </c>
      <c r="C5978" s="567" t="s">
        <v>4147</v>
      </c>
      <c r="D5978" s="567" t="s">
        <v>13405</v>
      </c>
      <c r="E5978" s="568" t="s">
        <v>25</v>
      </c>
      <c r="F5978" s="567" t="s">
        <v>25</v>
      </c>
      <c r="G5978" s="567">
        <v>88471</v>
      </c>
      <c r="H5978" s="567" t="s">
        <v>13446</v>
      </c>
      <c r="I5978" s="567" t="s">
        <v>31</v>
      </c>
      <c r="J5978" s="567" t="s">
        <v>308</v>
      </c>
      <c r="K5978" s="568">
        <v>31.65</v>
      </c>
      <c r="L5978" s="567" t="s">
        <v>254</v>
      </c>
    </row>
    <row r="5979" spans="1:12" x14ac:dyDescent="0.35">
      <c r="A5979" s="567" t="s">
        <v>4105</v>
      </c>
      <c r="B5979" s="567" t="s">
        <v>4106</v>
      </c>
      <c r="C5979" s="567" t="s">
        <v>4147</v>
      </c>
      <c r="D5979" s="567" t="s">
        <v>13405</v>
      </c>
      <c r="E5979" s="568" t="s">
        <v>25</v>
      </c>
      <c r="F5979" s="567" t="s">
        <v>25</v>
      </c>
      <c r="G5979" s="567">
        <v>88472</v>
      </c>
      <c r="H5979" s="567" t="s">
        <v>13447</v>
      </c>
      <c r="I5979" s="567" t="s">
        <v>31</v>
      </c>
      <c r="J5979" s="567" t="s">
        <v>308</v>
      </c>
      <c r="K5979" s="568">
        <v>36.64</v>
      </c>
      <c r="L5979" s="567" t="s">
        <v>254</v>
      </c>
    </row>
    <row r="5980" spans="1:12" x14ac:dyDescent="0.35">
      <c r="A5980" s="567" t="s">
        <v>4105</v>
      </c>
      <c r="B5980" s="567" t="s">
        <v>4106</v>
      </c>
      <c r="C5980" s="567" t="s">
        <v>4147</v>
      </c>
      <c r="D5980" s="567" t="s">
        <v>13405</v>
      </c>
      <c r="E5980" s="568" t="s">
        <v>25</v>
      </c>
      <c r="F5980" s="567" t="s">
        <v>25</v>
      </c>
      <c r="G5980" s="567">
        <v>88476</v>
      </c>
      <c r="H5980" s="567" t="s">
        <v>13448</v>
      </c>
      <c r="I5980" s="567" t="s">
        <v>31</v>
      </c>
      <c r="J5980" s="567" t="s">
        <v>308</v>
      </c>
      <c r="K5980" s="568">
        <v>23.71</v>
      </c>
      <c r="L5980" s="567" t="s">
        <v>254</v>
      </c>
    </row>
    <row r="5981" spans="1:12" x14ac:dyDescent="0.35">
      <c r="A5981" s="567" t="s">
        <v>4105</v>
      </c>
      <c r="B5981" s="567" t="s">
        <v>4106</v>
      </c>
      <c r="C5981" s="567" t="s">
        <v>4147</v>
      </c>
      <c r="D5981" s="567" t="s">
        <v>13405</v>
      </c>
      <c r="E5981" s="568" t="s">
        <v>25</v>
      </c>
      <c r="F5981" s="567" t="s">
        <v>25</v>
      </c>
      <c r="G5981" s="567">
        <v>88477</v>
      </c>
      <c r="H5981" s="567" t="s">
        <v>13449</v>
      </c>
      <c r="I5981" s="567" t="s">
        <v>31</v>
      </c>
      <c r="J5981" s="567" t="s">
        <v>308</v>
      </c>
      <c r="K5981" s="568">
        <v>31.44</v>
      </c>
      <c r="L5981" s="567" t="s">
        <v>254</v>
      </c>
    </row>
    <row r="5982" spans="1:12" x14ac:dyDescent="0.35">
      <c r="A5982" s="567" t="s">
        <v>4105</v>
      </c>
      <c r="B5982" s="567" t="s">
        <v>4106</v>
      </c>
      <c r="C5982" s="567" t="s">
        <v>4147</v>
      </c>
      <c r="D5982" s="567" t="s">
        <v>13405</v>
      </c>
      <c r="E5982" s="568" t="s">
        <v>25</v>
      </c>
      <c r="F5982" s="567" t="s">
        <v>25</v>
      </c>
      <c r="G5982" s="567">
        <v>88478</v>
      </c>
      <c r="H5982" s="567" t="s">
        <v>13450</v>
      </c>
      <c r="I5982" s="567" t="s">
        <v>31</v>
      </c>
      <c r="J5982" s="567" t="s">
        <v>308</v>
      </c>
      <c r="K5982" s="568">
        <v>37.85</v>
      </c>
      <c r="L5982" s="567" t="s">
        <v>254</v>
      </c>
    </row>
    <row r="5983" spans="1:12" x14ac:dyDescent="0.35">
      <c r="A5983" s="567" t="s">
        <v>4105</v>
      </c>
      <c r="B5983" s="567" t="s">
        <v>4106</v>
      </c>
      <c r="C5983" s="567" t="s">
        <v>4147</v>
      </c>
      <c r="D5983" s="567" t="s">
        <v>13405</v>
      </c>
      <c r="E5983" s="568" t="s">
        <v>25</v>
      </c>
      <c r="F5983" s="567" t="s">
        <v>25</v>
      </c>
      <c r="G5983" s="567">
        <v>90930</v>
      </c>
      <c r="H5983" s="567" t="s">
        <v>13451</v>
      </c>
      <c r="I5983" s="567" t="s">
        <v>31</v>
      </c>
      <c r="J5983" s="567" t="s">
        <v>308</v>
      </c>
      <c r="K5983" s="568">
        <v>66.72</v>
      </c>
      <c r="L5983" s="567" t="s">
        <v>254</v>
      </c>
    </row>
    <row r="5984" spans="1:12" x14ac:dyDescent="0.35">
      <c r="A5984" s="567" t="s">
        <v>4105</v>
      </c>
      <c r="B5984" s="567" t="s">
        <v>4106</v>
      </c>
      <c r="C5984" s="567" t="s">
        <v>4147</v>
      </c>
      <c r="D5984" s="567" t="s">
        <v>13405</v>
      </c>
      <c r="E5984" s="568" t="s">
        <v>25</v>
      </c>
      <c r="F5984" s="567" t="s">
        <v>25</v>
      </c>
      <c r="G5984" s="567">
        <v>90932</v>
      </c>
      <c r="H5984" s="567" t="s">
        <v>13452</v>
      </c>
      <c r="I5984" s="567" t="s">
        <v>31</v>
      </c>
      <c r="J5984" s="567" t="s">
        <v>308</v>
      </c>
      <c r="K5984" s="568">
        <v>72.36</v>
      </c>
      <c r="L5984" s="567" t="s">
        <v>254</v>
      </c>
    </row>
    <row r="5985" spans="1:12" x14ac:dyDescent="0.35">
      <c r="A5985" s="567" t="s">
        <v>4105</v>
      </c>
      <c r="B5985" s="567" t="s">
        <v>4106</v>
      </c>
      <c r="C5985" s="567" t="s">
        <v>4147</v>
      </c>
      <c r="D5985" s="567" t="s">
        <v>13405</v>
      </c>
      <c r="E5985" s="568" t="s">
        <v>25</v>
      </c>
      <c r="F5985" s="567" t="s">
        <v>25</v>
      </c>
      <c r="G5985" s="567">
        <v>90933</v>
      </c>
      <c r="H5985" s="567" t="s">
        <v>13453</v>
      </c>
      <c r="I5985" s="567" t="s">
        <v>31</v>
      </c>
      <c r="J5985" s="567" t="s">
        <v>308</v>
      </c>
      <c r="K5985" s="568">
        <v>158.22999999999999</v>
      </c>
      <c r="L5985" s="567" t="s">
        <v>254</v>
      </c>
    </row>
    <row r="5986" spans="1:12" x14ac:dyDescent="0.35">
      <c r="A5986" s="567" t="s">
        <v>4105</v>
      </c>
      <c r="B5986" s="567" t="s">
        <v>4106</v>
      </c>
      <c r="C5986" s="567" t="s">
        <v>4147</v>
      </c>
      <c r="D5986" s="567" t="s">
        <v>13405</v>
      </c>
      <c r="E5986" s="568" t="s">
        <v>25</v>
      </c>
      <c r="F5986" s="567" t="s">
        <v>25</v>
      </c>
      <c r="G5986" s="567">
        <v>90934</v>
      </c>
      <c r="H5986" s="567" t="s">
        <v>13454</v>
      </c>
      <c r="I5986" s="567" t="s">
        <v>31</v>
      </c>
      <c r="J5986" s="567" t="s">
        <v>308</v>
      </c>
      <c r="K5986" s="568">
        <v>168.63</v>
      </c>
      <c r="L5986" s="567" t="s">
        <v>254</v>
      </c>
    </row>
    <row r="5987" spans="1:12" x14ac:dyDescent="0.35">
      <c r="A5987" s="567" t="s">
        <v>4105</v>
      </c>
      <c r="B5987" s="567" t="s">
        <v>4106</v>
      </c>
      <c r="C5987" s="567" t="s">
        <v>4147</v>
      </c>
      <c r="D5987" s="567" t="s">
        <v>13405</v>
      </c>
      <c r="E5987" s="568" t="s">
        <v>25</v>
      </c>
      <c r="F5987" s="567" t="s">
        <v>25</v>
      </c>
      <c r="G5987" s="567">
        <v>90940</v>
      </c>
      <c r="H5987" s="567" t="s">
        <v>13455</v>
      </c>
      <c r="I5987" s="567" t="s">
        <v>31</v>
      </c>
      <c r="J5987" s="567" t="s">
        <v>308</v>
      </c>
      <c r="K5987" s="568">
        <v>70.63</v>
      </c>
      <c r="L5987" s="567" t="s">
        <v>254</v>
      </c>
    </row>
    <row r="5988" spans="1:12" x14ac:dyDescent="0.35">
      <c r="A5988" s="567" t="s">
        <v>4105</v>
      </c>
      <c r="B5988" s="567" t="s">
        <v>4106</v>
      </c>
      <c r="C5988" s="567" t="s">
        <v>4147</v>
      </c>
      <c r="D5988" s="567" t="s">
        <v>13405</v>
      </c>
      <c r="E5988" s="568" t="s">
        <v>25</v>
      </c>
      <c r="F5988" s="567" t="s">
        <v>25</v>
      </c>
      <c r="G5988" s="567">
        <v>90942</v>
      </c>
      <c r="H5988" s="567" t="s">
        <v>13456</v>
      </c>
      <c r="I5988" s="567" t="s">
        <v>31</v>
      </c>
      <c r="J5988" s="567" t="s">
        <v>308</v>
      </c>
      <c r="K5988" s="568">
        <v>76.760000000000005</v>
      </c>
      <c r="L5988" s="567" t="s">
        <v>254</v>
      </c>
    </row>
    <row r="5989" spans="1:12" x14ac:dyDescent="0.35">
      <c r="A5989" s="567" t="s">
        <v>4105</v>
      </c>
      <c r="B5989" s="567" t="s">
        <v>4106</v>
      </c>
      <c r="C5989" s="567" t="s">
        <v>4147</v>
      </c>
      <c r="D5989" s="567" t="s">
        <v>13405</v>
      </c>
      <c r="E5989" s="568" t="s">
        <v>25</v>
      </c>
      <c r="F5989" s="567" t="s">
        <v>25</v>
      </c>
      <c r="G5989" s="567">
        <v>90943</v>
      </c>
      <c r="H5989" s="567" t="s">
        <v>13457</v>
      </c>
      <c r="I5989" s="567" t="s">
        <v>31</v>
      </c>
      <c r="J5989" s="567" t="s">
        <v>308</v>
      </c>
      <c r="K5989" s="568">
        <v>170.28</v>
      </c>
      <c r="L5989" s="567" t="s">
        <v>254</v>
      </c>
    </row>
    <row r="5990" spans="1:12" x14ac:dyDescent="0.35">
      <c r="A5990" s="567" t="s">
        <v>4105</v>
      </c>
      <c r="B5990" s="567" t="s">
        <v>4106</v>
      </c>
      <c r="C5990" s="567" t="s">
        <v>4147</v>
      </c>
      <c r="D5990" s="567" t="s">
        <v>13405</v>
      </c>
      <c r="E5990" s="568" t="s">
        <v>25</v>
      </c>
      <c r="F5990" s="567" t="s">
        <v>25</v>
      </c>
      <c r="G5990" s="567">
        <v>90944</v>
      </c>
      <c r="H5990" s="567" t="s">
        <v>13458</v>
      </c>
      <c r="I5990" s="567" t="s">
        <v>31</v>
      </c>
      <c r="J5990" s="567" t="s">
        <v>308</v>
      </c>
      <c r="K5990" s="568">
        <v>181.6</v>
      </c>
      <c r="L5990" s="567" t="s">
        <v>254</v>
      </c>
    </row>
    <row r="5991" spans="1:12" x14ac:dyDescent="0.35">
      <c r="A5991" s="567" t="s">
        <v>4105</v>
      </c>
      <c r="B5991" s="567" t="s">
        <v>4106</v>
      </c>
      <c r="C5991" s="567" t="s">
        <v>4147</v>
      </c>
      <c r="D5991" s="567" t="s">
        <v>13405</v>
      </c>
      <c r="E5991" s="568" t="s">
        <v>25</v>
      </c>
      <c r="F5991" s="567" t="s">
        <v>25</v>
      </c>
      <c r="G5991" s="567">
        <v>90950</v>
      </c>
      <c r="H5991" s="567" t="s">
        <v>13459</v>
      </c>
      <c r="I5991" s="567" t="s">
        <v>31</v>
      </c>
      <c r="J5991" s="567" t="s">
        <v>308</v>
      </c>
      <c r="K5991" s="568">
        <v>77.790000000000006</v>
      </c>
      <c r="L5991" s="567" t="s">
        <v>254</v>
      </c>
    </row>
    <row r="5992" spans="1:12" x14ac:dyDescent="0.35">
      <c r="A5992" s="567" t="s">
        <v>4105</v>
      </c>
      <c r="B5992" s="567" t="s">
        <v>4106</v>
      </c>
      <c r="C5992" s="567" t="s">
        <v>4147</v>
      </c>
      <c r="D5992" s="567" t="s">
        <v>13405</v>
      </c>
      <c r="E5992" s="568" t="s">
        <v>25</v>
      </c>
      <c r="F5992" s="567" t="s">
        <v>25</v>
      </c>
      <c r="G5992" s="567">
        <v>90952</v>
      </c>
      <c r="H5992" s="567" t="s">
        <v>13460</v>
      </c>
      <c r="I5992" s="567" t="s">
        <v>31</v>
      </c>
      <c r="J5992" s="567" t="s">
        <v>308</v>
      </c>
      <c r="K5992" s="568">
        <v>84.84</v>
      </c>
      <c r="L5992" s="567" t="s">
        <v>254</v>
      </c>
    </row>
    <row r="5993" spans="1:12" x14ac:dyDescent="0.35">
      <c r="A5993" s="567" t="s">
        <v>4105</v>
      </c>
      <c r="B5993" s="567" t="s">
        <v>4106</v>
      </c>
      <c r="C5993" s="567" t="s">
        <v>4147</v>
      </c>
      <c r="D5993" s="567" t="s">
        <v>13405</v>
      </c>
      <c r="E5993" s="568" t="s">
        <v>25</v>
      </c>
      <c r="F5993" s="567" t="s">
        <v>25</v>
      </c>
      <c r="G5993" s="567">
        <v>90953</v>
      </c>
      <c r="H5993" s="567" t="s">
        <v>13461</v>
      </c>
      <c r="I5993" s="567" t="s">
        <v>31</v>
      </c>
      <c r="J5993" s="567" t="s">
        <v>308</v>
      </c>
      <c r="K5993" s="568">
        <v>192.36</v>
      </c>
      <c r="L5993" s="567" t="s">
        <v>254</v>
      </c>
    </row>
    <row r="5994" spans="1:12" x14ac:dyDescent="0.35">
      <c r="A5994" s="567" t="s">
        <v>4105</v>
      </c>
      <c r="B5994" s="567" t="s">
        <v>4106</v>
      </c>
      <c r="C5994" s="567" t="s">
        <v>4147</v>
      </c>
      <c r="D5994" s="567" t="s">
        <v>13405</v>
      </c>
      <c r="E5994" s="568" t="s">
        <v>25</v>
      </c>
      <c r="F5994" s="567" t="s">
        <v>25</v>
      </c>
      <c r="G5994" s="567">
        <v>90954</v>
      </c>
      <c r="H5994" s="567" t="s">
        <v>13462</v>
      </c>
      <c r="I5994" s="567" t="s">
        <v>31</v>
      </c>
      <c r="J5994" s="567" t="s">
        <v>308</v>
      </c>
      <c r="K5994" s="568">
        <v>205.38</v>
      </c>
      <c r="L5994" s="567" t="s">
        <v>254</v>
      </c>
    </row>
    <row r="5995" spans="1:12" x14ac:dyDescent="0.35">
      <c r="A5995" s="567" t="s">
        <v>4105</v>
      </c>
      <c r="B5995" s="567" t="s">
        <v>4106</v>
      </c>
      <c r="C5995" s="567" t="s">
        <v>4147</v>
      </c>
      <c r="D5995" s="567" t="s">
        <v>13405</v>
      </c>
      <c r="E5995" s="568" t="s">
        <v>25</v>
      </c>
      <c r="F5995" s="567" t="s">
        <v>25</v>
      </c>
      <c r="G5995" s="567">
        <v>94438</v>
      </c>
      <c r="H5995" s="567" t="s">
        <v>4148</v>
      </c>
      <c r="I5995" s="567" t="s">
        <v>31</v>
      </c>
      <c r="J5995" s="567" t="s">
        <v>308</v>
      </c>
      <c r="K5995" s="568">
        <v>35.729999999999997</v>
      </c>
      <c r="L5995" s="567" t="s">
        <v>254</v>
      </c>
    </row>
    <row r="5996" spans="1:12" x14ac:dyDescent="0.35">
      <c r="A5996" s="567" t="s">
        <v>4105</v>
      </c>
      <c r="B5996" s="567" t="s">
        <v>4106</v>
      </c>
      <c r="C5996" s="567" t="s">
        <v>4147</v>
      </c>
      <c r="D5996" s="567" t="s">
        <v>13405</v>
      </c>
      <c r="E5996" s="568" t="s">
        <v>25</v>
      </c>
      <c r="F5996" s="567" t="s">
        <v>25</v>
      </c>
      <c r="G5996" s="567">
        <v>94439</v>
      </c>
      <c r="H5996" s="567" t="s">
        <v>13463</v>
      </c>
      <c r="I5996" s="567" t="s">
        <v>31</v>
      </c>
      <c r="J5996" s="567" t="s">
        <v>308</v>
      </c>
      <c r="K5996" s="568">
        <v>40.17</v>
      </c>
      <c r="L5996" s="567" t="s">
        <v>254</v>
      </c>
    </row>
    <row r="5997" spans="1:12" x14ac:dyDescent="0.35">
      <c r="A5997" s="567" t="s">
        <v>4105</v>
      </c>
      <c r="B5997" s="567" t="s">
        <v>4106</v>
      </c>
      <c r="C5997" s="567" t="s">
        <v>4147</v>
      </c>
      <c r="D5997" s="567" t="s">
        <v>13405</v>
      </c>
      <c r="E5997" s="568" t="s">
        <v>25</v>
      </c>
      <c r="F5997" s="567" t="s">
        <v>25</v>
      </c>
      <c r="G5997" s="567">
        <v>94779</v>
      </c>
      <c r="H5997" s="567" t="s">
        <v>4149</v>
      </c>
      <c r="I5997" s="567" t="s">
        <v>31</v>
      </c>
      <c r="J5997" s="567" t="s">
        <v>308</v>
      </c>
      <c r="K5997" s="568">
        <v>34.83</v>
      </c>
      <c r="L5997" s="567" t="s">
        <v>254</v>
      </c>
    </row>
    <row r="5998" spans="1:12" x14ac:dyDescent="0.35">
      <c r="A5998" s="567" t="s">
        <v>4105</v>
      </c>
      <c r="B5998" s="567" t="s">
        <v>4106</v>
      </c>
      <c r="C5998" s="567" t="s">
        <v>4147</v>
      </c>
      <c r="D5998" s="567" t="s">
        <v>13405</v>
      </c>
      <c r="E5998" s="568" t="s">
        <v>25</v>
      </c>
      <c r="F5998" s="567" t="s">
        <v>25</v>
      </c>
      <c r="G5998" s="567">
        <v>94782</v>
      </c>
      <c r="H5998" s="567" t="s">
        <v>13464</v>
      </c>
      <c r="I5998" s="567" t="s">
        <v>31</v>
      </c>
      <c r="J5998" s="567" t="s">
        <v>308</v>
      </c>
      <c r="K5998" s="568">
        <v>39.76</v>
      </c>
      <c r="L5998" s="567" t="s">
        <v>254</v>
      </c>
    </row>
    <row r="5999" spans="1:12" x14ac:dyDescent="0.35">
      <c r="A5999" s="567" t="s">
        <v>4105</v>
      </c>
      <c r="B5999" s="567" t="s">
        <v>4106</v>
      </c>
      <c r="C5999" s="567" t="s">
        <v>4147</v>
      </c>
      <c r="D5999" s="567" t="s">
        <v>13405</v>
      </c>
      <c r="E5999" s="568" t="s">
        <v>25</v>
      </c>
      <c r="F5999" s="567" t="s">
        <v>25</v>
      </c>
      <c r="G5999" s="567">
        <v>102803</v>
      </c>
      <c r="H5999" s="567" t="s">
        <v>13465</v>
      </c>
      <c r="I5999" s="567" t="s">
        <v>31</v>
      </c>
      <c r="J5999" s="567" t="s">
        <v>630</v>
      </c>
      <c r="K5999" s="568">
        <v>1.72</v>
      </c>
      <c r="L5999" s="567" t="s">
        <v>254</v>
      </c>
    </row>
    <row r="6000" spans="1:12" x14ac:dyDescent="0.35">
      <c r="A6000" s="567" t="s">
        <v>4105</v>
      </c>
      <c r="B6000" s="567" t="s">
        <v>4106</v>
      </c>
      <c r="C6000" s="567" t="s">
        <v>4150</v>
      </c>
      <c r="D6000" s="567" t="s">
        <v>13466</v>
      </c>
      <c r="E6000" s="568" t="s">
        <v>25</v>
      </c>
      <c r="F6000" s="567" t="s">
        <v>25</v>
      </c>
      <c r="G6000" s="567">
        <v>101742</v>
      </c>
      <c r="H6000" s="567" t="s">
        <v>10544</v>
      </c>
      <c r="I6000" s="567" t="s">
        <v>72</v>
      </c>
      <c r="J6000" s="567" t="s">
        <v>308</v>
      </c>
      <c r="K6000" s="568">
        <v>46.04</v>
      </c>
      <c r="L6000" s="567" t="s">
        <v>254</v>
      </c>
    </row>
    <row r="6001" spans="1:12" x14ac:dyDescent="0.35">
      <c r="A6001" s="567" t="s">
        <v>4151</v>
      </c>
      <c r="B6001" s="567" t="s">
        <v>4152</v>
      </c>
      <c r="C6001" s="567" t="s">
        <v>4153</v>
      </c>
      <c r="D6001" s="567" t="s">
        <v>13467</v>
      </c>
      <c r="E6001" s="568" t="s">
        <v>25</v>
      </c>
      <c r="F6001" s="567" t="s">
        <v>25</v>
      </c>
      <c r="G6001" s="567">
        <v>87871</v>
      </c>
      <c r="H6001" s="567" t="s">
        <v>4154</v>
      </c>
      <c r="I6001" s="567" t="s">
        <v>31</v>
      </c>
      <c r="J6001" s="567" t="s">
        <v>308</v>
      </c>
      <c r="K6001" s="568">
        <v>14.28</v>
      </c>
      <c r="L6001" s="567" t="s">
        <v>254</v>
      </c>
    </row>
    <row r="6002" spans="1:12" x14ac:dyDescent="0.35">
      <c r="A6002" s="567" t="s">
        <v>4151</v>
      </c>
      <c r="B6002" s="567" t="s">
        <v>4152</v>
      </c>
      <c r="C6002" s="567" t="s">
        <v>4153</v>
      </c>
      <c r="D6002" s="567" t="s">
        <v>13467</v>
      </c>
      <c r="E6002" s="568" t="s">
        <v>25</v>
      </c>
      <c r="F6002" s="567" t="s">
        <v>25</v>
      </c>
      <c r="G6002" s="567">
        <v>87872</v>
      </c>
      <c r="H6002" s="567" t="s">
        <v>4155</v>
      </c>
      <c r="I6002" s="567" t="s">
        <v>31</v>
      </c>
      <c r="J6002" s="567" t="s">
        <v>308</v>
      </c>
      <c r="K6002" s="568">
        <v>13.68</v>
      </c>
      <c r="L6002" s="567" t="s">
        <v>254</v>
      </c>
    </row>
    <row r="6003" spans="1:12" x14ac:dyDescent="0.35">
      <c r="A6003" s="567" t="s">
        <v>4151</v>
      </c>
      <c r="B6003" s="567" t="s">
        <v>4152</v>
      </c>
      <c r="C6003" s="567" t="s">
        <v>4153</v>
      </c>
      <c r="D6003" s="567" t="s">
        <v>13467</v>
      </c>
      <c r="E6003" s="568" t="s">
        <v>25</v>
      </c>
      <c r="F6003" s="567" t="s">
        <v>25</v>
      </c>
      <c r="G6003" s="567">
        <v>87873</v>
      </c>
      <c r="H6003" s="567" t="s">
        <v>4156</v>
      </c>
      <c r="I6003" s="567" t="s">
        <v>31</v>
      </c>
      <c r="J6003" s="567" t="s">
        <v>308</v>
      </c>
      <c r="K6003" s="568">
        <v>9</v>
      </c>
      <c r="L6003" s="567" t="s">
        <v>254</v>
      </c>
    </row>
    <row r="6004" spans="1:12" x14ac:dyDescent="0.35">
      <c r="A6004" s="567" t="s">
        <v>4151</v>
      </c>
      <c r="B6004" s="567" t="s">
        <v>4152</v>
      </c>
      <c r="C6004" s="567" t="s">
        <v>4153</v>
      </c>
      <c r="D6004" s="567" t="s">
        <v>13467</v>
      </c>
      <c r="E6004" s="568" t="s">
        <v>25</v>
      </c>
      <c r="F6004" s="567" t="s">
        <v>25</v>
      </c>
      <c r="G6004" s="567">
        <v>87874</v>
      </c>
      <c r="H6004" s="567" t="s">
        <v>4157</v>
      </c>
      <c r="I6004" s="567" t="s">
        <v>31</v>
      </c>
      <c r="J6004" s="567" t="s">
        <v>308</v>
      </c>
      <c r="K6004" s="568">
        <v>8.8800000000000008</v>
      </c>
      <c r="L6004" s="567" t="s">
        <v>254</v>
      </c>
    </row>
    <row r="6005" spans="1:12" x14ac:dyDescent="0.35">
      <c r="A6005" s="567" t="s">
        <v>4151</v>
      </c>
      <c r="B6005" s="567" t="s">
        <v>4152</v>
      </c>
      <c r="C6005" s="567" t="s">
        <v>4153</v>
      </c>
      <c r="D6005" s="567" t="s">
        <v>13467</v>
      </c>
      <c r="E6005" s="568" t="s">
        <v>25</v>
      </c>
      <c r="F6005" s="567" t="s">
        <v>25</v>
      </c>
      <c r="G6005" s="567">
        <v>87876</v>
      </c>
      <c r="H6005" s="567" t="s">
        <v>4158</v>
      </c>
      <c r="I6005" s="567" t="s">
        <v>31</v>
      </c>
      <c r="J6005" s="567" t="s">
        <v>308</v>
      </c>
      <c r="K6005" s="568">
        <v>9.25</v>
      </c>
      <c r="L6005" s="567" t="s">
        <v>254</v>
      </c>
    </row>
    <row r="6006" spans="1:12" x14ac:dyDescent="0.35">
      <c r="A6006" s="567" t="s">
        <v>4151</v>
      </c>
      <c r="B6006" s="567" t="s">
        <v>4152</v>
      </c>
      <c r="C6006" s="567" t="s">
        <v>4153</v>
      </c>
      <c r="D6006" s="567" t="s">
        <v>13467</v>
      </c>
      <c r="E6006" s="568" t="s">
        <v>25</v>
      </c>
      <c r="F6006" s="567" t="s">
        <v>25</v>
      </c>
      <c r="G6006" s="567">
        <v>87877</v>
      </c>
      <c r="H6006" s="567" t="s">
        <v>4159</v>
      </c>
      <c r="I6006" s="567" t="s">
        <v>31</v>
      </c>
      <c r="J6006" s="567" t="s">
        <v>308</v>
      </c>
      <c r="K6006" s="568">
        <v>8.9499999999999993</v>
      </c>
      <c r="L6006" s="567" t="s">
        <v>254</v>
      </c>
    </row>
    <row r="6007" spans="1:12" x14ac:dyDescent="0.35">
      <c r="A6007" s="567" t="s">
        <v>4151</v>
      </c>
      <c r="B6007" s="567" t="s">
        <v>4152</v>
      </c>
      <c r="C6007" s="567" t="s">
        <v>4153</v>
      </c>
      <c r="D6007" s="567" t="s">
        <v>13467</v>
      </c>
      <c r="E6007" s="568" t="s">
        <v>25</v>
      </c>
      <c r="F6007" s="567" t="s">
        <v>25</v>
      </c>
      <c r="G6007" s="567">
        <v>87878</v>
      </c>
      <c r="H6007" s="567" t="s">
        <v>173</v>
      </c>
      <c r="I6007" s="567" t="s">
        <v>31</v>
      </c>
      <c r="J6007" s="567" t="s">
        <v>630</v>
      </c>
      <c r="K6007" s="568">
        <v>3.67</v>
      </c>
      <c r="L6007" s="567" t="s">
        <v>254</v>
      </c>
    </row>
    <row r="6008" spans="1:12" x14ac:dyDescent="0.35">
      <c r="A6008" s="567" t="s">
        <v>4151</v>
      </c>
      <c r="B6008" s="567" t="s">
        <v>4152</v>
      </c>
      <c r="C6008" s="567" t="s">
        <v>4153</v>
      </c>
      <c r="D6008" s="567" t="s">
        <v>13467</v>
      </c>
      <c r="E6008" s="568" t="s">
        <v>25</v>
      </c>
      <c r="F6008" s="567" t="s">
        <v>25</v>
      </c>
      <c r="G6008" s="567">
        <v>87879</v>
      </c>
      <c r="H6008" s="567" t="s">
        <v>4160</v>
      </c>
      <c r="I6008" s="567" t="s">
        <v>31</v>
      </c>
      <c r="J6008" s="567" t="s">
        <v>308</v>
      </c>
      <c r="K6008" s="568">
        <v>3.24</v>
      </c>
      <c r="L6008" s="567" t="s">
        <v>254</v>
      </c>
    </row>
    <row r="6009" spans="1:12" x14ac:dyDescent="0.35">
      <c r="A6009" s="567" t="s">
        <v>4151</v>
      </c>
      <c r="B6009" s="567" t="s">
        <v>4152</v>
      </c>
      <c r="C6009" s="567" t="s">
        <v>4153</v>
      </c>
      <c r="D6009" s="567" t="s">
        <v>13467</v>
      </c>
      <c r="E6009" s="568" t="s">
        <v>25</v>
      </c>
      <c r="F6009" s="567" t="s">
        <v>25</v>
      </c>
      <c r="G6009" s="567">
        <v>87881</v>
      </c>
      <c r="H6009" s="567" t="s">
        <v>4161</v>
      </c>
      <c r="I6009" s="567" t="s">
        <v>31</v>
      </c>
      <c r="J6009" s="567" t="s">
        <v>308</v>
      </c>
      <c r="K6009" s="568">
        <v>8.91</v>
      </c>
      <c r="L6009" s="567" t="s">
        <v>254</v>
      </c>
    </row>
    <row r="6010" spans="1:12" x14ac:dyDescent="0.35">
      <c r="A6010" s="567" t="s">
        <v>4151</v>
      </c>
      <c r="B6010" s="567" t="s">
        <v>4152</v>
      </c>
      <c r="C6010" s="567" t="s">
        <v>4153</v>
      </c>
      <c r="D6010" s="567" t="s">
        <v>13467</v>
      </c>
      <c r="E6010" s="568" t="s">
        <v>25</v>
      </c>
      <c r="F6010" s="567" t="s">
        <v>25</v>
      </c>
      <c r="G6010" s="567">
        <v>87882</v>
      </c>
      <c r="H6010" s="567" t="s">
        <v>4162</v>
      </c>
      <c r="I6010" s="567" t="s">
        <v>31</v>
      </c>
      <c r="J6010" s="567" t="s">
        <v>308</v>
      </c>
      <c r="K6010" s="568">
        <v>8.7899999999999991</v>
      </c>
      <c r="L6010" s="567" t="s">
        <v>254</v>
      </c>
    </row>
    <row r="6011" spans="1:12" x14ac:dyDescent="0.35">
      <c r="A6011" s="567" t="s">
        <v>4151</v>
      </c>
      <c r="B6011" s="567" t="s">
        <v>4152</v>
      </c>
      <c r="C6011" s="567" t="s">
        <v>4153</v>
      </c>
      <c r="D6011" s="567" t="s">
        <v>13467</v>
      </c>
      <c r="E6011" s="568" t="s">
        <v>25</v>
      </c>
      <c r="F6011" s="567" t="s">
        <v>25</v>
      </c>
      <c r="G6011" s="567">
        <v>87884</v>
      </c>
      <c r="H6011" s="567" t="s">
        <v>4163</v>
      </c>
      <c r="I6011" s="567" t="s">
        <v>31</v>
      </c>
      <c r="J6011" s="567" t="s">
        <v>308</v>
      </c>
      <c r="K6011" s="568">
        <v>9.16</v>
      </c>
      <c r="L6011" s="567" t="s">
        <v>254</v>
      </c>
    </row>
    <row r="6012" spans="1:12" x14ac:dyDescent="0.35">
      <c r="A6012" s="567" t="s">
        <v>4151</v>
      </c>
      <c r="B6012" s="567" t="s">
        <v>4152</v>
      </c>
      <c r="C6012" s="567" t="s">
        <v>4153</v>
      </c>
      <c r="D6012" s="567" t="s">
        <v>13467</v>
      </c>
      <c r="E6012" s="568" t="s">
        <v>25</v>
      </c>
      <c r="F6012" s="567" t="s">
        <v>25</v>
      </c>
      <c r="G6012" s="567">
        <v>87885</v>
      </c>
      <c r="H6012" s="567" t="s">
        <v>4164</v>
      </c>
      <c r="I6012" s="567" t="s">
        <v>31</v>
      </c>
      <c r="J6012" s="567" t="s">
        <v>308</v>
      </c>
      <c r="K6012" s="568">
        <v>8.86</v>
      </c>
      <c r="L6012" s="567" t="s">
        <v>254</v>
      </c>
    </row>
    <row r="6013" spans="1:12" x14ac:dyDescent="0.35">
      <c r="A6013" s="567" t="s">
        <v>4151</v>
      </c>
      <c r="B6013" s="567" t="s">
        <v>4152</v>
      </c>
      <c r="C6013" s="567" t="s">
        <v>4153</v>
      </c>
      <c r="D6013" s="567" t="s">
        <v>13467</v>
      </c>
      <c r="E6013" s="568" t="s">
        <v>25</v>
      </c>
      <c r="F6013" s="567" t="s">
        <v>25</v>
      </c>
      <c r="G6013" s="567">
        <v>87886</v>
      </c>
      <c r="H6013" s="567" t="s">
        <v>4165</v>
      </c>
      <c r="I6013" s="567" t="s">
        <v>31</v>
      </c>
      <c r="J6013" s="567" t="s">
        <v>308</v>
      </c>
      <c r="K6013" s="568">
        <v>19.239999999999998</v>
      </c>
      <c r="L6013" s="567" t="s">
        <v>254</v>
      </c>
    </row>
    <row r="6014" spans="1:12" x14ac:dyDescent="0.35">
      <c r="A6014" s="567" t="s">
        <v>4151</v>
      </c>
      <c r="B6014" s="567" t="s">
        <v>4152</v>
      </c>
      <c r="C6014" s="567" t="s">
        <v>4153</v>
      </c>
      <c r="D6014" s="567" t="s">
        <v>13467</v>
      </c>
      <c r="E6014" s="568" t="s">
        <v>25</v>
      </c>
      <c r="F6014" s="567" t="s">
        <v>25</v>
      </c>
      <c r="G6014" s="567">
        <v>87887</v>
      </c>
      <c r="H6014" s="567" t="s">
        <v>4166</v>
      </c>
      <c r="I6014" s="567" t="s">
        <v>31</v>
      </c>
      <c r="J6014" s="567" t="s">
        <v>308</v>
      </c>
      <c r="K6014" s="568">
        <v>18.64</v>
      </c>
      <c r="L6014" s="567" t="s">
        <v>254</v>
      </c>
    </row>
    <row r="6015" spans="1:12" x14ac:dyDescent="0.35">
      <c r="A6015" s="567" t="s">
        <v>4151</v>
      </c>
      <c r="B6015" s="567" t="s">
        <v>4152</v>
      </c>
      <c r="C6015" s="567" t="s">
        <v>4153</v>
      </c>
      <c r="D6015" s="567" t="s">
        <v>13467</v>
      </c>
      <c r="E6015" s="568" t="s">
        <v>25</v>
      </c>
      <c r="F6015" s="567" t="s">
        <v>25</v>
      </c>
      <c r="G6015" s="567">
        <v>87888</v>
      </c>
      <c r="H6015" s="567" t="s">
        <v>4167</v>
      </c>
      <c r="I6015" s="567" t="s">
        <v>31</v>
      </c>
      <c r="J6015" s="567" t="s">
        <v>308</v>
      </c>
      <c r="K6015" s="568">
        <v>10.06</v>
      </c>
      <c r="L6015" s="567" t="s">
        <v>254</v>
      </c>
    </row>
    <row r="6016" spans="1:12" x14ac:dyDescent="0.35">
      <c r="A6016" s="567" t="s">
        <v>4151</v>
      </c>
      <c r="B6016" s="567" t="s">
        <v>4152</v>
      </c>
      <c r="C6016" s="567" t="s">
        <v>4153</v>
      </c>
      <c r="D6016" s="567" t="s">
        <v>13467</v>
      </c>
      <c r="E6016" s="568" t="s">
        <v>25</v>
      </c>
      <c r="F6016" s="567" t="s">
        <v>25</v>
      </c>
      <c r="G6016" s="567">
        <v>87889</v>
      </c>
      <c r="H6016" s="567" t="s">
        <v>4168</v>
      </c>
      <c r="I6016" s="567" t="s">
        <v>31</v>
      </c>
      <c r="J6016" s="567" t="s">
        <v>308</v>
      </c>
      <c r="K6016" s="568">
        <v>9.94</v>
      </c>
      <c r="L6016" s="567" t="s">
        <v>254</v>
      </c>
    </row>
    <row r="6017" spans="1:12" x14ac:dyDescent="0.35">
      <c r="A6017" s="567" t="s">
        <v>4151</v>
      </c>
      <c r="B6017" s="567" t="s">
        <v>4152</v>
      </c>
      <c r="C6017" s="567" t="s">
        <v>4153</v>
      </c>
      <c r="D6017" s="567" t="s">
        <v>13467</v>
      </c>
      <c r="E6017" s="568" t="s">
        <v>25</v>
      </c>
      <c r="F6017" s="567" t="s">
        <v>25</v>
      </c>
      <c r="G6017" s="567">
        <v>87891</v>
      </c>
      <c r="H6017" s="567" t="s">
        <v>4169</v>
      </c>
      <c r="I6017" s="567" t="s">
        <v>31</v>
      </c>
      <c r="J6017" s="567" t="s">
        <v>308</v>
      </c>
      <c r="K6017" s="568">
        <v>10.31</v>
      </c>
      <c r="L6017" s="567" t="s">
        <v>254</v>
      </c>
    </row>
    <row r="6018" spans="1:12" x14ac:dyDescent="0.35">
      <c r="A6018" s="567" t="s">
        <v>4151</v>
      </c>
      <c r="B6018" s="567" t="s">
        <v>4152</v>
      </c>
      <c r="C6018" s="567" t="s">
        <v>4153</v>
      </c>
      <c r="D6018" s="567" t="s">
        <v>13467</v>
      </c>
      <c r="E6018" s="568" t="s">
        <v>25</v>
      </c>
      <c r="F6018" s="567" t="s">
        <v>25</v>
      </c>
      <c r="G6018" s="567">
        <v>87892</v>
      </c>
      <c r="H6018" s="567" t="s">
        <v>4170</v>
      </c>
      <c r="I6018" s="567" t="s">
        <v>31</v>
      </c>
      <c r="J6018" s="567" t="s">
        <v>308</v>
      </c>
      <c r="K6018" s="568">
        <v>10.01</v>
      </c>
      <c r="L6018" s="567" t="s">
        <v>254</v>
      </c>
    </row>
    <row r="6019" spans="1:12" x14ac:dyDescent="0.35">
      <c r="A6019" s="567" t="s">
        <v>4151</v>
      </c>
      <c r="B6019" s="567" t="s">
        <v>4152</v>
      </c>
      <c r="C6019" s="567" t="s">
        <v>4153</v>
      </c>
      <c r="D6019" s="567" t="s">
        <v>13467</v>
      </c>
      <c r="E6019" s="568" t="s">
        <v>25</v>
      </c>
      <c r="F6019" s="567" t="s">
        <v>25</v>
      </c>
      <c r="G6019" s="567">
        <v>87893</v>
      </c>
      <c r="H6019" s="567" t="s">
        <v>4171</v>
      </c>
      <c r="I6019" s="567" t="s">
        <v>31</v>
      </c>
      <c r="J6019" s="567" t="s">
        <v>630</v>
      </c>
      <c r="K6019" s="568">
        <v>5.51</v>
      </c>
      <c r="L6019" s="567" t="s">
        <v>254</v>
      </c>
    </row>
    <row r="6020" spans="1:12" x14ac:dyDescent="0.35">
      <c r="A6020" s="567" t="s">
        <v>4151</v>
      </c>
      <c r="B6020" s="567" t="s">
        <v>4152</v>
      </c>
      <c r="C6020" s="567" t="s">
        <v>4153</v>
      </c>
      <c r="D6020" s="567" t="s">
        <v>13467</v>
      </c>
      <c r="E6020" s="568" t="s">
        <v>25</v>
      </c>
      <c r="F6020" s="567" t="s">
        <v>25</v>
      </c>
      <c r="G6020" s="567">
        <v>87894</v>
      </c>
      <c r="H6020" s="567" t="s">
        <v>4172</v>
      </c>
      <c r="I6020" s="567" t="s">
        <v>31</v>
      </c>
      <c r="J6020" s="567" t="s">
        <v>308</v>
      </c>
      <c r="K6020" s="568">
        <v>5.08</v>
      </c>
      <c r="L6020" s="567" t="s">
        <v>254</v>
      </c>
    </row>
    <row r="6021" spans="1:12" x14ac:dyDescent="0.35">
      <c r="A6021" s="567" t="s">
        <v>4151</v>
      </c>
      <c r="B6021" s="567" t="s">
        <v>4152</v>
      </c>
      <c r="C6021" s="567" t="s">
        <v>4153</v>
      </c>
      <c r="D6021" s="567" t="s">
        <v>13467</v>
      </c>
      <c r="E6021" s="568" t="s">
        <v>25</v>
      </c>
      <c r="F6021" s="567" t="s">
        <v>25</v>
      </c>
      <c r="G6021" s="567">
        <v>87896</v>
      </c>
      <c r="H6021" s="567" t="s">
        <v>4173</v>
      </c>
      <c r="I6021" s="567" t="s">
        <v>31</v>
      </c>
      <c r="J6021" s="567" t="s">
        <v>253</v>
      </c>
      <c r="K6021" s="568">
        <v>5.2</v>
      </c>
      <c r="L6021" s="567" t="s">
        <v>254</v>
      </c>
    </row>
    <row r="6022" spans="1:12" x14ac:dyDescent="0.35">
      <c r="A6022" s="567" t="s">
        <v>4151</v>
      </c>
      <c r="B6022" s="567" t="s">
        <v>4152</v>
      </c>
      <c r="C6022" s="567" t="s">
        <v>4153</v>
      </c>
      <c r="D6022" s="567" t="s">
        <v>13467</v>
      </c>
      <c r="E6022" s="568" t="s">
        <v>25</v>
      </c>
      <c r="F6022" s="567" t="s">
        <v>25</v>
      </c>
      <c r="G6022" s="567">
        <v>87897</v>
      </c>
      <c r="H6022" s="567" t="s">
        <v>4174</v>
      </c>
      <c r="I6022" s="567" t="s">
        <v>31</v>
      </c>
      <c r="J6022" s="567" t="s">
        <v>253</v>
      </c>
      <c r="K6022" s="568">
        <v>4.7699999999999996</v>
      </c>
      <c r="L6022" s="567" t="s">
        <v>254</v>
      </c>
    </row>
    <row r="6023" spans="1:12" x14ac:dyDescent="0.35">
      <c r="A6023" s="567" t="s">
        <v>4151</v>
      </c>
      <c r="B6023" s="567" t="s">
        <v>4152</v>
      </c>
      <c r="C6023" s="567" t="s">
        <v>4153</v>
      </c>
      <c r="D6023" s="567" t="s">
        <v>13467</v>
      </c>
      <c r="E6023" s="568" t="s">
        <v>25</v>
      </c>
      <c r="F6023" s="567" t="s">
        <v>25</v>
      </c>
      <c r="G6023" s="567">
        <v>87899</v>
      </c>
      <c r="H6023" s="567" t="s">
        <v>4175</v>
      </c>
      <c r="I6023" s="567" t="s">
        <v>31</v>
      </c>
      <c r="J6023" s="567" t="s">
        <v>308</v>
      </c>
      <c r="K6023" s="568">
        <v>10.99</v>
      </c>
      <c r="L6023" s="567" t="s">
        <v>254</v>
      </c>
    </row>
    <row r="6024" spans="1:12" x14ac:dyDescent="0.35">
      <c r="A6024" s="567" t="s">
        <v>4151</v>
      </c>
      <c r="B6024" s="567" t="s">
        <v>4152</v>
      </c>
      <c r="C6024" s="567" t="s">
        <v>4153</v>
      </c>
      <c r="D6024" s="567" t="s">
        <v>13467</v>
      </c>
      <c r="E6024" s="568" t="s">
        <v>25</v>
      </c>
      <c r="F6024" s="567" t="s">
        <v>25</v>
      </c>
      <c r="G6024" s="567">
        <v>87900</v>
      </c>
      <c r="H6024" s="567" t="s">
        <v>4176</v>
      </c>
      <c r="I6024" s="567" t="s">
        <v>31</v>
      </c>
      <c r="J6024" s="567" t="s">
        <v>308</v>
      </c>
      <c r="K6024" s="568">
        <v>10.87</v>
      </c>
      <c r="L6024" s="567" t="s">
        <v>254</v>
      </c>
    </row>
    <row r="6025" spans="1:12" x14ac:dyDescent="0.35">
      <c r="A6025" s="567" t="s">
        <v>4151</v>
      </c>
      <c r="B6025" s="567" t="s">
        <v>4152</v>
      </c>
      <c r="C6025" s="567" t="s">
        <v>4153</v>
      </c>
      <c r="D6025" s="567" t="s">
        <v>13467</v>
      </c>
      <c r="E6025" s="568" t="s">
        <v>25</v>
      </c>
      <c r="F6025" s="567" t="s">
        <v>25</v>
      </c>
      <c r="G6025" s="567">
        <v>87902</v>
      </c>
      <c r="H6025" s="567" t="s">
        <v>4177</v>
      </c>
      <c r="I6025" s="567" t="s">
        <v>31</v>
      </c>
      <c r="J6025" s="567" t="s">
        <v>308</v>
      </c>
      <c r="K6025" s="568">
        <v>11.24</v>
      </c>
      <c r="L6025" s="567" t="s">
        <v>254</v>
      </c>
    </row>
    <row r="6026" spans="1:12" x14ac:dyDescent="0.35">
      <c r="A6026" s="567" t="s">
        <v>4151</v>
      </c>
      <c r="B6026" s="567" t="s">
        <v>4152</v>
      </c>
      <c r="C6026" s="567" t="s">
        <v>4153</v>
      </c>
      <c r="D6026" s="567" t="s">
        <v>13467</v>
      </c>
      <c r="E6026" s="568" t="s">
        <v>25</v>
      </c>
      <c r="F6026" s="567" t="s">
        <v>25</v>
      </c>
      <c r="G6026" s="567">
        <v>87903</v>
      </c>
      <c r="H6026" s="567" t="s">
        <v>4178</v>
      </c>
      <c r="I6026" s="567" t="s">
        <v>31</v>
      </c>
      <c r="J6026" s="567" t="s">
        <v>308</v>
      </c>
      <c r="K6026" s="568">
        <v>10.94</v>
      </c>
      <c r="L6026" s="567" t="s">
        <v>254</v>
      </c>
    </row>
    <row r="6027" spans="1:12" x14ac:dyDescent="0.35">
      <c r="A6027" s="567" t="s">
        <v>4151</v>
      </c>
      <c r="B6027" s="567" t="s">
        <v>4152</v>
      </c>
      <c r="C6027" s="567" t="s">
        <v>4153</v>
      </c>
      <c r="D6027" s="567" t="s">
        <v>13467</v>
      </c>
      <c r="E6027" s="568" t="s">
        <v>25</v>
      </c>
      <c r="F6027" s="567" t="s">
        <v>25</v>
      </c>
      <c r="G6027" s="567">
        <v>87904</v>
      </c>
      <c r="H6027" s="567" t="s">
        <v>4179</v>
      </c>
      <c r="I6027" s="567" t="s">
        <v>31</v>
      </c>
      <c r="J6027" s="567" t="s">
        <v>630</v>
      </c>
      <c r="K6027" s="568">
        <v>7.07</v>
      </c>
      <c r="L6027" s="567" t="s">
        <v>254</v>
      </c>
    </row>
    <row r="6028" spans="1:12" x14ac:dyDescent="0.35">
      <c r="A6028" s="567" t="s">
        <v>4151</v>
      </c>
      <c r="B6028" s="567" t="s">
        <v>4152</v>
      </c>
      <c r="C6028" s="567" t="s">
        <v>4153</v>
      </c>
      <c r="D6028" s="567" t="s">
        <v>13467</v>
      </c>
      <c r="E6028" s="568" t="s">
        <v>25</v>
      </c>
      <c r="F6028" s="567" t="s">
        <v>25</v>
      </c>
      <c r="G6028" s="567">
        <v>87905</v>
      </c>
      <c r="H6028" s="567" t="s">
        <v>4180</v>
      </c>
      <c r="I6028" s="567" t="s">
        <v>31</v>
      </c>
      <c r="J6028" s="567" t="s">
        <v>308</v>
      </c>
      <c r="K6028" s="568">
        <v>6.64</v>
      </c>
      <c r="L6028" s="567" t="s">
        <v>254</v>
      </c>
    </row>
    <row r="6029" spans="1:12" x14ac:dyDescent="0.35">
      <c r="A6029" s="567" t="s">
        <v>4151</v>
      </c>
      <c r="B6029" s="567" t="s">
        <v>4152</v>
      </c>
      <c r="C6029" s="567" t="s">
        <v>4153</v>
      </c>
      <c r="D6029" s="567" t="s">
        <v>13467</v>
      </c>
      <c r="E6029" s="568" t="s">
        <v>25</v>
      </c>
      <c r="F6029" s="567" t="s">
        <v>25</v>
      </c>
      <c r="G6029" s="567">
        <v>87907</v>
      </c>
      <c r="H6029" s="567" t="s">
        <v>4181</v>
      </c>
      <c r="I6029" s="567" t="s">
        <v>31</v>
      </c>
      <c r="J6029" s="567" t="s">
        <v>253</v>
      </c>
      <c r="K6029" s="568">
        <v>6.63</v>
      </c>
      <c r="L6029" s="567" t="s">
        <v>254</v>
      </c>
    </row>
    <row r="6030" spans="1:12" x14ac:dyDescent="0.35">
      <c r="A6030" s="567" t="s">
        <v>4151</v>
      </c>
      <c r="B6030" s="567" t="s">
        <v>4152</v>
      </c>
      <c r="C6030" s="567" t="s">
        <v>4153</v>
      </c>
      <c r="D6030" s="567" t="s">
        <v>13467</v>
      </c>
      <c r="E6030" s="568" t="s">
        <v>25</v>
      </c>
      <c r="F6030" s="567" t="s">
        <v>25</v>
      </c>
      <c r="G6030" s="567">
        <v>87908</v>
      </c>
      <c r="H6030" s="567" t="s">
        <v>4182</v>
      </c>
      <c r="I6030" s="567" t="s">
        <v>31</v>
      </c>
      <c r="J6030" s="567" t="s">
        <v>253</v>
      </c>
      <c r="K6030" s="568">
        <v>6.2</v>
      </c>
      <c r="L6030" s="567" t="s">
        <v>254</v>
      </c>
    </row>
    <row r="6031" spans="1:12" x14ac:dyDescent="0.35">
      <c r="A6031" s="567" t="s">
        <v>4151</v>
      </c>
      <c r="B6031" s="567" t="s">
        <v>4152</v>
      </c>
      <c r="C6031" s="567" t="s">
        <v>4153</v>
      </c>
      <c r="D6031" s="567" t="s">
        <v>13467</v>
      </c>
      <c r="E6031" s="568" t="s">
        <v>25</v>
      </c>
      <c r="F6031" s="567" t="s">
        <v>25</v>
      </c>
      <c r="G6031" s="567">
        <v>87910</v>
      </c>
      <c r="H6031" s="567" t="s">
        <v>4183</v>
      </c>
      <c r="I6031" s="567" t="s">
        <v>31</v>
      </c>
      <c r="J6031" s="567" t="s">
        <v>308</v>
      </c>
      <c r="K6031" s="568">
        <v>19.13</v>
      </c>
      <c r="L6031" s="567" t="s">
        <v>254</v>
      </c>
    </row>
    <row r="6032" spans="1:12" x14ac:dyDescent="0.35">
      <c r="A6032" s="567" t="s">
        <v>4151</v>
      </c>
      <c r="B6032" s="567" t="s">
        <v>4152</v>
      </c>
      <c r="C6032" s="567" t="s">
        <v>4153</v>
      </c>
      <c r="D6032" s="567" t="s">
        <v>13467</v>
      </c>
      <c r="E6032" s="568" t="s">
        <v>25</v>
      </c>
      <c r="F6032" s="567" t="s">
        <v>25</v>
      </c>
      <c r="G6032" s="567">
        <v>87911</v>
      </c>
      <c r="H6032" s="567" t="s">
        <v>4184</v>
      </c>
      <c r="I6032" s="567" t="s">
        <v>31</v>
      </c>
      <c r="J6032" s="567" t="s">
        <v>308</v>
      </c>
      <c r="K6032" s="568">
        <v>18.53</v>
      </c>
      <c r="L6032" s="567" t="s">
        <v>254</v>
      </c>
    </row>
    <row r="6033" spans="1:12" x14ac:dyDescent="0.35">
      <c r="A6033" s="567" t="s">
        <v>4151</v>
      </c>
      <c r="B6033" s="567" t="s">
        <v>4152</v>
      </c>
      <c r="C6033" s="567" t="s">
        <v>4185</v>
      </c>
      <c r="D6033" s="567" t="s">
        <v>13468</v>
      </c>
      <c r="E6033" s="568" t="s">
        <v>25</v>
      </c>
      <c r="F6033" s="567" t="s">
        <v>25</v>
      </c>
      <c r="G6033" s="567">
        <v>87411</v>
      </c>
      <c r="H6033" s="567" t="s">
        <v>4186</v>
      </c>
      <c r="I6033" s="567" t="s">
        <v>31</v>
      </c>
      <c r="J6033" s="567" t="s">
        <v>308</v>
      </c>
      <c r="K6033" s="568">
        <v>14.33</v>
      </c>
      <c r="L6033" s="567" t="s">
        <v>254</v>
      </c>
    </row>
    <row r="6034" spans="1:12" x14ac:dyDescent="0.35">
      <c r="A6034" s="567" t="s">
        <v>4151</v>
      </c>
      <c r="B6034" s="567" t="s">
        <v>4152</v>
      </c>
      <c r="C6034" s="567" t="s">
        <v>4185</v>
      </c>
      <c r="D6034" s="567" t="s">
        <v>13468</v>
      </c>
      <c r="E6034" s="568" t="s">
        <v>25</v>
      </c>
      <c r="F6034" s="567" t="s">
        <v>25</v>
      </c>
      <c r="G6034" s="567">
        <v>87412</v>
      </c>
      <c r="H6034" s="567" t="s">
        <v>4187</v>
      </c>
      <c r="I6034" s="567" t="s">
        <v>31</v>
      </c>
      <c r="J6034" s="567" t="s">
        <v>308</v>
      </c>
      <c r="K6034" s="568">
        <v>19.399999999999999</v>
      </c>
      <c r="L6034" s="567" t="s">
        <v>254</v>
      </c>
    </row>
    <row r="6035" spans="1:12" x14ac:dyDescent="0.35">
      <c r="A6035" s="567" t="s">
        <v>4151</v>
      </c>
      <c r="B6035" s="567" t="s">
        <v>4152</v>
      </c>
      <c r="C6035" s="567" t="s">
        <v>4185</v>
      </c>
      <c r="D6035" s="567" t="s">
        <v>13468</v>
      </c>
      <c r="E6035" s="568" t="s">
        <v>25</v>
      </c>
      <c r="F6035" s="567" t="s">
        <v>25</v>
      </c>
      <c r="G6035" s="567">
        <v>87413</v>
      </c>
      <c r="H6035" s="567" t="s">
        <v>4188</v>
      </c>
      <c r="I6035" s="567" t="s">
        <v>31</v>
      </c>
      <c r="J6035" s="567" t="s">
        <v>308</v>
      </c>
      <c r="K6035" s="568">
        <v>22.3</v>
      </c>
      <c r="L6035" s="567" t="s">
        <v>254</v>
      </c>
    </row>
    <row r="6036" spans="1:12" x14ac:dyDescent="0.35">
      <c r="A6036" s="567" t="s">
        <v>4151</v>
      </c>
      <c r="B6036" s="567" t="s">
        <v>4152</v>
      </c>
      <c r="C6036" s="567" t="s">
        <v>4185</v>
      </c>
      <c r="D6036" s="567" t="s">
        <v>13468</v>
      </c>
      <c r="E6036" s="568" t="s">
        <v>25</v>
      </c>
      <c r="F6036" s="567" t="s">
        <v>25</v>
      </c>
      <c r="G6036" s="567">
        <v>87414</v>
      </c>
      <c r="H6036" s="567" t="s">
        <v>4189</v>
      </c>
      <c r="I6036" s="567" t="s">
        <v>31</v>
      </c>
      <c r="J6036" s="567" t="s">
        <v>308</v>
      </c>
      <c r="K6036" s="568">
        <v>22.01</v>
      </c>
      <c r="L6036" s="567" t="s">
        <v>254</v>
      </c>
    </row>
    <row r="6037" spans="1:12" x14ac:dyDescent="0.35">
      <c r="A6037" s="567" t="s">
        <v>4151</v>
      </c>
      <c r="B6037" s="567" t="s">
        <v>4152</v>
      </c>
      <c r="C6037" s="567" t="s">
        <v>4185</v>
      </c>
      <c r="D6037" s="567" t="s">
        <v>13468</v>
      </c>
      <c r="E6037" s="568" t="s">
        <v>25</v>
      </c>
      <c r="F6037" s="567" t="s">
        <v>25</v>
      </c>
      <c r="G6037" s="567">
        <v>87415</v>
      </c>
      <c r="H6037" s="567" t="s">
        <v>4190</v>
      </c>
      <c r="I6037" s="567" t="s">
        <v>31</v>
      </c>
      <c r="J6037" s="567" t="s">
        <v>308</v>
      </c>
      <c r="K6037" s="568">
        <v>26.93</v>
      </c>
      <c r="L6037" s="567" t="s">
        <v>254</v>
      </c>
    </row>
    <row r="6038" spans="1:12" x14ac:dyDescent="0.35">
      <c r="A6038" s="567" t="s">
        <v>4151</v>
      </c>
      <c r="B6038" s="567" t="s">
        <v>4152</v>
      </c>
      <c r="C6038" s="567" t="s">
        <v>4185</v>
      </c>
      <c r="D6038" s="567" t="s">
        <v>13468</v>
      </c>
      <c r="E6038" s="568" t="s">
        <v>25</v>
      </c>
      <c r="F6038" s="567" t="s">
        <v>25</v>
      </c>
      <c r="G6038" s="567">
        <v>87416</v>
      </c>
      <c r="H6038" s="567" t="s">
        <v>4191</v>
      </c>
      <c r="I6038" s="567" t="s">
        <v>31</v>
      </c>
      <c r="J6038" s="567" t="s">
        <v>308</v>
      </c>
      <c r="K6038" s="568">
        <v>30.01</v>
      </c>
      <c r="L6038" s="567" t="s">
        <v>254</v>
      </c>
    </row>
    <row r="6039" spans="1:12" x14ac:dyDescent="0.35">
      <c r="A6039" s="567" t="s">
        <v>4151</v>
      </c>
      <c r="B6039" s="567" t="s">
        <v>4152</v>
      </c>
      <c r="C6039" s="567" t="s">
        <v>4185</v>
      </c>
      <c r="D6039" s="567" t="s">
        <v>13468</v>
      </c>
      <c r="E6039" s="568" t="s">
        <v>25</v>
      </c>
      <c r="F6039" s="567" t="s">
        <v>25</v>
      </c>
      <c r="G6039" s="567">
        <v>87417</v>
      </c>
      <c r="H6039" s="567" t="s">
        <v>4192</v>
      </c>
      <c r="I6039" s="567" t="s">
        <v>31</v>
      </c>
      <c r="J6039" s="567" t="s">
        <v>308</v>
      </c>
      <c r="K6039" s="568">
        <v>15.05</v>
      </c>
      <c r="L6039" s="567" t="s">
        <v>254</v>
      </c>
    </row>
    <row r="6040" spans="1:12" x14ac:dyDescent="0.35">
      <c r="A6040" s="567" t="s">
        <v>4151</v>
      </c>
      <c r="B6040" s="567" t="s">
        <v>4152</v>
      </c>
      <c r="C6040" s="567" t="s">
        <v>4185</v>
      </c>
      <c r="D6040" s="567" t="s">
        <v>13468</v>
      </c>
      <c r="E6040" s="568" t="s">
        <v>25</v>
      </c>
      <c r="F6040" s="567" t="s">
        <v>25</v>
      </c>
      <c r="G6040" s="567">
        <v>87418</v>
      </c>
      <c r="H6040" s="567" t="s">
        <v>4193</v>
      </c>
      <c r="I6040" s="567" t="s">
        <v>31</v>
      </c>
      <c r="J6040" s="567" t="s">
        <v>308</v>
      </c>
      <c r="K6040" s="568">
        <v>15.43</v>
      </c>
      <c r="L6040" s="567" t="s">
        <v>254</v>
      </c>
    </row>
    <row r="6041" spans="1:12" x14ac:dyDescent="0.35">
      <c r="A6041" s="567" t="s">
        <v>4151</v>
      </c>
      <c r="B6041" s="567" t="s">
        <v>4152</v>
      </c>
      <c r="C6041" s="567" t="s">
        <v>4185</v>
      </c>
      <c r="D6041" s="567" t="s">
        <v>13468</v>
      </c>
      <c r="E6041" s="568" t="s">
        <v>25</v>
      </c>
      <c r="F6041" s="567" t="s">
        <v>25</v>
      </c>
      <c r="G6041" s="567">
        <v>87419</v>
      </c>
      <c r="H6041" s="567" t="s">
        <v>4194</v>
      </c>
      <c r="I6041" s="567" t="s">
        <v>31</v>
      </c>
      <c r="J6041" s="567" t="s">
        <v>308</v>
      </c>
      <c r="K6041" s="568">
        <v>16.52</v>
      </c>
      <c r="L6041" s="567" t="s">
        <v>254</v>
      </c>
    </row>
    <row r="6042" spans="1:12" x14ac:dyDescent="0.35">
      <c r="A6042" s="567" t="s">
        <v>4151</v>
      </c>
      <c r="B6042" s="567" t="s">
        <v>4152</v>
      </c>
      <c r="C6042" s="567" t="s">
        <v>4185</v>
      </c>
      <c r="D6042" s="567" t="s">
        <v>13468</v>
      </c>
      <c r="E6042" s="568" t="s">
        <v>25</v>
      </c>
      <c r="F6042" s="567" t="s">
        <v>25</v>
      </c>
      <c r="G6042" s="567">
        <v>87420</v>
      </c>
      <c r="H6042" s="567" t="s">
        <v>4195</v>
      </c>
      <c r="I6042" s="567" t="s">
        <v>31</v>
      </c>
      <c r="J6042" s="567" t="s">
        <v>308</v>
      </c>
      <c r="K6042" s="568">
        <v>23.29</v>
      </c>
      <c r="L6042" s="567" t="s">
        <v>254</v>
      </c>
    </row>
    <row r="6043" spans="1:12" x14ac:dyDescent="0.35">
      <c r="A6043" s="567" t="s">
        <v>4151</v>
      </c>
      <c r="B6043" s="567" t="s">
        <v>4152</v>
      </c>
      <c r="C6043" s="567" t="s">
        <v>4185</v>
      </c>
      <c r="D6043" s="567" t="s">
        <v>13468</v>
      </c>
      <c r="E6043" s="568" t="s">
        <v>25</v>
      </c>
      <c r="F6043" s="567" t="s">
        <v>25</v>
      </c>
      <c r="G6043" s="567">
        <v>87421</v>
      </c>
      <c r="H6043" s="567" t="s">
        <v>4196</v>
      </c>
      <c r="I6043" s="567" t="s">
        <v>31</v>
      </c>
      <c r="J6043" s="567" t="s">
        <v>308</v>
      </c>
      <c r="K6043" s="568">
        <v>23.66</v>
      </c>
      <c r="L6043" s="567" t="s">
        <v>254</v>
      </c>
    </row>
    <row r="6044" spans="1:12" x14ac:dyDescent="0.35">
      <c r="A6044" s="567" t="s">
        <v>4151</v>
      </c>
      <c r="B6044" s="567" t="s">
        <v>4152</v>
      </c>
      <c r="C6044" s="567" t="s">
        <v>4185</v>
      </c>
      <c r="D6044" s="567" t="s">
        <v>13468</v>
      </c>
      <c r="E6044" s="568" t="s">
        <v>25</v>
      </c>
      <c r="F6044" s="567" t="s">
        <v>25</v>
      </c>
      <c r="G6044" s="567">
        <v>87422</v>
      </c>
      <c r="H6044" s="567" t="s">
        <v>4197</v>
      </c>
      <c r="I6044" s="567" t="s">
        <v>31</v>
      </c>
      <c r="J6044" s="567" t="s">
        <v>308</v>
      </c>
      <c r="K6044" s="568">
        <v>24.75</v>
      </c>
      <c r="L6044" s="567" t="s">
        <v>254</v>
      </c>
    </row>
    <row r="6045" spans="1:12" x14ac:dyDescent="0.35">
      <c r="A6045" s="567" t="s">
        <v>4151</v>
      </c>
      <c r="B6045" s="567" t="s">
        <v>4152</v>
      </c>
      <c r="C6045" s="567" t="s">
        <v>4185</v>
      </c>
      <c r="D6045" s="567" t="s">
        <v>13468</v>
      </c>
      <c r="E6045" s="568" t="s">
        <v>25</v>
      </c>
      <c r="F6045" s="567" t="s">
        <v>25</v>
      </c>
      <c r="G6045" s="567">
        <v>87423</v>
      </c>
      <c r="H6045" s="567" t="s">
        <v>4198</v>
      </c>
      <c r="I6045" s="567" t="s">
        <v>31</v>
      </c>
      <c r="J6045" s="567" t="s">
        <v>308</v>
      </c>
      <c r="K6045" s="568">
        <v>29.45</v>
      </c>
      <c r="L6045" s="567" t="s">
        <v>254</v>
      </c>
    </row>
    <row r="6046" spans="1:12" x14ac:dyDescent="0.35">
      <c r="A6046" s="567" t="s">
        <v>4151</v>
      </c>
      <c r="B6046" s="567" t="s">
        <v>4152</v>
      </c>
      <c r="C6046" s="567" t="s">
        <v>4185</v>
      </c>
      <c r="D6046" s="567" t="s">
        <v>13468</v>
      </c>
      <c r="E6046" s="568" t="s">
        <v>25</v>
      </c>
      <c r="F6046" s="567" t="s">
        <v>25</v>
      </c>
      <c r="G6046" s="567">
        <v>87424</v>
      </c>
      <c r="H6046" s="567" t="s">
        <v>4199</v>
      </c>
      <c r="I6046" s="567" t="s">
        <v>31</v>
      </c>
      <c r="J6046" s="567" t="s">
        <v>308</v>
      </c>
      <c r="K6046" s="568">
        <v>30.01</v>
      </c>
      <c r="L6046" s="567" t="s">
        <v>254</v>
      </c>
    </row>
    <row r="6047" spans="1:12" x14ac:dyDescent="0.35">
      <c r="A6047" s="567" t="s">
        <v>4151</v>
      </c>
      <c r="B6047" s="567" t="s">
        <v>4152</v>
      </c>
      <c r="C6047" s="567" t="s">
        <v>4185</v>
      </c>
      <c r="D6047" s="567" t="s">
        <v>13468</v>
      </c>
      <c r="E6047" s="568" t="s">
        <v>25</v>
      </c>
      <c r="F6047" s="567" t="s">
        <v>25</v>
      </c>
      <c r="G6047" s="567">
        <v>87425</v>
      </c>
      <c r="H6047" s="567" t="s">
        <v>4200</v>
      </c>
      <c r="I6047" s="567" t="s">
        <v>31</v>
      </c>
      <c r="J6047" s="567" t="s">
        <v>308</v>
      </c>
      <c r="K6047" s="568">
        <v>30.91</v>
      </c>
      <c r="L6047" s="567" t="s">
        <v>254</v>
      </c>
    </row>
    <row r="6048" spans="1:12" x14ac:dyDescent="0.35">
      <c r="A6048" s="567" t="s">
        <v>4151</v>
      </c>
      <c r="B6048" s="567" t="s">
        <v>4152</v>
      </c>
      <c r="C6048" s="567" t="s">
        <v>4185</v>
      </c>
      <c r="D6048" s="567" t="s">
        <v>13468</v>
      </c>
      <c r="E6048" s="568" t="s">
        <v>25</v>
      </c>
      <c r="F6048" s="567" t="s">
        <v>25</v>
      </c>
      <c r="G6048" s="567">
        <v>87426</v>
      </c>
      <c r="H6048" s="567" t="s">
        <v>4201</v>
      </c>
      <c r="I6048" s="567" t="s">
        <v>31</v>
      </c>
      <c r="J6048" s="567" t="s">
        <v>308</v>
      </c>
      <c r="K6048" s="568">
        <v>35.200000000000003</v>
      </c>
      <c r="L6048" s="567" t="s">
        <v>254</v>
      </c>
    </row>
    <row r="6049" spans="1:12" x14ac:dyDescent="0.35">
      <c r="A6049" s="567" t="s">
        <v>4151</v>
      </c>
      <c r="B6049" s="567" t="s">
        <v>4152</v>
      </c>
      <c r="C6049" s="567" t="s">
        <v>4185</v>
      </c>
      <c r="D6049" s="567" t="s">
        <v>13468</v>
      </c>
      <c r="E6049" s="568" t="s">
        <v>25</v>
      </c>
      <c r="F6049" s="567" t="s">
        <v>25</v>
      </c>
      <c r="G6049" s="567">
        <v>87427</v>
      </c>
      <c r="H6049" s="567" t="s">
        <v>4202</v>
      </c>
      <c r="I6049" s="567" t="s">
        <v>31</v>
      </c>
      <c r="J6049" s="567" t="s">
        <v>308</v>
      </c>
      <c r="K6049" s="568">
        <v>35.76</v>
      </c>
      <c r="L6049" s="567" t="s">
        <v>254</v>
      </c>
    </row>
    <row r="6050" spans="1:12" x14ac:dyDescent="0.35">
      <c r="A6050" s="567" t="s">
        <v>4151</v>
      </c>
      <c r="B6050" s="567" t="s">
        <v>4152</v>
      </c>
      <c r="C6050" s="567" t="s">
        <v>4185</v>
      </c>
      <c r="D6050" s="567" t="s">
        <v>13468</v>
      </c>
      <c r="E6050" s="568" t="s">
        <v>25</v>
      </c>
      <c r="F6050" s="567" t="s">
        <v>25</v>
      </c>
      <c r="G6050" s="567">
        <v>87428</v>
      </c>
      <c r="H6050" s="567" t="s">
        <v>4203</v>
      </c>
      <c r="I6050" s="567" t="s">
        <v>31</v>
      </c>
      <c r="J6050" s="567" t="s">
        <v>308</v>
      </c>
      <c r="K6050" s="568">
        <v>36.659999999999997</v>
      </c>
      <c r="L6050" s="567" t="s">
        <v>254</v>
      </c>
    </row>
    <row r="6051" spans="1:12" x14ac:dyDescent="0.35">
      <c r="A6051" s="567" t="s">
        <v>4151</v>
      </c>
      <c r="B6051" s="567" t="s">
        <v>4152</v>
      </c>
      <c r="C6051" s="567" t="s">
        <v>4185</v>
      </c>
      <c r="D6051" s="567" t="s">
        <v>13468</v>
      </c>
      <c r="E6051" s="568" t="s">
        <v>25</v>
      </c>
      <c r="F6051" s="567" t="s">
        <v>25</v>
      </c>
      <c r="G6051" s="567">
        <v>87429</v>
      </c>
      <c r="H6051" s="567" t="s">
        <v>4204</v>
      </c>
      <c r="I6051" s="567" t="s">
        <v>31</v>
      </c>
      <c r="J6051" s="567" t="s">
        <v>308</v>
      </c>
      <c r="K6051" s="568">
        <v>15.12</v>
      </c>
      <c r="L6051" s="567" t="s">
        <v>254</v>
      </c>
    </row>
    <row r="6052" spans="1:12" x14ac:dyDescent="0.35">
      <c r="A6052" s="567" t="s">
        <v>4151</v>
      </c>
      <c r="B6052" s="567" t="s">
        <v>4152</v>
      </c>
      <c r="C6052" s="567" t="s">
        <v>4185</v>
      </c>
      <c r="D6052" s="567" t="s">
        <v>13468</v>
      </c>
      <c r="E6052" s="568" t="s">
        <v>25</v>
      </c>
      <c r="F6052" s="567" t="s">
        <v>25</v>
      </c>
      <c r="G6052" s="567">
        <v>87430</v>
      </c>
      <c r="H6052" s="567" t="s">
        <v>4205</v>
      </c>
      <c r="I6052" s="567" t="s">
        <v>31</v>
      </c>
      <c r="J6052" s="567" t="s">
        <v>308</v>
      </c>
      <c r="K6052" s="568">
        <v>15.5</v>
      </c>
      <c r="L6052" s="567" t="s">
        <v>254</v>
      </c>
    </row>
    <row r="6053" spans="1:12" x14ac:dyDescent="0.35">
      <c r="A6053" s="567" t="s">
        <v>4151</v>
      </c>
      <c r="B6053" s="567" t="s">
        <v>4152</v>
      </c>
      <c r="C6053" s="567" t="s">
        <v>4185</v>
      </c>
      <c r="D6053" s="567" t="s">
        <v>13468</v>
      </c>
      <c r="E6053" s="568" t="s">
        <v>25</v>
      </c>
      <c r="F6053" s="567" t="s">
        <v>25</v>
      </c>
      <c r="G6053" s="567">
        <v>87431</v>
      </c>
      <c r="H6053" s="567" t="s">
        <v>4206</v>
      </c>
      <c r="I6053" s="567" t="s">
        <v>31</v>
      </c>
      <c r="J6053" s="567" t="s">
        <v>308</v>
      </c>
      <c r="K6053" s="568">
        <v>15.69</v>
      </c>
      <c r="L6053" s="567" t="s">
        <v>254</v>
      </c>
    </row>
    <row r="6054" spans="1:12" x14ac:dyDescent="0.35">
      <c r="A6054" s="567" t="s">
        <v>4151</v>
      </c>
      <c r="B6054" s="567" t="s">
        <v>4152</v>
      </c>
      <c r="C6054" s="567" t="s">
        <v>4185</v>
      </c>
      <c r="D6054" s="567" t="s">
        <v>13468</v>
      </c>
      <c r="E6054" s="568" t="s">
        <v>25</v>
      </c>
      <c r="F6054" s="567" t="s">
        <v>25</v>
      </c>
      <c r="G6054" s="567">
        <v>87432</v>
      </c>
      <c r="H6054" s="567" t="s">
        <v>4207</v>
      </c>
      <c r="I6054" s="567" t="s">
        <v>31</v>
      </c>
      <c r="J6054" s="567" t="s">
        <v>308</v>
      </c>
      <c r="K6054" s="568">
        <v>22.12</v>
      </c>
      <c r="L6054" s="567" t="s">
        <v>254</v>
      </c>
    </row>
    <row r="6055" spans="1:12" x14ac:dyDescent="0.35">
      <c r="A6055" s="567" t="s">
        <v>4151</v>
      </c>
      <c r="B6055" s="567" t="s">
        <v>4152</v>
      </c>
      <c r="C6055" s="567" t="s">
        <v>4185</v>
      </c>
      <c r="D6055" s="567" t="s">
        <v>13468</v>
      </c>
      <c r="E6055" s="568" t="s">
        <v>25</v>
      </c>
      <c r="F6055" s="567" t="s">
        <v>25</v>
      </c>
      <c r="G6055" s="567">
        <v>87433</v>
      </c>
      <c r="H6055" s="567" t="s">
        <v>4208</v>
      </c>
      <c r="I6055" s="567" t="s">
        <v>31</v>
      </c>
      <c r="J6055" s="567" t="s">
        <v>308</v>
      </c>
      <c r="K6055" s="568">
        <v>22.87</v>
      </c>
      <c r="L6055" s="567" t="s">
        <v>254</v>
      </c>
    </row>
    <row r="6056" spans="1:12" x14ac:dyDescent="0.35">
      <c r="A6056" s="567" t="s">
        <v>4151</v>
      </c>
      <c r="B6056" s="567" t="s">
        <v>4152</v>
      </c>
      <c r="C6056" s="567" t="s">
        <v>4185</v>
      </c>
      <c r="D6056" s="567" t="s">
        <v>13468</v>
      </c>
      <c r="E6056" s="568" t="s">
        <v>25</v>
      </c>
      <c r="F6056" s="567" t="s">
        <v>25</v>
      </c>
      <c r="G6056" s="567">
        <v>87434</v>
      </c>
      <c r="H6056" s="567" t="s">
        <v>4209</v>
      </c>
      <c r="I6056" s="567" t="s">
        <v>31</v>
      </c>
      <c r="J6056" s="567" t="s">
        <v>308</v>
      </c>
      <c r="K6056" s="568">
        <v>23.4</v>
      </c>
      <c r="L6056" s="567" t="s">
        <v>254</v>
      </c>
    </row>
    <row r="6057" spans="1:12" x14ac:dyDescent="0.35">
      <c r="A6057" s="567" t="s">
        <v>4151</v>
      </c>
      <c r="B6057" s="567" t="s">
        <v>4152</v>
      </c>
      <c r="C6057" s="567" t="s">
        <v>4185</v>
      </c>
      <c r="D6057" s="567" t="s">
        <v>13468</v>
      </c>
      <c r="E6057" s="568" t="s">
        <v>25</v>
      </c>
      <c r="F6057" s="567" t="s">
        <v>25</v>
      </c>
      <c r="G6057" s="567">
        <v>87435</v>
      </c>
      <c r="H6057" s="567" t="s">
        <v>4210</v>
      </c>
      <c r="I6057" s="567" t="s">
        <v>31</v>
      </c>
      <c r="J6057" s="567" t="s">
        <v>308</v>
      </c>
      <c r="K6057" s="568">
        <v>24.49</v>
      </c>
      <c r="L6057" s="567" t="s">
        <v>254</v>
      </c>
    </row>
    <row r="6058" spans="1:12" x14ac:dyDescent="0.35">
      <c r="A6058" s="567" t="s">
        <v>4151</v>
      </c>
      <c r="B6058" s="567" t="s">
        <v>4152</v>
      </c>
      <c r="C6058" s="567" t="s">
        <v>4185</v>
      </c>
      <c r="D6058" s="567" t="s">
        <v>13468</v>
      </c>
      <c r="E6058" s="568" t="s">
        <v>25</v>
      </c>
      <c r="F6058" s="567" t="s">
        <v>25</v>
      </c>
      <c r="G6058" s="567">
        <v>87436</v>
      </c>
      <c r="H6058" s="567" t="s">
        <v>4211</v>
      </c>
      <c r="I6058" s="567" t="s">
        <v>31</v>
      </c>
      <c r="J6058" s="567" t="s">
        <v>308</v>
      </c>
      <c r="K6058" s="568">
        <v>25.76</v>
      </c>
      <c r="L6058" s="567" t="s">
        <v>254</v>
      </c>
    </row>
    <row r="6059" spans="1:12" x14ac:dyDescent="0.35">
      <c r="A6059" s="567" t="s">
        <v>4151</v>
      </c>
      <c r="B6059" s="567" t="s">
        <v>4152</v>
      </c>
      <c r="C6059" s="567" t="s">
        <v>4185</v>
      </c>
      <c r="D6059" s="567" t="s">
        <v>13468</v>
      </c>
      <c r="E6059" s="568" t="s">
        <v>25</v>
      </c>
      <c r="F6059" s="567" t="s">
        <v>25</v>
      </c>
      <c r="G6059" s="567">
        <v>87437</v>
      </c>
      <c r="H6059" s="567" t="s">
        <v>4212</v>
      </c>
      <c r="I6059" s="567" t="s">
        <v>31</v>
      </c>
      <c r="J6059" s="567" t="s">
        <v>308</v>
      </c>
      <c r="K6059" s="568">
        <v>26.66</v>
      </c>
      <c r="L6059" s="567" t="s">
        <v>254</v>
      </c>
    </row>
    <row r="6060" spans="1:12" x14ac:dyDescent="0.35">
      <c r="A6060" s="567" t="s">
        <v>4151</v>
      </c>
      <c r="B6060" s="567" t="s">
        <v>4152</v>
      </c>
      <c r="C6060" s="567" t="s">
        <v>4185</v>
      </c>
      <c r="D6060" s="567" t="s">
        <v>13468</v>
      </c>
      <c r="E6060" s="568" t="s">
        <v>25</v>
      </c>
      <c r="F6060" s="567" t="s">
        <v>25</v>
      </c>
      <c r="G6060" s="567">
        <v>87438</v>
      </c>
      <c r="H6060" s="567" t="s">
        <v>4213</v>
      </c>
      <c r="I6060" s="567" t="s">
        <v>31</v>
      </c>
      <c r="J6060" s="567" t="s">
        <v>308</v>
      </c>
      <c r="K6060" s="568">
        <v>30.34</v>
      </c>
      <c r="L6060" s="567" t="s">
        <v>254</v>
      </c>
    </row>
    <row r="6061" spans="1:12" x14ac:dyDescent="0.35">
      <c r="A6061" s="567" t="s">
        <v>4151</v>
      </c>
      <c r="B6061" s="567" t="s">
        <v>4152</v>
      </c>
      <c r="C6061" s="567" t="s">
        <v>4185</v>
      </c>
      <c r="D6061" s="567" t="s">
        <v>13468</v>
      </c>
      <c r="E6061" s="568" t="s">
        <v>25</v>
      </c>
      <c r="F6061" s="567" t="s">
        <v>25</v>
      </c>
      <c r="G6061" s="567">
        <v>87439</v>
      </c>
      <c r="H6061" s="567" t="s">
        <v>4214</v>
      </c>
      <c r="I6061" s="567" t="s">
        <v>31</v>
      </c>
      <c r="J6061" s="567" t="s">
        <v>308</v>
      </c>
      <c r="K6061" s="568">
        <v>31.96</v>
      </c>
      <c r="L6061" s="567" t="s">
        <v>254</v>
      </c>
    </row>
    <row r="6062" spans="1:12" x14ac:dyDescent="0.35">
      <c r="A6062" s="567" t="s">
        <v>4151</v>
      </c>
      <c r="B6062" s="567" t="s">
        <v>4152</v>
      </c>
      <c r="C6062" s="567" t="s">
        <v>4185</v>
      </c>
      <c r="D6062" s="567" t="s">
        <v>13468</v>
      </c>
      <c r="E6062" s="568" t="s">
        <v>25</v>
      </c>
      <c r="F6062" s="567" t="s">
        <v>25</v>
      </c>
      <c r="G6062" s="567">
        <v>87440</v>
      </c>
      <c r="H6062" s="567" t="s">
        <v>4215</v>
      </c>
      <c r="I6062" s="567" t="s">
        <v>31</v>
      </c>
      <c r="J6062" s="567" t="s">
        <v>308</v>
      </c>
      <c r="K6062" s="568">
        <v>32.71</v>
      </c>
      <c r="L6062" s="567" t="s">
        <v>254</v>
      </c>
    </row>
    <row r="6063" spans="1:12" x14ac:dyDescent="0.35">
      <c r="A6063" s="567" t="s">
        <v>4151</v>
      </c>
      <c r="B6063" s="567" t="s">
        <v>4152</v>
      </c>
      <c r="C6063" s="567" t="s">
        <v>4185</v>
      </c>
      <c r="D6063" s="567" t="s">
        <v>13468</v>
      </c>
      <c r="E6063" s="568" t="s">
        <v>25</v>
      </c>
      <c r="F6063" s="567" t="s">
        <v>25</v>
      </c>
      <c r="G6063" s="567">
        <v>87527</v>
      </c>
      <c r="H6063" s="567" t="s">
        <v>4216</v>
      </c>
      <c r="I6063" s="567" t="s">
        <v>31</v>
      </c>
      <c r="J6063" s="567" t="s">
        <v>308</v>
      </c>
      <c r="K6063" s="568">
        <v>30.09</v>
      </c>
      <c r="L6063" s="567" t="s">
        <v>254</v>
      </c>
    </row>
    <row r="6064" spans="1:12" x14ac:dyDescent="0.35">
      <c r="A6064" s="567" t="s">
        <v>4151</v>
      </c>
      <c r="B6064" s="567" t="s">
        <v>4152</v>
      </c>
      <c r="C6064" s="567" t="s">
        <v>4185</v>
      </c>
      <c r="D6064" s="567" t="s">
        <v>13468</v>
      </c>
      <c r="E6064" s="568" t="s">
        <v>25</v>
      </c>
      <c r="F6064" s="567" t="s">
        <v>25</v>
      </c>
      <c r="G6064" s="567">
        <v>87528</v>
      </c>
      <c r="H6064" s="567" t="s">
        <v>4217</v>
      </c>
      <c r="I6064" s="567" t="s">
        <v>31</v>
      </c>
      <c r="J6064" s="567" t="s">
        <v>630</v>
      </c>
      <c r="K6064" s="568">
        <v>33.75</v>
      </c>
      <c r="L6064" s="567" t="s">
        <v>254</v>
      </c>
    </row>
    <row r="6065" spans="1:12" x14ac:dyDescent="0.35">
      <c r="A6065" s="567" t="s">
        <v>4151</v>
      </c>
      <c r="B6065" s="567" t="s">
        <v>4152</v>
      </c>
      <c r="C6065" s="567" t="s">
        <v>4185</v>
      </c>
      <c r="D6065" s="567" t="s">
        <v>13468</v>
      </c>
      <c r="E6065" s="568" t="s">
        <v>25</v>
      </c>
      <c r="F6065" s="567" t="s">
        <v>25</v>
      </c>
      <c r="G6065" s="567">
        <v>87529</v>
      </c>
      <c r="H6065" s="567" t="s">
        <v>175</v>
      </c>
      <c r="I6065" s="567" t="s">
        <v>31</v>
      </c>
      <c r="J6065" s="567" t="s">
        <v>308</v>
      </c>
      <c r="K6065" s="568">
        <v>27.42</v>
      </c>
      <c r="L6065" s="567" t="s">
        <v>254</v>
      </c>
    </row>
    <row r="6066" spans="1:12" x14ac:dyDescent="0.35">
      <c r="A6066" s="567" t="s">
        <v>4151</v>
      </c>
      <c r="B6066" s="567" t="s">
        <v>4152</v>
      </c>
      <c r="C6066" s="567" t="s">
        <v>4185</v>
      </c>
      <c r="D6066" s="567" t="s">
        <v>13468</v>
      </c>
      <c r="E6066" s="568" t="s">
        <v>25</v>
      </c>
      <c r="F6066" s="567" t="s">
        <v>25</v>
      </c>
      <c r="G6066" s="567">
        <v>87530</v>
      </c>
      <c r="H6066" s="567" t="s">
        <v>4218</v>
      </c>
      <c r="I6066" s="567" t="s">
        <v>31</v>
      </c>
      <c r="J6066" s="567" t="s">
        <v>630</v>
      </c>
      <c r="K6066" s="568">
        <v>31.08</v>
      </c>
      <c r="L6066" s="567" t="s">
        <v>254</v>
      </c>
    </row>
    <row r="6067" spans="1:12" x14ac:dyDescent="0.35">
      <c r="A6067" s="567" t="s">
        <v>4151</v>
      </c>
      <c r="B6067" s="567" t="s">
        <v>4152</v>
      </c>
      <c r="C6067" s="567" t="s">
        <v>4185</v>
      </c>
      <c r="D6067" s="567" t="s">
        <v>13468</v>
      </c>
      <c r="E6067" s="568" t="s">
        <v>25</v>
      </c>
      <c r="F6067" s="567" t="s">
        <v>25</v>
      </c>
      <c r="G6067" s="567">
        <v>87531</v>
      </c>
      <c r="H6067" s="567" t="s">
        <v>4219</v>
      </c>
      <c r="I6067" s="567" t="s">
        <v>31</v>
      </c>
      <c r="J6067" s="567" t="s">
        <v>308</v>
      </c>
      <c r="K6067" s="568">
        <v>26.46</v>
      </c>
      <c r="L6067" s="567" t="s">
        <v>254</v>
      </c>
    </row>
    <row r="6068" spans="1:12" x14ac:dyDescent="0.35">
      <c r="A6068" s="567" t="s">
        <v>4151</v>
      </c>
      <c r="B6068" s="567" t="s">
        <v>4152</v>
      </c>
      <c r="C6068" s="567" t="s">
        <v>4185</v>
      </c>
      <c r="D6068" s="567" t="s">
        <v>13468</v>
      </c>
      <c r="E6068" s="568" t="s">
        <v>25</v>
      </c>
      <c r="F6068" s="567" t="s">
        <v>25</v>
      </c>
      <c r="G6068" s="567">
        <v>87532</v>
      </c>
      <c r="H6068" s="567" t="s">
        <v>4220</v>
      </c>
      <c r="I6068" s="567" t="s">
        <v>31</v>
      </c>
      <c r="J6068" s="567" t="s">
        <v>630</v>
      </c>
      <c r="K6068" s="568">
        <v>30.12</v>
      </c>
      <c r="L6068" s="567" t="s">
        <v>254</v>
      </c>
    </row>
    <row r="6069" spans="1:12" x14ac:dyDescent="0.35">
      <c r="A6069" s="567" t="s">
        <v>4151</v>
      </c>
      <c r="B6069" s="567" t="s">
        <v>4152</v>
      </c>
      <c r="C6069" s="567" t="s">
        <v>4185</v>
      </c>
      <c r="D6069" s="567" t="s">
        <v>13468</v>
      </c>
      <c r="E6069" s="568" t="s">
        <v>25</v>
      </c>
      <c r="F6069" s="567" t="s">
        <v>25</v>
      </c>
      <c r="G6069" s="567">
        <v>87535</v>
      </c>
      <c r="H6069" s="567" t="s">
        <v>4221</v>
      </c>
      <c r="I6069" s="567" t="s">
        <v>31</v>
      </c>
      <c r="J6069" s="567" t="s">
        <v>308</v>
      </c>
      <c r="K6069" s="568">
        <v>23.78</v>
      </c>
      <c r="L6069" s="567" t="s">
        <v>254</v>
      </c>
    </row>
    <row r="6070" spans="1:12" x14ac:dyDescent="0.35">
      <c r="A6070" s="567" t="s">
        <v>4151</v>
      </c>
      <c r="B6070" s="567" t="s">
        <v>4152</v>
      </c>
      <c r="C6070" s="567" t="s">
        <v>4185</v>
      </c>
      <c r="D6070" s="567" t="s">
        <v>13468</v>
      </c>
      <c r="E6070" s="568" t="s">
        <v>25</v>
      </c>
      <c r="F6070" s="567" t="s">
        <v>25</v>
      </c>
      <c r="G6070" s="567">
        <v>87536</v>
      </c>
      <c r="H6070" s="567" t="s">
        <v>4222</v>
      </c>
      <c r="I6070" s="567" t="s">
        <v>31</v>
      </c>
      <c r="J6070" s="567" t="s">
        <v>630</v>
      </c>
      <c r="K6070" s="568">
        <v>27.44</v>
      </c>
      <c r="L6070" s="567" t="s">
        <v>254</v>
      </c>
    </row>
    <row r="6071" spans="1:12" x14ac:dyDescent="0.35">
      <c r="A6071" s="567" t="s">
        <v>4151</v>
      </c>
      <c r="B6071" s="567" t="s">
        <v>4152</v>
      </c>
      <c r="C6071" s="567" t="s">
        <v>4185</v>
      </c>
      <c r="D6071" s="567" t="s">
        <v>13468</v>
      </c>
      <c r="E6071" s="568" t="s">
        <v>25</v>
      </c>
      <c r="F6071" s="567" t="s">
        <v>25</v>
      </c>
      <c r="G6071" s="567">
        <v>87537</v>
      </c>
      <c r="H6071" s="567" t="s">
        <v>4223</v>
      </c>
      <c r="I6071" s="567" t="s">
        <v>31</v>
      </c>
      <c r="J6071" s="567" t="s">
        <v>308</v>
      </c>
      <c r="K6071" s="568">
        <v>76.73</v>
      </c>
      <c r="L6071" s="567" t="s">
        <v>254</v>
      </c>
    </row>
    <row r="6072" spans="1:12" x14ac:dyDescent="0.35">
      <c r="A6072" s="567" t="s">
        <v>4151</v>
      </c>
      <c r="B6072" s="567" t="s">
        <v>4152</v>
      </c>
      <c r="C6072" s="567" t="s">
        <v>4185</v>
      </c>
      <c r="D6072" s="567" t="s">
        <v>13468</v>
      </c>
      <c r="E6072" s="568" t="s">
        <v>25</v>
      </c>
      <c r="F6072" s="567" t="s">
        <v>25</v>
      </c>
      <c r="G6072" s="567">
        <v>87538</v>
      </c>
      <c r="H6072" s="567" t="s">
        <v>4224</v>
      </c>
      <c r="I6072" s="567" t="s">
        <v>31</v>
      </c>
      <c r="J6072" s="567" t="s">
        <v>308</v>
      </c>
      <c r="K6072" s="568">
        <v>74.44</v>
      </c>
      <c r="L6072" s="567" t="s">
        <v>254</v>
      </c>
    </row>
    <row r="6073" spans="1:12" x14ac:dyDescent="0.35">
      <c r="A6073" s="567" t="s">
        <v>4151</v>
      </c>
      <c r="B6073" s="567" t="s">
        <v>4152</v>
      </c>
      <c r="C6073" s="567" t="s">
        <v>4185</v>
      </c>
      <c r="D6073" s="567" t="s">
        <v>13468</v>
      </c>
      <c r="E6073" s="568" t="s">
        <v>25</v>
      </c>
      <c r="F6073" s="567" t="s">
        <v>25</v>
      </c>
      <c r="G6073" s="567">
        <v>87539</v>
      </c>
      <c r="H6073" s="567" t="s">
        <v>4225</v>
      </c>
      <c r="I6073" s="567" t="s">
        <v>31</v>
      </c>
      <c r="J6073" s="567" t="s">
        <v>308</v>
      </c>
      <c r="K6073" s="568">
        <v>73.63</v>
      </c>
      <c r="L6073" s="567" t="s">
        <v>254</v>
      </c>
    </row>
    <row r="6074" spans="1:12" x14ac:dyDescent="0.35">
      <c r="A6074" s="567" t="s">
        <v>4151</v>
      </c>
      <c r="B6074" s="567" t="s">
        <v>4152</v>
      </c>
      <c r="C6074" s="567" t="s">
        <v>4185</v>
      </c>
      <c r="D6074" s="567" t="s">
        <v>13468</v>
      </c>
      <c r="E6074" s="568" t="s">
        <v>25</v>
      </c>
      <c r="F6074" s="567" t="s">
        <v>25</v>
      </c>
      <c r="G6074" s="567">
        <v>87541</v>
      </c>
      <c r="H6074" s="567" t="s">
        <v>4226</v>
      </c>
      <c r="I6074" s="567" t="s">
        <v>31</v>
      </c>
      <c r="J6074" s="567" t="s">
        <v>308</v>
      </c>
      <c r="K6074" s="568">
        <v>71.349999999999994</v>
      </c>
      <c r="L6074" s="567" t="s">
        <v>254</v>
      </c>
    </row>
    <row r="6075" spans="1:12" x14ac:dyDescent="0.35">
      <c r="A6075" s="567" t="s">
        <v>4151</v>
      </c>
      <c r="B6075" s="567" t="s">
        <v>4152</v>
      </c>
      <c r="C6075" s="567" t="s">
        <v>4185</v>
      </c>
      <c r="D6075" s="567" t="s">
        <v>13468</v>
      </c>
      <c r="E6075" s="568" t="s">
        <v>25</v>
      </c>
      <c r="F6075" s="567" t="s">
        <v>25</v>
      </c>
      <c r="G6075" s="567">
        <v>87543</v>
      </c>
      <c r="H6075" s="567" t="s">
        <v>4227</v>
      </c>
      <c r="I6075" s="567" t="s">
        <v>31</v>
      </c>
      <c r="J6075" s="567" t="s">
        <v>308</v>
      </c>
      <c r="K6075" s="568">
        <v>23.83</v>
      </c>
      <c r="L6075" s="567" t="s">
        <v>254</v>
      </c>
    </row>
    <row r="6076" spans="1:12" x14ac:dyDescent="0.35">
      <c r="A6076" s="567" t="s">
        <v>4151</v>
      </c>
      <c r="B6076" s="567" t="s">
        <v>4152</v>
      </c>
      <c r="C6076" s="567" t="s">
        <v>4185</v>
      </c>
      <c r="D6076" s="567" t="s">
        <v>13468</v>
      </c>
      <c r="E6076" s="568" t="s">
        <v>25</v>
      </c>
      <c r="F6076" s="567" t="s">
        <v>25</v>
      </c>
      <c r="G6076" s="567">
        <v>87545</v>
      </c>
      <c r="H6076" s="567" t="s">
        <v>4228</v>
      </c>
      <c r="I6076" s="567" t="s">
        <v>31</v>
      </c>
      <c r="J6076" s="567" t="s">
        <v>308</v>
      </c>
      <c r="K6076" s="568">
        <v>20.239999999999998</v>
      </c>
      <c r="L6076" s="567" t="s">
        <v>254</v>
      </c>
    </row>
    <row r="6077" spans="1:12" x14ac:dyDescent="0.35">
      <c r="A6077" s="567" t="s">
        <v>4151</v>
      </c>
      <c r="B6077" s="567" t="s">
        <v>4152</v>
      </c>
      <c r="C6077" s="567" t="s">
        <v>4185</v>
      </c>
      <c r="D6077" s="567" t="s">
        <v>13468</v>
      </c>
      <c r="E6077" s="568" t="s">
        <v>25</v>
      </c>
      <c r="F6077" s="567" t="s">
        <v>25</v>
      </c>
      <c r="G6077" s="567">
        <v>87546</v>
      </c>
      <c r="H6077" s="567" t="s">
        <v>4229</v>
      </c>
      <c r="I6077" s="567" t="s">
        <v>31</v>
      </c>
      <c r="J6077" s="567" t="s">
        <v>630</v>
      </c>
      <c r="K6077" s="568">
        <v>22.32</v>
      </c>
      <c r="L6077" s="567" t="s">
        <v>254</v>
      </c>
    </row>
    <row r="6078" spans="1:12" x14ac:dyDescent="0.35">
      <c r="A6078" s="567" t="s">
        <v>4151</v>
      </c>
      <c r="B6078" s="567" t="s">
        <v>4152</v>
      </c>
      <c r="C6078" s="567" t="s">
        <v>4185</v>
      </c>
      <c r="D6078" s="567" t="s">
        <v>13468</v>
      </c>
      <c r="E6078" s="568" t="s">
        <v>25</v>
      </c>
      <c r="F6078" s="567" t="s">
        <v>25</v>
      </c>
      <c r="G6078" s="567">
        <v>87547</v>
      </c>
      <c r="H6078" s="567" t="s">
        <v>4230</v>
      </c>
      <c r="I6078" s="567" t="s">
        <v>31</v>
      </c>
      <c r="J6078" s="567" t="s">
        <v>308</v>
      </c>
      <c r="K6078" s="568">
        <v>17.579999999999998</v>
      </c>
      <c r="L6078" s="567" t="s">
        <v>254</v>
      </c>
    </row>
    <row r="6079" spans="1:12" x14ac:dyDescent="0.35">
      <c r="A6079" s="567" t="s">
        <v>4151</v>
      </c>
      <c r="B6079" s="567" t="s">
        <v>4152</v>
      </c>
      <c r="C6079" s="567" t="s">
        <v>4185</v>
      </c>
      <c r="D6079" s="567" t="s">
        <v>13468</v>
      </c>
      <c r="E6079" s="568" t="s">
        <v>25</v>
      </c>
      <c r="F6079" s="567" t="s">
        <v>25</v>
      </c>
      <c r="G6079" s="567">
        <v>87548</v>
      </c>
      <c r="H6079" s="567" t="s">
        <v>4231</v>
      </c>
      <c r="I6079" s="567" t="s">
        <v>31</v>
      </c>
      <c r="J6079" s="567" t="s">
        <v>630</v>
      </c>
      <c r="K6079" s="568">
        <v>19.66</v>
      </c>
      <c r="L6079" s="567" t="s">
        <v>254</v>
      </c>
    </row>
    <row r="6080" spans="1:12" x14ac:dyDescent="0.35">
      <c r="A6080" s="567" t="s">
        <v>4151</v>
      </c>
      <c r="B6080" s="567" t="s">
        <v>4152</v>
      </c>
      <c r="C6080" s="567" t="s">
        <v>4185</v>
      </c>
      <c r="D6080" s="567" t="s">
        <v>13468</v>
      </c>
      <c r="E6080" s="568" t="s">
        <v>25</v>
      </c>
      <c r="F6080" s="567" t="s">
        <v>25</v>
      </c>
      <c r="G6080" s="567">
        <v>87549</v>
      </c>
      <c r="H6080" s="567" t="s">
        <v>4232</v>
      </c>
      <c r="I6080" s="567" t="s">
        <v>31</v>
      </c>
      <c r="J6080" s="567" t="s">
        <v>308</v>
      </c>
      <c r="K6080" s="568">
        <v>16.600000000000001</v>
      </c>
      <c r="L6080" s="567" t="s">
        <v>254</v>
      </c>
    </row>
    <row r="6081" spans="1:12" x14ac:dyDescent="0.35">
      <c r="A6081" s="567" t="s">
        <v>4151</v>
      </c>
      <c r="B6081" s="567" t="s">
        <v>4152</v>
      </c>
      <c r="C6081" s="567" t="s">
        <v>4185</v>
      </c>
      <c r="D6081" s="567" t="s">
        <v>13468</v>
      </c>
      <c r="E6081" s="568" t="s">
        <v>25</v>
      </c>
      <c r="F6081" s="567" t="s">
        <v>25</v>
      </c>
      <c r="G6081" s="567">
        <v>87550</v>
      </c>
      <c r="H6081" s="567" t="s">
        <v>4233</v>
      </c>
      <c r="I6081" s="567" t="s">
        <v>31</v>
      </c>
      <c r="J6081" s="567" t="s">
        <v>630</v>
      </c>
      <c r="K6081" s="568">
        <v>18.68</v>
      </c>
      <c r="L6081" s="567" t="s">
        <v>254</v>
      </c>
    </row>
    <row r="6082" spans="1:12" x14ac:dyDescent="0.35">
      <c r="A6082" s="567" t="s">
        <v>4151</v>
      </c>
      <c r="B6082" s="567" t="s">
        <v>4152</v>
      </c>
      <c r="C6082" s="567" t="s">
        <v>4185</v>
      </c>
      <c r="D6082" s="567" t="s">
        <v>13468</v>
      </c>
      <c r="E6082" s="568" t="s">
        <v>25</v>
      </c>
      <c r="F6082" s="567" t="s">
        <v>25</v>
      </c>
      <c r="G6082" s="567">
        <v>87553</v>
      </c>
      <c r="H6082" s="567" t="s">
        <v>4234</v>
      </c>
      <c r="I6082" s="567" t="s">
        <v>31</v>
      </c>
      <c r="J6082" s="567" t="s">
        <v>308</v>
      </c>
      <c r="K6082" s="568">
        <v>13.93</v>
      </c>
      <c r="L6082" s="567" t="s">
        <v>254</v>
      </c>
    </row>
    <row r="6083" spans="1:12" x14ac:dyDescent="0.35">
      <c r="A6083" s="567" t="s">
        <v>4151</v>
      </c>
      <c r="B6083" s="567" t="s">
        <v>4152</v>
      </c>
      <c r="C6083" s="567" t="s">
        <v>4185</v>
      </c>
      <c r="D6083" s="567" t="s">
        <v>13468</v>
      </c>
      <c r="E6083" s="568" t="s">
        <v>25</v>
      </c>
      <c r="F6083" s="567" t="s">
        <v>25</v>
      </c>
      <c r="G6083" s="567">
        <v>87554</v>
      </c>
      <c r="H6083" s="567" t="s">
        <v>4235</v>
      </c>
      <c r="I6083" s="567" t="s">
        <v>31</v>
      </c>
      <c r="J6083" s="567" t="s">
        <v>630</v>
      </c>
      <c r="K6083" s="568">
        <v>16.010000000000002</v>
      </c>
      <c r="L6083" s="567" t="s">
        <v>254</v>
      </c>
    </row>
    <row r="6084" spans="1:12" x14ac:dyDescent="0.35">
      <c r="A6084" s="567" t="s">
        <v>4151</v>
      </c>
      <c r="B6084" s="567" t="s">
        <v>4152</v>
      </c>
      <c r="C6084" s="567" t="s">
        <v>4185</v>
      </c>
      <c r="D6084" s="567" t="s">
        <v>13468</v>
      </c>
      <c r="E6084" s="568" t="s">
        <v>25</v>
      </c>
      <c r="F6084" s="567" t="s">
        <v>25</v>
      </c>
      <c r="G6084" s="567">
        <v>87555</v>
      </c>
      <c r="H6084" s="567" t="s">
        <v>4236</v>
      </c>
      <c r="I6084" s="567" t="s">
        <v>31</v>
      </c>
      <c r="J6084" s="567" t="s">
        <v>308</v>
      </c>
      <c r="K6084" s="568">
        <v>45.83</v>
      </c>
      <c r="L6084" s="567" t="s">
        <v>254</v>
      </c>
    </row>
    <row r="6085" spans="1:12" x14ac:dyDescent="0.35">
      <c r="A6085" s="567" t="s">
        <v>4151</v>
      </c>
      <c r="B6085" s="567" t="s">
        <v>4152</v>
      </c>
      <c r="C6085" s="567" t="s">
        <v>4185</v>
      </c>
      <c r="D6085" s="567" t="s">
        <v>13468</v>
      </c>
      <c r="E6085" s="568" t="s">
        <v>25</v>
      </c>
      <c r="F6085" s="567" t="s">
        <v>25</v>
      </c>
      <c r="G6085" s="567">
        <v>87556</v>
      </c>
      <c r="H6085" s="567" t="s">
        <v>4237</v>
      </c>
      <c r="I6085" s="567" t="s">
        <v>31</v>
      </c>
      <c r="J6085" s="567" t="s">
        <v>308</v>
      </c>
      <c r="K6085" s="568">
        <v>43.56</v>
      </c>
      <c r="L6085" s="567" t="s">
        <v>254</v>
      </c>
    </row>
    <row r="6086" spans="1:12" x14ac:dyDescent="0.35">
      <c r="A6086" s="567" t="s">
        <v>4151</v>
      </c>
      <c r="B6086" s="567" t="s">
        <v>4152</v>
      </c>
      <c r="C6086" s="567" t="s">
        <v>4185</v>
      </c>
      <c r="D6086" s="567" t="s">
        <v>13468</v>
      </c>
      <c r="E6086" s="568" t="s">
        <v>25</v>
      </c>
      <c r="F6086" s="567" t="s">
        <v>25</v>
      </c>
      <c r="G6086" s="567">
        <v>87557</v>
      </c>
      <c r="H6086" s="567" t="s">
        <v>4238</v>
      </c>
      <c r="I6086" s="567" t="s">
        <v>31</v>
      </c>
      <c r="J6086" s="567" t="s">
        <v>308</v>
      </c>
      <c r="K6086" s="568">
        <v>42.73</v>
      </c>
      <c r="L6086" s="567" t="s">
        <v>254</v>
      </c>
    </row>
    <row r="6087" spans="1:12" x14ac:dyDescent="0.35">
      <c r="A6087" s="567" t="s">
        <v>4151</v>
      </c>
      <c r="B6087" s="567" t="s">
        <v>4152</v>
      </c>
      <c r="C6087" s="567" t="s">
        <v>4185</v>
      </c>
      <c r="D6087" s="567" t="s">
        <v>13468</v>
      </c>
      <c r="E6087" s="568" t="s">
        <v>25</v>
      </c>
      <c r="F6087" s="567" t="s">
        <v>25</v>
      </c>
      <c r="G6087" s="567">
        <v>87559</v>
      </c>
      <c r="H6087" s="567" t="s">
        <v>4239</v>
      </c>
      <c r="I6087" s="567" t="s">
        <v>31</v>
      </c>
      <c r="J6087" s="567" t="s">
        <v>308</v>
      </c>
      <c r="K6087" s="568">
        <v>40.44</v>
      </c>
      <c r="L6087" s="567" t="s">
        <v>254</v>
      </c>
    </row>
    <row r="6088" spans="1:12" x14ac:dyDescent="0.35">
      <c r="A6088" s="567" t="s">
        <v>4151</v>
      </c>
      <c r="B6088" s="567" t="s">
        <v>4152</v>
      </c>
      <c r="C6088" s="567" t="s">
        <v>4185</v>
      </c>
      <c r="D6088" s="567" t="s">
        <v>13468</v>
      </c>
      <c r="E6088" s="568" t="s">
        <v>25</v>
      </c>
      <c r="F6088" s="567" t="s">
        <v>25</v>
      </c>
      <c r="G6088" s="567">
        <v>87561</v>
      </c>
      <c r="H6088" s="567" t="s">
        <v>4240</v>
      </c>
      <c r="I6088" s="567" t="s">
        <v>31</v>
      </c>
      <c r="J6088" s="567" t="s">
        <v>308</v>
      </c>
      <c r="K6088" s="568">
        <v>42.94</v>
      </c>
      <c r="L6088" s="567" t="s">
        <v>254</v>
      </c>
    </row>
    <row r="6089" spans="1:12" x14ac:dyDescent="0.35">
      <c r="A6089" s="567" t="s">
        <v>4151</v>
      </c>
      <c r="B6089" s="567" t="s">
        <v>4152</v>
      </c>
      <c r="C6089" s="567" t="s">
        <v>4185</v>
      </c>
      <c r="D6089" s="567" t="s">
        <v>13468</v>
      </c>
      <c r="E6089" s="568" t="s">
        <v>25</v>
      </c>
      <c r="F6089" s="567" t="s">
        <v>25</v>
      </c>
      <c r="G6089" s="567">
        <v>87775</v>
      </c>
      <c r="H6089" s="567" t="s">
        <v>4241</v>
      </c>
      <c r="I6089" s="567" t="s">
        <v>31</v>
      </c>
      <c r="J6089" s="567" t="s">
        <v>308</v>
      </c>
      <c r="K6089" s="568">
        <v>44.05</v>
      </c>
      <c r="L6089" s="567" t="s">
        <v>254</v>
      </c>
    </row>
    <row r="6090" spans="1:12" x14ac:dyDescent="0.35">
      <c r="A6090" s="567" t="s">
        <v>4151</v>
      </c>
      <c r="B6090" s="567" t="s">
        <v>4152</v>
      </c>
      <c r="C6090" s="567" t="s">
        <v>4185</v>
      </c>
      <c r="D6090" s="567" t="s">
        <v>13468</v>
      </c>
      <c r="E6090" s="568" t="s">
        <v>25</v>
      </c>
      <c r="F6090" s="567" t="s">
        <v>25</v>
      </c>
      <c r="G6090" s="567">
        <v>87777</v>
      </c>
      <c r="H6090" s="567" t="s">
        <v>4242</v>
      </c>
      <c r="I6090" s="567" t="s">
        <v>31</v>
      </c>
      <c r="J6090" s="567" t="s">
        <v>308</v>
      </c>
      <c r="K6090" s="568">
        <v>47.11</v>
      </c>
      <c r="L6090" s="567" t="s">
        <v>254</v>
      </c>
    </row>
    <row r="6091" spans="1:12" x14ac:dyDescent="0.35">
      <c r="A6091" s="567" t="s">
        <v>4151</v>
      </c>
      <c r="B6091" s="567" t="s">
        <v>4152</v>
      </c>
      <c r="C6091" s="567" t="s">
        <v>4185</v>
      </c>
      <c r="D6091" s="567" t="s">
        <v>13468</v>
      </c>
      <c r="E6091" s="568" t="s">
        <v>25</v>
      </c>
      <c r="F6091" s="567" t="s">
        <v>25</v>
      </c>
      <c r="G6091" s="567">
        <v>87778</v>
      </c>
      <c r="H6091" s="567" t="s">
        <v>4243</v>
      </c>
      <c r="I6091" s="567" t="s">
        <v>31</v>
      </c>
      <c r="J6091" s="567" t="s">
        <v>308</v>
      </c>
      <c r="K6091" s="568">
        <v>81.03</v>
      </c>
      <c r="L6091" s="567" t="s">
        <v>254</v>
      </c>
    </row>
    <row r="6092" spans="1:12" x14ac:dyDescent="0.35">
      <c r="A6092" s="567" t="s">
        <v>4151</v>
      </c>
      <c r="B6092" s="567" t="s">
        <v>4152</v>
      </c>
      <c r="C6092" s="567" t="s">
        <v>4185</v>
      </c>
      <c r="D6092" s="567" t="s">
        <v>13468</v>
      </c>
      <c r="E6092" s="568" t="s">
        <v>25</v>
      </c>
      <c r="F6092" s="567" t="s">
        <v>25</v>
      </c>
      <c r="G6092" s="567">
        <v>87779</v>
      </c>
      <c r="H6092" s="567" t="s">
        <v>4244</v>
      </c>
      <c r="I6092" s="567" t="s">
        <v>31</v>
      </c>
      <c r="J6092" s="567" t="s">
        <v>308</v>
      </c>
      <c r="K6092" s="568">
        <v>51.31</v>
      </c>
      <c r="L6092" s="567" t="s">
        <v>254</v>
      </c>
    </row>
    <row r="6093" spans="1:12" x14ac:dyDescent="0.35">
      <c r="A6093" s="567" t="s">
        <v>4151</v>
      </c>
      <c r="B6093" s="567" t="s">
        <v>4152</v>
      </c>
      <c r="C6093" s="567" t="s">
        <v>4185</v>
      </c>
      <c r="D6093" s="567" t="s">
        <v>13468</v>
      </c>
      <c r="E6093" s="568" t="s">
        <v>25</v>
      </c>
      <c r="F6093" s="567" t="s">
        <v>25</v>
      </c>
      <c r="G6093" s="567">
        <v>87781</v>
      </c>
      <c r="H6093" s="567" t="s">
        <v>4245</v>
      </c>
      <c r="I6093" s="567" t="s">
        <v>31</v>
      </c>
      <c r="J6093" s="567" t="s">
        <v>308</v>
      </c>
      <c r="K6093" s="568">
        <v>55.41</v>
      </c>
      <c r="L6093" s="567" t="s">
        <v>254</v>
      </c>
    </row>
    <row r="6094" spans="1:12" x14ac:dyDescent="0.35">
      <c r="A6094" s="567" t="s">
        <v>4151</v>
      </c>
      <c r="B6094" s="567" t="s">
        <v>4152</v>
      </c>
      <c r="C6094" s="567" t="s">
        <v>4185</v>
      </c>
      <c r="D6094" s="567" t="s">
        <v>13468</v>
      </c>
      <c r="E6094" s="568" t="s">
        <v>25</v>
      </c>
      <c r="F6094" s="567" t="s">
        <v>25</v>
      </c>
      <c r="G6094" s="567">
        <v>87783</v>
      </c>
      <c r="H6094" s="567" t="s">
        <v>4246</v>
      </c>
      <c r="I6094" s="567" t="s">
        <v>31</v>
      </c>
      <c r="J6094" s="567" t="s">
        <v>308</v>
      </c>
      <c r="K6094" s="568">
        <v>102.4</v>
      </c>
      <c r="L6094" s="567" t="s">
        <v>254</v>
      </c>
    </row>
    <row r="6095" spans="1:12" x14ac:dyDescent="0.35">
      <c r="A6095" s="567" t="s">
        <v>4151</v>
      </c>
      <c r="B6095" s="567" t="s">
        <v>4152</v>
      </c>
      <c r="C6095" s="567" t="s">
        <v>4185</v>
      </c>
      <c r="D6095" s="567" t="s">
        <v>13468</v>
      </c>
      <c r="E6095" s="568" t="s">
        <v>25</v>
      </c>
      <c r="F6095" s="567" t="s">
        <v>25</v>
      </c>
      <c r="G6095" s="567">
        <v>87784</v>
      </c>
      <c r="H6095" s="567" t="s">
        <v>4247</v>
      </c>
      <c r="I6095" s="567" t="s">
        <v>31</v>
      </c>
      <c r="J6095" s="567" t="s">
        <v>308</v>
      </c>
      <c r="K6095" s="568">
        <v>58.59</v>
      </c>
      <c r="L6095" s="567" t="s">
        <v>254</v>
      </c>
    </row>
    <row r="6096" spans="1:12" x14ac:dyDescent="0.35">
      <c r="A6096" s="567" t="s">
        <v>4151</v>
      </c>
      <c r="B6096" s="567" t="s">
        <v>4152</v>
      </c>
      <c r="C6096" s="567" t="s">
        <v>4185</v>
      </c>
      <c r="D6096" s="567" t="s">
        <v>13468</v>
      </c>
      <c r="E6096" s="568" t="s">
        <v>25</v>
      </c>
      <c r="F6096" s="567" t="s">
        <v>25</v>
      </c>
      <c r="G6096" s="567">
        <v>87786</v>
      </c>
      <c r="H6096" s="567" t="s">
        <v>4248</v>
      </c>
      <c r="I6096" s="567" t="s">
        <v>31</v>
      </c>
      <c r="J6096" s="567" t="s">
        <v>308</v>
      </c>
      <c r="K6096" s="568">
        <v>63.72</v>
      </c>
      <c r="L6096" s="567" t="s">
        <v>254</v>
      </c>
    </row>
    <row r="6097" spans="1:12" x14ac:dyDescent="0.35">
      <c r="A6097" s="567" t="s">
        <v>4151</v>
      </c>
      <c r="B6097" s="567" t="s">
        <v>4152</v>
      </c>
      <c r="C6097" s="567" t="s">
        <v>4185</v>
      </c>
      <c r="D6097" s="567" t="s">
        <v>13468</v>
      </c>
      <c r="E6097" s="568" t="s">
        <v>25</v>
      </c>
      <c r="F6097" s="567" t="s">
        <v>25</v>
      </c>
      <c r="G6097" s="567">
        <v>87787</v>
      </c>
      <c r="H6097" s="567" t="s">
        <v>4249</v>
      </c>
      <c r="I6097" s="567" t="s">
        <v>31</v>
      </c>
      <c r="J6097" s="567" t="s">
        <v>308</v>
      </c>
      <c r="K6097" s="568">
        <v>123.77</v>
      </c>
      <c r="L6097" s="567" t="s">
        <v>254</v>
      </c>
    </row>
    <row r="6098" spans="1:12" x14ac:dyDescent="0.35">
      <c r="A6098" s="567" t="s">
        <v>4151</v>
      </c>
      <c r="B6098" s="567" t="s">
        <v>4152</v>
      </c>
      <c r="C6098" s="567" t="s">
        <v>4185</v>
      </c>
      <c r="D6098" s="567" t="s">
        <v>13468</v>
      </c>
      <c r="E6098" s="568" t="s">
        <v>25</v>
      </c>
      <c r="F6098" s="567" t="s">
        <v>25</v>
      </c>
      <c r="G6098" s="567">
        <v>87788</v>
      </c>
      <c r="H6098" s="567" t="s">
        <v>4250</v>
      </c>
      <c r="I6098" s="567" t="s">
        <v>31</v>
      </c>
      <c r="J6098" s="567" t="s">
        <v>308</v>
      </c>
      <c r="K6098" s="568">
        <v>74.11</v>
      </c>
      <c r="L6098" s="567" t="s">
        <v>254</v>
      </c>
    </row>
    <row r="6099" spans="1:12" x14ac:dyDescent="0.35">
      <c r="A6099" s="567" t="s">
        <v>4151</v>
      </c>
      <c r="B6099" s="567" t="s">
        <v>4152</v>
      </c>
      <c r="C6099" s="567" t="s">
        <v>4185</v>
      </c>
      <c r="D6099" s="567" t="s">
        <v>13468</v>
      </c>
      <c r="E6099" s="568" t="s">
        <v>25</v>
      </c>
      <c r="F6099" s="567" t="s">
        <v>25</v>
      </c>
      <c r="G6099" s="567">
        <v>87790</v>
      </c>
      <c r="H6099" s="567" t="s">
        <v>4251</v>
      </c>
      <c r="I6099" s="567" t="s">
        <v>31</v>
      </c>
      <c r="J6099" s="567" t="s">
        <v>308</v>
      </c>
      <c r="K6099" s="568">
        <v>79.760000000000005</v>
      </c>
      <c r="L6099" s="567" t="s">
        <v>254</v>
      </c>
    </row>
    <row r="6100" spans="1:12" x14ac:dyDescent="0.35">
      <c r="A6100" s="567" t="s">
        <v>4151</v>
      </c>
      <c r="B6100" s="567" t="s">
        <v>4152</v>
      </c>
      <c r="C6100" s="567" t="s">
        <v>4185</v>
      </c>
      <c r="D6100" s="567" t="s">
        <v>13468</v>
      </c>
      <c r="E6100" s="568" t="s">
        <v>25</v>
      </c>
      <c r="F6100" s="567" t="s">
        <v>25</v>
      </c>
      <c r="G6100" s="567">
        <v>87791</v>
      </c>
      <c r="H6100" s="567" t="s">
        <v>4252</v>
      </c>
      <c r="I6100" s="567" t="s">
        <v>31</v>
      </c>
      <c r="J6100" s="567" t="s">
        <v>308</v>
      </c>
      <c r="K6100" s="568">
        <v>143.22</v>
      </c>
      <c r="L6100" s="567" t="s">
        <v>254</v>
      </c>
    </row>
    <row r="6101" spans="1:12" x14ac:dyDescent="0.35">
      <c r="A6101" s="567" t="s">
        <v>4151</v>
      </c>
      <c r="B6101" s="567" t="s">
        <v>4152</v>
      </c>
      <c r="C6101" s="567" t="s">
        <v>4185</v>
      </c>
      <c r="D6101" s="567" t="s">
        <v>13468</v>
      </c>
      <c r="E6101" s="568" t="s">
        <v>25</v>
      </c>
      <c r="F6101" s="567" t="s">
        <v>25</v>
      </c>
      <c r="G6101" s="567">
        <v>87792</v>
      </c>
      <c r="H6101" s="567" t="s">
        <v>4253</v>
      </c>
      <c r="I6101" s="567" t="s">
        <v>31</v>
      </c>
      <c r="J6101" s="567" t="s">
        <v>308</v>
      </c>
      <c r="K6101" s="568">
        <v>30.81</v>
      </c>
      <c r="L6101" s="567" t="s">
        <v>254</v>
      </c>
    </row>
    <row r="6102" spans="1:12" x14ac:dyDescent="0.35">
      <c r="A6102" s="567" t="s">
        <v>4151</v>
      </c>
      <c r="B6102" s="567" t="s">
        <v>4152</v>
      </c>
      <c r="C6102" s="567" t="s">
        <v>4185</v>
      </c>
      <c r="D6102" s="567" t="s">
        <v>13468</v>
      </c>
      <c r="E6102" s="568" t="s">
        <v>25</v>
      </c>
      <c r="F6102" s="567" t="s">
        <v>25</v>
      </c>
      <c r="G6102" s="567">
        <v>87794</v>
      </c>
      <c r="H6102" s="567" t="s">
        <v>4254</v>
      </c>
      <c r="I6102" s="567" t="s">
        <v>31</v>
      </c>
      <c r="J6102" s="567" t="s">
        <v>308</v>
      </c>
      <c r="K6102" s="568">
        <v>33.659999999999997</v>
      </c>
      <c r="L6102" s="567" t="s">
        <v>254</v>
      </c>
    </row>
    <row r="6103" spans="1:12" x14ac:dyDescent="0.35">
      <c r="A6103" s="567" t="s">
        <v>4151</v>
      </c>
      <c r="B6103" s="567" t="s">
        <v>4152</v>
      </c>
      <c r="C6103" s="567" t="s">
        <v>4185</v>
      </c>
      <c r="D6103" s="567" t="s">
        <v>13468</v>
      </c>
      <c r="E6103" s="568" t="s">
        <v>25</v>
      </c>
      <c r="F6103" s="567" t="s">
        <v>25</v>
      </c>
      <c r="G6103" s="567">
        <v>87795</v>
      </c>
      <c r="H6103" s="567" t="s">
        <v>4255</v>
      </c>
      <c r="I6103" s="567" t="s">
        <v>31</v>
      </c>
      <c r="J6103" s="567" t="s">
        <v>308</v>
      </c>
      <c r="K6103" s="568">
        <v>65.02</v>
      </c>
      <c r="L6103" s="567" t="s">
        <v>254</v>
      </c>
    </row>
    <row r="6104" spans="1:12" x14ac:dyDescent="0.35">
      <c r="A6104" s="567" t="s">
        <v>4151</v>
      </c>
      <c r="B6104" s="567" t="s">
        <v>4152</v>
      </c>
      <c r="C6104" s="567" t="s">
        <v>4185</v>
      </c>
      <c r="D6104" s="567" t="s">
        <v>13468</v>
      </c>
      <c r="E6104" s="568" t="s">
        <v>25</v>
      </c>
      <c r="F6104" s="567" t="s">
        <v>25</v>
      </c>
      <c r="G6104" s="567">
        <v>87797</v>
      </c>
      <c r="H6104" s="567" t="s">
        <v>4256</v>
      </c>
      <c r="I6104" s="567" t="s">
        <v>31</v>
      </c>
      <c r="J6104" s="567" t="s">
        <v>308</v>
      </c>
      <c r="K6104" s="568">
        <v>37.78</v>
      </c>
      <c r="L6104" s="567" t="s">
        <v>254</v>
      </c>
    </row>
    <row r="6105" spans="1:12" x14ac:dyDescent="0.35">
      <c r="A6105" s="567" t="s">
        <v>4151</v>
      </c>
      <c r="B6105" s="567" t="s">
        <v>4152</v>
      </c>
      <c r="C6105" s="567" t="s">
        <v>4185</v>
      </c>
      <c r="D6105" s="567" t="s">
        <v>13468</v>
      </c>
      <c r="E6105" s="568" t="s">
        <v>25</v>
      </c>
      <c r="F6105" s="567" t="s">
        <v>25</v>
      </c>
      <c r="G6105" s="567">
        <v>87799</v>
      </c>
      <c r="H6105" s="567" t="s">
        <v>4257</v>
      </c>
      <c r="I6105" s="567" t="s">
        <v>31</v>
      </c>
      <c r="J6105" s="567" t="s">
        <v>308</v>
      </c>
      <c r="K6105" s="568">
        <v>41.6</v>
      </c>
      <c r="L6105" s="567" t="s">
        <v>254</v>
      </c>
    </row>
    <row r="6106" spans="1:12" x14ac:dyDescent="0.35">
      <c r="A6106" s="567" t="s">
        <v>4151</v>
      </c>
      <c r="B6106" s="567" t="s">
        <v>4152</v>
      </c>
      <c r="C6106" s="567" t="s">
        <v>4185</v>
      </c>
      <c r="D6106" s="567" t="s">
        <v>13468</v>
      </c>
      <c r="E6106" s="568" t="s">
        <v>25</v>
      </c>
      <c r="F6106" s="567" t="s">
        <v>25</v>
      </c>
      <c r="G6106" s="567">
        <v>87800</v>
      </c>
      <c r="H6106" s="567" t="s">
        <v>4258</v>
      </c>
      <c r="I6106" s="567" t="s">
        <v>31</v>
      </c>
      <c r="J6106" s="567" t="s">
        <v>308</v>
      </c>
      <c r="K6106" s="568">
        <v>85.18</v>
      </c>
      <c r="L6106" s="567" t="s">
        <v>254</v>
      </c>
    </row>
    <row r="6107" spans="1:12" x14ac:dyDescent="0.35">
      <c r="A6107" s="567" t="s">
        <v>4151</v>
      </c>
      <c r="B6107" s="567" t="s">
        <v>4152</v>
      </c>
      <c r="C6107" s="567" t="s">
        <v>4185</v>
      </c>
      <c r="D6107" s="567" t="s">
        <v>13468</v>
      </c>
      <c r="E6107" s="568" t="s">
        <v>25</v>
      </c>
      <c r="F6107" s="567" t="s">
        <v>25</v>
      </c>
      <c r="G6107" s="567">
        <v>87801</v>
      </c>
      <c r="H6107" s="567" t="s">
        <v>4259</v>
      </c>
      <c r="I6107" s="567" t="s">
        <v>31</v>
      </c>
      <c r="J6107" s="567" t="s">
        <v>308</v>
      </c>
      <c r="K6107" s="568">
        <v>44.75</v>
      </c>
      <c r="L6107" s="567" t="s">
        <v>254</v>
      </c>
    </row>
    <row r="6108" spans="1:12" x14ac:dyDescent="0.35">
      <c r="A6108" s="567" t="s">
        <v>4151</v>
      </c>
      <c r="B6108" s="567" t="s">
        <v>4152</v>
      </c>
      <c r="C6108" s="567" t="s">
        <v>4185</v>
      </c>
      <c r="D6108" s="567" t="s">
        <v>13468</v>
      </c>
      <c r="E6108" s="568" t="s">
        <v>25</v>
      </c>
      <c r="F6108" s="567" t="s">
        <v>25</v>
      </c>
      <c r="G6108" s="567">
        <v>87803</v>
      </c>
      <c r="H6108" s="567" t="s">
        <v>4260</v>
      </c>
      <c r="I6108" s="567" t="s">
        <v>31</v>
      </c>
      <c r="J6108" s="567" t="s">
        <v>308</v>
      </c>
      <c r="K6108" s="568">
        <v>49.55</v>
      </c>
      <c r="L6108" s="567" t="s">
        <v>254</v>
      </c>
    </row>
    <row r="6109" spans="1:12" x14ac:dyDescent="0.35">
      <c r="A6109" s="567" t="s">
        <v>4151</v>
      </c>
      <c r="B6109" s="567" t="s">
        <v>4152</v>
      </c>
      <c r="C6109" s="567" t="s">
        <v>4185</v>
      </c>
      <c r="D6109" s="567" t="s">
        <v>13468</v>
      </c>
      <c r="E6109" s="568" t="s">
        <v>25</v>
      </c>
      <c r="F6109" s="567" t="s">
        <v>25</v>
      </c>
      <c r="G6109" s="567">
        <v>87804</v>
      </c>
      <c r="H6109" s="567" t="s">
        <v>4261</v>
      </c>
      <c r="I6109" s="567" t="s">
        <v>31</v>
      </c>
      <c r="J6109" s="567" t="s">
        <v>308</v>
      </c>
      <c r="K6109" s="568">
        <v>105.32</v>
      </c>
      <c r="L6109" s="567" t="s">
        <v>254</v>
      </c>
    </row>
    <row r="6110" spans="1:12" x14ac:dyDescent="0.35">
      <c r="A6110" s="567" t="s">
        <v>4151</v>
      </c>
      <c r="B6110" s="567" t="s">
        <v>4152</v>
      </c>
      <c r="C6110" s="567" t="s">
        <v>4185</v>
      </c>
      <c r="D6110" s="567" t="s">
        <v>13468</v>
      </c>
      <c r="E6110" s="568" t="s">
        <v>25</v>
      </c>
      <c r="F6110" s="567" t="s">
        <v>25</v>
      </c>
      <c r="G6110" s="567">
        <v>87805</v>
      </c>
      <c r="H6110" s="567" t="s">
        <v>4262</v>
      </c>
      <c r="I6110" s="567" t="s">
        <v>31</v>
      </c>
      <c r="J6110" s="567" t="s">
        <v>308</v>
      </c>
      <c r="K6110" s="568">
        <v>50.95</v>
      </c>
      <c r="L6110" s="567" t="s">
        <v>254</v>
      </c>
    </row>
    <row r="6111" spans="1:12" x14ac:dyDescent="0.35">
      <c r="A6111" s="567" t="s">
        <v>4151</v>
      </c>
      <c r="B6111" s="567" t="s">
        <v>4152</v>
      </c>
      <c r="C6111" s="567" t="s">
        <v>4185</v>
      </c>
      <c r="D6111" s="567" t="s">
        <v>13468</v>
      </c>
      <c r="E6111" s="568" t="s">
        <v>25</v>
      </c>
      <c r="F6111" s="567" t="s">
        <v>25</v>
      </c>
      <c r="G6111" s="567">
        <v>87807</v>
      </c>
      <c r="H6111" s="567" t="s">
        <v>4263</v>
      </c>
      <c r="I6111" s="567" t="s">
        <v>31</v>
      </c>
      <c r="J6111" s="567" t="s">
        <v>308</v>
      </c>
      <c r="K6111" s="568">
        <v>56.24</v>
      </c>
      <c r="L6111" s="567" t="s">
        <v>254</v>
      </c>
    </row>
    <row r="6112" spans="1:12" x14ac:dyDescent="0.35">
      <c r="A6112" s="567" t="s">
        <v>4151</v>
      </c>
      <c r="B6112" s="567" t="s">
        <v>4152</v>
      </c>
      <c r="C6112" s="567" t="s">
        <v>4185</v>
      </c>
      <c r="D6112" s="567" t="s">
        <v>13468</v>
      </c>
      <c r="E6112" s="568" t="s">
        <v>25</v>
      </c>
      <c r="F6112" s="567" t="s">
        <v>25</v>
      </c>
      <c r="G6112" s="567">
        <v>87808</v>
      </c>
      <c r="H6112" s="567" t="s">
        <v>4264</v>
      </c>
      <c r="I6112" s="567" t="s">
        <v>31</v>
      </c>
      <c r="J6112" s="567" t="s">
        <v>308</v>
      </c>
      <c r="K6112" s="568">
        <v>115.07</v>
      </c>
      <c r="L6112" s="567" t="s">
        <v>254</v>
      </c>
    </row>
    <row r="6113" spans="1:12" x14ac:dyDescent="0.35">
      <c r="A6113" s="567" t="s">
        <v>4151</v>
      </c>
      <c r="B6113" s="567" t="s">
        <v>4152</v>
      </c>
      <c r="C6113" s="567" t="s">
        <v>4185</v>
      </c>
      <c r="D6113" s="567" t="s">
        <v>13468</v>
      </c>
      <c r="E6113" s="568" t="s">
        <v>25</v>
      </c>
      <c r="F6113" s="567" t="s">
        <v>25</v>
      </c>
      <c r="G6113" s="567">
        <v>87809</v>
      </c>
      <c r="H6113" s="567" t="s">
        <v>4265</v>
      </c>
      <c r="I6113" s="567" t="s">
        <v>31</v>
      </c>
      <c r="J6113" s="567" t="s">
        <v>308</v>
      </c>
      <c r="K6113" s="568">
        <v>65.16</v>
      </c>
      <c r="L6113" s="567" t="s">
        <v>254</v>
      </c>
    </row>
    <row r="6114" spans="1:12" x14ac:dyDescent="0.35">
      <c r="A6114" s="567" t="s">
        <v>4151</v>
      </c>
      <c r="B6114" s="567" t="s">
        <v>4152</v>
      </c>
      <c r="C6114" s="567" t="s">
        <v>4185</v>
      </c>
      <c r="D6114" s="567" t="s">
        <v>13468</v>
      </c>
      <c r="E6114" s="568" t="s">
        <v>25</v>
      </c>
      <c r="F6114" s="567" t="s">
        <v>25</v>
      </c>
      <c r="G6114" s="567">
        <v>87811</v>
      </c>
      <c r="H6114" s="567" t="s">
        <v>4266</v>
      </c>
      <c r="I6114" s="567" t="s">
        <v>31</v>
      </c>
      <c r="J6114" s="567" t="s">
        <v>630</v>
      </c>
      <c r="K6114" s="568">
        <v>68.010000000000005</v>
      </c>
      <c r="L6114" s="567" t="s">
        <v>254</v>
      </c>
    </row>
    <row r="6115" spans="1:12" x14ac:dyDescent="0.35">
      <c r="A6115" s="567" t="s">
        <v>4151</v>
      </c>
      <c r="B6115" s="567" t="s">
        <v>4152</v>
      </c>
      <c r="C6115" s="567" t="s">
        <v>4185</v>
      </c>
      <c r="D6115" s="567" t="s">
        <v>13468</v>
      </c>
      <c r="E6115" s="568" t="s">
        <v>25</v>
      </c>
      <c r="F6115" s="567" t="s">
        <v>25</v>
      </c>
      <c r="G6115" s="567">
        <v>87812</v>
      </c>
      <c r="H6115" s="567" t="s">
        <v>4267</v>
      </c>
      <c r="I6115" s="567" t="s">
        <v>31</v>
      </c>
      <c r="J6115" s="567" t="s">
        <v>308</v>
      </c>
      <c r="K6115" s="568">
        <v>99.03</v>
      </c>
      <c r="L6115" s="567" t="s">
        <v>254</v>
      </c>
    </row>
    <row r="6116" spans="1:12" x14ac:dyDescent="0.35">
      <c r="A6116" s="567" t="s">
        <v>4151</v>
      </c>
      <c r="B6116" s="567" t="s">
        <v>4152</v>
      </c>
      <c r="C6116" s="567" t="s">
        <v>4185</v>
      </c>
      <c r="D6116" s="567" t="s">
        <v>13468</v>
      </c>
      <c r="E6116" s="568" t="s">
        <v>25</v>
      </c>
      <c r="F6116" s="567" t="s">
        <v>25</v>
      </c>
      <c r="G6116" s="567">
        <v>87813</v>
      </c>
      <c r="H6116" s="567" t="s">
        <v>4268</v>
      </c>
      <c r="I6116" s="567" t="s">
        <v>31</v>
      </c>
      <c r="J6116" s="567" t="s">
        <v>308</v>
      </c>
      <c r="K6116" s="568">
        <v>72.14</v>
      </c>
      <c r="L6116" s="567" t="s">
        <v>254</v>
      </c>
    </row>
    <row r="6117" spans="1:12" x14ac:dyDescent="0.35">
      <c r="A6117" s="567" t="s">
        <v>4151</v>
      </c>
      <c r="B6117" s="567" t="s">
        <v>4152</v>
      </c>
      <c r="C6117" s="567" t="s">
        <v>4185</v>
      </c>
      <c r="D6117" s="567" t="s">
        <v>13468</v>
      </c>
      <c r="E6117" s="568" t="s">
        <v>25</v>
      </c>
      <c r="F6117" s="567" t="s">
        <v>25</v>
      </c>
      <c r="G6117" s="567">
        <v>87815</v>
      </c>
      <c r="H6117" s="567" t="s">
        <v>4269</v>
      </c>
      <c r="I6117" s="567" t="s">
        <v>31</v>
      </c>
      <c r="J6117" s="567" t="s">
        <v>630</v>
      </c>
      <c r="K6117" s="568">
        <v>75.959999999999994</v>
      </c>
      <c r="L6117" s="567" t="s">
        <v>254</v>
      </c>
    </row>
    <row r="6118" spans="1:12" x14ac:dyDescent="0.35">
      <c r="A6118" s="567" t="s">
        <v>4151</v>
      </c>
      <c r="B6118" s="567" t="s">
        <v>4152</v>
      </c>
      <c r="C6118" s="567" t="s">
        <v>4185</v>
      </c>
      <c r="D6118" s="567" t="s">
        <v>13468</v>
      </c>
      <c r="E6118" s="568" t="s">
        <v>25</v>
      </c>
      <c r="F6118" s="567" t="s">
        <v>25</v>
      </c>
      <c r="G6118" s="567">
        <v>87816</v>
      </c>
      <c r="H6118" s="567" t="s">
        <v>4270</v>
      </c>
      <c r="I6118" s="567" t="s">
        <v>31</v>
      </c>
      <c r="J6118" s="567" t="s">
        <v>308</v>
      </c>
      <c r="K6118" s="568">
        <v>119.19</v>
      </c>
      <c r="L6118" s="567" t="s">
        <v>254</v>
      </c>
    </row>
    <row r="6119" spans="1:12" x14ac:dyDescent="0.35">
      <c r="A6119" s="567" t="s">
        <v>4151</v>
      </c>
      <c r="B6119" s="567" t="s">
        <v>4152</v>
      </c>
      <c r="C6119" s="567" t="s">
        <v>4185</v>
      </c>
      <c r="D6119" s="567" t="s">
        <v>13468</v>
      </c>
      <c r="E6119" s="568" t="s">
        <v>25</v>
      </c>
      <c r="F6119" s="567" t="s">
        <v>25</v>
      </c>
      <c r="G6119" s="567">
        <v>87817</v>
      </c>
      <c r="H6119" s="567" t="s">
        <v>4271</v>
      </c>
      <c r="I6119" s="567" t="s">
        <v>31</v>
      </c>
      <c r="J6119" s="567" t="s">
        <v>308</v>
      </c>
      <c r="K6119" s="568">
        <v>78.77</v>
      </c>
      <c r="L6119" s="567" t="s">
        <v>254</v>
      </c>
    </row>
    <row r="6120" spans="1:12" x14ac:dyDescent="0.35">
      <c r="A6120" s="567" t="s">
        <v>4151</v>
      </c>
      <c r="B6120" s="567" t="s">
        <v>4152</v>
      </c>
      <c r="C6120" s="567" t="s">
        <v>4185</v>
      </c>
      <c r="D6120" s="567" t="s">
        <v>13468</v>
      </c>
      <c r="E6120" s="568" t="s">
        <v>25</v>
      </c>
      <c r="F6120" s="567" t="s">
        <v>25</v>
      </c>
      <c r="G6120" s="567">
        <v>87819</v>
      </c>
      <c r="H6120" s="567" t="s">
        <v>4272</v>
      </c>
      <c r="I6120" s="567" t="s">
        <v>31</v>
      </c>
      <c r="J6120" s="567" t="s">
        <v>630</v>
      </c>
      <c r="K6120" s="568">
        <v>83.57</v>
      </c>
      <c r="L6120" s="567" t="s">
        <v>254</v>
      </c>
    </row>
    <row r="6121" spans="1:12" x14ac:dyDescent="0.35">
      <c r="A6121" s="567" t="s">
        <v>4151</v>
      </c>
      <c r="B6121" s="567" t="s">
        <v>4152</v>
      </c>
      <c r="C6121" s="567" t="s">
        <v>4185</v>
      </c>
      <c r="D6121" s="567" t="s">
        <v>13468</v>
      </c>
      <c r="E6121" s="568" t="s">
        <v>25</v>
      </c>
      <c r="F6121" s="567" t="s">
        <v>25</v>
      </c>
      <c r="G6121" s="567">
        <v>87820</v>
      </c>
      <c r="H6121" s="567" t="s">
        <v>4273</v>
      </c>
      <c r="I6121" s="567" t="s">
        <v>31</v>
      </c>
      <c r="J6121" s="567" t="s">
        <v>308</v>
      </c>
      <c r="K6121" s="568">
        <v>139.35</v>
      </c>
      <c r="L6121" s="567" t="s">
        <v>254</v>
      </c>
    </row>
    <row r="6122" spans="1:12" x14ac:dyDescent="0.35">
      <c r="A6122" s="567" t="s">
        <v>4151</v>
      </c>
      <c r="B6122" s="567" t="s">
        <v>4152</v>
      </c>
      <c r="C6122" s="567" t="s">
        <v>4185</v>
      </c>
      <c r="D6122" s="567" t="s">
        <v>13468</v>
      </c>
      <c r="E6122" s="568" t="s">
        <v>25</v>
      </c>
      <c r="F6122" s="567" t="s">
        <v>25</v>
      </c>
      <c r="G6122" s="567">
        <v>87821</v>
      </c>
      <c r="H6122" s="567" t="s">
        <v>4274</v>
      </c>
      <c r="I6122" s="567" t="s">
        <v>31</v>
      </c>
      <c r="J6122" s="567" t="s">
        <v>308</v>
      </c>
      <c r="K6122" s="568">
        <v>112.53</v>
      </c>
      <c r="L6122" s="567" t="s">
        <v>254</v>
      </c>
    </row>
    <row r="6123" spans="1:12" x14ac:dyDescent="0.35">
      <c r="A6123" s="567" t="s">
        <v>4151</v>
      </c>
      <c r="B6123" s="567" t="s">
        <v>4152</v>
      </c>
      <c r="C6123" s="567" t="s">
        <v>4185</v>
      </c>
      <c r="D6123" s="567" t="s">
        <v>13468</v>
      </c>
      <c r="E6123" s="568" t="s">
        <v>25</v>
      </c>
      <c r="F6123" s="567" t="s">
        <v>25</v>
      </c>
      <c r="G6123" s="567">
        <v>87823</v>
      </c>
      <c r="H6123" s="567" t="s">
        <v>4275</v>
      </c>
      <c r="I6123" s="567" t="s">
        <v>31</v>
      </c>
      <c r="J6123" s="567" t="s">
        <v>630</v>
      </c>
      <c r="K6123" s="568">
        <v>117.82</v>
      </c>
      <c r="L6123" s="567" t="s">
        <v>254</v>
      </c>
    </row>
    <row r="6124" spans="1:12" x14ac:dyDescent="0.35">
      <c r="A6124" s="567" t="s">
        <v>4151</v>
      </c>
      <c r="B6124" s="567" t="s">
        <v>4152</v>
      </c>
      <c r="C6124" s="567" t="s">
        <v>4185</v>
      </c>
      <c r="D6124" s="567" t="s">
        <v>13468</v>
      </c>
      <c r="E6124" s="568" t="s">
        <v>25</v>
      </c>
      <c r="F6124" s="567" t="s">
        <v>25</v>
      </c>
      <c r="G6124" s="567">
        <v>87824</v>
      </c>
      <c r="H6124" s="567" t="s">
        <v>4276</v>
      </c>
      <c r="I6124" s="567" t="s">
        <v>31</v>
      </c>
      <c r="J6124" s="567" t="s">
        <v>308</v>
      </c>
      <c r="K6124" s="568">
        <v>176.3</v>
      </c>
      <c r="L6124" s="567" t="s">
        <v>254</v>
      </c>
    </row>
    <row r="6125" spans="1:12" x14ac:dyDescent="0.35">
      <c r="A6125" s="567" t="s">
        <v>4151</v>
      </c>
      <c r="B6125" s="567" t="s">
        <v>4152</v>
      </c>
      <c r="C6125" s="567" t="s">
        <v>4185</v>
      </c>
      <c r="D6125" s="567" t="s">
        <v>13468</v>
      </c>
      <c r="E6125" s="568" t="s">
        <v>25</v>
      </c>
      <c r="F6125" s="567" t="s">
        <v>25</v>
      </c>
      <c r="G6125" s="567">
        <v>87825</v>
      </c>
      <c r="H6125" s="567" t="s">
        <v>4277</v>
      </c>
      <c r="I6125" s="567" t="s">
        <v>31</v>
      </c>
      <c r="J6125" s="567" t="s">
        <v>308</v>
      </c>
      <c r="K6125" s="568">
        <v>52.32</v>
      </c>
      <c r="L6125" s="567" t="s">
        <v>254</v>
      </c>
    </row>
    <row r="6126" spans="1:12" x14ac:dyDescent="0.35">
      <c r="A6126" s="567" t="s">
        <v>4151</v>
      </c>
      <c r="B6126" s="567" t="s">
        <v>4152</v>
      </c>
      <c r="C6126" s="567" t="s">
        <v>4185</v>
      </c>
      <c r="D6126" s="567" t="s">
        <v>13468</v>
      </c>
      <c r="E6126" s="568" t="s">
        <v>25</v>
      </c>
      <c r="F6126" s="567" t="s">
        <v>25</v>
      </c>
      <c r="G6126" s="567">
        <v>87827</v>
      </c>
      <c r="H6126" s="567" t="s">
        <v>4278</v>
      </c>
      <c r="I6126" s="567" t="s">
        <v>31</v>
      </c>
      <c r="J6126" s="567" t="s">
        <v>630</v>
      </c>
      <c r="K6126" s="568">
        <v>55.81</v>
      </c>
      <c r="L6126" s="567" t="s">
        <v>254</v>
      </c>
    </row>
    <row r="6127" spans="1:12" x14ac:dyDescent="0.35">
      <c r="A6127" s="567" t="s">
        <v>4151</v>
      </c>
      <c r="B6127" s="567" t="s">
        <v>4152</v>
      </c>
      <c r="C6127" s="567" t="s">
        <v>4185</v>
      </c>
      <c r="D6127" s="567" t="s">
        <v>13468</v>
      </c>
      <c r="E6127" s="568" t="s">
        <v>25</v>
      </c>
      <c r="F6127" s="567" t="s">
        <v>25</v>
      </c>
      <c r="G6127" s="567">
        <v>87828</v>
      </c>
      <c r="H6127" s="567" t="s">
        <v>4279</v>
      </c>
      <c r="I6127" s="567" t="s">
        <v>31</v>
      </c>
      <c r="J6127" s="567" t="s">
        <v>308</v>
      </c>
      <c r="K6127" s="568">
        <v>95.23</v>
      </c>
      <c r="L6127" s="567" t="s">
        <v>254</v>
      </c>
    </row>
    <row r="6128" spans="1:12" x14ac:dyDescent="0.35">
      <c r="A6128" s="567" t="s">
        <v>4151</v>
      </c>
      <c r="B6128" s="567" t="s">
        <v>4152</v>
      </c>
      <c r="C6128" s="567" t="s">
        <v>4185</v>
      </c>
      <c r="D6128" s="567" t="s">
        <v>13468</v>
      </c>
      <c r="E6128" s="568" t="s">
        <v>25</v>
      </c>
      <c r="F6128" s="567" t="s">
        <v>25</v>
      </c>
      <c r="G6128" s="567">
        <v>87829</v>
      </c>
      <c r="H6128" s="567" t="s">
        <v>4280</v>
      </c>
      <c r="I6128" s="567" t="s">
        <v>31</v>
      </c>
      <c r="J6128" s="567" t="s">
        <v>308</v>
      </c>
      <c r="K6128" s="568">
        <v>60.22</v>
      </c>
      <c r="L6128" s="567" t="s">
        <v>254</v>
      </c>
    </row>
    <row r="6129" spans="1:12" x14ac:dyDescent="0.35">
      <c r="A6129" s="567" t="s">
        <v>4151</v>
      </c>
      <c r="B6129" s="567" t="s">
        <v>4152</v>
      </c>
      <c r="C6129" s="567" t="s">
        <v>4185</v>
      </c>
      <c r="D6129" s="567" t="s">
        <v>13468</v>
      </c>
      <c r="E6129" s="568" t="s">
        <v>25</v>
      </c>
      <c r="F6129" s="567" t="s">
        <v>25</v>
      </c>
      <c r="G6129" s="567">
        <v>87831</v>
      </c>
      <c r="H6129" s="567" t="s">
        <v>4281</v>
      </c>
      <c r="I6129" s="567" t="s">
        <v>31</v>
      </c>
      <c r="J6129" s="567" t="s">
        <v>630</v>
      </c>
      <c r="K6129" s="568">
        <v>64.900000000000006</v>
      </c>
      <c r="L6129" s="567" t="s">
        <v>254</v>
      </c>
    </row>
    <row r="6130" spans="1:12" x14ac:dyDescent="0.35">
      <c r="A6130" s="567" t="s">
        <v>4151</v>
      </c>
      <c r="B6130" s="567" t="s">
        <v>4152</v>
      </c>
      <c r="C6130" s="567" t="s">
        <v>4185</v>
      </c>
      <c r="D6130" s="567" t="s">
        <v>13468</v>
      </c>
      <c r="E6130" s="568" t="s">
        <v>25</v>
      </c>
      <c r="F6130" s="567" t="s">
        <v>25</v>
      </c>
      <c r="G6130" s="567">
        <v>87832</v>
      </c>
      <c r="H6130" s="567" t="s">
        <v>4282</v>
      </c>
      <c r="I6130" s="567" t="s">
        <v>31</v>
      </c>
      <c r="J6130" s="567" t="s">
        <v>308</v>
      </c>
      <c r="K6130" s="568">
        <v>119.22</v>
      </c>
      <c r="L6130" s="567" t="s">
        <v>254</v>
      </c>
    </row>
    <row r="6131" spans="1:12" x14ac:dyDescent="0.35">
      <c r="A6131" s="567" t="s">
        <v>4151</v>
      </c>
      <c r="B6131" s="567" t="s">
        <v>4152</v>
      </c>
      <c r="C6131" s="567" t="s">
        <v>4185</v>
      </c>
      <c r="D6131" s="567" t="s">
        <v>13468</v>
      </c>
      <c r="E6131" s="568" t="s">
        <v>25</v>
      </c>
      <c r="F6131" s="567" t="s">
        <v>25</v>
      </c>
      <c r="G6131" s="567">
        <v>87834</v>
      </c>
      <c r="H6131" s="567" t="s">
        <v>4283</v>
      </c>
      <c r="I6131" s="567" t="s">
        <v>31</v>
      </c>
      <c r="J6131" s="567" t="s">
        <v>308</v>
      </c>
      <c r="K6131" s="568">
        <v>188.26</v>
      </c>
      <c r="L6131" s="567" t="s">
        <v>254</v>
      </c>
    </row>
    <row r="6132" spans="1:12" x14ac:dyDescent="0.35">
      <c r="A6132" s="567" t="s">
        <v>4151</v>
      </c>
      <c r="B6132" s="567" t="s">
        <v>4152</v>
      </c>
      <c r="C6132" s="567" t="s">
        <v>4185</v>
      </c>
      <c r="D6132" s="567" t="s">
        <v>13468</v>
      </c>
      <c r="E6132" s="568" t="s">
        <v>25</v>
      </c>
      <c r="F6132" s="567" t="s">
        <v>25</v>
      </c>
      <c r="G6132" s="567">
        <v>87835</v>
      </c>
      <c r="H6132" s="567" t="s">
        <v>4284</v>
      </c>
      <c r="I6132" s="567" t="s">
        <v>31</v>
      </c>
      <c r="J6132" s="567" t="s">
        <v>308</v>
      </c>
      <c r="K6132" s="568">
        <v>130.69999999999999</v>
      </c>
      <c r="L6132" s="567" t="s">
        <v>254</v>
      </c>
    </row>
    <row r="6133" spans="1:12" x14ac:dyDescent="0.35">
      <c r="A6133" s="567" t="s">
        <v>4151</v>
      </c>
      <c r="B6133" s="567" t="s">
        <v>4152</v>
      </c>
      <c r="C6133" s="567" t="s">
        <v>4185</v>
      </c>
      <c r="D6133" s="567" t="s">
        <v>13468</v>
      </c>
      <c r="E6133" s="568" t="s">
        <v>25</v>
      </c>
      <c r="F6133" s="567" t="s">
        <v>25</v>
      </c>
      <c r="G6133" s="567">
        <v>87836</v>
      </c>
      <c r="H6133" s="567" t="s">
        <v>4285</v>
      </c>
      <c r="I6133" s="567" t="s">
        <v>31</v>
      </c>
      <c r="J6133" s="567" t="s">
        <v>308</v>
      </c>
      <c r="K6133" s="568">
        <v>182.12</v>
      </c>
      <c r="L6133" s="567" t="s">
        <v>254</v>
      </c>
    </row>
    <row r="6134" spans="1:12" x14ac:dyDescent="0.35">
      <c r="A6134" s="567" t="s">
        <v>4151</v>
      </c>
      <c r="B6134" s="567" t="s">
        <v>4152</v>
      </c>
      <c r="C6134" s="567" t="s">
        <v>4185</v>
      </c>
      <c r="D6134" s="567" t="s">
        <v>13468</v>
      </c>
      <c r="E6134" s="568" t="s">
        <v>25</v>
      </c>
      <c r="F6134" s="567" t="s">
        <v>25</v>
      </c>
      <c r="G6134" s="567">
        <v>87837</v>
      </c>
      <c r="H6134" s="567" t="s">
        <v>4286</v>
      </c>
      <c r="I6134" s="567" t="s">
        <v>31</v>
      </c>
      <c r="J6134" s="567" t="s">
        <v>308</v>
      </c>
      <c r="K6134" s="568">
        <v>125.36</v>
      </c>
      <c r="L6134" s="567" t="s">
        <v>254</v>
      </c>
    </row>
    <row r="6135" spans="1:12" x14ac:dyDescent="0.35">
      <c r="A6135" s="567" t="s">
        <v>4151</v>
      </c>
      <c r="B6135" s="567" t="s">
        <v>4152</v>
      </c>
      <c r="C6135" s="567" t="s">
        <v>4185</v>
      </c>
      <c r="D6135" s="567" t="s">
        <v>13468</v>
      </c>
      <c r="E6135" s="568" t="s">
        <v>25</v>
      </c>
      <c r="F6135" s="567" t="s">
        <v>25</v>
      </c>
      <c r="G6135" s="567">
        <v>87838</v>
      </c>
      <c r="H6135" s="567" t="s">
        <v>4287</v>
      </c>
      <c r="I6135" s="567" t="s">
        <v>31</v>
      </c>
      <c r="J6135" s="567" t="s">
        <v>308</v>
      </c>
      <c r="K6135" s="568">
        <v>193.73</v>
      </c>
      <c r="L6135" s="567" t="s">
        <v>254</v>
      </c>
    </row>
    <row r="6136" spans="1:12" x14ac:dyDescent="0.35">
      <c r="A6136" s="567" t="s">
        <v>4151</v>
      </c>
      <c r="B6136" s="567" t="s">
        <v>4152</v>
      </c>
      <c r="C6136" s="567" t="s">
        <v>4185</v>
      </c>
      <c r="D6136" s="567" t="s">
        <v>13468</v>
      </c>
      <c r="E6136" s="568" t="s">
        <v>25</v>
      </c>
      <c r="F6136" s="567" t="s">
        <v>25</v>
      </c>
      <c r="G6136" s="567">
        <v>87839</v>
      </c>
      <c r="H6136" s="567" t="s">
        <v>4288</v>
      </c>
      <c r="I6136" s="567" t="s">
        <v>31</v>
      </c>
      <c r="J6136" s="567" t="s">
        <v>308</v>
      </c>
      <c r="K6136" s="568">
        <v>134.83000000000001</v>
      </c>
      <c r="L6136" s="567" t="s">
        <v>254</v>
      </c>
    </row>
    <row r="6137" spans="1:12" x14ac:dyDescent="0.35">
      <c r="A6137" s="567" t="s">
        <v>4151</v>
      </c>
      <c r="B6137" s="567" t="s">
        <v>4152</v>
      </c>
      <c r="C6137" s="567" t="s">
        <v>4185</v>
      </c>
      <c r="D6137" s="567" t="s">
        <v>13468</v>
      </c>
      <c r="E6137" s="568" t="s">
        <v>25</v>
      </c>
      <c r="F6137" s="567" t="s">
        <v>25</v>
      </c>
      <c r="G6137" s="567">
        <v>87840</v>
      </c>
      <c r="H6137" s="567" t="s">
        <v>4289</v>
      </c>
      <c r="I6137" s="567" t="s">
        <v>31</v>
      </c>
      <c r="J6137" s="567" t="s">
        <v>308</v>
      </c>
      <c r="K6137" s="568">
        <v>186.2</v>
      </c>
      <c r="L6137" s="567" t="s">
        <v>254</v>
      </c>
    </row>
    <row r="6138" spans="1:12" x14ac:dyDescent="0.35">
      <c r="A6138" s="567" t="s">
        <v>4151</v>
      </c>
      <c r="B6138" s="567" t="s">
        <v>4152</v>
      </c>
      <c r="C6138" s="567" t="s">
        <v>4185</v>
      </c>
      <c r="D6138" s="567" t="s">
        <v>13468</v>
      </c>
      <c r="E6138" s="568" t="s">
        <v>25</v>
      </c>
      <c r="F6138" s="567" t="s">
        <v>25</v>
      </c>
      <c r="G6138" s="567">
        <v>87841</v>
      </c>
      <c r="H6138" s="567" t="s">
        <v>4290</v>
      </c>
      <c r="I6138" s="567" t="s">
        <v>31</v>
      </c>
      <c r="J6138" s="567" t="s">
        <v>308</v>
      </c>
      <c r="K6138" s="568">
        <v>128.08000000000001</v>
      </c>
      <c r="L6138" s="567" t="s">
        <v>254</v>
      </c>
    </row>
    <row r="6139" spans="1:12" x14ac:dyDescent="0.35">
      <c r="A6139" s="567" t="s">
        <v>4151</v>
      </c>
      <c r="B6139" s="567" t="s">
        <v>4152</v>
      </c>
      <c r="C6139" s="567" t="s">
        <v>4185</v>
      </c>
      <c r="D6139" s="567" t="s">
        <v>13468</v>
      </c>
      <c r="E6139" s="568" t="s">
        <v>25</v>
      </c>
      <c r="F6139" s="567" t="s">
        <v>25</v>
      </c>
      <c r="G6139" s="567">
        <v>87842</v>
      </c>
      <c r="H6139" s="567" t="s">
        <v>4291</v>
      </c>
      <c r="I6139" s="567" t="s">
        <v>31</v>
      </c>
      <c r="J6139" s="567" t="s">
        <v>308</v>
      </c>
      <c r="K6139" s="568">
        <v>195.69</v>
      </c>
      <c r="L6139" s="567" t="s">
        <v>254</v>
      </c>
    </row>
    <row r="6140" spans="1:12" x14ac:dyDescent="0.35">
      <c r="A6140" s="567" t="s">
        <v>4151</v>
      </c>
      <c r="B6140" s="567" t="s">
        <v>4152</v>
      </c>
      <c r="C6140" s="567" t="s">
        <v>4185</v>
      </c>
      <c r="D6140" s="567" t="s">
        <v>13468</v>
      </c>
      <c r="E6140" s="568" t="s">
        <v>25</v>
      </c>
      <c r="F6140" s="567" t="s">
        <v>25</v>
      </c>
      <c r="G6140" s="567">
        <v>87843</v>
      </c>
      <c r="H6140" s="567" t="s">
        <v>4292</v>
      </c>
      <c r="I6140" s="567" t="s">
        <v>31</v>
      </c>
      <c r="J6140" s="567" t="s">
        <v>308</v>
      </c>
      <c r="K6140" s="568">
        <v>142.47999999999999</v>
      </c>
      <c r="L6140" s="567" t="s">
        <v>254</v>
      </c>
    </row>
    <row r="6141" spans="1:12" x14ac:dyDescent="0.35">
      <c r="A6141" s="567" t="s">
        <v>4151</v>
      </c>
      <c r="B6141" s="567" t="s">
        <v>4152</v>
      </c>
      <c r="C6141" s="567" t="s">
        <v>4185</v>
      </c>
      <c r="D6141" s="567" t="s">
        <v>13468</v>
      </c>
      <c r="E6141" s="568" t="s">
        <v>25</v>
      </c>
      <c r="F6141" s="567" t="s">
        <v>25</v>
      </c>
      <c r="G6141" s="567">
        <v>87844</v>
      </c>
      <c r="H6141" s="567" t="s">
        <v>4293</v>
      </c>
      <c r="I6141" s="567" t="s">
        <v>31</v>
      </c>
      <c r="J6141" s="567" t="s">
        <v>308</v>
      </c>
      <c r="K6141" s="568">
        <v>184.46</v>
      </c>
      <c r="L6141" s="567" t="s">
        <v>254</v>
      </c>
    </row>
    <row r="6142" spans="1:12" x14ac:dyDescent="0.35">
      <c r="A6142" s="567" t="s">
        <v>4151</v>
      </c>
      <c r="B6142" s="567" t="s">
        <v>4152</v>
      </c>
      <c r="C6142" s="567" t="s">
        <v>4185</v>
      </c>
      <c r="D6142" s="567" t="s">
        <v>13468</v>
      </c>
      <c r="E6142" s="568" t="s">
        <v>25</v>
      </c>
      <c r="F6142" s="567" t="s">
        <v>25</v>
      </c>
      <c r="G6142" s="567">
        <v>87845</v>
      </c>
      <c r="H6142" s="567" t="s">
        <v>4294</v>
      </c>
      <c r="I6142" s="567" t="s">
        <v>31</v>
      </c>
      <c r="J6142" s="567" t="s">
        <v>308</v>
      </c>
      <c r="K6142" s="568">
        <v>132.07</v>
      </c>
      <c r="L6142" s="567" t="s">
        <v>254</v>
      </c>
    </row>
    <row r="6143" spans="1:12" x14ac:dyDescent="0.35">
      <c r="A6143" s="567" t="s">
        <v>4151</v>
      </c>
      <c r="B6143" s="567" t="s">
        <v>4152</v>
      </c>
      <c r="C6143" s="567" t="s">
        <v>4185</v>
      </c>
      <c r="D6143" s="567" t="s">
        <v>13468</v>
      </c>
      <c r="E6143" s="568" t="s">
        <v>25</v>
      </c>
      <c r="F6143" s="567" t="s">
        <v>25</v>
      </c>
      <c r="G6143" s="567">
        <v>87846</v>
      </c>
      <c r="H6143" s="567" t="s">
        <v>4295</v>
      </c>
      <c r="I6143" s="567" t="s">
        <v>31</v>
      </c>
      <c r="J6143" s="567" t="s">
        <v>308</v>
      </c>
      <c r="K6143" s="568">
        <v>203.42</v>
      </c>
      <c r="L6143" s="567" t="s">
        <v>254</v>
      </c>
    </row>
    <row r="6144" spans="1:12" x14ac:dyDescent="0.35">
      <c r="A6144" s="567" t="s">
        <v>4151</v>
      </c>
      <c r="B6144" s="567" t="s">
        <v>4152</v>
      </c>
      <c r="C6144" s="567" t="s">
        <v>4185</v>
      </c>
      <c r="D6144" s="567" t="s">
        <v>13468</v>
      </c>
      <c r="E6144" s="568" t="s">
        <v>25</v>
      </c>
      <c r="F6144" s="567" t="s">
        <v>25</v>
      </c>
      <c r="G6144" s="567">
        <v>87847</v>
      </c>
      <c r="H6144" s="567" t="s">
        <v>4296</v>
      </c>
      <c r="I6144" s="567" t="s">
        <v>31</v>
      </c>
      <c r="J6144" s="567" t="s">
        <v>308</v>
      </c>
      <c r="K6144" s="568">
        <v>145.86000000000001</v>
      </c>
      <c r="L6144" s="567" t="s">
        <v>254</v>
      </c>
    </row>
    <row r="6145" spans="1:12" x14ac:dyDescent="0.35">
      <c r="A6145" s="567" t="s">
        <v>4151</v>
      </c>
      <c r="B6145" s="567" t="s">
        <v>4152</v>
      </c>
      <c r="C6145" s="567" t="s">
        <v>4185</v>
      </c>
      <c r="D6145" s="567" t="s">
        <v>13468</v>
      </c>
      <c r="E6145" s="568" t="s">
        <v>25</v>
      </c>
      <c r="F6145" s="567" t="s">
        <v>25</v>
      </c>
      <c r="G6145" s="567">
        <v>87848</v>
      </c>
      <c r="H6145" s="567" t="s">
        <v>4297</v>
      </c>
      <c r="I6145" s="567" t="s">
        <v>31</v>
      </c>
      <c r="J6145" s="567" t="s">
        <v>308</v>
      </c>
      <c r="K6145" s="568">
        <v>196.32</v>
      </c>
      <c r="L6145" s="567" t="s">
        <v>254</v>
      </c>
    </row>
    <row r="6146" spans="1:12" x14ac:dyDescent="0.35">
      <c r="A6146" s="567" t="s">
        <v>4151</v>
      </c>
      <c r="B6146" s="567" t="s">
        <v>4152</v>
      </c>
      <c r="C6146" s="567" t="s">
        <v>4185</v>
      </c>
      <c r="D6146" s="567" t="s">
        <v>13468</v>
      </c>
      <c r="E6146" s="568" t="s">
        <v>25</v>
      </c>
      <c r="F6146" s="567" t="s">
        <v>25</v>
      </c>
      <c r="G6146" s="567">
        <v>87849</v>
      </c>
      <c r="H6146" s="567" t="s">
        <v>4298</v>
      </c>
      <c r="I6146" s="567" t="s">
        <v>31</v>
      </c>
      <c r="J6146" s="567" t="s">
        <v>308</v>
      </c>
      <c r="K6146" s="568">
        <v>139.56</v>
      </c>
      <c r="L6146" s="567" t="s">
        <v>254</v>
      </c>
    </row>
    <row r="6147" spans="1:12" x14ac:dyDescent="0.35">
      <c r="A6147" s="567" t="s">
        <v>4151</v>
      </c>
      <c r="B6147" s="567" t="s">
        <v>4152</v>
      </c>
      <c r="C6147" s="567" t="s">
        <v>4185</v>
      </c>
      <c r="D6147" s="567" t="s">
        <v>13468</v>
      </c>
      <c r="E6147" s="568" t="s">
        <v>25</v>
      </c>
      <c r="F6147" s="567" t="s">
        <v>25</v>
      </c>
      <c r="G6147" s="567">
        <v>87850</v>
      </c>
      <c r="H6147" s="567" t="s">
        <v>4299</v>
      </c>
      <c r="I6147" s="567" t="s">
        <v>31</v>
      </c>
      <c r="J6147" s="567" t="s">
        <v>308</v>
      </c>
      <c r="K6147" s="568">
        <v>208.91</v>
      </c>
      <c r="L6147" s="567" t="s">
        <v>254</v>
      </c>
    </row>
    <row r="6148" spans="1:12" x14ac:dyDescent="0.35">
      <c r="A6148" s="567" t="s">
        <v>4151</v>
      </c>
      <c r="B6148" s="567" t="s">
        <v>4152</v>
      </c>
      <c r="C6148" s="567" t="s">
        <v>4185</v>
      </c>
      <c r="D6148" s="567" t="s">
        <v>13468</v>
      </c>
      <c r="E6148" s="568" t="s">
        <v>25</v>
      </c>
      <c r="F6148" s="567" t="s">
        <v>25</v>
      </c>
      <c r="G6148" s="567">
        <v>87851</v>
      </c>
      <c r="H6148" s="567" t="s">
        <v>4300</v>
      </c>
      <c r="I6148" s="567" t="s">
        <v>31</v>
      </c>
      <c r="J6148" s="567" t="s">
        <v>308</v>
      </c>
      <c r="K6148" s="568">
        <v>150</v>
      </c>
      <c r="L6148" s="567" t="s">
        <v>254</v>
      </c>
    </row>
    <row r="6149" spans="1:12" x14ac:dyDescent="0.35">
      <c r="A6149" s="567" t="s">
        <v>4151</v>
      </c>
      <c r="B6149" s="567" t="s">
        <v>4152</v>
      </c>
      <c r="C6149" s="567" t="s">
        <v>4185</v>
      </c>
      <c r="D6149" s="567" t="s">
        <v>13468</v>
      </c>
      <c r="E6149" s="568" t="s">
        <v>25</v>
      </c>
      <c r="F6149" s="567" t="s">
        <v>25</v>
      </c>
      <c r="G6149" s="567">
        <v>87852</v>
      </c>
      <c r="H6149" s="567" t="s">
        <v>4301</v>
      </c>
      <c r="I6149" s="567" t="s">
        <v>31</v>
      </c>
      <c r="J6149" s="567" t="s">
        <v>308</v>
      </c>
      <c r="K6149" s="568">
        <v>200.38</v>
      </c>
      <c r="L6149" s="567" t="s">
        <v>254</v>
      </c>
    </row>
    <row r="6150" spans="1:12" x14ac:dyDescent="0.35">
      <c r="A6150" s="567" t="s">
        <v>4151</v>
      </c>
      <c r="B6150" s="567" t="s">
        <v>4152</v>
      </c>
      <c r="C6150" s="567" t="s">
        <v>4185</v>
      </c>
      <c r="D6150" s="567" t="s">
        <v>13468</v>
      </c>
      <c r="E6150" s="568" t="s">
        <v>25</v>
      </c>
      <c r="F6150" s="567" t="s">
        <v>25</v>
      </c>
      <c r="G6150" s="567">
        <v>87853</v>
      </c>
      <c r="H6150" s="567" t="s">
        <v>4302</v>
      </c>
      <c r="I6150" s="567" t="s">
        <v>31</v>
      </c>
      <c r="J6150" s="567" t="s">
        <v>308</v>
      </c>
      <c r="K6150" s="568">
        <v>142.26</v>
      </c>
      <c r="L6150" s="567" t="s">
        <v>254</v>
      </c>
    </row>
    <row r="6151" spans="1:12" x14ac:dyDescent="0.35">
      <c r="A6151" s="567" t="s">
        <v>4151</v>
      </c>
      <c r="B6151" s="567" t="s">
        <v>4152</v>
      </c>
      <c r="C6151" s="567" t="s">
        <v>4185</v>
      </c>
      <c r="D6151" s="567" t="s">
        <v>13468</v>
      </c>
      <c r="E6151" s="568" t="s">
        <v>25</v>
      </c>
      <c r="F6151" s="567" t="s">
        <v>25</v>
      </c>
      <c r="G6151" s="567">
        <v>87854</v>
      </c>
      <c r="H6151" s="567" t="s">
        <v>4303</v>
      </c>
      <c r="I6151" s="567" t="s">
        <v>31</v>
      </c>
      <c r="J6151" s="567" t="s">
        <v>308</v>
      </c>
      <c r="K6151" s="568">
        <v>210.83</v>
      </c>
      <c r="L6151" s="567" t="s">
        <v>254</v>
      </c>
    </row>
    <row r="6152" spans="1:12" x14ac:dyDescent="0.35">
      <c r="A6152" s="567" t="s">
        <v>4151</v>
      </c>
      <c r="B6152" s="567" t="s">
        <v>4152</v>
      </c>
      <c r="C6152" s="567" t="s">
        <v>4185</v>
      </c>
      <c r="D6152" s="567" t="s">
        <v>13468</v>
      </c>
      <c r="E6152" s="568" t="s">
        <v>25</v>
      </c>
      <c r="F6152" s="567" t="s">
        <v>25</v>
      </c>
      <c r="G6152" s="567">
        <v>87855</v>
      </c>
      <c r="H6152" s="567" t="s">
        <v>4304</v>
      </c>
      <c r="I6152" s="567" t="s">
        <v>31</v>
      </c>
      <c r="J6152" s="567" t="s">
        <v>308</v>
      </c>
      <c r="K6152" s="568">
        <v>157.65</v>
      </c>
      <c r="L6152" s="567" t="s">
        <v>254</v>
      </c>
    </row>
    <row r="6153" spans="1:12" x14ac:dyDescent="0.35">
      <c r="A6153" s="567" t="s">
        <v>4151</v>
      </c>
      <c r="B6153" s="567" t="s">
        <v>4152</v>
      </c>
      <c r="C6153" s="567" t="s">
        <v>4185</v>
      </c>
      <c r="D6153" s="567" t="s">
        <v>13468</v>
      </c>
      <c r="E6153" s="568" t="s">
        <v>25</v>
      </c>
      <c r="F6153" s="567" t="s">
        <v>25</v>
      </c>
      <c r="G6153" s="567">
        <v>87856</v>
      </c>
      <c r="H6153" s="567" t="s">
        <v>4305</v>
      </c>
      <c r="I6153" s="567" t="s">
        <v>31</v>
      </c>
      <c r="J6153" s="567" t="s">
        <v>308</v>
      </c>
      <c r="K6153" s="568">
        <v>198.67</v>
      </c>
      <c r="L6153" s="567" t="s">
        <v>254</v>
      </c>
    </row>
    <row r="6154" spans="1:12" x14ac:dyDescent="0.35">
      <c r="A6154" s="567" t="s">
        <v>4151</v>
      </c>
      <c r="B6154" s="567" t="s">
        <v>4152</v>
      </c>
      <c r="C6154" s="567" t="s">
        <v>4185</v>
      </c>
      <c r="D6154" s="567" t="s">
        <v>13468</v>
      </c>
      <c r="E6154" s="568" t="s">
        <v>25</v>
      </c>
      <c r="F6154" s="567" t="s">
        <v>25</v>
      </c>
      <c r="G6154" s="567">
        <v>87857</v>
      </c>
      <c r="H6154" s="567" t="s">
        <v>4306</v>
      </c>
      <c r="I6154" s="567" t="s">
        <v>31</v>
      </c>
      <c r="J6154" s="567" t="s">
        <v>308</v>
      </c>
      <c r="K6154" s="568">
        <v>146.26</v>
      </c>
      <c r="L6154" s="567" t="s">
        <v>254</v>
      </c>
    </row>
    <row r="6155" spans="1:12" x14ac:dyDescent="0.35">
      <c r="A6155" s="567" t="s">
        <v>4151</v>
      </c>
      <c r="B6155" s="567" t="s">
        <v>4152</v>
      </c>
      <c r="C6155" s="567" t="s">
        <v>4185</v>
      </c>
      <c r="D6155" s="567" t="s">
        <v>13468</v>
      </c>
      <c r="E6155" s="568" t="s">
        <v>25</v>
      </c>
      <c r="F6155" s="567" t="s">
        <v>25</v>
      </c>
      <c r="G6155" s="567">
        <v>87858</v>
      </c>
      <c r="H6155" s="567" t="s">
        <v>4307</v>
      </c>
      <c r="I6155" s="567" t="s">
        <v>31</v>
      </c>
      <c r="J6155" s="567" t="s">
        <v>308</v>
      </c>
      <c r="K6155" s="568">
        <v>138.36000000000001</v>
      </c>
      <c r="L6155" s="567" t="s">
        <v>254</v>
      </c>
    </row>
    <row r="6156" spans="1:12" x14ac:dyDescent="0.35">
      <c r="A6156" s="567" t="s">
        <v>4151</v>
      </c>
      <c r="B6156" s="567" t="s">
        <v>4152</v>
      </c>
      <c r="C6156" s="567" t="s">
        <v>4185</v>
      </c>
      <c r="D6156" s="567" t="s">
        <v>13468</v>
      </c>
      <c r="E6156" s="568" t="s">
        <v>25</v>
      </c>
      <c r="F6156" s="567" t="s">
        <v>25</v>
      </c>
      <c r="G6156" s="567">
        <v>87859</v>
      </c>
      <c r="H6156" s="567" t="s">
        <v>4308</v>
      </c>
      <c r="I6156" s="567" t="s">
        <v>31</v>
      </c>
      <c r="J6156" s="567" t="s">
        <v>308</v>
      </c>
      <c r="K6156" s="568">
        <v>157.94999999999999</v>
      </c>
      <c r="L6156" s="567" t="s">
        <v>254</v>
      </c>
    </row>
    <row r="6157" spans="1:12" x14ac:dyDescent="0.35">
      <c r="A6157" s="567" t="s">
        <v>4151</v>
      </c>
      <c r="B6157" s="567" t="s">
        <v>4152</v>
      </c>
      <c r="C6157" s="567" t="s">
        <v>4185</v>
      </c>
      <c r="D6157" s="567" t="s">
        <v>13468</v>
      </c>
      <c r="E6157" s="568" t="s">
        <v>25</v>
      </c>
      <c r="F6157" s="567" t="s">
        <v>25</v>
      </c>
      <c r="G6157" s="567">
        <v>89048</v>
      </c>
      <c r="H6157" s="567" t="s">
        <v>4309</v>
      </c>
      <c r="I6157" s="567" t="s">
        <v>31</v>
      </c>
      <c r="J6157" s="567" t="s">
        <v>308</v>
      </c>
      <c r="K6157" s="568">
        <v>27.99</v>
      </c>
      <c r="L6157" s="567" t="s">
        <v>254</v>
      </c>
    </row>
    <row r="6158" spans="1:12" x14ac:dyDescent="0.35">
      <c r="A6158" s="567" t="s">
        <v>4151</v>
      </c>
      <c r="B6158" s="567" t="s">
        <v>4152</v>
      </c>
      <c r="C6158" s="567" t="s">
        <v>4185</v>
      </c>
      <c r="D6158" s="567" t="s">
        <v>13468</v>
      </c>
      <c r="E6158" s="568" t="s">
        <v>25</v>
      </c>
      <c r="F6158" s="567" t="s">
        <v>25</v>
      </c>
      <c r="G6158" s="567">
        <v>89049</v>
      </c>
      <c r="H6158" s="567" t="s">
        <v>4310</v>
      </c>
      <c r="I6158" s="567" t="s">
        <v>31</v>
      </c>
      <c r="J6158" s="567" t="s">
        <v>308</v>
      </c>
      <c r="K6158" s="568">
        <v>18.96</v>
      </c>
      <c r="L6158" s="567" t="s">
        <v>254</v>
      </c>
    </row>
    <row r="6159" spans="1:12" x14ac:dyDescent="0.35">
      <c r="A6159" s="567" t="s">
        <v>4151</v>
      </c>
      <c r="B6159" s="567" t="s">
        <v>4152</v>
      </c>
      <c r="C6159" s="567" t="s">
        <v>4185</v>
      </c>
      <c r="D6159" s="567" t="s">
        <v>13468</v>
      </c>
      <c r="E6159" s="568" t="s">
        <v>25</v>
      </c>
      <c r="F6159" s="567" t="s">
        <v>25</v>
      </c>
      <c r="G6159" s="567">
        <v>89173</v>
      </c>
      <c r="H6159" s="567" t="s">
        <v>4311</v>
      </c>
      <c r="I6159" s="567" t="s">
        <v>31</v>
      </c>
      <c r="J6159" s="567" t="s">
        <v>308</v>
      </c>
      <c r="K6159" s="568">
        <v>27.56</v>
      </c>
      <c r="L6159" s="567" t="s">
        <v>254</v>
      </c>
    </row>
    <row r="6160" spans="1:12" x14ac:dyDescent="0.35">
      <c r="A6160" s="567" t="s">
        <v>4151</v>
      </c>
      <c r="B6160" s="567" t="s">
        <v>4152</v>
      </c>
      <c r="C6160" s="567" t="s">
        <v>4185</v>
      </c>
      <c r="D6160" s="567" t="s">
        <v>13468</v>
      </c>
      <c r="E6160" s="568" t="s">
        <v>25</v>
      </c>
      <c r="F6160" s="567" t="s">
        <v>25</v>
      </c>
      <c r="G6160" s="567">
        <v>90406</v>
      </c>
      <c r="H6160" s="567" t="s">
        <v>4312</v>
      </c>
      <c r="I6160" s="567" t="s">
        <v>31</v>
      </c>
      <c r="J6160" s="567" t="s">
        <v>308</v>
      </c>
      <c r="K6160" s="568">
        <v>35.24</v>
      </c>
      <c r="L6160" s="567" t="s">
        <v>254</v>
      </c>
    </row>
    <row r="6161" spans="1:12" x14ac:dyDescent="0.35">
      <c r="A6161" s="567" t="s">
        <v>4151</v>
      </c>
      <c r="B6161" s="567" t="s">
        <v>4152</v>
      </c>
      <c r="C6161" s="567" t="s">
        <v>4185</v>
      </c>
      <c r="D6161" s="567" t="s">
        <v>13468</v>
      </c>
      <c r="E6161" s="568" t="s">
        <v>25</v>
      </c>
      <c r="F6161" s="567" t="s">
        <v>25</v>
      </c>
      <c r="G6161" s="567">
        <v>90407</v>
      </c>
      <c r="H6161" s="567" t="s">
        <v>4313</v>
      </c>
      <c r="I6161" s="567" t="s">
        <v>31</v>
      </c>
      <c r="J6161" s="567" t="s">
        <v>630</v>
      </c>
      <c r="K6161" s="568">
        <v>38.9</v>
      </c>
      <c r="L6161" s="567" t="s">
        <v>254</v>
      </c>
    </row>
    <row r="6162" spans="1:12" x14ac:dyDescent="0.35">
      <c r="A6162" s="567" t="s">
        <v>4151</v>
      </c>
      <c r="B6162" s="567" t="s">
        <v>4152</v>
      </c>
      <c r="C6162" s="567" t="s">
        <v>4185</v>
      </c>
      <c r="D6162" s="567" t="s">
        <v>13468</v>
      </c>
      <c r="E6162" s="568" t="s">
        <v>25</v>
      </c>
      <c r="F6162" s="567" t="s">
        <v>25</v>
      </c>
      <c r="G6162" s="567">
        <v>90408</v>
      </c>
      <c r="H6162" s="567" t="s">
        <v>4314</v>
      </c>
      <c r="I6162" s="567" t="s">
        <v>31</v>
      </c>
      <c r="J6162" s="567" t="s">
        <v>308</v>
      </c>
      <c r="K6162" s="568">
        <v>25.16</v>
      </c>
      <c r="L6162" s="567" t="s">
        <v>254</v>
      </c>
    </row>
    <row r="6163" spans="1:12" x14ac:dyDescent="0.35">
      <c r="A6163" s="567" t="s">
        <v>4151</v>
      </c>
      <c r="B6163" s="567" t="s">
        <v>4152</v>
      </c>
      <c r="C6163" s="567" t="s">
        <v>4185</v>
      </c>
      <c r="D6163" s="567" t="s">
        <v>13468</v>
      </c>
      <c r="E6163" s="568" t="s">
        <v>25</v>
      </c>
      <c r="F6163" s="567" t="s">
        <v>25</v>
      </c>
      <c r="G6163" s="567">
        <v>90409</v>
      </c>
      <c r="H6163" s="567" t="s">
        <v>4315</v>
      </c>
      <c r="I6163" s="567" t="s">
        <v>31</v>
      </c>
      <c r="J6163" s="567" t="s">
        <v>630</v>
      </c>
      <c r="K6163" s="568">
        <v>27.24</v>
      </c>
      <c r="L6163" s="567" t="s">
        <v>254</v>
      </c>
    </row>
    <row r="6164" spans="1:12" x14ac:dyDescent="0.35">
      <c r="A6164" s="567" t="s">
        <v>4151</v>
      </c>
      <c r="B6164" s="567" t="s">
        <v>4152</v>
      </c>
      <c r="C6164" s="567" t="s">
        <v>4316</v>
      </c>
      <c r="D6164" s="567" t="s">
        <v>13469</v>
      </c>
      <c r="E6164" s="568" t="s">
        <v>25</v>
      </c>
      <c r="F6164" s="567" t="s">
        <v>25</v>
      </c>
      <c r="G6164" s="567">
        <v>87242</v>
      </c>
      <c r="H6164" s="567" t="s">
        <v>4317</v>
      </c>
      <c r="I6164" s="567" t="s">
        <v>31</v>
      </c>
      <c r="J6164" s="567" t="s">
        <v>308</v>
      </c>
      <c r="K6164" s="568">
        <v>198.59</v>
      </c>
      <c r="L6164" s="567" t="s">
        <v>254</v>
      </c>
    </row>
    <row r="6165" spans="1:12" x14ac:dyDescent="0.35">
      <c r="A6165" s="567" t="s">
        <v>4151</v>
      </c>
      <c r="B6165" s="567" t="s">
        <v>4152</v>
      </c>
      <c r="C6165" s="567" t="s">
        <v>4316</v>
      </c>
      <c r="D6165" s="567" t="s">
        <v>13469</v>
      </c>
      <c r="E6165" s="568" t="s">
        <v>25</v>
      </c>
      <c r="F6165" s="567" t="s">
        <v>25</v>
      </c>
      <c r="G6165" s="567">
        <v>87243</v>
      </c>
      <c r="H6165" s="567" t="s">
        <v>4318</v>
      </c>
      <c r="I6165" s="567" t="s">
        <v>31</v>
      </c>
      <c r="J6165" s="567" t="s">
        <v>308</v>
      </c>
      <c r="K6165" s="568">
        <v>183.01</v>
      </c>
      <c r="L6165" s="567" t="s">
        <v>254</v>
      </c>
    </row>
    <row r="6166" spans="1:12" x14ac:dyDescent="0.35">
      <c r="A6166" s="567" t="s">
        <v>4151</v>
      </c>
      <c r="B6166" s="567" t="s">
        <v>4152</v>
      </c>
      <c r="C6166" s="567" t="s">
        <v>4316</v>
      </c>
      <c r="D6166" s="567" t="s">
        <v>13469</v>
      </c>
      <c r="E6166" s="568" t="s">
        <v>25</v>
      </c>
      <c r="F6166" s="567" t="s">
        <v>25</v>
      </c>
      <c r="G6166" s="567">
        <v>87244</v>
      </c>
      <c r="H6166" s="567" t="s">
        <v>4319</v>
      </c>
      <c r="I6166" s="567" t="s">
        <v>31</v>
      </c>
      <c r="J6166" s="567" t="s">
        <v>308</v>
      </c>
      <c r="K6166" s="568">
        <v>192.32</v>
      </c>
      <c r="L6166" s="567" t="s">
        <v>254</v>
      </c>
    </row>
    <row r="6167" spans="1:12" x14ac:dyDescent="0.35">
      <c r="A6167" s="567" t="s">
        <v>4151</v>
      </c>
      <c r="B6167" s="567" t="s">
        <v>4152</v>
      </c>
      <c r="C6167" s="567" t="s">
        <v>4316</v>
      </c>
      <c r="D6167" s="567" t="s">
        <v>13469</v>
      </c>
      <c r="E6167" s="568" t="s">
        <v>25</v>
      </c>
      <c r="F6167" s="567" t="s">
        <v>25</v>
      </c>
      <c r="G6167" s="567">
        <v>87245</v>
      </c>
      <c r="H6167" s="567" t="s">
        <v>4320</v>
      </c>
      <c r="I6167" s="567" t="s">
        <v>31</v>
      </c>
      <c r="J6167" s="567" t="s">
        <v>308</v>
      </c>
      <c r="K6167" s="568">
        <v>230.19</v>
      </c>
      <c r="L6167" s="567" t="s">
        <v>254</v>
      </c>
    </row>
    <row r="6168" spans="1:12" x14ac:dyDescent="0.35">
      <c r="A6168" s="567" t="s">
        <v>4151</v>
      </c>
      <c r="B6168" s="567" t="s">
        <v>4152</v>
      </c>
      <c r="C6168" s="567" t="s">
        <v>4316</v>
      </c>
      <c r="D6168" s="567" t="s">
        <v>13469</v>
      </c>
      <c r="E6168" s="568" t="s">
        <v>25</v>
      </c>
      <c r="F6168" s="567" t="s">
        <v>25</v>
      </c>
      <c r="G6168" s="567">
        <v>87264</v>
      </c>
      <c r="H6168" s="567" t="s">
        <v>4321</v>
      </c>
      <c r="I6168" s="567" t="s">
        <v>31</v>
      </c>
      <c r="J6168" s="567" t="s">
        <v>308</v>
      </c>
      <c r="K6168" s="568">
        <v>58.14</v>
      </c>
      <c r="L6168" s="567" t="s">
        <v>254</v>
      </c>
    </row>
    <row r="6169" spans="1:12" x14ac:dyDescent="0.35">
      <c r="A6169" s="567" t="s">
        <v>4151</v>
      </c>
      <c r="B6169" s="567" t="s">
        <v>4152</v>
      </c>
      <c r="C6169" s="567" t="s">
        <v>4316</v>
      </c>
      <c r="D6169" s="567" t="s">
        <v>13469</v>
      </c>
      <c r="E6169" s="568" t="s">
        <v>25</v>
      </c>
      <c r="F6169" s="567" t="s">
        <v>25</v>
      </c>
      <c r="G6169" s="567">
        <v>87265</v>
      </c>
      <c r="H6169" s="567" t="s">
        <v>4322</v>
      </c>
      <c r="I6169" s="567" t="s">
        <v>31</v>
      </c>
      <c r="J6169" s="567" t="s">
        <v>308</v>
      </c>
      <c r="K6169" s="568">
        <v>52.14</v>
      </c>
      <c r="L6169" s="567" t="s">
        <v>254</v>
      </c>
    </row>
    <row r="6170" spans="1:12" x14ac:dyDescent="0.35">
      <c r="A6170" s="567" t="s">
        <v>4151</v>
      </c>
      <c r="B6170" s="567" t="s">
        <v>4152</v>
      </c>
      <c r="C6170" s="567" t="s">
        <v>4316</v>
      </c>
      <c r="D6170" s="567" t="s">
        <v>13469</v>
      </c>
      <c r="E6170" s="568" t="s">
        <v>25</v>
      </c>
      <c r="F6170" s="567" t="s">
        <v>25</v>
      </c>
      <c r="G6170" s="567">
        <v>87266</v>
      </c>
      <c r="H6170" s="567" t="s">
        <v>4323</v>
      </c>
      <c r="I6170" s="567" t="s">
        <v>31</v>
      </c>
      <c r="J6170" s="567" t="s">
        <v>308</v>
      </c>
      <c r="K6170" s="568">
        <v>60.25</v>
      </c>
      <c r="L6170" s="567" t="s">
        <v>254</v>
      </c>
    </row>
    <row r="6171" spans="1:12" x14ac:dyDescent="0.35">
      <c r="A6171" s="567" t="s">
        <v>4151</v>
      </c>
      <c r="B6171" s="567" t="s">
        <v>4152</v>
      </c>
      <c r="C6171" s="567" t="s">
        <v>4316</v>
      </c>
      <c r="D6171" s="567" t="s">
        <v>13469</v>
      </c>
      <c r="E6171" s="568" t="s">
        <v>25</v>
      </c>
      <c r="F6171" s="567" t="s">
        <v>25</v>
      </c>
      <c r="G6171" s="567">
        <v>87267</v>
      </c>
      <c r="H6171" s="567" t="s">
        <v>4324</v>
      </c>
      <c r="I6171" s="567" t="s">
        <v>31</v>
      </c>
      <c r="J6171" s="567" t="s">
        <v>308</v>
      </c>
      <c r="K6171" s="568">
        <v>57.61</v>
      </c>
      <c r="L6171" s="567" t="s">
        <v>254</v>
      </c>
    </row>
    <row r="6172" spans="1:12" x14ac:dyDescent="0.35">
      <c r="A6172" s="567" t="s">
        <v>4151</v>
      </c>
      <c r="B6172" s="567" t="s">
        <v>4152</v>
      </c>
      <c r="C6172" s="567" t="s">
        <v>4316</v>
      </c>
      <c r="D6172" s="567" t="s">
        <v>13469</v>
      </c>
      <c r="E6172" s="568" t="s">
        <v>25</v>
      </c>
      <c r="F6172" s="567" t="s">
        <v>25</v>
      </c>
      <c r="G6172" s="567">
        <v>87268</v>
      </c>
      <c r="H6172" s="567" t="s">
        <v>4325</v>
      </c>
      <c r="I6172" s="567" t="s">
        <v>31</v>
      </c>
      <c r="J6172" s="567" t="s">
        <v>308</v>
      </c>
      <c r="K6172" s="568">
        <v>61.67</v>
      </c>
      <c r="L6172" s="567" t="s">
        <v>254</v>
      </c>
    </row>
    <row r="6173" spans="1:12" x14ac:dyDescent="0.35">
      <c r="A6173" s="567" t="s">
        <v>4151</v>
      </c>
      <c r="B6173" s="567" t="s">
        <v>4152</v>
      </c>
      <c r="C6173" s="567" t="s">
        <v>4316</v>
      </c>
      <c r="D6173" s="567" t="s">
        <v>13469</v>
      </c>
      <c r="E6173" s="568" t="s">
        <v>25</v>
      </c>
      <c r="F6173" s="567" t="s">
        <v>25</v>
      </c>
      <c r="G6173" s="567">
        <v>87269</v>
      </c>
      <c r="H6173" s="567" t="s">
        <v>4326</v>
      </c>
      <c r="I6173" s="567" t="s">
        <v>31</v>
      </c>
      <c r="J6173" s="567" t="s">
        <v>308</v>
      </c>
      <c r="K6173" s="568">
        <v>55.15</v>
      </c>
      <c r="L6173" s="567" t="s">
        <v>254</v>
      </c>
    </row>
    <row r="6174" spans="1:12" x14ac:dyDescent="0.35">
      <c r="A6174" s="567" t="s">
        <v>4151</v>
      </c>
      <c r="B6174" s="567" t="s">
        <v>4152</v>
      </c>
      <c r="C6174" s="567" t="s">
        <v>4316</v>
      </c>
      <c r="D6174" s="567" t="s">
        <v>13469</v>
      </c>
      <c r="E6174" s="568" t="s">
        <v>25</v>
      </c>
      <c r="F6174" s="567" t="s">
        <v>25</v>
      </c>
      <c r="G6174" s="567">
        <v>87270</v>
      </c>
      <c r="H6174" s="567" t="s">
        <v>4327</v>
      </c>
      <c r="I6174" s="567" t="s">
        <v>31</v>
      </c>
      <c r="J6174" s="567" t="s">
        <v>308</v>
      </c>
      <c r="K6174" s="568">
        <v>63.44</v>
      </c>
      <c r="L6174" s="567" t="s">
        <v>254</v>
      </c>
    </row>
    <row r="6175" spans="1:12" x14ac:dyDescent="0.35">
      <c r="A6175" s="567" t="s">
        <v>4151</v>
      </c>
      <c r="B6175" s="567" t="s">
        <v>4152</v>
      </c>
      <c r="C6175" s="567" t="s">
        <v>4316</v>
      </c>
      <c r="D6175" s="567" t="s">
        <v>13469</v>
      </c>
      <c r="E6175" s="568" t="s">
        <v>25</v>
      </c>
      <c r="F6175" s="567" t="s">
        <v>25</v>
      </c>
      <c r="G6175" s="567">
        <v>87271</v>
      </c>
      <c r="H6175" s="567" t="s">
        <v>4328</v>
      </c>
      <c r="I6175" s="567" t="s">
        <v>31</v>
      </c>
      <c r="J6175" s="567" t="s">
        <v>308</v>
      </c>
      <c r="K6175" s="568">
        <v>60.3</v>
      </c>
      <c r="L6175" s="567" t="s">
        <v>254</v>
      </c>
    </row>
    <row r="6176" spans="1:12" x14ac:dyDescent="0.35">
      <c r="A6176" s="567" t="s">
        <v>4151</v>
      </c>
      <c r="B6176" s="567" t="s">
        <v>4152</v>
      </c>
      <c r="C6176" s="567" t="s">
        <v>4316</v>
      </c>
      <c r="D6176" s="567" t="s">
        <v>13469</v>
      </c>
      <c r="E6176" s="568" t="s">
        <v>25</v>
      </c>
      <c r="F6176" s="567" t="s">
        <v>25</v>
      </c>
      <c r="G6176" s="567">
        <v>87272</v>
      </c>
      <c r="H6176" s="567" t="s">
        <v>4329</v>
      </c>
      <c r="I6176" s="567" t="s">
        <v>31</v>
      </c>
      <c r="J6176" s="567" t="s">
        <v>308</v>
      </c>
      <c r="K6176" s="568">
        <v>65.36</v>
      </c>
      <c r="L6176" s="567" t="s">
        <v>254</v>
      </c>
    </row>
    <row r="6177" spans="1:12" x14ac:dyDescent="0.35">
      <c r="A6177" s="567" t="s">
        <v>4151</v>
      </c>
      <c r="B6177" s="567" t="s">
        <v>4152</v>
      </c>
      <c r="C6177" s="567" t="s">
        <v>4316</v>
      </c>
      <c r="D6177" s="567" t="s">
        <v>13469</v>
      </c>
      <c r="E6177" s="568" t="s">
        <v>25</v>
      </c>
      <c r="F6177" s="567" t="s">
        <v>25</v>
      </c>
      <c r="G6177" s="567">
        <v>87273</v>
      </c>
      <c r="H6177" s="567" t="s">
        <v>4330</v>
      </c>
      <c r="I6177" s="567" t="s">
        <v>31</v>
      </c>
      <c r="J6177" s="567" t="s">
        <v>308</v>
      </c>
      <c r="K6177" s="568">
        <v>57.41</v>
      </c>
      <c r="L6177" s="567" t="s">
        <v>254</v>
      </c>
    </row>
    <row r="6178" spans="1:12" x14ac:dyDescent="0.35">
      <c r="A6178" s="567" t="s">
        <v>4151</v>
      </c>
      <c r="B6178" s="567" t="s">
        <v>4152</v>
      </c>
      <c r="C6178" s="567" t="s">
        <v>4316</v>
      </c>
      <c r="D6178" s="567" t="s">
        <v>13469</v>
      </c>
      <c r="E6178" s="568" t="s">
        <v>25</v>
      </c>
      <c r="F6178" s="567" t="s">
        <v>25</v>
      </c>
      <c r="G6178" s="567">
        <v>87274</v>
      </c>
      <c r="H6178" s="567" t="s">
        <v>4331</v>
      </c>
      <c r="I6178" s="567" t="s">
        <v>31</v>
      </c>
      <c r="J6178" s="567" t="s">
        <v>308</v>
      </c>
      <c r="K6178" s="568">
        <v>66.61</v>
      </c>
      <c r="L6178" s="567" t="s">
        <v>254</v>
      </c>
    </row>
    <row r="6179" spans="1:12" x14ac:dyDescent="0.35">
      <c r="A6179" s="567" t="s">
        <v>4151</v>
      </c>
      <c r="B6179" s="567" t="s">
        <v>4152</v>
      </c>
      <c r="C6179" s="567" t="s">
        <v>4316</v>
      </c>
      <c r="D6179" s="567" t="s">
        <v>13469</v>
      </c>
      <c r="E6179" s="568" t="s">
        <v>25</v>
      </c>
      <c r="F6179" s="567" t="s">
        <v>25</v>
      </c>
      <c r="G6179" s="567">
        <v>87275</v>
      </c>
      <c r="H6179" s="567" t="s">
        <v>4332</v>
      </c>
      <c r="I6179" s="567" t="s">
        <v>31</v>
      </c>
      <c r="J6179" s="567" t="s">
        <v>308</v>
      </c>
      <c r="K6179" s="568">
        <v>63.93</v>
      </c>
      <c r="L6179" s="567" t="s">
        <v>254</v>
      </c>
    </row>
    <row r="6180" spans="1:12" x14ac:dyDescent="0.35">
      <c r="A6180" s="567" t="s">
        <v>4151</v>
      </c>
      <c r="B6180" s="567" t="s">
        <v>4152</v>
      </c>
      <c r="C6180" s="567" t="s">
        <v>4316</v>
      </c>
      <c r="D6180" s="567" t="s">
        <v>13469</v>
      </c>
      <c r="E6180" s="568" t="s">
        <v>25</v>
      </c>
      <c r="F6180" s="567" t="s">
        <v>25</v>
      </c>
      <c r="G6180" s="567">
        <v>88786</v>
      </c>
      <c r="H6180" s="567" t="s">
        <v>4333</v>
      </c>
      <c r="I6180" s="567" t="s">
        <v>31</v>
      </c>
      <c r="J6180" s="567" t="s">
        <v>308</v>
      </c>
      <c r="K6180" s="568">
        <v>283.45</v>
      </c>
      <c r="L6180" s="567" t="s">
        <v>254</v>
      </c>
    </row>
    <row r="6181" spans="1:12" x14ac:dyDescent="0.35">
      <c r="A6181" s="567" t="s">
        <v>4151</v>
      </c>
      <c r="B6181" s="567" t="s">
        <v>4152</v>
      </c>
      <c r="C6181" s="567" t="s">
        <v>4316</v>
      </c>
      <c r="D6181" s="567" t="s">
        <v>13469</v>
      </c>
      <c r="E6181" s="568" t="s">
        <v>25</v>
      </c>
      <c r="F6181" s="567" t="s">
        <v>25</v>
      </c>
      <c r="G6181" s="567">
        <v>88787</v>
      </c>
      <c r="H6181" s="567" t="s">
        <v>4334</v>
      </c>
      <c r="I6181" s="567" t="s">
        <v>31</v>
      </c>
      <c r="J6181" s="567" t="s">
        <v>308</v>
      </c>
      <c r="K6181" s="568">
        <v>263.12</v>
      </c>
      <c r="L6181" s="567" t="s">
        <v>254</v>
      </c>
    </row>
    <row r="6182" spans="1:12" x14ac:dyDescent="0.35">
      <c r="A6182" s="567" t="s">
        <v>4151</v>
      </c>
      <c r="B6182" s="567" t="s">
        <v>4152</v>
      </c>
      <c r="C6182" s="567" t="s">
        <v>4316</v>
      </c>
      <c r="D6182" s="567" t="s">
        <v>13469</v>
      </c>
      <c r="E6182" s="568" t="s">
        <v>25</v>
      </c>
      <c r="F6182" s="567" t="s">
        <v>25</v>
      </c>
      <c r="G6182" s="567">
        <v>88788</v>
      </c>
      <c r="H6182" s="567" t="s">
        <v>4335</v>
      </c>
      <c r="I6182" s="567" t="s">
        <v>31</v>
      </c>
      <c r="J6182" s="567" t="s">
        <v>308</v>
      </c>
      <c r="K6182" s="568">
        <v>272.43</v>
      </c>
      <c r="L6182" s="567" t="s">
        <v>254</v>
      </c>
    </row>
    <row r="6183" spans="1:12" x14ac:dyDescent="0.35">
      <c r="A6183" s="567" t="s">
        <v>4151</v>
      </c>
      <c r="B6183" s="567" t="s">
        <v>4152</v>
      </c>
      <c r="C6183" s="567" t="s">
        <v>4316</v>
      </c>
      <c r="D6183" s="567" t="s">
        <v>13469</v>
      </c>
      <c r="E6183" s="568" t="s">
        <v>25</v>
      </c>
      <c r="F6183" s="567" t="s">
        <v>25</v>
      </c>
      <c r="G6183" s="567">
        <v>88789</v>
      </c>
      <c r="H6183" s="567" t="s">
        <v>4336</v>
      </c>
      <c r="I6183" s="567" t="s">
        <v>31</v>
      </c>
      <c r="J6183" s="567" t="s">
        <v>308</v>
      </c>
      <c r="K6183" s="568">
        <v>326.57</v>
      </c>
      <c r="L6183" s="567" t="s">
        <v>254</v>
      </c>
    </row>
    <row r="6184" spans="1:12" x14ac:dyDescent="0.35">
      <c r="A6184" s="567" t="s">
        <v>4151</v>
      </c>
      <c r="B6184" s="567" t="s">
        <v>4152</v>
      </c>
      <c r="C6184" s="567" t="s">
        <v>4316</v>
      </c>
      <c r="D6184" s="567" t="s">
        <v>13469</v>
      </c>
      <c r="E6184" s="568" t="s">
        <v>25</v>
      </c>
      <c r="F6184" s="567" t="s">
        <v>25</v>
      </c>
      <c r="G6184" s="567">
        <v>89045</v>
      </c>
      <c r="H6184" s="567" t="s">
        <v>13470</v>
      </c>
      <c r="I6184" s="567" t="s">
        <v>31</v>
      </c>
      <c r="J6184" s="567" t="s">
        <v>308</v>
      </c>
      <c r="K6184" s="568">
        <v>57.99</v>
      </c>
      <c r="L6184" s="567" t="s">
        <v>254</v>
      </c>
    </row>
    <row r="6185" spans="1:12" x14ac:dyDescent="0.35">
      <c r="A6185" s="567" t="s">
        <v>4151</v>
      </c>
      <c r="B6185" s="567" t="s">
        <v>4152</v>
      </c>
      <c r="C6185" s="567" t="s">
        <v>4316</v>
      </c>
      <c r="D6185" s="567" t="s">
        <v>13469</v>
      </c>
      <c r="E6185" s="568" t="s">
        <v>25</v>
      </c>
      <c r="F6185" s="567" t="s">
        <v>25</v>
      </c>
      <c r="G6185" s="567">
        <v>89170</v>
      </c>
      <c r="H6185" s="567" t="s">
        <v>13471</v>
      </c>
      <c r="I6185" s="567" t="s">
        <v>31</v>
      </c>
      <c r="J6185" s="567" t="s">
        <v>308</v>
      </c>
      <c r="K6185" s="568">
        <v>56.47</v>
      </c>
      <c r="L6185" s="567" t="s">
        <v>254</v>
      </c>
    </row>
    <row r="6186" spans="1:12" x14ac:dyDescent="0.35">
      <c r="A6186" s="567" t="s">
        <v>4151</v>
      </c>
      <c r="B6186" s="567" t="s">
        <v>4152</v>
      </c>
      <c r="C6186" s="567" t="s">
        <v>4316</v>
      </c>
      <c r="D6186" s="567" t="s">
        <v>13469</v>
      </c>
      <c r="E6186" s="568" t="s">
        <v>25</v>
      </c>
      <c r="F6186" s="567" t="s">
        <v>25</v>
      </c>
      <c r="G6186" s="567">
        <v>93392</v>
      </c>
      <c r="H6186" s="567" t="s">
        <v>4337</v>
      </c>
      <c r="I6186" s="567" t="s">
        <v>31</v>
      </c>
      <c r="J6186" s="567" t="s">
        <v>308</v>
      </c>
      <c r="K6186" s="568">
        <v>49.35</v>
      </c>
      <c r="L6186" s="567" t="s">
        <v>254</v>
      </c>
    </row>
    <row r="6187" spans="1:12" x14ac:dyDescent="0.35">
      <c r="A6187" s="567" t="s">
        <v>4151</v>
      </c>
      <c r="B6187" s="567" t="s">
        <v>4152</v>
      </c>
      <c r="C6187" s="567" t="s">
        <v>4316</v>
      </c>
      <c r="D6187" s="567" t="s">
        <v>13469</v>
      </c>
      <c r="E6187" s="568" t="s">
        <v>25</v>
      </c>
      <c r="F6187" s="567" t="s">
        <v>25</v>
      </c>
      <c r="G6187" s="567">
        <v>93393</v>
      </c>
      <c r="H6187" s="567" t="s">
        <v>4338</v>
      </c>
      <c r="I6187" s="567" t="s">
        <v>31</v>
      </c>
      <c r="J6187" s="567" t="s">
        <v>308</v>
      </c>
      <c r="K6187" s="568">
        <v>43.43</v>
      </c>
      <c r="L6187" s="567" t="s">
        <v>254</v>
      </c>
    </row>
    <row r="6188" spans="1:12" x14ac:dyDescent="0.35">
      <c r="A6188" s="567" t="s">
        <v>4151</v>
      </c>
      <c r="B6188" s="567" t="s">
        <v>4152</v>
      </c>
      <c r="C6188" s="567" t="s">
        <v>4316</v>
      </c>
      <c r="D6188" s="567" t="s">
        <v>13469</v>
      </c>
      <c r="E6188" s="568" t="s">
        <v>25</v>
      </c>
      <c r="F6188" s="567" t="s">
        <v>25</v>
      </c>
      <c r="G6188" s="567">
        <v>93394</v>
      </c>
      <c r="H6188" s="567" t="s">
        <v>4339</v>
      </c>
      <c r="I6188" s="567" t="s">
        <v>31</v>
      </c>
      <c r="J6188" s="567" t="s">
        <v>308</v>
      </c>
      <c r="K6188" s="568">
        <v>51.46</v>
      </c>
      <c r="L6188" s="567" t="s">
        <v>254</v>
      </c>
    </row>
    <row r="6189" spans="1:12" x14ac:dyDescent="0.35">
      <c r="A6189" s="567" t="s">
        <v>4151</v>
      </c>
      <c r="B6189" s="567" t="s">
        <v>4152</v>
      </c>
      <c r="C6189" s="567" t="s">
        <v>4316</v>
      </c>
      <c r="D6189" s="567" t="s">
        <v>13469</v>
      </c>
      <c r="E6189" s="568" t="s">
        <v>25</v>
      </c>
      <c r="F6189" s="567" t="s">
        <v>25</v>
      </c>
      <c r="G6189" s="567">
        <v>93395</v>
      </c>
      <c r="H6189" s="567" t="s">
        <v>4340</v>
      </c>
      <c r="I6189" s="567" t="s">
        <v>31</v>
      </c>
      <c r="J6189" s="567" t="s">
        <v>308</v>
      </c>
      <c r="K6189" s="568">
        <v>48.82</v>
      </c>
      <c r="L6189" s="567" t="s">
        <v>254</v>
      </c>
    </row>
    <row r="6190" spans="1:12" x14ac:dyDescent="0.35">
      <c r="A6190" s="567" t="s">
        <v>4151</v>
      </c>
      <c r="B6190" s="567" t="s">
        <v>4152</v>
      </c>
      <c r="C6190" s="567" t="s">
        <v>4316</v>
      </c>
      <c r="D6190" s="567" t="s">
        <v>13469</v>
      </c>
      <c r="E6190" s="568" t="s">
        <v>25</v>
      </c>
      <c r="F6190" s="567" t="s">
        <v>25</v>
      </c>
      <c r="G6190" s="567">
        <v>99194</v>
      </c>
      <c r="H6190" s="567" t="s">
        <v>4341</v>
      </c>
      <c r="I6190" s="567" t="s">
        <v>31</v>
      </c>
      <c r="J6190" s="567" t="s">
        <v>308</v>
      </c>
      <c r="K6190" s="568">
        <v>57.61</v>
      </c>
      <c r="L6190" s="567" t="s">
        <v>254</v>
      </c>
    </row>
    <row r="6191" spans="1:12" x14ac:dyDescent="0.35">
      <c r="A6191" s="567" t="s">
        <v>4151</v>
      </c>
      <c r="B6191" s="567" t="s">
        <v>4152</v>
      </c>
      <c r="C6191" s="567" t="s">
        <v>4316</v>
      </c>
      <c r="D6191" s="567" t="s">
        <v>13469</v>
      </c>
      <c r="E6191" s="568" t="s">
        <v>25</v>
      </c>
      <c r="F6191" s="567" t="s">
        <v>25</v>
      </c>
      <c r="G6191" s="567">
        <v>99195</v>
      </c>
      <c r="H6191" s="567" t="s">
        <v>4342</v>
      </c>
      <c r="I6191" s="567" t="s">
        <v>31</v>
      </c>
      <c r="J6191" s="567" t="s">
        <v>308</v>
      </c>
      <c r="K6191" s="568">
        <v>51.69</v>
      </c>
      <c r="L6191" s="567" t="s">
        <v>254</v>
      </c>
    </row>
    <row r="6192" spans="1:12" x14ac:dyDescent="0.35">
      <c r="A6192" s="567" t="s">
        <v>4151</v>
      </c>
      <c r="B6192" s="567" t="s">
        <v>4152</v>
      </c>
      <c r="C6192" s="567" t="s">
        <v>4316</v>
      </c>
      <c r="D6192" s="567" t="s">
        <v>13469</v>
      </c>
      <c r="E6192" s="568" t="s">
        <v>25</v>
      </c>
      <c r="F6192" s="567" t="s">
        <v>25</v>
      </c>
      <c r="G6192" s="567">
        <v>99196</v>
      </c>
      <c r="H6192" s="567" t="s">
        <v>4343</v>
      </c>
      <c r="I6192" s="567" t="s">
        <v>31</v>
      </c>
      <c r="J6192" s="567" t="s">
        <v>308</v>
      </c>
      <c r="K6192" s="568">
        <v>59.72</v>
      </c>
      <c r="L6192" s="567" t="s">
        <v>254</v>
      </c>
    </row>
    <row r="6193" spans="1:12" x14ac:dyDescent="0.35">
      <c r="A6193" s="567" t="s">
        <v>4151</v>
      </c>
      <c r="B6193" s="567" t="s">
        <v>4152</v>
      </c>
      <c r="C6193" s="567" t="s">
        <v>4316</v>
      </c>
      <c r="D6193" s="567" t="s">
        <v>13469</v>
      </c>
      <c r="E6193" s="568" t="s">
        <v>25</v>
      </c>
      <c r="F6193" s="567" t="s">
        <v>25</v>
      </c>
      <c r="G6193" s="567">
        <v>99198</v>
      </c>
      <c r="H6193" s="567" t="s">
        <v>4344</v>
      </c>
      <c r="I6193" s="567" t="s">
        <v>31</v>
      </c>
      <c r="J6193" s="567" t="s">
        <v>308</v>
      </c>
      <c r="K6193" s="568">
        <v>57.08</v>
      </c>
      <c r="L6193" s="567" t="s">
        <v>254</v>
      </c>
    </row>
    <row r="6194" spans="1:12" x14ac:dyDescent="0.35">
      <c r="A6194" s="567" t="s">
        <v>4151</v>
      </c>
      <c r="B6194" s="567" t="s">
        <v>4152</v>
      </c>
      <c r="C6194" s="567" t="s">
        <v>4345</v>
      </c>
      <c r="D6194" s="567" t="s">
        <v>13472</v>
      </c>
      <c r="E6194" s="568" t="s">
        <v>25</v>
      </c>
      <c r="F6194" s="567" t="s">
        <v>25</v>
      </c>
      <c r="G6194" s="567">
        <v>101965</v>
      </c>
      <c r="H6194" s="567" t="s">
        <v>13473</v>
      </c>
      <c r="I6194" s="567" t="s">
        <v>72</v>
      </c>
      <c r="J6194" s="567" t="s">
        <v>253</v>
      </c>
      <c r="K6194" s="568">
        <v>113.95</v>
      </c>
      <c r="L6194" s="567" t="s">
        <v>254</v>
      </c>
    </row>
    <row r="6195" spans="1:12" x14ac:dyDescent="0.35">
      <c r="A6195" s="567" t="s">
        <v>4151</v>
      </c>
      <c r="B6195" s="567" t="s">
        <v>4152</v>
      </c>
      <c r="C6195" s="567" t="s">
        <v>13474</v>
      </c>
      <c r="D6195" s="567" t="s">
        <v>13475</v>
      </c>
      <c r="E6195" s="568" t="s">
        <v>25</v>
      </c>
      <c r="F6195" s="567" t="s">
        <v>25</v>
      </c>
      <c r="G6195" s="567">
        <v>101966</v>
      </c>
      <c r="H6195" s="567" t="s">
        <v>13476</v>
      </c>
      <c r="I6195" s="567" t="s">
        <v>72</v>
      </c>
      <c r="J6195" s="567" t="s">
        <v>253</v>
      </c>
      <c r="K6195" s="568">
        <v>150.61000000000001</v>
      </c>
      <c r="L6195" s="567" t="s">
        <v>254</v>
      </c>
    </row>
    <row r="6196" spans="1:12" x14ac:dyDescent="0.35">
      <c r="A6196" s="567" t="s">
        <v>4151</v>
      </c>
      <c r="B6196" s="567" t="s">
        <v>4152</v>
      </c>
      <c r="C6196" s="567" t="s">
        <v>13474</v>
      </c>
      <c r="D6196" s="567" t="s">
        <v>13475</v>
      </c>
      <c r="E6196" s="568" t="s">
        <v>25</v>
      </c>
      <c r="F6196" s="567" t="s">
        <v>25</v>
      </c>
      <c r="G6196" s="567">
        <v>101979</v>
      </c>
      <c r="H6196" s="567" t="s">
        <v>13477</v>
      </c>
      <c r="I6196" s="567" t="s">
        <v>72</v>
      </c>
      <c r="J6196" s="567" t="s">
        <v>308</v>
      </c>
      <c r="K6196" s="568">
        <v>51.42</v>
      </c>
      <c r="L6196" s="567" t="s">
        <v>254</v>
      </c>
    </row>
    <row r="6197" spans="1:12" x14ac:dyDescent="0.35">
      <c r="A6197" s="567" t="s">
        <v>4151</v>
      </c>
      <c r="B6197" s="567" t="s">
        <v>4152</v>
      </c>
      <c r="C6197" s="567" t="s">
        <v>4346</v>
      </c>
      <c r="D6197" s="567" t="s">
        <v>13478</v>
      </c>
      <c r="E6197" s="568" t="s">
        <v>25</v>
      </c>
      <c r="F6197" s="567" t="s">
        <v>25</v>
      </c>
      <c r="G6197" s="567">
        <v>96112</v>
      </c>
      <c r="H6197" s="567" t="s">
        <v>4347</v>
      </c>
      <c r="I6197" s="567" t="s">
        <v>31</v>
      </c>
      <c r="J6197" s="567" t="s">
        <v>308</v>
      </c>
      <c r="K6197" s="568">
        <v>108.56</v>
      </c>
      <c r="L6197" s="567" t="s">
        <v>254</v>
      </c>
    </row>
    <row r="6198" spans="1:12" x14ac:dyDescent="0.35">
      <c r="A6198" s="567" t="s">
        <v>4151</v>
      </c>
      <c r="B6198" s="567" t="s">
        <v>4152</v>
      </c>
      <c r="C6198" s="567" t="s">
        <v>4346</v>
      </c>
      <c r="D6198" s="567" t="s">
        <v>13478</v>
      </c>
      <c r="E6198" s="568" t="s">
        <v>25</v>
      </c>
      <c r="F6198" s="567" t="s">
        <v>25</v>
      </c>
      <c r="G6198" s="567">
        <v>96117</v>
      </c>
      <c r="H6198" s="567" t="s">
        <v>4348</v>
      </c>
      <c r="I6198" s="567" t="s">
        <v>31</v>
      </c>
      <c r="J6198" s="567" t="s">
        <v>308</v>
      </c>
      <c r="K6198" s="568">
        <v>132.86000000000001</v>
      </c>
      <c r="L6198" s="567" t="s">
        <v>254</v>
      </c>
    </row>
    <row r="6199" spans="1:12" x14ac:dyDescent="0.35">
      <c r="A6199" s="567" t="s">
        <v>4151</v>
      </c>
      <c r="B6199" s="567" t="s">
        <v>4152</v>
      </c>
      <c r="C6199" s="567" t="s">
        <v>4346</v>
      </c>
      <c r="D6199" s="567" t="s">
        <v>13478</v>
      </c>
      <c r="E6199" s="568" t="s">
        <v>25</v>
      </c>
      <c r="F6199" s="567" t="s">
        <v>25</v>
      </c>
      <c r="G6199" s="567">
        <v>96122</v>
      </c>
      <c r="H6199" s="567" t="s">
        <v>4349</v>
      </c>
      <c r="I6199" s="567" t="s">
        <v>72</v>
      </c>
      <c r="J6199" s="567" t="s">
        <v>308</v>
      </c>
      <c r="K6199" s="568">
        <v>30.46</v>
      </c>
      <c r="L6199" s="567" t="s">
        <v>254</v>
      </c>
    </row>
    <row r="6200" spans="1:12" x14ac:dyDescent="0.35">
      <c r="A6200" s="567" t="s">
        <v>4151</v>
      </c>
      <c r="B6200" s="567" t="s">
        <v>4152</v>
      </c>
      <c r="C6200" s="567" t="s">
        <v>4350</v>
      </c>
      <c r="D6200" s="567" t="s">
        <v>13479</v>
      </c>
      <c r="E6200" s="568" t="s">
        <v>25</v>
      </c>
      <c r="F6200" s="567" t="s">
        <v>25</v>
      </c>
      <c r="G6200" s="567">
        <v>96109</v>
      </c>
      <c r="H6200" s="567" t="s">
        <v>4351</v>
      </c>
      <c r="I6200" s="567" t="s">
        <v>31</v>
      </c>
      <c r="J6200" s="567" t="s">
        <v>253</v>
      </c>
      <c r="K6200" s="568">
        <v>35.159999999999997</v>
      </c>
      <c r="L6200" s="567" t="s">
        <v>254</v>
      </c>
    </row>
    <row r="6201" spans="1:12" x14ac:dyDescent="0.35">
      <c r="A6201" s="567" t="s">
        <v>4151</v>
      </c>
      <c r="B6201" s="567" t="s">
        <v>4152</v>
      </c>
      <c r="C6201" s="567" t="s">
        <v>4350</v>
      </c>
      <c r="D6201" s="567" t="s">
        <v>13479</v>
      </c>
      <c r="E6201" s="568" t="s">
        <v>25</v>
      </c>
      <c r="F6201" s="567" t="s">
        <v>25</v>
      </c>
      <c r="G6201" s="567">
        <v>96110</v>
      </c>
      <c r="H6201" s="567" t="s">
        <v>4352</v>
      </c>
      <c r="I6201" s="567" t="s">
        <v>31</v>
      </c>
      <c r="J6201" s="567" t="s">
        <v>253</v>
      </c>
      <c r="K6201" s="568">
        <v>62.99</v>
      </c>
      <c r="L6201" s="567" t="s">
        <v>254</v>
      </c>
    </row>
    <row r="6202" spans="1:12" x14ac:dyDescent="0.35">
      <c r="A6202" s="567" t="s">
        <v>4151</v>
      </c>
      <c r="B6202" s="567" t="s">
        <v>4152</v>
      </c>
      <c r="C6202" s="567" t="s">
        <v>4350</v>
      </c>
      <c r="D6202" s="567" t="s">
        <v>13479</v>
      </c>
      <c r="E6202" s="568" t="s">
        <v>25</v>
      </c>
      <c r="F6202" s="567" t="s">
        <v>25</v>
      </c>
      <c r="G6202" s="567">
        <v>96113</v>
      </c>
      <c r="H6202" s="567" t="s">
        <v>4353</v>
      </c>
      <c r="I6202" s="567" t="s">
        <v>31</v>
      </c>
      <c r="J6202" s="567" t="s">
        <v>253</v>
      </c>
      <c r="K6202" s="568">
        <v>31.29</v>
      </c>
      <c r="L6202" s="567" t="s">
        <v>254</v>
      </c>
    </row>
    <row r="6203" spans="1:12" x14ac:dyDescent="0.35">
      <c r="A6203" s="567" t="s">
        <v>4151</v>
      </c>
      <c r="B6203" s="567" t="s">
        <v>4152</v>
      </c>
      <c r="C6203" s="567" t="s">
        <v>4350</v>
      </c>
      <c r="D6203" s="567" t="s">
        <v>13479</v>
      </c>
      <c r="E6203" s="568" t="s">
        <v>25</v>
      </c>
      <c r="F6203" s="567" t="s">
        <v>25</v>
      </c>
      <c r="G6203" s="567">
        <v>96114</v>
      </c>
      <c r="H6203" s="567" t="s">
        <v>169</v>
      </c>
      <c r="I6203" s="567" t="s">
        <v>31</v>
      </c>
      <c r="J6203" s="567" t="s">
        <v>253</v>
      </c>
      <c r="K6203" s="568">
        <v>66.88</v>
      </c>
      <c r="L6203" s="567" t="s">
        <v>254</v>
      </c>
    </row>
    <row r="6204" spans="1:12" x14ac:dyDescent="0.35">
      <c r="A6204" s="567" t="s">
        <v>4151</v>
      </c>
      <c r="B6204" s="567" t="s">
        <v>4152</v>
      </c>
      <c r="C6204" s="567" t="s">
        <v>4350</v>
      </c>
      <c r="D6204" s="567" t="s">
        <v>13479</v>
      </c>
      <c r="E6204" s="568" t="s">
        <v>25</v>
      </c>
      <c r="F6204" s="567" t="s">
        <v>25</v>
      </c>
      <c r="G6204" s="567">
        <v>96120</v>
      </c>
      <c r="H6204" s="567" t="s">
        <v>4354</v>
      </c>
      <c r="I6204" s="567" t="s">
        <v>72</v>
      </c>
      <c r="J6204" s="567" t="s">
        <v>308</v>
      </c>
      <c r="K6204" s="568">
        <v>2.5099999999999998</v>
      </c>
      <c r="L6204" s="567" t="s">
        <v>254</v>
      </c>
    </row>
    <row r="6205" spans="1:12" x14ac:dyDescent="0.35">
      <c r="A6205" s="567" t="s">
        <v>4151</v>
      </c>
      <c r="B6205" s="567" t="s">
        <v>4152</v>
      </c>
      <c r="C6205" s="567" t="s">
        <v>4350</v>
      </c>
      <c r="D6205" s="567" t="s">
        <v>13479</v>
      </c>
      <c r="E6205" s="568" t="s">
        <v>25</v>
      </c>
      <c r="F6205" s="567" t="s">
        <v>25</v>
      </c>
      <c r="G6205" s="567">
        <v>96123</v>
      </c>
      <c r="H6205" s="567" t="s">
        <v>4355</v>
      </c>
      <c r="I6205" s="567" t="s">
        <v>72</v>
      </c>
      <c r="J6205" s="567" t="s">
        <v>253</v>
      </c>
      <c r="K6205" s="568">
        <v>29.42</v>
      </c>
      <c r="L6205" s="567" t="s">
        <v>254</v>
      </c>
    </row>
    <row r="6206" spans="1:12" x14ac:dyDescent="0.35">
      <c r="A6206" s="567" t="s">
        <v>4151</v>
      </c>
      <c r="B6206" s="567" t="s">
        <v>4152</v>
      </c>
      <c r="C6206" s="567" t="s">
        <v>4350</v>
      </c>
      <c r="D6206" s="567" t="s">
        <v>13479</v>
      </c>
      <c r="E6206" s="568" t="s">
        <v>25</v>
      </c>
      <c r="F6206" s="567" t="s">
        <v>25</v>
      </c>
      <c r="G6206" s="567">
        <v>99054</v>
      </c>
      <c r="H6206" s="567" t="s">
        <v>4356</v>
      </c>
      <c r="I6206" s="567" t="s">
        <v>31</v>
      </c>
      <c r="J6206" s="567" t="s">
        <v>253</v>
      </c>
      <c r="K6206" s="568">
        <v>43.06</v>
      </c>
      <c r="L6206" s="567" t="s">
        <v>254</v>
      </c>
    </row>
    <row r="6207" spans="1:12" x14ac:dyDescent="0.35">
      <c r="A6207" s="567" t="s">
        <v>4151</v>
      </c>
      <c r="B6207" s="567" t="s">
        <v>4152</v>
      </c>
      <c r="C6207" s="567" t="s">
        <v>4357</v>
      </c>
      <c r="D6207" s="567" t="s">
        <v>13480</v>
      </c>
      <c r="E6207" s="568" t="s">
        <v>25</v>
      </c>
      <c r="F6207" s="567" t="s">
        <v>25</v>
      </c>
      <c r="G6207" s="567">
        <v>96111</v>
      </c>
      <c r="H6207" s="567" t="s">
        <v>4358</v>
      </c>
      <c r="I6207" s="567" t="s">
        <v>31</v>
      </c>
      <c r="J6207" s="567" t="s">
        <v>253</v>
      </c>
      <c r="K6207" s="568">
        <v>57.54</v>
      </c>
      <c r="L6207" s="567" t="s">
        <v>254</v>
      </c>
    </row>
    <row r="6208" spans="1:12" x14ac:dyDescent="0.35">
      <c r="A6208" s="567" t="s">
        <v>4151</v>
      </c>
      <c r="B6208" s="567" t="s">
        <v>4152</v>
      </c>
      <c r="C6208" s="567" t="s">
        <v>4357</v>
      </c>
      <c r="D6208" s="567" t="s">
        <v>13480</v>
      </c>
      <c r="E6208" s="568" t="s">
        <v>25</v>
      </c>
      <c r="F6208" s="567" t="s">
        <v>25</v>
      </c>
      <c r="G6208" s="567">
        <v>96116</v>
      </c>
      <c r="H6208" s="567" t="s">
        <v>4359</v>
      </c>
      <c r="I6208" s="567" t="s">
        <v>31</v>
      </c>
      <c r="J6208" s="567" t="s">
        <v>253</v>
      </c>
      <c r="K6208" s="568">
        <v>64.23</v>
      </c>
      <c r="L6208" s="567" t="s">
        <v>254</v>
      </c>
    </row>
    <row r="6209" spans="1:12" x14ac:dyDescent="0.35">
      <c r="A6209" s="567" t="s">
        <v>4151</v>
      </c>
      <c r="B6209" s="567" t="s">
        <v>4152</v>
      </c>
      <c r="C6209" s="567" t="s">
        <v>4357</v>
      </c>
      <c r="D6209" s="567" t="s">
        <v>13480</v>
      </c>
      <c r="E6209" s="568" t="s">
        <v>25</v>
      </c>
      <c r="F6209" s="567" t="s">
        <v>25</v>
      </c>
      <c r="G6209" s="567">
        <v>96121</v>
      </c>
      <c r="H6209" s="567" t="s">
        <v>4360</v>
      </c>
      <c r="I6209" s="567" t="s">
        <v>72</v>
      </c>
      <c r="J6209" s="567" t="s">
        <v>253</v>
      </c>
      <c r="K6209" s="568">
        <v>10.220000000000001</v>
      </c>
      <c r="L6209" s="567" t="s">
        <v>254</v>
      </c>
    </row>
    <row r="6210" spans="1:12" x14ac:dyDescent="0.35">
      <c r="A6210" s="567" t="s">
        <v>4151</v>
      </c>
      <c r="B6210" s="567" t="s">
        <v>4152</v>
      </c>
      <c r="C6210" s="567" t="s">
        <v>4357</v>
      </c>
      <c r="D6210" s="567" t="s">
        <v>13480</v>
      </c>
      <c r="E6210" s="568" t="s">
        <v>25</v>
      </c>
      <c r="F6210" s="567" t="s">
        <v>25</v>
      </c>
      <c r="G6210" s="567">
        <v>96485</v>
      </c>
      <c r="H6210" s="567" t="s">
        <v>4361</v>
      </c>
      <c r="I6210" s="567" t="s">
        <v>31</v>
      </c>
      <c r="J6210" s="567" t="s">
        <v>253</v>
      </c>
      <c r="K6210" s="568">
        <v>68.209999999999994</v>
      </c>
      <c r="L6210" s="567" t="s">
        <v>254</v>
      </c>
    </row>
    <row r="6211" spans="1:12" x14ac:dyDescent="0.35">
      <c r="A6211" s="567" t="s">
        <v>4151</v>
      </c>
      <c r="B6211" s="567" t="s">
        <v>4152</v>
      </c>
      <c r="C6211" s="567" t="s">
        <v>4357</v>
      </c>
      <c r="D6211" s="567" t="s">
        <v>13480</v>
      </c>
      <c r="E6211" s="568" t="s">
        <v>25</v>
      </c>
      <c r="F6211" s="567" t="s">
        <v>25</v>
      </c>
      <c r="G6211" s="567">
        <v>96486</v>
      </c>
      <c r="H6211" s="567" t="s">
        <v>4362</v>
      </c>
      <c r="I6211" s="567" t="s">
        <v>31</v>
      </c>
      <c r="J6211" s="567" t="s">
        <v>253</v>
      </c>
      <c r="K6211" s="568">
        <v>75.540000000000006</v>
      </c>
      <c r="L6211" s="567" t="s">
        <v>254</v>
      </c>
    </row>
    <row r="6212" spans="1:12" x14ac:dyDescent="0.35">
      <c r="A6212" s="567" t="s">
        <v>4151</v>
      </c>
      <c r="B6212" s="567" t="s">
        <v>4152</v>
      </c>
      <c r="C6212" s="567" t="s">
        <v>4363</v>
      </c>
      <c r="D6212" s="567" t="s">
        <v>13481</v>
      </c>
      <c r="E6212" s="568" t="s">
        <v>25</v>
      </c>
      <c r="F6212" s="567" t="s">
        <v>25</v>
      </c>
      <c r="G6212" s="567">
        <v>91514</v>
      </c>
      <c r="H6212" s="567" t="s">
        <v>4364</v>
      </c>
      <c r="I6212" s="567" t="s">
        <v>31</v>
      </c>
      <c r="J6212" s="567" t="s">
        <v>308</v>
      </c>
      <c r="K6212" s="568">
        <v>5</v>
      </c>
      <c r="L6212" s="567" t="s">
        <v>254</v>
      </c>
    </row>
    <row r="6213" spans="1:12" x14ac:dyDescent="0.35">
      <c r="A6213" s="567" t="s">
        <v>4151</v>
      </c>
      <c r="B6213" s="567" t="s">
        <v>4152</v>
      </c>
      <c r="C6213" s="567" t="s">
        <v>4363</v>
      </c>
      <c r="D6213" s="567" t="s">
        <v>13481</v>
      </c>
      <c r="E6213" s="568" t="s">
        <v>25</v>
      </c>
      <c r="F6213" s="567" t="s">
        <v>25</v>
      </c>
      <c r="G6213" s="567">
        <v>91515</v>
      </c>
      <c r="H6213" s="567" t="s">
        <v>4365</v>
      </c>
      <c r="I6213" s="567" t="s">
        <v>31</v>
      </c>
      <c r="J6213" s="567" t="s">
        <v>308</v>
      </c>
      <c r="K6213" s="568">
        <v>6.59</v>
      </c>
      <c r="L6213" s="567" t="s">
        <v>254</v>
      </c>
    </row>
    <row r="6214" spans="1:12" x14ac:dyDescent="0.35">
      <c r="A6214" s="567" t="s">
        <v>4151</v>
      </c>
      <c r="B6214" s="567" t="s">
        <v>4152</v>
      </c>
      <c r="C6214" s="567" t="s">
        <v>4363</v>
      </c>
      <c r="D6214" s="567" t="s">
        <v>13481</v>
      </c>
      <c r="E6214" s="568" t="s">
        <v>25</v>
      </c>
      <c r="F6214" s="567" t="s">
        <v>25</v>
      </c>
      <c r="G6214" s="567">
        <v>91516</v>
      </c>
      <c r="H6214" s="567" t="s">
        <v>4366</v>
      </c>
      <c r="I6214" s="567" t="s">
        <v>31</v>
      </c>
      <c r="J6214" s="567" t="s">
        <v>308</v>
      </c>
      <c r="K6214" s="568">
        <v>9.6199999999999992</v>
      </c>
      <c r="L6214" s="567" t="s">
        <v>254</v>
      </c>
    </row>
    <row r="6215" spans="1:12" x14ac:dyDescent="0.35">
      <c r="A6215" s="567" t="s">
        <v>4151</v>
      </c>
      <c r="B6215" s="567" t="s">
        <v>4152</v>
      </c>
      <c r="C6215" s="567" t="s">
        <v>4363</v>
      </c>
      <c r="D6215" s="567" t="s">
        <v>13481</v>
      </c>
      <c r="E6215" s="568" t="s">
        <v>25</v>
      </c>
      <c r="F6215" s="567" t="s">
        <v>25</v>
      </c>
      <c r="G6215" s="567">
        <v>91517</v>
      </c>
      <c r="H6215" s="567" t="s">
        <v>4367</v>
      </c>
      <c r="I6215" s="567" t="s">
        <v>31</v>
      </c>
      <c r="J6215" s="567" t="s">
        <v>308</v>
      </c>
      <c r="K6215" s="568">
        <v>10.7</v>
      </c>
      <c r="L6215" s="567" t="s">
        <v>254</v>
      </c>
    </row>
    <row r="6216" spans="1:12" x14ac:dyDescent="0.35">
      <c r="A6216" s="567" t="s">
        <v>4151</v>
      </c>
      <c r="B6216" s="567" t="s">
        <v>4152</v>
      </c>
      <c r="C6216" s="567" t="s">
        <v>4363</v>
      </c>
      <c r="D6216" s="567" t="s">
        <v>13481</v>
      </c>
      <c r="E6216" s="568" t="s">
        <v>25</v>
      </c>
      <c r="F6216" s="567" t="s">
        <v>25</v>
      </c>
      <c r="G6216" s="567">
        <v>91519</v>
      </c>
      <c r="H6216" s="567" t="s">
        <v>4368</v>
      </c>
      <c r="I6216" s="567" t="s">
        <v>31</v>
      </c>
      <c r="J6216" s="567" t="s">
        <v>308</v>
      </c>
      <c r="K6216" s="568">
        <v>12.28</v>
      </c>
      <c r="L6216" s="567" t="s">
        <v>254</v>
      </c>
    </row>
    <row r="6217" spans="1:12" x14ac:dyDescent="0.35">
      <c r="A6217" s="567" t="s">
        <v>4151</v>
      </c>
      <c r="B6217" s="567" t="s">
        <v>4152</v>
      </c>
      <c r="C6217" s="567" t="s">
        <v>4363</v>
      </c>
      <c r="D6217" s="567" t="s">
        <v>13481</v>
      </c>
      <c r="E6217" s="568" t="s">
        <v>25</v>
      </c>
      <c r="F6217" s="567" t="s">
        <v>25</v>
      </c>
      <c r="G6217" s="567">
        <v>91520</v>
      </c>
      <c r="H6217" s="567" t="s">
        <v>4369</v>
      </c>
      <c r="I6217" s="567" t="s">
        <v>31</v>
      </c>
      <c r="J6217" s="567" t="s">
        <v>308</v>
      </c>
      <c r="K6217" s="568">
        <v>1.83</v>
      </c>
      <c r="L6217" s="567" t="s">
        <v>254</v>
      </c>
    </row>
    <row r="6218" spans="1:12" x14ac:dyDescent="0.35">
      <c r="A6218" s="567" t="s">
        <v>4151</v>
      </c>
      <c r="B6218" s="567" t="s">
        <v>4152</v>
      </c>
      <c r="C6218" s="567" t="s">
        <v>4363</v>
      </c>
      <c r="D6218" s="567" t="s">
        <v>13481</v>
      </c>
      <c r="E6218" s="568" t="s">
        <v>25</v>
      </c>
      <c r="F6218" s="567" t="s">
        <v>25</v>
      </c>
      <c r="G6218" s="567">
        <v>91522</v>
      </c>
      <c r="H6218" s="567" t="s">
        <v>4370</v>
      </c>
      <c r="I6218" s="567" t="s">
        <v>31</v>
      </c>
      <c r="J6218" s="567" t="s">
        <v>308</v>
      </c>
      <c r="K6218" s="568">
        <v>2.19</v>
      </c>
      <c r="L6218" s="567" t="s">
        <v>254</v>
      </c>
    </row>
    <row r="6219" spans="1:12" x14ac:dyDescent="0.35">
      <c r="A6219" s="567" t="s">
        <v>4151</v>
      </c>
      <c r="B6219" s="567" t="s">
        <v>4152</v>
      </c>
      <c r="C6219" s="567" t="s">
        <v>4363</v>
      </c>
      <c r="D6219" s="567" t="s">
        <v>13481</v>
      </c>
      <c r="E6219" s="568" t="s">
        <v>25</v>
      </c>
      <c r="F6219" s="567" t="s">
        <v>25</v>
      </c>
      <c r="G6219" s="567">
        <v>91525</v>
      </c>
      <c r="H6219" s="567" t="s">
        <v>4371</v>
      </c>
      <c r="I6219" s="567" t="s">
        <v>31</v>
      </c>
      <c r="J6219" s="567" t="s">
        <v>308</v>
      </c>
      <c r="K6219" s="568">
        <v>4.21</v>
      </c>
      <c r="L6219" s="567" t="s">
        <v>254</v>
      </c>
    </row>
    <row r="6220" spans="1:12" x14ac:dyDescent="0.35">
      <c r="A6220" s="567" t="s">
        <v>3653</v>
      </c>
      <c r="B6220" s="567" t="s">
        <v>4372</v>
      </c>
      <c r="C6220" s="567" t="s">
        <v>4373</v>
      </c>
      <c r="D6220" s="567" t="s">
        <v>13482</v>
      </c>
      <c r="E6220" s="568" t="s">
        <v>25</v>
      </c>
      <c r="F6220" s="567" t="s">
        <v>25</v>
      </c>
      <c r="G6220" s="567">
        <v>87280</v>
      </c>
      <c r="H6220" s="567" t="s">
        <v>4374</v>
      </c>
      <c r="I6220" s="567" t="s">
        <v>78</v>
      </c>
      <c r="J6220" s="567" t="s">
        <v>308</v>
      </c>
      <c r="K6220" s="568">
        <v>336.44</v>
      </c>
      <c r="L6220" s="567" t="s">
        <v>254</v>
      </c>
    </row>
    <row r="6221" spans="1:12" x14ac:dyDescent="0.35">
      <c r="A6221" s="567" t="s">
        <v>3653</v>
      </c>
      <c r="B6221" s="567" t="s">
        <v>4372</v>
      </c>
      <c r="C6221" s="567" t="s">
        <v>4373</v>
      </c>
      <c r="D6221" s="567" t="s">
        <v>13482</v>
      </c>
      <c r="E6221" s="568" t="s">
        <v>25</v>
      </c>
      <c r="F6221" s="567" t="s">
        <v>25</v>
      </c>
      <c r="G6221" s="567">
        <v>87281</v>
      </c>
      <c r="H6221" s="567" t="s">
        <v>4375</v>
      </c>
      <c r="I6221" s="567" t="s">
        <v>78</v>
      </c>
      <c r="J6221" s="567" t="s">
        <v>308</v>
      </c>
      <c r="K6221" s="568">
        <v>335.38</v>
      </c>
      <c r="L6221" s="567" t="s">
        <v>254</v>
      </c>
    </row>
    <row r="6222" spans="1:12" x14ac:dyDescent="0.35">
      <c r="A6222" s="567" t="s">
        <v>3653</v>
      </c>
      <c r="B6222" s="567" t="s">
        <v>4372</v>
      </c>
      <c r="C6222" s="567" t="s">
        <v>4373</v>
      </c>
      <c r="D6222" s="567" t="s">
        <v>13482</v>
      </c>
      <c r="E6222" s="568" t="s">
        <v>25</v>
      </c>
      <c r="F6222" s="567" t="s">
        <v>25</v>
      </c>
      <c r="G6222" s="567">
        <v>87283</v>
      </c>
      <c r="H6222" s="567" t="s">
        <v>4376</v>
      </c>
      <c r="I6222" s="567" t="s">
        <v>78</v>
      </c>
      <c r="J6222" s="567" t="s">
        <v>308</v>
      </c>
      <c r="K6222" s="568">
        <v>354.7</v>
      </c>
      <c r="L6222" s="567" t="s">
        <v>254</v>
      </c>
    </row>
    <row r="6223" spans="1:12" x14ac:dyDescent="0.35">
      <c r="A6223" s="567" t="s">
        <v>3653</v>
      </c>
      <c r="B6223" s="567" t="s">
        <v>4372</v>
      </c>
      <c r="C6223" s="567" t="s">
        <v>4373</v>
      </c>
      <c r="D6223" s="567" t="s">
        <v>13482</v>
      </c>
      <c r="E6223" s="568" t="s">
        <v>25</v>
      </c>
      <c r="F6223" s="567" t="s">
        <v>25</v>
      </c>
      <c r="G6223" s="567">
        <v>87284</v>
      </c>
      <c r="H6223" s="567" t="s">
        <v>4377</v>
      </c>
      <c r="I6223" s="567" t="s">
        <v>78</v>
      </c>
      <c r="J6223" s="567" t="s">
        <v>308</v>
      </c>
      <c r="K6223" s="568">
        <v>351.87</v>
      </c>
      <c r="L6223" s="567" t="s">
        <v>254</v>
      </c>
    </row>
    <row r="6224" spans="1:12" x14ac:dyDescent="0.35">
      <c r="A6224" s="567" t="s">
        <v>3653</v>
      </c>
      <c r="B6224" s="567" t="s">
        <v>4372</v>
      </c>
      <c r="C6224" s="567" t="s">
        <v>4373</v>
      </c>
      <c r="D6224" s="567" t="s">
        <v>13482</v>
      </c>
      <c r="E6224" s="568" t="s">
        <v>25</v>
      </c>
      <c r="F6224" s="567" t="s">
        <v>25</v>
      </c>
      <c r="G6224" s="567">
        <v>87286</v>
      </c>
      <c r="H6224" s="567" t="s">
        <v>4378</v>
      </c>
      <c r="I6224" s="567" t="s">
        <v>78</v>
      </c>
      <c r="J6224" s="567" t="s">
        <v>308</v>
      </c>
      <c r="K6224" s="568">
        <v>437.04</v>
      </c>
      <c r="L6224" s="567" t="s">
        <v>254</v>
      </c>
    </row>
    <row r="6225" spans="1:12" x14ac:dyDescent="0.35">
      <c r="A6225" s="567" t="s">
        <v>3653</v>
      </c>
      <c r="B6225" s="567" t="s">
        <v>4372</v>
      </c>
      <c r="C6225" s="567" t="s">
        <v>4373</v>
      </c>
      <c r="D6225" s="567" t="s">
        <v>13482</v>
      </c>
      <c r="E6225" s="568" t="s">
        <v>25</v>
      </c>
      <c r="F6225" s="567" t="s">
        <v>25</v>
      </c>
      <c r="G6225" s="567">
        <v>87287</v>
      </c>
      <c r="H6225" s="567" t="s">
        <v>4379</v>
      </c>
      <c r="I6225" s="567" t="s">
        <v>78</v>
      </c>
      <c r="J6225" s="567" t="s">
        <v>308</v>
      </c>
      <c r="K6225" s="568">
        <v>429.26</v>
      </c>
      <c r="L6225" s="567" t="s">
        <v>254</v>
      </c>
    </row>
    <row r="6226" spans="1:12" x14ac:dyDescent="0.35">
      <c r="A6226" s="567" t="s">
        <v>3653</v>
      </c>
      <c r="B6226" s="567" t="s">
        <v>4372</v>
      </c>
      <c r="C6226" s="567" t="s">
        <v>4373</v>
      </c>
      <c r="D6226" s="567" t="s">
        <v>13482</v>
      </c>
      <c r="E6226" s="568" t="s">
        <v>25</v>
      </c>
      <c r="F6226" s="567" t="s">
        <v>25</v>
      </c>
      <c r="G6226" s="567">
        <v>87289</v>
      </c>
      <c r="H6226" s="567" t="s">
        <v>4380</v>
      </c>
      <c r="I6226" s="567" t="s">
        <v>78</v>
      </c>
      <c r="J6226" s="567" t="s">
        <v>308</v>
      </c>
      <c r="K6226" s="568">
        <v>416.16</v>
      </c>
      <c r="L6226" s="567" t="s">
        <v>254</v>
      </c>
    </row>
    <row r="6227" spans="1:12" x14ac:dyDescent="0.35">
      <c r="A6227" s="567" t="s">
        <v>3653</v>
      </c>
      <c r="B6227" s="567" t="s">
        <v>4372</v>
      </c>
      <c r="C6227" s="567" t="s">
        <v>4373</v>
      </c>
      <c r="D6227" s="567" t="s">
        <v>13482</v>
      </c>
      <c r="E6227" s="568" t="s">
        <v>25</v>
      </c>
      <c r="F6227" s="567" t="s">
        <v>25</v>
      </c>
      <c r="G6227" s="567">
        <v>87290</v>
      </c>
      <c r="H6227" s="567" t="s">
        <v>4381</v>
      </c>
      <c r="I6227" s="567" t="s">
        <v>78</v>
      </c>
      <c r="J6227" s="567" t="s">
        <v>308</v>
      </c>
      <c r="K6227" s="568">
        <v>413.12</v>
      </c>
      <c r="L6227" s="567" t="s">
        <v>254</v>
      </c>
    </row>
    <row r="6228" spans="1:12" x14ac:dyDescent="0.35">
      <c r="A6228" s="567" t="s">
        <v>3653</v>
      </c>
      <c r="B6228" s="567" t="s">
        <v>4372</v>
      </c>
      <c r="C6228" s="567" t="s">
        <v>4373</v>
      </c>
      <c r="D6228" s="567" t="s">
        <v>13482</v>
      </c>
      <c r="E6228" s="568" t="s">
        <v>25</v>
      </c>
      <c r="F6228" s="567" t="s">
        <v>25</v>
      </c>
      <c r="G6228" s="567">
        <v>87292</v>
      </c>
      <c r="H6228" s="567" t="s">
        <v>4382</v>
      </c>
      <c r="I6228" s="567" t="s">
        <v>78</v>
      </c>
      <c r="J6228" s="567" t="s">
        <v>308</v>
      </c>
      <c r="K6228" s="568">
        <v>424.82</v>
      </c>
      <c r="L6228" s="567" t="s">
        <v>254</v>
      </c>
    </row>
    <row r="6229" spans="1:12" x14ac:dyDescent="0.35">
      <c r="A6229" s="567" t="s">
        <v>3653</v>
      </c>
      <c r="B6229" s="567" t="s">
        <v>4372</v>
      </c>
      <c r="C6229" s="567" t="s">
        <v>4373</v>
      </c>
      <c r="D6229" s="567" t="s">
        <v>13482</v>
      </c>
      <c r="E6229" s="568" t="s">
        <v>25</v>
      </c>
      <c r="F6229" s="567" t="s">
        <v>25</v>
      </c>
      <c r="G6229" s="567">
        <v>87294</v>
      </c>
      <c r="H6229" s="567" t="s">
        <v>4383</v>
      </c>
      <c r="I6229" s="567" t="s">
        <v>78</v>
      </c>
      <c r="J6229" s="567" t="s">
        <v>308</v>
      </c>
      <c r="K6229" s="568">
        <v>405.43</v>
      </c>
      <c r="L6229" s="567" t="s">
        <v>254</v>
      </c>
    </row>
    <row r="6230" spans="1:12" x14ac:dyDescent="0.35">
      <c r="A6230" s="567" t="s">
        <v>3653</v>
      </c>
      <c r="B6230" s="567" t="s">
        <v>4372</v>
      </c>
      <c r="C6230" s="567" t="s">
        <v>4373</v>
      </c>
      <c r="D6230" s="567" t="s">
        <v>13482</v>
      </c>
      <c r="E6230" s="568" t="s">
        <v>25</v>
      </c>
      <c r="F6230" s="567" t="s">
        <v>25</v>
      </c>
      <c r="G6230" s="567">
        <v>87295</v>
      </c>
      <c r="H6230" s="567" t="s">
        <v>4384</v>
      </c>
      <c r="I6230" s="567" t="s">
        <v>78</v>
      </c>
      <c r="J6230" s="567" t="s">
        <v>308</v>
      </c>
      <c r="K6230" s="568">
        <v>404.23</v>
      </c>
      <c r="L6230" s="567" t="s">
        <v>254</v>
      </c>
    </row>
    <row r="6231" spans="1:12" x14ac:dyDescent="0.35">
      <c r="A6231" s="567" t="s">
        <v>3653</v>
      </c>
      <c r="B6231" s="567" t="s">
        <v>4372</v>
      </c>
      <c r="C6231" s="567" t="s">
        <v>4373</v>
      </c>
      <c r="D6231" s="567" t="s">
        <v>13482</v>
      </c>
      <c r="E6231" s="568" t="s">
        <v>25</v>
      </c>
      <c r="F6231" s="567" t="s">
        <v>25</v>
      </c>
      <c r="G6231" s="567">
        <v>87296</v>
      </c>
      <c r="H6231" s="567" t="s">
        <v>4385</v>
      </c>
      <c r="I6231" s="567" t="s">
        <v>78</v>
      </c>
      <c r="J6231" s="567" t="s">
        <v>308</v>
      </c>
      <c r="K6231" s="568">
        <v>389.6</v>
      </c>
      <c r="L6231" s="567" t="s">
        <v>254</v>
      </c>
    </row>
    <row r="6232" spans="1:12" x14ac:dyDescent="0.35">
      <c r="A6232" s="567" t="s">
        <v>3653</v>
      </c>
      <c r="B6232" s="567" t="s">
        <v>4372</v>
      </c>
      <c r="C6232" s="567" t="s">
        <v>4373</v>
      </c>
      <c r="D6232" s="567" t="s">
        <v>13482</v>
      </c>
      <c r="E6232" s="568" t="s">
        <v>25</v>
      </c>
      <c r="F6232" s="567" t="s">
        <v>25</v>
      </c>
      <c r="G6232" s="567">
        <v>87298</v>
      </c>
      <c r="H6232" s="567" t="s">
        <v>4386</v>
      </c>
      <c r="I6232" s="567" t="s">
        <v>78</v>
      </c>
      <c r="J6232" s="567" t="s">
        <v>308</v>
      </c>
      <c r="K6232" s="568">
        <v>556.73</v>
      </c>
      <c r="L6232" s="567" t="s">
        <v>254</v>
      </c>
    </row>
    <row r="6233" spans="1:12" x14ac:dyDescent="0.35">
      <c r="A6233" s="567" t="s">
        <v>3653</v>
      </c>
      <c r="B6233" s="567" t="s">
        <v>4372</v>
      </c>
      <c r="C6233" s="567" t="s">
        <v>4373</v>
      </c>
      <c r="D6233" s="567" t="s">
        <v>13482</v>
      </c>
      <c r="E6233" s="568" t="s">
        <v>25</v>
      </c>
      <c r="F6233" s="567" t="s">
        <v>25</v>
      </c>
      <c r="G6233" s="567">
        <v>87299</v>
      </c>
      <c r="H6233" s="567" t="s">
        <v>4387</v>
      </c>
      <c r="I6233" s="567" t="s">
        <v>78</v>
      </c>
      <c r="J6233" s="567" t="s">
        <v>308</v>
      </c>
      <c r="K6233" s="568">
        <v>347.78</v>
      </c>
      <c r="L6233" s="567" t="s">
        <v>254</v>
      </c>
    </row>
    <row r="6234" spans="1:12" x14ac:dyDescent="0.35">
      <c r="A6234" s="567" t="s">
        <v>3653</v>
      </c>
      <c r="B6234" s="567" t="s">
        <v>4372</v>
      </c>
      <c r="C6234" s="567" t="s">
        <v>4373</v>
      </c>
      <c r="D6234" s="567" t="s">
        <v>13482</v>
      </c>
      <c r="E6234" s="568" t="s">
        <v>25</v>
      </c>
      <c r="F6234" s="567" t="s">
        <v>25</v>
      </c>
      <c r="G6234" s="567">
        <v>87301</v>
      </c>
      <c r="H6234" s="567" t="s">
        <v>4388</v>
      </c>
      <c r="I6234" s="567" t="s">
        <v>78</v>
      </c>
      <c r="J6234" s="567" t="s">
        <v>308</v>
      </c>
      <c r="K6234" s="568">
        <v>489.78</v>
      </c>
      <c r="L6234" s="567" t="s">
        <v>254</v>
      </c>
    </row>
    <row r="6235" spans="1:12" x14ac:dyDescent="0.35">
      <c r="A6235" s="567" t="s">
        <v>3653</v>
      </c>
      <c r="B6235" s="567" t="s">
        <v>4372</v>
      </c>
      <c r="C6235" s="567" t="s">
        <v>4373</v>
      </c>
      <c r="D6235" s="567" t="s">
        <v>13482</v>
      </c>
      <c r="E6235" s="568" t="s">
        <v>25</v>
      </c>
      <c r="F6235" s="567" t="s">
        <v>25</v>
      </c>
      <c r="G6235" s="567">
        <v>87302</v>
      </c>
      <c r="H6235" s="567" t="s">
        <v>4389</v>
      </c>
      <c r="I6235" s="567" t="s">
        <v>78</v>
      </c>
      <c r="J6235" s="567" t="s">
        <v>308</v>
      </c>
      <c r="K6235" s="568">
        <v>486.88</v>
      </c>
      <c r="L6235" s="567" t="s">
        <v>254</v>
      </c>
    </row>
    <row r="6236" spans="1:12" x14ac:dyDescent="0.35">
      <c r="A6236" s="567" t="s">
        <v>3653</v>
      </c>
      <c r="B6236" s="567" t="s">
        <v>4372</v>
      </c>
      <c r="C6236" s="567" t="s">
        <v>4373</v>
      </c>
      <c r="D6236" s="567" t="s">
        <v>13482</v>
      </c>
      <c r="E6236" s="568" t="s">
        <v>25</v>
      </c>
      <c r="F6236" s="567" t="s">
        <v>25</v>
      </c>
      <c r="G6236" s="567">
        <v>87304</v>
      </c>
      <c r="H6236" s="567" t="s">
        <v>4390</v>
      </c>
      <c r="I6236" s="567" t="s">
        <v>78</v>
      </c>
      <c r="J6236" s="567" t="s">
        <v>308</v>
      </c>
      <c r="K6236" s="568">
        <v>437.5</v>
      </c>
      <c r="L6236" s="567" t="s">
        <v>254</v>
      </c>
    </row>
    <row r="6237" spans="1:12" x14ac:dyDescent="0.35">
      <c r="A6237" s="567" t="s">
        <v>3653</v>
      </c>
      <c r="B6237" s="567" t="s">
        <v>4372</v>
      </c>
      <c r="C6237" s="567" t="s">
        <v>4373</v>
      </c>
      <c r="D6237" s="567" t="s">
        <v>13482</v>
      </c>
      <c r="E6237" s="568" t="s">
        <v>25</v>
      </c>
      <c r="F6237" s="567" t="s">
        <v>25</v>
      </c>
      <c r="G6237" s="567">
        <v>87305</v>
      </c>
      <c r="H6237" s="567" t="s">
        <v>4391</v>
      </c>
      <c r="I6237" s="567" t="s">
        <v>78</v>
      </c>
      <c r="J6237" s="567" t="s">
        <v>308</v>
      </c>
      <c r="K6237" s="568">
        <v>441.76</v>
      </c>
      <c r="L6237" s="567" t="s">
        <v>254</v>
      </c>
    </row>
    <row r="6238" spans="1:12" x14ac:dyDescent="0.35">
      <c r="A6238" s="567" t="s">
        <v>3653</v>
      </c>
      <c r="B6238" s="567" t="s">
        <v>4372</v>
      </c>
      <c r="C6238" s="567" t="s">
        <v>4373</v>
      </c>
      <c r="D6238" s="567" t="s">
        <v>13482</v>
      </c>
      <c r="E6238" s="568" t="s">
        <v>25</v>
      </c>
      <c r="F6238" s="567" t="s">
        <v>25</v>
      </c>
      <c r="G6238" s="567">
        <v>87307</v>
      </c>
      <c r="H6238" s="567" t="s">
        <v>4392</v>
      </c>
      <c r="I6238" s="567" t="s">
        <v>78</v>
      </c>
      <c r="J6238" s="567" t="s">
        <v>308</v>
      </c>
      <c r="K6238" s="568">
        <v>409.21</v>
      </c>
      <c r="L6238" s="567" t="s">
        <v>254</v>
      </c>
    </row>
    <row r="6239" spans="1:12" x14ac:dyDescent="0.35">
      <c r="A6239" s="567" t="s">
        <v>3653</v>
      </c>
      <c r="B6239" s="567" t="s">
        <v>4372</v>
      </c>
      <c r="C6239" s="567" t="s">
        <v>4373</v>
      </c>
      <c r="D6239" s="567" t="s">
        <v>13482</v>
      </c>
      <c r="E6239" s="568" t="s">
        <v>25</v>
      </c>
      <c r="F6239" s="567" t="s">
        <v>25</v>
      </c>
      <c r="G6239" s="567">
        <v>87308</v>
      </c>
      <c r="H6239" s="567" t="s">
        <v>4393</v>
      </c>
      <c r="I6239" s="567" t="s">
        <v>78</v>
      </c>
      <c r="J6239" s="567" t="s">
        <v>308</v>
      </c>
      <c r="K6239" s="568">
        <v>405.42</v>
      </c>
      <c r="L6239" s="567" t="s">
        <v>254</v>
      </c>
    </row>
    <row r="6240" spans="1:12" x14ac:dyDescent="0.35">
      <c r="A6240" s="567" t="s">
        <v>3653</v>
      </c>
      <c r="B6240" s="567" t="s">
        <v>4372</v>
      </c>
      <c r="C6240" s="567" t="s">
        <v>4373</v>
      </c>
      <c r="D6240" s="567" t="s">
        <v>13482</v>
      </c>
      <c r="E6240" s="568" t="s">
        <v>25</v>
      </c>
      <c r="F6240" s="567" t="s">
        <v>25</v>
      </c>
      <c r="G6240" s="567">
        <v>87310</v>
      </c>
      <c r="H6240" s="567" t="s">
        <v>4394</v>
      </c>
      <c r="I6240" s="567" t="s">
        <v>78</v>
      </c>
      <c r="J6240" s="567" t="s">
        <v>308</v>
      </c>
      <c r="K6240" s="568">
        <v>347.92</v>
      </c>
      <c r="L6240" s="567" t="s">
        <v>254</v>
      </c>
    </row>
    <row r="6241" spans="1:12" x14ac:dyDescent="0.35">
      <c r="A6241" s="567" t="s">
        <v>3653</v>
      </c>
      <c r="B6241" s="567" t="s">
        <v>4372</v>
      </c>
      <c r="C6241" s="567" t="s">
        <v>4373</v>
      </c>
      <c r="D6241" s="567" t="s">
        <v>13482</v>
      </c>
      <c r="E6241" s="568" t="s">
        <v>25</v>
      </c>
      <c r="F6241" s="567" t="s">
        <v>25</v>
      </c>
      <c r="G6241" s="567">
        <v>87311</v>
      </c>
      <c r="H6241" s="567" t="s">
        <v>4395</v>
      </c>
      <c r="I6241" s="567" t="s">
        <v>78</v>
      </c>
      <c r="J6241" s="567" t="s">
        <v>308</v>
      </c>
      <c r="K6241" s="568">
        <v>343.74</v>
      </c>
      <c r="L6241" s="567" t="s">
        <v>254</v>
      </c>
    </row>
    <row r="6242" spans="1:12" x14ac:dyDescent="0.35">
      <c r="A6242" s="567" t="s">
        <v>3653</v>
      </c>
      <c r="B6242" s="567" t="s">
        <v>4372</v>
      </c>
      <c r="C6242" s="567" t="s">
        <v>4373</v>
      </c>
      <c r="D6242" s="567" t="s">
        <v>13482</v>
      </c>
      <c r="E6242" s="568" t="s">
        <v>25</v>
      </c>
      <c r="F6242" s="567" t="s">
        <v>25</v>
      </c>
      <c r="G6242" s="567">
        <v>87313</v>
      </c>
      <c r="H6242" s="567" t="s">
        <v>4396</v>
      </c>
      <c r="I6242" s="567" t="s">
        <v>78</v>
      </c>
      <c r="J6242" s="567" t="s">
        <v>308</v>
      </c>
      <c r="K6242" s="568">
        <v>434.86</v>
      </c>
      <c r="L6242" s="567" t="s">
        <v>254</v>
      </c>
    </row>
    <row r="6243" spans="1:12" x14ac:dyDescent="0.35">
      <c r="A6243" s="567" t="s">
        <v>3653</v>
      </c>
      <c r="B6243" s="567" t="s">
        <v>4372</v>
      </c>
      <c r="C6243" s="567" t="s">
        <v>4373</v>
      </c>
      <c r="D6243" s="567" t="s">
        <v>13482</v>
      </c>
      <c r="E6243" s="568" t="s">
        <v>25</v>
      </c>
      <c r="F6243" s="567" t="s">
        <v>25</v>
      </c>
      <c r="G6243" s="567">
        <v>87314</v>
      </c>
      <c r="H6243" s="567" t="s">
        <v>4397</v>
      </c>
      <c r="I6243" s="567" t="s">
        <v>78</v>
      </c>
      <c r="J6243" s="567" t="s">
        <v>308</v>
      </c>
      <c r="K6243" s="568">
        <v>432.39</v>
      </c>
      <c r="L6243" s="567" t="s">
        <v>254</v>
      </c>
    </row>
    <row r="6244" spans="1:12" x14ac:dyDescent="0.35">
      <c r="A6244" s="567" t="s">
        <v>3653</v>
      </c>
      <c r="B6244" s="567" t="s">
        <v>4372</v>
      </c>
      <c r="C6244" s="567" t="s">
        <v>4373</v>
      </c>
      <c r="D6244" s="567" t="s">
        <v>13482</v>
      </c>
      <c r="E6244" s="568" t="s">
        <v>25</v>
      </c>
      <c r="F6244" s="567" t="s">
        <v>25</v>
      </c>
      <c r="G6244" s="567">
        <v>87316</v>
      </c>
      <c r="H6244" s="567" t="s">
        <v>4398</v>
      </c>
      <c r="I6244" s="567" t="s">
        <v>78</v>
      </c>
      <c r="J6244" s="567" t="s">
        <v>308</v>
      </c>
      <c r="K6244" s="568">
        <v>386.85</v>
      </c>
      <c r="L6244" s="567" t="s">
        <v>254</v>
      </c>
    </row>
    <row r="6245" spans="1:12" x14ac:dyDescent="0.35">
      <c r="A6245" s="567" t="s">
        <v>3653</v>
      </c>
      <c r="B6245" s="567" t="s">
        <v>4372</v>
      </c>
      <c r="C6245" s="567" t="s">
        <v>4373</v>
      </c>
      <c r="D6245" s="567" t="s">
        <v>13482</v>
      </c>
      <c r="E6245" s="568" t="s">
        <v>25</v>
      </c>
      <c r="F6245" s="567" t="s">
        <v>25</v>
      </c>
      <c r="G6245" s="567">
        <v>87317</v>
      </c>
      <c r="H6245" s="567" t="s">
        <v>4399</v>
      </c>
      <c r="I6245" s="567" t="s">
        <v>78</v>
      </c>
      <c r="J6245" s="567" t="s">
        <v>308</v>
      </c>
      <c r="K6245" s="568">
        <v>379.99</v>
      </c>
      <c r="L6245" s="567" t="s">
        <v>254</v>
      </c>
    </row>
    <row r="6246" spans="1:12" x14ac:dyDescent="0.35">
      <c r="A6246" s="567" t="s">
        <v>3653</v>
      </c>
      <c r="B6246" s="567" t="s">
        <v>4372</v>
      </c>
      <c r="C6246" s="567" t="s">
        <v>4373</v>
      </c>
      <c r="D6246" s="567" t="s">
        <v>13482</v>
      </c>
      <c r="E6246" s="568" t="s">
        <v>25</v>
      </c>
      <c r="F6246" s="567" t="s">
        <v>25</v>
      </c>
      <c r="G6246" s="567">
        <v>87319</v>
      </c>
      <c r="H6246" s="567" t="s">
        <v>4400</v>
      </c>
      <c r="I6246" s="567" t="s">
        <v>78</v>
      </c>
      <c r="J6246" s="567" t="s">
        <v>308</v>
      </c>
      <c r="K6246" s="569">
        <v>5337.02</v>
      </c>
      <c r="L6246" s="567" t="s">
        <v>254</v>
      </c>
    </row>
    <row r="6247" spans="1:12" x14ac:dyDescent="0.35">
      <c r="A6247" s="567" t="s">
        <v>3653</v>
      </c>
      <c r="B6247" s="567" t="s">
        <v>4372</v>
      </c>
      <c r="C6247" s="567" t="s">
        <v>4373</v>
      </c>
      <c r="D6247" s="567" t="s">
        <v>13482</v>
      </c>
      <c r="E6247" s="568" t="s">
        <v>25</v>
      </c>
      <c r="F6247" s="567" t="s">
        <v>25</v>
      </c>
      <c r="G6247" s="567">
        <v>87320</v>
      </c>
      <c r="H6247" s="567" t="s">
        <v>4401</v>
      </c>
      <c r="I6247" s="567" t="s">
        <v>78</v>
      </c>
      <c r="J6247" s="567" t="s">
        <v>308</v>
      </c>
      <c r="K6247" s="569">
        <v>5354.58</v>
      </c>
      <c r="L6247" s="567" t="s">
        <v>254</v>
      </c>
    </row>
    <row r="6248" spans="1:12" x14ac:dyDescent="0.35">
      <c r="A6248" s="567" t="s">
        <v>3653</v>
      </c>
      <c r="B6248" s="567" t="s">
        <v>4372</v>
      </c>
      <c r="C6248" s="567" t="s">
        <v>4373</v>
      </c>
      <c r="D6248" s="567" t="s">
        <v>13482</v>
      </c>
      <c r="E6248" s="568" t="s">
        <v>25</v>
      </c>
      <c r="F6248" s="567" t="s">
        <v>25</v>
      </c>
      <c r="G6248" s="567">
        <v>87322</v>
      </c>
      <c r="H6248" s="567" t="s">
        <v>4402</v>
      </c>
      <c r="I6248" s="567" t="s">
        <v>78</v>
      </c>
      <c r="J6248" s="567" t="s">
        <v>308</v>
      </c>
      <c r="K6248" s="569">
        <v>5457.69</v>
      </c>
      <c r="L6248" s="567" t="s">
        <v>254</v>
      </c>
    </row>
    <row r="6249" spans="1:12" x14ac:dyDescent="0.35">
      <c r="A6249" s="567" t="s">
        <v>3653</v>
      </c>
      <c r="B6249" s="567" t="s">
        <v>4372</v>
      </c>
      <c r="C6249" s="567" t="s">
        <v>4373</v>
      </c>
      <c r="D6249" s="567" t="s">
        <v>13482</v>
      </c>
      <c r="E6249" s="568" t="s">
        <v>25</v>
      </c>
      <c r="F6249" s="567" t="s">
        <v>25</v>
      </c>
      <c r="G6249" s="567">
        <v>87323</v>
      </c>
      <c r="H6249" s="567" t="s">
        <v>4403</v>
      </c>
      <c r="I6249" s="567" t="s">
        <v>78</v>
      </c>
      <c r="J6249" s="567" t="s">
        <v>308</v>
      </c>
      <c r="K6249" s="569">
        <v>5473.23</v>
      </c>
      <c r="L6249" s="567" t="s">
        <v>254</v>
      </c>
    </row>
    <row r="6250" spans="1:12" x14ac:dyDescent="0.35">
      <c r="A6250" s="567" t="s">
        <v>3653</v>
      </c>
      <c r="B6250" s="567" t="s">
        <v>4372</v>
      </c>
      <c r="C6250" s="567" t="s">
        <v>4373</v>
      </c>
      <c r="D6250" s="567" t="s">
        <v>13482</v>
      </c>
      <c r="E6250" s="568" t="s">
        <v>25</v>
      </c>
      <c r="F6250" s="567" t="s">
        <v>25</v>
      </c>
      <c r="G6250" s="567">
        <v>87325</v>
      </c>
      <c r="H6250" s="567" t="s">
        <v>4404</v>
      </c>
      <c r="I6250" s="567" t="s">
        <v>78</v>
      </c>
      <c r="J6250" s="567" t="s">
        <v>308</v>
      </c>
      <c r="K6250" s="569">
        <v>5355.29</v>
      </c>
      <c r="L6250" s="567" t="s">
        <v>254</v>
      </c>
    </row>
    <row r="6251" spans="1:12" x14ac:dyDescent="0.35">
      <c r="A6251" s="567" t="s">
        <v>3653</v>
      </c>
      <c r="B6251" s="567" t="s">
        <v>4372</v>
      </c>
      <c r="C6251" s="567" t="s">
        <v>4373</v>
      </c>
      <c r="D6251" s="567" t="s">
        <v>13482</v>
      </c>
      <c r="E6251" s="568" t="s">
        <v>25</v>
      </c>
      <c r="F6251" s="567" t="s">
        <v>25</v>
      </c>
      <c r="G6251" s="567">
        <v>87326</v>
      </c>
      <c r="H6251" s="567" t="s">
        <v>4405</v>
      </c>
      <c r="I6251" s="567" t="s">
        <v>78</v>
      </c>
      <c r="J6251" s="567" t="s">
        <v>308</v>
      </c>
      <c r="K6251" s="569">
        <v>5392.72</v>
      </c>
      <c r="L6251" s="567" t="s">
        <v>254</v>
      </c>
    </row>
    <row r="6252" spans="1:12" x14ac:dyDescent="0.35">
      <c r="A6252" s="567" t="s">
        <v>3653</v>
      </c>
      <c r="B6252" s="567" t="s">
        <v>4372</v>
      </c>
      <c r="C6252" s="567" t="s">
        <v>4373</v>
      </c>
      <c r="D6252" s="567" t="s">
        <v>13482</v>
      </c>
      <c r="E6252" s="568" t="s">
        <v>25</v>
      </c>
      <c r="F6252" s="567" t="s">
        <v>25</v>
      </c>
      <c r="G6252" s="567">
        <v>87327</v>
      </c>
      <c r="H6252" s="567" t="s">
        <v>4406</v>
      </c>
      <c r="I6252" s="567" t="s">
        <v>78</v>
      </c>
      <c r="J6252" s="567" t="s">
        <v>308</v>
      </c>
      <c r="K6252" s="568">
        <v>352.22</v>
      </c>
      <c r="L6252" s="567" t="s">
        <v>254</v>
      </c>
    </row>
    <row r="6253" spans="1:12" x14ac:dyDescent="0.35">
      <c r="A6253" s="567" t="s">
        <v>3653</v>
      </c>
      <c r="B6253" s="567" t="s">
        <v>4372</v>
      </c>
      <c r="C6253" s="567" t="s">
        <v>4373</v>
      </c>
      <c r="D6253" s="567" t="s">
        <v>13482</v>
      </c>
      <c r="E6253" s="568" t="s">
        <v>25</v>
      </c>
      <c r="F6253" s="567" t="s">
        <v>25</v>
      </c>
      <c r="G6253" s="567">
        <v>87328</v>
      </c>
      <c r="H6253" s="567" t="s">
        <v>4407</v>
      </c>
      <c r="I6253" s="567" t="s">
        <v>78</v>
      </c>
      <c r="J6253" s="567" t="s">
        <v>308</v>
      </c>
      <c r="K6253" s="568">
        <v>315.70999999999998</v>
      </c>
      <c r="L6253" s="567" t="s">
        <v>254</v>
      </c>
    </row>
    <row r="6254" spans="1:12" x14ac:dyDescent="0.35">
      <c r="A6254" s="567" t="s">
        <v>3653</v>
      </c>
      <c r="B6254" s="567" t="s">
        <v>4372</v>
      </c>
      <c r="C6254" s="567" t="s">
        <v>4373</v>
      </c>
      <c r="D6254" s="567" t="s">
        <v>13482</v>
      </c>
      <c r="E6254" s="568" t="s">
        <v>25</v>
      </c>
      <c r="F6254" s="567" t="s">
        <v>25</v>
      </c>
      <c r="G6254" s="567">
        <v>87329</v>
      </c>
      <c r="H6254" s="567" t="s">
        <v>4408</v>
      </c>
      <c r="I6254" s="567" t="s">
        <v>78</v>
      </c>
      <c r="J6254" s="567" t="s">
        <v>308</v>
      </c>
      <c r="K6254" s="568">
        <v>380.97</v>
      </c>
      <c r="L6254" s="567" t="s">
        <v>254</v>
      </c>
    </row>
    <row r="6255" spans="1:12" x14ac:dyDescent="0.35">
      <c r="A6255" s="567" t="s">
        <v>3653</v>
      </c>
      <c r="B6255" s="567" t="s">
        <v>4372</v>
      </c>
      <c r="C6255" s="567" t="s">
        <v>4373</v>
      </c>
      <c r="D6255" s="567" t="s">
        <v>13482</v>
      </c>
      <c r="E6255" s="568" t="s">
        <v>25</v>
      </c>
      <c r="F6255" s="567" t="s">
        <v>25</v>
      </c>
      <c r="G6255" s="567">
        <v>87330</v>
      </c>
      <c r="H6255" s="567" t="s">
        <v>4409</v>
      </c>
      <c r="I6255" s="567" t="s">
        <v>78</v>
      </c>
      <c r="J6255" s="567" t="s">
        <v>308</v>
      </c>
      <c r="K6255" s="568">
        <v>339.34</v>
      </c>
      <c r="L6255" s="567" t="s">
        <v>254</v>
      </c>
    </row>
    <row r="6256" spans="1:12" x14ac:dyDescent="0.35">
      <c r="A6256" s="567" t="s">
        <v>3653</v>
      </c>
      <c r="B6256" s="567" t="s">
        <v>4372</v>
      </c>
      <c r="C6256" s="567" t="s">
        <v>4373</v>
      </c>
      <c r="D6256" s="567" t="s">
        <v>13482</v>
      </c>
      <c r="E6256" s="568" t="s">
        <v>25</v>
      </c>
      <c r="F6256" s="567" t="s">
        <v>25</v>
      </c>
      <c r="G6256" s="567">
        <v>87331</v>
      </c>
      <c r="H6256" s="567" t="s">
        <v>4410</v>
      </c>
      <c r="I6256" s="567" t="s">
        <v>78</v>
      </c>
      <c r="J6256" s="567" t="s">
        <v>308</v>
      </c>
      <c r="K6256" s="568">
        <v>451.96</v>
      </c>
      <c r="L6256" s="567" t="s">
        <v>254</v>
      </c>
    </row>
    <row r="6257" spans="1:12" x14ac:dyDescent="0.35">
      <c r="A6257" s="567" t="s">
        <v>3653</v>
      </c>
      <c r="B6257" s="567" t="s">
        <v>4372</v>
      </c>
      <c r="C6257" s="567" t="s">
        <v>4373</v>
      </c>
      <c r="D6257" s="567" t="s">
        <v>13482</v>
      </c>
      <c r="E6257" s="568" t="s">
        <v>25</v>
      </c>
      <c r="F6257" s="567" t="s">
        <v>25</v>
      </c>
      <c r="G6257" s="567">
        <v>87332</v>
      </c>
      <c r="H6257" s="567" t="s">
        <v>4411</v>
      </c>
      <c r="I6257" s="567" t="s">
        <v>78</v>
      </c>
      <c r="J6257" s="567" t="s">
        <v>308</v>
      </c>
      <c r="K6257" s="568">
        <v>414.24</v>
      </c>
      <c r="L6257" s="567" t="s">
        <v>254</v>
      </c>
    </row>
    <row r="6258" spans="1:12" x14ac:dyDescent="0.35">
      <c r="A6258" s="567" t="s">
        <v>3653</v>
      </c>
      <c r="B6258" s="567" t="s">
        <v>4372</v>
      </c>
      <c r="C6258" s="567" t="s">
        <v>4373</v>
      </c>
      <c r="D6258" s="567" t="s">
        <v>13482</v>
      </c>
      <c r="E6258" s="568" t="s">
        <v>25</v>
      </c>
      <c r="F6258" s="567" t="s">
        <v>25</v>
      </c>
      <c r="G6258" s="567">
        <v>87333</v>
      </c>
      <c r="H6258" s="567" t="s">
        <v>4412</v>
      </c>
      <c r="I6258" s="567" t="s">
        <v>78</v>
      </c>
      <c r="J6258" s="567" t="s">
        <v>308</v>
      </c>
      <c r="K6258" s="568">
        <v>419.25</v>
      </c>
      <c r="L6258" s="567" t="s">
        <v>254</v>
      </c>
    </row>
    <row r="6259" spans="1:12" x14ac:dyDescent="0.35">
      <c r="A6259" s="567" t="s">
        <v>3653</v>
      </c>
      <c r="B6259" s="567" t="s">
        <v>4372</v>
      </c>
      <c r="C6259" s="567" t="s">
        <v>4373</v>
      </c>
      <c r="D6259" s="567" t="s">
        <v>13482</v>
      </c>
      <c r="E6259" s="568" t="s">
        <v>25</v>
      </c>
      <c r="F6259" s="567" t="s">
        <v>25</v>
      </c>
      <c r="G6259" s="567">
        <v>87334</v>
      </c>
      <c r="H6259" s="567" t="s">
        <v>4413</v>
      </c>
      <c r="I6259" s="567" t="s">
        <v>78</v>
      </c>
      <c r="J6259" s="567" t="s">
        <v>308</v>
      </c>
      <c r="K6259" s="568">
        <v>396.69</v>
      </c>
      <c r="L6259" s="567" t="s">
        <v>254</v>
      </c>
    </row>
    <row r="6260" spans="1:12" x14ac:dyDescent="0.35">
      <c r="A6260" s="567" t="s">
        <v>3653</v>
      </c>
      <c r="B6260" s="567" t="s">
        <v>4372</v>
      </c>
      <c r="C6260" s="567" t="s">
        <v>4373</v>
      </c>
      <c r="D6260" s="567" t="s">
        <v>13482</v>
      </c>
      <c r="E6260" s="568" t="s">
        <v>25</v>
      </c>
      <c r="F6260" s="567" t="s">
        <v>25</v>
      </c>
      <c r="G6260" s="567">
        <v>87335</v>
      </c>
      <c r="H6260" s="567" t="s">
        <v>4414</v>
      </c>
      <c r="I6260" s="567" t="s">
        <v>78</v>
      </c>
      <c r="J6260" s="567" t="s">
        <v>308</v>
      </c>
      <c r="K6260" s="568">
        <v>414.83</v>
      </c>
      <c r="L6260" s="567" t="s">
        <v>254</v>
      </c>
    </row>
    <row r="6261" spans="1:12" x14ac:dyDescent="0.35">
      <c r="A6261" s="567" t="s">
        <v>3653</v>
      </c>
      <c r="B6261" s="567" t="s">
        <v>4372</v>
      </c>
      <c r="C6261" s="567" t="s">
        <v>4373</v>
      </c>
      <c r="D6261" s="567" t="s">
        <v>13482</v>
      </c>
      <c r="E6261" s="568" t="s">
        <v>25</v>
      </c>
      <c r="F6261" s="567" t="s">
        <v>25</v>
      </c>
      <c r="G6261" s="567">
        <v>87336</v>
      </c>
      <c r="H6261" s="567" t="s">
        <v>4415</v>
      </c>
      <c r="I6261" s="567" t="s">
        <v>78</v>
      </c>
      <c r="J6261" s="567" t="s">
        <v>308</v>
      </c>
      <c r="K6261" s="568">
        <v>408.18</v>
      </c>
      <c r="L6261" s="567" t="s">
        <v>254</v>
      </c>
    </row>
    <row r="6262" spans="1:12" x14ac:dyDescent="0.35">
      <c r="A6262" s="567" t="s">
        <v>3653</v>
      </c>
      <c r="B6262" s="567" t="s">
        <v>4372</v>
      </c>
      <c r="C6262" s="567" t="s">
        <v>4373</v>
      </c>
      <c r="D6262" s="567" t="s">
        <v>13482</v>
      </c>
      <c r="E6262" s="568" t="s">
        <v>25</v>
      </c>
      <c r="F6262" s="567" t="s">
        <v>25</v>
      </c>
      <c r="G6262" s="567">
        <v>87337</v>
      </c>
      <c r="H6262" s="567" t="s">
        <v>4416</v>
      </c>
      <c r="I6262" s="567" t="s">
        <v>78</v>
      </c>
      <c r="J6262" s="567" t="s">
        <v>308</v>
      </c>
      <c r="K6262" s="568">
        <v>404.91</v>
      </c>
      <c r="L6262" s="567" t="s">
        <v>254</v>
      </c>
    </row>
    <row r="6263" spans="1:12" x14ac:dyDescent="0.35">
      <c r="A6263" s="567" t="s">
        <v>3653</v>
      </c>
      <c r="B6263" s="567" t="s">
        <v>4372</v>
      </c>
      <c r="C6263" s="567" t="s">
        <v>4373</v>
      </c>
      <c r="D6263" s="567" t="s">
        <v>13482</v>
      </c>
      <c r="E6263" s="568" t="s">
        <v>25</v>
      </c>
      <c r="F6263" s="567" t="s">
        <v>25</v>
      </c>
      <c r="G6263" s="567">
        <v>87338</v>
      </c>
      <c r="H6263" s="567" t="s">
        <v>4417</v>
      </c>
      <c r="I6263" s="567" t="s">
        <v>78</v>
      </c>
      <c r="J6263" s="567" t="s">
        <v>308</v>
      </c>
      <c r="K6263" s="568">
        <v>387.4</v>
      </c>
      <c r="L6263" s="567" t="s">
        <v>254</v>
      </c>
    </row>
    <row r="6264" spans="1:12" x14ac:dyDescent="0.35">
      <c r="A6264" s="567" t="s">
        <v>3653</v>
      </c>
      <c r="B6264" s="567" t="s">
        <v>4372</v>
      </c>
      <c r="C6264" s="567" t="s">
        <v>4373</v>
      </c>
      <c r="D6264" s="567" t="s">
        <v>13482</v>
      </c>
      <c r="E6264" s="568" t="s">
        <v>25</v>
      </c>
      <c r="F6264" s="567" t="s">
        <v>25</v>
      </c>
      <c r="G6264" s="567">
        <v>87339</v>
      </c>
      <c r="H6264" s="567" t="s">
        <v>4418</v>
      </c>
      <c r="I6264" s="567" t="s">
        <v>78</v>
      </c>
      <c r="J6264" s="567" t="s">
        <v>308</v>
      </c>
      <c r="K6264" s="568">
        <v>631.62</v>
      </c>
      <c r="L6264" s="567" t="s">
        <v>254</v>
      </c>
    </row>
    <row r="6265" spans="1:12" x14ac:dyDescent="0.35">
      <c r="A6265" s="567" t="s">
        <v>3653</v>
      </c>
      <c r="B6265" s="567" t="s">
        <v>4372</v>
      </c>
      <c r="C6265" s="567" t="s">
        <v>4373</v>
      </c>
      <c r="D6265" s="567" t="s">
        <v>13482</v>
      </c>
      <c r="E6265" s="568" t="s">
        <v>25</v>
      </c>
      <c r="F6265" s="567" t="s">
        <v>25</v>
      </c>
      <c r="G6265" s="567">
        <v>87340</v>
      </c>
      <c r="H6265" s="567" t="s">
        <v>4419</v>
      </c>
      <c r="I6265" s="567" t="s">
        <v>78</v>
      </c>
      <c r="J6265" s="567" t="s">
        <v>308</v>
      </c>
      <c r="K6265" s="568">
        <v>553.63</v>
      </c>
      <c r="L6265" s="567" t="s">
        <v>254</v>
      </c>
    </row>
    <row r="6266" spans="1:12" x14ac:dyDescent="0.35">
      <c r="A6266" s="567" t="s">
        <v>3653</v>
      </c>
      <c r="B6266" s="567" t="s">
        <v>4372</v>
      </c>
      <c r="C6266" s="567" t="s">
        <v>4373</v>
      </c>
      <c r="D6266" s="567" t="s">
        <v>13482</v>
      </c>
      <c r="E6266" s="568" t="s">
        <v>25</v>
      </c>
      <c r="F6266" s="567" t="s">
        <v>25</v>
      </c>
      <c r="G6266" s="567">
        <v>87341</v>
      </c>
      <c r="H6266" s="567" t="s">
        <v>4420</v>
      </c>
      <c r="I6266" s="567" t="s">
        <v>78</v>
      </c>
      <c r="J6266" s="567" t="s">
        <v>308</v>
      </c>
      <c r="K6266" s="568">
        <v>535.24</v>
      </c>
      <c r="L6266" s="567" t="s">
        <v>254</v>
      </c>
    </row>
    <row r="6267" spans="1:12" x14ac:dyDescent="0.35">
      <c r="A6267" s="567" t="s">
        <v>3653</v>
      </c>
      <c r="B6267" s="567" t="s">
        <v>4372</v>
      </c>
      <c r="C6267" s="567" t="s">
        <v>4373</v>
      </c>
      <c r="D6267" s="567" t="s">
        <v>13482</v>
      </c>
      <c r="E6267" s="568" t="s">
        <v>25</v>
      </c>
      <c r="F6267" s="567" t="s">
        <v>25</v>
      </c>
      <c r="G6267" s="567">
        <v>87342</v>
      </c>
      <c r="H6267" s="567" t="s">
        <v>4421</v>
      </c>
      <c r="I6267" s="567" t="s">
        <v>78</v>
      </c>
      <c r="J6267" s="567" t="s">
        <v>308</v>
      </c>
      <c r="K6267" s="568">
        <v>533.71</v>
      </c>
      <c r="L6267" s="567" t="s">
        <v>254</v>
      </c>
    </row>
    <row r="6268" spans="1:12" x14ac:dyDescent="0.35">
      <c r="A6268" s="567" t="s">
        <v>3653</v>
      </c>
      <c r="B6268" s="567" t="s">
        <v>4372</v>
      </c>
      <c r="C6268" s="567" t="s">
        <v>4373</v>
      </c>
      <c r="D6268" s="567" t="s">
        <v>13482</v>
      </c>
      <c r="E6268" s="568" t="s">
        <v>25</v>
      </c>
      <c r="F6268" s="567" t="s">
        <v>25</v>
      </c>
      <c r="G6268" s="567">
        <v>87343</v>
      </c>
      <c r="H6268" s="567" t="s">
        <v>4422</v>
      </c>
      <c r="I6268" s="567" t="s">
        <v>78</v>
      </c>
      <c r="J6268" s="567" t="s">
        <v>308</v>
      </c>
      <c r="K6268" s="568">
        <v>489.78</v>
      </c>
      <c r="L6268" s="567" t="s">
        <v>254</v>
      </c>
    </row>
    <row r="6269" spans="1:12" x14ac:dyDescent="0.35">
      <c r="A6269" s="567" t="s">
        <v>3653</v>
      </c>
      <c r="B6269" s="567" t="s">
        <v>4372</v>
      </c>
      <c r="C6269" s="567" t="s">
        <v>4373</v>
      </c>
      <c r="D6269" s="567" t="s">
        <v>13482</v>
      </c>
      <c r="E6269" s="568" t="s">
        <v>25</v>
      </c>
      <c r="F6269" s="567" t="s">
        <v>25</v>
      </c>
      <c r="G6269" s="567">
        <v>87344</v>
      </c>
      <c r="H6269" s="567" t="s">
        <v>4423</v>
      </c>
      <c r="I6269" s="567" t="s">
        <v>78</v>
      </c>
      <c r="J6269" s="567" t="s">
        <v>308</v>
      </c>
      <c r="K6269" s="568">
        <v>466.85</v>
      </c>
      <c r="L6269" s="567" t="s">
        <v>254</v>
      </c>
    </row>
    <row r="6270" spans="1:12" x14ac:dyDescent="0.35">
      <c r="A6270" s="567" t="s">
        <v>3653</v>
      </c>
      <c r="B6270" s="567" t="s">
        <v>4372</v>
      </c>
      <c r="C6270" s="567" t="s">
        <v>4373</v>
      </c>
      <c r="D6270" s="567" t="s">
        <v>13482</v>
      </c>
      <c r="E6270" s="568" t="s">
        <v>25</v>
      </c>
      <c r="F6270" s="567" t="s">
        <v>25</v>
      </c>
      <c r="G6270" s="567">
        <v>87345</v>
      </c>
      <c r="H6270" s="567" t="s">
        <v>4424</v>
      </c>
      <c r="I6270" s="567" t="s">
        <v>78</v>
      </c>
      <c r="J6270" s="567" t="s">
        <v>308</v>
      </c>
      <c r="K6270" s="568">
        <v>474.18</v>
      </c>
      <c r="L6270" s="567" t="s">
        <v>254</v>
      </c>
    </row>
    <row r="6271" spans="1:12" x14ac:dyDescent="0.35">
      <c r="A6271" s="567" t="s">
        <v>3653</v>
      </c>
      <c r="B6271" s="567" t="s">
        <v>4372</v>
      </c>
      <c r="C6271" s="567" t="s">
        <v>4373</v>
      </c>
      <c r="D6271" s="567" t="s">
        <v>13482</v>
      </c>
      <c r="E6271" s="568" t="s">
        <v>25</v>
      </c>
      <c r="F6271" s="567" t="s">
        <v>25</v>
      </c>
      <c r="G6271" s="567">
        <v>87346</v>
      </c>
      <c r="H6271" s="567" t="s">
        <v>4425</v>
      </c>
      <c r="I6271" s="567" t="s">
        <v>78</v>
      </c>
      <c r="J6271" s="567" t="s">
        <v>308</v>
      </c>
      <c r="K6271" s="568">
        <v>438.15</v>
      </c>
      <c r="L6271" s="567" t="s">
        <v>254</v>
      </c>
    </row>
    <row r="6272" spans="1:12" x14ac:dyDescent="0.35">
      <c r="A6272" s="567" t="s">
        <v>3653</v>
      </c>
      <c r="B6272" s="567" t="s">
        <v>4372</v>
      </c>
      <c r="C6272" s="567" t="s">
        <v>4373</v>
      </c>
      <c r="D6272" s="567" t="s">
        <v>13482</v>
      </c>
      <c r="E6272" s="568" t="s">
        <v>25</v>
      </c>
      <c r="F6272" s="567" t="s">
        <v>25</v>
      </c>
      <c r="G6272" s="567">
        <v>87347</v>
      </c>
      <c r="H6272" s="567" t="s">
        <v>4426</v>
      </c>
      <c r="I6272" s="567" t="s">
        <v>78</v>
      </c>
      <c r="J6272" s="567" t="s">
        <v>308</v>
      </c>
      <c r="K6272" s="568">
        <v>419.77</v>
      </c>
      <c r="L6272" s="567" t="s">
        <v>254</v>
      </c>
    </row>
    <row r="6273" spans="1:12" x14ac:dyDescent="0.35">
      <c r="A6273" s="567" t="s">
        <v>3653</v>
      </c>
      <c r="B6273" s="567" t="s">
        <v>4372</v>
      </c>
      <c r="C6273" s="567" t="s">
        <v>4373</v>
      </c>
      <c r="D6273" s="567" t="s">
        <v>13482</v>
      </c>
      <c r="E6273" s="568" t="s">
        <v>25</v>
      </c>
      <c r="F6273" s="567" t="s">
        <v>25</v>
      </c>
      <c r="G6273" s="567">
        <v>87348</v>
      </c>
      <c r="H6273" s="567" t="s">
        <v>4427</v>
      </c>
      <c r="I6273" s="567" t="s">
        <v>78</v>
      </c>
      <c r="J6273" s="567" t="s">
        <v>308</v>
      </c>
      <c r="K6273" s="568">
        <v>430.03</v>
      </c>
      <c r="L6273" s="567" t="s">
        <v>254</v>
      </c>
    </row>
    <row r="6274" spans="1:12" x14ac:dyDescent="0.35">
      <c r="A6274" s="567" t="s">
        <v>3653</v>
      </c>
      <c r="B6274" s="567" t="s">
        <v>4372</v>
      </c>
      <c r="C6274" s="567" t="s">
        <v>4373</v>
      </c>
      <c r="D6274" s="567" t="s">
        <v>13482</v>
      </c>
      <c r="E6274" s="568" t="s">
        <v>25</v>
      </c>
      <c r="F6274" s="567" t="s">
        <v>25</v>
      </c>
      <c r="G6274" s="567">
        <v>87349</v>
      </c>
      <c r="H6274" s="567" t="s">
        <v>4428</v>
      </c>
      <c r="I6274" s="567" t="s">
        <v>78</v>
      </c>
      <c r="J6274" s="567" t="s">
        <v>308</v>
      </c>
      <c r="K6274" s="568">
        <v>383.99</v>
      </c>
      <c r="L6274" s="567" t="s">
        <v>254</v>
      </c>
    </row>
    <row r="6275" spans="1:12" x14ac:dyDescent="0.35">
      <c r="A6275" s="567" t="s">
        <v>3653</v>
      </c>
      <c r="B6275" s="567" t="s">
        <v>4372</v>
      </c>
      <c r="C6275" s="567" t="s">
        <v>4373</v>
      </c>
      <c r="D6275" s="567" t="s">
        <v>13482</v>
      </c>
      <c r="E6275" s="568" t="s">
        <v>25</v>
      </c>
      <c r="F6275" s="567" t="s">
        <v>25</v>
      </c>
      <c r="G6275" s="567">
        <v>87350</v>
      </c>
      <c r="H6275" s="567" t="s">
        <v>4429</v>
      </c>
      <c r="I6275" s="567" t="s">
        <v>78</v>
      </c>
      <c r="J6275" s="567" t="s">
        <v>308</v>
      </c>
      <c r="K6275" s="568">
        <v>377.32</v>
      </c>
      <c r="L6275" s="567" t="s">
        <v>254</v>
      </c>
    </row>
    <row r="6276" spans="1:12" x14ac:dyDescent="0.35">
      <c r="A6276" s="567" t="s">
        <v>3653</v>
      </c>
      <c r="B6276" s="567" t="s">
        <v>4372</v>
      </c>
      <c r="C6276" s="567" t="s">
        <v>4373</v>
      </c>
      <c r="D6276" s="567" t="s">
        <v>13482</v>
      </c>
      <c r="E6276" s="568" t="s">
        <v>25</v>
      </c>
      <c r="F6276" s="567" t="s">
        <v>25</v>
      </c>
      <c r="G6276" s="567">
        <v>87351</v>
      </c>
      <c r="H6276" s="567" t="s">
        <v>4430</v>
      </c>
      <c r="I6276" s="567" t="s">
        <v>78</v>
      </c>
      <c r="J6276" s="567" t="s">
        <v>308</v>
      </c>
      <c r="K6276" s="568">
        <v>332.27</v>
      </c>
      <c r="L6276" s="567" t="s">
        <v>254</v>
      </c>
    </row>
    <row r="6277" spans="1:12" x14ac:dyDescent="0.35">
      <c r="A6277" s="567" t="s">
        <v>3653</v>
      </c>
      <c r="B6277" s="567" t="s">
        <v>4372</v>
      </c>
      <c r="C6277" s="567" t="s">
        <v>4373</v>
      </c>
      <c r="D6277" s="567" t="s">
        <v>13482</v>
      </c>
      <c r="E6277" s="568" t="s">
        <v>25</v>
      </c>
      <c r="F6277" s="567" t="s">
        <v>25</v>
      </c>
      <c r="G6277" s="567">
        <v>87352</v>
      </c>
      <c r="H6277" s="567" t="s">
        <v>4431</v>
      </c>
      <c r="I6277" s="567" t="s">
        <v>78</v>
      </c>
      <c r="J6277" s="567" t="s">
        <v>308</v>
      </c>
      <c r="K6277" s="568">
        <v>485.47</v>
      </c>
      <c r="L6277" s="567" t="s">
        <v>254</v>
      </c>
    </row>
    <row r="6278" spans="1:12" x14ac:dyDescent="0.35">
      <c r="A6278" s="567" t="s">
        <v>3653</v>
      </c>
      <c r="B6278" s="567" t="s">
        <v>4372</v>
      </c>
      <c r="C6278" s="567" t="s">
        <v>4373</v>
      </c>
      <c r="D6278" s="567" t="s">
        <v>13482</v>
      </c>
      <c r="E6278" s="568" t="s">
        <v>25</v>
      </c>
      <c r="F6278" s="567" t="s">
        <v>25</v>
      </c>
      <c r="G6278" s="567">
        <v>87353</v>
      </c>
      <c r="H6278" s="567" t="s">
        <v>4432</v>
      </c>
      <c r="I6278" s="567" t="s">
        <v>78</v>
      </c>
      <c r="J6278" s="567" t="s">
        <v>308</v>
      </c>
      <c r="K6278" s="568">
        <v>436.97</v>
      </c>
      <c r="L6278" s="567" t="s">
        <v>254</v>
      </c>
    </row>
    <row r="6279" spans="1:12" x14ac:dyDescent="0.35">
      <c r="A6279" s="567" t="s">
        <v>3653</v>
      </c>
      <c r="B6279" s="567" t="s">
        <v>4372</v>
      </c>
      <c r="C6279" s="567" t="s">
        <v>4373</v>
      </c>
      <c r="D6279" s="567" t="s">
        <v>13482</v>
      </c>
      <c r="E6279" s="568" t="s">
        <v>25</v>
      </c>
      <c r="F6279" s="567" t="s">
        <v>25</v>
      </c>
      <c r="G6279" s="567">
        <v>87354</v>
      </c>
      <c r="H6279" s="567" t="s">
        <v>4433</v>
      </c>
      <c r="I6279" s="567" t="s">
        <v>78</v>
      </c>
      <c r="J6279" s="567" t="s">
        <v>308</v>
      </c>
      <c r="K6279" s="568">
        <v>416.84</v>
      </c>
      <c r="L6279" s="567" t="s">
        <v>254</v>
      </c>
    </row>
    <row r="6280" spans="1:12" x14ac:dyDescent="0.35">
      <c r="A6280" s="567" t="s">
        <v>3653</v>
      </c>
      <c r="B6280" s="567" t="s">
        <v>4372</v>
      </c>
      <c r="C6280" s="567" t="s">
        <v>4373</v>
      </c>
      <c r="D6280" s="567" t="s">
        <v>13482</v>
      </c>
      <c r="E6280" s="568" t="s">
        <v>25</v>
      </c>
      <c r="F6280" s="567" t="s">
        <v>25</v>
      </c>
      <c r="G6280" s="567">
        <v>87355</v>
      </c>
      <c r="H6280" s="567" t="s">
        <v>4434</v>
      </c>
      <c r="I6280" s="567" t="s">
        <v>78</v>
      </c>
      <c r="J6280" s="567" t="s">
        <v>308</v>
      </c>
      <c r="K6280" s="568">
        <v>410.47</v>
      </c>
      <c r="L6280" s="567" t="s">
        <v>254</v>
      </c>
    </row>
    <row r="6281" spans="1:12" x14ac:dyDescent="0.35">
      <c r="A6281" s="567" t="s">
        <v>3653</v>
      </c>
      <c r="B6281" s="567" t="s">
        <v>4372</v>
      </c>
      <c r="C6281" s="567" t="s">
        <v>4373</v>
      </c>
      <c r="D6281" s="567" t="s">
        <v>13482</v>
      </c>
      <c r="E6281" s="568" t="s">
        <v>25</v>
      </c>
      <c r="F6281" s="567" t="s">
        <v>25</v>
      </c>
      <c r="G6281" s="567">
        <v>87356</v>
      </c>
      <c r="H6281" s="567" t="s">
        <v>4435</v>
      </c>
      <c r="I6281" s="567" t="s">
        <v>78</v>
      </c>
      <c r="J6281" s="567" t="s">
        <v>308</v>
      </c>
      <c r="K6281" s="568">
        <v>378.27</v>
      </c>
      <c r="L6281" s="567" t="s">
        <v>254</v>
      </c>
    </row>
    <row r="6282" spans="1:12" x14ac:dyDescent="0.35">
      <c r="A6282" s="567" t="s">
        <v>3653</v>
      </c>
      <c r="B6282" s="567" t="s">
        <v>4372</v>
      </c>
      <c r="C6282" s="567" t="s">
        <v>4373</v>
      </c>
      <c r="D6282" s="567" t="s">
        <v>13482</v>
      </c>
      <c r="E6282" s="568" t="s">
        <v>25</v>
      </c>
      <c r="F6282" s="567" t="s">
        <v>25</v>
      </c>
      <c r="G6282" s="567">
        <v>87357</v>
      </c>
      <c r="H6282" s="567" t="s">
        <v>4436</v>
      </c>
      <c r="I6282" s="567" t="s">
        <v>78</v>
      </c>
      <c r="J6282" s="567" t="s">
        <v>308</v>
      </c>
      <c r="K6282" s="568">
        <v>363.51</v>
      </c>
      <c r="L6282" s="567" t="s">
        <v>254</v>
      </c>
    </row>
    <row r="6283" spans="1:12" x14ac:dyDescent="0.35">
      <c r="A6283" s="567" t="s">
        <v>3653</v>
      </c>
      <c r="B6283" s="567" t="s">
        <v>4372</v>
      </c>
      <c r="C6283" s="567" t="s">
        <v>4373</v>
      </c>
      <c r="D6283" s="567" t="s">
        <v>13482</v>
      </c>
      <c r="E6283" s="568" t="s">
        <v>25</v>
      </c>
      <c r="F6283" s="567" t="s">
        <v>25</v>
      </c>
      <c r="G6283" s="567">
        <v>87358</v>
      </c>
      <c r="H6283" s="567" t="s">
        <v>4437</v>
      </c>
      <c r="I6283" s="567" t="s">
        <v>78</v>
      </c>
      <c r="J6283" s="567" t="s">
        <v>308</v>
      </c>
      <c r="K6283" s="569">
        <v>5251.29</v>
      </c>
      <c r="L6283" s="567" t="s">
        <v>254</v>
      </c>
    </row>
    <row r="6284" spans="1:12" x14ac:dyDescent="0.35">
      <c r="A6284" s="567" t="s">
        <v>3653</v>
      </c>
      <c r="B6284" s="567" t="s">
        <v>4372</v>
      </c>
      <c r="C6284" s="567" t="s">
        <v>4373</v>
      </c>
      <c r="D6284" s="567" t="s">
        <v>13482</v>
      </c>
      <c r="E6284" s="568" t="s">
        <v>25</v>
      </c>
      <c r="F6284" s="567" t="s">
        <v>25</v>
      </c>
      <c r="G6284" s="567">
        <v>87359</v>
      </c>
      <c r="H6284" s="567" t="s">
        <v>4438</v>
      </c>
      <c r="I6284" s="567" t="s">
        <v>78</v>
      </c>
      <c r="J6284" s="567" t="s">
        <v>308</v>
      </c>
      <c r="K6284" s="569">
        <v>5247.08</v>
      </c>
      <c r="L6284" s="567" t="s">
        <v>254</v>
      </c>
    </row>
    <row r="6285" spans="1:12" x14ac:dyDescent="0.35">
      <c r="A6285" s="567" t="s">
        <v>3653</v>
      </c>
      <c r="B6285" s="567" t="s">
        <v>4372</v>
      </c>
      <c r="C6285" s="567" t="s">
        <v>4373</v>
      </c>
      <c r="D6285" s="567" t="s">
        <v>13482</v>
      </c>
      <c r="E6285" s="568" t="s">
        <v>25</v>
      </c>
      <c r="F6285" s="567" t="s">
        <v>25</v>
      </c>
      <c r="G6285" s="567">
        <v>87360</v>
      </c>
      <c r="H6285" s="567" t="s">
        <v>4439</v>
      </c>
      <c r="I6285" s="567" t="s">
        <v>78</v>
      </c>
      <c r="J6285" s="567" t="s">
        <v>308</v>
      </c>
      <c r="K6285" s="569">
        <v>5342.86</v>
      </c>
      <c r="L6285" s="567" t="s">
        <v>254</v>
      </c>
    </row>
    <row r="6286" spans="1:12" x14ac:dyDescent="0.35">
      <c r="A6286" s="567" t="s">
        <v>3653</v>
      </c>
      <c r="B6286" s="567" t="s">
        <v>4372</v>
      </c>
      <c r="C6286" s="567" t="s">
        <v>4373</v>
      </c>
      <c r="D6286" s="567" t="s">
        <v>13482</v>
      </c>
      <c r="E6286" s="568" t="s">
        <v>25</v>
      </c>
      <c r="F6286" s="567" t="s">
        <v>25</v>
      </c>
      <c r="G6286" s="567">
        <v>87361</v>
      </c>
      <c r="H6286" s="567" t="s">
        <v>4440</v>
      </c>
      <c r="I6286" s="567" t="s">
        <v>78</v>
      </c>
      <c r="J6286" s="567" t="s">
        <v>308</v>
      </c>
      <c r="K6286" s="569">
        <v>5333.08</v>
      </c>
      <c r="L6286" s="567" t="s">
        <v>254</v>
      </c>
    </row>
    <row r="6287" spans="1:12" x14ac:dyDescent="0.35">
      <c r="A6287" s="567" t="s">
        <v>3653</v>
      </c>
      <c r="B6287" s="567" t="s">
        <v>4372</v>
      </c>
      <c r="C6287" s="567" t="s">
        <v>4373</v>
      </c>
      <c r="D6287" s="567" t="s">
        <v>13482</v>
      </c>
      <c r="E6287" s="568" t="s">
        <v>25</v>
      </c>
      <c r="F6287" s="567" t="s">
        <v>25</v>
      </c>
      <c r="G6287" s="567">
        <v>87362</v>
      </c>
      <c r="H6287" s="567" t="s">
        <v>4441</v>
      </c>
      <c r="I6287" s="567" t="s">
        <v>78</v>
      </c>
      <c r="J6287" s="567" t="s">
        <v>308</v>
      </c>
      <c r="K6287" s="569">
        <v>5356.23</v>
      </c>
      <c r="L6287" s="567" t="s">
        <v>254</v>
      </c>
    </row>
    <row r="6288" spans="1:12" x14ac:dyDescent="0.35">
      <c r="A6288" s="567" t="s">
        <v>3653</v>
      </c>
      <c r="B6288" s="567" t="s">
        <v>4372</v>
      </c>
      <c r="C6288" s="567" t="s">
        <v>4373</v>
      </c>
      <c r="D6288" s="567" t="s">
        <v>13482</v>
      </c>
      <c r="E6288" s="568" t="s">
        <v>25</v>
      </c>
      <c r="F6288" s="567" t="s">
        <v>25</v>
      </c>
      <c r="G6288" s="567">
        <v>87363</v>
      </c>
      <c r="H6288" s="567" t="s">
        <v>4442</v>
      </c>
      <c r="I6288" s="567" t="s">
        <v>78</v>
      </c>
      <c r="J6288" s="567" t="s">
        <v>308</v>
      </c>
      <c r="K6288" s="569">
        <v>5281.78</v>
      </c>
      <c r="L6288" s="567" t="s">
        <v>254</v>
      </c>
    </row>
    <row r="6289" spans="1:12" x14ac:dyDescent="0.35">
      <c r="A6289" s="567" t="s">
        <v>3653</v>
      </c>
      <c r="B6289" s="567" t="s">
        <v>4372</v>
      </c>
      <c r="C6289" s="567" t="s">
        <v>4373</v>
      </c>
      <c r="D6289" s="567" t="s">
        <v>13482</v>
      </c>
      <c r="E6289" s="568" t="s">
        <v>25</v>
      </c>
      <c r="F6289" s="567" t="s">
        <v>25</v>
      </c>
      <c r="G6289" s="567">
        <v>87364</v>
      </c>
      <c r="H6289" s="567" t="s">
        <v>4443</v>
      </c>
      <c r="I6289" s="567" t="s">
        <v>78</v>
      </c>
      <c r="J6289" s="567" t="s">
        <v>308</v>
      </c>
      <c r="K6289" s="569">
        <v>5297.45</v>
      </c>
      <c r="L6289" s="567" t="s">
        <v>254</v>
      </c>
    </row>
    <row r="6290" spans="1:12" x14ac:dyDescent="0.35">
      <c r="A6290" s="567" t="s">
        <v>3653</v>
      </c>
      <c r="B6290" s="567" t="s">
        <v>4372</v>
      </c>
      <c r="C6290" s="567" t="s">
        <v>4373</v>
      </c>
      <c r="D6290" s="567" t="s">
        <v>13482</v>
      </c>
      <c r="E6290" s="568" t="s">
        <v>25</v>
      </c>
      <c r="F6290" s="567" t="s">
        <v>25</v>
      </c>
      <c r="G6290" s="567">
        <v>87365</v>
      </c>
      <c r="H6290" s="567" t="s">
        <v>4444</v>
      </c>
      <c r="I6290" s="567" t="s">
        <v>78</v>
      </c>
      <c r="J6290" s="567" t="s">
        <v>308</v>
      </c>
      <c r="K6290" s="568">
        <v>428.87</v>
      </c>
      <c r="L6290" s="567" t="s">
        <v>254</v>
      </c>
    </row>
    <row r="6291" spans="1:12" x14ac:dyDescent="0.35">
      <c r="A6291" s="567" t="s">
        <v>3653</v>
      </c>
      <c r="B6291" s="567" t="s">
        <v>4372</v>
      </c>
      <c r="C6291" s="567" t="s">
        <v>4373</v>
      </c>
      <c r="D6291" s="567" t="s">
        <v>13482</v>
      </c>
      <c r="E6291" s="568" t="s">
        <v>25</v>
      </c>
      <c r="F6291" s="567" t="s">
        <v>25</v>
      </c>
      <c r="G6291" s="567">
        <v>87366</v>
      </c>
      <c r="H6291" s="567" t="s">
        <v>4445</v>
      </c>
      <c r="I6291" s="567" t="s">
        <v>78</v>
      </c>
      <c r="J6291" s="567" t="s">
        <v>308</v>
      </c>
      <c r="K6291" s="568">
        <v>455.97</v>
      </c>
      <c r="L6291" s="567" t="s">
        <v>254</v>
      </c>
    </row>
    <row r="6292" spans="1:12" x14ac:dyDescent="0.35">
      <c r="A6292" s="567" t="s">
        <v>3653</v>
      </c>
      <c r="B6292" s="567" t="s">
        <v>4372</v>
      </c>
      <c r="C6292" s="567" t="s">
        <v>4373</v>
      </c>
      <c r="D6292" s="567" t="s">
        <v>13482</v>
      </c>
      <c r="E6292" s="568" t="s">
        <v>25</v>
      </c>
      <c r="F6292" s="567" t="s">
        <v>25</v>
      </c>
      <c r="G6292" s="567">
        <v>87367</v>
      </c>
      <c r="H6292" s="567" t="s">
        <v>4446</v>
      </c>
      <c r="I6292" s="567" t="s">
        <v>78</v>
      </c>
      <c r="J6292" s="567" t="s">
        <v>630</v>
      </c>
      <c r="K6292" s="568">
        <v>530.29999999999995</v>
      </c>
      <c r="L6292" s="567" t="s">
        <v>254</v>
      </c>
    </row>
    <row r="6293" spans="1:12" x14ac:dyDescent="0.35">
      <c r="A6293" s="567" t="s">
        <v>3653</v>
      </c>
      <c r="B6293" s="567" t="s">
        <v>4372</v>
      </c>
      <c r="C6293" s="567" t="s">
        <v>4373</v>
      </c>
      <c r="D6293" s="567" t="s">
        <v>13482</v>
      </c>
      <c r="E6293" s="568" t="s">
        <v>25</v>
      </c>
      <c r="F6293" s="567" t="s">
        <v>25</v>
      </c>
      <c r="G6293" s="567">
        <v>87368</v>
      </c>
      <c r="H6293" s="567" t="s">
        <v>4447</v>
      </c>
      <c r="I6293" s="567" t="s">
        <v>78</v>
      </c>
      <c r="J6293" s="567" t="s">
        <v>630</v>
      </c>
      <c r="K6293" s="568">
        <v>511.76</v>
      </c>
      <c r="L6293" s="567" t="s">
        <v>254</v>
      </c>
    </row>
    <row r="6294" spans="1:12" x14ac:dyDescent="0.35">
      <c r="A6294" s="567" t="s">
        <v>3653</v>
      </c>
      <c r="B6294" s="567" t="s">
        <v>4372</v>
      </c>
      <c r="C6294" s="567" t="s">
        <v>4373</v>
      </c>
      <c r="D6294" s="567" t="s">
        <v>13482</v>
      </c>
      <c r="E6294" s="568" t="s">
        <v>25</v>
      </c>
      <c r="F6294" s="567" t="s">
        <v>25</v>
      </c>
      <c r="G6294" s="567">
        <v>87369</v>
      </c>
      <c r="H6294" s="567" t="s">
        <v>4448</v>
      </c>
      <c r="I6294" s="567" t="s">
        <v>78</v>
      </c>
      <c r="J6294" s="567" t="s">
        <v>630</v>
      </c>
      <c r="K6294" s="568">
        <v>522.11</v>
      </c>
      <c r="L6294" s="567" t="s">
        <v>254</v>
      </c>
    </row>
    <row r="6295" spans="1:12" x14ac:dyDescent="0.35">
      <c r="A6295" s="567" t="s">
        <v>3653</v>
      </c>
      <c r="B6295" s="567" t="s">
        <v>4372</v>
      </c>
      <c r="C6295" s="567" t="s">
        <v>4373</v>
      </c>
      <c r="D6295" s="567" t="s">
        <v>13482</v>
      </c>
      <c r="E6295" s="568" t="s">
        <v>25</v>
      </c>
      <c r="F6295" s="567" t="s">
        <v>25</v>
      </c>
      <c r="G6295" s="567">
        <v>87370</v>
      </c>
      <c r="H6295" s="567" t="s">
        <v>4449</v>
      </c>
      <c r="I6295" s="567" t="s">
        <v>78</v>
      </c>
      <c r="J6295" s="567" t="s">
        <v>630</v>
      </c>
      <c r="K6295" s="568">
        <v>501.08</v>
      </c>
      <c r="L6295" s="567" t="s">
        <v>254</v>
      </c>
    </row>
    <row r="6296" spans="1:12" x14ac:dyDescent="0.35">
      <c r="A6296" s="567" t="s">
        <v>3653</v>
      </c>
      <c r="B6296" s="567" t="s">
        <v>4372</v>
      </c>
      <c r="C6296" s="567" t="s">
        <v>4373</v>
      </c>
      <c r="D6296" s="567" t="s">
        <v>13482</v>
      </c>
      <c r="E6296" s="568" t="s">
        <v>25</v>
      </c>
      <c r="F6296" s="567" t="s">
        <v>25</v>
      </c>
      <c r="G6296" s="567">
        <v>87371</v>
      </c>
      <c r="H6296" s="567" t="s">
        <v>4450</v>
      </c>
      <c r="I6296" s="567" t="s">
        <v>78</v>
      </c>
      <c r="J6296" s="567" t="s">
        <v>630</v>
      </c>
      <c r="K6296" s="568">
        <v>486.45</v>
      </c>
      <c r="L6296" s="567" t="s">
        <v>254</v>
      </c>
    </row>
    <row r="6297" spans="1:12" x14ac:dyDescent="0.35">
      <c r="A6297" s="567" t="s">
        <v>3653</v>
      </c>
      <c r="B6297" s="567" t="s">
        <v>4372</v>
      </c>
      <c r="C6297" s="567" t="s">
        <v>4373</v>
      </c>
      <c r="D6297" s="567" t="s">
        <v>13482</v>
      </c>
      <c r="E6297" s="568" t="s">
        <v>25</v>
      </c>
      <c r="F6297" s="567" t="s">
        <v>25</v>
      </c>
      <c r="G6297" s="567">
        <v>87372</v>
      </c>
      <c r="H6297" s="567" t="s">
        <v>4451</v>
      </c>
      <c r="I6297" s="567" t="s">
        <v>78</v>
      </c>
      <c r="J6297" s="567" t="s">
        <v>630</v>
      </c>
      <c r="K6297" s="568">
        <v>661.23</v>
      </c>
      <c r="L6297" s="567" t="s">
        <v>254</v>
      </c>
    </row>
    <row r="6298" spans="1:12" x14ac:dyDescent="0.35">
      <c r="A6298" s="567" t="s">
        <v>3653</v>
      </c>
      <c r="B6298" s="567" t="s">
        <v>4372</v>
      </c>
      <c r="C6298" s="567" t="s">
        <v>4373</v>
      </c>
      <c r="D6298" s="567" t="s">
        <v>13482</v>
      </c>
      <c r="E6298" s="568" t="s">
        <v>25</v>
      </c>
      <c r="F6298" s="567" t="s">
        <v>25</v>
      </c>
      <c r="G6298" s="567">
        <v>87373</v>
      </c>
      <c r="H6298" s="567" t="s">
        <v>4452</v>
      </c>
      <c r="I6298" s="567" t="s">
        <v>78</v>
      </c>
      <c r="J6298" s="567" t="s">
        <v>630</v>
      </c>
      <c r="K6298" s="568">
        <v>582.58000000000004</v>
      </c>
      <c r="L6298" s="567" t="s">
        <v>254</v>
      </c>
    </row>
    <row r="6299" spans="1:12" x14ac:dyDescent="0.35">
      <c r="A6299" s="567" t="s">
        <v>3653</v>
      </c>
      <c r="B6299" s="567" t="s">
        <v>4372</v>
      </c>
      <c r="C6299" s="567" t="s">
        <v>4373</v>
      </c>
      <c r="D6299" s="567" t="s">
        <v>13482</v>
      </c>
      <c r="E6299" s="568" t="s">
        <v>25</v>
      </c>
      <c r="F6299" s="567" t="s">
        <v>25</v>
      </c>
      <c r="G6299" s="567">
        <v>87374</v>
      </c>
      <c r="H6299" s="567" t="s">
        <v>4453</v>
      </c>
      <c r="I6299" s="567" t="s">
        <v>78</v>
      </c>
      <c r="J6299" s="567" t="s">
        <v>630</v>
      </c>
      <c r="K6299" s="568">
        <v>536.54</v>
      </c>
      <c r="L6299" s="567" t="s">
        <v>254</v>
      </c>
    </row>
    <row r="6300" spans="1:12" x14ac:dyDescent="0.35">
      <c r="A6300" s="567" t="s">
        <v>3653</v>
      </c>
      <c r="B6300" s="567" t="s">
        <v>4372</v>
      </c>
      <c r="C6300" s="567" t="s">
        <v>4373</v>
      </c>
      <c r="D6300" s="567" t="s">
        <v>13482</v>
      </c>
      <c r="E6300" s="568" t="s">
        <v>25</v>
      </c>
      <c r="F6300" s="567" t="s">
        <v>25</v>
      </c>
      <c r="G6300" s="567">
        <v>87375</v>
      </c>
      <c r="H6300" s="567" t="s">
        <v>4454</v>
      </c>
      <c r="I6300" s="567" t="s">
        <v>78</v>
      </c>
      <c r="J6300" s="567" t="s">
        <v>630</v>
      </c>
      <c r="K6300" s="568">
        <v>506.14</v>
      </c>
      <c r="L6300" s="567" t="s">
        <v>254</v>
      </c>
    </row>
    <row r="6301" spans="1:12" x14ac:dyDescent="0.35">
      <c r="A6301" s="567" t="s">
        <v>3653</v>
      </c>
      <c r="B6301" s="567" t="s">
        <v>4372</v>
      </c>
      <c r="C6301" s="567" t="s">
        <v>4373</v>
      </c>
      <c r="D6301" s="567" t="s">
        <v>13482</v>
      </c>
      <c r="E6301" s="568" t="s">
        <v>25</v>
      </c>
      <c r="F6301" s="567" t="s">
        <v>25</v>
      </c>
      <c r="G6301" s="567">
        <v>87376</v>
      </c>
      <c r="H6301" s="567" t="s">
        <v>4455</v>
      </c>
      <c r="I6301" s="567" t="s">
        <v>78</v>
      </c>
      <c r="J6301" s="567" t="s">
        <v>630</v>
      </c>
      <c r="K6301" s="568">
        <v>445.87</v>
      </c>
      <c r="L6301" s="567" t="s">
        <v>254</v>
      </c>
    </row>
    <row r="6302" spans="1:12" x14ac:dyDescent="0.35">
      <c r="A6302" s="567" t="s">
        <v>3653</v>
      </c>
      <c r="B6302" s="567" t="s">
        <v>4372</v>
      </c>
      <c r="C6302" s="567" t="s">
        <v>4373</v>
      </c>
      <c r="D6302" s="567" t="s">
        <v>13482</v>
      </c>
      <c r="E6302" s="568" t="s">
        <v>25</v>
      </c>
      <c r="F6302" s="567" t="s">
        <v>25</v>
      </c>
      <c r="G6302" s="567">
        <v>87377</v>
      </c>
      <c r="H6302" s="567" t="s">
        <v>4456</v>
      </c>
      <c r="I6302" s="567" t="s">
        <v>78</v>
      </c>
      <c r="J6302" s="567" t="s">
        <v>630</v>
      </c>
      <c r="K6302" s="568">
        <v>536.22</v>
      </c>
      <c r="L6302" s="567" t="s">
        <v>254</v>
      </c>
    </row>
    <row r="6303" spans="1:12" x14ac:dyDescent="0.35">
      <c r="A6303" s="567" t="s">
        <v>3653</v>
      </c>
      <c r="B6303" s="567" t="s">
        <v>4372</v>
      </c>
      <c r="C6303" s="567" t="s">
        <v>4373</v>
      </c>
      <c r="D6303" s="567" t="s">
        <v>13482</v>
      </c>
      <c r="E6303" s="568" t="s">
        <v>25</v>
      </c>
      <c r="F6303" s="567" t="s">
        <v>25</v>
      </c>
      <c r="G6303" s="567">
        <v>87378</v>
      </c>
      <c r="H6303" s="567" t="s">
        <v>4457</v>
      </c>
      <c r="I6303" s="567" t="s">
        <v>78</v>
      </c>
      <c r="J6303" s="567" t="s">
        <v>630</v>
      </c>
      <c r="K6303" s="568">
        <v>478.66</v>
      </c>
      <c r="L6303" s="567" t="s">
        <v>254</v>
      </c>
    </row>
    <row r="6304" spans="1:12" x14ac:dyDescent="0.35">
      <c r="A6304" s="567" t="s">
        <v>3653</v>
      </c>
      <c r="B6304" s="567" t="s">
        <v>4372</v>
      </c>
      <c r="C6304" s="567" t="s">
        <v>4373</v>
      </c>
      <c r="D6304" s="567" t="s">
        <v>13482</v>
      </c>
      <c r="E6304" s="568" t="s">
        <v>25</v>
      </c>
      <c r="F6304" s="567" t="s">
        <v>25</v>
      </c>
      <c r="G6304" s="567">
        <v>87379</v>
      </c>
      <c r="H6304" s="567" t="s">
        <v>4458</v>
      </c>
      <c r="I6304" s="567" t="s">
        <v>78</v>
      </c>
      <c r="J6304" s="567" t="s">
        <v>308</v>
      </c>
      <c r="K6304" s="569">
        <v>5401.68</v>
      </c>
      <c r="L6304" s="567" t="s">
        <v>254</v>
      </c>
    </row>
    <row r="6305" spans="1:12" x14ac:dyDescent="0.35">
      <c r="A6305" s="567" t="s">
        <v>3653</v>
      </c>
      <c r="B6305" s="567" t="s">
        <v>4372</v>
      </c>
      <c r="C6305" s="567" t="s">
        <v>4373</v>
      </c>
      <c r="D6305" s="567" t="s">
        <v>13482</v>
      </c>
      <c r="E6305" s="568" t="s">
        <v>25</v>
      </c>
      <c r="F6305" s="567" t="s">
        <v>25</v>
      </c>
      <c r="G6305" s="567">
        <v>87380</v>
      </c>
      <c r="H6305" s="567" t="s">
        <v>4459</v>
      </c>
      <c r="I6305" s="567" t="s">
        <v>78</v>
      </c>
      <c r="J6305" s="567" t="s">
        <v>308</v>
      </c>
      <c r="K6305" s="569">
        <v>5501.2</v>
      </c>
      <c r="L6305" s="567" t="s">
        <v>254</v>
      </c>
    </row>
    <row r="6306" spans="1:12" x14ac:dyDescent="0.35">
      <c r="A6306" s="567" t="s">
        <v>3653</v>
      </c>
      <c r="B6306" s="567" t="s">
        <v>4372</v>
      </c>
      <c r="C6306" s="567" t="s">
        <v>4373</v>
      </c>
      <c r="D6306" s="567" t="s">
        <v>13482</v>
      </c>
      <c r="E6306" s="568" t="s">
        <v>25</v>
      </c>
      <c r="F6306" s="567" t="s">
        <v>25</v>
      </c>
      <c r="G6306" s="567">
        <v>87381</v>
      </c>
      <c r="H6306" s="567" t="s">
        <v>4460</v>
      </c>
      <c r="I6306" s="567" t="s">
        <v>78</v>
      </c>
      <c r="J6306" s="567" t="s">
        <v>308</v>
      </c>
      <c r="K6306" s="569">
        <v>5437.98</v>
      </c>
      <c r="L6306" s="567" t="s">
        <v>254</v>
      </c>
    </row>
    <row r="6307" spans="1:12" x14ac:dyDescent="0.35">
      <c r="A6307" s="567" t="s">
        <v>3653</v>
      </c>
      <c r="B6307" s="567" t="s">
        <v>4372</v>
      </c>
      <c r="C6307" s="567" t="s">
        <v>4373</v>
      </c>
      <c r="D6307" s="567" t="s">
        <v>13482</v>
      </c>
      <c r="E6307" s="568" t="s">
        <v>25</v>
      </c>
      <c r="F6307" s="567" t="s">
        <v>25</v>
      </c>
      <c r="G6307" s="567">
        <v>87382</v>
      </c>
      <c r="H6307" s="567" t="s">
        <v>4461</v>
      </c>
      <c r="I6307" s="567" t="s">
        <v>78</v>
      </c>
      <c r="J6307" s="567" t="s">
        <v>308</v>
      </c>
      <c r="K6307" s="569">
        <v>1705.31</v>
      </c>
      <c r="L6307" s="567" t="s">
        <v>254</v>
      </c>
    </row>
    <row r="6308" spans="1:12" x14ac:dyDescent="0.35">
      <c r="A6308" s="567" t="s">
        <v>3653</v>
      </c>
      <c r="B6308" s="567" t="s">
        <v>4372</v>
      </c>
      <c r="C6308" s="567" t="s">
        <v>4373</v>
      </c>
      <c r="D6308" s="567" t="s">
        <v>13482</v>
      </c>
      <c r="E6308" s="568" t="s">
        <v>25</v>
      </c>
      <c r="F6308" s="567" t="s">
        <v>25</v>
      </c>
      <c r="G6308" s="567">
        <v>87383</v>
      </c>
      <c r="H6308" s="567" t="s">
        <v>4462</v>
      </c>
      <c r="I6308" s="567" t="s">
        <v>78</v>
      </c>
      <c r="J6308" s="567" t="s">
        <v>308</v>
      </c>
      <c r="K6308" s="569">
        <v>1708.46</v>
      </c>
      <c r="L6308" s="567" t="s">
        <v>254</v>
      </c>
    </row>
    <row r="6309" spans="1:12" x14ac:dyDescent="0.35">
      <c r="A6309" s="567" t="s">
        <v>3653</v>
      </c>
      <c r="B6309" s="567" t="s">
        <v>4372</v>
      </c>
      <c r="C6309" s="567" t="s">
        <v>4373</v>
      </c>
      <c r="D6309" s="567" t="s">
        <v>13482</v>
      </c>
      <c r="E6309" s="568" t="s">
        <v>25</v>
      </c>
      <c r="F6309" s="567" t="s">
        <v>25</v>
      </c>
      <c r="G6309" s="567">
        <v>87384</v>
      </c>
      <c r="H6309" s="567" t="s">
        <v>4463</v>
      </c>
      <c r="I6309" s="567" t="s">
        <v>78</v>
      </c>
      <c r="J6309" s="567" t="s">
        <v>308</v>
      </c>
      <c r="K6309" s="569">
        <v>1707.91</v>
      </c>
      <c r="L6309" s="567" t="s">
        <v>254</v>
      </c>
    </row>
    <row r="6310" spans="1:12" x14ac:dyDescent="0.35">
      <c r="A6310" s="567" t="s">
        <v>3653</v>
      </c>
      <c r="B6310" s="567" t="s">
        <v>4372</v>
      </c>
      <c r="C6310" s="567" t="s">
        <v>4373</v>
      </c>
      <c r="D6310" s="567" t="s">
        <v>13482</v>
      </c>
      <c r="E6310" s="568" t="s">
        <v>25</v>
      </c>
      <c r="F6310" s="567" t="s">
        <v>25</v>
      </c>
      <c r="G6310" s="567">
        <v>87385</v>
      </c>
      <c r="H6310" s="567" t="s">
        <v>4464</v>
      </c>
      <c r="I6310" s="567" t="s">
        <v>78</v>
      </c>
      <c r="J6310" s="567" t="s">
        <v>308</v>
      </c>
      <c r="K6310" s="569">
        <v>1996.38</v>
      </c>
      <c r="L6310" s="567" t="s">
        <v>254</v>
      </c>
    </row>
    <row r="6311" spans="1:12" x14ac:dyDescent="0.35">
      <c r="A6311" s="567" t="s">
        <v>3653</v>
      </c>
      <c r="B6311" s="567" t="s">
        <v>4372</v>
      </c>
      <c r="C6311" s="567" t="s">
        <v>4373</v>
      </c>
      <c r="D6311" s="567" t="s">
        <v>13482</v>
      </c>
      <c r="E6311" s="568" t="s">
        <v>25</v>
      </c>
      <c r="F6311" s="567" t="s">
        <v>25</v>
      </c>
      <c r="G6311" s="567">
        <v>87386</v>
      </c>
      <c r="H6311" s="567" t="s">
        <v>4465</v>
      </c>
      <c r="I6311" s="567" t="s">
        <v>78</v>
      </c>
      <c r="J6311" s="567" t="s">
        <v>308</v>
      </c>
      <c r="K6311" s="569">
        <v>1997.29</v>
      </c>
      <c r="L6311" s="567" t="s">
        <v>254</v>
      </c>
    </row>
    <row r="6312" spans="1:12" x14ac:dyDescent="0.35">
      <c r="A6312" s="567" t="s">
        <v>3653</v>
      </c>
      <c r="B6312" s="567" t="s">
        <v>4372</v>
      </c>
      <c r="C6312" s="567" t="s">
        <v>4373</v>
      </c>
      <c r="D6312" s="567" t="s">
        <v>13482</v>
      </c>
      <c r="E6312" s="568" t="s">
        <v>25</v>
      </c>
      <c r="F6312" s="567" t="s">
        <v>25</v>
      </c>
      <c r="G6312" s="567">
        <v>87387</v>
      </c>
      <c r="H6312" s="567" t="s">
        <v>4466</v>
      </c>
      <c r="I6312" s="567" t="s">
        <v>78</v>
      </c>
      <c r="J6312" s="567" t="s">
        <v>308</v>
      </c>
      <c r="K6312" s="569">
        <v>1999.61</v>
      </c>
      <c r="L6312" s="567" t="s">
        <v>254</v>
      </c>
    </row>
    <row r="6313" spans="1:12" x14ac:dyDescent="0.35">
      <c r="A6313" s="567" t="s">
        <v>3653</v>
      </c>
      <c r="B6313" s="567" t="s">
        <v>4372</v>
      </c>
      <c r="C6313" s="567" t="s">
        <v>4373</v>
      </c>
      <c r="D6313" s="567" t="s">
        <v>13482</v>
      </c>
      <c r="E6313" s="568" t="s">
        <v>25</v>
      </c>
      <c r="F6313" s="567" t="s">
        <v>25</v>
      </c>
      <c r="G6313" s="567">
        <v>87388</v>
      </c>
      <c r="H6313" s="567" t="s">
        <v>4467</v>
      </c>
      <c r="I6313" s="567" t="s">
        <v>78</v>
      </c>
      <c r="J6313" s="567" t="s">
        <v>308</v>
      </c>
      <c r="K6313" s="569">
        <v>4811.72</v>
      </c>
      <c r="L6313" s="567" t="s">
        <v>254</v>
      </c>
    </row>
    <row r="6314" spans="1:12" x14ac:dyDescent="0.35">
      <c r="A6314" s="567" t="s">
        <v>3653</v>
      </c>
      <c r="B6314" s="567" t="s">
        <v>4372</v>
      </c>
      <c r="C6314" s="567" t="s">
        <v>4373</v>
      </c>
      <c r="D6314" s="567" t="s">
        <v>13482</v>
      </c>
      <c r="E6314" s="568" t="s">
        <v>25</v>
      </c>
      <c r="F6314" s="567" t="s">
        <v>25</v>
      </c>
      <c r="G6314" s="567">
        <v>87389</v>
      </c>
      <c r="H6314" s="567" t="s">
        <v>4468</v>
      </c>
      <c r="I6314" s="567" t="s">
        <v>78</v>
      </c>
      <c r="J6314" s="567" t="s">
        <v>308</v>
      </c>
      <c r="K6314" s="569">
        <v>4837.3900000000003</v>
      </c>
      <c r="L6314" s="567" t="s">
        <v>254</v>
      </c>
    </row>
    <row r="6315" spans="1:12" x14ac:dyDescent="0.35">
      <c r="A6315" s="567" t="s">
        <v>3653</v>
      </c>
      <c r="B6315" s="567" t="s">
        <v>4372</v>
      </c>
      <c r="C6315" s="567" t="s">
        <v>4373</v>
      </c>
      <c r="D6315" s="567" t="s">
        <v>13482</v>
      </c>
      <c r="E6315" s="568" t="s">
        <v>25</v>
      </c>
      <c r="F6315" s="567" t="s">
        <v>25</v>
      </c>
      <c r="G6315" s="567">
        <v>87390</v>
      </c>
      <c r="H6315" s="567" t="s">
        <v>4469</v>
      </c>
      <c r="I6315" s="567" t="s">
        <v>78</v>
      </c>
      <c r="J6315" s="567" t="s">
        <v>308</v>
      </c>
      <c r="K6315" s="569">
        <v>4868.7</v>
      </c>
      <c r="L6315" s="567" t="s">
        <v>254</v>
      </c>
    </row>
    <row r="6316" spans="1:12" x14ac:dyDescent="0.35">
      <c r="A6316" s="567" t="s">
        <v>3653</v>
      </c>
      <c r="B6316" s="567" t="s">
        <v>4372</v>
      </c>
      <c r="C6316" s="567" t="s">
        <v>4373</v>
      </c>
      <c r="D6316" s="567" t="s">
        <v>13482</v>
      </c>
      <c r="E6316" s="568" t="s">
        <v>25</v>
      </c>
      <c r="F6316" s="567" t="s">
        <v>25</v>
      </c>
      <c r="G6316" s="567">
        <v>87391</v>
      </c>
      <c r="H6316" s="567" t="s">
        <v>4470</v>
      </c>
      <c r="I6316" s="567" t="s">
        <v>78</v>
      </c>
      <c r="J6316" s="567" t="s">
        <v>308</v>
      </c>
      <c r="K6316" s="569">
        <v>5347.66</v>
      </c>
      <c r="L6316" s="567" t="s">
        <v>254</v>
      </c>
    </row>
    <row r="6317" spans="1:12" x14ac:dyDescent="0.35">
      <c r="A6317" s="567" t="s">
        <v>3653</v>
      </c>
      <c r="B6317" s="567" t="s">
        <v>4372</v>
      </c>
      <c r="C6317" s="567" t="s">
        <v>4373</v>
      </c>
      <c r="D6317" s="567" t="s">
        <v>13482</v>
      </c>
      <c r="E6317" s="568" t="s">
        <v>25</v>
      </c>
      <c r="F6317" s="567" t="s">
        <v>25</v>
      </c>
      <c r="G6317" s="567">
        <v>87393</v>
      </c>
      <c r="H6317" s="567" t="s">
        <v>4471</v>
      </c>
      <c r="I6317" s="567" t="s">
        <v>78</v>
      </c>
      <c r="J6317" s="567" t="s">
        <v>308</v>
      </c>
      <c r="K6317" s="569">
        <v>5403.11</v>
      </c>
      <c r="L6317" s="567" t="s">
        <v>254</v>
      </c>
    </row>
    <row r="6318" spans="1:12" x14ac:dyDescent="0.35">
      <c r="A6318" s="567" t="s">
        <v>3653</v>
      </c>
      <c r="B6318" s="567" t="s">
        <v>4372</v>
      </c>
      <c r="C6318" s="567" t="s">
        <v>4373</v>
      </c>
      <c r="D6318" s="567" t="s">
        <v>13482</v>
      </c>
      <c r="E6318" s="568" t="s">
        <v>25</v>
      </c>
      <c r="F6318" s="567" t="s">
        <v>25</v>
      </c>
      <c r="G6318" s="567">
        <v>87394</v>
      </c>
      <c r="H6318" s="567" t="s">
        <v>4472</v>
      </c>
      <c r="I6318" s="567" t="s">
        <v>78</v>
      </c>
      <c r="J6318" s="567" t="s">
        <v>308</v>
      </c>
      <c r="K6318" s="569">
        <v>5458.34</v>
      </c>
      <c r="L6318" s="567" t="s">
        <v>254</v>
      </c>
    </row>
    <row r="6319" spans="1:12" x14ac:dyDescent="0.35">
      <c r="A6319" s="567" t="s">
        <v>3653</v>
      </c>
      <c r="B6319" s="567" t="s">
        <v>4372</v>
      </c>
      <c r="C6319" s="567" t="s">
        <v>4373</v>
      </c>
      <c r="D6319" s="567" t="s">
        <v>13482</v>
      </c>
      <c r="E6319" s="568" t="s">
        <v>25</v>
      </c>
      <c r="F6319" s="567" t="s">
        <v>25</v>
      </c>
      <c r="G6319" s="567">
        <v>87395</v>
      </c>
      <c r="H6319" s="567" t="s">
        <v>4473</v>
      </c>
      <c r="I6319" s="567" t="s">
        <v>78</v>
      </c>
      <c r="J6319" s="567" t="s">
        <v>308</v>
      </c>
      <c r="K6319" s="569">
        <v>3353.59</v>
      </c>
      <c r="L6319" s="567" t="s">
        <v>254</v>
      </c>
    </row>
    <row r="6320" spans="1:12" x14ac:dyDescent="0.35">
      <c r="A6320" s="567" t="s">
        <v>3653</v>
      </c>
      <c r="B6320" s="567" t="s">
        <v>4372</v>
      </c>
      <c r="C6320" s="567" t="s">
        <v>4373</v>
      </c>
      <c r="D6320" s="567" t="s">
        <v>13482</v>
      </c>
      <c r="E6320" s="568" t="s">
        <v>25</v>
      </c>
      <c r="F6320" s="567" t="s">
        <v>25</v>
      </c>
      <c r="G6320" s="567">
        <v>87396</v>
      </c>
      <c r="H6320" s="567" t="s">
        <v>4474</v>
      </c>
      <c r="I6320" s="567" t="s">
        <v>78</v>
      </c>
      <c r="J6320" s="567" t="s">
        <v>308</v>
      </c>
      <c r="K6320" s="569">
        <v>3382.26</v>
      </c>
      <c r="L6320" s="567" t="s">
        <v>254</v>
      </c>
    </row>
    <row r="6321" spans="1:12" x14ac:dyDescent="0.35">
      <c r="A6321" s="567" t="s">
        <v>3653</v>
      </c>
      <c r="B6321" s="567" t="s">
        <v>4372</v>
      </c>
      <c r="C6321" s="567" t="s">
        <v>4373</v>
      </c>
      <c r="D6321" s="567" t="s">
        <v>13482</v>
      </c>
      <c r="E6321" s="568" t="s">
        <v>25</v>
      </c>
      <c r="F6321" s="567" t="s">
        <v>25</v>
      </c>
      <c r="G6321" s="567">
        <v>87397</v>
      </c>
      <c r="H6321" s="567" t="s">
        <v>4475</v>
      </c>
      <c r="I6321" s="567" t="s">
        <v>78</v>
      </c>
      <c r="J6321" s="567" t="s">
        <v>308</v>
      </c>
      <c r="K6321" s="569">
        <v>3411.9</v>
      </c>
      <c r="L6321" s="567" t="s">
        <v>254</v>
      </c>
    </row>
    <row r="6322" spans="1:12" x14ac:dyDescent="0.35">
      <c r="A6322" s="567" t="s">
        <v>3653</v>
      </c>
      <c r="B6322" s="567" t="s">
        <v>4372</v>
      </c>
      <c r="C6322" s="567" t="s">
        <v>4373</v>
      </c>
      <c r="D6322" s="567" t="s">
        <v>13482</v>
      </c>
      <c r="E6322" s="568" t="s">
        <v>25</v>
      </c>
      <c r="F6322" s="567" t="s">
        <v>25</v>
      </c>
      <c r="G6322" s="567">
        <v>87398</v>
      </c>
      <c r="H6322" s="567" t="s">
        <v>4476</v>
      </c>
      <c r="I6322" s="567" t="s">
        <v>78</v>
      </c>
      <c r="J6322" s="567" t="s">
        <v>308</v>
      </c>
      <c r="K6322" s="569">
        <v>1872.96</v>
      </c>
      <c r="L6322" s="567" t="s">
        <v>254</v>
      </c>
    </row>
    <row r="6323" spans="1:12" x14ac:dyDescent="0.35">
      <c r="A6323" s="567" t="s">
        <v>3653</v>
      </c>
      <c r="B6323" s="567" t="s">
        <v>4372</v>
      </c>
      <c r="C6323" s="567" t="s">
        <v>4373</v>
      </c>
      <c r="D6323" s="567" t="s">
        <v>13482</v>
      </c>
      <c r="E6323" s="568" t="s">
        <v>25</v>
      </c>
      <c r="F6323" s="567" t="s">
        <v>25</v>
      </c>
      <c r="G6323" s="567">
        <v>87399</v>
      </c>
      <c r="H6323" s="567" t="s">
        <v>4477</v>
      </c>
      <c r="I6323" s="567" t="s">
        <v>78</v>
      </c>
      <c r="J6323" s="567" t="s">
        <v>308</v>
      </c>
      <c r="K6323" s="569">
        <v>2168.61</v>
      </c>
      <c r="L6323" s="567" t="s">
        <v>254</v>
      </c>
    </row>
    <row r="6324" spans="1:12" x14ac:dyDescent="0.35">
      <c r="A6324" s="567" t="s">
        <v>3653</v>
      </c>
      <c r="B6324" s="567" t="s">
        <v>4372</v>
      </c>
      <c r="C6324" s="567" t="s">
        <v>4373</v>
      </c>
      <c r="D6324" s="567" t="s">
        <v>13482</v>
      </c>
      <c r="E6324" s="568" t="s">
        <v>25</v>
      </c>
      <c r="F6324" s="567" t="s">
        <v>25</v>
      </c>
      <c r="G6324" s="567">
        <v>87401</v>
      </c>
      <c r="H6324" s="567" t="s">
        <v>4478</v>
      </c>
      <c r="I6324" s="567" t="s">
        <v>78</v>
      </c>
      <c r="J6324" s="567" t="s">
        <v>308</v>
      </c>
      <c r="K6324" s="569">
        <v>5605.77</v>
      </c>
      <c r="L6324" s="567" t="s">
        <v>254</v>
      </c>
    </row>
    <row r="6325" spans="1:12" x14ac:dyDescent="0.35">
      <c r="A6325" s="567" t="s">
        <v>3653</v>
      </c>
      <c r="B6325" s="567" t="s">
        <v>4372</v>
      </c>
      <c r="C6325" s="567" t="s">
        <v>4373</v>
      </c>
      <c r="D6325" s="567" t="s">
        <v>13482</v>
      </c>
      <c r="E6325" s="568" t="s">
        <v>25</v>
      </c>
      <c r="F6325" s="567" t="s">
        <v>25</v>
      </c>
      <c r="G6325" s="567">
        <v>87402</v>
      </c>
      <c r="H6325" s="567" t="s">
        <v>4479</v>
      </c>
      <c r="I6325" s="567" t="s">
        <v>78</v>
      </c>
      <c r="J6325" s="567" t="s">
        <v>308</v>
      </c>
      <c r="K6325" s="569">
        <v>3570.87</v>
      </c>
      <c r="L6325" s="567" t="s">
        <v>254</v>
      </c>
    </row>
    <row r="6326" spans="1:12" x14ac:dyDescent="0.35">
      <c r="A6326" s="567" t="s">
        <v>3653</v>
      </c>
      <c r="B6326" s="567" t="s">
        <v>4372</v>
      </c>
      <c r="C6326" s="567" t="s">
        <v>4373</v>
      </c>
      <c r="D6326" s="567" t="s">
        <v>13482</v>
      </c>
      <c r="E6326" s="568" t="s">
        <v>25</v>
      </c>
      <c r="F6326" s="567" t="s">
        <v>25</v>
      </c>
      <c r="G6326" s="567">
        <v>87404</v>
      </c>
      <c r="H6326" s="567" t="s">
        <v>4480</v>
      </c>
      <c r="I6326" s="567" t="s">
        <v>78</v>
      </c>
      <c r="J6326" s="567" t="s">
        <v>308</v>
      </c>
      <c r="K6326" s="569">
        <v>4990.09</v>
      </c>
      <c r="L6326" s="567" t="s">
        <v>254</v>
      </c>
    </row>
    <row r="6327" spans="1:12" x14ac:dyDescent="0.35">
      <c r="A6327" s="567" t="s">
        <v>3653</v>
      </c>
      <c r="B6327" s="567" t="s">
        <v>4372</v>
      </c>
      <c r="C6327" s="567" t="s">
        <v>4373</v>
      </c>
      <c r="D6327" s="567" t="s">
        <v>13482</v>
      </c>
      <c r="E6327" s="568" t="s">
        <v>25</v>
      </c>
      <c r="F6327" s="567" t="s">
        <v>25</v>
      </c>
      <c r="G6327" s="567">
        <v>87405</v>
      </c>
      <c r="H6327" s="567" t="s">
        <v>4481</v>
      </c>
      <c r="I6327" s="567" t="s">
        <v>78</v>
      </c>
      <c r="J6327" s="567" t="s">
        <v>308</v>
      </c>
      <c r="K6327" s="569">
        <v>5012.1099999999997</v>
      </c>
      <c r="L6327" s="567" t="s">
        <v>254</v>
      </c>
    </row>
    <row r="6328" spans="1:12" x14ac:dyDescent="0.35">
      <c r="A6328" s="567" t="s">
        <v>3653</v>
      </c>
      <c r="B6328" s="567" t="s">
        <v>4372</v>
      </c>
      <c r="C6328" s="567" t="s">
        <v>4373</v>
      </c>
      <c r="D6328" s="567" t="s">
        <v>13482</v>
      </c>
      <c r="E6328" s="568" t="s">
        <v>25</v>
      </c>
      <c r="F6328" s="567" t="s">
        <v>25</v>
      </c>
      <c r="G6328" s="567">
        <v>87407</v>
      </c>
      <c r="H6328" s="567" t="s">
        <v>4482</v>
      </c>
      <c r="I6328" s="567" t="s">
        <v>78</v>
      </c>
      <c r="J6328" s="567" t="s">
        <v>308</v>
      </c>
      <c r="K6328" s="569">
        <v>1743.32</v>
      </c>
      <c r="L6328" s="567" t="s">
        <v>254</v>
      </c>
    </row>
    <row r="6329" spans="1:12" x14ac:dyDescent="0.35">
      <c r="A6329" s="567" t="s">
        <v>3653</v>
      </c>
      <c r="B6329" s="567" t="s">
        <v>4372</v>
      </c>
      <c r="C6329" s="567" t="s">
        <v>4373</v>
      </c>
      <c r="D6329" s="567" t="s">
        <v>13482</v>
      </c>
      <c r="E6329" s="568" t="s">
        <v>25</v>
      </c>
      <c r="F6329" s="567" t="s">
        <v>25</v>
      </c>
      <c r="G6329" s="567">
        <v>87408</v>
      </c>
      <c r="H6329" s="567" t="s">
        <v>4483</v>
      </c>
      <c r="I6329" s="567" t="s">
        <v>78</v>
      </c>
      <c r="J6329" s="567" t="s">
        <v>308</v>
      </c>
      <c r="K6329" s="569">
        <v>1738.23</v>
      </c>
      <c r="L6329" s="567" t="s">
        <v>254</v>
      </c>
    </row>
    <row r="6330" spans="1:12" x14ac:dyDescent="0.35">
      <c r="A6330" s="567" t="s">
        <v>3653</v>
      </c>
      <c r="B6330" s="567" t="s">
        <v>4372</v>
      </c>
      <c r="C6330" s="567" t="s">
        <v>4373</v>
      </c>
      <c r="D6330" s="567" t="s">
        <v>13482</v>
      </c>
      <c r="E6330" s="568" t="s">
        <v>25</v>
      </c>
      <c r="F6330" s="567" t="s">
        <v>25</v>
      </c>
      <c r="G6330" s="567">
        <v>87410</v>
      </c>
      <c r="H6330" s="567" t="s">
        <v>4484</v>
      </c>
      <c r="I6330" s="567" t="s">
        <v>78</v>
      </c>
      <c r="J6330" s="567" t="s">
        <v>308</v>
      </c>
      <c r="K6330" s="568">
        <v>813.06</v>
      </c>
      <c r="L6330" s="567" t="s">
        <v>254</v>
      </c>
    </row>
    <row r="6331" spans="1:12" x14ac:dyDescent="0.35">
      <c r="A6331" s="567" t="s">
        <v>3653</v>
      </c>
      <c r="B6331" s="567" t="s">
        <v>4372</v>
      </c>
      <c r="C6331" s="567" t="s">
        <v>4373</v>
      </c>
      <c r="D6331" s="567" t="s">
        <v>13482</v>
      </c>
      <c r="E6331" s="568" t="s">
        <v>25</v>
      </c>
      <c r="F6331" s="567" t="s">
        <v>25</v>
      </c>
      <c r="G6331" s="567">
        <v>88626</v>
      </c>
      <c r="H6331" s="567" t="s">
        <v>4485</v>
      </c>
      <c r="I6331" s="567" t="s">
        <v>78</v>
      </c>
      <c r="J6331" s="567" t="s">
        <v>308</v>
      </c>
      <c r="K6331" s="568">
        <v>435.43</v>
      </c>
      <c r="L6331" s="567" t="s">
        <v>254</v>
      </c>
    </row>
    <row r="6332" spans="1:12" x14ac:dyDescent="0.35">
      <c r="A6332" s="567" t="s">
        <v>3653</v>
      </c>
      <c r="B6332" s="567" t="s">
        <v>4372</v>
      </c>
      <c r="C6332" s="567" t="s">
        <v>4373</v>
      </c>
      <c r="D6332" s="567" t="s">
        <v>13482</v>
      </c>
      <c r="E6332" s="568" t="s">
        <v>25</v>
      </c>
      <c r="F6332" s="567" t="s">
        <v>25</v>
      </c>
      <c r="G6332" s="567">
        <v>88627</v>
      </c>
      <c r="H6332" s="567" t="s">
        <v>4486</v>
      </c>
      <c r="I6332" s="567" t="s">
        <v>78</v>
      </c>
      <c r="J6332" s="567" t="s">
        <v>630</v>
      </c>
      <c r="K6332" s="568">
        <v>512.66</v>
      </c>
      <c r="L6332" s="567" t="s">
        <v>254</v>
      </c>
    </row>
    <row r="6333" spans="1:12" x14ac:dyDescent="0.35">
      <c r="A6333" s="567" t="s">
        <v>3653</v>
      </c>
      <c r="B6333" s="567" t="s">
        <v>4372</v>
      </c>
      <c r="C6333" s="567" t="s">
        <v>4373</v>
      </c>
      <c r="D6333" s="567" t="s">
        <v>13482</v>
      </c>
      <c r="E6333" s="568" t="s">
        <v>25</v>
      </c>
      <c r="F6333" s="567" t="s">
        <v>25</v>
      </c>
      <c r="G6333" s="567">
        <v>88628</v>
      </c>
      <c r="H6333" s="567" t="s">
        <v>4487</v>
      </c>
      <c r="I6333" s="567" t="s">
        <v>78</v>
      </c>
      <c r="J6333" s="567" t="s">
        <v>308</v>
      </c>
      <c r="K6333" s="568">
        <v>464.98</v>
      </c>
      <c r="L6333" s="567" t="s">
        <v>254</v>
      </c>
    </row>
    <row r="6334" spans="1:12" x14ac:dyDescent="0.35">
      <c r="A6334" s="567" t="s">
        <v>3653</v>
      </c>
      <c r="B6334" s="567" t="s">
        <v>4372</v>
      </c>
      <c r="C6334" s="567" t="s">
        <v>4373</v>
      </c>
      <c r="D6334" s="567" t="s">
        <v>13482</v>
      </c>
      <c r="E6334" s="568" t="s">
        <v>25</v>
      </c>
      <c r="F6334" s="567" t="s">
        <v>25</v>
      </c>
      <c r="G6334" s="567">
        <v>88629</v>
      </c>
      <c r="H6334" s="567" t="s">
        <v>4488</v>
      </c>
      <c r="I6334" s="567" t="s">
        <v>78</v>
      </c>
      <c r="J6334" s="567" t="s">
        <v>630</v>
      </c>
      <c r="K6334" s="568">
        <v>545.12</v>
      </c>
      <c r="L6334" s="567" t="s">
        <v>254</v>
      </c>
    </row>
    <row r="6335" spans="1:12" x14ac:dyDescent="0.35">
      <c r="A6335" s="567" t="s">
        <v>3653</v>
      </c>
      <c r="B6335" s="567" t="s">
        <v>4372</v>
      </c>
      <c r="C6335" s="567" t="s">
        <v>4373</v>
      </c>
      <c r="D6335" s="567" t="s">
        <v>13482</v>
      </c>
      <c r="E6335" s="568" t="s">
        <v>25</v>
      </c>
      <c r="F6335" s="567" t="s">
        <v>25</v>
      </c>
      <c r="G6335" s="567">
        <v>88630</v>
      </c>
      <c r="H6335" s="567" t="s">
        <v>4489</v>
      </c>
      <c r="I6335" s="567" t="s">
        <v>78</v>
      </c>
      <c r="J6335" s="567" t="s">
        <v>308</v>
      </c>
      <c r="K6335" s="568">
        <v>385.57</v>
      </c>
      <c r="L6335" s="567" t="s">
        <v>254</v>
      </c>
    </row>
    <row r="6336" spans="1:12" x14ac:dyDescent="0.35">
      <c r="A6336" s="567" t="s">
        <v>3653</v>
      </c>
      <c r="B6336" s="567" t="s">
        <v>4372</v>
      </c>
      <c r="C6336" s="567" t="s">
        <v>4373</v>
      </c>
      <c r="D6336" s="567" t="s">
        <v>13482</v>
      </c>
      <c r="E6336" s="568" t="s">
        <v>25</v>
      </c>
      <c r="F6336" s="567" t="s">
        <v>25</v>
      </c>
      <c r="G6336" s="567">
        <v>88631</v>
      </c>
      <c r="H6336" s="567" t="s">
        <v>4490</v>
      </c>
      <c r="I6336" s="567" t="s">
        <v>78</v>
      </c>
      <c r="J6336" s="567" t="s">
        <v>630</v>
      </c>
      <c r="K6336" s="568">
        <v>481.24</v>
      </c>
      <c r="L6336" s="567" t="s">
        <v>254</v>
      </c>
    </row>
    <row r="6337" spans="1:12" x14ac:dyDescent="0.35">
      <c r="A6337" s="567" t="s">
        <v>3653</v>
      </c>
      <c r="B6337" s="567" t="s">
        <v>4372</v>
      </c>
      <c r="C6337" s="567" t="s">
        <v>4373</v>
      </c>
      <c r="D6337" s="567" t="s">
        <v>13482</v>
      </c>
      <c r="E6337" s="568" t="s">
        <v>25</v>
      </c>
      <c r="F6337" s="567" t="s">
        <v>25</v>
      </c>
      <c r="G6337" s="567">
        <v>88715</v>
      </c>
      <c r="H6337" s="567" t="s">
        <v>4491</v>
      </c>
      <c r="I6337" s="567" t="s">
        <v>78</v>
      </c>
      <c r="J6337" s="567" t="s">
        <v>308</v>
      </c>
      <c r="K6337" s="568">
        <v>399.46</v>
      </c>
      <c r="L6337" s="567" t="s">
        <v>254</v>
      </c>
    </row>
    <row r="6338" spans="1:12" x14ac:dyDescent="0.35">
      <c r="A6338" s="567" t="s">
        <v>3653</v>
      </c>
      <c r="B6338" s="567" t="s">
        <v>4372</v>
      </c>
      <c r="C6338" s="567" t="s">
        <v>4373</v>
      </c>
      <c r="D6338" s="567" t="s">
        <v>13482</v>
      </c>
      <c r="E6338" s="568" t="s">
        <v>25</v>
      </c>
      <c r="F6338" s="567" t="s">
        <v>25</v>
      </c>
      <c r="G6338" s="567">
        <v>95563</v>
      </c>
      <c r="H6338" s="567" t="s">
        <v>4492</v>
      </c>
      <c r="I6338" s="567" t="s">
        <v>78</v>
      </c>
      <c r="J6338" s="567" t="s">
        <v>308</v>
      </c>
      <c r="K6338" s="568">
        <v>687.99</v>
      </c>
      <c r="L6338" s="567" t="s">
        <v>254</v>
      </c>
    </row>
    <row r="6339" spans="1:12" x14ac:dyDescent="0.35">
      <c r="A6339" s="567" t="s">
        <v>3653</v>
      </c>
      <c r="B6339" s="567" t="s">
        <v>4372</v>
      </c>
      <c r="C6339" s="567" t="s">
        <v>4373</v>
      </c>
      <c r="D6339" s="567" t="s">
        <v>13482</v>
      </c>
      <c r="E6339" s="568" t="s">
        <v>25</v>
      </c>
      <c r="F6339" s="567" t="s">
        <v>25</v>
      </c>
      <c r="G6339" s="567">
        <v>100464</v>
      </c>
      <c r="H6339" s="567" t="s">
        <v>4493</v>
      </c>
      <c r="I6339" s="567" t="s">
        <v>78</v>
      </c>
      <c r="J6339" s="567" t="s">
        <v>308</v>
      </c>
      <c r="K6339" s="568">
        <v>450.84</v>
      </c>
      <c r="L6339" s="567" t="s">
        <v>254</v>
      </c>
    </row>
    <row r="6340" spans="1:12" x14ac:dyDescent="0.35">
      <c r="A6340" s="567" t="s">
        <v>3653</v>
      </c>
      <c r="B6340" s="567" t="s">
        <v>4372</v>
      </c>
      <c r="C6340" s="567" t="s">
        <v>4373</v>
      </c>
      <c r="D6340" s="567" t="s">
        <v>13482</v>
      </c>
      <c r="E6340" s="568" t="s">
        <v>25</v>
      </c>
      <c r="F6340" s="567" t="s">
        <v>25</v>
      </c>
      <c r="G6340" s="567">
        <v>100465</v>
      </c>
      <c r="H6340" s="567" t="s">
        <v>4494</v>
      </c>
      <c r="I6340" s="567" t="s">
        <v>78</v>
      </c>
      <c r="J6340" s="567" t="s">
        <v>308</v>
      </c>
      <c r="K6340" s="568">
        <v>427.19</v>
      </c>
      <c r="L6340" s="567" t="s">
        <v>254</v>
      </c>
    </row>
    <row r="6341" spans="1:12" x14ac:dyDescent="0.35">
      <c r="A6341" s="567" t="s">
        <v>3653</v>
      </c>
      <c r="B6341" s="567" t="s">
        <v>4372</v>
      </c>
      <c r="C6341" s="567" t="s">
        <v>4373</v>
      </c>
      <c r="D6341" s="567" t="s">
        <v>13482</v>
      </c>
      <c r="E6341" s="568" t="s">
        <v>25</v>
      </c>
      <c r="F6341" s="567" t="s">
        <v>25</v>
      </c>
      <c r="G6341" s="567">
        <v>100466</v>
      </c>
      <c r="H6341" s="567" t="s">
        <v>4495</v>
      </c>
      <c r="I6341" s="567" t="s">
        <v>78</v>
      </c>
      <c r="J6341" s="567" t="s">
        <v>308</v>
      </c>
      <c r="K6341" s="568">
        <v>416.35</v>
      </c>
      <c r="L6341" s="567" t="s">
        <v>254</v>
      </c>
    </row>
    <row r="6342" spans="1:12" x14ac:dyDescent="0.35">
      <c r="A6342" s="567" t="s">
        <v>3653</v>
      </c>
      <c r="B6342" s="567" t="s">
        <v>4372</v>
      </c>
      <c r="C6342" s="567" t="s">
        <v>4373</v>
      </c>
      <c r="D6342" s="567" t="s">
        <v>13482</v>
      </c>
      <c r="E6342" s="568" t="s">
        <v>25</v>
      </c>
      <c r="F6342" s="567" t="s">
        <v>25</v>
      </c>
      <c r="G6342" s="567">
        <v>100468</v>
      </c>
      <c r="H6342" s="567" t="s">
        <v>4496</v>
      </c>
      <c r="I6342" s="567" t="s">
        <v>78</v>
      </c>
      <c r="J6342" s="567" t="s">
        <v>308</v>
      </c>
      <c r="K6342" s="568">
        <v>549.79999999999995</v>
      </c>
      <c r="L6342" s="567" t="s">
        <v>254</v>
      </c>
    </row>
    <row r="6343" spans="1:12" x14ac:dyDescent="0.35">
      <c r="A6343" s="567" t="s">
        <v>3653</v>
      </c>
      <c r="B6343" s="567" t="s">
        <v>4372</v>
      </c>
      <c r="C6343" s="567" t="s">
        <v>4373</v>
      </c>
      <c r="D6343" s="567" t="s">
        <v>13482</v>
      </c>
      <c r="E6343" s="568" t="s">
        <v>25</v>
      </c>
      <c r="F6343" s="567" t="s">
        <v>25</v>
      </c>
      <c r="G6343" s="567">
        <v>100469</v>
      </c>
      <c r="H6343" s="567" t="s">
        <v>4497</v>
      </c>
      <c r="I6343" s="567" t="s">
        <v>78</v>
      </c>
      <c r="J6343" s="567" t="s">
        <v>308</v>
      </c>
      <c r="K6343" s="568">
        <v>457.82</v>
      </c>
      <c r="L6343" s="567" t="s">
        <v>254</v>
      </c>
    </row>
    <row r="6344" spans="1:12" x14ac:dyDescent="0.35">
      <c r="A6344" s="567" t="s">
        <v>3653</v>
      </c>
      <c r="B6344" s="567" t="s">
        <v>4372</v>
      </c>
      <c r="C6344" s="567" t="s">
        <v>4373</v>
      </c>
      <c r="D6344" s="567" t="s">
        <v>13482</v>
      </c>
      <c r="E6344" s="568" t="s">
        <v>25</v>
      </c>
      <c r="F6344" s="567" t="s">
        <v>25</v>
      </c>
      <c r="G6344" s="567">
        <v>100470</v>
      </c>
      <c r="H6344" s="567" t="s">
        <v>4498</v>
      </c>
      <c r="I6344" s="567" t="s">
        <v>78</v>
      </c>
      <c r="J6344" s="567" t="s">
        <v>308</v>
      </c>
      <c r="K6344" s="568">
        <v>402.02</v>
      </c>
      <c r="L6344" s="567" t="s">
        <v>254</v>
      </c>
    </row>
    <row r="6345" spans="1:12" x14ac:dyDescent="0.35">
      <c r="A6345" s="567" t="s">
        <v>3653</v>
      </c>
      <c r="B6345" s="567" t="s">
        <v>4372</v>
      </c>
      <c r="C6345" s="567" t="s">
        <v>4373</v>
      </c>
      <c r="D6345" s="567" t="s">
        <v>13482</v>
      </c>
      <c r="E6345" s="568" t="s">
        <v>25</v>
      </c>
      <c r="F6345" s="567" t="s">
        <v>25</v>
      </c>
      <c r="G6345" s="567">
        <v>100472</v>
      </c>
      <c r="H6345" s="567" t="s">
        <v>4499</v>
      </c>
      <c r="I6345" s="567" t="s">
        <v>78</v>
      </c>
      <c r="J6345" s="567" t="s">
        <v>308</v>
      </c>
      <c r="K6345" s="568">
        <v>433.59</v>
      </c>
      <c r="L6345" s="567" t="s">
        <v>254</v>
      </c>
    </row>
    <row r="6346" spans="1:12" x14ac:dyDescent="0.35">
      <c r="A6346" s="567" t="s">
        <v>3653</v>
      </c>
      <c r="B6346" s="567" t="s">
        <v>4372</v>
      </c>
      <c r="C6346" s="567" t="s">
        <v>4373</v>
      </c>
      <c r="D6346" s="567" t="s">
        <v>13482</v>
      </c>
      <c r="E6346" s="568" t="s">
        <v>25</v>
      </c>
      <c r="F6346" s="567" t="s">
        <v>25</v>
      </c>
      <c r="G6346" s="567">
        <v>100473</v>
      </c>
      <c r="H6346" s="567" t="s">
        <v>4500</v>
      </c>
      <c r="I6346" s="567" t="s">
        <v>78</v>
      </c>
      <c r="J6346" s="567" t="s">
        <v>308</v>
      </c>
      <c r="K6346" s="568">
        <v>403.04</v>
      </c>
      <c r="L6346" s="567" t="s">
        <v>254</v>
      </c>
    </row>
    <row r="6347" spans="1:12" x14ac:dyDescent="0.35">
      <c r="A6347" s="567" t="s">
        <v>3653</v>
      </c>
      <c r="B6347" s="567" t="s">
        <v>4372</v>
      </c>
      <c r="C6347" s="567" t="s">
        <v>4373</v>
      </c>
      <c r="D6347" s="567" t="s">
        <v>13482</v>
      </c>
      <c r="E6347" s="568" t="s">
        <v>25</v>
      </c>
      <c r="F6347" s="567" t="s">
        <v>25</v>
      </c>
      <c r="G6347" s="567">
        <v>100474</v>
      </c>
      <c r="H6347" s="567" t="s">
        <v>4501</v>
      </c>
      <c r="I6347" s="567" t="s">
        <v>78</v>
      </c>
      <c r="J6347" s="567" t="s">
        <v>308</v>
      </c>
      <c r="K6347" s="568">
        <v>391.1</v>
      </c>
      <c r="L6347" s="567" t="s">
        <v>254</v>
      </c>
    </row>
    <row r="6348" spans="1:12" x14ac:dyDescent="0.35">
      <c r="A6348" s="567" t="s">
        <v>3653</v>
      </c>
      <c r="B6348" s="567" t="s">
        <v>4372</v>
      </c>
      <c r="C6348" s="567" t="s">
        <v>4373</v>
      </c>
      <c r="D6348" s="567" t="s">
        <v>13482</v>
      </c>
      <c r="E6348" s="568" t="s">
        <v>25</v>
      </c>
      <c r="F6348" s="567" t="s">
        <v>25</v>
      </c>
      <c r="G6348" s="567">
        <v>100475</v>
      </c>
      <c r="H6348" s="567" t="s">
        <v>4502</v>
      </c>
      <c r="I6348" s="567" t="s">
        <v>78</v>
      </c>
      <c r="J6348" s="567" t="s">
        <v>308</v>
      </c>
      <c r="K6348" s="568">
        <v>577.6</v>
      </c>
      <c r="L6348" s="567" t="s">
        <v>254</v>
      </c>
    </row>
    <row r="6349" spans="1:12" x14ac:dyDescent="0.35">
      <c r="A6349" s="567" t="s">
        <v>3653</v>
      </c>
      <c r="B6349" s="567" t="s">
        <v>4372</v>
      </c>
      <c r="C6349" s="567" t="s">
        <v>4373</v>
      </c>
      <c r="D6349" s="567" t="s">
        <v>13482</v>
      </c>
      <c r="E6349" s="568" t="s">
        <v>25</v>
      </c>
      <c r="F6349" s="567" t="s">
        <v>25</v>
      </c>
      <c r="G6349" s="567">
        <v>100477</v>
      </c>
      <c r="H6349" s="567" t="s">
        <v>4503</v>
      </c>
      <c r="I6349" s="567" t="s">
        <v>78</v>
      </c>
      <c r="J6349" s="567" t="s">
        <v>308</v>
      </c>
      <c r="K6349" s="568">
        <v>614.5</v>
      </c>
      <c r="L6349" s="567" t="s">
        <v>254</v>
      </c>
    </row>
    <row r="6350" spans="1:12" x14ac:dyDescent="0.35">
      <c r="A6350" s="567" t="s">
        <v>3653</v>
      </c>
      <c r="B6350" s="567" t="s">
        <v>4372</v>
      </c>
      <c r="C6350" s="567" t="s">
        <v>4373</v>
      </c>
      <c r="D6350" s="567" t="s">
        <v>13482</v>
      </c>
      <c r="E6350" s="568" t="s">
        <v>25</v>
      </c>
      <c r="F6350" s="567" t="s">
        <v>25</v>
      </c>
      <c r="G6350" s="567">
        <v>100478</v>
      </c>
      <c r="H6350" s="567" t="s">
        <v>4504</v>
      </c>
      <c r="I6350" s="567" t="s">
        <v>78</v>
      </c>
      <c r="J6350" s="567" t="s">
        <v>308</v>
      </c>
      <c r="K6350" s="568">
        <v>567.72</v>
      </c>
      <c r="L6350" s="567" t="s">
        <v>254</v>
      </c>
    </row>
    <row r="6351" spans="1:12" x14ac:dyDescent="0.35">
      <c r="A6351" s="567" t="s">
        <v>3653</v>
      </c>
      <c r="B6351" s="567" t="s">
        <v>4372</v>
      </c>
      <c r="C6351" s="567" t="s">
        <v>4373</v>
      </c>
      <c r="D6351" s="567" t="s">
        <v>13482</v>
      </c>
      <c r="E6351" s="568" t="s">
        <v>25</v>
      </c>
      <c r="F6351" s="567" t="s">
        <v>25</v>
      </c>
      <c r="G6351" s="567">
        <v>100479</v>
      </c>
      <c r="H6351" s="567" t="s">
        <v>4505</v>
      </c>
      <c r="I6351" s="567" t="s">
        <v>78</v>
      </c>
      <c r="J6351" s="567" t="s">
        <v>308</v>
      </c>
      <c r="K6351" s="568">
        <v>559.22</v>
      </c>
      <c r="L6351" s="567" t="s">
        <v>254</v>
      </c>
    </row>
    <row r="6352" spans="1:12" x14ac:dyDescent="0.35">
      <c r="A6352" s="567" t="s">
        <v>3653</v>
      </c>
      <c r="B6352" s="567" t="s">
        <v>4372</v>
      </c>
      <c r="C6352" s="567" t="s">
        <v>4373</v>
      </c>
      <c r="D6352" s="567" t="s">
        <v>13482</v>
      </c>
      <c r="E6352" s="568" t="s">
        <v>25</v>
      </c>
      <c r="F6352" s="567" t="s">
        <v>25</v>
      </c>
      <c r="G6352" s="567">
        <v>100480</v>
      </c>
      <c r="H6352" s="567" t="s">
        <v>4506</v>
      </c>
      <c r="I6352" s="567" t="s">
        <v>78</v>
      </c>
      <c r="J6352" s="567" t="s">
        <v>630</v>
      </c>
      <c r="K6352" s="568">
        <v>657.31</v>
      </c>
      <c r="L6352" s="567" t="s">
        <v>254</v>
      </c>
    </row>
    <row r="6353" spans="1:12" x14ac:dyDescent="0.35">
      <c r="A6353" s="567" t="s">
        <v>3653</v>
      </c>
      <c r="B6353" s="567" t="s">
        <v>4372</v>
      </c>
      <c r="C6353" s="567" t="s">
        <v>4373</v>
      </c>
      <c r="D6353" s="567" t="s">
        <v>13482</v>
      </c>
      <c r="E6353" s="568" t="s">
        <v>25</v>
      </c>
      <c r="F6353" s="567" t="s">
        <v>25</v>
      </c>
      <c r="G6353" s="567">
        <v>100481</v>
      </c>
      <c r="H6353" s="567" t="s">
        <v>4507</v>
      </c>
      <c r="I6353" s="567" t="s">
        <v>78</v>
      </c>
      <c r="J6353" s="567" t="s">
        <v>308</v>
      </c>
      <c r="K6353" s="568">
        <v>492.33</v>
      </c>
      <c r="L6353" s="567" t="s">
        <v>254</v>
      </c>
    </row>
    <row r="6354" spans="1:12" x14ac:dyDescent="0.35">
      <c r="A6354" s="567" t="s">
        <v>3653</v>
      </c>
      <c r="B6354" s="567" t="s">
        <v>4372</v>
      </c>
      <c r="C6354" s="567" t="s">
        <v>4373</v>
      </c>
      <c r="D6354" s="567" t="s">
        <v>13482</v>
      </c>
      <c r="E6354" s="568" t="s">
        <v>25</v>
      </c>
      <c r="F6354" s="567" t="s">
        <v>25</v>
      </c>
      <c r="G6354" s="567">
        <v>100483</v>
      </c>
      <c r="H6354" s="567" t="s">
        <v>4508</v>
      </c>
      <c r="I6354" s="567" t="s">
        <v>78</v>
      </c>
      <c r="J6354" s="567" t="s">
        <v>308</v>
      </c>
      <c r="K6354" s="568">
        <v>520.33000000000004</v>
      </c>
      <c r="L6354" s="567" t="s">
        <v>254</v>
      </c>
    </row>
    <row r="6355" spans="1:12" x14ac:dyDescent="0.35">
      <c r="A6355" s="567" t="s">
        <v>3653</v>
      </c>
      <c r="B6355" s="567" t="s">
        <v>4372</v>
      </c>
      <c r="C6355" s="567" t="s">
        <v>4373</v>
      </c>
      <c r="D6355" s="567" t="s">
        <v>13482</v>
      </c>
      <c r="E6355" s="568" t="s">
        <v>25</v>
      </c>
      <c r="F6355" s="567" t="s">
        <v>25</v>
      </c>
      <c r="G6355" s="567">
        <v>100484</v>
      </c>
      <c r="H6355" s="567" t="s">
        <v>4509</v>
      </c>
      <c r="I6355" s="567" t="s">
        <v>78</v>
      </c>
      <c r="J6355" s="567" t="s">
        <v>308</v>
      </c>
      <c r="K6355" s="568">
        <v>490.67</v>
      </c>
      <c r="L6355" s="567" t="s">
        <v>254</v>
      </c>
    </row>
    <row r="6356" spans="1:12" x14ac:dyDescent="0.35">
      <c r="A6356" s="567" t="s">
        <v>3653</v>
      </c>
      <c r="B6356" s="567" t="s">
        <v>4372</v>
      </c>
      <c r="C6356" s="567" t="s">
        <v>4373</v>
      </c>
      <c r="D6356" s="567" t="s">
        <v>13482</v>
      </c>
      <c r="E6356" s="568" t="s">
        <v>25</v>
      </c>
      <c r="F6356" s="567" t="s">
        <v>25</v>
      </c>
      <c r="G6356" s="567">
        <v>100485</v>
      </c>
      <c r="H6356" s="567" t="s">
        <v>4510</v>
      </c>
      <c r="I6356" s="567" t="s">
        <v>78</v>
      </c>
      <c r="J6356" s="567" t="s">
        <v>308</v>
      </c>
      <c r="K6356" s="568">
        <v>480.41</v>
      </c>
      <c r="L6356" s="567" t="s">
        <v>254</v>
      </c>
    </row>
    <row r="6357" spans="1:12" x14ac:dyDescent="0.35">
      <c r="A6357" s="567" t="s">
        <v>3653</v>
      </c>
      <c r="B6357" s="567" t="s">
        <v>4372</v>
      </c>
      <c r="C6357" s="567" t="s">
        <v>4373</v>
      </c>
      <c r="D6357" s="567" t="s">
        <v>13482</v>
      </c>
      <c r="E6357" s="568" t="s">
        <v>25</v>
      </c>
      <c r="F6357" s="567" t="s">
        <v>25</v>
      </c>
      <c r="G6357" s="567">
        <v>100486</v>
      </c>
      <c r="H6357" s="567" t="s">
        <v>4511</v>
      </c>
      <c r="I6357" s="567" t="s">
        <v>78</v>
      </c>
      <c r="J6357" s="567" t="s">
        <v>630</v>
      </c>
      <c r="K6357" s="568">
        <v>576</v>
      </c>
      <c r="L6357" s="567" t="s">
        <v>254</v>
      </c>
    </row>
    <row r="6358" spans="1:12" x14ac:dyDescent="0.35">
      <c r="A6358" s="567" t="s">
        <v>3653</v>
      </c>
      <c r="B6358" s="567" t="s">
        <v>4372</v>
      </c>
      <c r="C6358" s="567" t="s">
        <v>4373</v>
      </c>
      <c r="D6358" s="567" t="s">
        <v>13482</v>
      </c>
      <c r="E6358" s="568" t="s">
        <v>25</v>
      </c>
      <c r="F6358" s="567" t="s">
        <v>25</v>
      </c>
      <c r="G6358" s="567">
        <v>100487</v>
      </c>
      <c r="H6358" s="567" t="s">
        <v>4512</v>
      </c>
      <c r="I6358" s="567" t="s">
        <v>78</v>
      </c>
      <c r="J6358" s="567" t="s">
        <v>308</v>
      </c>
      <c r="K6358" s="568">
        <v>384.66</v>
      </c>
      <c r="L6358" s="567" t="s">
        <v>254</v>
      </c>
    </row>
    <row r="6359" spans="1:12" x14ac:dyDescent="0.35">
      <c r="A6359" s="567" t="s">
        <v>3653</v>
      </c>
      <c r="B6359" s="567" t="s">
        <v>4372</v>
      </c>
      <c r="C6359" s="567" t="s">
        <v>4373</v>
      </c>
      <c r="D6359" s="567" t="s">
        <v>13482</v>
      </c>
      <c r="E6359" s="568" t="s">
        <v>25</v>
      </c>
      <c r="F6359" s="567" t="s">
        <v>25</v>
      </c>
      <c r="G6359" s="567">
        <v>100488</v>
      </c>
      <c r="H6359" s="567" t="s">
        <v>4513</v>
      </c>
      <c r="I6359" s="567" t="s">
        <v>78</v>
      </c>
      <c r="J6359" s="567" t="s">
        <v>308</v>
      </c>
      <c r="K6359" s="568">
        <v>432.78</v>
      </c>
      <c r="L6359" s="567" t="s">
        <v>254</v>
      </c>
    </row>
    <row r="6360" spans="1:12" x14ac:dyDescent="0.35">
      <c r="A6360" s="567" t="s">
        <v>3653</v>
      </c>
      <c r="B6360" s="567" t="s">
        <v>4372</v>
      </c>
      <c r="C6360" s="567" t="s">
        <v>4373</v>
      </c>
      <c r="D6360" s="567" t="s">
        <v>13482</v>
      </c>
      <c r="E6360" s="568" t="s">
        <v>25</v>
      </c>
      <c r="F6360" s="567" t="s">
        <v>25</v>
      </c>
      <c r="G6360" s="567">
        <v>100489</v>
      </c>
      <c r="H6360" s="567" t="s">
        <v>4514</v>
      </c>
      <c r="I6360" s="567" t="s">
        <v>78</v>
      </c>
      <c r="J6360" s="567" t="s">
        <v>308</v>
      </c>
      <c r="K6360" s="568">
        <v>466.19</v>
      </c>
      <c r="L6360" s="567" t="s">
        <v>254</v>
      </c>
    </row>
    <row r="6361" spans="1:12" x14ac:dyDescent="0.35">
      <c r="A6361" s="567" t="s">
        <v>3653</v>
      </c>
      <c r="B6361" s="567" t="s">
        <v>4372</v>
      </c>
      <c r="C6361" s="567" t="s">
        <v>4373</v>
      </c>
      <c r="D6361" s="567" t="s">
        <v>13482</v>
      </c>
      <c r="E6361" s="568" t="s">
        <v>25</v>
      </c>
      <c r="F6361" s="567" t="s">
        <v>25</v>
      </c>
      <c r="G6361" s="567">
        <v>100490</v>
      </c>
      <c r="H6361" s="567" t="s">
        <v>4515</v>
      </c>
      <c r="I6361" s="567" t="s">
        <v>78</v>
      </c>
      <c r="J6361" s="567" t="s">
        <v>308</v>
      </c>
      <c r="K6361" s="568">
        <v>404.35</v>
      </c>
      <c r="L6361" s="567" t="s">
        <v>254</v>
      </c>
    </row>
    <row r="6362" spans="1:12" x14ac:dyDescent="0.35">
      <c r="A6362" s="567" t="s">
        <v>3653</v>
      </c>
      <c r="B6362" s="567" t="s">
        <v>4372</v>
      </c>
      <c r="C6362" s="567" t="s">
        <v>4373</v>
      </c>
      <c r="D6362" s="567" t="s">
        <v>13482</v>
      </c>
      <c r="E6362" s="568" t="s">
        <v>25</v>
      </c>
      <c r="F6362" s="567" t="s">
        <v>25</v>
      </c>
      <c r="G6362" s="567">
        <v>100491</v>
      </c>
      <c r="H6362" s="567" t="s">
        <v>4516</v>
      </c>
      <c r="I6362" s="567" t="s">
        <v>78</v>
      </c>
      <c r="J6362" s="567" t="s">
        <v>308</v>
      </c>
      <c r="K6362" s="568">
        <v>579.85</v>
      </c>
      <c r="L6362" s="567" t="s">
        <v>254</v>
      </c>
    </row>
    <row r="6363" spans="1:12" x14ac:dyDescent="0.35">
      <c r="A6363" s="567" t="s">
        <v>3653</v>
      </c>
      <c r="B6363" s="567" t="s">
        <v>4372</v>
      </c>
      <c r="C6363" s="567" t="s">
        <v>4373</v>
      </c>
      <c r="D6363" s="567" t="s">
        <v>13482</v>
      </c>
      <c r="E6363" s="568" t="s">
        <v>25</v>
      </c>
      <c r="F6363" s="567" t="s">
        <v>25</v>
      </c>
      <c r="G6363" s="567">
        <v>100492</v>
      </c>
      <c r="H6363" s="567" t="s">
        <v>4517</v>
      </c>
      <c r="I6363" s="567" t="s">
        <v>78</v>
      </c>
      <c r="J6363" s="567" t="s">
        <v>308</v>
      </c>
      <c r="K6363" s="568">
        <v>495.01</v>
      </c>
      <c r="L6363" s="567" t="s">
        <v>254</v>
      </c>
    </row>
    <row r="6364" spans="1:12" x14ac:dyDescent="0.35">
      <c r="A6364" s="567" t="s">
        <v>3653</v>
      </c>
      <c r="B6364" s="567" t="s">
        <v>4372</v>
      </c>
      <c r="C6364" s="567" t="s">
        <v>4518</v>
      </c>
      <c r="D6364" s="567" t="s">
        <v>13483</v>
      </c>
      <c r="E6364" s="568" t="s">
        <v>25</v>
      </c>
      <c r="F6364" s="567" t="s">
        <v>25</v>
      </c>
      <c r="G6364" s="567">
        <v>92121</v>
      </c>
      <c r="H6364" s="567" t="s">
        <v>4519</v>
      </c>
      <c r="I6364" s="567" t="s">
        <v>78</v>
      </c>
      <c r="J6364" s="567" t="s">
        <v>308</v>
      </c>
      <c r="K6364" s="568">
        <v>22.23</v>
      </c>
      <c r="L6364" s="567" t="s">
        <v>254</v>
      </c>
    </row>
    <row r="6365" spans="1:12" x14ac:dyDescent="0.35">
      <c r="A6365" s="567" t="s">
        <v>3653</v>
      </c>
      <c r="B6365" s="567" t="s">
        <v>4372</v>
      </c>
      <c r="C6365" s="567" t="s">
        <v>4518</v>
      </c>
      <c r="D6365" s="567" t="s">
        <v>13483</v>
      </c>
      <c r="E6365" s="568" t="s">
        <v>25</v>
      </c>
      <c r="F6365" s="567" t="s">
        <v>25</v>
      </c>
      <c r="G6365" s="567">
        <v>92122</v>
      </c>
      <c r="H6365" s="567" t="s">
        <v>4520</v>
      </c>
      <c r="I6365" s="567" t="s">
        <v>78</v>
      </c>
      <c r="J6365" s="567" t="s">
        <v>630</v>
      </c>
      <c r="K6365" s="568">
        <v>36.35</v>
      </c>
      <c r="L6365" s="567" t="s">
        <v>254</v>
      </c>
    </row>
    <row r="6366" spans="1:12" x14ac:dyDescent="0.35">
      <c r="A6366" s="567" t="s">
        <v>3653</v>
      </c>
      <c r="B6366" s="567" t="s">
        <v>4372</v>
      </c>
      <c r="C6366" s="567" t="s">
        <v>4518</v>
      </c>
      <c r="D6366" s="567" t="s">
        <v>13483</v>
      </c>
      <c r="E6366" s="568" t="s">
        <v>25</v>
      </c>
      <c r="F6366" s="567" t="s">
        <v>25</v>
      </c>
      <c r="G6366" s="567">
        <v>92123</v>
      </c>
      <c r="H6366" s="567" t="s">
        <v>4521</v>
      </c>
      <c r="I6366" s="567" t="s">
        <v>78</v>
      </c>
      <c r="J6366" s="567" t="s">
        <v>308</v>
      </c>
      <c r="K6366" s="568">
        <v>36.89</v>
      </c>
      <c r="L6366" s="567" t="s">
        <v>254</v>
      </c>
    </row>
    <row r="6367" spans="1:12" x14ac:dyDescent="0.35">
      <c r="A6367" s="567" t="s">
        <v>3653</v>
      </c>
      <c r="B6367" s="567" t="s">
        <v>4372</v>
      </c>
      <c r="C6367" s="567" t="s">
        <v>4518</v>
      </c>
      <c r="D6367" s="567" t="s">
        <v>13483</v>
      </c>
      <c r="E6367" s="568" t="s">
        <v>25</v>
      </c>
      <c r="F6367" s="567" t="s">
        <v>25</v>
      </c>
      <c r="G6367" s="567">
        <v>100195</v>
      </c>
      <c r="H6367" s="567" t="s">
        <v>4522</v>
      </c>
      <c r="I6367" s="567" t="s">
        <v>4523</v>
      </c>
      <c r="J6367" s="567" t="s">
        <v>630</v>
      </c>
      <c r="K6367" s="568">
        <v>0.55000000000000004</v>
      </c>
      <c r="L6367" s="567" t="s">
        <v>254</v>
      </c>
    </row>
    <row r="6368" spans="1:12" x14ac:dyDescent="0.35">
      <c r="A6368" s="567" t="s">
        <v>3653</v>
      </c>
      <c r="B6368" s="567" t="s">
        <v>4372</v>
      </c>
      <c r="C6368" s="567" t="s">
        <v>4518</v>
      </c>
      <c r="D6368" s="567" t="s">
        <v>13483</v>
      </c>
      <c r="E6368" s="568" t="s">
        <v>25</v>
      </c>
      <c r="F6368" s="567" t="s">
        <v>25</v>
      </c>
      <c r="G6368" s="567">
        <v>100196</v>
      </c>
      <c r="H6368" s="567" t="s">
        <v>4524</v>
      </c>
      <c r="I6368" s="567" t="s">
        <v>4523</v>
      </c>
      <c r="J6368" s="567" t="s">
        <v>630</v>
      </c>
      <c r="K6368" s="568">
        <v>0.92</v>
      </c>
      <c r="L6368" s="567" t="s">
        <v>254</v>
      </c>
    </row>
    <row r="6369" spans="1:12" x14ac:dyDescent="0.35">
      <c r="A6369" s="567" t="s">
        <v>3653</v>
      </c>
      <c r="B6369" s="567" t="s">
        <v>4372</v>
      </c>
      <c r="C6369" s="567" t="s">
        <v>4518</v>
      </c>
      <c r="D6369" s="567" t="s">
        <v>13483</v>
      </c>
      <c r="E6369" s="568" t="s">
        <v>25</v>
      </c>
      <c r="F6369" s="567" t="s">
        <v>25</v>
      </c>
      <c r="G6369" s="567">
        <v>100197</v>
      </c>
      <c r="H6369" s="567" t="s">
        <v>4525</v>
      </c>
      <c r="I6369" s="567" t="s">
        <v>4523</v>
      </c>
      <c r="J6369" s="567" t="s">
        <v>630</v>
      </c>
      <c r="K6369" s="568">
        <v>1.39</v>
      </c>
      <c r="L6369" s="567" t="s">
        <v>254</v>
      </c>
    </row>
    <row r="6370" spans="1:12" x14ac:dyDescent="0.35">
      <c r="A6370" s="567" t="s">
        <v>3653</v>
      </c>
      <c r="B6370" s="567" t="s">
        <v>4372</v>
      </c>
      <c r="C6370" s="567" t="s">
        <v>4518</v>
      </c>
      <c r="D6370" s="567" t="s">
        <v>13483</v>
      </c>
      <c r="E6370" s="568" t="s">
        <v>25</v>
      </c>
      <c r="F6370" s="567" t="s">
        <v>25</v>
      </c>
      <c r="G6370" s="567">
        <v>100198</v>
      </c>
      <c r="H6370" s="567" t="s">
        <v>4526</v>
      </c>
      <c r="I6370" s="567" t="s">
        <v>4523</v>
      </c>
      <c r="J6370" s="567" t="s">
        <v>630</v>
      </c>
      <c r="K6370" s="568">
        <v>0.19</v>
      </c>
      <c r="L6370" s="567" t="s">
        <v>254</v>
      </c>
    </row>
    <row r="6371" spans="1:12" x14ac:dyDescent="0.35">
      <c r="A6371" s="567" t="s">
        <v>3653</v>
      </c>
      <c r="B6371" s="567" t="s">
        <v>4372</v>
      </c>
      <c r="C6371" s="567" t="s">
        <v>4518</v>
      </c>
      <c r="D6371" s="567" t="s">
        <v>13483</v>
      </c>
      <c r="E6371" s="568" t="s">
        <v>25</v>
      </c>
      <c r="F6371" s="567" t="s">
        <v>25</v>
      </c>
      <c r="G6371" s="567">
        <v>100199</v>
      </c>
      <c r="H6371" s="567" t="s">
        <v>4527</v>
      </c>
      <c r="I6371" s="567" t="s">
        <v>4523</v>
      </c>
      <c r="J6371" s="567" t="s">
        <v>630</v>
      </c>
      <c r="K6371" s="568">
        <v>0.23</v>
      </c>
      <c r="L6371" s="567" t="s">
        <v>254</v>
      </c>
    </row>
    <row r="6372" spans="1:12" x14ac:dyDescent="0.35">
      <c r="A6372" s="567" t="s">
        <v>3653</v>
      </c>
      <c r="B6372" s="567" t="s">
        <v>4372</v>
      </c>
      <c r="C6372" s="567" t="s">
        <v>4518</v>
      </c>
      <c r="D6372" s="567" t="s">
        <v>13483</v>
      </c>
      <c r="E6372" s="568" t="s">
        <v>25</v>
      </c>
      <c r="F6372" s="567" t="s">
        <v>25</v>
      </c>
      <c r="G6372" s="567">
        <v>100200</v>
      </c>
      <c r="H6372" s="567" t="s">
        <v>4528</v>
      </c>
      <c r="I6372" s="567" t="s">
        <v>4523</v>
      </c>
      <c r="J6372" s="567" t="s">
        <v>630</v>
      </c>
      <c r="K6372" s="568">
        <v>0.28000000000000003</v>
      </c>
      <c r="L6372" s="567" t="s">
        <v>254</v>
      </c>
    </row>
    <row r="6373" spans="1:12" x14ac:dyDescent="0.35">
      <c r="A6373" s="567" t="s">
        <v>3653</v>
      </c>
      <c r="B6373" s="567" t="s">
        <v>4372</v>
      </c>
      <c r="C6373" s="567" t="s">
        <v>4518</v>
      </c>
      <c r="D6373" s="567" t="s">
        <v>13483</v>
      </c>
      <c r="E6373" s="568" t="s">
        <v>25</v>
      </c>
      <c r="F6373" s="567" t="s">
        <v>25</v>
      </c>
      <c r="G6373" s="567">
        <v>100201</v>
      </c>
      <c r="H6373" s="567" t="s">
        <v>4529</v>
      </c>
      <c r="I6373" s="567" t="s">
        <v>4523</v>
      </c>
      <c r="J6373" s="567" t="s">
        <v>630</v>
      </c>
      <c r="K6373" s="568">
        <v>0.56000000000000005</v>
      </c>
      <c r="L6373" s="567" t="s">
        <v>254</v>
      </c>
    </row>
    <row r="6374" spans="1:12" x14ac:dyDescent="0.35">
      <c r="A6374" s="567" t="s">
        <v>3653</v>
      </c>
      <c r="B6374" s="567" t="s">
        <v>4372</v>
      </c>
      <c r="C6374" s="567" t="s">
        <v>4518</v>
      </c>
      <c r="D6374" s="567" t="s">
        <v>13483</v>
      </c>
      <c r="E6374" s="568" t="s">
        <v>25</v>
      </c>
      <c r="F6374" s="567" t="s">
        <v>25</v>
      </c>
      <c r="G6374" s="567">
        <v>100202</v>
      </c>
      <c r="H6374" s="567" t="s">
        <v>4530</v>
      </c>
      <c r="I6374" s="567" t="s">
        <v>4523</v>
      </c>
      <c r="J6374" s="567" t="s">
        <v>630</v>
      </c>
      <c r="K6374" s="568">
        <v>0.66</v>
      </c>
      <c r="L6374" s="567" t="s">
        <v>254</v>
      </c>
    </row>
    <row r="6375" spans="1:12" x14ac:dyDescent="0.35">
      <c r="A6375" s="567" t="s">
        <v>3653</v>
      </c>
      <c r="B6375" s="567" t="s">
        <v>4372</v>
      </c>
      <c r="C6375" s="567" t="s">
        <v>4518</v>
      </c>
      <c r="D6375" s="567" t="s">
        <v>13483</v>
      </c>
      <c r="E6375" s="568" t="s">
        <v>25</v>
      </c>
      <c r="F6375" s="567" t="s">
        <v>25</v>
      </c>
      <c r="G6375" s="567">
        <v>100203</v>
      </c>
      <c r="H6375" s="567" t="s">
        <v>4531</v>
      </c>
      <c r="I6375" s="567" t="s">
        <v>4523</v>
      </c>
      <c r="J6375" s="567" t="s">
        <v>630</v>
      </c>
      <c r="K6375" s="568">
        <v>0.78</v>
      </c>
      <c r="L6375" s="567" t="s">
        <v>254</v>
      </c>
    </row>
    <row r="6376" spans="1:12" x14ac:dyDescent="0.35">
      <c r="A6376" s="567" t="s">
        <v>3653</v>
      </c>
      <c r="B6376" s="567" t="s">
        <v>4372</v>
      </c>
      <c r="C6376" s="567" t="s">
        <v>4518</v>
      </c>
      <c r="D6376" s="567" t="s">
        <v>13483</v>
      </c>
      <c r="E6376" s="568" t="s">
        <v>25</v>
      </c>
      <c r="F6376" s="567" t="s">
        <v>25</v>
      </c>
      <c r="G6376" s="567">
        <v>100204</v>
      </c>
      <c r="H6376" s="567" t="s">
        <v>4532</v>
      </c>
      <c r="I6376" s="567" t="s">
        <v>4523</v>
      </c>
      <c r="J6376" s="567" t="s">
        <v>253</v>
      </c>
      <c r="K6376" s="568">
        <v>0.09</v>
      </c>
      <c r="L6376" s="567" t="s">
        <v>254</v>
      </c>
    </row>
    <row r="6377" spans="1:12" x14ac:dyDescent="0.35">
      <c r="A6377" s="567" t="s">
        <v>3653</v>
      </c>
      <c r="B6377" s="567" t="s">
        <v>4372</v>
      </c>
      <c r="C6377" s="567" t="s">
        <v>4518</v>
      </c>
      <c r="D6377" s="567" t="s">
        <v>13483</v>
      </c>
      <c r="E6377" s="568" t="s">
        <v>25</v>
      </c>
      <c r="F6377" s="567" t="s">
        <v>25</v>
      </c>
      <c r="G6377" s="567">
        <v>100205</v>
      </c>
      <c r="H6377" s="567" t="s">
        <v>4533</v>
      </c>
      <c r="I6377" s="567" t="s">
        <v>3778</v>
      </c>
      <c r="J6377" s="567" t="s">
        <v>630</v>
      </c>
      <c r="K6377" s="569">
        <v>1035.52</v>
      </c>
      <c r="L6377" s="567" t="s">
        <v>254</v>
      </c>
    </row>
    <row r="6378" spans="1:12" x14ac:dyDescent="0.35">
      <c r="A6378" s="567" t="s">
        <v>3653</v>
      </c>
      <c r="B6378" s="567" t="s">
        <v>4372</v>
      </c>
      <c r="C6378" s="567" t="s">
        <v>4518</v>
      </c>
      <c r="D6378" s="567" t="s">
        <v>13483</v>
      </c>
      <c r="E6378" s="568" t="s">
        <v>25</v>
      </c>
      <c r="F6378" s="567" t="s">
        <v>25</v>
      </c>
      <c r="G6378" s="567">
        <v>100206</v>
      </c>
      <c r="H6378" s="567" t="s">
        <v>4534</v>
      </c>
      <c r="I6378" s="567" t="s">
        <v>3778</v>
      </c>
      <c r="J6378" s="567" t="s">
        <v>630</v>
      </c>
      <c r="K6378" s="568">
        <v>748.5</v>
      </c>
      <c r="L6378" s="567" t="s">
        <v>254</v>
      </c>
    </row>
    <row r="6379" spans="1:12" x14ac:dyDescent="0.35">
      <c r="A6379" s="567" t="s">
        <v>3653</v>
      </c>
      <c r="B6379" s="567" t="s">
        <v>4372</v>
      </c>
      <c r="C6379" s="567" t="s">
        <v>4518</v>
      </c>
      <c r="D6379" s="567" t="s">
        <v>13483</v>
      </c>
      <c r="E6379" s="568" t="s">
        <v>25</v>
      </c>
      <c r="F6379" s="567" t="s">
        <v>25</v>
      </c>
      <c r="G6379" s="567">
        <v>100207</v>
      </c>
      <c r="H6379" s="567" t="s">
        <v>4535</v>
      </c>
      <c r="I6379" s="567" t="s">
        <v>3778</v>
      </c>
      <c r="J6379" s="567" t="s">
        <v>253</v>
      </c>
      <c r="K6379" s="568">
        <v>329.49</v>
      </c>
      <c r="L6379" s="567" t="s">
        <v>254</v>
      </c>
    </row>
    <row r="6380" spans="1:12" x14ac:dyDescent="0.35">
      <c r="A6380" s="567" t="s">
        <v>3653</v>
      </c>
      <c r="B6380" s="567" t="s">
        <v>4372</v>
      </c>
      <c r="C6380" s="567" t="s">
        <v>4518</v>
      </c>
      <c r="D6380" s="567" t="s">
        <v>13483</v>
      </c>
      <c r="E6380" s="568" t="s">
        <v>25</v>
      </c>
      <c r="F6380" s="567" t="s">
        <v>25</v>
      </c>
      <c r="G6380" s="567">
        <v>100208</v>
      </c>
      <c r="H6380" s="567" t="s">
        <v>4536</v>
      </c>
      <c r="I6380" s="567" t="s">
        <v>4537</v>
      </c>
      <c r="J6380" s="567" t="s">
        <v>630</v>
      </c>
      <c r="K6380" s="568">
        <v>13.7</v>
      </c>
      <c r="L6380" s="567" t="s">
        <v>254</v>
      </c>
    </row>
    <row r="6381" spans="1:12" x14ac:dyDescent="0.35">
      <c r="A6381" s="567" t="s">
        <v>3653</v>
      </c>
      <c r="B6381" s="567" t="s">
        <v>4372</v>
      </c>
      <c r="C6381" s="567" t="s">
        <v>4518</v>
      </c>
      <c r="D6381" s="567" t="s">
        <v>13483</v>
      </c>
      <c r="E6381" s="568" t="s">
        <v>25</v>
      </c>
      <c r="F6381" s="567" t="s">
        <v>25</v>
      </c>
      <c r="G6381" s="567">
        <v>100209</v>
      </c>
      <c r="H6381" s="567" t="s">
        <v>4538</v>
      </c>
      <c r="I6381" s="567" t="s">
        <v>4537</v>
      </c>
      <c r="J6381" s="567" t="s">
        <v>630</v>
      </c>
      <c r="K6381" s="568">
        <v>6.85</v>
      </c>
      <c r="L6381" s="567" t="s">
        <v>254</v>
      </c>
    </row>
    <row r="6382" spans="1:12" x14ac:dyDescent="0.35">
      <c r="A6382" s="567" t="s">
        <v>3653</v>
      </c>
      <c r="B6382" s="567" t="s">
        <v>4372</v>
      </c>
      <c r="C6382" s="567" t="s">
        <v>4518</v>
      </c>
      <c r="D6382" s="567" t="s">
        <v>13483</v>
      </c>
      <c r="E6382" s="568" t="s">
        <v>25</v>
      </c>
      <c r="F6382" s="567" t="s">
        <v>25</v>
      </c>
      <c r="G6382" s="567">
        <v>100210</v>
      </c>
      <c r="H6382" s="567" t="s">
        <v>4539</v>
      </c>
      <c r="I6382" s="567" t="s">
        <v>4537</v>
      </c>
      <c r="J6382" s="567" t="s">
        <v>630</v>
      </c>
      <c r="K6382" s="568">
        <v>12.62</v>
      </c>
      <c r="L6382" s="567" t="s">
        <v>254</v>
      </c>
    </row>
    <row r="6383" spans="1:12" x14ac:dyDescent="0.35">
      <c r="A6383" s="567" t="s">
        <v>3653</v>
      </c>
      <c r="B6383" s="567" t="s">
        <v>4372</v>
      </c>
      <c r="C6383" s="567" t="s">
        <v>4518</v>
      </c>
      <c r="D6383" s="567" t="s">
        <v>13483</v>
      </c>
      <c r="E6383" s="568" t="s">
        <v>25</v>
      </c>
      <c r="F6383" s="567" t="s">
        <v>25</v>
      </c>
      <c r="G6383" s="567">
        <v>100211</v>
      </c>
      <c r="H6383" s="567" t="s">
        <v>4540</v>
      </c>
      <c r="I6383" s="567" t="s">
        <v>4537</v>
      </c>
      <c r="J6383" s="567" t="s">
        <v>630</v>
      </c>
      <c r="K6383" s="568">
        <v>4.87</v>
      </c>
      <c r="L6383" s="567" t="s">
        <v>254</v>
      </c>
    </row>
    <row r="6384" spans="1:12" x14ac:dyDescent="0.35">
      <c r="A6384" s="567" t="s">
        <v>3653</v>
      </c>
      <c r="B6384" s="567" t="s">
        <v>4372</v>
      </c>
      <c r="C6384" s="567" t="s">
        <v>4518</v>
      </c>
      <c r="D6384" s="567" t="s">
        <v>13483</v>
      </c>
      <c r="E6384" s="568" t="s">
        <v>25</v>
      </c>
      <c r="F6384" s="567" t="s">
        <v>25</v>
      </c>
      <c r="G6384" s="567">
        <v>100212</v>
      </c>
      <c r="H6384" s="567" t="s">
        <v>4541</v>
      </c>
      <c r="I6384" s="567" t="s">
        <v>4537</v>
      </c>
      <c r="J6384" s="567" t="s">
        <v>630</v>
      </c>
      <c r="K6384" s="568">
        <v>5.37</v>
      </c>
      <c r="L6384" s="567" t="s">
        <v>254</v>
      </c>
    </row>
    <row r="6385" spans="1:12" x14ac:dyDescent="0.35">
      <c r="A6385" s="567" t="s">
        <v>3653</v>
      </c>
      <c r="B6385" s="567" t="s">
        <v>4372</v>
      </c>
      <c r="C6385" s="567" t="s">
        <v>4518</v>
      </c>
      <c r="D6385" s="567" t="s">
        <v>13483</v>
      </c>
      <c r="E6385" s="568" t="s">
        <v>25</v>
      </c>
      <c r="F6385" s="567" t="s">
        <v>25</v>
      </c>
      <c r="G6385" s="567">
        <v>100213</v>
      </c>
      <c r="H6385" s="567" t="s">
        <v>4542</v>
      </c>
      <c r="I6385" s="567" t="s">
        <v>4537</v>
      </c>
      <c r="J6385" s="567" t="s">
        <v>630</v>
      </c>
      <c r="K6385" s="568">
        <v>1.93</v>
      </c>
      <c r="L6385" s="567" t="s">
        <v>254</v>
      </c>
    </row>
    <row r="6386" spans="1:12" x14ac:dyDescent="0.35">
      <c r="A6386" s="567" t="s">
        <v>3653</v>
      </c>
      <c r="B6386" s="567" t="s">
        <v>4372</v>
      </c>
      <c r="C6386" s="567" t="s">
        <v>4518</v>
      </c>
      <c r="D6386" s="567" t="s">
        <v>13483</v>
      </c>
      <c r="E6386" s="568" t="s">
        <v>25</v>
      </c>
      <c r="F6386" s="567" t="s">
        <v>25</v>
      </c>
      <c r="G6386" s="567">
        <v>100214</v>
      </c>
      <c r="H6386" s="567" t="s">
        <v>4543</v>
      </c>
      <c r="I6386" s="567" t="s">
        <v>4537</v>
      </c>
      <c r="J6386" s="567" t="s">
        <v>630</v>
      </c>
      <c r="K6386" s="568">
        <v>2.96</v>
      </c>
      <c r="L6386" s="567" t="s">
        <v>254</v>
      </c>
    </row>
    <row r="6387" spans="1:12" x14ac:dyDescent="0.35">
      <c r="A6387" s="567" t="s">
        <v>3653</v>
      </c>
      <c r="B6387" s="567" t="s">
        <v>4372</v>
      </c>
      <c r="C6387" s="567" t="s">
        <v>4518</v>
      </c>
      <c r="D6387" s="567" t="s">
        <v>13483</v>
      </c>
      <c r="E6387" s="568" t="s">
        <v>25</v>
      </c>
      <c r="F6387" s="567" t="s">
        <v>25</v>
      </c>
      <c r="G6387" s="567">
        <v>100215</v>
      </c>
      <c r="H6387" s="567" t="s">
        <v>4544</v>
      </c>
      <c r="I6387" s="567" t="s">
        <v>4537</v>
      </c>
      <c r="J6387" s="567" t="s">
        <v>630</v>
      </c>
      <c r="K6387" s="568">
        <v>2.54</v>
      </c>
      <c r="L6387" s="567" t="s">
        <v>254</v>
      </c>
    </row>
    <row r="6388" spans="1:12" x14ac:dyDescent="0.35">
      <c r="A6388" s="567" t="s">
        <v>3653</v>
      </c>
      <c r="B6388" s="567" t="s">
        <v>4372</v>
      </c>
      <c r="C6388" s="567" t="s">
        <v>4518</v>
      </c>
      <c r="D6388" s="567" t="s">
        <v>13483</v>
      </c>
      <c r="E6388" s="568" t="s">
        <v>25</v>
      </c>
      <c r="F6388" s="567" t="s">
        <v>25</v>
      </c>
      <c r="G6388" s="567">
        <v>100216</v>
      </c>
      <c r="H6388" s="567" t="s">
        <v>4545</v>
      </c>
      <c r="I6388" s="567" t="s">
        <v>4537</v>
      </c>
      <c r="J6388" s="567" t="s">
        <v>630</v>
      </c>
      <c r="K6388" s="568">
        <v>0.68</v>
      </c>
      <c r="L6388" s="567" t="s">
        <v>254</v>
      </c>
    </row>
    <row r="6389" spans="1:12" x14ac:dyDescent="0.35">
      <c r="A6389" s="567" t="s">
        <v>3653</v>
      </c>
      <c r="B6389" s="567" t="s">
        <v>4372</v>
      </c>
      <c r="C6389" s="567" t="s">
        <v>4518</v>
      </c>
      <c r="D6389" s="567" t="s">
        <v>13483</v>
      </c>
      <c r="E6389" s="568" t="s">
        <v>25</v>
      </c>
      <c r="F6389" s="567" t="s">
        <v>25</v>
      </c>
      <c r="G6389" s="567">
        <v>100217</v>
      </c>
      <c r="H6389" s="567" t="s">
        <v>4546</v>
      </c>
      <c r="I6389" s="567" t="s">
        <v>4537</v>
      </c>
      <c r="J6389" s="567" t="s">
        <v>253</v>
      </c>
      <c r="K6389" s="568">
        <v>2.41</v>
      </c>
      <c r="L6389" s="567" t="s">
        <v>254</v>
      </c>
    </row>
    <row r="6390" spans="1:12" x14ac:dyDescent="0.35">
      <c r="A6390" s="567" t="s">
        <v>3653</v>
      </c>
      <c r="B6390" s="567" t="s">
        <v>4372</v>
      </c>
      <c r="C6390" s="567" t="s">
        <v>4518</v>
      </c>
      <c r="D6390" s="567" t="s">
        <v>13483</v>
      </c>
      <c r="E6390" s="568" t="s">
        <v>25</v>
      </c>
      <c r="F6390" s="567" t="s">
        <v>25</v>
      </c>
      <c r="G6390" s="567">
        <v>100218</v>
      </c>
      <c r="H6390" s="567" t="s">
        <v>4547</v>
      </c>
      <c r="I6390" s="567" t="s">
        <v>4537</v>
      </c>
      <c r="J6390" s="567" t="s">
        <v>253</v>
      </c>
      <c r="K6390" s="568">
        <v>1.65</v>
      </c>
      <c r="L6390" s="567" t="s">
        <v>254</v>
      </c>
    </row>
    <row r="6391" spans="1:12" x14ac:dyDescent="0.35">
      <c r="A6391" s="567" t="s">
        <v>3653</v>
      </c>
      <c r="B6391" s="567" t="s">
        <v>4372</v>
      </c>
      <c r="C6391" s="567" t="s">
        <v>4518</v>
      </c>
      <c r="D6391" s="567" t="s">
        <v>13483</v>
      </c>
      <c r="E6391" s="568" t="s">
        <v>25</v>
      </c>
      <c r="F6391" s="567" t="s">
        <v>25</v>
      </c>
      <c r="G6391" s="567">
        <v>100219</v>
      </c>
      <c r="H6391" s="567" t="s">
        <v>4548</v>
      </c>
      <c r="I6391" s="567" t="s">
        <v>4537</v>
      </c>
      <c r="J6391" s="567" t="s">
        <v>253</v>
      </c>
      <c r="K6391" s="568">
        <v>0.36</v>
      </c>
      <c r="L6391" s="567" t="s">
        <v>254</v>
      </c>
    </row>
    <row r="6392" spans="1:12" x14ac:dyDescent="0.35">
      <c r="A6392" s="567" t="s">
        <v>3653</v>
      </c>
      <c r="B6392" s="567" t="s">
        <v>4372</v>
      </c>
      <c r="C6392" s="567" t="s">
        <v>4518</v>
      </c>
      <c r="D6392" s="567" t="s">
        <v>13483</v>
      </c>
      <c r="E6392" s="568" t="s">
        <v>25</v>
      </c>
      <c r="F6392" s="567" t="s">
        <v>25</v>
      </c>
      <c r="G6392" s="567">
        <v>100220</v>
      </c>
      <c r="H6392" s="567" t="s">
        <v>4549</v>
      </c>
      <c r="I6392" s="567" t="s">
        <v>4550</v>
      </c>
      <c r="J6392" s="567" t="s">
        <v>630</v>
      </c>
      <c r="K6392" s="568">
        <v>19.68</v>
      </c>
      <c r="L6392" s="567" t="s">
        <v>254</v>
      </c>
    </row>
    <row r="6393" spans="1:12" x14ac:dyDescent="0.35">
      <c r="A6393" s="567" t="s">
        <v>3653</v>
      </c>
      <c r="B6393" s="567" t="s">
        <v>4372</v>
      </c>
      <c r="C6393" s="567" t="s">
        <v>4518</v>
      </c>
      <c r="D6393" s="567" t="s">
        <v>13483</v>
      </c>
      <c r="E6393" s="568" t="s">
        <v>25</v>
      </c>
      <c r="F6393" s="567" t="s">
        <v>25</v>
      </c>
      <c r="G6393" s="567">
        <v>100221</v>
      </c>
      <c r="H6393" s="567" t="s">
        <v>4551</v>
      </c>
      <c r="I6393" s="567" t="s">
        <v>4550</v>
      </c>
      <c r="J6393" s="567" t="s">
        <v>630</v>
      </c>
      <c r="K6393" s="568">
        <v>22.3</v>
      </c>
      <c r="L6393" s="567" t="s">
        <v>254</v>
      </c>
    </row>
    <row r="6394" spans="1:12" x14ac:dyDescent="0.35">
      <c r="A6394" s="567" t="s">
        <v>3653</v>
      </c>
      <c r="B6394" s="567" t="s">
        <v>4372</v>
      </c>
      <c r="C6394" s="567" t="s">
        <v>4518</v>
      </c>
      <c r="D6394" s="567" t="s">
        <v>13483</v>
      </c>
      <c r="E6394" s="568" t="s">
        <v>25</v>
      </c>
      <c r="F6394" s="567" t="s">
        <v>25</v>
      </c>
      <c r="G6394" s="567">
        <v>100222</v>
      </c>
      <c r="H6394" s="567" t="s">
        <v>4552</v>
      </c>
      <c r="I6394" s="567" t="s">
        <v>4550</v>
      </c>
      <c r="J6394" s="567" t="s">
        <v>630</v>
      </c>
      <c r="K6394" s="568">
        <v>8.4499999999999993</v>
      </c>
      <c r="L6394" s="567" t="s">
        <v>254</v>
      </c>
    </row>
    <row r="6395" spans="1:12" x14ac:dyDescent="0.35">
      <c r="A6395" s="567" t="s">
        <v>3653</v>
      </c>
      <c r="B6395" s="567" t="s">
        <v>4372</v>
      </c>
      <c r="C6395" s="567" t="s">
        <v>4518</v>
      </c>
      <c r="D6395" s="567" t="s">
        <v>13483</v>
      </c>
      <c r="E6395" s="568" t="s">
        <v>25</v>
      </c>
      <c r="F6395" s="567" t="s">
        <v>25</v>
      </c>
      <c r="G6395" s="567">
        <v>100223</v>
      </c>
      <c r="H6395" s="567" t="s">
        <v>4553</v>
      </c>
      <c r="I6395" s="567" t="s">
        <v>4550</v>
      </c>
      <c r="J6395" s="567" t="s">
        <v>630</v>
      </c>
      <c r="K6395" s="568">
        <v>3.95</v>
      </c>
      <c r="L6395" s="567" t="s">
        <v>254</v>
      </c>
    </row>
    <row r="6396" spans="1:12" x14ac:dyDescent="0.35">
      <c r="A6396" s="567" t="s">
        <v>3653</v>
      </c>
      <c r="B6396" s="567" t="s">
        <v>4372</v>
      </c>
      <c r="C6396" s="567" t="s">
        <v>4518</v>
      </c>
      <c r="D6396" s="567" t="s">
        <v>13483</v>
      </c>
      <c r="E6396" s="568" t="s">
        <v>25</v>
      </c>
      <c r="F6396" s="567" t="s">
        <v>25</v>
      </c>
      <c r="G6396" s="567">
        <v>100224</v>
      </c>
      <c r="H6396" s="567" t="s">
        <v>4554</v>
      </c>
      <c r="I6396" s="567" t="s">
        <v>4550</v>
      </c>
      <c r="J6396" s="567" t="s">
        <v>253</v>
      </c>
      <c r="K6396" s="568">
        <v>2.41</v>
      </c>
      <c r="L6396" s="567" t="s">
        <v>254</v>
      </c>
    </row>
    <row r="6397" spans="1:12" x14ac:dyDescent="0.35">
      <c r="A6397" s="567" t="s">
        <v>3653</v>
      </c>
      <c r="B6397" s="567" t="s">
        <v>4372</v>
      </c>
      <c r="C6397" s="567" t="s">
        <v>4518</v>
      </c>
      <c r="D6397" s="567" t="s">
        <v>13483</v>
      </c>
      <c r="E6397" s="568" t="s">
        <v>25</v>
      </c>
      <c r="F6397" s="567" t="s">
        <v>25</v>
      </c>
      <c r="G6397" s="567">
        <v>100225</v>
      </c>
      <c r="H6397" s="567" t="s">
        <v>4555</v>
      </c>
      <c r="I6397" s="567" t="s">
        <v>4556</v>
      </c>
      <c r="J6397" s="567" t="s">
        <v>630</v>
      </c>
      <c r="K6397" s="568">
        <v>1.54</v>
      </c>
      <c r="L6397" s="567" t="s">
        <v>254</v>
      </c>
    </row>
    <row r="6398" spans="1:12" x14ac:dyDescent="0.35">
      <c r="A6398" s="567" t="s">
        <v>3653</v>
      </c>
      <c r="B6398" s="567" t="s">
        <v>4372</v>
      </c>
      <c r="C6398" s="567" t="s">
        <v>4518</v>
      </c>
      <c r="D6398" s="567" t="s">
        <v>13483</v>
      </c>
      <c r="E6398" s="568" t="s">
        <v>25</v>
      </c>
      <c r="F6398" s="567" t="s">
        <v>25</v>
      </c>
      <c r="G6398" s="567">
        <v>100226</v>
      </c>
      <c r="H6398" s="567" t="s">
        <v>4557</v>
      </c>
      <c r="I6398" s="567" t="s">
        <v>4556</v>
      </c>
      <c r="J6398" s="567" t="s">
        <v>630</v>
      </c>
      <c r="K6398" s="568">
        <v>0.48</v>
      </c>
      <c r="L6398" s="567" t="s">
        <v>254</v>
      </c>
    </row>
    <row r="6399" spans="1:12" x14ac:dyDescent="0.35">
      <c r="A6399" s="567" t="s">
        <v>3653</v>
      </c>
      <c r="B6399" s="567" t="s">
        <v>4372</v>
      </c>
      <c r="C6399" s="567" t="s">
        <v>4518</v>
      </c>
      <c r="D6399" s="567" t="s">
        <v>13483</v>
      </c>
      <c r="E6399" s="568" t="s">
        <v>25</v>
      </c>
      <c r="F6399" s="567" t="s">
        <v>25</v>
      </c>
      <c r="G6399" s="567">
        <v>100227</v>
      </c>
      <c r="H6399" s="567" t="s">
        <v>4558</v>
      </c>
      <c r="I6399" s="567" t="s">
        <v>4556</v>
      </c>
      <c r="J6399" s="567" t="s">
        <v>630</v>
      </c>
      <c r="K6399" s="568">
        <v>0.71</v>
      </c>
      <c r="L6399" s="567" t="s">
        <v>254</v>
      </c>
    </row>
    <row r="6400" spans="1:12" x14ac:dyDescent="0.35">
      <c r="A6400" s="567" t="s">
        <v>3653</v>
      </c>
      <c r="B6400" s="567" t="s">
        <v>4372</v>
      </c>
      <c r="C6400" s="567" t="s">
        <v>4518</v>
      </c>
      <c r="D6400" s="567" t="s">
        <v>13483</v>
      </c>
      <c r="E6400" s="568" t="s">
        <v>25</v>
      </c>
      <c r="F6400" s="567" t="s">
        <v>25</v>
      </c>
      <c r="G6400" s="567">
        <v>100228</v>
      </c>
      <c r="H6400" s="567" t="s">
        <v>4559</v>
      </c>
      <c r="I6400" s="567" t="s">
        <v>4556</v>
      </c>
      <c r="J6400" s="567" t="s">
        <v>253</v>
      </c>
      <c r="K6400" s="568">
        <v>0.23</v>
      </c>
      <c r="L6400" s="567" t="s">
        <v>254</v>
      </c>
    </row>
    <row r="6401" spans="1:12" x14ac:dyDescent="0.35">
      <c r="A6401" s="567" t="s">
        <v>3653</v>
      </c>
      <c r="B6401" s="567" t="s">
        <v>4372</v>
      </c>
      <c r="C6401" s="567" t="s">
        <v>4518</v>
      </c>
      <c r="D6401" s="567" t="s">
        <v>13483</v>
      </c>
      <c r="E6401" s="568" t="s">
        <v>25</v>
      </c>
      <c r="F6401" s="567" t="s">
        <v>25</v>
      </c>
      <c r="G6401" s="567">
        <v>100229</v>
      </c>
      <c r="H6401" s="567" t="s">
        <v>4560</v>
      </c>
      <c r="I6401" s="567" t="s">
        <v>28</v>
      </c>
      <c r="J6401" s="567" t="s">
        <v>630</v>
      </c>
      <c r="K6401" s="568">
        <v>0.01</v>
      </c>
      <c r="L6401" s="567" t="s">
        <v>254</v>
      </c>
    </row>
    <row r="6402" spans="1:12" x14ac:dyDescent="0.35">
      <c r="A6402" s="567" t="s">
        <v>3653</v>
      </c>
      <c r="B6402" s="567" t="s">
        <v>4372</v>
      </c>
      <c r="C6402" s="567" t="s">
        <v>4518</v>
      </c>
      <c r="D6402" s="567" t="s">
        <v>13483</v>
      </c>
      <c r="E6402" s="568" t="s">
        <v>25</v>
      </c>
      <c r="F6402" s="567" t="s">
        <v>25</v>
      </c>
      <c r="G6402" s="567">
        <v>100230</v>
      </c>
      <c r="H6402" s="567" t="s">
        <v>4561</v>
      </c>
      <c r="I6402" s="567" t="s">
        <v>28</v>
      </c>
      <c r="J6402" s="567" t="s">
        <v>630</v>
      </c>
      <c r="K6402" s="568">
        <v>0.01</v>
      </c>
      <c r="L6402" s="567" t="s">
        <v>254</v>
      </c>
    </row>
    <row r="6403" spans="1:12" x14ac:dyDescent="0.35">
      <c r="A6403" s="567" t="s">
        <v>3653</v>
      </c>
      <c r="B6403" s="567" t="s">
        <v>4372</v>
      </c>
      <c r="C6403" s="567" t="s">
        <v>4518</v>
      </c>
      <c r="D6403" s="567" t="s">
        <v>13483</v>
      </c>
      <c r="E6403" s="568" t="s">
        <v>25</v>
      </c>
      <c r="F6403" s="567" t="s">
        <v>25</v>
      </c>
      <c r="G6403" s="567">
        <v>100231</v>
      </c>
      <c r="H6403" s="567" t="s">
        <v>4562</v>
      </c>
      <c r="I6403" s="567" t="s">
        <v>28</v>
      </c>
      <c r="J6403" s="567" t="s">
        <v>630</v>
      </c>
      <c r="K6403" s="568">
        <v>0.02</v>
      </c>
      <c r="L6403" s="567" t="s">
        <v>254</v>
      </c>
    </row>
    <row r="6404" spans="1:12" x14ac:dyDescent="0.35">
      <c r="A6404" s="567" t="s">
        <v>3653</v>
      </c>
      <c r="B6404" s="567" t="s">
        <v>4372</v>
      </c>
      <c r="C6404" s="567" t="s">
        <v>4518</v>
      </c>
      <c r="D6404" s="567" t="s">
        <v>13483</v>
      </c>
      <c r="E6404" s="568" t="s">
        <v>25</v>
      </c>
      <c r="F6404" s="567" t="s">
        <v>25</v>
      </c>
      <c r="G6404" s="567">
        <v>100232</v>
      </c>
      <c r="H6404" s="567" t="s">
        <v>4563</v>
      </c>
      <c r="I6404" s="567" t="s">
        <v>24</v>
      </c>
      <c r="J6404" s="567" t="s">
        <v>630</v>
      </c>
      <c r="K6404" s="568">
        <v>0.26</v>
      </c>
      <c r="L6404" s="567" t="s">
        <v>254</v>
      </c>
    </row>
    <row r="6405" spans="1:12" x14ac:dyDescent="0.35">
      <c r="A6405" s="567" t="s">
        <v>3653</v>
      </c>
      <c r="B6405" s="567" t="s">
        <v>4372</v>
      </c>
      <c r="C6405" s="567" t="s">
        <v>4518</v>
      </c>
      <c r="D6405" s="567" t="s">
        <v>13483</v>
      </c>
      <c r="E6405" s="568" t="s">
        <v>25</v>
      </c>
      <c r="F6405" s="567" t="s">
        <v>25</v>
      </c>
      <c r="G6405" s="567">
        <v>100233</v>
      </c>
      <c r="H6405" s="567" t="s">
        <v>4564</v>
      </c>
      <c r="I6405" s="567" t="s">
        <v>24</v>
      </c>
      <c r="J6405" s="567" t="s">
        <v>630</v>
      </c>
      <c r="K6405" s="568">
        <v>0.13</v>
      </c>
      <c r="L6405" s="567" t="s">
        <v>254</v>
      </c>
    </row>
    <row r="6406" spans="1:12" x14ac:dyDescent="0.35">
      <c r="A6406" s="567" t="s">
        <v>3653</v>
      </c>
      <c r="B6406" s="567" t="s">
        <v>4372</v>
      </c>
      <c r="C6406" s="567" t="s">
        <v>4518</v>
      </c>
      <c r="D6406" s="567" t="s">
        <v>13483</v>
      </c>
      <c r="E6406" s="568" t="s">
        <v>25</v>
      </c>
      <c r="F6406" s="567" t="s">
        <v>25</v>
      </c>
      <c r="G6406" s="567">
        <v>100234</v>
      </c>
      <c r="H6406" s="567" t="s">
        <v>4565</v>
      </c>
      <c r="I6406" s="567" t="s">
        <v>31</v>
      </c>
      <c r="J6406" s="567" t="s">
        <v>630</v>
      </c>
      <c r="K6406" s="568">
        <v>0.38</v>
      </c>
      <c r="L6406" s="567" t="s">
        <v>254</v>
      </c>
    </row>
    <row r="6407" spans="1:12" x14ac:dyDescent="0.35">
      <c r="A6407" s="567" t="s">
        <v>3653</v>
      </c>
      <c r="B6407" s="567" t="s">
        <v>4372</v>
      </c>
      <c r="C6407" s="567" t="s">
        <v>4518</v>
      </c>
      <c r="D6407" s="567" t="s">
        <v>13483</v>
      </c>
      <c r="E6407" s="568" t="s">
        <v>25</v>
      </c>
      <c r="F6407" s="567" t="s">
        <v>25</v>
      </c>
      <c r="G6407" s="567">
        <v>100235</v>
      </c>
      <c r="H6407" s="567" t="s">
        <v>4566</v>
      </c>
      <c r="I6407" s="567" t="s">
        <v>82</v>
      </c>
      <c r="J6407" s="567" t="s">
        <v>630</v>
      </c>
      <c r="K6407" s="568">
        <v>0.03</v>
      </c>
      <c r="L6407" s="567" t="s">
        <v>254</v>
      </c>
    </row>
    <row r="6408" spans="1:12" x14ac:dyDescent="0.35">
      <c r="A6408" s="567" t="s">
        <v>3653</v>
      </c>
      <c r="B6408" s="567" t="s">
        <v>4372</v>
      </c>
      <c r="C6408" s="567" t="s">
        <v>4518</v>
      </c>
      <c r="D6408" s="567" t="s">
        <v>13483</v>
      </c>
      <c r="E6408" s="568" t="s">
        <v>25</v>
      </c>
      <c r="F6408" s="567" t="s">
        <v>25</v>
      </c>
      <c r="G6408" s="567">
        <v>100236</v>
      </c>
      <c r="H6408" s="567" t="s">
        <v>4567</v>
      </c>
      <c r="I6408" s="567" t="s">
        <v>4568</v>
      </c>
      <c r="J6408" s="567" t="s">
        <v>630</v>
      </c>
      <c r="K6408" s="568">
        <v>1.96</v>
      </c>
      <c r="L6408" s="567" t="s">
        <v>254</v>
      </c>
    </row>
    <row r="6409" spans="1:12" x14ac:dyDescent="0.35">
      <c r="A6409" s="567" t="s">
        <v>3653</v>
      </c>
      <c r="B6409" s="567" t="s">
        <v>4372</v>
      </c>
      <c r="C6409" s="567" t="s">
        <v>4518</v>
      </c>
      <c r="D6409" s="567" t="s">
        <v>13483</v>
      </c>
      <c r="E6409" s="568" t="s">
        <v>25</v>
      </c>
      <c r="F6409" s="567" t="s">
        <v>25</v>
      </c>
      <c r="G6409" s="567">
        <v>100237</v>
      </c>
      <c r="H6409" s="567" t="s">
        <v>4569</v>
      </c>
      <c r="I6409" s="567" t="s">
        <v>4568</v>
      </c>
      <c r="J6409" s="567" t="s">
        <v>630</v>
      </c>
      <c r="K6409" s="568">
        <v>2.35</v>
      </c>
      <c r="L6409" s="567" t="s">
        <v>254</v>
      </c>
    </row>
    <row r="6410" spans="1:12" x14ac:dyDescent="0.35">
      <c r="A6410" s="567" t="s">
        <v>3653</v>
      </c>
      <c r="B6410" s="567" t="s">
        <v>4372</v>
      </c>
      <c r="C6410" s="567" t="s">
        <v>4518</v>
      </c>
      <c r="D6410" s="567" t="s">
        <v>13483</v>
      </c>
      <c r="E6410" s="568" t="s">
        <v>25</v>
      </c>
      <c r="F6410" s="567" t="s">
        <v>25</v>
      </c>
      <c r="G6410" s="567">
        <v>100238</v>
      </c>
      <c r="H6410" s="567" t="s">
        <v>4570</v>
      </c>
      <c r="I6410" s="567" t="s">
        <v>4568</v>
      </c>
      <c r="J6410" s="567" t="s">
        <v>630</v>
      </c>
      <c r="K6410" s="568">
        <v>3.76</v>
      </c>
      <c r="L6410" s="567" t="s">
        <v>254</v>
      </c>
    </row>
    <row r="6411" spans="1:12" x14ac:dyDescent="0.35">
      <c r="A6411" s="567" t="s">
        <v>3653</v>
      </c>
      <c r="B6411" s="567" t="s">
        <v>4372</v>
      </c>
      <c r="C6411" s="567" t="s">
        <v>4518</v>
      </c>
      <c r="D6411" s="567" t="s">
        <v>13483</v>
      </c>
      <c r="E6411" s="568" t="s">
        <v>25</v>
      </c>
      <c r="F6411" s="567" t="s">
        <v>25</v>
      </c>
      <c r="G6411" s="567">
        <v>100239</v>
      </c>
      <c r="H6411" s="567" t="s">
        <v>4571</v>
      </c>
      <c r="I6411" s="567" t="s">
        <v>4568</v>
      </c>
      <c r="J6411" s="567" t="s">
        <v>630</v>
      </c>
      <c r="K6411" s="568">
        <v>4.7</v>
      </c>
      <c r="L6411" s="567" t="s">
        <v>254</v>
      </c>
    </row>
    <row r="6412" spans="1:12" x14ac:dyDescent="0.35">
      <c r="A6412" s="567" t="s">
        <v>3653</v>
      </c>
      <c r="B6412" s="567" t="s">
        <v>4372</v>
      </c>
      <c r="C6412" s="567" t="s">
        <v>4518</v>
      </c>
      <c r="D6412" s="567" t="s">
        <v>13483</v>
      </c>
      <c r="E6412" s="568" t="s">
        <v>25</v>
      </c>
      <c r="F6412" s="567" t="s">
        <v>25</v>
      </c>
      <c r="G6412" s="567">
        <v>100240</v>
      </c>
      <c r="H6412" s="567" t="s">
        <v>4572</v>
      </c>
      <c r="I6412" s="567" t="s">
        <v>4568</v>
      </c>
      <c r="J6412" s="567" t="s">
        <v>630</v>
      </c>
      <c r="K6412" s="568">
        <v>2.82</v>
      </c>
      <c r="L6412" s="567" t="s">
        <v>254</v>
      </c>
    </row>
    <row r="6413" spans="1:12" x14ac:dyDescent="0.35">
      <c r="A6413" s="567" t="s">
        <v>3653</v>
      </c>
      <c r="B6413" s="567" t="s">
        <v>4372</v>
      </c>
      <c r="C6413" s="567" t="s">
        <v>4518</v>
      </c>
      <c r="D6413" s="567" t="s">
        <v>13483</v>
      </c>
      <c r="E6413" s="568" t="s">
        <v>25</v>
      </c>
      <c r="F6413" s="567" t="s">
        <v>25</v>
      </c>
      <c r="G6413" s="567">
        <v>100241</v>
      </c>
      <c r="H6413" s="567" t="s">
        <v>4573</v>
      </c>
      <c r="I6413" s="567" t="s">
        <v>4568</v>
      </c>
      <c r="J6413" s="567" t="s">
        <v>630</v>
      </c>
      <c r="K6413" s="568">
        <v>4.7</v>
      </c>
      <c r="L6413" s="567" t="s">
        <v>254</v>
      </c>
    </row>
    <row r="6414" spans="1:12" x14ac:dyDescent="0.35">
      <c r="A6414" s="567" t="s">
        <v>3653</v>
      </c>
      <c r="B6414" s="567" t="s">
        <v>4372</v>
      </c>
      <c r="C6414" s="567" t="s">
        <v>4518</v>
      </c>
      <c r="D6414" s="567" t="s">
        <v>13483</v>
      </c>
      <c r="E6414" s="568" t="s">
        <v>25</v>
      </c>
      <c r="F6414" s="567" t="s">
        <v>25</v>
      </c>
      <c r="G6414" s="567">
        <v>100242</v>
      </c>
      <c r="H6414" s="567" t="s">
        <v>4574</v>
      </c>
      <c r="I6414" s="567" t="s">
        <v>4568</v>
      </c>
      <c r="J6414" s="567" t="s">
        <v>630</v>
      </c>
      <c r="K6414" s="568">
        <v>13.91</v>
      </c>
      <c r="L6414" s="567" t="s">
        <v>254</v>
      </c>
    </row>
    <row r="6415" spans="1:12" x14ac:dyDescent="0.35">
      <c r="A6415" s="567" t="s">
        <v>3653</v>
      </c>
      <c r="B6415" s="567" t="s">
        <v>4372</v>
      </c>
      <c r="C6415" s="567" t="s">
        <v>4518</v>
      </c>
      <c r="D6415" s="567" t="s">
        <v>13483</v>
      </c>
      <c r="E6415" s="568" t="s">
        <v>25</v>
      </c>
      <c r="F6415" s="567" t="s">
        <v>25</v>
      </c>
      <c r="G6415" s="567">
        <v>100243</v>
      </c>
      <c r="H6415" s="567" t="s">
        <v>4575</v>
      </c>
      <c r="I6415" s="567" t="s">
        <v>4568</v>
      </c>
      <c r="J6415" s="567" t="s">
        <v>630</v>
      </c>
      <c r="K6415" s="568">
        <v>2.2599999999999998</v>
      </c>
      <c r="L6415" s="567" t="s">
        <v>254</v>
      </c>
    </row>
    <row r="6416" spans="1:12" x14ac:dyDescent="0.35">
      <c r="A6416" s="567" t="s">
        <v>3653</v>
      </c>
      <c r="B6416" s="567" t="s">
        <v>4372</v>
      </c>
      <c r="C6416" s="567" t="s">
        <v>4518</v>
      </c>
      <c r="D6416" s="567" t="s">
        <v>13483</v>
      </c>
      <c r="E6416" s="568" t="s">
        <v>25</v>
      </c>
      <c r="F6416" s="567" t="s">
        <v>25</v>
      </c>
      <c r="G6416" s="567">
        <v>100244</v>
      </c>
      <c r="H6416" s="567" t="s">
        <v>4576</v>
      </c>
      <c r="I6416" s="567" t="s">
        <v>4568</v>
      </c>
      <c r="J6416" s="567" t="s">
        <v>630</v>
      </c>
      <c r="K6416" s="568">
        <v>2.82</v>
      </c>
      <c r="L6416" s="567" t="s">
        <v>254</v>
      </c>
    </row>
    <row r="6417" spans="1:12" x14ac:dyDescent="0.35">
      <c r="A6417" s="567" t="s">
        <v>3653</v>
      </c>
      <c r="B6417" s="567" t="s">
        <v>4372</v>
      </c>
      <c r="C6417" s="567" t="s">
        <v>4518</v>
      </c>
      <c r="D6417" s="567" t="s">
        <v>13483</v>
      </c>
      <c r="E6417" s="568" t="s">
        <v>25</v>
      </c>
      <c r="F6417" s="567" t="s">
        <v>25</v>
      </c>
      <c r="G6417" s="567">
        <v>100245</v>
      </c>
      <c r="H6417" s="567" t="s">
        <v>4577</v>
      </c>
      <c r="I6417" s="567" t="s">
        <v>4568</v>
      </c>
      <c r="J6417" s="567" t="s">
        <v>630</v>
      </c>
      <c r="K6417" s="568">
        <v>5.65</v>
      </c>
      <c r="L6417" s="567" t="s">
        <v>254</v>
      </c>
    </row>
    <row r="6418" spans="1:12" x14ac:dyDescent="0.35">
      <c r="A6418" s="567" t="s">
        <v>3653</v>
      </c>
      <c r="B6418" s="567" t="s">
        <v>4372</v>
      </c>
      <c r="C6418" s="567" t="s">
        <v>4518</v>
      </c>
      <c r="D6418" s="567" t="s">
        <v>13483</v>
      </c>
      <c r="E6418" s="568" t="s">
        <v>25</v>
      </c>
      <c r="F6418" s="567" t="s">
        <v>25</v>
      </c>
      <c r="G6418" s="567">
        <v>100246</v>
      </c>
      <c r="H6418" s="567" t="s">
        <v>4578</v>
      </c>
      <c r="I6418" s="567" t="s">
        <v>4568</v>
      </c>
      <c r="J6418" s="567" t="s">
        <v>630</v>
      </c>
      <c r="K6418" s="568">
        <v>1.88</v>
      </c>
      <c r="L6418" s="567" t="s">
        <v>254</v>
      </c>
    </row>
    <row r="6419" spans="1:12" x14ac:dyDescent="0.35">
      <c r="A6419" s="567" t="s">
        <v>3653</v>
      </c>
      <c r="B6419" s="567" t="s">
        <v>4372</v>
      </c>
      <c r="C6419" s="567" t="s">
        <v>4518</v>
      </c>
      <c r="D6419" s="567" t="s">
        <v>13483</v>
      </c>
      <c r="E6419" s="568" t="s">
        <v>25</v>
      </c>
      <c r="F6419" s="567" t="s">
        <v>25</v>
      </c>
      <c r="G6419" s="567">
        <v>100247</v>
      </c>
      <c r="H6419" s="567" t="s">
        <v>4579</v>
      </c>
      <c r="I6419" s="567" t="s">
        <v>4568</v>
      </c>
      <c r="J6419" s="567" t="s">
        <v>630</v>
      </c>
      <c r="K6419" s="568">
        <v>2.35</v>
      </c>
      <c r="L6419" s="567" t="s">
        <v>254</v>
      </c>
    </row>
    <row r="6420" spans="1:12" x14ac:dyDescent="0.35">
      <c r="A6420" s="567" t="s">
        <v>3653</v>
      </c>
      <c r="B6420" s="567" t="s">
        <v>4372</v>
      </c>
      <c r="C6420" s="567" t="s">
        <v>4518</v>
      </c>
      <c r="D6420" s="567" t="s">
        <v>13483</v>
      </c>
      <c r="E6420" s="568" t="s">
        <v>25</v>
      </c>
      <c r="F6420" s="567" t="s">
        <v>25</v>
      </c>
      <c r="G6420" s="567">
        <v>100248</v>
      </c>
      <c r="H6420" s="567" t="s">
        <v>4580</v>
      </c>
      <c r="I6420" s="567" t="s">
        <v>4568</v>
      </c>
      <c r="J6420" s="567" t="s">
        <v>630</v>
      </c>
      <c r="K6420" s="568">
        <v>9.27</v>
      </c>
      <c r="L6420" s="567" t="s">
        <v>254</v>
      </c>
    </row>
    <row r="6421" spans="1:12" x14ac:dyDescent="0.35">
      <c r="A6421" s="567" t="s">
        <v>3653</v>
      </c>
      <c r="B6421" s="567" t="s">
        <v>4372</v>
      </c>
      <c r="C6421" s="567" t="s">
        <v>4518</v>
      </c>
      <c r="D6421" s="567" t="s">
        <v>13483</v>
      </c>
      <c r="E6421" s="568" t="s">
        <v>25</v>
      </c>
      <c r="F6421" s="567" t="s">
        <v>25</v>
      </c>
      <c r="G6421" s="567">
        <v>100249</v>
      </c>
      <c r="H6421" s="567" t="s">
        <v>4581</v>
      </c>
      <c r="I6421" s="567" t="s">
        <v>4568</v>
      </c>
      <c r="J6421" s="567" t="s">
        <v>630</v>
      </c>
      <c r="K6421" s="568">
        <v>1.88</v>
      </c>
      <c r="L6421" s="567" t="s">
        <v>254</v>
      </c>
    </row>
    <row r="6422" spans="1:12" x14ac:dyDescent="0.35">
      <c r="A6422" s="567" t="s">
        <v>3653</v>
      </c>
      <c r="B6422" s="567" t="s">
        <v>4372</v>
      </c>
      <c r="C6422" s="567" t="s">
        <v>4518</v>
      </c>
      <c r="D6422" s="567" t="s">
        <v>13483</v>
      </c>
      <c r="E6422" s="568" t="s">
        <v>25</v>
      </c>
      <c r="F6422" s="567" t="s">
        <v>25</v>
      </c>
      <c r="G6422" s="567">
        <v>100250</v>
      </c>
      <c r="H6422" s="567" t="s">
        <v>4582</v>
      </c>
      <c r="I6422" s="567" t="s">
        <v>4568</v>
      </c>
      <c r="J6422" s="567" t="s">
        <v>630</v>
      </c>
      <c r="K6422" s="568">
        <v>3.13</v>
      </c>
      <c r="L6422" s="567" t="s">
        <v>254</v>
      </c>
    </row>
    <row r="6423" spans="1:12" x14ac:dyDescent="0.35">
      <c r="A6423" s="567" t="s">
        <v>3653</v>
      </c>
      <c r="B6423" s="567" t="s">
        <v>4372</v>
      </c>
      <c r="C6423" s="567" t="s">
        <v>4518</v>
      </c>
      <c r="D6423" s="567" t="s">
        <v>13483</v>
      </c>
      <c r="E6423" s="568" t="s">
        <v>25</v>
      </c>
      <c r="F6423" s="567" t="s">
        <v>25</v>
      </c>
      <c r="G6423" s="567">
        <v>100251</v>
      </c>
      <c r="H6423" s="567" t="s">
        <v>4583</v>
      </c>
      <c r="I6423" s="567" t="s">
        <v>4568</v>
      </c>
      <c r="J6423" s="567" t="s">
        <v>630</v>
      </c>
      <c r="K6423" s="568">
        <v>9.27</v>
      </c>
      <c r="L6423" s="567" t="s">
        <v>254</v>
      </c>
    </row>
    <row r="6424" spans="1:12" x14ac:dyDescent="0.35">
      <c r="A6424" s="567" t="s">
        <v>3653</v>
      </c>
      <c r="B6424" s="567" t="s">
        <v>4372</v>
      </c>
      <c r="C6424" s="567" t="s">
        <v>4518</v>
      </c>
      <c r="D6424" s="567" t="s">
        <v>13483</v>
      </c>
      <c r="E6424" s="568" t="s">
        <v>25</v>
      </c>
      <c r="F6424" s="567" t="s">
        <v>25</v>
      </c>
      <c r="G6424" s="567">
        <v>100252</v>
      </c>
      <c r="H6424" s="567" t="s">
        <v>4584</v>
      </c>
      <c r="I6424" s="567" t="s">
        <v>4568</v>
      </c>
      <c r="J6424" s="567" t="s">
        <v>630</v>
      </c>
      <c r="K6424" s="568">
        <v>13.91</v>
      </c>
      <c r="L6424" s="567" t="s">
        <v>254</v>
      </c>
    </row>
    <row r="6425" spans="1:12" x14ac:dyDescent="0.35">
      <c r="A6425" s="567" t="s">
        <v>3653</v>
      </c>
      <c r="B6425" s="567" t="s">
        <v>4372</v>
      </c>
      <c r="C6425" s="567" t="s">
        <v>4518</v>
      </c>
      <c r="D6425" s="567" t="s">
        <v>13483</v>
      </c>
      <c r="E6425" s="568" t="s">
        <v>25</v>
      </c>
      <c r="F6425" s="567" t="s">
        <v>25</v>
      </c>
      <c r="G6425" s="567">
        <v>100253</v>
      </c>
      <c r="H6425" s="567" t="s">
        <v>4585</v>
      </c>
      <c r="I6425" s="567" t="s">
        <v>4568</v>
      </c>
      <c r="J6425" s="567" t="s">
        <v>630</v>
      </c>
      <c r="K6425" s="568">
        <v>18.54</v>
      </c>
      <c r="L6425" s="567" t="s">
        <v>254</v>
      </c>
    </row>
    <row r="6426" spans="1:12" x14ac:dyDescent="0.35">
      <c r="A6426" s="567" t="s">
        <v>3653</v>
      </c>
      <c r="B6426" s="567" t="s">
        <v>4372</v>
      </c>
      <c r="C6426" s="567" t="s">
        <v>4518</v>
      </c>
      <c r="D6426" s="567" t="s">
        <v>13483</v>
      </c>
      <c r="E6426" s="568" t="s">
        <v>25</v>
      </c>
      <c r="F6426" s="567" t="s">
        <v>25</v>
      </c>
      <c r="G6426" s="567">
        <v>100254</v>
      </c>
      <c r="H6426" s="567" t="s">
        <v>4586</v>
      </c>
      <c r="I6426" s="567" t="s">
        <v>4568</v>
      </c>
      <c r="J6426" s="567" t="s">
        <v>630</v>
      </c>
      <c r="K6426" s="568">
        <v>27.82</v>
      </c>
      <c r="L6426" s="567" t="s">
        <v>254</v>
      </c>
    </row>
    <row r="6427" spans="1:12" x14ac:dyDescent="0.35">
      <c r="A6427" s="567" t="s">
        <v>3653</v>
      </c>
      <c r="B6427" s="567" t="s">
        <v>4372</v>
      </c>
      <c r="C6427" s="567" t="s">
        <v>4518</v>
      </c>
      <c r="D6427" s="567" t="s">
        <v>13483</v>
      </c>
      <c r="E6427" s="568" t="s">
        <v>25</v>
      </c>
      <c r="F6427" s="567" t="s">
        <v>25</v>
      </c>
      <c r="G6427" s="567">
        <v>100255</v>
      </c>
      <c r="H6427" s="567" t="s">
        <v>4587</v>
      </c>
      <c r="I6427" s="567" t="s">
        <v>4568</v>
      </c>
      <c r="J6427" s="567" t="s">
        <v>630</v>
      </c>
      <c r="K6427" s="568">
        <v>9.41</v>
      </c>
      <c r="L6427" s="567" t="s">
        <v>254</v>
      </c>
    </row>
    <row r="6428" spans="1:12" x14ac:dyDescent="0.35">
      <c r="A6428" s="567" t="s">
        <v>3653</v>
      </c>
      <c r="B6428" s="567" t="s">
        <v>4372</v>
      </c>
      <c r="C6428" s="567" t="s">
        <v>4518</v>
      </c>
      <c r="D6428" s="567" t="s">
        <v>13483</v>
      </c>
      <c r="E6428" s="568" t="s">
        <v>25</v>
      </c>
      <c r="F6428" s="567" t="s">
        <v>25</v>
      </c>
      <c r="G6428" s="567">
        <v>100256</v>
      </c>
      <c r="H6428" s="567" t="s">
        <v>4588</v>
      </c>
      <c r="I6428" s="567" t="s">
        <v>4568</v>
      </c>
      <c r="J6428" s="567" t="s">
        <v>630</v>
      </c>
      <c r="K6428" s="568">
        <v>6.27</v>
      </c>
      <c r="L6428" s="567" t="s">
        <v>254</v>
      </c>
    </row>
    <row r="6429" spans="1:12" x14ac:dyDescent="0.35">
      <c r="A6429" s="567" t="s">
        <v>3653</v>
      </c>
      <c r="B6429" s="567" t="s">
        <v>4372</v>
      </c>
      <c r="C6429" s="567" t="s">
        <v>4518</v>
      </c>
      <c r="D6429" s="567" t="s">
        <v>13483</v>
      </c>
      <c r="E6429" s="568" t="s">
        <v>25</v>
      </c>
      <c r="F6429" s="567" t="s">
        <v>25</v>
      </c>
      <c r="G6429" s="567">
        <v>100257</v>
      </c>
      <c r="H6429" s="567" t="s">
        <v>4589</v>
      </c>
      <c r="I6429" s="567" t="s">
        <v>4568</v>
      </c>
      <c r="J6429" s="567" t="s">
        <v>630</v>
      </c>
      <c r="K6429" s="568">
        <v>3.76</v>
      </c>
      <c r="L6429" s="567" t="s">
        <v>254</v>
      </c>
    </row>
    <row r="6430" spans="1:12" x14ac:dyDescent="0.35">
      <c r="A6430" s="567" t="s">
        <v>3653</v>
      </c>
      <c r="B6430" s="567" t="s">
        <v>4372</v>
      </c>
      <c r="C6430" s="567" t="s">
        <v>4518</v>
      </c>
      <c r="D6430" s="567" t="s">
        <v>13483</v>
      </c>
      <c r="E6430" s="568" t="s">
        <v>25</v>
      </c>
      <c r="F6430" s="567" t="s">
        <v>25</v>
      </c>
      <c r="G6430" s="567">
        <v>100258</v>
      </c>
      <c r="H6430" s="567" t="s">
        <v>4590</v>
      </c>
      <c r="I6430" s="567" t="s">
        <v>4568</v>
      </c>
      <c r="J6430" s="567" t="s">
        <v>630</v>
      </c>
      <c r="K6430" s="568">
        <v>9.41</v>
      </c>
      <c r="L6430" s="567" t="s">
        <v>254</v>
      </c>
    </row>
    <row r="6431" spans="1:12" x14ac:dyDescent="0.35">
      <c r="A6431" s="567" t="s">
        <v>3653</v>
      </c>
      <c r="B6431" s="567" t="s">
        <v>4372</v>
      </c>
      <c r="C6431" s="567" t="s">
        <v>4518</v>
      </c>
      <c r="D6431" s="567" t="s">
        <v>13483</v>
      </c>
      <c r="E6431" s="568" t="s">
        <v>25</v>
      </c>
      <c r="F6431" s="567" t="s">
        <v>25</v>
      </c>
      <c r="G6431" s="567">
        <v>100259</v>
      </c>
      <c r="H6431" s="567" t="s">
        <v>4591</v>
      </c>
      <c r="I6431" s="567" t="s">
        <v>4568</v>
      </c>
      <c r="J6431" s="567" t="s">
        <v>630</v>
      </c>
      <c r="K6431" s="568">
        <v>18.54</v>
      </c>
      <c r="L6431" s="567" t="s">
        <v>254</v>
      </c>
    </row>
    <row r="6432" spans="1:12" x14ac:dyDescent="0.35">
      <c r="A6432" s="567" t="s">
        <v>3653</v>
      </c>
      <c r="B6432" s="567" t="s">
        <v>4372</v>
      </c>
      <c r="C6432" s="567" t="s">
        <v>4518</v>
      </c>
      <c r="D6432" s="567" t="s">
        <v>13483</v>
      </c>
      <c r="E6432" s="568" t="s">
        <v>25</v>
      </c>
      <c r="F6432" s="567" t="s">
        <v>25</v>
      </c>
      <c r="G6432" s="567">
        <v>100260</v>
      </c>
      <c r="H6432" s="567" t="s">
        <v>4592</v>
      </c>
      <c r="I6432" s="567" t="s">
        <v>4523</v>
      </c>
      <c r="J6432" s="567" t="s">
        <v>630</v>
      </c>
      <c r="K6432" s="568">
        <v>6.11</v>
      </c>
      <c r="L6432" s="567" t="s">
        <v>254</v>
      </c>
    </row>
    <row r="6433" spans="1:12" x14ac:dyDescent="0.35">
      <c r="A6433" s="567" t="s">
        <v>3653</v>
      </c>
      <c r="B6433" s="567" t="s">
        <v>4372</v>
      </c>
      <c r="C6433" s="567" t="s">
        <v>4518</v>
      </c>
      <c r="D6433" s="567" t="s">
        <v>13483</v>
      </c>
      <c r="E6433" s="568" t="s">
        <v>25</v>
      </c>
      <c r="F6433" s="567" t="s">
        <v>25</v>
      </c>
      <c r="G6433" s="567">
        <v>100261</v>
      </c>
      <c r="H6433" s="567" t="s">
        <v>4593</v>
      </c>
      <c r="I6433" s="567" t="s">
        <v>4523</v>
      </c>
      <c r="J6433" s="567" t="s">
        <v>630</v>
      </c>
      <c r="K6433" s="568">
        <v>3.84</v>
      </c>
      <c r="L6433" s="567" t="s">
        <v>254</v>
      </c>
    </row>
    <row r="6434" spans="1:12" x14ac:dyDescent="0.35">
      <c r="A6434" s="567" t="s">
        <v>3653</v>
      </c>
      <c r="B6434" s="567" t="s">
        <v>4372</v>
      </c>
      <c r="C6434" s="567" t="s">
        <v>4518</v>
      </c>
      <c r="D6434" s="567" t="s">
        <v>13483</v>
      </c>
      <c r="E6434" s="568" t="s">
        <v>25</v>
      </c>
      <c r="F6434" s="567" t="s">
        <v>25</v>
      </c>
      <c r="G6434" s="567">
        <v>100262</v>
      </c>
      <c r="H6434" s="567" t="s">
        <v>4594</v>
      </c>
      <c r="I6434" s="567" t="s">
        <v>4523</v>
      </c>
      <c r="J6434" s="567" t="s">
        <v>630</v>
      </c>
      <c r="K6434" s="568">
        <v>2.38</v>
      </c>
      <c r="L6434" s="567" t="s">
        <v>254</v>
      </c>
    </row>
    <row r="6435" spans="1:12" x14ac:dyDescent="0.35">
      <c r="A6435" s="567" t="s">
        <v>3653</v>
      </c>
      <c r="B6435" s="567" t="s">
        <v>4372</v>
      </c>
      <c r="C6435" s="567" t="s">
        <v>4518</v>
      </c>
      <c r="D6435" s="567" t="s">
        <v>13483</v>
      </c>
      <c r="E6435" s="568" t="s">
        <v>25</v>
      </c>
      <c r="F6435" s="567" t="s">
        <v>25</v>
      </c>
      <c r="G6435" s="567">
        <v>100263</v>
      </c>
      <c r="H6435" s="567" t="s">
        <v>4595</v>
      </c>
      <c r="I6435" s="567" t="s">
        <v>4523</v>
      </c>
      <c r="J6435" s="567" t="s">
        <v>630</v>
      </c>
      <c r="K6435" s="568">
        <v>1.52</v>
      </c>
      <c r="L6435" s="567" t="s">
        <v>254</v>
      </c>
    </row>
    <row r="6436" spans="1:12" x14ac:dyDescent="0.35">
      <c r="A6436" s="567" t="s">
        <v>3653</v>
      </c>
      <c r="B6436" s="567" t="s">
        <v>4372</v>
      </c>
      <c r="C6436" s="567" t="s">
        <v>4518</v>
      </c>
      <c r="D6436" s="567" t="s">
        <v>13483</v>
      </c>
      <c r="E6436" s="568" t="s">
        <v>25</v>
      </c>
      <c r="F6436" s="567" t="s">
        <v>25</v>
      </c>
      <c r="G6436" s="567">
        <v>100264</v>
      </c>
      <c r="H6436" s="567" t="s">
        <v>4596</v>
      </c>
      <c r="I6436" s="567" t="s">
        <v>4550</v>
      </c>
      <c r="J6436" s="567" t="s">
        <v>630</v>
      </c>
      <c r="K6436" s="568">
        <v>27.78</v>
      </c>
      <c r="L6436" s="567" t="s">
        <v>254</v>
      </c>
    </row>
    <row r="6437" spans="1:12" x14ac:dyDescent="0.35">
      <c r="A6437" s="567" t="s">
        <v>3653</v>
      </c>
      <c r="B6437" s="567" t="s">
        <v>4372</v>
      </c>
      <c r="C6437" s="567" t="s">
        <v>4518</v>
      </c>
      <c r="D6437" s="567" t="s">
        <v>13483</v>
      </c>
      <c r="E6437" s="568" t="s">
        <v>25</v>
      </c>
      <c r="F6437" s="567" t="s">
        <v>25</v>
      </c>
      <c r="G6437" s="567">
        <v>100265</v>
      </c>
      <c r="H6437" s="567" t="s">
        <v>4597</v>
      </c>
      <c r="I6437" s="567" t="s">
        <v>31</v>
      </c>
      <c r="J6437" s="567" t="s">
        <v>630</v>
      </c>
      <c r="K6437" s="568">
        <v>0.57999999999999996</v>
      </c>
      <c r="L6437" s="567" t="s">
        <v>254</v>
      </c>
    </row>
    <row r="6438" spans="1:12" x14ac:dyDescent="0.35">
      <c r="A6438" s="567" t="s">
        <v>3653</v>
      </c>
      <c r="B6438" s="567" t="s">
        <v>4372</v>
      </c>
      <c r="C6438" s="567" t="s">
        <v>4518</v>
      </c>
      <c r="D6438" s="567" t="s">
        <v>13483</v>
      </c>
      <c r="E6438" s="568" t="s">
        <v>25</v>
      </c>
      <c r="F6438" s="567" t="s">
        <v>25</v>
      </c>
      <c r="G6438" s="567">
        <v>100266</v>
      </c>
      <c r="H6438" s="567" t="s">
        <v>4598</v>
      </c>
      <c r="I6438" s="567" t="s">
        <v>4537</v>
      </c>
      <c r="J6438" s="567" t="s">
        <v>630</v>
      </c>
      <c r="K6438" s="568">
        <v>59.04</v>
      </c>
      <c r="L6438" s="567" t="s">
        <v>254</v>
      </c>
    </row>
    <row r="6439" spans="1:12" x14ac:dyDescent="0.35">
      <c r="A6439" s="567" t="s">
        <v>3653</v>
      </c>
      <c r="B6439" s="567" t="s">
        <v>4372</v>
      </c>
      <c r="C6439" s="567" t="s">
        <v>4518</v>
      </c>
      <c r="D6439" s="567" t="s">
        <v>13483</v>
      </c>
      <c r="E6439" s="568" t="s">
        <v>25</v>
      </c>
      <c r="F6439" s="567" t="s">
        <v>25</v>
      </c>
      <c r="G6439" s="567">
        <v>100267</v>
      </c>
      <c r="H6439" s="567" t="s">
        <v>4599</v>
      </c>
      <c r="I6439" s="567" t="s">
        <v>24</v>
      </c>
      <c r="J6439" s="567" t="s">
        <v>630</v>
      </c>
      <c r="K6439" s="568">
        <v>1.17</v>
      </c>
      <c r="L6439" s="567" t="s">
        <v>254</v>
      </c>
    </row>
    <row r="6440" spans="1:12" x14ac:dyDescent="0.35">
      <c r="A6440" s="567" t="s">
        <v>3653</v>
      </c>
      <c r="B6440" s="567" t="s">
        <v>4372</v>
      </c>
      <c r="C6440" s="567" t="s">
        <v>4518</v>
      </c>
      <c r="D6440" s="567" t="s">
        <v>13483</v>
      </c>
      <c r="E6440" s="568" t="s">
        <v>25</v>
      </c>
      <c r="F6440" s="567" t="s">
        <v>25</v>
      </c>
      <c r="G6440" s="567">
        <v>100268</v>
      </c>
      <c r="H6440" s="567" t="s">
        <v>4600</v>
      </c>
      <c r="I6440" s="567" t="s">
        <v>4537</v>
      </c>
      <c r="J6440" s="567" t="s">
        <v>630</v>
      </c>
      <c r="K6440" s="568">
        <v>59.04</v>
      </c>
      <c r="L6440" s="567" t="s">
        <v>254</v>
      </c>
    </row>
    <row r="6441" spans="1:12" x14ac:dyDescent="0.35">
      <c r="A6441" s="567" t="s">
        <v>3653</v>
      </c>
      <c r="B6441" s="567" t="s">
        <v>4372</v>
      </c>
      <c r="C6441" s="567" t="s">
        <v>4518</v>
      </c>
      <c r="D6441" s="567" t="s">
        <v>13483</v>
      </c>
      <c r="E6441" s="568" t="s">
        <v>25</v>
      </c>
      <c r="F6441" s="567" t="s">
        <v>25</v>
      </c>
      <c r="G6441" s="567">
        <v>100269</v>
      </c>
      <c r="H6441" s="567" t="s">
        <v>4601</v>
      </c>
      <c r="I6441" s="567" t="s">
        <v>24</v>
      </c>
      <c r="J6441" s="567" t="s">
        <v>630</v>
      </c>
      <c r="K6441" s="568">
        <v>1.17</v>
      </c>
      <c r="L6441" s="567" t="s">
        <v>254</v>
      </c>
    </row>
    <row r="6442" spans="1:12" x14ac:dyDescent="0.35">
      <c r="A6442" s="567" t="s">
        <v>3653</v>
      </c>
      <c r="B6442" s="567" t="s">
        <v>4372</v>
      </c>
      <c r="C6442" s="567" t="s">
        <v>4518</v>
      </c>
      <c r="D6442" s="567" t="s">
        <v>13483</v>
      </c>
      <c r="E6442" s="568" t="s">
        <v>25</v>
      </c>
      <c r="F6442" s="567" t="s">
        <v>25</v>
      </c>
      <c r="G6442" s="567">
        <v>100270</v>
      </c>
      <c r="H6442" s="567" t="s">
        <v>4602</v>
      </c>
      <c r="I6442" s="567" t="s">
        <v>4537</v>
      </c>
      <c r="J6442" s="567" t="s">
        <v>630</v>
      </c>
      <c r="K6442" s="568">
        <v>44.25</v>
      </c>
      <c r="L6442" s="567" t="s">
        <v>254</v>
      </c>
    </row>
    <row r="6443" spans="1:12" x14ac:dyDescent="0.35">
      <c r="A6443" s="567" t="s">
        <v>3653</v>
      </c>
      <c r="B6443" s="567" t="s">
        <v>4372</v>
      </c>
      <c r="C6443" s="567" t="s">
        <v>4518</v>
      </c>
      <c r="D6443" s="567" t="s">
        <v>13483</v>
      </c>
      <c r="E6443" s="568" t="s">
        <v>25</v>
      </c>
      <c r="F6443" s="567" t="s">
        <v>25</v>
      </c>
      <c r="G6443" s="567">
        <v>100271</v>
      </c>
      <c r="H6443" s="567" t="s">
        <v>4603</v>
      </c>
      <c r="I6443" s="567" t="s">
        <v>4550</v>
      </c>
      <c r="J6443" s="567" t="s">
        <v>630</v>
      </c>
      <c r="K6443" s="568">
        <v>44.28</v>
      </c>
      <c r="L6443" s="567" t="s">
        <v>254</v>
      </c>
    </row>
    <row r="6444" spans="1:12" x14ac:dyDescent="0.35">
      <c r="A6444" s="567" t="s">
        <v>3653</v>
      </c>
      <c r="B6444" s="567" t="s">
        <v>4372</v>
      </c>
      <c r="C6444" s="567" t="s">
        <v>4518</v>
      </c>
      <c r="D6444" s="567" t="s">
        <v>13483</v>
      </c>
      <c r="E6444" s="568" t="s">
        <v>25</v>
      </c>
      <c r="F6444" s="567" t="s">
        <v>25</v>
      </c>
      <c r="G6444" s="567">
        <v>100272</v>
      </c>
      <c r="H6444" s="567" t="s">
        <v>4604</v>
      </c>
      <c r="I6444" s="567" t="s">
        <v>31</v>
      </c>
      <c r="J6444" s="567" t="s">
        <v>630</v>
      </c>
      <c r="K6444" s="568">
        <v>0.87</v>
      </c>
      <c r="L6444" s="567" t="s">
        <v>254</v>
      </c>
    </row>
    <row r="6445" spans="1:12" x14ac:dyDescent="0.35">
      <c r="A6445" s="567" t="s">
        <v>3653</v>
      </c>
      <c r="B6445" s="567" t="s">
        <v>4372</v>
      </c>
      <c r="C6445" s="567" t="s">
        <v>4518</v>
      </c>
      <c r="D6445" s="567" t="s">
        <v>13483</v>
      </c>
      <c r="E6445" s="568" t="s">
        <v>25</v>
      </c>
      <c r="F6445" s="567" t="s">
        <v>25</v>
      </c>
      <c r="G6445" s="567">
        <v>100273</v>
      </c>
      <c r="H6445" s="567" t="s">
        <v>4605</v>
      </c>
      <c r="I6445" s="567" t="s">
        <v>4523</v>
      </c>
      <c r="J6445" s="567" t="s">
        <v>630</v>
      </c>
      <c r="K6445" s="568">
        <v>2.31</v>
      </c>
      <c r="L6445" s="567" t="s">
        <v>254</v>
      </c>
    </row>
    <row r="6446" spans="1:12" x14ac:dyDescent="0.35">
      <c r="A6446" s="567" t="s">
        <v>3653</v>
      </c>
      <c r="B6446" s="567" t="s">
        <v>4372</v>
      </c>
      <c r="C6446" s="567" t="s">
        <v>4518</v>
      </c>
      <c r="D6446" s="567" t="s">
        <v>13483</v>
      </c>
      <c r="E6446" s="568" t="s">
        <v>25</v>
      </c>
      <c r="F6446" s="567" t="s">
        <v>25</v>
      </c>
      <c r="G6446" s="567">
        <v>100274</v>
      </c>
      <c r="H6446" s="567" t="s">
        <v>4606</v>
      </c>
      <c r="I6446" s="567" t="s">
        <v>4550</v>
      </c>
      <c r="J6446" s="567" t="s">
        <v>630</v>
      </c>
      <c r="K6446" s="568">
        <v>19.690000000000001</v>
      </c>
      <c r="L6446" s="567" t="s">
        <v>254</v>
      </c>
    </row>
    <row r="6447" spans="1:12" x14ac:dyDescent="0.35">
      <c r="A6447" s="567" t="s">
        <v>3653</v>
      </c>
      <c r="B6447" s="567" t="s">
        <v>4372</v>
      </c>
      <c r="C6447" s="567" t="s">
        <v>4518</v>
      </c>
      <c r="D6447" s="567" t="s">
        <v>13483</v>
      </c>
      <c r="E6447" s="568" t="s">
        <v>25</v>
      </c>
      <c r="F6447" s="567" t="s">
        <v>25</v>
      </c>
      <c r="G6447" s="567">
        <v>100275</v>
      </c>
      <c r="H6447" s="567" t="s">
        <v>4607</v>
      </c>
      <c r="I6447" s="567" t="s">
        <v>4550</v>
      </c>
      <c r="J6447" s="567" t="s">
        <v>630</v>
      </c>
      <c r="K6447" s="568">
        <v>12.73</v>
      </c>
      <c r="L6447" s="567" t="s">
        <v>254</v>
      </c>
    </row>
    <row r="6448" spans="1:12" x14ac:dyDescent="0.35">
      <c r="A6448" s="567" t="s">
        <v>3653</v>
      </c>
      <c r="B6448" s="567" t="s">
        <v>4372</v>
      </c>
      <c r="C6448" s="567" t="s">
        <v>4518</v>
      </c>
      <c r="D6448" s="567" t="s">
        <v>13483</v>
      </c>
      <c r="E6448" s="568" t="s">
        <v>25</v>
      </c>
      <c r="F6448" s="567" t="s">
        <v>25</v>
      </c>
      <c r="G6448" s="567">
        <v>100276</v>
      </c>
      <c r="H6448" s="567" t="s">
        <v>4608</v>
      </c>
      <c r="I6448" s="567" t="s">
        <v>4550</v>
      </c>
      <c r="J6448" s="567" t="s">
        <v>630</v>
      </c>
      <c r="K6448" s="568">
        <v>23.23</v>
      </c>
      <c r="L6448" s="567" t="s">
        <v>254</v>
      </c>
    </row>
    <row r="6449" spans="1:12" x14ac:dyDescent="0.35">
      <c r="A6449" s="567" t="s">
        <v>3653</v>
      </c>
      <c r="B6449" s="567" t="s">
        <v>4372</v>
      </c>
      <c r="C6449" s="567" t="s">
        <v>4518</v>
      </c>
      <c r="D6449" s="567" t="s">
        <v>13483</v>
      </c>
      <c r="E6449" s="568" t="s">
        <v>25</v>
      </c>
      <c r="F6449" s="567" t="s">
        <v>25</v>
      </c>
      <c r="G6449" s="567">
        <v>100277</v>
      </c>
      <c r="H6449" s="567" t="s">
        <v>4609</v>
      </c>
      <c r="I6449" s="567" t="s">
        <v>4550</v>
      </c>
      <c r="J6449" s="567" t="s">
        <v>253</v>
      </c>
      <c r="K6449" s="568">
        <v>1.54</v>
      </c>
      <c r="L6449" s="567" t="s">
        <v>254</v>
      </c>
    </row>
    <row r="6450" spans="1:12" x14ac:dyDescent="0.35">
      <c r="A6450" s="567" t="s">
        <v>3653</v>
      </c>
      <c r="B6450" s="567" t="s">
        <v>4372</v>
      </c>
      <c r="C6450" s="567" t="s">
        <v>4518</v>
      </c>
      <c r="D6450" s="567" t="s">
        <v>13483</v>
      </c>
      <c r="E6450" s="568" t="s">
        <v>25</v>
      </c>
      <c r="F6450" s="567" t="s">
        <v>25</v>
      </c>
      <c r="G6450" s="567">
        <v>100278</v>
      </c>
      <c r="H6450" s="567" t="s">
        <v>4610</v>
      </c>
      <c r="I6450" s="567" t="s">
        <v>4537</v>
      </c>
      <c r="J6450" s="567" t="s">
        <v>630</v>
      </c>
      <c r="K6450" s="568">
        <v>28.24</v>
      </c>
      <c r="L6450" s="567" t="s">
        <v>254</v>
      </c>
    </row>
    <row r="6451" spans="1:12" x14ac:dyDescent="0.35">
      <c r="A6451" s="567" t="s">
        <v>3653</v>
      </c>
      <c r="B6451" s="567" t="s">
        <v>4372</v>
      </c>
      <c r="C6451" s="567" t="s">
        <v>4518</v>
      </c>
      <c r="D6451" s="567" t="s">
        <v>13483</v>
      </c>
      <c r="E6451" s="568" t="s">
        <v>25</v>
      </c>
      <c r="F6451" s="567" t="s">
        <v>25</v>
      </c>
      <c r="G6451" s="567">
        <v>100279</v>
      </c>
      <c r="H6451" s="567" t="s">
        <v>4611</v>
      </c>
      <c r="I6451" s="567" t="s">
        <v>24</v>
      </c>
      <c r="J6451" s="567" t="s">
        <v>630</v>
      </c>
      <c r="K6451" s="568">
        <v>0.54</v>
      </c>
      <c r="L6451" s="567" t="s">
        <v>254</v>
      </c>
    </row>
    <row r="6452" spans="1:12" x14ac:dyDescent="0.35">
      <c r="A6452" s="567" t="s">
        <v>3653</v>
      </c>
      <c r="B6452" s="567" t="s">
        <v>4372</v>
      </c>
      <c r="C6452" s="567" t="s">
        <v>4518</v>
      </c>
      <c r="D6452" s="567" t="s">
        <v>13483</v>
      </c>
      <c r="E6452" s="568" t="s">
        <v>25</v>
      </c>
      <c r="F6452" s="567" t="s">
        <v>25</v>
      </c>
      <c r="G6452" s="567">
        <v>100280</v>
      </c>
      <c r="H6452" s="567" t="s">
        <v>4612</v>
      </c>
      <c r="I6452" s="567" t="s">
        <v>4537</v>
      </c>
      <c r="J6452" s="567" t="s">
        <v>630</v>
      </c>
      <c r="K6452" s="568">
        <v>12.97</v>
      </c>
      <c r="L6452" s="567" t="s">
        <v>254</v>
      </c>
    </row>
    <row r="6453" spans="1:12" x14ac:dyDescent="0.35">
      <c r="A6453" s="567" t="s">
        <v>3653</v>
      </c>
      <c r="B6453" s="567" t="s">
        <v>4372</v>
      </c>
      <c r="C6453" s="567" t="s">
        <v>4518</v>
      </c>
      <c r="D6453" s="567" t="s">
        <v>13483</v>
      </c>
      <c r="E6453" s="568" t="s">
        <v>25</v>
      </c>
      <c r="F6453" s="567" t="s">
        <v>25</v>
      </c>
      <c r="G6453" s="567">
        <v>100281</v>
      </c>
      <c r="H6453" s="567" t="s">
        <v>4613</v>
      </c>
      <c r="I6453" s="567" t="s">
        <v>4537</v>
      </c>
      <c r="J6453" s="567" t="s">
        <v>253</v>
      </c>
      <c r="K6453" s="568">
        <v>2.97</v>
      </c>
      <c r="L6453" s="567" t="s">
        <v>254</v>
      </c>
    </row>
    <row r="6454" spans="1:12" x14ac:dyDescent="0.35">
      <c r="A6454" s="567" t="s">
        <v>3653</v>
      </c>
      <c r="B6454" s="567" t="s">
        <v>4372</v>
      </c>
      <c r="C6454" s="567" t="s">
        <v>4518</v>
      </c>
      <c r="D6454" s="567" t="s">
        <v>13483</v>
      </c>
      <c r="E6454" s="568" t="s">
        <v>25</v>
      </c>
      <c r="F6454" s="567" t="s">
        <v>25</v>
      </c>
      <c r="G6454" s="567">
        <v>100282</v>
      </c>
      <c r="H6454" s="567" t="s">
        <v>4614</v>
      </c>
      <c r="I6454" s="567" t="s">
        <v>4550</v>
      </c>
      <c r="J6454" s="567" t="s">
        <v>630</v>
      </c>
      <c r="K6454" s="568">
        <v>110.61</v>
      </c>
      <c r="L6454" s="567" t="s">
        <v>254</v>
      </c>
    </row>
    <row r="6455" spans="1:12" x14ac:dyDescent="0.35">
      <c r="A6455" s="567" t="s">
        <v>3653</v>
      </c>
      <c r="B6455" s="567" t="s">
        <v>4372</v>
      </c>
      <c r="C6455" s="567" t="s">
        <v>4518</v>
      </c>
      <c r="D6455" s="567" t="s">
        <v>13483</v>
      </c>
      <c r="E6455" s="568" t="s">
        <v>25</v>
      </c>
      <c r="F6455" s="567" t="s">
        <v>25</v>
      </c>
      <c r="G6455" s="567">
        <v>100283</v>
      </c>
      <c r="H6455" s="567" t="s">
        <v>4615</v>
      </c>
      <c r="I6455" s="567" t="s">
        <v>4550</v>
      </c>
      <c r="J6455" s="567" t="s">
        <v>630</v>
      </c>
      <c r="K6455" s="568">
        <v>17.87</v>
      </c>
      <c r="L6455" s="567" t="s">
        <v>254</v>
      </c>
    </row>
    <row r="6456" spans="1:12" x14ac:dyDescent="0.35">
      <c r="A6456" s="567" t="s">
        <v>3653</v>
      </c>
      <c r="B6456" s="567" t="s">
        <v>4372</v>
      </c>
      <c r="C6456" s="567" t="s">
        <v>4518</v>
      </c>
      <c r="D6456" s="567" t="s">
        <v>13483</v>
      </c>
      <c r="E6456" s="568" t="s">
        <v>25</v>
      </c>
      <c r="F6456" s="567" t="s">
        <v>25</v>
      </c>
      <c r="G6456" s="567">
        <v>100284</v>
      </c>
      <c r="H6456" s="567" t="s">
        <v>4616</v>
      </c>
      <c r="I6456" s="567" t="s">
        <v>4550</v>
      </c>
      <c r="J6456" s="567" t="s">
        <v>253</v>
      </c>
      <c r="K6456" s="568">
        <v>8.67</v>
      </c>
      <c r="L6456" s="567" t="s">
        <v>254</v>
      </c>
    </row>
    <row r="6457" spans="1:12" x14ac:dyDescent="0.35">
      <c r="A6457" s="567" t="s">
        <v>3653</v>
      </c>
      <c r="B6457" s="567" t="s">
        <v>4372</v>
      </c>
      <c r="C6457" s="567" t="s">
        <v>4518</v>
      </c>
      <c r="D6457" s="567" t="s">
        <v>13483</v>
      </c>
      <c r="E6457" s="568" t="s">
        <v>25</v>
      </c>
      <c r="F6457" s="567" t="s">
        <v>25</v>
      </c>
      <c r="G6457" s="567">
        <v>100285</v>
      </c>
      <c r="H6457" s="567" t="s">
        <v>4617</v>
      </c>
      <c r="I6457" s="567" t="s">
        <v>4568</v>
      </c>
      <c r="J6457" s="567" t="s">
        <v>630</v>
      </c>
      <c r="K6457" s="568">
        <v>29.72</v>
      </c>
      <c r="L6457" s="567" t="s">
        <v>254</v>
      </c>
    </row>
    <row r="6458" spans="1:12" x14ac:dyDescent="0.35">
      <c r="A6458" s="567" t="s">
        <v>3653</v>
      </c>
      <c r="B6458" s="567" t="s">
        <v>4372</v>
      </c>
      <c r="C6458" s="567" t="s">
        <v>4518</v>
      </c>
      <c r="D6458" s="567" t="s">
        <v>13483</v>
      </c>
      <c r="E6458" s="568" t="s">
        <v>25</v>
      </c>
      <c r="F6458" s="567" t="s">
        <v>25</v>
      </c>
      <c r="G6458" s="567">
        <v>100286</v>
      </c>
      <c r="H6458" s="567" t="s">
        <v>4618</v>
      </c>
      <c r="I6458" s="567" t="s">
        <v>4568</v>
      </c>
      <c r="J6458" s="567" t="s">
        <v>630</v>
      </c>
      <c r="K6458" s="568">
        <v>9.68</v>
      </c>
      <c r="L6458" s="567" t="s">
        <v>254</v>
      </c>
    </row>
    <row r="6459" spans="1:12" x14ac:dyDescent="0.35">
      <c r="A6459" s="567" t="s">
        <v>3653</v>
      </c>
      <c r="B6459" s="567" t="s">
        <v>4372</v>
      </c>
      <c r="C6459" s="567" t="s">
        <v>4518</v>
      </c>
      <c r="D6459" s="567" t="s">
        <v>13483</v>
      </c>
      <c r="E6459" s="568" t="s">
        <v>25</v>
      </c>
      <c r="F6459" s="567" t="s">
        <v>25</v>
      </c>
      <c r="G6459" s="567">
        <v>100287</v>
      </c>
      <c r="H6459" s="567" t="s">
        <v>4619</v>
      </c>
      <c r="I6459" s="567" t="s">
        <v>4568</v>
      </c>
      <c r="J6459" s="567" t="s">
        <v>630</v>
      </c>
      <c r="K6459" s="568">
        <v>9.27</v>
      </c>
      <c r="L6459" s="567" t="s">
        <v>254</v>
      </c>
    </row>
    <row r="6460" spans="1:12" x14ac:dyDescent="0.35">
      <c r="A6460" s="567" t="s">
        <v>3653</v>
      </c>
      <c r="B6460" s="567" t="s">
        <v>4372</v>
      </c>
      <c r="C6460" s="567" t="s">
        <v>4620</v>
      </c>
      <c r="D6460" s="567" t="s">
        <v>13484</v>
      </c>
      <c r="E6460" s="568" t="s">
        <v>25</v>
      </c>
      <c r="F6460" s="567" t="s">
        <v>25</v>
      </c>
      <c r="G6460" s="567">
        <v>99802</v>
      </c>
      <c r="H6460" s="567" t="s">
        <v>234</v>
      </c>
      <c r="I6460" s="567" t="s">
        <v>31</v>
      </c>
      <c r="J6460" s="567" t="s">
        <v>630</v>
      </c>
      <c r="K6460" s="568">
        <v>0.37</v>
      </c>
      <c r="L6460" s="567" t="s">
        <v>254</v>
      </c>
    </row>
    <row r="6461" spans="1:12" x14ac:dyDescent="0.35">
      <c r="A6461" s="567" t="s">
        <v>3653</v>
      </c>
      <c r="B6461" s="567" t="s">
        <v>4372</v>
      </c>
      <c r="C6461" s="567" t="s">
        <v>4620</v>
      </c>
      <c r="D6461" s="567" t="s">
        <v>13484</v>
      </c>
      <c r="E6461" s="568" t="s">
        <v>25</v>
      </c>
      <c r="F6461" s="567" t="s">
        <v>25</v>
      </c>
      <c r="G6461" s="567">
        <v>99803</v>
      </c>
      <c r="H6461" s="567" t="s">
        <v>4621</v>
      </c>
      <c r="I6461" s="567" t="s">
        <v>31</v>
      </c>
      <c r="J6461" s="567" t="s">
        <v>630</v>
      </c>
      <c r="K6461" s="568">
        <v>1.47</v>
      </c>
      <c r="L6461" s="567" t="s">
        <v>254</v>
      </c>
    </row>
    <row r="6462" spans="1:12" x14ac:dyDescent="0.35">
      <c r="A6462" s="567" t="s">
        <v>3653</v>
      </c>
      <c r="B6462" s="567" t="s">
        <v>4372</v>
      </c>
      <c r="C6462" s="567" t="s">
        <v>4620</v>
      </c>
      <c r="D6462" s="567" t="s">
        <v>13484</v>
      </c>
      <c r="E6462" s="568" t="s">
        <v>25</v>
      </c>
      <c r="F6462" s="567" t="s">
        <v>25</v>
      </c>
      <c r="G6462" s="567">
        <v>99804</v>
      </c>
      <c r="H6462" s="567" t="s">
        <v>13485</v>
      </c>
      <c r="I6462" s="567" t="s">
        <v>31</v>
      </c>
      <c r="J6462" s="567" t="s">
        <v>308</v>
      </c>
      <c r="K6462" s="568">
        <v>3.8</v>
      </c>
      <c r="L6462" s="567" t="s">
        <v>254</v>
      </c>
    </row>
    <row r="6463" spans="1:12" x14ac:dyDescent="0.35">
      <c r="A6463" s="567" t="s">
        <v>3653</v>
      </c>
      <c r="B6463" s="567" t="s">
        <v>4372</v>
      </c>
      <c r="C6463" s="567" t="s">
        <v>4620</v>
      </c>
      <c r="D6463" s="567" t="s">
        <v>13484</v>
      </c>
      <c r="E6463" s="568" t="s">
        <v>25</v>
      </c>
      <c r="F6463" s="567" t="s">
        <v>25</v>
      </c>
      <c r="G6463" s="567">
        <v>99805</v>
      </c>
      <c r="H6463" s="567" t="s">
        <v>4622</v>
      </c>
      <c r="I6463" s="567" t="s">
        <v>31</v>
      </c>
      <c r="J6463" s="567" t="s">
        <v>308</v>
      </c>
      <c r="K6463" s="568">
        <v>7.93</v>
      </c>
      <c r="L6463" s="567" t="s">
        <v>254</v>
      </c>
    </row>
    <row r="6464" spans="1:12" x14ac:dyDescent="0.35">
      <c r="A6464" s="567" t="s">
        <v>3653</v>
      </c>
      <c r="B6464" s="567" t="s">
        <v>4372</v>
      </c>
      <c r="C6464" s="567" t="s">
        <v>4620</v>
      </c>
      <c r="D6464" s="567" t="s">
        <v>13484</v>
      </c>
      <c r="E6464" s="568" t="s">
        <v>25</v>
      </c>
      <c r="F6464" s="567" t="s">
        <v>25</v>
      </c>
      <c r="G6464" s="567">
        <v>99806</v>
      </c>
      <c r="H6464" s="567" t="s">
        <v>4623</v>
      </c>
      <c r="I6464" s="567" t="s">
        <v>31</v>
      </c>
      <c r="J6464" s="567" t="s">
        <v>630</v>
      </c>
      <c r="K6464" s="568">
        <v>0.6</v>
      </c>
      <c r="L6464" s="567" t="s">
        <v>254</v>
      </c>
    </row>
    <row r="6465" spans="1:12" x14ac:dyDescent="0.35">
      <c r="A6465" s="567" t="s">
        <v>3653</v>
      </c>
      <c r="B6465" s="567" t="s">
        <v>4372</v>
      </c>
      <c r="C6465" s="567" t="s">
        <v>4620</v>
      </c>
      <c r="D6465" s="567" t="s">
        <v>13484</v>
      </c>
      <c r="E6465" s="568" t="s">
        <v>25</v>
      </c>
      <c r="F6465" s="567" t="s">
        <v>25</v>
      </c>
      <c r="G6465" s="567">
        <v>99807</v>
      </c>
      <c r="H6465" s="567" t="s">
        <v>13486</v>
      </c>
      <c r="I6465" s="567" t="s">
        <v>31</v>
      </c>
      <c r="J6465" s="567" t="s">
        <v>308</v>
      </c>
      <c r="K6465" s="568">
        <v>1.1499999999999999</v>
      </c>
      <c r="L6465" s="567" t="s">
        <v>254</v>
      </c>
    </row>
    <row r="6466" spans="1:12" x14ac:dyDescent="0.35">
      <c r="A6466" s="567" t="s">
        <v>3653</v>
      </c>
      <c r="B6466" s="567" t="s">
        <v>4372</v>
      </c>
      <c r="C6466" s="567" t="s">
        <v>4620</v>
      </c>
      <c r="D6466" s="567" t="s">
        <v>13484</v>
      </c>
      <c r="E6466" s="568" t="s">
        <v>25</v>
      </c>
      <c r="F6466" s="567" t="s">
        <v>25</v>
      </c>
      <c r="G6466" s="567">
        <v>99808</v>
      </c>
      <c r="H6466" s="567" t="s">
        <v>4624</v>
      </c>
      <c r="I6466" s="567" t="s">
        <v>31</v>
      </c>
      <c r="J6466" s="567" t="s">
        <v>308</v>
      </c>
      <c r="K6466" s="568">
        <v>2.77</v>
      </c>
      <c r="L6466" s="567" t="s">
        <v>254</v>
      </c>
    </row>
    <row r="6467" spans="1:12" x14ac:dyDescent="0.35">
      <c r="A6467" s="567" t="s">
        <v>3653</v>
      </c>
      <c r="B6467" s="567" t="s">
        <v>4372</v>
      </c>
      <c r="C6467" s="567" t="s">
        <v>4620</v>
      </c>
      <c r="D6467" s="567" t="s">
        <v>13484</v>
      </c>
      <c r="E6467" s="568" t="s">
        <v>25</v>
      </c>
      <c r="F6467" s="567" t="s">
        <v>25</v>
      </c>
      <c r="G6467" s="567">
        <v>99809</v>
      </c>
      <c r="H6467" s="567" t="s">
        <v>4625</v>
      </c>
      <c r="I6467" s="567" t="s">
        <v>31</v>
      </c>
      <c r="J6467" s="567" t="s">
        <v>630</v>
      </c>
      <c r="K6467" s="568">
        <v>4.18</v>
      </c>
      <c r="L6467" s="567" t="s">
        <v>254</v>
      </c>
    </row>
    <row r="6468" spans="1:12" x14ac:dyDescent="0.35">
      <c r="A6468" s="567" t="s">
        <v>3653</v>
      </c>
      <c r="B6468" s="567" t="s">
        <v>4372</v>
      </c>
      <c r="C6468" s="567" t="s">
        <v>4620</v>
      </c>
      <c r="D6468" s="567" t="s">
        <v>13484</v>
      </c>
      <c r="E6468" s="568" t="s">
        <v>25</v>
      </c>
      <c r="F6468" s="567" t="s">
        <v>25</v>
      </c>
      <c r="G6468" s="567">
        <v>99810</v>
      </c>
      <c r="H6468" s="567" t="s">
        <v>13487</v>
      </c>
      <c r="I6468" s="567" t="s">
        <v>31</v>
      </c>
      <c r="J6468" s="567" t="s">
        <v>308</v>
      </c>
      <c r="K6468" s="568">
        <v>5.2</v>
      </c>
      <c r="L6468" s="567" t="s">
        <v>254</v>
      </c>
    </row>
    <row r="6469" spans="1:12" x14ac:dyDescent="0.35">
      <c r="A6469" s="567" t="s">
        <v>3653</v>
      </c>
      <c r="B6469" s="567" t="s">
        <v>4372</v>
      </c>
      <c r="C6469" s="567" t="s">
        <v>4620</v>
      </c>
      <c r="D6469" s="567" t="s">
        <v>13484</v>
      </c>
      <c r="E6469" s="568" t="s">
        <v>25</v>
      </c>
      <c r="F6469" s="567" t="s">
        <v>25</v>
      </c>
      <c r="G6469" s="567">
        <v>99811</v>
      </c>
      <c r="H6469" s="567" t="s">
        <v>4626</v>
      </c>
      <c r="I6469" s="567" t="s">
        <v>31</v>
      </c>
      <c r="J6469" s="567" t="s">
        <v>630</v>
      </c>
      <c r="K6469" s="568">
        <v>2.5</v>
      </c>
      <c r="L6469" s="567" t="s">
        <v>254</v>
      </c>
    </row>
    <row r="6470" spans="1:12" x14ac:dyDescent="0.35">
      <c r="A6470" s="567" t="s">
        <v>3653</v>
      </c>
      <c r="B6470" s="567" t="s">
        <v>4372</v>
      </c>
      <c r="C6470" s="567" t="s">
        <v>4620</v>
      </c>
      <c r="D6470" s="567" t="s">
        <v>13484</v>
      </c>
      <c r="E6470" s="568" t="s">
        <v>25</v>
      </c>
      <c r="F6470" s="567" t="s">
        <v>25</v>
      </c>
      <c r="G6470" s="567">
        <v>99812</v>
      </c>
      <c r="H6470" s="567" t="s">
        <v>4627</v>
      </c>
      <c r="I6470" s="567" t="s">
        <v>31</v>
      </c>
      <c r="J6470" s="567" t="s">
        <v>630</v>
      </c>
      <c r="K6470" s="568">
        <v>0.8</v>
      </c>
      <c r="L6470" s="567" t="s">
        <v>254</v>
      </c>
    </row>
    <row r="6471" spans="1:12" x14ac:dyDescent="0.35">
      <c r="A6471" s="567" t="s">
        <v>3653</v>
      </c>
      <c r="B6471" s="567" t="s">
        <v>4372</v>
      </c>
      <c r="C6471" s="567" t="s">
        <v>4620</v>
      </c>
      <c r="D6471" s="567" t="s">
        <v>13484</v>
      </c>
      <c r="E6471" s="568" t="s">
        <v>25</v>
      </c>
      <c r="F6471" s="567" t="s">
        <v>25</v>
      </c>
      <c r="G6471" s="567">
        <v>99813</v>
      </c>
      <c r="H6471" s="567" t="s">
        <v>13488</v>
      </c>
      <c r="I6471" s="567" t="s">
        <v>31</v>
      </c>
      <c r="J6471" s="567" t="s">
        <v>308</v>
      </c>
      <c r="K6471" s="568">
        <v>0.68</v>
      </c>
      <c r="L6471" s="567" t="s">
        <v>254</v>
      </c>
    </row>
    <row r="6472" spans="1:12" x14ac:dyDescent="0.35">
      <c r="A6472" s="567" t="s">
        <v>3653</v>
      </c>
      <c r="B6472" s="567" t="s">
        <v>4372</v>
      </c>
      <c r="C6472" s="567" t="s">
        <v>4620</v>
      </c>
      <c r="D6472" s="567" t="s">
        <v>13484</v>
      </c>
      <c r="E6472" s="568" t="s">
        <v>25</v>
      </c>
      <c r="F6472" s="567" t="s">
        <v>25</v>
      </c>
      <c r="G6472" s="567">
        <v>99814</v>
      </c>
      <c r="H6472" s="567" t="s">
        <v>4628</v>
      </c>
      <c r="I6472" s="567" t="s">
        <v>31</v>
      </c>
      <c r="J6472" s="567" t="s">
        <v>308</v>
      </c>
      <c r="K6472" s="568">
        <v>1.36</v>
      </c>
      <c r="L6472" s="567" t="s">
        <v>254</v>
      </c>
    </row>
    <row r="6473" spans="1:12" x14ac:dyDescent="0.35">
      <c r="A6473" s="567" t="s">
        <v>3653</v>
      </c>
      <c r="B6473" s="567" t="s">
        <v>4372</v>
      </c>
      <c r="C6473" s="567" t="s">
        <v>4620</v>
      </c>
      <c r="D6473" s="567" t="s">
        <v>13484</v>
      </c>
      <c r="E6473" s="568" t="s">
        <v>25</v>
      </c>
      <c r="F6473" s="567" t="s">
        <v>25</v>
      </c>
      <c r="G6473" s="567">
        <v>99815</v>
      </c>
      <c r="H6473" s="567" t="s">
        <v>13489</v>
      </c>
      <c r="I6473" s="567" t="s">
        <v>24</v>
      </c>
      <c r="J6473" s="567" t="s">
        <v>308</v>
      </c>
      <c r="K6473" s="568">
        <v>6.09</v>
      </c>
      <c r="L6473" s="567" t="s">
        <v>254</v>
      </c>
    </row>
    <row r="6474" spans="1:12" x14ac:dyDescent="0.35">
      <c r="A6474" s="567" t="s">
        <v>3653</v>
      </c>
      <c r="B6474" s="567" t="s">
        <v>4372</v>
      </c>
      <c r="C6474" s="567" t="s">
        <v>4620</v>
      </c>
      <c r="D6474" s="567" t="s">
        <v>13484</v>
      </c>
      <c r="E6474" s="568" t="s">
        <v>25</v>
      </c>
      <c r="F6474" s="567" t="s">
        <v>25</v>
      </c>
      <c r="G6474" s="567">
        <v>99816</v>
      </c>
      <c r="H6474" s="567" t="s">
        <v>13490</v>
      </c>
      <c r="I6474" s="567" t="s">
        <v>24</v>
      </c>
      <c r="J6474" s="567" t="s">
        <v>308</v>
      </c>
      <c r="K6474" s="568">
        <v>6.47</v>
      </c>
      <c r="L6474" s="567" t="s">
        <v>254</v>
      </c>
    </row>
    <row r="6475" spans="1:12" x14ac:dyDescent="0.35">
      <c r="A6475" s="567" t="s">
        <v>3653</v>
      </c>
      <c r="B6475" s="567" t="s">
        <v>4372</v>
      </c>
      <c r="C6475" s="567" t="s">
        <v>4620</v>
      </c>
      <c r="D6475" s="567" t="s">
        <v>13484</v>
      </c>
      <c r="E6475" s="568" t="s">
        <v>25</v>
      </c>
      <c r="F6475" s="567" t="s">
        <v>25</v>
      </c>
      <c r="G6475" s="567">
        <v>99817</v>
      </c>
      <c r="H6475" s="567" t="s">
        <v>13491</v>
      </c>
      <c r="I6475" s="567" t="s">
        <v>24</v>
      </c>
      <c r="J6475" s="567" t="s">
        <v>308</v>
      </c>
      <c r="K6475" s="568">
        <v>3.83</v>
      </c>
      <c r="L6475" s="567" t="s">
        <v>254</v>
      </c>
    </row>
    <row r="6476" spans="1:12" x14ac:dyDescent="0.35">
      <c r="A6476" s="567" t="s">
        <v>3653</v>
      </c>
      <c r="B6476" s="567" t="s">
        <v>4372</v>
      </c>
      <c r="C6476" s="567" t="s">
        <v>4620</v>
      </c>
      <c r="D6476" s="567" t="s">
        <v>13484</v>
      </c>
      <c r="E6476" s="568" t="s">
        <v>25</v>
      </c>
      <c r="F6476" s="567" t="s">
        <v>25</v>
      </c>
      <c r="G6476" s="567">
        <v>99818</v>
      </c>
      <c r="H6476" s="567" t="s">
        <v>13492</v>
      </c>
      <c r="I6476" s="567" t="s">
        <v>24</v>
      </c>
      <c r="J6476" s="567" t="s">
        <v>308</v>
      </c>
      <c r="K6476" s="568">
        <v>3.83</v>
      </c>
      <c r="L6476" s="567" t="s">
        <v>254</v>
      </c>
    </row>
    <row r="6477" spans="1:12" x14ac:dyDescent="0.35">
      <c r="A6477" s="567" t="s">
        <v>3653</v>
      </c>
      <c r="B6477" s="567" t="s">
        <v>4372</v>
      </c>
      <c r="C6477" s="567" t="s">
        <v>4620</v>
      </c>
      <c r="D6477" s="567" t="s">
        <v>13484</v>
      </c>
      <c r="E6477" s="568" t="s">
        <v>25</v>
      </c>
      <c r="F6477" s="567" t="s">
        <v>25</v>
      </c>
      <c r="G6477" s="567">
        <v>99819</v>
      </c>
      <c r="H6477" s="567" t="s">
        <v>13493</v>
      </c>
      <c r="I6477" s="567" t="s">
        <v>31</v>
      </c>
      <c r="J6477" s="567" t="s">
        <v>308</v>
      </c>
      <c r="K6477" s="568">
        <v>11.9</v>
      </c>
      <c r="L6477" s="567" t="s">
        <v>254</v>
      </c>
    </row>
    <row r="6478" spans="1:12" x14ac:dyDescent="0.35">
      <c r="A6478" s="567" t="s">
        <v>3653</v>
      </c>
      <c r="B6478" s="567" t="s">
        <v>4372</v>
      </c>
      <c r="C6478" s="567" t="s">
        <v>4620</v>
      </c>
      <c r="D6478" s="567" t="s">
        <v>13484</v>
      </c>
      <c r="E6478" s="568" t="s">
        <v>25</v>
      </c>
      <c r="F6478" s="567" t="s">
        <v>25</v>
      </c>
      <c r="G6478" s="567">
        <v>99820</v>
      </c>
      <c r="H6478" s="567" t="s">
        <v>13494</v>
      </c>
      <c r="I6478" s="567" t="s">
        <v>31</v>
      </c>
      <c r="J6478" s="567" t="s">
        <v>308</v>
      </c>
      <c r="K6478" s="568">
        <v>1.37</v>
      </c>
      <c r="L6478" s="567" t="s">
        <v>254</v>
      </c>
    </row>
    <row r="6479" spans="1:12" x14ac:dyDescent="0.35">
      <c r="A6479" s="567" t="s">
        <v>3653</v>
      </c>
      <c r="B6479" s="567" t="s">
        <v>4372</v>
      </c>
      <c r="C6479" s="567" t="s">
        <v>4620</v>
      </c>
      <c r="D6479" s="567" t="s">
        <v>13484</v>
      </c>
      <c r="E6479" s="568" t="s">
        <v>25</v>
      </c>
      <c r="F6479" s="567" t="s">
        <v>25</v>
      </c>
      <c r="G6479" s="567">
        <v>99821</v>
      </c>
      <c r="H6479" s="567" t="s">
        <v>13495</v>
      </c>
      <c r="I6479" s="567" t="s">
        <v>31</v>
      </c>
      <c r="J6479" s="567" t="s">
        <v>308</v>
      </c>
      <c r="K6479" s="568">
        <v>2.13</v>
      </c>
      <c r="L6479" s="567" t="s">
        <v>254</v>
      </c>
    </row>
    <row r="6480" spans="1:12" x14ac:dyDescent="0.35">
      <c r="A6480" s="567" t="s">
        <v>3653</v>
      </c>
      <c r="B6480" s="567" t="s">
        <v>4372</v>
      </c>
      <c r="C6480" s="567" t="s">
        <v>4620</v>
      </c>
      <c r="D6480" s="567" t="s">
        <v>13484</v>
      </c>
      <c r="E6480" s="568" t="s">
        <v>25</v>
      </c>
      <c r="F6480" s="567" t="s">
        <v>25</v>
      </c>
      <c r="G6480" s="567">
        <v>99822</v>
      </c>
      <c r="H6480" s="567" t="s">
        <v>4629</v>
      </c>
      <c r="I6480" s="567" t="s">
        <v>31</v>
      </c>
      <c r="J6480" s="567" t="s">
        <v>630</v>
      </c>
      <c r="K6480" s="568">
        <v>0.71</v>
      </c>
      <c r="L6480" s="567" t="s">
        <v>254</v>
      </c>
    </row>
    <row r="6481" spans="1:12" x14ac:dyDescent="0.35">
      <c r="A6481" s="567" t="s">
        <v>3653</v>
      </c>
      <c r="B6481" s="567" t="s">
        <v>4372</v>
      </c>
      <c r="C6481" s="567" t="s">
        <v>4620</v>
      </c>
      <c r="D6481" s="567" t="s">
        <v>13484</v>
      </c>
      <c r="E6481" s="568" t="s">
        <v>25</v>
      </c>
      <c r="F6481" s="567" t="s">
        <v>25</v>
      </c>
      <c r="G6481" s="567">
        <v>99823</v>
      </c>
      <c r="H6481" s="567" t="s">
        <v>13496</v>
      </c>
      <c r="I6481" s="567" t="s">
        <v>31</v>
      </c>
      <c r="J6481" s="567" t="s">
        <v>308</v>
      </c>
      <c r="K6481" s="568">
        <v>1.61</v>
      </c>
      <c r="L6481" s="567" t="s">
        <v>254</v>
      </c>
    </row>
    <row r="6482" spans="1:12" x14ac:dyDescent="0.35">
      <c r="A6482" s="567" t="s">
        <v>3653</v>
      </c>
      <c r="B6482" s="567" t="s">
        <v>4372</v>
      </c>
      <c r="C6482" s="567" t="s">
        <v>4620</v>
      </c>
      <c r="D6482" s="567" t="s">
        <v>13484</v>
      </c>
      <c r="E6482" s="568" t="s">
        <v>25</v>
      </c>
      <c r="F6482" s="567" t="s">
        <v>25</v>
      </c>
      <c r="G6482" s="567">
        <v>99824</v>
      </c>
      <c r="H6482" s="567" t="s">
        <v>13497</v>
      </c>
      <c r="I6482" s="567" t="s">
        <v>31</v>
      </c>
      <c r="J6482" s="567" t="s">
        <v>308</v>
      </c>
      <c r="K6482" s="568">
        <v>1.77</v>
      </c>
      <c r="L6482" s="567" t="s">
        <v>254</v>
      </c>
    </row>
    <row r="6483" spans="1:12" x14ac:dyDescent="0.35">
      <c r="A6483" s="567" t="s">
        <v>3653</v>
      </c>
      <c r="B6483" s="567" t="s">
        <v>4372</v>
      </c>
      <c r="C6483" s="567" t="s">
        <v>4620</v>
      </c>
      <c r="D6483" s="567" t="s">
        <v>13484</v>
      </c>
      <c r="E6483" s="568" t="s">
        <v>25</v>
      </c>
      <c r="F6483" s="567" t="s">
        <v>25</v>
      </c>
      <c r="G6483" s="567">
        <v>99825</v>
      </c>
      <c r="H6483" s="567" t="s">
        <v>13498</v>
      </c>
      <c r="I6483" s="567" t="s">
        <v>31</v>
      </c>
      <c r="J6483" s="567" t="s">
        <v>308</v>
      </c>
      <c r="K6483" s="568">
        <v>2.4900000000000002</v>
      </c>
      <c r="L6483" s="567" t="s">
        <v>254</v>
      </c>
    </row>
    <row r="6484" spans="1:12" x14ac:dyDescent="0.35">
      <c r="A6484" s="567" t="s">
        <v>3653</v>
      </c>
      <c r="B6484" s="567" t="s">
        <v>4372</v>
      </c>
      <c r="C6484" s="567" t="s">
        <v>4620</v>
      </c>
      <c r="D6484" s="567" t="s">
        <v>13484</v>
      </c>
      <c r="E6484" s="568" t="s">
        <v>25</v>
      </c>
      <c r="F6484" s="567" t="s">
        <v>25</v>
      </c>
      <c r="G6484" s="567">
        <v>99826</v>
      </c>
      <c r="H6484" s="567" t="s">
        <v>4630</v>
      </c>
      <c r="I6484" s="567" t="s">
        <v>31</v>
      </c>
      <c r="J6484" s="567" t="s">
        <v>630</v>
      </c>
      <c r="K6484" s="568">
        <v>1.0900000000000001</v>
      </c>
      <c r="L6484" s="567" t="s">
        <v>254</v>
      </c>
    </row>
    <row r="6485" spans="1:12" x14ac:dyDescent="0.35">
      <c r="A6485" s="567" t="s">
        <v>3653</v>
      </c>
      <c r="B6485" s="567" t="s">
        <v>4372</v>
      </c>
      <c r="C6485" s="567" t="s">
        <v>4631</v>
      </c>
      <c r="D6485" s="567" t="s">
        <v>13499</v>
      </c>
      <c r="E6485" s="568" t="s">
        <v>25</v>
      </c>
      <c r="F6485" s="567" t="s">
        <v>25</v>
      </c>
      <c r="G6485" s="567">
        <v>97010</v>
      </c>
      <c r="H6485" s="567" t="s">
        <v>4632</v>
      </c>
      <c r="I6485" s="567" t="s">
        <v>72</v>
      </c>
      <c r="J6485" s="567" t="s">
        <v>308</v>
      </c>
      <c r="K6485" s="568">
        <v>45.52</v>
      </c>
      <c r="L6485" s="567" t="s">
        <v>254</v>
      </c>
    </row>
    <row r="6486" spans="1:12" x14ac:dyDescent="0.35">
      <c r="A6486" s="567" t="s">
        <v>3653</v>
      </c>
      <c r="B6486" s="567" t="s">
        <v>4372</v>
      </c>
      <c r="C6486" s="567" t="s">
        <v>4631</v>
      </c>
      <c r="D6486" s="567" t="s">
        <v>13499</v>
      </c>
      <c r="E6486" s="568" t="s">
        <v>25</v>
      </c>
      <c r="F6486" s="567" t="s">
        <v>25</v>
      </c>
      <c r="G6486" s="567">
        <v>97011</v>
      </c>
      <c r="H6486" s="567" t="s">
        <v>4633</v>
      </c>
      <c r="I6486" s="567" t="s">
        <v>72</v>
      </c>
      <c r="J6486" s="567" t="s">
        <v>308</v>
      </c>
      <c r="K6486" s="568">
        <v>35.15</v>
      </c>
      <c r="L6486" s="567" t="s">
        <v>254</v>
      </c>
    </row>
    <row r="6487" spans="1:12" x14ac:dyDescent="0.35">
      <c r="A6487" s="567" t="s">
        <v>3653</v>
      </c>
      <c r="B6487" s="567" t="s">
        <v>4372</v>
      </c>
      <c r="C6487" s="567" t="s">
        <v>4631</v>
      </c>
      <c r="D6487" s="567" t="s">
        <v>13499</v>
      </c>
      <c r="E6487" s="568" t="s">
        <v>25</v>
      </c>
      <c r="F6487" s="567" t="s">
        <v>25</v>
      </c>
      <c r="G6487" s="567">
        <v>97012</v>
      </c>
      <c r="H6487" s="567" t="s">
        <v>4634</v>
      </c>
      <c r="I6487" s="567" t="s">
        <v>72</v>
      </c>
      <c r="J6487" s="567" t="s">
        <v>308</v>
      </c>
      <c r="K6487" s="568">
        <v>29.95</v>
      </c>
      <c r="L6487" s="567" t="s">
        <v>254</v>
      </c>
    </row>
    <row r="6488" spans="1:12" x14ac:dyDescent="0.35">
      <c r="A6488" s="567" t="s">
        <v>3653</v>
      </c>
      <c r="B6488" s="567" t="s">
        <v>4372</v>
      </c>
      <c r="C6488" s="567" t="s">
        <v>4631</v>
      </c>
      <c r="D6488" s="567" t="s">
        <v>13499</v>
      </c>
      <c r="E6488" s="568" t="s">
        <v>25</v>
      </c>
      <c r="F6488" s="567" t="s">
        <v>25</v>
      </c>
      <c r="G6488" s="567">
        <v>97013</v>
      </c>
      <c r="H6488" s="567" t="s">
        <v>4635</v>
      </c>
      <c r="I6488" s="567" t="s">
        <v>72</v>
      </c>
      <c r="J6488" s="567" t="s">
        <v>308</v>
      </c>
      <c r="K6488" s="568">
        <v>79.67</v>
      </c>
      <c r="L6488" s="567" t="s">
        <v>254</v>
      </c>
    </row>
    <row r="6489" spans="1:12" x14ac:dyDescent="0.35">
      <c r="A6489" s="567" t="s">
        <v>3653</v>
      </c>
      <c r="B6489" s="567" t="s">
        <v>4372</v>
      </c>
      <c r="C6489" s="567" t="s">
        <v>4631</v>
      </c>
      <c r="D6489" s="567" t="s">
        <v>13499</v>
      </c>
      <c r="E6489" s="568" t="s">
        <v>25</v>
      </c>
      <c r="F6489" s="567" t="s">
        <v>25</v>
      </c>
      <c r="G6489" s="567">
        <v>97014</v>
      </c>
      <c r="H6489" s="567" t="s">
        <v>4636</v>
      </c>
      <c r="I6489" s="567" t="s">
        <v>72</v>
      </c>
      <c r="J6489" s="567" t="s">
        <v>308</v>
      </c>
      <c r="K6489" s="568">
        <v>58.08</v>
      </c>
      <c r="L6489" s="567" t="s">
        <v>254</v>
      </c>
    </row>
    <row r="6490" spans="1:12" x14ac:dyDescent="0.35">
      <c r="A6490" s="567" t="s">
        <v>3653</v>
      </c>
      <c r="B6490" s="567" t="s">
        <v>4372</v>
      </c>
      <c r="C6490" s="567" t="s">
        <v>4631</v>
      </c>
      <c r="D6490" s="567" t="s">
        <v>13499</v>
      </c>
      <c r="E6490" s="568" t="s">
        <v>25</v>
      </c>
      <c r="F6490" s="567" t="s">
        <v>25</v>
      </c>
      <c r="G6490" s="567">
        <v>97015</v>
      </c>
      <c r="H6490" s="567" t="s">
        <v>4637</v>
      </c>
      <c r="I6490" s="567" t="s">
        <v>72</v>
      </c>
      <c r="J6490" s="567" t="s">
        <v>308</v>
      </c>
      <c r="K6490" s="568">
        <v>47.19</v>
      </c>
      <c r="L6490" s="567" t="s">
        <v>254</v>
      </c>
    </row>
    <row r="6491" spans="1:12" x14ac:dyDescent="0.35">
      <c r="A6491" s="567" t="s">
        <v>3653</v>
      </c>
      <c r="B6491" s="567" t="s">
        <v>4372</v>
      </c>
      <c r="C6491" s="567" t="s">
        <v>4631</v>
      </c>
      <c r="D6491" s="567" t="s">
        <v>13499</v>
      </c>
      <c r="E6491" s="568" t="s">
        <v>25</v>
      </c>
      <c r="F6491" s="567" t="s">
        <v>25</v>
      </c>
      <c r="G6491" s="567">
        <v>97016</v>
      </c>
      <c r="H6491" s="567" t="s">
        <v>4638</v>
      </c>
      <c r="I6491" s="567" t="s">
        <v>72</v>
      </c>
      <c r="J6491" s="567" t="s">
        <v>308</v>
      </c>
      <c r="K6491" s="568">
        <v>40.29</v>
      </c>
      <c r="L6491" s="567" t="s">
        <v>254</v>
      </c>
    </row>
    <row r="6492" spans="1:12" x14ac:dyDescent="0.35">
      <c r="A6492" s="567" t="s">
        <v>3653</v>
      </c>
      <c r="B6492" s="567" t="s">
        <v>4372</v>
      </c>
      <c r="C6492" s="567" t="s">
        <v>4631</v>
      </c>
      <c r="D6492" s="567" t="s">
        <v>13499</v>
      </c>
      <c r="E6492" s="568" t="s">
        <v>25</v>
      </c>
      <c r="F6492" s="567" t="s">
        <v>25</v>
      </c>
      <c r="G6492" s="567">
        <v>97017</v>
      </c>
      <c r="H6492" s="567" t="s">
        <v>4639</v>
      </c>
      <c r="I6492" s="567" t="s">
        <v>72</v>
      </c>
      <c r="J6492" s="567" t="s">
        <v>308</v>
      </c>
      <c r="K6492" s="568">
        <v>30.4</v>
      </c>
      <c r="L6492" s="567" t="s">
        <v>254</v>
      </c>
    </row>
    <row r="6493" spans="1:12" x14ac:dyDescent="0.35">
      <c r="A6493" s="567" t="s">
        <v>3653</v>
      </c>
      <c r="B6493" s="567" t="s">
        <v>4372</v>
      </c>
      <c r="C6493" s="567" t="s">
        <v>4631</v>
      </c>
      <c r="D6493" s="567" t="s">
        <v>13499</v>
      </c>
      <c r="E6493" s="568" t="s">
        <v>25</v>
      </c>
      <c r="F6493" s="567" t="s">
        <v>25</v>
      </c>
      <c r="G6493" s="567">
        <v>97018</v>
      </c>
      <c r="H6493" s="567" t="s">
        <v>4640</v>
      </c>
      <c r="I6493" s="567" t="s">
        <v>72</v>
      </c>
      <c r="J6493" s="567" t="s">
        <v>308</v>
      </c>
      <c r="K6493" s="568">
        <v>25.25</v>
      </c>
      <c r="L6493" s="567" t="s">
        <v>254</v>
      </c>
    </row>
    <row r="6494" spans="1:12" x14ac:dyDescent="0.35">
      <c r="A6494" s="567" t="s">
        <v>3653</v>
      </c>
      <c r="B6494" s="567" t="s">
        <v>4372</v>
      </c>
      <c r="C6494" s="567" t="s">
        <v>4631</v>
      </c>
      <c r="D6494" s="567" t="s">
        <v>13499</v>
      </c>
      <c r="E6494" s="568" t="s">
        <v>25</v>
      </c>
      <c r="F6494" s="567" t="s">
        <v>25</v>
      </c>
      <c r="G6494" s="567">
        <v>97031</v>
      </c>
      <c r="H6494" s="567" t="s">
        <v>4641</v>
      </c>
      <c r="I6494" s="567" t="s">
        <v>72</v>
      </c>
      <c r="J6494" s="567" t="s">
        <v>308</v>
      </c>
      <c r="K6494" s="568">
        <v>70.3</v>
      </c>
      <c r="L6494" s="567" t="s">
        <v>254</v>
      </c>
    </row>
    <row r="6495" spans="1:12" x14ac:dyDescent="0.35">
      <c r="A6495" s="567" t="s">
        <v>3653</v>
      </c>
      <c r="B6495" s="567" t="s">
        <v>4372</v>
      </c>
      <c r="C6495" s="567" t="s">
        <v>4631</v>
      </c>
      <c r="D6495" s="567" t="s">
        <v>13499</v>
      </c>
      <c r="E6495" s="568" t="s">
        <v>25</v>
      </c>
      <c r="F6495" s="567" t="s">
        <v>25</v>
      </c>
      <c r="G6495" s="567">
        <v>97032</v>
      </c>
      <c r="H6495" s="567" t="s">
        <v>4642</v>
      </c>
      <c r="I6495" s="567" t="s">
        <v>72</v>
      </c>
      <c r="J6495" s="567" t="s">
        <v>308</v>
      </c>
      <c r="K6495" s="568">
        <v>42.91</v>
      </c>
      <c r="L6495" s="567" t="s">
        <v>254</v>
      </c>
    </row>
    <row r="6496" spans="1:12" x14ac:dyDescent="0.35">
      <c r="A6496" s="567" t="s">
        <v>3653</v>
      </c>
      <c r="B6496" s="567" t="s">
        <v>4372</v>
      </c>
      <c r="C6496" s="567" t="s">
        <v>4631</v>
      </c>
      <c r="D6496" s="567" t="s">
        <v>13499</v>
      </c>
      <c r="E6496" s="568" t="s">
        <v>25</v>
      </c>
      <c r="F6496" s="567" t="s">
        <v>25</v>
      </c>
      <c r="G6496" s="567">
        <v>97033</v>
      </c>
      <c r="H6496" s="567" t="s">
        <v>4643</v>
      </c>
      <c r="I6496" s="567" t="s">
        <v>72</v>
      </c>
      <c r="J6496" s="567" t="s">
        <v>308</v>
      </c>
      <c r="K6496" s="568">
        <v>70.819999999999993</v>
      </c>
      <c r="L6496" s="567" t="s">
        <v>254</v>
      </c>
    </row>
    <row r="6497" spans="1:12" x14ac:dyDescent="0.35">
      <c r="A6497" s="567" t="s">
        <v>3653</v>
      </c>
      <c r="B6497" s="567" t="s">
        <v>4372</v>
      </c>
      <c r="C6497" s="567" t="s">
        <v>4631</v>
      </c>
      <c r="D6497" s="567" t="s">
        <v>13499</v>
      </c>
      <c r="E6497" s="568" t="s">
        <v>25</v>
      </c>
      <c r="F6497" s="567" t="s">
        <v>25</v>
      </c>
      <c r="G6497" s="567">
        <v>97034</v>
      </c>
      <c r="H6497" s="567" t="s">
        <v>4644</v>
      </c>
      <c r="I6497" s="567" t="s">
        <v>72</v>
      </c>
      <c r="J6497" s="567" t="s">
        <v>308</v>
      </c>
      <c r="K6497" s="568">
        <v>42.15</v>
      </c>
      <c r="L6497" s="567" t="s">
        <v>254</v>
      </c>
    </row>
    <row r="6498" spans="1:12" x14ac:dyDescent="0.35">
      <c r="A6498" s="567" t="s">
        <v>3653</v>
      </c>
      <c r="B6498" s="567" t="s">
        <v>4372</v>
      </c>
      <c r="C6498" s="567" t="s">
        <v>4631</v>
      </c>
      <c r="D6498" s="567" t="s">
        <v>13499</v>
      </c>
      <c r="E6498" s="568" t="s">
        <v>25</v>
      </c>
      <c r="F6498" s="567" t="s">
        <v>25</v>
      </c>
      <c r="G6498" s="567">
        <v>97039</v>
      </c>
      <c r="H6498" s="567" t="s">
        <v>4645</v>
      </c>
      <c r="I6498" s="567" t="s">
        <v>31</v>
      </c>
      <c r="J6498" s="567" t="s">
        <v>308</v>
      </c>
      <c r="K6498" s="568">
        <v>42.43</v>
      </c>
      <c r="L6498" s="567" t="s">
        <v>254</v>
      </c>
    </row>
    <row r="6499" spans="1:12" x14ac:dyDescent="0.35">
      <c r="A6499" s="567" t="s">
        <v>3653</v>
      </c>
      <c r="B6499" s="567" t="s">
        <v>4372</v>
      </c>
      <c r="C6499" s="567" t="s">
        <v>4631</v>
      </c>
      <c r="D6499" s="567" t="s">
        <v>13499</v>
      </c>
      <c r="E6499" s="568" t="s">
        <v>25</v>
      </c>
      <c r="F6499" s="567" t="s">
        <v>25</v>
      </c>
      <c r="G6499" s="567">
        <v>97040</v>
      </c>
      <c r="H6499" s="567" t="s">
        <v>4646</v>
      </c>
      <c r="I6499" s="567" t="s">
        <v>31</v>
      </c>
      <c r="J6499" s="567" t="s">
        <v>308</v>
      </c>
      <c r="K6499" s="568">
        <v>13.93</v>
      </c>
      <c r="L6499" s="567" t="s">
        <v>254</v>
      </c>
    </row>
    <row r="6500" spans="1:12" x14ac:dyDescent="0.35">
      <c r="A6500" s="567" t="s">
        <v>3653</v>
      </c>
      <c r="B6500" s="567" t="s">
        <v>4372</v>
      </c>
      <c r="C6500" s="567" t="s">
        <v>4631</v>
      </c>
      <c r="D6500" s="567" t="s">
        <v>13499</v>
      </c>
      <c r="E6500" s="568" t="s">
        <v>25</v>
      </c>
      <c r="F6500" s="567" t="s">
        <v>25</v>
      </c>
      <c r="G6500" s="567">
        <v>97041</v>
      </c>
      <c r="H6500" s="567" t="s">
        <v>4647</v>
      </c>
      <c r="I6500" s="567" t="s">
        <v>31</v>
      </c>
      <c r="J6500" s="567" t="s">
        <v>308</v>
      </c>
      <c r="K6500" s="568">
        <v>180.16</v>
      </c>
      <c r="L6500" s="567" t="s">
        <v>254</v>
      </c>
    </row>
    <row r="6501" spans="1:12" x14ac:dyDescent="0.35">
      <c r="A6501" s="567" t="s">
        <v>3653</v>
      </c>
      <c r="B6501" s="567" t="s">
        <v>4372</v>
      </c>
      <c r="C6501" s="567" t="s">
        <v>4631</v>
      </c>
      <c r="D6501" s="567" t="s">
        <v>13499</v>
      </c>
      <c r="E6501" s="568" t="s">
        <v>25</v>
      </c>
      <c r="F6501" s="567" t="s">
        <v>25</v>
      </c>
      <c r="G6501" s="567">
        <v>97046</v>
      </c>
      <c r="H6501" s="567" t="s">
        <v>4648</v>
      </c>
      <c r="I6501" s="567" t="s">
        <v>31</v>
      </c>
      <c r="J6501" s="567" t="s">
        <v>253</v>
      </c>
      <c r="K6501" s="568">
        <v>0.34</v>
      </c>
      <c r="L6501" s="567" t="s">
        <v>254</v>
      </c>
    </row>
    <row r="6502" spans="1:12" x14ac:dyDescent="0.35">
      <c r="A6502" s="567" t="s">
        <v>3653</v>
      </c>
      <c r="B6502" s="567" t="s">
        <v>4372</v>
      </c>
      <c r="C6502" s="567" t="s">
        <v>4631</v>
      </c>
      <c r="D6502" s="567" t="s">
        <v>13499</v>
      </c>
      <c r="E6502" s="568" t="s">
        <v>25</v>
      </c>
      <c r="F6502" s="567" t="s">
        <v>25</v>
      </c>
      <c r="G6502" s="567">
        <v>97047</v>
      </c>
      <c r="H6502" s="567" t="s">
        <v>4649</v>
      </c>
      <c r="I6502" s="567" t="s">
        <v>31</v>
      </c>
      <c r="J6502" s="567" t="s">
        <v>253</v>
      </c>
      <c r="K6502" s="568">
        <v>0.13</v>
      </c>
      <c r="L6502" s="567" t="s">
        <v>254</v>
      </c>
    </row>
    <row r="6503" spans="1:12" x14ac:dyDescent="0.35">
      <c r="A6503" s="567" t="s">
        <v>3653</v>
      </c>
      <c r="B6503" s="567" t="s">
        <v>4372</v>
      </c>
      <c r="C6503" s="567" t="s">
        <v>4631</v>
      </c>
      <c r="D6503" s="567" t="s">
        <v>13499</v>
      </c>
      <c r="E6503" s="568" t="s">
        <v>25</v>
      </c>
      <c r="F6503" s="567" t="s">
        <v>25</v>
      </c>
      <c r="G6503" s="567">
        <v>97048</v>
      </c>
      <c r="H6503" s="567" t="s">
        <v>4650</v>
      </c>
      <c r="I6503" s="567" t="s">
        <v>31</v>
      </c>
      <c r="J6503" s="567" t="s">
        <v>253</v>
      </c>
      <c r="K6503" s="568">
        <v>0.09</v>
      </c>
      <c r="L6503" s="567" t="s">
        <v>254</v>
      </c>
    </row>
    <row r="6504" spans="1:12" x14ac:dyDescent="0.35">
      <c r="A6504" s="567" t="s">
        <v>3653</v>
      </c>
      <c r="B6504" s="567" t="s">
        <v>4372</v>
      </c>
      <c r="C6504" s="567" t="s">
        <v>4631</v>
      </c>
      <c r="D6504" s="567" t="s">
        <v>13499</v>
      </c>
      <c r="E6504" s="568" t="s">
        <v>25</v>
      </c>
      <c r="F6504" s="567" t="s">
        <v>25</v>
      </c>
      <c r="G6504" s="567">
        <v>97054</v>
      </c>
      <c r="H6504" s="567" t="s">
        <v>10545</v>
      </c>
      <c r="I6504" s="567" t="s">
        <v>24</v>
      </c>
      <c r="J6504" s="567" t="s">
        <v>308</v>
      </c>
      <c r="K6504" s="568">
        <v>24.36</v>
      </c>
      <c r="L6504" s="567" t="s">
        <v>254</v>
      </c>
    </row>
    <row r="6505" spans="1:12" x14ac:dyDescent="0.35">
      <c r="A6505" s="567" t="s">
        <v>3653</v>
      </c>
      <c r="B6505" s="567" t="s">
        <v>4372</v>
      </c>
      <c r="C6505" s="567" t="s">
        <v>4631</v>
      </c>
      <c r="D6505" s="567" t="s">
        <v>13499</v>
      </c>
      <c r="E6505" s="568" t="s">
        <v>25</v>
      </c>
      <c r="F6505" s="567" t="s">
        <v>25</v>
      </c>
      <c r="G6505" s="567">
        <v>97062</v>
      </c>
      <c r="H6505" s="567" t="s">
        <v>4651</v>
      </c>
      <c r="I6505" s="567" t="s">
        <v>31</v>
      </c>
      <c r="J6505" s="567" t="s">
        <v>308</v>
      </c>
      <c r="K6505" s="568">
        <v>5.24</v>
      </c>
      <c r="L6505" s="567" t="s">
        <v>254</v>
      </c>
    </row>
    <row r="6506" spans="1:12" x14ac:dyDescent="0.35">
      <c r="A6506" s="567" t="s">
        <v>3653</v>
      </c>
      <c r="B6506" s="567" t="s">
        <v>4372</v>
      </c>
      <c r="C6506" s="567" t="s">
        <v>4631</v>
      </c>
      <c r="D6506" s="567" t="s">
        <v>13499</v>
      </c>
      <c r="E6506" s="568" t="s">
        <v>25</v>
      </c>
      <c r="F6506" s="567" t="s">
        <v>25</v>
      </c>
      <c r="G6506" s="567">
        <v>97063</v>
      </c>
      <c r="H6506" s="567" t="s">
        <v>4652</v>
      </c>
      <c r="I6506" s="567" t="s">
        <v>31</v>
      </c>
      <c r="J6506" s="567" t="s">
        <v>308</v>
      </c>
      <c r="K6506" s="568">
        <v>6.46</v>
      </c>
      <c r="L6506" s="567" t="s">
        <v>254</v>
      </c>
    </row>
    <row r="6507" spans="1:12" x14ac:dyDescent="0.35">
      <c r="A6507" s="567" t="s">
        <v>3653</v>
      </c>
      <c r="B6507" s="567" t="s">
        <v>4372</v>
      </c>
      <c r="C6507" s="567" t="s">
        <v>4631</v>
      </c>
      <c r="D6507" s="567" t="s">
        <v>13499</v>
      </c>
      <c r="E6507" s="568" t="s">
        <v>25</v>
      </c>
      <c r="F6507" s="567" t="s">
        <v>25</v>
      </c>
      <c r="G6507" s="567">
        <v>97064</v>
      </c>
      <c r="H6507" s="567" t="s">
        <v>4653</v>
      </c>
      <c r="I6507" s="567" t="s">
        <v>72</v>
      </c>
      <c r="J6507" s="567" t="s">
        <v>308</v>
      </c>
      <c r="K6507" s="568">
        <v>12.05</v>
      </c>
      <c r="L6507" s="567" t="s">
        <v>254</v>
      </c>
    </row>
    <row r="6508" spans="1:12" x14ac:dyDescent="0.35">
      <c r="A6508" s="567" t="s">
        <v>3653</v>
      </c>
      <c r="B6508" s="567" t="s">
        <v>4372</v>
      </c>
      <c r="C6508" s="567" t="s">
        <v>4631</v>
      </c>
      <c r="D6508" s="567" t="s">
        <v>13499</v>
      </c>
      <c r="E6508" s="568" t="s">
        <v>25</v>
      </c>
      <c r="F6508" s="567" t="s">
        <v>25</v>
      </c>
      <c r="G6508" s="567">
        <v>97065</v>
      </c>
      <c r="H6508" s="567" t="s">
        <v>4654</v>
      </c>
      <c r="I6508" s="567" t="s">
        <v>78</v>
      </c>
      <c r="J6508" s="567" t="s">
        <v>308</v>
      </c>
      <c r="K6508" s="568">
        <v>4.3</v>
      </c>
      <c r="L6508" s="567" t="s">
        <v>254</v>
      </c>
    </row>
    <row r="6509" spans="1:12" x14ac:dyDescent="0.35">
      <c r="A6509" s="567" t="s">
        <v>3653</v>
      </c>
      <c r="B6509" s="567" t="s">
        <v>4372</v>
      </c>
      <c r="C6509" s="567" t="s">
        <v>4631</v>
      </c>
      <c r="D6509" s="567" t="s">
        <v>13499</v>
      </c>
      <c r="E6509" s="568" t="s">
        <v>25</v>
      </c>
      <c r="F6509" s="567" t="s">
        <v>25</v>
      </c>
      <c r="G6509" s="567">
        <v>97066</v>
      </c>
      <c r="H6509" s="567" t="s">
        <v>4655</v>
      </c>
      <c r="I6509" s="567" t="s">
        <v>31</v>
      </c>
      <c r="J6509" s="567" t="s">
        <v>308</v>
      </c>
      <c r="K6509" s="568">
        <v>89.6</v>
      </c>
      <c r="L6509" s="567" t="s">
        <v>254</v>
      </c>
    </row>
    <row r="6510" spans="1:12" x14ac:dyDescent="0.35">
      <c r="A6510" s="567" t="s">
        <v>3653</v>
      </c>
      <c r="B6510" s="567" t="s">
        <v>4372</v>
      </c>
      <c r="C6510" s="567" t="s">
        <v>4631</v>
      </c>
      <c r="D6510" s="567" t="s">
        <v>13499</v>
      </c>
      <c r="E6510" s="568" t="s">
        <v>25</v>
      </c>
      <c r="F6510" s="567" t="s">
        <v>25</v>
      </c>
      <c r="G6510" s="567">
        <v>97067</v>
      </c>
      <c r="H6510" s="567" t="s">
        <v>4656</v>
      </c>
      <c r="I6510" s="567" t="s">
        <v>72</v>
      </c>
      <c r="J6510" s="567" t="s">
        <v>308</v>
      </c>
      <c r="K6510" s="568">
        <v>488.38</v>
      </c>
      <c r="L6510" s="567" t="s">
        <v>254</v>
      </c>
    </row>
    <row r="6511" spans="1:12" x14ac:dyDescent="0.35">
      <c r="A6511" s="567" t="s">
        <v>4657</v>
      </c>
      <c r="B6511" s="567" t="s">
        <v>4658</v>
      </c>
      <c r="C6511" s="567" t="s">
        <v>4659</v>
      </c>
      <c r="D6511" s="567" t="s">
        <v>13500</v>
      </c>
      <c r="E6511" s="568" t="s">
        <v>25</v>
      </c>
      <c r="F6511" s="567" t="s">
        <v>25</v>
      </c>
      <c r="G6511" s="567">
        <v>97621</v>
      </c>
      <c r="H6511" s="567" t="s">
        <v>4660</v>
      </c>
      <c r="I6511" s="567" t="s">
        <v>78</v>
      </c>
      <c r="J6511" s="567" t="s">
        <v>630</v>
      </c>
      <c r="K6511" s="568">
        <v>81</v>
      </c>
      <c r="L6511" s="567" t="s">
        <v>254</v>
      </c>
    </row>
    <row r="6512" spans="1:12" x14ac:dyDescent="0.35">
      <c r="A6512" s="567" t="s">
        <v>4657</v>
      </c>
      <c r="B6512" s="567" t="s">
        <v>4658</v>
      </c>
      <c r="C6512" s="567" t="s">
        <v>4659</v>
      </c>
      <c r="D6512" s="567" t="s">
        <v>13500</v>
      </c>
      <c r="E6512" s="568" t="s">
        <v>25</v>
      </c>
      <c r="F6512" s="567" t="s">
        <v>25</v>
      </c>
      <c r="G6512" s="567">
        <v>97622</v>
      </c>
      <c r="H6512" s="567" t="s">
        <v>4661</v>
      </c>
      <c r="I6512" s="567" t="s">
        <v>78</v>
      </c>
      <c r="J6512" s="567" t="s">
        <v>630</v>
      </c>
      <c r="K6512" s="568">
        <v>39.479999999999997</v>
      </c>
      <c r="L6512" s="567" t="s">
        <v>254</v>
      </c>
    </row>
    <row r="6513" spans="1:12" x14ac:dyDescent="0.35">
      <c r="A6513" s="567" t="s">
        <v>4657</v>
      </c>
      <c r="B6513" s="567" t="s">
        <v>4658</v>
      </c>
      <c r="C6513" s="567" t="s">
        <v>4659</v>
      </c>
      <c r="D6513" s="567" t="s">
        <v>13500</v>
      </c>
      <c r="E6513" s="568" t="s">
        <v>25</v>
      </c>
      <c r="F6513" s="567" t="s">
        <v>25</v>
      </c>
      <c r="G6513" s="567">
        <v>97623</v>
      </c>
      <c r="H6513" s="567" t="s">
        <v>4662</v>
      </c>
      <c r="I6513" s="567" t="s">
        <v>78</v>
      </c>
      <c r="J6513" s="567" t="s">
        <v>630</v>
      </c>
      <c r="K6513" s="568">
        <v>120.94</v>
      </c>
      <c r="L6513" s="567" t="s">
        <v>254</v>
      </c>
    </row>
    <row r="6514" spans="1:12" x14ac:dyDescent="0.35">
      <c r="A6514" s="567" t="s">
        <v>4657</v>
      </c>
      <c r="B6514" s="567" t="s">
        <v>4658</v>
      </c>
      <c r="C6514" s="567" t="s">
        <v>4659</v>
      </c>
      <c r="D6514" s="567" t="s">
        <v>13500</v>
      </c>
      <c r="E6514" s="568" t="s">
        <v>25</v>
      </c>
      <c r="F6514" s="567" t="s">
        <v>25</v>
      </c>
      <c r="G6514" s="567">
        <v>97624</v>
      </c>
      <c r="H6514" s="567" t="s">
        <v>4663</v>
      </c>
      <c r="I6514" s="567" t="s">
        <v>78</v>
      </c>
      <c r="J6514" s="567" t="s">
        <v>630</v>
      </c>
      <c r="K6514" s="568">
        <v>74.22</v>
      </c>
      <c r="L6514" s="567" t="s">
        <v>254</v>
      </c>
    </row>
    <row r="6515" spans="1:12" x14ac:dyDescent="0.35">
      <c r="A6515" s="567" t="s">
        <v>4657</v>
      </c>
      <c r="B6515" s="567" t="s">
        <v>4658</v>
      </c>
      <c r="C6515" s="567" t="s">
        <v>4659</v>
      </c>
      <c r="D6515" s="567" t="s">
        <v>13500</v>
      </c>
      <c r="E6515" s="568" t="s">
        <v>25</v>
      </c>
      <c r="F6515" s="567" t="s">
        <v>25</v>
      </c>
      <c r="G6515" s="567">
        <v>97625</v>
      </c>
      <c r="H6515" s="567" t="s">
        <v>4664</v>
      </c>
      <c r="I6515" s="567" t="s">
        <v>78</v>
      </c>
      <c r="J6515" s="567" t="s">
        <v>253</v>
      </c>
      <c r="K6515" s="568">
        <v>47.35</v>
      </c>
      <c r="L6515" s="567" t="s">
        <v>254</v>
      </c>
    </row>
    <row r="6516" spans="1:12" x14ac:dyDescent="0.35">
      <c r="A6516" s="567" t="s">
        <v>4657</v>
      </c>
      <c r="B6516" s="567" t="s">
        <v>4658</v>
      </c>
      <c r="C6516" s="567" t="s">
        <v>4659</v>
      </c>
      <c r="D6516" s="567" t="s">
        <v>13500</v>
      </c>
      <c r="E6516" s="568" t="s">
        <v>25</v>
      </c>
      <c r="F6516" s="567" t="s">
        <v>25</v>
      </c>
      <c r="G6516" s="567">
        <v>97626</v>
      </c>
      <c r="H6516" s="567" t="s">
        <v>4665</v>
      </c>
      <c r="I6516" s="567" t="s">
        <v>78</v>
      </c>
      <c r="J6516" s="567" t="s">
        <v>308</v>
      </c>
      <c r="K6516" s="568">
        <v>428.54</v>
      </c>
      <c r="L6516" s="567" t="s">
        <v>254</v>
      </c>
    </row>
    <row r="6517" spans="1:12" x14ac:dyDescent="0.35">
      <c r="A6517" s="567" t="s">
        <v>4657</v>
      </c>
      <c r="B6517" s="567" t="s">
        <v>4658</v>
      </c>
      <c r="C6517" s="567" t="s">
        <v>4659</v>
      </c>
      <c r="D6517" s="567" t="s">
        <v>13500</v>
      </c>
      <c r="E6517" s="568" t="s">
        <v>25</v>
      </c>
      <c r="F6517" s="567" t="s">
        <v>25</v>
      </c>
      <c r="G6517" s="567">
        <v>97627</v>
      </c>
      <c r="H6517" s="567" t="s">
        <v>4666</v>
      </c>
      <c r="I6517" s="567" t="s">
        <v>78</v>
      </c>
      <c r="J6517" s="567" t="s">
        <v>308</v>
      </c>
      <c r="K6517" s="568">
        <v>197.35</v>
      </c>
      <c r="L6517" s="567" t="s">
        <v>254</v>
      </c>
    </row>
    <row r="6518" spans="1:12" x14ac:dyDescent="0.35">
      <c r="A6518" s="567" t="s">
        <v>4657</v>
      </c>
      <c r="B6518" s="567" t="s">
        <v>4658</v>
      </c>
      <c r="C6518" s="567" t="s">
        <v>4659</v>
      </c>
      <c r="D6518" s="567" t="s">
        <v>13500</v>
      </c>
      <c r="E6518" s="568" t="s">
        <v>25</v>
      </c>
      <c r="F6518" s="567" t="s">
        <v>25</v>
      </c>
      <c r="G6518" s="567">
        <v>97628</v>
      </c>
      <c r="H6518" s="567" t="s">
        <v>4667</v>
      </c>
      <c r="I6518" s="567" t="s">
        <v>78</v>
      </c>
      <c r="J6518" s="567" t="s">
        <v>630</v>
      </c>
      <c r="K6518" s="568">
        <v>195.12</v>
      </c>
      <c r="L6518" s="567" t="s">
        <v>254</v>
      </c>
    </row>
    <row r="6519" spans="1:12" x14ac:dyDescent="0.35">
      <c r="A6519" s="567" t="s">
        <v>4657</v>
      </c>
      <c r="B6519" s="567" t="s">
        <v>4658</v>
      </c>
      <c r="C6519" s="567" t="s">
        <v>4659</v>
      </c>
      <c r="D6519" s="567" t="s">
        <v>13500</v>
      </c>
      <c r="E6519" s="568" t="s">
        <v>25</v>
      </c>
      <c r="F6519" s="567" t="s">
        <v>25</v>
      </c>
      <c r="G6519" s="567">
        <v>97629</v>
      </c>
      <c r="H6519" s="567" t="s">
        <v>4668</v>
      </c>
      <c r="I6519" s="567" t="s">
        <v>78</v>
      </c>
      <c r="J6519" s="567" t="s">
        <v>308</v>
      </c>
      <c r="K6519" s="568">
        <v>84.31</v>
      </c>
      <c r="L6519" s="567" t="s">
        <v>254</v>
      </c>
    </row>
    <row r="6520" spans="1:12" x14ac:dyDescent="0.35">
      <c r="A6520" s="567" t="s">
        <v>4657</v>
      </c>
      <c r="B6520" s="567" t="s">
        <v>4658</v>
      </c>
      <c r="C6520" s="567" t="s">
        <v>4659</v>
      </c>
      <c r="D6520" s="567" t="s">
        <v>13500</v>
      </c>
      <c r="E6520" s="568" t="s">
        <v>25</v>
      </c>
      <c r="F6520" s="567" t="s">
        <v>25</v>
      </c>
      <c r="G6520" s="567">
        <v>97631</v>
      </c>
      <c r="H6520" s="567" t="s">
        <v>4669</v>
      </c>
      <c r="I6520" s="567" t="s">
        <v>31</v>
      </c>
      <c r="J6520" s="567" t="s">
        <v>630</v>
      </c>
      <c r="K6520" s="568">
        <v>2.29</v>
      </c>
      <c r="L6520" s="567" t="s">
        <v>254</v>
      </c>
    </row>
    <row r="6521" spans="1:12" x14ac:dyDescent="0.35">
      <c r="A6521" s="567" t="s">
        <v>4657</v>
      </c>
      <c r="B6521" s="567" t="s">
        <v>4658</v>
      </c>
      <c r="C6521" s="567" t="s">
        <v>4659</v>
      </c>
      <c r="D6521" s="567" t="s">
        <v>13500</v>
      </c>
      <c r="E6521" s="568" t="s">
        <v>25</v>
      </c>
      <c r="F6521" s="567" t="s">
        <v>25</v>
      </c>
      <c r="G6521" s="567">
        <v>97632</v>
      </c>
      <c r="H6521" s="567" t="s">
        <v>4670</v>
      </c>
      <c r="I6521" s="567" t="s">
        <v>72</v>
      </c>
      <c r="J6521" s="567" t="s">
        <v>308</v>
      </c>
      <c r="K6521" s="568">
        <v>1.8</v>
      </c>
      <c r="L6521" s="567" t="s">
        <v>254</v>
      </c>
    </row>
    <row r="6522" spans="1:12" x14ac:dyDescent="0.35">
      <c r="A6522" s="567" t="s">
        <v>4657</v>
      </c>
      <c r="B6522" s="567" t="s">
        <v>4658</v>
      </c>
      <c r="C6522" s="567" t="s">
        <v>4659</v>
      </c>
      <c r="D6522" s="567" t="s">
        <v>13500</v>
      </c>
      <c r="E6522" s="568" t="s">
        <v>25</v>
      </c>
      <c r="F6522" s="567" t="s">
        <v>25</v>
      </c>
      <c r="G6522" s="567">
        <v>97633</v>
      </c>
      <c r="H6522" s="567" t="s">
        <v>4671</v>
      </c>
      <c r="I6522" s="567" t="s">
        <v>31</v>
      </c>
      <c r="J6522" s="567" t="s">
        <v>308</v>
      </c>
      <c r="K6522" s="568">
        <v>15.69</v>
      </c>
      <c r="L6522" s="567" t="s">
        <v>254</v>
      </c>
    </row>
    <row r="6523" spans="1:12" x14ac:dyDescent="0.35">
      <c r="A6523" s="567" t="s">
        <v>4657</v>
      </c>
      <c r="B6523" s="567" t="s">
        <v>4658</v>
      </c>
      <c r="C6523" s="567" t="s">
        <v>4659</v>
      </c>
      <c r="D6523" s="567" t="s">
        <v>13500</v>
      </c>
      <c r="E6523" s="568" t="s">
        <v>25</v>
      </c>
      <c r="F6523" s="567" t="s">
        <v>25</v>
      </c>
      <c r="G6523" s="567">
        <v>97634</v>
      </c>
      <c r="H6523" s="567" t="s">
        <v>4672</v>
      </c>
      <c r="I6523" s="567" t="s">
        <v>31</v>
      </c>
      <c r="J6523" s="567" t="s">
        <v>308</v>
      </c>
      <c r="K6523" s="568">
        <v>8.24</v>
      </c>
      <c r="L6523" s="567" t="s">
        <v>254</v>
      </c>
    </row>
    <row r="6524" spans="1:12" x14ac:dyDescent="0.35">
      <c r="A6524" s="567" t="s">
        <v>4657</v>
      </c>
      <c r="B6524" s="567" t="s">
        <v>4658</v>
      </c>
      <c r="C6524" s="567" t="s">
        <v>4659</v>
      </c>
      <c r="D6524" s="567" t="s">
        <v>13500</v>
      </c>
      <c r="E6524" s="568" t="s">
        <v>25</v>
      </c>
      <c r="F6524" s="567" t="s">
        <v>25</v>
      </c>
      <c r="G6524" s="567">
        <v>97635</v>
      </c>
      <c r="H6524" s="567" t="s">
        <v>4673</v>
      </c>
      <c r="I6524" s="567" t="s">
        <v>31</v>
      </c>
      <c r="J6524" s="567" t="s">
        <v>308</v>
      </c>
      <c r="K6524" s="568">
        <v>10.92</v>
      </c>
      <c r="L6524" s="567" t="s">
        <v>254</v>
      </c>
    </row>
    <row r="6525" spans="1:12" x14ac:dyDescent="0.35">
      <c r="A6525" s="567" t="s">
        <v>4657</v>
      </c>
      <c r="B6525" s="567" t="s">
        <v>4658</v>
      </c>
      <c r="C6525" s="567" t="s">
        <v>4659</v>
      </c>
      <c r="D6525" s="567" t="s">
        <v>13500</v>
      </c>
      <c r="E6525" s="568" t="s">
        <v>25</v>
      </c>
      <c r="F6525" s="567" t="s">
        <v>25</v>
      </c>
      <c r="G6525" s="567">
        <v>97636</v>
      </c>
      <c r="H6525" s="567" t="s">
        <v>4674</v>
      </c>
      <c r="I6525" s="567" t="s">
        <v>31</v>
      </c>
      <c r="J6525" s="567" t="s">
        <v>253</v>
      </c>
      <c r="K6525" s="568">
        <v>14.24</v>
      </c>
      <c r="L6525" s="567" t="s">
        <v>254</v>
      </c>
    </row>
    <row r="6526" spans="1:12" x14ac:dyDescent="0.35">
      <c r="A6526" s="567" t="s">
        <v>4657</v>
      </c>
      <c r="B6526" s="567" t="s">
        <v>4658</v>
      </c>
      <c r="C6526" s="567" t="s">
        <v>4659</v>
      </c>
      <c r="D6526" s="567" t="s">
        <v>13500</v>
      </c>
      <c r="E6526" s="568" t="s">
        <v>25</v>
      </c>
      <c r="F6526" s="567" t="s">
        <v>25</v>
      </c>
      <c r="G6526" s="567">
        <v>97637</v>
      </c>
      <c r="H6526" s="567" t="s">
        <v>4675</v>
      </c>
      <c r="I6526" s="567" t="s">
        <v>31</v>
      </c>
      <c r="J6526" s="567" t="s">
        <v>308</v>
      </c>
      <c r="K6526" s="568">
        <v>1.76</v>
      </c>
      <c r="L6526" s="567" t="s">
        <v>254</v>
      </c>
    </row>
    <row r="6527" spans="1:12" x14ac:dyDescent="0.35">
      <c r="A6527" s="567" t="s">
        <v>4657</v>
      </c>
      <c r="B6527" s="567" t="s">
        <v>4658</v>
      </c>
      <c r="C6527" s="567" t="s">
        <v>4659</v>
      </c>
      <c r="D6527" s="567" t="s">
        <v>13500</v>
      </c>
      <c r="E6527" s="568" t="s">
        <v>25</v>
      </c>
      <c r="F6527" s="567" t="s">
        <v>25</v>
      </c>
      <c r="G6527" s="567">
        <v>97638</v>
      </c>
      <c r="H6527" s="567" t="s">
        <v>4676</v>
      </c>
      <c r="I6527" s="567" t="s">
        <v>31</v>
      </c>
      <c r="J6527" s="567" t="s">
        <v>308</v>
      </c>
      <c r="K6527" s="568">
        <v>5.14</v>
      </c>
      <c r="L6527" s="567" t="s">
        <v>254</v>
      </c>
    </row>
    <row r="6528" spans="1:12" x14ac:dyDescent="0.35">
      <c r="A6528" s="567" t="s">
        <v>4657</v>
      </c>
      <c r="B6528" s="567" t="s">
        <v>4658</v>
      </c>
      <c r="C6528" s="567" t="s">
        <v>4659</v>
      </c>
      <c r="D6528" s="567" t="s">
        <v>13500</v>
      </c>
      <c r="E6528" s="568" t="s">
        <v>25</v>
      </c>
      <c r="F6528" s="567" t="s">
        <v>25</v>
      </c>
      <c r="G6528" s="567">
        <v>97639</v>
      </c>
      <c r="H6528" s="567" t="s">
        <v>4677</v>
      </c>
      <c r="I6528" s="567" t="s">
        <v>31</v>
      </c>
      <c r="J6528" s="567" t="s">
        <v>630</v>
      </c>
      <c r="K6528" s="568">
        <v>13.82</v>
      </c>
      <c r="L6528" s="567" t="s">
        <v>254</v>
      </c>
    </row>
    <row r="6529" spans="1:12" x14ac:dyDescent="0.35">
      <c r="A6529" s="567" t="s">
        <v>4657</v>
      </c>
      <c r="B6529" s="567" t="s">
        <v>4658</v>
      </c>
      <c r="C6529" s="567" t="s">
        <v>4659</v>
      </c>
      <c r="D6529" s="567" t="s">
        <v>13500</v>
      </c>
      <c r="E6529" s="568" t="s">
        <v>25</v>
      </c>
      <c r="F6529" s="567" t="s">
        <v>25</v>
      </c>
      <c r="G6529" s="567">
        <v>97640</v>
      </c>
      <c r="H6529" s="567" t="s">
        <v>4678</v>
      </c>
      <c r="I6529" s="567" t="s">
        <v>31</v>
      </c>
      <c r="J6529" s="567" t="s">
        <v>308</v>
      </c>
      <c r="K6529" s="568">
        <v>1.1100000000000001</v>
      </c>
      <c r="L6529" s="567" t="s">
        <v>254</v>
      </c>
    </row>
    <row r="6530" spans="1:12" x14ac:dyDescent="0.35">
      <c r="A6530" s="567" t="s">
        <v>4657</v>
      </c>
      <c r="B6530" s="567" t="s">
        <v>4658</v>
      </c>
      <c r="C6530" s="567" t="s">
        <v>4659</v>
      </c>
      <c r="D6530" s="567" t="s">
        <v>13500</v>
      </c>
      <c r="E6530" s="568" t="s">
        <v>25</v>
      </c>
      <c r="F6530" s="567" t="s">
        <v>25</v>
      </c>
      <c r="G6530" s="567">
        <v>97641</v>
      </c>
      <c r="H6530" s="567" t="s">
        <v>4679</v>
      </c>
      <c r="I6530" s="567" t="s">
        <v>31</v>
      </c>
      <c r="J6530" s="567" t="s">
        <v>308</v>
      </c>
      <c r="K6530" s="568">
        <v>3.45</v>
      </c>
      <c r="L6530" s="567" t="s">
        <v>254</v>
      </c>
    </row>
    <row r="6531" spans="1:12" x14ac:dyDescent="0.35">
      <c r="A6531" s="567" t="s">
        <v>4657</v>
      </c>
      <c r="B6531" s="567" t="s">
        <v>4658</v>
      </c>
      <c r="C6531" s="567" t="s">
        <v>4659</v>
      </c>
      <c r="D6531" s="567" t="s">
        <v>13500</v>
      </c>
      <c r="E6531" s="568" t="s">
        <v>25</v>
      </c>
      <c r="F6531" s="567" t="s">
        <v>25</v>
      </c>
      <c r="G6531" s="567">
        <v>97642</v>
      </c>
      <c r="H6531" s="567" t="s">
        <v>4680</v>
      </c>
      <c r="I6531" s="567" t="s">
        <v>31</v>
      </c>
      <c r="J6531" s="567" t="s">
        <v>308</v>
      </c>
      <c r="K6531" s="568">
        <v>1.99</v>
      </c>
      <c r="L6531" s="567" t="s">
        <v>254</v>
      </c>
    </row>
    <row r="6532" spans="1:12" x14ac:dyDescent="0.35">
      <c r="A6532" s="567" t="s">
        <v>4657</v>
      </c>
      <c r="B6532" s="567" t="s">
        <v>4658</v>
      </c>
      <c r="C6532" s="567" t="s">
        <v>4659</v>
      </c>
      <c r="D6532" s="567" t="s">
        <v>13500</v>
      </c>
      <c r="E6532" s="568" t="s">
        <v>25</v>
      </c>
      <c r="F6532" s="567" t="s">
        <v>25</v>
      </c>
      <c r="G6532" s="567">
        <v>97643</v>
      </c>
      <c r="H6532" s="567" t="s">
        <v>4681</v>
      </c>
      <c r="I6532" s="567" t="s">
        <v>31</v>
      </c>
      <c r="J6532" s="567" t="s">
        <v>630</v>
      </c>
      <c r="K6532" s="568">
        <v>16.940000000000001</v>
      </c>
      <c r="L6532" s="567" t="s">
        <v>254</v>
      </c>
    </row>
    <row r="6533" spans="1:12" x14ac:dyDescent="0.35">
      <c r="A6533" s="567" t="s">
        <v>4657</v>
      </c>
      <c r="B6533" s="567" t="s">
        <v>4658</v>
      </c>
      <c r="C6533" s="567" t="s">
        <v>4659</v>
      </c>
      <c r="D6533" s="567" t="s">
        <v>13500</v>
      </c>
      <c r="E6533" s="568" t="s">
        <v>25</v>
      </c>
      <c r="F6533" s="567" t="s">
        <v>25</v>
      </c>
      <c r="G6533" s="567">
        <v>97644</v>
      </c>
      <c r="H6533" s="567" t="s">
        <v>4682</v>
      </c>
      <c r="I6533" s="567" t="s">
        <v>31</v>
      </c>
      <c r="J6533" s="567" t="s">
        <v>630</v>
      </c>
      <c r="K6533" s="568">
        <v>6.39</v>
      </c>
      <c r="L6533" s="567" t="s">
        <v>254</v>
      </c>
    </row>
    <row r="6534" spans="1:12" x14ac:dyDescent="0.35">
      <c r="A6534" s="567" t="s">
        <v>4657</v>
      </c>
      <c r="B6534" s="567" t="s">
        <v>4658</v>
      </c>
      <c r="C6534" s="567" t="s">
        <v>4659</v>
      </c>
      <c r="D6534" s="567" t="s">
        <v>13500</v>
      </c>
      <c r="E6534" s="568" t="s">
        <v>25</v>
      </c>
      <c r="F6534" s="567" t="s">
        <v>25</v>
      </c>
      <c r="G6534" s="567">
        <v>97645</v>
      </c>
      <c r="H6534" s="567" t="s">
        <v>4683</v>
      </c>
      <c r="I6534" s="567" t="s">
        <v>31</v>
      </c>
      <c r="J6534" s="567" t="s">
        <v>308</v>
      </c>
      <c r="K6534" s="568">
        <v>25.15</v>
      </c>
      <c r="L6534" s="567" t="s">
        <v>254</v>
      </c>
    </row>
    <row r="6535" spans="1:12" x14ac:dyDescent="0.35">
      <c r="A6535" s="567" t="s">
        <v>4657</v>
      </c>
      <c r="B6535" s="567" t="s">
        <v>4658</v>
      </c>
      <c r="C6535" s="567" t="s">
        <v>4659</v>
      </c>
      <c r="D6535" s="567" t="s">
        <v>13500</v>
      </c>
      <c r="E6535" s="568" t="s">
        <v>25</v>
      </c>
      <c r="F6535" s="567" t="s">
        <v>25</v>
      </c>
      <c r="G6535" s="567">
        <v>97647</v>
      </c>
      <c r="H6535" s="567" t="s">
        <v>4684</v>
      </c>
      <c r="I6535" s="567" t="s">
        <v>31</v>
      </c>
      <c r="J6535" s="567" t="s">
        <v>308</v>
      </c>
      <c r="K6535" s="568">
        <v>2.4500000000000002</v>
      </c>
      <c r="L6535" s="567" t="s">
        <v>254</v>
      </c>
    </row>
    <row r="6536" spans="1:12" x14ac:dyDescent="0.35">
      <c r="A6536" s="567" t="s">
        <v>4657</v>
      </c>
      <c r="B6536" s="567" t="s">
        <v>4658</v>
      </c>
      <c r="C6536" s="567" t="s">
        <v>4659</v>
      </c>
      <c r="D6536" s="567" t="s">
        <v>13500</v>
      </c>
      <c r="E6536" s="568" t="s">
        <v>25</v>
      </c>
      <c r="F6536" s="567" t="s">
        <v>25</v>
      </c>
      <c r="G6536" s="567">
        <v>97648</v>
      </c>
      <c r="H6536" s="567" t="s">
        <v>4685</v>
      </c>
      <c r="I6536" s="567" t="s">
        <v>31</v>
      </c>
      <c r="J6536" s="567" t="s">
        <v>308</v>
      </c>
      <c r="K6536" s="568">
        <v>1.4</v>
      </c>
      <c r="L6536" s="567" t="s">
        <v>254</v>
      </c>
    </row>
    <row r="6537" spans="1:12" x14ac:dyDescent="0.35">
      <c r="A6537" s="567" t="s">
        <v>4657</v>
      </c>
      <c r="B6537" s="567" t="s">
        <v>4658</v>
      </c>
      <c r="C6537" s="567" t="s">
        <v>4659</v>
      </c>
      <c r="D6537" s="567" t="s">
        <v>13500</v>
      </c>
      <c r="E6537" s="568" t="s">
        <v>25</v>
      </c>
      <c r="F6537" s="567" t="s">
        <v>25</v>
      </c>
      <c r="G6537" s="567">
        <v>97649</v>
      </c>
      <c r="H6537" s="567" t="s">
        <v>4686</v>
      </c>
      <c r="I6537" s="567" t="s">
        <v>31</v>
      </c>
      <c r="J6537" s="567" t="s">
        <v>253</v>
      </c>
      <c r="K6537" s="568">
        <v>3.21</v>
      </c>
      <c r="L6537" s="567" t="s">
        <v>254</v>
      </c>
    </row>
    <row r="6538" spans="1:12" x14ac:dyDescent="0.35">
      <c r="A6538" s="567" t="s">
        <v>4657</v>
      </c>
      <c r="B6538" s="567" t="s">
        <v>4658</v>
      </c>
      <c r="C6538" s="567" t="s">
        <v>4659</v>
      </c>
      <c r="D6538" s="567" t="s">
        <v>13500</v>
      </c>
      <c r="E6538" s="568" t="s">
        <v>25</v>
      </c>
      <c r="F6538" s="567" t="s">
        <v>25</v>
      </c>
      <c r="G6538" s="567">
        <v>97650</v>
      </c>
      <c r="H6538" s="567" t="s">
        <v>4687</v>
      </c>
      <c r="I6538" s="567" t="s">
        <v>31</v>
      </c>
      <c r="J6538" s="567" t="s">
        <v>308</v>
      </c>
      <c r="K6538" s="568">
        <v>5.27</v>
      </c>
      <c r="L6538" s="567" t="s">
        <v>254</v>
      </c>
    </row>
    <row r="6539" spans="1:12" x14ac:dyDescent="0.35">
      <c r="A6539" s="567" t="s">
        <v>4657</v>
      </c>
      <c r="B6539" s="567" t="s">
        <v>4658</v>
      </c>
      <c r="C6539" s="567" t="s">
        <v>4659</v>
      </c>
      <c r="D6539" s="567" t="s">
        <v>13500</v>
      </c>
      <c r="E6539" s="568" t="s">
        <v>25</v>
      </c>
      <c r="F6539" s="567" t="s">
        <v>25</v>
      </c>
      <c r="G6539" s="567">
        <v>97651</v>
      </c>
      <c r="H6539" s="567" t="s">
        <v>4688</v>
      </c>
      <c r="I6539" s="567" t="s">
        <v>24</v>
      </c>
      <c r="J6539" s="567" t="s">
        <v>308</v>
      </c>
      <c r="K6539" s="568">
        <v>58.34</v>
      </c>
      <c r="L6539" s="567" t="s">
        <v>254</v>
      </c>
    </row>
    <row r="6540" spans="1:12" x14ac:dyDescent="0.35">
      <c r="A6540" s="567" t="s">
        <v>4657</v>
      </c>
      <c r="B6540" s="567" t="s">
        <v>4658</v>
      </c>
      <c r="C6540" s="567" t="s">
        <v>4659</v>
      </c>
      <c r="D6540" s="567" t="s">
        <v>13500</v>
      </c>
      <c r="E6540" s="568" t="s">
        <v>25</v>
      </c>
      <c r="F6540" s="567" t="s">
        <v>25</v>
      </c>
      <c r="G6540" s="567">
        <v>97652</v>
      </c>
      <c r="H6540" s="567" t="s">
        <v>4689</v>
      </c>
      <c r="I6540" s="567" t="s">
        <v>24</v>
      </c>
      <c r="J6540" s="567" t="s">
        <v>308</v>
      </c>
      <c r="K6540" s="568">
        <v>132.25</v>
      </c>
      <c r="L6540" s="567" t="s">
        <v>254</v>
      </c>
    </row>
    <row r="6541" spans="1:12" x14ac:dyDescent="0.35">
      <c r="A6541" s="567" t="s">
        <v>4657</v>
      </c>
      <c r="B6541" s="567" t="s">
        <v>4658</v>
      </c>
      <c r="C6541" s="567" t="s">
        <v>4659</v>
      </c>
      <c r="D6541" s="567" t="s">
        <v>13500</v>
      </c>
      <c r="E6541" s="568" t="s">
        <v>25</v>
      </c>
      <c r="F6541" s="567" t="s">
        <v>25</v>
      </c>
      <c r="G6541" s="567">
        <v>97653</v>
      </c>
      <c r="H6541" s="567" t="s">
        <v>4690</v>
      </c>
      <c r="I6541" s="567" t="s">
        <v>24</v>
      </c>
      <c r="J6541" s="567" t="s">
        <v>253</v>
      </c>
      <c r="K6541" s="568">
        <v>110.67</v>
      </c>
      <c r="L6541" s="567" t="s">
        <v>254</v>
      </c>
    </row>
    <row r="6542" spans="1:12" x14ac:dyDescent="0.35">
      <c r="A6542" s="567" t="s">
        <v>4657</v>
      </c>
      <c r="B6542" s="567" t="s">
        <v>4658</v>
      </c>
      <c r="C6542" s="567" t="s">
        <v>4659</v>
      </c>
      <c r="D6542" s="567" t="s">
        <v>13500</v>
      </c>
      <c r="E6542" s="568" t="s">
        <v>25</v>
      </c>
      <c r="F6542" s="567" t="s">
        <v>25</v>
      </c>
      <c r="G6542" s="567">
        <v>97654</v>
      </c>
      <c r="H6542" s="567" t="s">
        <v>4691</v>
      </c>
      <c r="I6542" s="567" t="s">
        <v>24</v>
      </c>
      <c r="J6542" s="567" t="s">
        <v>253</v>
      </c>
      <c r="K6542" s="568">
        <v>130.91</v>
      </c>
      <c r="L6542" s="567" t="s">
        <v>254</v>
      </c>
    </row>
    <row r="6543" spans="1:12" x14ac:dyDescent="0.35">
      <c r="A6543" s="567" t="s">
        <v>4657</v>
      </c>
      <c r="B6543" s="567" t="s">
        <v>4658</v>
      </c>
      <c r="C6543" s="567" t="s">
        <v>4659</v>
      </c>
      <c r="D6543" s="567" t="s">
        <v>13500</v>
      </c>
      <c r="E6543" s="568" t="s">
        <v>25</v>
      </c>
      <c r="F6543" s="567" t="s">
        <v>25</v>
      </c>
      <c r="G6543" s="567">
        <v>97655</v>
      </c>
      <c r="H6543" s="567" t="s">
        <v>4692</v>
      </c>
      <c r="I6543" s="567" t="s">
        <v>31</v>
      </c>
      <c r="J6543" s="567" t="s">
        <v>308</v>
      </c>
      <c r="K6543" s="568">
        <v>16.920000000000002</v>
      </c>
      <c r="L6543" s="567" t="s">
        <v>254</v>
      </c>
    </row>
    <row r="6544" spans="1:12" x14ac:dyDescent="0.35">
      <c r="A6544" s="567" t="s">
        <v>4657</v>
      </c>
      <c r="B6544" s="567" t="s">
        <v>4658</v>
      </c>
      <c r="C6544" s="567" t="s">
        <v>4659</v>
      </c>
      <c r="D6544" s="567" t="s">
        <v>13500</v>
      </c>
      <c r="E6544" s="568" t="s">
        <v>25</v>
      </c>
      <c r="F6544" s="567" t="s">
        <v>25</v>
      </c>
      <c r="G6544" s="567">
        <v>97656</v>
      </c>
      <c r="H6544" s="567" t="s">
        <v>4693</v>
      </c>
      <c r="I6544" s="567" t="s">
        <v>24</v>
      </c>
      <c r="J6544" s="567" t="s">
        <v>308</v>
      </c>
      <c r="K6544" s="568">
        <v>165.87</v>
      </c>
      <c r="L6544" s="567" t="s">
        <v>254</v>
      </c>
    </row>
    <row r="6545" spans="1:12" x14ac:dyDescent="0.35">
      <c r="A6545" s="567" t="s">
        <v>4657</v>
      </c>
      <c r="B6545" s="567" t="s">
        <v>4658</v>
      </c>
      <c r="C6545" s="567" t="s">
        <v>4659</v>
      </c>
      <c r="D6545" s="567" t="s">
        <v>13500</v>
      </c>
      <c r="E6545" s="568" t="s">
        <v>25</v>
      </c>
      <c r="F6545" s="567" t="s">
        <v>25</v>
      </c>
      <c r="G6545" s="567">
        <v>97657</v>
      </c>
      <c r="H6545" s="567" t="s">
        <v>4694</v>
      </c>
      <c r="I6545" s="567" t="s">
        <v>24</v>
      </c>
      <c r="J6545" s="567" t="s">
        <v>308</v>
      </c>
      <c r="K6545" s="568">
        <v>328.77</v>
      </c>
      <c r="L6545" s="567" t="s">
        <v>254</v>
      </c>
    </row>
    <row r="6546" spans="1:12" x14ac:dyDescent="0.35">
      <c r="A6546" s="567" t="s">
        <v>4657</v>
      </c>
      <c r="B6546" s="567" t="s">
        <v>4658</v>
      </c>
      <c r="C6546" s="567" t="s">
        <v>4659</v>
      </c>
      <c r="D6546" s="567" t="s">
        <v>13500</v>
      </c>
      <c r="E6546" s="568" t="s">
        <v>25</v>
      </c>
      <c r="F6546" s="567" t="s">
        <v>25</v>
      </c>
      <c r="G6546" s="567">
        <v>97658</v>
      </c>
      <c r="H6546" s="567" t="s">
        <v>4695</v>
      </c>
      <c r="I6546" s="567" t="s">
        <v>24</v>
      </c>
      <c r="J6546" s="567" t="s">
        <v>253</v>
      </c>
      <c r="K6546" s="568">
        <v>151.05000000000001</v>
      </c>
      <c r="L6546" s="567" t="s">
        <v>254</v>
      </c>
    </row>
    <row r="6547" spans="1:12" x14ac:dyDescent="0.35">
      <c r="A6547" s="567" t="s">
        <v>4657</v>
      </c>
      <c r="B6547" s="567" t="s">
        <v>4658</v>
      </c>
      <c r="C6547" s="567" t="s">
        <v>4659</v>
      </c>
      <c r="D6547" s="567" t="s">
        <v>13500</v>
      </c>
      <c r="E6547" s="568" t="s">
        <v>25</v>
      </c>
      <c r="F6547" s="567" t="s">
        <v>25</v>
      </c>
      <c r="G6547" s="567">
        <v>97659</v>
      </c>
      <c r="H6547" s="567" t="s">
        <v>4696</v>
      </c>
      <c r="I6547" s="567" t="s">
        <v>24</v>
      </c>
      <c r="J6547" s="567" t="s">
        <v>253</v>
      </c>
      <c r="K6547" s="568">
        <v>196.76</v>
      </c>
      <c r="L6547" s="567" t="s">
        <v>254</v>
      </c>
    </row>
    <row r="6548" spans="1:12" x14ac:dyDescent="0.35">
      <c r="A6548" s="567" t="s">
        <v>4657</v>
      </c>
      <c r="B6548" s="567" t="s">
        <v>4658</v>
      </c>
      <c r="C6548" s="567" t="s">
        <v>4659</v>
      </c>
      <c r="D6548" s="567" t="s">
        <v>13500</v>
      </c>
      <c r="E6548" s="568" t="s">
        <v>25</v>
      </c>
      <c r="F6548" s="567" t="s">
        <v>25</v>
      </c>
      <c r="G6548" s="567">
        <v>97660</v>
      </c>
      <c r="H6548" s="567" t="s">
        <v>4697</v>
      </c>
      <c r="I6548" s="567" t="s">
        <v>24</v>
      </c>
      <c r="J6548" s="567" t="s">
        <v>630</v>
      </c>
      <c r="K6548" s="568">
        <v>0.46</v>
      </c>
      <c r="L6548" s="567" t="s">
        <v>254</v>
      </c>
    </row>
    <row r="6549" spans="1:12" x14ac:dyDescent="0.35">
      <c r="A6549" s="567" t="s">
        <v>4657</v>
      </c>
      <c r="B6549" s="567" t="s">
        <v>4658</v>
      </c>
      <c r="C6549" s="567" t="s">
        <v>4659</v>
      </c>
      <c r="D6549" s="567" t="s">
        <v>13500</v>
      </c>
      <c r="E6549" s="568" t="s">
        <v>25</v>
      </c>
      <c r="F6549" s="567" t="s">
        <v>25</v>
      </c>
      <c r="G6549" s="567">
        <v>97661</v>
      </c>
      <c r="H6549" s="567" t="s">
        <v>4698</v>
      </c>
      <c r="I6549" s="567" t="s">
        <v>72</v>
      </c>
      <c r="J6549" s="567" t="s">
        <v>630</v>
      </c>
      <c r="K6549" s="568">
        <v>0.46</v>
      </c>
      <c r="L6549" s="567" t="s">
        <v>254</v>
      </c>
    </row>
    <row r="6550" spans="1:12" x14ac:dyDescent="0.35">
      <c r="A6550" s="567" t="s">
        <v>4657</v>
      </c>
      <c r="B6550" s="567" t="s">
        <v>4658</v>
      </c>
      <c r="C6550" s="567" t="s">
        <v>4659</v>
      </c>
      <c r="D6550" s="567" t="s">
        <v>13500</v>
      </c>
      <c r="E6550" s="568" t="s">
        <v>25</v>
      </c>
      <c r="F6550" s="567" t="s">
        <v>25</v>
      </c>
      <c r="G6550" s="567">
        <v>97662</v>
      </c>
      <c r="H6550" s="567" t="s">
        <v>4699</v>
      </c>
      <c r="I6550" s="567" t="s">
        <v>72</v>
      </c>
      <c r="J6550" s="567" t="s">
        <v>630</v>
      </c>
      <c r="K6550" s="568">
        <v>0.34</v>
      </c>
      <c r="L6550" s="567" t="s">
        <v>254</v>
      </c>
    </row>
    <row r="6551" spans="1:12" x14ac:dyDescent="0.35">
      <c r="A6551" s="567" t="s">
        <v>4657</v>
      </c>
      <c r="B6551" s="567" t="s">
        <v>4658</v>
      </c>
      <c r="C6551" s="567" t="s">
        <v>4659</v>
      </c>
      <c r="D6551" s="567" t="s">
        <v>13500</v>
      </c>
      <c r="E6551" s="568" t="s">
        <v>25</v>
      </c>
      <c r="F6551" s="567" t="s">
        <v>25</v>
      </c>
      <c r="G6551" s="567">
        <v>97663</v>
      </c>
      <c r="H6551" s="567" t="s">
        <v>4700</v>
      </c>
      <c r="I6551" s="567" t="s">
        <v>24</v>
      </c>
      <c r="J6551" s="567" t="s">
        <v>630</v>
      </c>
      <c r="K6551" s="568">
        <v>8.5</v>
      </c>
      <c r="L6551" s="567" t="s">
        <v>254</v>
      </c>
    </row>
    <row r="6552" spans="1:12" x14ac:dyDescent="0.35">
      <c r="A6552" s="567" t="s">
        <v>4657</v>
      </c>
      <c r="B6552" s="567" t="s">
        <v>4658</v>
      </c>
      <c r="C6552" s="567" t="s">
        <v>4659</v>
      </c>
      <c r="D6552" s="567" t="s">
        <v>13500</v>
      </c>
      <c r="E6552" s="568" t="s">
        <v>25</v>
      </c>
      <c r="F6552" s="567" t="s">
        <v>25</v>
      </c>
      <c r="G6552" s="567">
        <v>97664</v>
      </c>
      <c r="H6552" s="567" t="s">
        <v>4701</v>
      </c>
      <c r="I6552" s="567" t="s">
        <v>24</v>
      </c>
      <c r="J6552" s="567" t="s">
        <v>630</v>
      </c>
      <c r="K6552" s="568">
        <v>1.05</v>
      </c>
      <c r="L6552" s="567" t="s">
        <v>254</v>
      </c>
    </row>
    <row r="6553" spans="1:12" x14ac:dyDescent="0.35">
      <c r="A6553" s="567" t="s">
        <v>4657</v>
      </c>
      <c r="B6553" s="567" t="s">
        <v>4658</v>
      </c>
      <c r="C6553" s="567" t="s">
        <v>4659</v>
      </c>
      <c r="D6553" s="567" t="s">
        <v>13500</v>
      </c>
      <c r="E6553" s="568" t="s">
        <v>25</v>
      </c>
      <c r="F6553" s="567" t="s">
        <v>25</v>
      </c>
      <c r="G6553" s="567">
        <v>97665</v>
      </c>
      <c r="H6553" s="567" t="s">
        <v>4702</v>
      </c>
      <c r="I6553" s="567" t="s">
        <v>24</v>
      </c>
      <c r="J6553" s="567" t="s">
        <v>630</v>
      </c>
      <c r="K6553" s="568">
        <v>0.89</v>
      </c>
      <c r="L6553" s="567" t="s">
        <v>254</v>
      </c>
    </row>
    <row r="6554" spans="1:12" x14ac:dyDescent="0.35">
      <c r="A6554" s="567" t="s">
        <v>4657</v>
      </c>
      <c r="B6554" s="567" t="s">
        <v>4658</v>
      </c>
      <c r="C6554" s="567" t="s">
        <v>4659</v>
      </c>
      <c r="D6554" s="567" t="s">
        <v>13500</v>
      </c>
      <c r="E6554" s="568" t="s">
        <v>25</v>
      </c>
      <c r="F6554" s="567" t="s">
        <v>25</v>
      </c>
      <c r="G6554" s="567">
        <v>97666</v>
      </c>
      <c r="H6554" s="567" t="s">
        <v>4703</v>
      </c>
      <c r="I6554" s="567" t="s">
        <v>24</v>
      </c>
      <c r="J6554" s="567" t="s">
        <v>630</v>
      </c>
      <c r="K6554" s="568">
        <v>6.2</v>
      </c>
      <c r="L6554" s="567" t="s">
        <v>254</v>
      </c>
    </row>
    <row r="6555" spans="1:12" x14ac:dyDescent="0.35">
      <c r="A6555" s="567" t="s">
        <v>4704</v>
      </c>
      <c r="B6555" s="567" t="s">
        <v>4705</v>
      </c>
      <c r="C6555" s="567" t="s">
        <v>4706</v>
      </c>
      <c r="D6555" s="567" t="s">
        <v>13501</v>
      </c>
      <c r="E6555" s="568" t="s">
        <v>25</v>
      </c>
      <c r="F6555" s="567" t="s">
        <v>25</v>
      </c>
      <c r="G6555" s="567">
        <v>95967</v>
      </c>
      <c r="H6555" s="567" t="s">
        <v>4707</v>
      </c>
      <c r="I6555" s="567" t="s">
        <v>11</v>
      </c>
      <c r="J6555" s="567" t="s">
        <v>308</v>
      </c>
      <c r="K6555" s="568">
        <v>112.71</v>
      </c>
      <c r="L6555" s="567" t="s">
        <v>254</v>
      </c>
    </row>
    <row r="6556" spans="1:12" x14ac:dyDescent="0.35">
      <c r="A6556" s="567" t="s">
        <v>4704</v>
      </c>
      <c r="B6556" s="567" t="s">
        <v>4705</v>
      </c>
      <c r="C6556" s="567" t="s">
        <v>4708</v>
      </c>
      <c r="D6556" s="567" t="s">
        <v>13502</v>
      </c>
      <c r="E6556" s="568" t="s">
        <v>25</v>
      </c>
      <c r="F6556" s="567" t="s">
        <v>25</v>
      </c>
      <c r="G6556" s="567">
        <v>99058</v>
      </c>
      <c r="H6556" s="567" t="s">
        <v>4709</v>
      </c>
      <c r="I6556" s="567" t="s">
        <v>24</v>
      </c>
      <c r="J6556" s="567" t="s">
        <v>253</v>
      </c>
      <c r="K6556" s="568">
        <v>5.77</v>
      </c>
      <c r="L6556" s="567" t="s">
        <v>254</v>
      </c>
    </row>
    <row r="6557" spans="1:12" x14ac:dyDescent="0.35">
      <c r="A6557" s="567" t="s">
        <v>4704</v>
      </c>
      <c r="B6557" s="567" t="s">
        <v>4705</v>
      </c>
      <c r="C6557" s="567" t="s">
        <v>4708</v>
      </c>
      <c r="D6557" s="567" t="s">
        <v>13502</v>
      </c>
      <c r="E6557" s="568" t="s">
        <v>25</v>
      </c>
      <c r="F6557" s="567" t="s">
        <v>25</v>
      </c>
      <c r="G6557" s="567">
        <v>99059</v>
      </c>
      <c r="H6557" s="567" t="s">
        <v>4710</v>
      </c>
      <c r="I6557" s="567" t="s">
        <v>72</v>
      </c>
      <c r="J6557" s="567" t="s">
        <v>308</v>
      </c>
      <c r="K6557" s="568">
        <v>42.58</v>
      </c>
      <c r="L6557" s="567" t="s">
        <v>254</v>
      </c>
    </row>
    <row r="6558" spans="1:12" x14ac:dyDescent="0.35">
      <c r="A6558" s="567" t="s">
        <v>4704</v>
      </c>
      <c r="B6558" s="567" t="s">
        <v>4705</v>
      </c>
      <c r="C6558" s="567" t="s">
        <v>4708</v>
      </c>
      <c r="D6558" s="567" t="s">
        <v>13502</v>
      </c>
      <c r="E6558" s="568" t="s">
        <v>25</v>
      </c>
      <c r="F6558" s="567" t="s">
        <v>25</v>
      </c>
      <c r="G6558" s="567">
        <v>99060</v>
      </c>
      <c r="H6558" s="567" t="s">
        <v>9846</v>
      </c>
      <c r="I6558" s="567" t="s">
        <v>24</v>
      </c>
      <c r="J6558" s="567" t="s">
        <v>308</v>
      </c>
      <c r="K6558" s="568">
        <v>109.05</v>
      </c>
      <c r="L6558" s="567" t="s">
        <v>254</v>
      </c>
    </row>
    <row r="6559" spans="1:12" x14ac:dyDescent="0.35">
      <c r="A6559" s="567" t="s">
        <v>4704</v>
      </c>
      <c r="B6559" s="567" t="s">
        <v>4705</v>
      </c>
      <c r="C6559" s="567" t="s">
        <v>4708</v>
      </c>
      <c r="D6559" s="567" t="s">
        <v>13502</v>
      </c>
      <c r="E6559" s="568" t="s">
        <v>25</v>
      </c>
      <c r="F6559" s="567" t="s">
        <v>25</v>
      </c>
      <c r="G6559" s="567">
        <v>99061</v>
      </c>
      <c r="H6559" s="567" t="s">
        <v>9847</v>
      </c>
      <c r="I6559" s="567" t="s">
        <v>24</v>
      </c>
      <c r="J6559" s="567" t="s">
        <v>308</v>
      </c>
      <c r="K6559" s="568">
        <v>73.97</v>
      </c>
      <c r="L6559" s="567" t="s">
        <v>254</v>
      </c>
    </row>
    <row r="6560" spans="1:12" x14ac:dyDescent="0.35">
      <c r="A6560" s="567" t="s">
        <v>4704</v>
      </c>
      <c r="B6560" s="567" t="s">
        <v>4705</v>
      </c>
      <c r="C6560" s="567" t="s">
        <v>4708</v>
      </c>
      <c r="D6560" s="567" t="s">
        <v>13502</v>
      </c>
      <c r="E6560" s="568" t="s">
        <v>25</v>
      </c>
      <c r="F6560" s="567" t="s">
        <v>25</v>
      </c>
      <c r="G6560" s="567">
        <v>99062</v>
      </c>
      <c r="H6560" s="567" t="s">
        <v>4711</v>
      </c>
      <c r="I6560" s="567" t="s">
        <v>24</v>
      </c>
      <c r="J6560" s="567" t="s">
        <v>308</v>
      </c>
      <c r="K6560" s="568">
        <v>1.77</v>
      </c>
      <c r="L6560" s="567" t="s">
        <v>254</v>
      </c>
    </row>
    <row r="6561" spans="1:12" x14ac:dyDescent="0.35">
      <c r="A6561" s="567" t="s">
        <v>4704</v>
      </c>
      <c r="B6561" s="567" t="s">
        <v>4705</v>
      </c>
      <c r="C6561" s="567" t="s">
        <v>4708</v>
      </c>
      <c r="D6561" s="567" t="s">
        <v>13502</v>
      </c>
      <c r="E6561" s="568" t="s">
        <v>25</v>
      </c>
      <c r="F6561" s="567" t="s">
        <v>25</v>
      </c>
      <c r="G6561" s="567">
        <v>99063</v>
      </c>
      <c r="H6561" s="567" t="s">
        <v>4712</v>
      </c>
      <c r="I6561" s="567" t="s">
        <v>72</v>
      </c>
      <c r="J6561" s="567" t="s">
        <v>308</v>
      </c>
      <c r="K6561" s="568">
        <v>3.69</v>
      </c>
      <c r="L6561" s="567" t="s">
        <v>254</v>
      </c>
    </row>
    <row r="6562" spans="1:12" x14ac:dyDescent="0.35">
      <c r="A6562" s="567" t="s">
        <v>4704</v>
      </c>
      <c r="B6562" s="567" t="s">
        <v>4705</v>
      </c>
      <c r="C6562" s="567" t="s">
        <v>4708</v>
      </c>
      <c r="D6562" s="567" t="s">
        <v>13502</v>
      </c>
      <c r="E6562" s="568" t="s">
        <v>25</v>
      </c>
      <c r="F6562" s="567" t="s">
        <v>25</v>
      </c>
      <c r="G6562" s="567">
        <v>99064</v>
      </c>
      <c r="H6562" s="567" t="s">
        <v>4713</v>
      </c>
      <c r="I6562" s="567" t="s">
        <v>72</v>
      </c>
      <c r="J6562" s="567" t="s">
        <v>253</v>
      </c>
      <c r="K6562" s="568">
        <v>0.28000000000000003</v>
      </c>
      <c r="L6562" s="567" t="s">
        <v>254</v>
      </c>
    </row>
    <row r="6563" spans="1:12" x14ac:dyDescent="0.35">
      <c r="A6563" s="567" t="s">
        <v>4714</v>
      </c>
      <c r="B6563" s="567" t="s">
        <v>4715</v>
      </c>
      <c r="C6563" s="567" t="s">
        <v>4716</v>
      </c>
      <c r="D6563" s="567" t="s">
        <v>13503</v>
      </c>
      <c r="E6563" s="568" t="s">
        <v>25</v>
      </c>
      <c r="F6563" s="567" t="s">
        <v>25</v>
      </c>
      <c r="G6563" s="567">
        <v>93588</v>
      </c>
      <c r="H6563" s="567" t="s">
        <v>10546</v>
      </c>
      <c r="I6563" s="567" t="s">
        <v>3778</v>
      </c>
      <c r="J6563" s="567" t="s">
        <v>253</v>
      </c>
      <c r="K6563" s="568">
        <v>2.4700000000000002</v>
      </c>
      <c r="L6563" s="567" t="s">
        <v>254</v>
      </c>
    </row>
    <row r="6564" spans="1:12" x14ac:dyDescent="0.35">
      <c r="A6564" s="567" t="s">
        <v>4714</v>
      </c>
      <c r="B6564" s="567" t="s">
        <v>4715</v>
      </c>
      <c r="C6564" s="567" t="s">
        <v>4716</v>
      </c>
      <c r="D6564" s="567" t="s">
        <v>13503</v>
      </c>
      <c r="E6564" s="568" t="s">
        <v>25</v>
      </c>
      <c r="F6564" s="567" t="s">
        <v>25</v>
      </c>
      <c r="G6564" s="567">
        <v>93589</v>
      </c>
      <c r="H6564" s="567" t="s">
        <v>10547</v>
      </c>
      <c r="I6564" s="567" t="s">
        <v>3778</v>
      </c>
      <c r="J6564" s="567" t="s">
        <v>253</v>
      </c>
      <c r="K6564" s="568">
        <v>2.13</v>
      </c>
      <c r="L6564" s="567" t="s">
        <v>254</v>
      </c>
    </row>
    <row r="6565" spans="1:12" x14ac:dyDescent="0.35">
      <c r="A6565" s="567" t="s">
        <v>4714</v>
      </c>
      <c r="B6565" s="567" t="s">
        <v>4715</v>
      </c>
      <c r="C6565" s="567" t="s">
        <v>4716</v>
      </c>
      <c r="D6565" s="567" t="s">
        <v>13503</v>
      </c>
      <c r="E6565" s="568" t="s">
        <v>25</v>
      </c>
      <c r="F6565" s="567" t="s">
        <v>25</v>
      </c>
      <c r="G6565" s="567">
        <v>93590</v>
      </c>
      <c r="H6565" s="567" t="s">
        <v>10548</v>
      </c>
      <c r="I6565" s="567" t="s">
        <v>3778</v>
      </c>
      <c r="J6565" s="567" t="s">
        <v>253</v>
      </c>
      <c r="K6565" s="568">
        <v>0.77</v>
      </c>
      <c r="L6565" s="567" t="s">
        <v>254</v>
      </c>
    </row>
    <row r="6566" spans="1:12" x14ac:dyDescent="0.35">
      <c r="A6566" s="567" t="s">
        <v>4714</v>
      </c>
      <c r="B6566" s="567" t="s">
        <v>4715</v>
      </c>
      <c r="C6566" s="567" t="s">
        <v>4716</v>
      </c>
      <c r="D6566" s="567" t="s">
        <v>13503</v>
      </c>
      <c r="E6566" s="568" t="s">
        <v>25</v>
      </c>
      <c r="F6566" s="567" t="s">
        <v>25</v>
      </c>
      <c r="G6566" s="567">
        <v>93591</v>
      </c>
      <c r="H6566" s="567" t="s">
        <v>10549</v>
      </c>
      <c r="I6566" s="567" t="s">
        <v>3778</v>
      </c>
      <c r="J6566" s="567" t="s">
        <v>253</v>
      </c>
      <c r="K6566" s="568">
        <v>2.23</v>
      </c>
      <c r="L6566" s="567" t="s">
        <v>254</v>
      </c>
    </row>
    <row r="6567" spans="1:12" x14ac:dyDescent="0.35">
      <c r="A6567" s="567" t="s">
        <v>4714</v>
      </c>
      <c r="B6567" s="567" t="s">
        <v>4715</v>
      </c>
      <c r="C6567" s="567" t="s">
        <v>4716</v>
      </c>
      <c r="D6567" s="567" t="s">
        <v>13503</v>
      </c>
      <c r="E6567" s="568" t="s">
        <v>25</v>
      </c>
      <c r="F6567" s="567" t="s">
        <v>25</v>
      </c>
      <c r="G6567" s="567">
        <v>93592</v>
      </c>
      <c r="H6567" s="567" t="s">
        <v>10550</v>
      </c>
      <c r="I6567" s="567" t="s">
        <v>3778</v>
      </c>
      <c r="J6567" s="567" t="s">
        <v>253</v>
      </c>
      <c r="K6567" s="568">
        <v>1.94</v>
      </c>
      <c r="L6567" s="567" t="s">
        <v>254</v>
      </c>
    </row>
    <row r="6568" spans="1:12" x14ac:dyDescent="0.35">
      <c r="A6568" s="567" t="s">
        <v>4714</v>
      </c>
      <c r="B6568" s="567" t="s">
        <v>4715</v>
      </c>
      <c r="C6568" s="567" t="s">
        <v>4716</v>
      </c>
      <c r="D6568" s="567" t="s">
        <v>13503</v>
      </c>
      <c r="E6568" s="568" t="s">
        <v>25</v>
      </c>
      <c r="F6568" s="567" t="s">
        <v>25</v>
      </c>
      <c r="G6568" s="567">
        <v>93593</v>
      </c>
      <c r="H6568" s="567" t="s">
        <v>10551</v>
      </c>
      <c r="I6568" s="567" t="s">
        <v>3778</v>
      </c>
      <c r="J6568" s="567" t="s">
        <v>253</v>
      </c>
      <c r="K6568" s="568">
        <v>0.71</v>
      </c>
      <c r="L6568" s="567" t="s">
        <v>254</v>
      </c>
    </row>
    <row r="6569" spans="1:12" x14ac:dyDescent="0.35">
      <c r="A6569" s="567" t="s">
        <v>4714</v>
      </c>
      <c r="B6569" s="567" t="s">
        <v>4715</v>
      </c>
      <c r="C6569" s="567" t="s">
        <v>4716</v>
      </c>
      <c r="D6569" s="567" t="s">
        <v>13503</v>
      </c>
      <c r="E6569" s="568" t="s">
        <v>25</v>
      </c>
      <c r="F6569" s="567" t="s">
        <v>25</v>
      </c>
      <c r="G6569" s="567">
        <v>93594</v>
      </c>
      <c r="H6569" s="567" t="s">
        <v>10552</v>
      </c>
      <c r="I6569" s="567" t="s">
        <v>109</v>
      </c>
      <c r="J6569" s="567" t="s">
        <v>253</v>
      </c>
      <c r="K6569" s="568">
        <v>1.65</v>
      </c>
      <c r="L6569" s="567" t="s">
        <v>254</v>
      </c>
    </row>
    <row r="6570" spans="1:12" x14ac:dyDescent="0.35">
      <c r="A6570" s="567" t="s">
        <v>4714</v>
      </c>
      <c r="B6570" s="567" t="s">
        <v>4715</v>
      </c>
      <c r="C6570" s="567" t="s">
        <v>4716</v>
      </c>
      <c r="D6570" s="567" t="s">
        <v>13503</v>
      </c>
      <c r="E6570" s="568" t="s">
        <v>25</v>
      </c>
      <c r="F6570" s="567" t="s">
        <v>25</v>
      </c>
      <c r="G6570" s="567">
        <v>93595</v>
      </c>
      <c r="H6570" s="567" t="s">
        <v>10553</v>
      </c>
      <c r="I6570" s="567" t="s">
        <v>109</v>
      </c>
      <c r="J6570" s="567" t="s">
        <v>253</v>
      </c>
      <c r="K6570" s="568">
        <v>1.43</v>
      </c>
      <c r="L6570" s="567" t="s">
        <v>254</v>
      </c>
    </row>
    <row r="6571" spans="1:12" x14ac:dyDescent="0.35">
      <c r="A6571" s="567" t="s">
        <v>4714</v>
      </c>
      <c r="B6571" s="567" t="s">
        <v>4715</v>
      </c>
      <c r="C6571" s="567" t="s">
        <v>4716</v>
      </c>
      <c r="D6571" s="567" t="s">
        <v>13503</v>
      </c>
      <c r="E6571" s="568" t="s">
        <v>25</v>
      </c>
      <c r="F6571" s="567" t="s">
        <v>25</v>
      </c>
      <c r="G6571" s="567">
        <v>93596</v>
      </c>
      <c r="H6571" s="567" t="s">
        <v>10554</v>
      </c>
      <c r="I6571" s="567" t="s">
        <v>109</v>
      </c>
      <c r="J6571" s="567" t="s">
        <v>253</v>
      </c>
      <c r="K6571" s="568">
        <v>0.52</v>
      </c>
      <c r="L6571" s="567" t="s">
        <v>254</v>
      </c>
    </row>
    <row r="6572" spans="1:12" x14ac:dyDescent="0.35">
      <c r="A6572" s="567" t="s">
        <v>4714</v>
      </c>
      <c r="B6572" s="567" t="s">
        <v>4715</v>
      </c>
      <c r="C6572" s="567" t="s">
        <v>4716</v>
      </c>
      <c r="D6572" s="567" t="s">
        <v>13503</v>
      </c>
      <c r="E6572" s="568" t="s">
        <v>25</v>
      </c>
      <c r="F6572" s="567" t="s">
        <v>25</v>
      </c>
      <c r="G6572" s="567">
        <v>93597</v>
      </c>
      <c r="H6572" s="567" t="s">
        <v>10555</v>
      </c>
      <c r="I6572" s="567" t="s">
        <v>109</v>
      </c>
      <c r="J6572" s="567" t="s">
        <v>253</v>
      </c>
      <c r="K6572" s="568">
        <v>1.48</v>
      </c>
      <c r="L6572" s="567" t="s">
        <v>254</v>
      </c>
    </row>
    <row r="6573" spans="1:12" x14ac:dyDescent="0.35">
      <c r="A6573" s="567" t="s">
        <v>4714</v>
      </c>
      <c r="B6573" s="567" t="s">
        <v>4715</v>
      </c>
      <c r="C6573" s="567" t="s">
        <v>4716</v>
      </c>
      <c r="D6573" s="567" t="s">
        <v>13503</v>
      </c>
      <c r="E6573" s="568" t="s">
        <v>25</v>
      </c>
      <c r="F6573" s="567" t="s">
        <v>25</v>
      </c>
      <c r="G6573" s="567">
        <v>93598</v>
      </c>
      <c r="H6573" s="567" t="s">
        <v>10556</v>
      </c>
      <c r="I6573" s="567" t="s">
        <v>109</v>
      </c>
      <c r="J6573" s="567" t="s">
        <v>253</v>
      </c>
      <c r="K6573" s="568">
        <v>1.28</v>
      </c>
      <c r="L6573" s="567" t="s">
        <v>254</v>
      </c>
    </row>
    <row r="6574" spans="1:12" x14ac:dyDescent="0.35">
      <c r="A6574" s="567" t="s">
        <v>4714</v>
      </c>
      <c r="B6574" s="567" t="s">
        <v>4715</v>
      </c>
      <c r="C6574" s="567" t="s">
        <v>4716</v>
      </c>
      <c r="D6574" s="567" t="s">
        <v>13503</v>
      </c>
      <c r="E6574" s="568" t="s">
        <v>25</v>
      </c>
      <c r="F6574" s="567" t="s">
        <v>25</v>
      </c>
      <c r="G6574" s="567">
        <v>93599</v>
      </c>
      <c r="H6574" s="567" t="s">
        <v>10557</v>
      </c>
      <c r="I6574" s="567" t="s">
        <v>109</v>
      </c>
      <c r="J6574" s="567" t="s">
        <v>253</v>
      </c>
      <c r="K6574" s="568">
        <v>0.47</v>
      </c>
      <c r="L6574" s="567" t="s">
        <v>254</v>
      </c>
    </row>
    <row r="6575" spans="1:12" x14ac:dyDescent="0.35">
      <c r="A6575" s="567" t="s">
        <v>4714</v>
      </c>
      <c r="B6575" s="567" t="s">
        <v>4715</v>
      </c>
      <c r="C6575" s="567" t="s">
        <v>4716</v>
      </c>
      <c r="D6575" s="567" t="s">
        <v>13503</v>
      </c>
      <c r="E6575" s="568" t="s">
        <v>25</v>
      </c>
      <c r="F6575" s="567" t="s">
        <v>25</v>
      </c>
      <c r="G6575" s="567">
        <v>95425</v>
      </c>
      <c r="H6575" s="567" t="s">
        <v>10558</v>
      </c>
      <c r="I6575" s="567" t="s">
        <v>3778</v>
      </c>
      <c r="J6575" s="567" t="s">
        <v>253</v>
      </c>
      <c r="K6575" s="568">
        <v>1.91</v>
      </c>
      <c r="L6575" s="567" t="s">
        <v>254</v>
      </c>
    </row>
    <row r="6576" spans="1:12" x14ac:dyDescent="0.35">
      <c r="A6576" s="567" t="s">
        <v>4714</v>
      </c>
      <c r="B6576" s="567" t="s">
        <v>4715</v>
      </c>
      <c r="C6576" s="567" t="s">
        <v>4716</v>
      </c>
      <c r="D6576" s="567" t="s">
        <v>13503</v>
      </c>
      <c r="E6576" s="568" t="s">
        <v>25</v>
      </c>
      <c r="F6576" s="567" t="s">
        <v>25</v>
      </c>
      <c r="G6576" s="567">
        <v>95426</v>
      </c>
      <c r="H6576" s="567" t="s">
        <v>10559</v>
      </c>
      <c r="I6576" s="567" t="s">
        <v>3778</v>
      </c>
      <c r="J6576" s="567" t="s">
        <v>253</v>
      </c>
      <c r="K6576" s="568">
        <v>1.65</v>
      </c>
      <c r="L6576" s="567" t="s">
        <v>254</v>
      </c>
    </row>
    <row r="6577" spans="1:12" x14ac:dyDescent="0.35">
      <c r="A6577" s="567" t="s">
        <v>4714</v>
      </c>
      <c r="B6577" s="567" t="s">
        <v>4715</v>
      </c>
      <c r="C6577" s="567" t="s">
        <v>4716</v>
      </c>
      <c r="D6577" s="567" t="s">
        <v>13503</v>
      </c>
      <c r="E6577" s="568" t="s">
        <v>25</v>
      </c>
      <c r="F6577" s="567" t="s">
        <v>25</v>
      </c>
      <c r="G6577" s="567">
        <v>95427</v>
      </c>
      <c r="H6577" s="567" t="s">
        <v>10560</v>
      </c>
      <c r="I6577" s="567" t="s">
        <v>3778</v>
      </c>
      <c r="J6577" s="567" t="s">
        <v>253</v>
      </c>
      <c r="K6577" s="568">
        <v>0.62</v>
      </c>
      <c r="L6577" s="567" t="s">
        <v>254</v>
      </c>
    </row>
    <row r="6578" spans="1:12" x14ac:dyDescent="0.35">
      <c r="A6578" s="567" t="s">
        <v>4714</v>
      </c>
      <c r="B6578" s="567" t="s">
        <v>4715</v>
      </c>
      <c r="C6578" s="567" t="s">
        <v>4716</v>
      </c>
      <c r="D6578" s="567" t="s">
        <v>13503</v>
      </c>
      <c r="E6578" s="568" t="s">
        <v>25</v>
      </c>
      <c r="F6578" s="567" t="s">
        <v>25</v>
      </c>
      <c r="G6578" s="567">
        <v>95428</v>
      </c>
      <c r="H6578" s="567" t="s">
        <v>10561</v>
      </c>
      <c r="I6578" s="567" t="s">
        <v>109</v>
      </c>
      <c r="J6578" s="567" t="s">
        <v>253</v>
      </c>
      <c r="K6578" s="568">
        <v>1.29</v>
      </c>
      <c r="L6578" s="567" t="s">
        <v>254</v>
      </c>
    </row>
    <row r="6579" spans="1:12" x14ac:dyDescent="0.35">
      <c r="A6579" s="567" t="s">
        <v>4714</v>
      </c>
      <c r="B6579" s="567" t="s">
        <v>4715</v>
      </c>
      <c r="C6579" s="567" t="s">
        <v>4716</v>
      </c>
      <c r="D6579" s="567" t="s">
        <v>13503</v>
      </c>
      <c r="E6579" s="568" t="s">
        <v>25</v>
      </c>
      <c r="F6579" s="567" t="s">
        <v>25</v>
      </c>
      <c r="G6579" s="567">
        <v>95429</v>
      </c>
      <c r="H6579" s="567" t="s">
        <v>10562</v>
      </c>
      <c r="I6579" s="567" t="s">
        <v>109</v>
      </c>
      <c r="J6579" s="567" t="s">
        <v>253</v>
      </c>
      <c r="K6579" s="568">
        <v>1.1100000000000001</v>
      </c>
      <c r="L6579" s="567" t="s">
        <v>254</v>
      </c>
    </row>
    <row r="6580" spans="1:12" x14ac:dyDescent="0.35">
      <c r="A6580" s="567" t="s">
        <v>4714</v>
      </c>
      <c r="B6580" s="567" t="s">
        <v>4715</v>
      </c>
      <c r="C6580" s="567" t="s">
        <v>4716</v>
      </c>
      <c r="D6580" s="567" t="s">
        <v>13503</v>
      </c>
      <c r="E6580" s="568" t="s">
        <v>25</v>
      </c>
      <c r="F6580" s="567" t="s">
        <v>25</v>
      </c>
      <c r="G6580" s="567">
        <v>95430</v>
      </c>
      <c r="H6580" s="567" t="s">
        <v>10563</v>
      </c>
      <c r="I6580" s="567" t="s">
        <v>109</v>
      </c>
      <c r="J6580" s="567" t="s">
        <v>253</v>
      </c>
      <c r="K6580" s="568">
        <v>0.38</v>
      </c>
      <c r="L6580" s="567" t="s">
        <v>254</v>
      </c>
    </row>
    <row r="6581" spans="1:12" x14ac:dyDescent="0.35">
      <c r="A6581" s="567" t="s">
        <v>4714</v>
      </c>
      <c r="B6581" s="567" t="s">
        <v>4715</v>
      </c>
      <c r="C6581" s="567" t="s">
        <v>4716</v>
      </c>
      <c r="D6581" s="567" t="s">
        <v>13503</v>
      </c>
      <c r="E6581" s="568" t="s">
        <v>25</v>
      </c>
      <c r="F6581" s="567" t="s">
        <v>25</v>
      </c>
      <c r="G6581" s="567">
        <v>95875</v>
      </c>
      <c r="H6581" s="567" t="s">
        <v>10564</v>
      </c>
      <c r="I6581" s="567" t="s">
        <v>3778</v>
      </c>
      <c r="J6581" s="567" t="s">
        <v>253</v>
      </c>
      <c r="K6581" s="568">
        <v>1.96</v>
      </c>
      <c r="L6581" s="567" t="s">
        <v>254</v>
      </c>
    </row>
    <row r="6582" spans="1:12" x14ac:dyDescent="0.35">
      <c r="A6582" s="567" t="s">
        <v>4714</v>
      </c>
      <c r="B6582" s="567" t="s">
        <v>4715</v>
      </c>
      <c r="C6582" s="567" t="s">
        <v>4716</v>
      </c>
      <c r="D6582" s="567" t="s">
        <v>13503</v>
      </c>
      <c r="E6582" s="568" t="s">
        <v>25</v>
      </c>
      <c r="F6582" s="567" t="s">
        <v>25</v>
      </c>
      <c r="G6582" s="567">
        <v>95876</v>
      </c>
      <c r="H6582" s="567" t="s">
        <v>10565</v>
      </c>
      <c r="I6582" s="567" t="s">
        <v>3778</v>
      </c>
      <c r="J6582" s="567" t="s">
        <v>253</v>
      </c>
      <c r="K6582" s="568">
        <v>1.75</v>
      </c>
      <c r="L6582" s="567" t="s">
        <v>254</v>
      </c>
    </row>
    <row r="6583" spans="1:12" x14ac:dyDescent="0.35">
      <c r="A6583" s="567" t="s">
        <v>4714</v>
      </c>
      <c r="B6583" s="567" t="s">
        <v>4715</v>
      </c>
      <c r="C6583" s="567" t="s">
        <v>4716</v>
      </c>
      <c r="D6583" s="567" t="s">
        <v>13503</v>
      </c>
      <c r="E6583" s="568" t="s">
        <v>25</v>
      </c>
      <c r="F6583" s="567" t="s">
        <v>25</v>
      </c>
      <c r="G6583" s="567">
        <v>95877</v>
      </c>
      <c r="H6583" s="567" t="s">
        <v>10566</v>
      </c>
      <c r="I6583" s="567" t="s">
        <v>3778</v>
      </c>
      <c r="J6583" s="567" t="s">
        <v>253</v>
      </c>
      <c r="K6583" s="568">
        <v>1.51</v>
      </c>
      <c r="L6583" s="567" t="s">
        <v>254</v>
      </c>
    </row>
    <row r="6584" spans="1:12" x14ac:dyDescent="0.35">
      <c r="A6584" s="567" t="s">
        <v>4714</v>
      </c>
      <c r="B6584" s="567" t="s">
        <v>4715</v>
      </c>
      <c r="C6584" s="567" t="s">
        <v>4716</v>
      </c>
      <c r="D6584" s="567" t="s">
        <v>13503</v>
      </c>
      <c r="E6584" s="568" t="s">
        <v>25</v>
      </c>
      <c r="F6584" s="567" t="s">
        <v>25</v>
      </c>
      <c r="G6584" s="567">
        <v>95878</v>
      </c>
      <c r="H6584" s="567" t="s">
        <v>10567</v>
      </c>
      <c r="I6584" s="567" t="s">
        <v>109</v>
      </c>
      <c r="J6584" s="567" t="s">
        <v>253</v>
      </c>
      <c r="K6584" s="568">
        <v>1.32</v>
      </c>
      <c r="L6584" s="567" t="s">
        <v>254</v>
      </c>
    </row>
    <row r="6585" spans="1:12" x14ac:dyDescent="0.35">
      <c r="A6585" s="567" t="s">
        <v>4714</v>
      </c>
      <c r="B6585" s="567" t="s">
        <v>4715</v>
      </c>
      <c r="C6585" s="567" t="s">
        <v>4716</v>
      </c>
      <c r="D6585" s="567" t="s">
        <v>13503</v>
      </c>
      <c r="E6585" s="568" t="s">
        <v>25</v>
      </c>
      <c r="F6585" s="567" t="s">
        <v>25</v>
      </c>
      <c r="G6585" s="567">
        <v>95879</v>
      </c>
      <c r="H6585" s="567" t="s">
        <v>10568</v>
      </c>
      <c r="I6585" s="567" t="s">
        <v>109</v>
      </c>
      <c r="J6585" s="567" t="s">
        <v>253</v>
      </c>
      <c r="K6585" s="568">
        <v>1.18</v>
      </c>
      <c r="L6585" s="567" t="s">
        <v>254</v>
      </c>
    </row>
    <row r="6586" spans="1:12" x14ac:dyDescent="0.35">
      <c r="A6586" s="567" t="s">
        <v>4714</v>
      </c>
      <c r="B6586" s="567" t="s">
        <v>4715</v>
      </c>
      <c r="C6586" s="567" t="s">
        <v>4716</v>
      </c>
      <c r="D6586" s="567" t="s">
        <v>13503</v>
      </c>
      <c r="E6586" s="568" t="s">
        <v>25</v>
      </c>
      <c r="F6586" s="567" t="s">
        <v>25</v>
      </c>
      <c r="G6586" s="567">
        <v>95880</v>
      </c>
      <c r="H6586" s="567" t="s">
        <v>10569</v>
      </c>
      <c r="I6586" s="567" t="s">
        <v>109</v>
      </c>
      <c r="J6586" s="567" t="s">
        <v>253</v>
      </c>
      <c r="K6586" s="568">
        <v>1.02</v>
      </c>
      <c r="L6586" s="567" t="s">
        <v>254</v>
      </c>
    </row>
    <row r="6587" spans="1:12" x14ac:dyDescent="0.35">
      <c r="A6587" s="567" t="s">
        <v>4714</v>
      </c>
      <c r="B6587" s="567" t="s">
        <v>4715</v>
      </c>
      <c r="C6587" s="567" t="s">
        <v>4716</v>
      </c>
      <c r="D6587" s="567" t="s">
        <v>13503</v>
      </c>
      <c r="E6587" s="568" t="s">
        <v>25</v>
      </c>
      <c r="F6587" s="567" t="s">
        <v>25</v>
      </c>
      <c r="G6587" s="567">
        <v>97912</v>
      </c>
      <c r="H6587" s="567" t="s">
        <v>10570</v>
      </c>
      <c r="I6587" s="567" t="s">
        <v>3778</v>
      </c>
      <c r="J6587" s="567" t="s">
        <v>253</v>
      </c>
      <c r="K6587" s="568">
        <v>2.91</v>
      </c>
      <c r="L6587" s="567" t="s">
        <v>254</v>
      </c>
    </row>
    <row r="6588" spans="1:12" x14ac:dyDescent="0.35">
      <c r="A6588" s="567" t="s">
        <v>4714</v>
      </c>
      <c r="B6588" s="567" t="s">
        <v>4715</v>
      </c>
      <c r="C6588" s="567" t="s">
        <v>4716</v>
      </c>
      <c r="D6588" s="567" t="s">
        <v>13503</v>
      </c>
      <c r="E6588" s="568" t="s">
        <v>25</v>
      </c>
      <c r="F6588" s="567" t="s">
        <v>25</v>
      </c>
      <c r="G6588" s="567">
        <v>97913</v>
      </c>
      <c r="H6588" s="567" t="s">
        <v>10571</v>
      </c>
      <c r="I6588" s="567" t="s">
        <v>3778</v>
      </c>
      <c r="J6588" s="567" t="s">
        <v>253</v>
      </c>
      <c r="K6588" s="568">
        <v>2.52</v>
      </c>
      <c r="L6588" s="567" t="s">
        <v>254</v>
      </c>
    </row>
    <row r="6589" spans="1:12" x14ac:dyDescent="0.35">
      <c r="A6589" s="567" t="s">
        <v>4714</v>
      </c>
      <c r="B6589" s="567" t="s">
        <v>4715</v>
      </c>
      <c r="C6589" s="567" t="s">
        <v>4716</v>
      </c>
      <c r="D6589" s="567" t="s">
        <v>13503</v>
      </c>
      <c r="E6589" s="568" t="s">
        <v>25</v>
      </c>
      <c r="F6589" s="567" t="s">
        <v>25</v>
      </c>
      <c r="G6589" s="567">
        <v>97914</v>
      </c>
      <c r="H6589" s="567" t="s">
        <v>10572</v>
      </c>
      <c r="I6589" s="567" t="s">
        <v>3778</v>
      </c>
      <c r="J6589" s="567" t="s">
        <v>253</v>
      </c>
      <c r="K6589" s="568">
        <v>2.31</v>
      </c>
      <c r="L6589" s="567" t="s">
        <v>254</v>
      </c>
    </row>
    <row r="6590" spans="1:12" x14ac:dyDescent="0.35">
      <c r="A6590" s="567" t="s">
        <v>4714</v>
      </c>
      <c r="B6590" s="567" t="s">
        <v>4715</v>
      </c>
      <c r="C6590" s="567" t="s">
        <v>4716</v>
      </c>
      <c r="D6590" s="567" t="s">
        <v>13503</v>
      </c>
      <c r="E6590" s="568" t="s">
        <v>25</v>
      </c>
      <c r="F6590" s="567" t="s">
        <v>25</v>
      </c>
      <c r="G6590" s="567">
        <v>97915</v>
      </c>
      <c r="H6590" s="567" t="s">
        <v>10573</v>
      </c>
      <c r="I6590" s="567" t="s">
        <v>3778</v>
      </c>
      <c r="J6590" s="567" t="s">
        <v>253</v>
      </c>
      <c r="K6590" s="568">
        <v>0.93</v>
      </c>
      <c r="L6590" s="567" t="s">
        <v>254</v>
      </c>
    </row>
    <row r="6591" spans="1:12" x14ac:dyDescent="0.35">
      <c r="A6591" s="567" t="s">
        <v>4714</v>
      </c>
      <c r="B6591" s="567" t="s">
        <v>4715</v>
      </c>
      <c r="C6591" s="567" t="s">
        <v>4716</v>
      </c>
      <c r="D6591" s="567" t="s">
        <v>13503</v>
      </c>
      <c r="E6591" s="568" t="s">
        <v>25</v>
      </c>
      <c r="F6591" s="567" t="s">
        <v>25</v>
      </c>
      <c r="G6591" s="567">
        <v>100937</v>
      </c>
      <c r="H6591" s="567" t="s">
        <v>10574</v>
      </c>
      <c r="I6591" s="567" t="s">
        <v>3778</v>
      </c>
      <c r="J6591" s="567" t="s">
        <v>253</v>
      </c>
      <c r="K6591" s="568">
        <v>6.94</v>
      </c>
      <c r="L6591" s="567" t="s">
        <v>254</v>
      </c>
    </row>
    <row r="6592" spans="1:12" x14ac:dyDescent="0.35">
      <c r="A6592" s="567" t="s">
        <v>4714</v>
      </c>
      <c r="B6592" s="567" t="s">
        <v>4715</v>
      </c>
      <c r="C6592" s="567" t="s">
        <v>4716</v>
      </c>
      <c r="D6592" s="567" t="s">
        <v>13503</v>
      </c>
      <c r="E6592" s="568" t="s">
        <v>25</v>
      </c>
      <c r="F6592" s="567" t="s">
        <v>25</v>
      </c>
      <c r="G6592" s="567">
        <v>100938</v>
      </c>
      <c r="H6592" s="567" t="s">
        <v>10575</v>
      </c>
      <c r="I6592" s="567" t="s">
        <v>3778</v>
      </c>
      <c r="J6592" s="567" t="s">
        <v>253</v>
      </c>
      <c r="K6592" s="568">
        <v>5.91</v>
      </c>
      <c r="L6592" s="567" t="s">
        <v>254</v>
      </c>
    </row>
    <row r="6593" spans="1:12" x14ac:dyDescent="0.35">
      <c r="A6593" s="567" t="s">
        <v>4714</v>
      </c>
      <c r="B6593" s="567" t="s">
        <v>4715</v>
      </c>
      <c r="C6593" s="567" t="s">
        <v>4716</v>
      </c>
      <c r="D6593" s="567" t="s">
        <v>13503</v>
      </c>
      <c r="E6593" s="568" t="s">
        <v>25</v>
      </c>
      <c r="F6593" s="567" t="s">
        <v>25</v>
      </c>
      <c r="G6593" s="567">
        <v>100939</v>
      </c>
      <c r="H6593" s="567" t="s">
        <v>10576</v>
      </c>
      <c r="I6593" s="567" t="s">
        <v>3778</v>
      </c>
      <c r="J6593" s="567" t="s">
        <v>253</v>
      </c>
      <c r="K6593" s="568">
        <v>5.35</v>
      </c>
      <c r="L6593" s="567" t="s">
        <v>254</v>
      </c>
    </row>
    <row r="6594" spans="1:12" x14ac:dyDescent="0.35">
      <c r="A6594" s="567" t="s">
        <v>4714</v>
      </c>
      <c r="B6594" s="567" t="s">
        <v>4715</v>
      </c>
      <c r="C6594" s="567" t="s">
        <v>4716</v>
      </c>
      <c r="D6594" s="567" t="s">
        <v>13503</v>
      </c>
      <c r="E6594" s="568" t="s">
        <v>25</v>
      </c>
      <c r="F6594" s="567" t="s">
        <v>25</v>
      </c>
      <c r="G6594" s="567">
        <v>100940</v>
      </c>
      <c r="H6594" s="567" t="s">
        <v>10577</v>
      </c>
      <c r="I6594" s="567" t="s">
        <v>3778</v>
      </c>
      <c r="J6594" s="567" t="s">
        <v>253</v>
      </c>
      <c r="K6594" s="568">
        <v>4.5999999999999996</v>
      </c>
      <c r="L6594" s="567" t="s">
        <v>254</v>
      </c>
    </row>
    <row r="6595" spans="1:12" x14ac:dyDescent="0.35">
      <c r="A6595" s="567" t="s">
        <v>4714</v>
      </c>
      <c r="B6595" s="567" t="s">
        <v>4715</v>
      </c>
      <c r="C6595" s="567" t="s">
        <v>4716</v>
      </c>
      <c r="D6595" s="567" t="s">
        <v>13503</v>
      </c>
      <c r="E6595" s="568" t="s">
        <v>25</v>
      </c>
      <c r="F6595" s="567" t="s">
        <v>25</v>
      </c>
      <c r="G6595" s="567">
        <v>100941</v>
      </c>
      <c r="H6595" s="567" t="s">
        <v>10578</v>
      </c>
      <c r="I6595" s="567" t="s">
        <v>109</v>
      </c>
      <c r="J6595" s="567" t="s">
        <v>253</v>
      </c>
      <c r="K6595" s="568">
        <v>4.62</v>
      </c>
      <c r="L6595" s="567" t="s">
        <v>254</v>
      </c>
    </row>
    <row r="6596" spans="1:12" x14ac:dyDescent="0.35">
      <c r="A6596" s="567" t="s">
        <v>4714</v>
      </c>
      <c r="B6596" s="567" t="s">
        <v>4715</v>
      </c>
      <c r="C6596" s="567" t="s">
        <v>4716</v>
      </c>
      <c r="D6596" s="567" t="s">
        <v>13503</v>
      </c>
      <c r="E6596" s="568" t="s">
        <v>25</v>
      </c>
      <c r="F6596" s="567" t="s">
        <v>25</v>
      </c>
      <c r="G6596" s="567">
        <v>100942</v>
      </c>
      <c r="H6596" s="567" t="s">
        <v>10579</v>
      </c>
      <c r="I6596" s="567" t="s">
        <v>109</v>
      </c>
      <c r="J6596" s="567" t="s">
        <v>253</v>
      </c>
      <c r="K6596" s="568">
        <v>3.94</v>
      </c>
      <c r="L6596" s="567" t="s">
        <v>254</v>
      </c>
    </row>
    <row r="6597" spans="1:12" x14ac:dyDescent="0.35">
      <c r="A6597" s="567" t="s">
        <v>4714</v>
      </c>
      <c r="B6597" s="567" t="s">
        <v>4715</v>
      </c>
      <c r="C6597" s="567" t="s">
        <v>4716</v>
      </c>
      <c r="D6597" s="567" t="s">
        <v>13503</v>
      </c>
      <c r="E6597" s="568" t="s">
        <v>25</v>
      </c>
      <c r="F6597" s="567" t="s">
        <v>25</v>
      </c>
      <c r="G6597" s="567">
        <v>100943</v>
      </c>
      <c r="H6597" s="567" t="s">
        <v>10580</v>
      </c>
      <c r="I6597" s="567" t="s">
        <v>109</v>
      </c>
      <c r="J6597" s="567" t="s">
        <v>253</v>
      </c>
      <c r="K6597" s="568">
        <v>3.55</v>
      </c>
      <c r="L6597" s="567" t="s">
        <v>254</v>
      </c>
    </row>
    <row r="6598" spans="1:12" x14ac:dyDescent="0.35">
      <c r="A6598" s="567" t="s">
        <v>4714</v>
      </c>
      <c r="B6598" s="567" t="s">
        <v>4715</v>
      </c>
      <c r="C6598" s="567" t="s">
        <v>4716</v>
      </c>
      <c r="D6598" s="567" t="s">
        <v>13503</v>
      </c>
      <c r="E6598" s="568" t="s">
        <v>25</v>
      </c>
      <c r="F6598" s="567" t="s">
        <v>25</v>
      </c>
      <c r="G6598" s="567">
        <v>100944</v>
      </c>
      <c r="H6598" s="567" t="s">
        <v>10581</v>
      </c>
      <c r="I6598" s="567" t="s">
        <v>109</v>
      </c>
      <c r="J6598" s="567" t="s">
        <v>253</v>
      </c>
      <c r="K6598" s="568">
        <v>3.07</v>
      </c>
      <c r="L6598" s="567" t="s">
        <v>254</v>
      </c>
    </row>
    <row r="6599" spans="1:12" x14ac:dyDescent="0.35">
      <c r="A6599" s="567" t="s">
        <v>4714</v>
      </c>
      <c r="B6599" s="567" t="s">
        <v>4715</v>
      </c>
      <c r="C6599" s="567" t="s">
        <v>4716</v>
      </c>
      <c r="D6599" s="567" t="s">
        <v>13503</v>
      </c>
      <c r="E6599" s="568" t="s">
        <v>25</v>
      </c>
      <c r="F6599" s="567" t="s">
        <v>25</v>
      </c>
      <c r="G6599" s="567">
        <v>100945</v>
      </c>
      <c r="H6599" s="567" t="s">
        <v>10582</v>
      </c>
      <c r="I6599" s="567" t="s">
        <v>109</v>
      </c>
      <c r="J6599" s="567" t="s">
        <v>253</v>
      </c>
      <c r="K6599" s="568">
        <v>2.0699999999999998</v>
      </c>
      <c r="L6599" s="567" t="s">
        <v>254</v>
      </c>
    </row>
    <row r="6600" spans="1:12" x14ac:dyDescent="0.35">
      <c r="A6600" s="567" t="s">
        <v>4714</v>
      </c>
      <c r="B6600" s="567" t="s">
        <v>4715</v>
      </c>
      <c r="C6600" s="567" t="s">
        <v>4716</v>
      </c>
      <c r="D6600" s="567" t="s">
        <v>13503</v>
      </c>
      <c r="E6600" s="568" t="s">
        <v>25</v>
      </c>
      <c r="F6600" s="567" t="s">
        <v>25</v>
      </c>
      <c r="G6600" s="567">
        <v>100946</v>
      </c>
      <c r="H6600" s="567" t="s">
        <v>10583</v>
      </c>
      <c r="I6600" s="567" t="s">
        <v>109</v>
      </c>
      <c r="J6600" s="567" t="s">
        <v>253</v>
      </c>
      <c r="K6600" s="568">
        <v>1.79</v>
      </c>
      <c r="L6600" s="567" t="s">
        <v>254</v>
      </c>
    </row>
    <row r="6601" spans="1:12" x14ac:dyDescent="0.35">
      <c r="A6601" s="567" t="s">
        <v>4714</v>
      </c>
      <c r="B6601" s="567" t="s">
        <v>4715</v>
      </c>
      <c r="C6601" s="567" t="s">
        <v>4716</v>
      </c>
      <c r="D6601" s="567" t="s">
        <v>13503</v>
      </c>
      <c r="E6601" s="568" t="s">
        <v>25</v>
      </c>
      <c r="F6601" s="567" t="s">
        <v>25</v>
      </c>
      <c r="G6601" s="567">
        <v>100947</v>
      </c>
      <c r="H6601" s="567" t="s">
        <v>10584</v>
      </c>
      <c r="I6601" s="567" t="s">
        <v>109</v>
      </c>
      <c r="J6601" s="567" t="s">
        <v>253</v>
      </c>
      <c r="K6601" s="568">
        <v>1.65</v>
      </c>
      <c r="L6601" s="567" t="s">
        <v>254</v>
      </c>
    </row>
    <row r="6602" spans="1:12" x14ac:dyDescent="0.35">
      <c r="A6602" s="567" t="s">
        <v>4714</v>
      </c>
      <c r="B6602" s="567" t="s">
        <v>4715</v>
      </c>
      <c r="C6602" s="567" t="s">
        <v>4716</v>
      </c>
      <c r="D6602" s="567" t="s">
        <v>13503</v>
      </c>
      <c r="E6602" s="568" t="s">
        <v>25</v>
      </c>
      <c r="F6602" s="567" t="s">
        <v>25</v>
      </c>
      <c r="G6602" s="567">
        <v>100948</v>
      </c>
      <c r="H6602" s="567" t="s">
        <v>10585</v>
      </c>
      <c r="I6602" s="567" t="s">
        <v>109</v>
      </c>
      <c r="J6602" s="567" t="s">
        <v>253</v>
      </c>
      <c r="K6602" s="568">
        <v>0.65</v>
      </c>
      <c r="L6602" s="567" t="s">
        <v>254</v>
      </c>
    </row>
    <row r="6603" spans="1:12" x14ac:dyDescent="0.35">
      <c r="A6603" s="567" t="s">
        <v>4714</v>
      </c>
      <c r="B6603" s="567" t="s">
        <v>4715</v>
      </c>
      <c r="C6603" s="567" t="s">
        <v>4716</v>
      </c>
      <c r="D6603" s="567" t="s">
        <v>13503</v>
      </c>
      <c r="E6603" s="568" t="s">
        <v>25</v>
      </c>
      <c r="F6603" s="567" t="s">
        <v>25</v>
      </c>
      <c r="G6603" s="567">
        <v>100949</v>
      </c>
      <c r="H6603" s="567" t="s">
        <v>10586</v>
      </c>
      <c r="I6603" s="567" t="s">
        <v>109</v>
      </c>
      <c r="J6603" s="567" t="s">
        <v>253</v>
      </c>
      <c r="K6603" s="568">
        <v>4.9400000000000004</v>
      </c>
      <c r="L6603" s="567" t="s">
        <v>254</v>
      </c>
    </row>
    <row r="6604" spans="1:12" x14ac:dyDescent="0.35">
      <c r="A6604" s="567" t="s">
        <v>4714</v>
      </c>
      <c r="B6604" s="567" t="s">
        <v>4715</v>
      </c>
      <c r="C6604" s="567" t="s">
        <v>4716</v>
      </c>
      <c r="D6604" s="567" t="s">
        <v>13503</v>
      </c>
      <c r="E6604" s="568" t="s">
        <v>25</v>
      </c>
      <c r="F6604" s="567" t="s">
        <v>25</v>
      </c>
      <c r="G6604" s="567">
        <v>100950</v>
      </c>
      <c r="H6604" s="567" t="s">
        <v>10587</v>
      </c>
      <c r="I6604" s="567" t="s">
        <v>109</v>
      </c>
      <c r="J6604" s="567" t="s">
        <v>253</v>
      </c>
      <c r="K6604" s="568">
        <v>2.71</v>
      </c>
      <c r="L6604" s="567" t="s">
        <v>254</v>
      </c>
    </row>
    <row r="6605" spans="1:12" x14ac:dyDescent="0.35">
      <c r="A6605" s="567" t="s">
        <v>4714</v>
      </c>
      <c r="B6605" s="567" t="s">
        <v>4715</v>
      </c>
      <c r="C6605" s="567" t="s">
        <v>4716</v>
      </c>
      <c r="D6605" s="567" t="s">
        <v>13503</v>
      </c>
      <c r="E6605" s="568" t="s">
        <v>25</v>
      </c>
      <c r="F6605" s="567" t="s">
        <v>25</v>
      </c>
      <c r="G6605" s="567">
        <v>100951</v>
      </c>
      <c r="H6605" s="567" t="s">
        <v>10588</v>
      </c>
      <c r="I6605" s="567" t="s">
        <v>109</v>
      </c>
      <c r="J6605" s="567" t="s">
        <v>253</v>
      </c>
      <c r="K6605" s="568">
        <v>2.33</v>
      </c>
      <c r="L6605" s="567" t="s">
        <v>254</v>
      </c>
    </row>
    <row r="6606" spans="1:12" x14ac:dyDescent="0.35">
      <c r="A6606" s="567" t="s">
        <v>4714</v>
      </c>
      <c r="B6606" s="567" t="s">
        <v>4715</v>
      </c>
      <c r="C6606" s="567" t="s">
        <v>4716</v>
      </c>
      <c r="D6606" s="567" t="s">
        <v>13503</v>
      </c>
      <c r="E6606" s="568" t="s">
        <v>25</v>
      </c>
      <c r="F6606" s="567" t="s">
        <v>25</v>
      </c>
      <c r="G6606" s="567">
        <v>100952</v>
      </c>
      <c r="H6606" s="567" t="s">
        <v>10589</v>
      </c>
      <c r="I6606" s="567" t="s">
        <v>109</v>
      </c>
      <c r="J6606" s="567" t="s">
        <v>253</v>
      </c>
      <c r="K6606" s="568">
        <v>2.15</v>
      </c>
      <c r="L6606" s="567" t="s">
        <v>254</v>
      </c>
    </row>
    <row r="6607" spans="1:12" x14ac:dyDescent="0.35">
      <c r="A6607" s="567" t="s">
        <v>4714</v>
      </c>
      <c r="B6607" s="567" t="s">
        <v>4715</v>
      </c>
      <c r="C6607" s="567" t="s">
        <v>4716</v>
      </c>
      <c r="D6607" s="567" t="s">
        <v>13503</v>
      </c>
      <c r="E6607" s="568" t="s">
        <v>25</v>
      </c>
      <c r="F6607" s="567" t="s">
        <v>25</v>
      </c>
      <c r="G6607" s="567">
        <v>100953</v>
      </c>
      <c r="H6607" s="567" t="s">
        <v>10590</v>
      </c>
      <c r="I6607" s="567" t="s">
        <v>109</v>
      </c>
      <c r="J6607" s="567" t="s">
        <v>253</v>
      </c>
      <c r="K6607" s="568">
        <v>0.85</v>
      </c>
      <c r="L6607" s="567" t="s">
        <v>254</v>
      </c>
    </row>
    <row r="6608" spans="1:12" x14ac:dyDescent="0.35">
      <c r="A6608" s="567" t="s">
        <v>4714</v>
      </c>
      <c r="B6608" s="567" t="s">
        <v>4715</v>
      </c>
      <c r="C6608" s="567" t="s">
        <v>4716</v>
      </c>
      <c r="D6608" s="567" t="s">
        <v>13503</v>
      </c>
      <c r="E6608" s="568" t="s">
        <v>25</v>
      </c>
      <c r="F6608" s="567" t="s">
        <v>25</v>
      </c>
      <c r="G6608" s="567">
        <v>100954</v>
      </c>
      <c r="H6608" s="567" t="s">
        <v>10591</v>
      </c>
      <c r="I6608" s="567" t="s">
        <v>109</v>
      </c>
      <c r="J6608" s="567" t="s">
        <v>253</v>
      </c>
      <c r="K6608" s="568">
        <v>6.45</v>
      </c>
      <c r="L6608" s="567" t="s">
        <v>254</v>
      </c>
    </row>
    <row r="6609" spans="1:12" x14ac:dyDescent="0.35">
      <c r="A6609" s="567" t="s">
        <v>4714</v>
      </c>
      <c r="B6609" s="567" t="s">
        <v>4715</v>
      </c>
      <c r="C6609" s="567" t="s">
        <v>4716</v>
      </c>
      <c r="D6609" s="567" t="s">
        <v>13503</v>
      </c>
      <c r="E6609" s="568" t="s">
        <v>25</v>
      </c>
      <c r="F6609" s="567" t="s">
        <v>25</v>
      </c>
      <c r="G6609" s="567">
        <v>100955</v>
      </c>
      <c r="H6609" s="567" t="s">
        <v>10592</v>
      </c>
      <c r="I6609" s="567" t="s">
        <v>3778</v>
      </c>
      <c r="J6609" s="567" t="s">
        <v>253</v>
      </c>
      <c r="K6609" s="568">
        <v>4</v>
      </c>
      <c r="L6609" s="567" t="s">
        <v>254</v>
      </c>
    </row>
    <row r="6610" spans="1:12" x14ac:dyDescent="0.35">
      <c r="A6610" s="567" t="s">
        <v>4714</v>
      </c>
      <c r="B6610" s="567" t="s">
        <v>4715</v>
      </c>
      <c r="C6610" s="567" t="s">
        <v>4716</v>
      </c>
      <c r="D6610" s="567" t="s">
        <v>13503</v>
      </c>
      <c r="E6610" s="568" t="s">
        <v>25</v>
      </c>
      <c r="F6610" s="567" t="s">
        <v>25</v>
      </c>
      <c r="G6610" s="567">
        <v>100956</v>
      </c>
      <c r="H6610" s="567" t="s">
        <v>10593</v>
      </c>
      <c r="I6610" s="567" t="s">
        <v>3778</v>
      </c>
      <c r="J6610" s="567" t="s">
        <v>253</v>
      </c>
      <c r="K6610" s="568">
        <v>3.47</v>
      </c>
      <c r="L6610" s="567" t="s">
        <v>254</v>
      </c>
    </row>
    <row r="6611" spans="1:12" x14ac:dyDescent="0.35">
      <c r="A6611" s="567" t="s">
        <v>4714</v>
      </c>
      <c r="B6611" s="567" t="s">
        <v>4715</v>
      </c>
      <c r="C6611" s="567" t="s">
        <v>4716</v>
      </c>
      <c r="D6611" s="567" t="s">
        <v>13503</v>
      </c>
      <c r="E6611" s="568" t="s">
        <v>25</v>
      </c>
      <c r="F6611" s="567" t="s">
        <v>25</v>
      </c>
      <c r="G6611" s="567">
        <v>100957</v>
      </c>
      <c r="H6611" s="567" t="s">
        <v>10594</v>
      </c>
      <c r="I6611" s="567" t="s">
        <v>3778</v>
      </c>
      <c r="J6611" s="567" t="s">
        <v>253</v>
      </c>
      <c r="K6611" s="568">
        <v>3.17</v>
      </c>
      <c r="L6611" s="567" t="s">
        <v>254</v>
      </c>
    </row>
    <row r="6612" spans="1:12" x14ac:dyDescent="0.35">
      <c r="A6612" s="567" t="s">
        <v>4714</v>
      </c>
      <c r="B6612" s="567" t="s">
        <v>4715</v>
      </c>
      <c r="C6612" s="567" t="s">
        <v>4716</v>
      </c>
      <c r="D6612" s="567" t="s">
        <v>13503</v>
      </c>
      <c r="E6612" s="568" t="s">
        <v>25</v>
      </c>
      <c r="F6612" s="567" t="s">
        <v>25</v>
      </c>
      <c r="G6612" s="567">
        <v>100958</v>
      </c>
      <c r="H6612" s="567" t="s">
        <v>10595</v>
      </c>
      <c r="I6612" s="567" t="s">
        <v>3778</v>
      </c>
      <c r="J6612" s="567" t="s">
        <v>253</v>
      </c>
      <c r="K6612" s="568">
        <v>1.28</v>
      </c>
      <c r="L6612" s="567" t="s">
        <v>254</v>
      </c>
    </row>
    <row r="6613" spans="1:12" x14ac:dyDescent="0.35">
      <c r="A6613" s="567" t="s">
        <v>4714</v>
      </c>
      <c r="B6613" s="567" t="s">
        <v>4715</v>
      </c>
      <c r="C6613" s="567" t="s">
        <v>4716</v>
      </c>
      <c r="D6613" s="567" t="s">
        <v>13503</v>
      </c>
      <c r="E6613" s="568" t="s">
        <v>25</v>
      </c>
      <c r="F6613" s="567" t="s">
        <v>25</v>
      </c>
      <c r="G6613" s="567">
        <v>100959</v>
      </c>
      <c r="H6613" s="567" t="s">
        <v>10596</v>
      </c>
      <c r="I6613" s="567" t="s">
        <v>3778</v>
      </c>
      <c r="J6613" s="567" t="s">
        <v>253</v>
      </c>
      <c r="K6613" s="568">
        <v>9.5399999999999991</v>
      </c>
      <c r="L6613" s="567" t="s">
        <v>254</v>
      </c>
    </row>
    <row r="6614" spans="1:12" x14ac:dyDescent="0.35">
      <c r="A6614" s="567" t="s">
        <v>4714</v>
      </c>
      <c r="B6614" s="567" t="s">
        <v>4715</v>
      </c>
      <c r="C6614" s="567" t="s">
        <v>4716</v>
      </c>
      <c r="D6614" s="567" t="s">
        <v>13503</v>
      </c>
      <c r="E6614" s="568" t="s">
        <v>25</v>
      </c>
      <c r="F6614" s="567" t="s">
        <v>25</v>
      </c>
      <c r="G6614" s="567">
        <v>100960</v>
      </c>
      <c r="H6614" s="567" t="s">
        <v>10597</v>
      </c>
      <c r="I6614" s="567" t="s">
        <v>3778</v>
      </c>
      <c r="J6614" s="567" t="s">
        <v>253</v>
      </c>
      <c r="K6614" s="568">
        <v>2.9</v>
      </c>
      <c r="L6614" s="567" t="s">
        <v>254</v>
      </c>
    </row>
    <row r="6615" spans="1:12" x14ac:dyDescent="0.35">
      <c r="A6615" s="567" t="s">
        <v>4714</v>
      </c>
      <c r="B6615" s="567" t="s">
        <v>4715</v>
      </c>
      <c r="C6615" s="567" t="s">
        <v>4716</v>
      </c>
      <c r="D6615" s="567" t="s">
        <v>13503</v>
      </c>
      <c r="E6615" s="568" t="s">
        <v>25</v>
      </c>
      <c r="F6615" s="567" t="s">
        <v>25</v>
      </c>
      <c r="G6615" s="567">
        <v>100961</v>
      </c>
      <c r="H6615" s="567" t="s">
        <v>10598</v>
      </c>
      <c r="I6615" s="567" t="s">
        <v>3778</v>
      </c>
      <c r="J6615" s="567" t="s">
        <v>253</v>
      </c>
      <c r="K6615" s="568">
        <v>2.52</v>
      </c>
      <c r="L6615" s="567" t="s">
        <v>254</v>
      </c>
    </row>
    <row r="6616" spans="1:12" x14ac:dyDescent="0.35">
      <c r="A6616" s="567" t="s">
        <v>4714</v>
      </c>
      <c r="B6616" s="567" t="s">
        <v>4715</v>
      </c>
      <c r="C6616" s="567" t="s">
        <v>4716</v>
      </c>
      <c r="D6616" s="567" t="s">
        <v>13503</v>
      </c>
      <c r="E6616" s="568" t="s">
        <v>25</v>
      </c>
      <c r="F6616" s="567" t="s">
        <v>25</v>
      </c>
      <c r="G6616" s="567">
        <v>100962</v>
      </c>
      <c r="H6616" s="567" t="s">
        <v>10599</v>
      </c>
      <c r="I6616" s="567" t="s">
        <v>3778</v>
      </c>
      <c r="J6616" s="567" t="s">
        <v>253</v>
      </c>
      <c r="K6616" s="568">
        <v>2.2999999999999998</v>
      </c>
      <c r="L6616" s="567" t="s">
        <v>254</v>
      </c>
    </row>
    <row r="6617" spans="1:12" x14ac:dyDescent="0.35">
      <c r="A6617" s="567" t="s">
        <v>4714</v>
      </c>
      <c r="B6617" s="567" t="s">
        <v>4715</v>
      </c>
      <c r="C6617" s="567" t="s">
        <v>4716</v>
      </c>
      <c r="D6617" s="567" t="s">
        <v>13503</v>
      </c>
      <c r="E6617" s="568" t="s">
        <v>25</v>
      </c>
      <c r="F6617" s="567" t="s">
        <v>25</v>
      </c>
      <c r="G6617" s="567">
        <v>100963</v>
      </c>
      <c r="H6617" s="567" t="s">
        <v>10600</v>
      </c>
      <c r="I6617" s="567" t="s">
        <v>3778</v>
      </c>
      <c r="J6617" s="567" t="s">
        <v>253</v>
      </c>
      <c r="K6617" s="568">
        <v>0.9</v>
      </c>
      <c r="L6617" s="567" t="s">
        <v>254</v>
      </c>
    </row>
    <row r="6618" spans="1:12" x14ac:dyDescent="0.35">
      <c r="A6618" s="567" t="s">
        <v>4714</v>
      </c>
      <c r="B6618" s="567" t="s">
        <v>4715</v>
      </c>
      <c r="C6618" s="567" t="s">
        <v>4716</v>
      </c>
      <c r="D6618" s="567" t="s">
        <v>13503</v>
      </c>
      <c r="E6618" s="568" t="s">
        <v>25</v>
      </c>
      <c r="F6618" s="567" t="s">
        <v>25</v>
      </c>
      <c r="G6618" s="567">
        <v>100964</v>
      </c>
      <c r="H6618" s="567" t="s">
        <v>10601</v>
      </c>
      <c r="I6618" s="567" t="s">
        <v>3778</v>
      </c>
      <c r="J6618" s="567" t="s">
        <v>253</v>
      </c>
      <c r="K6618" s="568">
        <v>6.98</v>
      </c>
      <c r="L6618" s="567" t="s">
        <v>254</v>
      </c>
    </row>
    <row r="6619" spans="1:12" x14ac:dyDescent="0.35">
      <c r="A6619" s="567" t="s">
        <v>4714</v>
      </c>
      <c r="B6619" s="567" t="s">
        <v>4715</v>
      </c>
      <c r="C6619" s="567" t="s">
        <v>4716</v>
      </c>
      <c r="D6619" s="567" t="s">
        <v>13503</v>
      </c>
      <c r="E6619" s="568" t="s">
        <v>25</v>
      </c>
      <c r="F6619" s="567" t="s">
        <v>25</v>
      </c>
      <c r="G6619" s="567">
        <v>100973</v>
      </c>
      <c r="H6619" s="567" t="s">
        <v>10602</v>
      </c>
      <c r="I6619" s="567" t="s">
        <v>78</v>
      </c>
      <c r="J6619" s="567" t="s">
        <v>253</v>
      </c>
      <c r="K6619" s="568">
        <v>6.93</v>
      </c>
      <c r="L6619" s="567" t="s">
        <v>254</v>
      </c>
    </row>
    <row r="6620" spans="1:12" x14ac:dyDescent="0.35">
      <c r="A6620" s="567" t="s">
        <v>4714</v>
      </c>
      <c r="B6620" s="567" t="s">
        <v>4715</v>
      </c>
      <c r="C6620" s="567" t="s">
        <v>4716</v>
      </c>
      <c r="D6620" s="567" t="s">
        <v>13503</v>
      </c>
      <c r="E6620" s="568" t="s">
        <v>25</v>
      </c>
      <c r="F6620" s="567" t="s">
        <v>25</v>
      </c>
      <c r="G6620" s="567">
        <v>100974</v>
      </c>
      <c r="H6620" s="567" t="s">
        <v>10603</v>
      </c>
      <c r="I6620" s="567" t="s">
        <v>78</v>
      </c>
      <c r="J6620" s="567" t="s">
        <v>253</v>
      </c>
      <c r="K6620" s="568">
        <v>6.82</v>
      </c>
      <c r="L6620" s="567" t="s">
        <v>254</v>
      </c>
    </row>
    <row r="6621" spans="1:12" x14ac:dyDescent="0.35">
      <c r="A6621" s="567" t="s">
        <v>4714</v>
      </c>
      <c r="B6621" s="567" t="s">
        <v>4715</v>
      </c>
      <c r="C6621" s="567" t="s">
        <v>4716</v>
      </c>
      <c r="D6621" s="567" t="s">
        <v>13503</v>
      </c>
      <c r="E6621" s="568" t="s">
        <v>25</v>
      </c>
      <c r="F6621" s="567" t="s">
        <v>25</v>
      </c>
      <c r="G6621" s="567">
        <v>100975</v>
      </c>
      <c r="H6621" s="567" t="s">
        <v>10604</v>
      </c>
      <c r="I6621" s="567" t="s">
        <v>78</v>
      </c>
      <c r="J6621" s="567" t="s">
        <v>253</v>
      </c>
      <c r="K6621" s="568">
        <v>7.07</v>
      </c>
      <c r="L6621" s="567" t="s">
        <v>254</v>
      </c>
    </row>
    <row r="6622" spans="1:12" x14ac:dyDescent="0.35">
      <c r="A6622" s="567" t="s">
        <v>4714</v>
      </c>
      <c r="B6622" s="567" t="s">
        <v>4715</v>
      </c>
      <c r="C6622" s="567" t="s">
        <v>4717</v>
      </c>
      <c r="D6622" s="567" t="s">
        <v>13504</v>
      </c>
      <c r="E6622" s="568" t="s">
        <v>25</v>
      </c>
      <c r="F6622" s="567" t="s">
        <v>25</v>
      </c>
      <c r="G6622" s="567">
        <v>100965</v>
      </c>
      <c r="H6622" s="567" t="s">
        <v>10605</v>
      </c>
      <c r="I6622" s="567" t="s">
        <v>109</v>
      </c>
      <c r="J6622" s="567" t="s">
        <v>253</v>
      </c>
      <c r="K6622" s="568">
        <v>1.5</v>
      </c>
      <c r="L6622" s="567" t="s">
        <v>254</v>
      </c>
    </row>
    <row r="6623" spans="1:12" x14ac:dyDescent="0.35">
      <c r="A6623" s="567" t="s">
        <v>4714</v>
      </c>
      <c r="B6623" s="567" t="s">
        <v>4715</v>
      </c>
      <c r="C6623" s="567" t="s">
        <v>4717</v>
      </c>
      <c r="D6623" s="567" t="s">
        <v>13504</v>
      </c>
      <c r="E6623" s="568" t="s">
        <v>25</v>
      </c>
      <c r="F6623" s="567" t="s">
        <v>25</v>
      </c>
      <c r="G6623" s="567">
        <v>100966</v>
      </c>
      <c r="H6623" s="567" t="s">
        <v>10606</v>
      </c>
      <c r="I6623" s="567" t="s">
        <v>109</v>
      </c>
      <c r="J6623" s="567" t="s">
        <v>253</v>
      </c>
      <c r="K6623" s="568">
        <v>1.29</v>
      </c>
      <c r="L6623" s="567" t="s">
        <v>254</v>
      </c>
    </row>
    <row r="6624" spans="1:12" x14ac:dyDescent="0.35">
      <c r="A6624" s="567" t="s">
        <v>4714</v>
      </c>
      <c r="B6624" s="567" t="s">
        <v>4715</v>
      </c>
      <c r="C6624" s="567" t="s">
        <v>4717</v>
      </c>
      <c r="D6624" s="567" t="s">
        <v>13504</v>
      </c>
      <c r="E6624" s="568" t="s">
        <v>25</v>
      </c>
      <c r="F6624" s="567" t="s">
        <v>25</v>
      </c>
      <c r="G6624" s="567">
        <v>100969</v>
      </c>
      <c r="H6624" s="567" t="s">
        <v>10609</v>
      </c>
      <c r="I6624" s="567" t="s">
        <v>109</v>
      </c>
      <c r="J6624" s="567" t="s">
        <v>253</v>
      </c>
      <c r="K6624" s="568">
        <v>1.99</v>
      </c>
      <c r="L6624" s="567" t="s">
        <v>254</v>
      </c>
    </row>
    <row r="6625" spans="1:12" x14ac:dyDescent="0.35">
      <c r="A6625" s="567" t="s">
        <v>4714</v>
      </c>
      <c r="B6625" s="567" t="s">
        <v>4715</v>
      </c>
      <c r="C6625" s="567" t="s">
        <v>4717</v>
      </c>
      <c r="D6625" s="567" t="s">
        <v>13504</v>
      </c>
      <c r="E6625" s="568" t="s">
        <v>25</v>
      </c>
      <c r="F6625" s="567" t="s">
        <v>25</v>
      </c>
      <c r="G6625" s="567">
        <v>100970</v>
      </c>
      <c r="H6625" s="567" t="s">
        <v>10610</v>
      </c>
      <c r="I6625" s="567" t="s">
        <v>109</v>
      </c>
      <c r="J6625" s="567" t="s">
        <v>253</v>
      </c>
      <c r="K6625" s="568">
        <v>1.69</v>
      </c>
      <c r="L6625" s="567" t="s">
        <v>254</v>
      </c>
    </row>
    <row r="6626" spans="1:12" x14ac:dyDescent="0.35">
      <c r="A6626" s="567" t="s">
        <v>4714</v>
      </c>
      <c r="B6626" s="567" t="s">
        <v>4715</v>
      </c>
      <c r="C6626" s="567" t="s">
        <v>4717</v>
      </c>
      <c r="D6626" s="567" t="s">
        <v>13504</v>
      </c>
      <c r="E6626" s="568" t="s">
        <v>25</v>
      </c>
      <c r="F6626" s="567" t="s">
        <v>25</v>
      </c>
      <c r="G6626" s="567">
        <v>102330</v>
      </c>
      <c r="H6626" s="567" t="s">
        <v>10607</v>
      </c>
      <c r="I6626" s="567" t="s">
        <v>109</v>
      </c>
      <c r="J6626" s="567" t="s">
        <v>253</v>
      </c>
      <c r="K6626" s="568">
        <v>1.2</v>
      </c>
      <c r="L6626" s="567" t="s">
        <v>254</v>
      </c>
    </row>
    <row r="6627" spans="1:12" x14ac:dyDescent="0.35">
      <c r="A6627" s="567" t="s">
        <v>4714</v>
      </c>
      <c r="B6627" s="567" t="s">
        <v>4715</v>
      </c>
      <c r="C6627" s="567" t="s">
        <v>4717</v>
      </c>
      <c r="D6627" s="567" t="s">
        <v>13504</v>
      </c>
      <c r="E6627" s="568" t="s">
        <v>25</v>
      </c>
      <c r="F6627" s="567" t="s">
        <v>25</v>
      </c>
      <c r="G6627" s="567">
        <v>102331</v>
      </c>
      <c r="H6627" s="567" t="s">
        <v>10608</v>
      </c>
      <c r="I6627" s="567" t="s">
        <v>109</v>
      </c>
      <c r="J6627" s="567" t="s">
        <v>253</v>
      </c>
      <c r="K6627" s="568">
        <v>0.46</v>
      </c>
      <c r="L6627" s="567" t="s">
        <v>254</v>
      </c>
    </row>
    <row r="6628" spans="1:12" x14ac:dyDescent="0.35">
      <c r="A6628" s="567" t="s">
        <v>4714</v>
      </c>
      <c r="B6628" s="567" t="s">
        <v>4715</v>
      </c>
      <c r="C6628" s="567" t="s">
        <v>4717</v>
      </c>
      <c r="D6628" s="567" t="s">
        <v>13504</v>
      </c>
      <c r="E6628" s="568" t="s">
        <v>25</v>
      </c>
      <c r="F6628" s="567" t="s">
        <v>25</v>
      </c>
      <c r="G6628" s="567">
        <v>102332</v>
      </c>
      <c r="H6628" s="567" t="s">
        <v>10611</v>
      </c>
      <c r="I6628" s="567" t="s">
        <v>109</v>
      </c>
      <c r="J6628" s="567" t="s">
        <v>253</v>
      </c>
      <c r="K6628" s="568">
        <v>1.57</v>
      </c>
      <c r="L6628" s="567" t="s">
        <v>254</v>
      </c>
    </row>
    <row r="6629" spans="1:12" x14ac:dyDescent="0.35">
      <c r="A6629" s="567" t="s">
        <v>4714</v>
      </c>
      <c r="B6629" s="567" t="s">
        <v>4715</v>
      </c>
      <c r="C6629" s="567" t="s">
        <v>4717</v>
      </c>
      <c r="D6629" s="567" t="s">
        <v>13504</v>
      </c>
      <c r="E6629" s="568" t="s">
        <v>25</v>
      </c>
      <c r="F6629" s="567" t="s">
        <v>25</v>
      </c>
      <c r="G6629" s="567">
        <v>102333</v>
      </c>
      <c r="H6629" s="567" t="s">
        <v>10612</v>
      </c>
      <c r="I6629" s="567" t="s">
        <v>109</v>
      </c>
      <c r="J6629" s="567" t="s">
        <v>253</v>
      </c>
      <c r="K6629" s="568">
        <v>0.63</v>
      </c>
      <c r="L6629" s="567" t="s">
        <v>254</v>
      </c>
    </row>
    <row r="6630" spans="1:12" x14ac:dyDescent="0.35">
      <c r="A6630" s="567" t="s">
        <v>4714</v>
      </c>
      <c r="B6630" s="567" t="s">
        <v>4715</v>
      </c>
      <c r="C6630" s="567" t="s">
        <v>10613</v>
      </c>
      <c r="D6630" s="567" t="s">
        <v>13505</v>
      </c>
      <c r="E6630" s="568" t="s">
        <v>25</v>
      </c>
      <c r="F6630" s="567" t="s">
        <v>25</v>
      </c>
      <c r="G6630" s="567">
        <v>101019</v>
      </c>
      <c r="H6630" s="567" t="s">
        <v>10614</v>
      </c>
      <c r="I6630" s="567" t="s">
        <v>3777</v>
      </c>
      <c r="J6630" s="567" t="s">
        <v>253</v>
      </c>
      <c r="K6630" s="568">
        <v>417.09</v>
      </c>
      <c r="L6630" s="567" t="s">
        <v>254</v>
      </c>
    </row>
    <row r="6631" spans="1:12" x14ac:dyDescent="0.35">
      <c r="A6631" s="567" t="s">
        <v>4714</v>
      </c>
      <c r="B6631" s="567" t="s">
        <v>4715</v>
      </c>
      <c r="C6631" s="567" t="s">
        <v>10613</v>
      </c>
      <c r="D6631" s="567" t="s">
        <v>13505</v>
      </c>
      <c r="E6631" s="568" t="s">
        <v>25</v>
      </c>
      <c r="F6631" s="567" t="s">
        <v>25</v>
      </c>
      <c r="G6631" s="567">
        <v>101479</v>
      </c>
      <c r="H6631" s="567" t="s">
        <v>10615</v>
      </c>
      <c r="I6631" s="567" t="s">
        <v>3777</v>
      </c>
      <c r="J6631" s="567" t="s">
        <v>253</v>
      </c>
      <c r="K6631" s="568">
        <v>121.52</v>
      </c>
      <c r="L6631" s="567" t="s">
        <v>254</v>
      </c>
    </row>
    <row r="6632" spans="1:12" x14ac:dyDescent="0.35">
      <c r="A6632" s="567" t="s">
        <v>4714</v>
      </c>
      <c r="B6632" s="567" t="s">
        <v>4715</v>
      </c>
      <c r="C6632" s="567" t="s">
        <v>10613</v>
      </c>
      <c r="D6632" s="567" t="s">
        <v>13505</v>
      </c>
      <c r="E6632" s="568" t="s">
        <v>25</v>
      </c>
      <c r="F6632" s="567" t="s">
        <v>25</v>
      </c>
      <c r="G6632" s="567">
        <v>102568</v>
      </c>
      <c r="H6632" s="567" t="s">
        <v>13506</v>
      </c>
      <c r="I6632" s="567" t="s">
        <v>3777</v>
      </c>
      <c r="J6632" s="567" t="s">
        <v>253</v>
      </c>
      <c r="K6632" s="568">
        <v>207.02</v>
      </c>
      <c r="L6632" s="567" t="s">
        <v>254</v>
      </c>
    </row>
    <row r="6633" spans="1:12" x14ac:dyDescent="0.35">
      <c r="A6633" s="567" t="s">
        <v>4714</v>
      </c>
      <c r="B6633" s="567" t="s">
        <v>4715</v>
      </c>
      <c r="C6633" s="567" t="s">
        <v>10616</v>
      </c>
      <c r="D6633" s="567" t="s">
        <v>13507</v>
      </c>
      <c r="E6633" s="568" t="s">
        <v>25</v>
      </c>
      <c r="F6633" s="567" t="s">
        <v>25</v>
      </c>
      <c r="G6633" s="567">
        <v>100976</v>
      </c>
      <c r="H6633" s="567" t="s">
        <v>10617</v>
      </c>
      <c r="I6633" s="567" t="s">
        <v>78</v>
      </c>
      <c r="J6633" s="567" t="s">
        <v>253</v>
      </c>
      <c r="K6633" s="568">
        <v>6.98</v>
      </c>
      <c r="L6633" s="567" t="s">
        <v>254</v>
      </c>
    </row>
    <row r="6634" spans="1:12" x14ac:dyDescent="0.35">
      <c r="A6634" s="567" t="s">
        <v>4714</v>
      </c>
      <c r="B6634" s="567" t="s">
        <v>4715</v>
      </c>
      <c r="C6634" s="567" t="s">
        <v>10616</v>
      </c>
      <c r="D6634" s="567" t="s">
        <v>13507</v>
      </c>
      <c r="E6634" s="568" t="s">
        <v>25</v>
      </c>
      <c r="F6634" s="567" t="s">
        <v>25</v>
      </c>
      <c r="G6634" s="567">
        <v>100977</v>
      </c>
      <c r="H6634" s="567" t="s">
        <v>10618</v>
      </c>
      <c r="I6634" s="567" t="s">
        <v>78</v>
      </c>
      <c r="J6634" s="567" t="s">
        <v>253</v>
      </c>
      <c r="K6634" s="568">
        <v>5.78</v>
      </c>
      <c r="L6634" s="567" t="s">
        <v>254</v>
      </c>
    </row>
    <row r="6635" spans="1:12" x14ac:dyDescent="0.35">
      <c r="A6635" s="567" t="s">
        <v>4714</v>
      </c>
      <c r="B6635" s="567" t="s">
        <v>4715</v>
      </c>
      <c r="C6635" s="567" t="s">
        <v>10616</v>
      </c>
      <c r="D6635" s="567" t="s">
        <v>13507</v>
      </c>
      <c r="E6635" s="568" t="s">
        <v>25</v>
      </c>
      <c r="F6635" s="567" t="s">
        <v>25</v>
      </c>
      <c r="G6635" s="567">
        <v>100978</v>
      </c>
      <c r="H6635" s="567" t="s">
        <v>10619</v>
      </c>
      <c r="I6635" s="567" t="s">
        <v>78</v>
      </c>
      <c r="J6635" s="567" t="s">
        <v>253</v>
      </c>
      <c r="K6635" s="568">
        <v>5.34</v>
      </c>
      <c r="L6635" s="567" t="s">
        <v>254</v>
      </c>
    </row>
    <row r="6636" spans="1:12" x14ac:dyDescent="0.35">
      <c r="A6636" s="567" t="s">
        <v>4714</v>
      </c>
      <c r="B6636" s="567" t="s">
        <v>4715</v>
      </c>
      <c r="C6636" s="567" t="s">
        <v>10616</v>
      </c>
      <c r="D6636" s="567" t="s">
        <v>13507</v>
      </c>
      <c r="E6636" s="568" t="s">
        <v>25</v>
      </c>
      <c r="F6636" s="567" t="s">
        <v>25</v>
      </c>
      <c r="G6636" s="567">
        <v>100979</v>
      </c>
      <c r="H6636" s="567" t="s">
        <v>10620</v>
      </c>
      <c r="I6636" s="567" t="s">
        <v>78</v>
      </c>
      <c r="J6636" s="567" t="s">
        <v>253</v>
      </c>
      <c r="K6636" s="568">
        <v>5.27</v>
      </c>
      <c r="L6636" s="567" t="s">
        <v>254</v>
      </c>
    </row>
    <row r="6637" spans="1:12" x14ac:dyDescent="0.35">
      <c r="A6637" s="567" t="s">
        <v>4714</v>
      </c>
      <c r="B6637" s="567" t="s">
        <v>4715</v>
      </c>
      <c r="C6637" s="567" t="s">
        <v>10616</v>
      </c>
      <c r="D6637" s="567" t="s">
        <v>13507</v>
      </c>
      <c r="E6637" s="568" t="s">
        <v>25</v>
      </c>
      <c r="F6637" s="567" t="s">
        <v>25</v>
      </c>
      <c r="G6637" s="567">
        <v>100980</v>
      </c>
      <c r="H6637" s="567" t="s">
        <v>10621</v>
      </c>
      <c r="I6637" s="567" t="s">
        <v>78</v>
      </c>
      <c r="J6637" s="567" t="s">
        <v>253</v>
      </c>
      <c r="K6637" s="568">
        <v>5.04</v>
      </c>
      <c r="L6637" s="567" t="s">
        <v>254</v>
      </c>
    </row>
    <row r="6638" spans="1:12" x14ac:dyDescent="0.35">
      <c r="A6638" s="567" t="s">
        <v>4714</v>
      </c>
      <c r="B6638" s="567" t="s">
        <v>4715</v>
      </c>
      <c r="C6638" s="567" t="s">
        <v>10616</v>
      </c>
      <c r="D6638" s="567" t="s">
        <v>13507</v>
      </c>
      <c r="E6638" s="568" t="s">
        <v>25</v>
      </c>
      <c r="F6638" s="567" t="s">
        <v>25</v>
      </c>
      <c r="G6638" s="567">
        <v>100981</v>
      </c>
      <c r="H6638" s="567" t="s">
        <v>10622</v>
      </c>
      <c r="I6638" s="567" t="s">
        <v>78</v>
      </c>
      <c r="J6638" s="567" t="s">
        <v>253</v>
      </c>
      <c r="K6638" s="568">
        <v>7.08</v>
      </c>
      <c r="L6638" s="567" t="s">
        <v>254</v>
      </c>
    </row>
    <row r="6639" spans="1:12" x14ac:dyDescent="0.35">
      <c r="A6639" s="567" t="s">
        <v>4714</v>
      </c>
      <c r="B6639" s="567" t="s">
        <v>4715</v>
      </c>
      <c r="C6639" s="567" t="s">
        <v>10616</v>
      </c>
      <c r="D6639" s="567" t="s">
        <v>13507</v>
      </c>
      <c r="E6639" s="568" t="s">
        <v>25</v>
      </c>
      <c r="F6639" s="567" t="s">
        <v>25</v>
      </c>
      <c r="G6639" s="567">
        <v>100982</v>
      </c>
      <c r="H6639" s="567" t="s">
        <v>10623</v>
      </c>
      <c r="I6639" s="567" t="s">
        <v>78</v>
      </c>
      <c r="J6639" s="567" t="s">
        <v>253</v>
      </c>
      <c r="K6639" s="568">
        <v>6.93</v>
      </c>
      <c r="L6639" s="567" t="s">
        <v>254</v>
      </c>
    </row>
    <row r="6640" spans="1:12" x14ac:dyDescent="0.35">
      <c r="A6640" s="567" t="s">
        <v>4714</v>
      </c>
      <c r="B6640" s="567" t="s">
        <v>4715</v>
      </c>
      <c r="C6640" s="567" t="s">
        <v>10616</v>
      </c>
      <c r="D6640" s="567" t="s">
        <v>13507</v>
      </c>
      <c r="E6640" s="568" t="s">
        <v>25</v>
      </c>
      <c r="F6640" s="567" t="s">
        <v>25</v>
      </c>
      <c r="G6640" s="567">
        <v>100983</v>
      </c>
      <c r="H6640" s="567" t="s">
        <v>10624</v>
      </c>
      <c r="I6640" s="567" t="s">
        <v>78</v>
      </c>
      <c r="J6640" s="567" t="s">
        <v>253</v>
      </c>
      <c r="K6640" s="568">
        <v>7.16</v>
      </c>
      <c r="L6640" s="567" t="s">
        <v>254</v>
      </c>
    </row>
    <row r="6641" spans="1:12" x14ac:dyDescent="0.35">
      <c r="A6641" s="567" t="s">
        <v>4714</v>
      </c>
      <c r="B6641" s="567" t="s">
        <v>4715</v>
      </c>
      <c r="C6641" s="567" t="s">
        <v>10616</v>
      </c>
      <c r="D6641" s="567" t="s">
        <v>13507</v>
      </c>
      <c r="E6641" s="568" t="s">
        <v>25</v>
      </c>
      <c r="F6641" s="567" t="s">
        <v>25</v>
      </c>
      <c r="G6641" s="567">
        <v>100984</v>
      </c>
      <c r="H6641" s="567" t="s">
        <v>10625</v>
      </c>
      <c r="I6641" s="567" t="s">
        <v>78</v>
      </c>
      <c r="J6641" s="567" t="s">
        <v>253</v>
      </c>
      <c r="K6641" s="568">
        <v>7.06</v>
      </c>
      <c r="L6641" s="567" t="s">
        <v>254</v>
      </c>
    </row>
    <row r="6642" spans="1:12" x14ac:dyDescent="0.35">
      <c r="A6642" s="567" t="s">
        <v>4714</v>
      </c>
      <c r="B6642" s="567" t="s">
        <v>4715</v>
      </c>
      <c r="C6642" s="567" t="s">
        <v>10616</v>
      </c>
      <c r="D6642" s="567" t="s">
        <v>13507</v>
      </c>
      <c r="E6642" s="568" t="s">
        <v>25</v>
      </c>
      <c r="F6642" s="567" t="s">
        <v>25</v>
      </c>
      <c r="G6642" s="567">
        <v>100985</v>
      </c>
      <c r="H6642" s="567" t="s">
        <v>10626</v>
      </c>
      <c r="I6642" s="567" t="s">
        <v>78</v>
      </c>
      <c r="J6642" s="567" t="s">
        <v>253</v>
      </c>
      <c r="K6642" s="568">
        <v>5.73</v>
      </c>
      <c r="L6642" s="567" t="s">
        <v>254</v>
      </c>
    </row>
    <row r="6643" spans="1:12" x14ac:dyDescent="0.35">
      <c r="A6643" s="567" t="s">
        <v>4714</v>
      </c>
      <c r="B6643" s="567" t="s">
        <v>4715</v>
      </c>
      <c r="C6643" s="567" t="s">
        <v>10616</v>
      </c>
      <c r="D6643" s="567" t="s">
        <v>13507</v>
      </c>
      <c r="E6643" s="568" t="s">
        <v>25</v>
      </c>
      <c r="F6643" s="567" t="s">
        <v>25</v>
      </c>
      <c r="G6643" s="567">
        <v>100986</v>
      </c>
      <c r="H6643" s="567" t="s">
        <v>10627</v>
      </c>
      <c r="I6643" s="567" t="s">
        <v>78</v>
      </c>
      <c r="J6643" s="567" t="s">
        <v>253</v>
      </c>
      <c r="K6643" s="568">
        <v>7.08</v>
      </c>
      <c r="L6643" s="567" t="s">
        <v>254</v>
      </c>
    </row>
    <row r="6644" spans="1:12" x14ac:dyDescent="0.35">
      <c r="A6644" s="567" t="s">
        <v>4714</v>
      </c>
      <c r="B6644" s="567" t="s">
        <v>4715</v>
      </c>
      <c r="C6644" s="567" t="s">
        <v>10616</v>
      </c>
      <c r="D6644" s="567" t="s">
        <v>13507</v>
      </c>
      <c r="E6644" s="568" t="s">
        <v>25</v>
      </c>
      <c r="F6644" s="567" t="s">
        <v>25</v>
      </c>
      <c r="G6644" s="567">
        <v>100987</v>
      </c>
      <c r="H6644" s="567" t="s">
        <v>10628</v>
      </c>
      <c r="I6644" s="567" t="s">
        <v>78</v>
      </c>
      <c r="J6644" s="567" t="s">
        <v>253</v>
      </c>
      <c r="K6644" s="568">
        <v>8.42</v>
      </c>
      <c r="L6644" s="567" t="s">
        <v>254</v>
      </c>
    </row>
    <row r="6645" spans="1:12" x14ac:dyDescent="0.35">
      <c r="A6645" s="567" t="s">
        <v>4714</v>
      </c>
      <c r="B6645" s="567" t="s">
        <v>4715</v>
      </c>
      <c r="C6645" s="567" t="s">
        <v>10616</v>
      </c>
      <c r="D6645" s="567" t="s">
        <v>13507</v>
      </c>
      <c r="E6645" s="568" t="s">
        <v>25</v>
      </c>
      <c r="F6645" s="567" t="s">
        <v>25</v>
      </c>
      <c r="G6645" s="567">
        <v>100988</v>
      </c>
      <c r="H6645" s="567" t="s">
        <v>10629</v>
      </c>
      <c r="I6645" s="567" t="s">
        <v>78</v>
      </c>
      <c r="J6645" s="567" t="s">
        <v>253</v>
      </c>
      <c r="K6645" s="568">
        <v>9</v>
      </c>
      <c r="L6645" s="567" t="s">
        <v>254</v>
      </c>
    </row>
    <row r="6646" spans="1:12" x14ac:dyDescent="0.35">
      <c r="A6646" s="567" t="s">
        <v>4714</v>
      </c>
      <c r="B6646" s="567" t="s">
        <v>4715</v>
      </c>
      <c r="C6646" s="567" t="s">
        <v>10616</v>
      </c>
      <c r="D6646" s="567" t="s">
        <v>13507</v>
      </c>
      <c r="E6646" s="568" t="s">
        <v>25</v>
      </c>
      <c r="F6646" s="567" t="s">
        <v>25</v>
      </c>
      <c r="G6646" s="567">
        <v>100989</v>
      </c>
      <c r="H6646" s="567" t="s">
        <v>10630</v>
      </c>
      <c r="I6646" s="567" t="s">
        <v>3777</v>
      </c>
      <c r="J6646" s="567" t="s">
        <v>253</v>
      </c>
      <c r="K6646" s="568">
        <v>4.6100000000000003</v>
      </c>
      <c r="L6646" s="567" t="s">
        <v>254</v>
      </c>
    </row>
    <row r="6647" spans="1:12" x14ac:dyDescent="0.35">
      <c r="A6647" s="567" t="s">
        <v>4714</v>
      </c>
      <c r="B6647" s="567" t="s">
        <v>4715</v>
      </c>
      <c r="C6647" s="567" t="s">
        <v>10616</v>
      </c>
      <c r="D6647" s="567" t="s">
        <v>13507</v>
      </c>
      <c r="E6647" s="568" t="s">
        <v>25</v>
      </c>
      <c r="F6647" s="567" t="s">
        <v>25</v>
      </c>
      <c r="G6647" s="567">
        <v>100990</v>
      </c>
      <c r="H6647" s="567" t="s">
        <v>10631</v>
      </c>
      <c r="I6647" s="567" t="s">
        <v>3777</v>
      </c>
      <c r="J6647" s="567" t="s">
        <v>253</v>
      </c>
      <c r="K6647" s="568">
        <v>4.54</v>
      </c>
      <c r="L6647" s="567" t="s">
        <v>254</v>
      </c>
    </row>
    <row r="6648" spans="1:12" x14ac:dyDescent="0.35">
      <c r="A6648" s="567" t="s">
        <v>4714</v>
      </c>
      <c r="B6648" s="567" t="s">
        <v>4715</v>
      </c>
      <c r="C6648" s="567" t="s">
        <v>10616</v>
      </c>
      <c r="D6648" s="567" t="s">
        <v>13507</v>
      </c>
      <c r="E6648" s="568" t="s">
        <v>25</v>
      </c>
      <c r="F6648" s="567" t="s">
        <v>25</v>
      </c>
      <c r="G6648" s="567">
        <v>100991</v>
      </c>
      <c r="H6648" s="567" t="s">
        <v>10632</v>
      </c>
      <c r="I6648" s="567" t="s">
        <v>3777</v>
      </c>
      <c r="J6648" s="567" t="s">
        <v>253</v>
      </c>
      <c r="K6648" s="568">
        <v>4.7300000000000004</v>
      </c>
      <c r="L6648" s="567" t="s">
        <v>254</v>
      </c>
    </row>
    <row r="6649" spans="1:12" x14ac:dyDescent="0.35">
      <c r="A6649" s="567" t="s">
        <v>4714</v>
      </c>
      <c r="B6649" s="567" t="s">
        <v>4715</v>
      </c>
      <c r="C6649" s="567" t="s">
        <v>10616</v>
      </c>
      <c r="D6649" s="567" t="s">
        <v>13507</v>
      </c>
      <c r="E6649" s="568" t="s">
        <v>25</v>
      </c>
      <c r="F6649" s="567" t="s">
        <v>25</v>
      </c>
      <c r="G6649" s="567">
        <v>100992</v>
      </c>
      <c r="H6649" s="567" t="s">
        <v>10633</v>
      </c>
      <c r="I6649" s="567" t="s">
        <v>3777</v>
      </c>
      <c r="J6649" s="567" t="s">
        <v>253</v>
      </c>
      <c r="K6649" s="568">
        <v>4.66</v>
      </c>
      <c r="L6649" s="567" t="s">
        <v>254</v>
      </c>
    </row>
    <row r="6650" spans="1:12" x14ac:dyDescent="0.35">
      <c r="A6650" s="567" t="s">
        <v>4714</v>
      </c>
      <c r="B6650" s="567" t="s">
        <v>4715</v>
      </c>
      <c r="C6650" s="567" t="s">
        <v>10616</v>
      </c>
      <c r="D6650" s="567" t="s">
        <v>13507</v>
      </c>
      <c r="E6650" s="568" t="s">
        <v>25</v>
      </c>
      <c r="F6650" s="567" t="s">
        <v>25</v>
      </c>
      <c r="G6650" s="567">
        <v>100993</v>
      </c>
      <c r="H6650" s="567" t="s">
        <v>10634</v>
      </c>
      <c r="I6650" s="567" t="s">
        <v>3777</v>
      </c>
      <c r="J6650" s="567" t="s">
        <v>253</v>
      </c>
      <c r="K6650" s="568">
        <v>3.84</v>
      </c>
      <c r="L6650" s="567" t="s">
        <v>254</v>
      </c>
    </row>
    <row r="6651" spans="1:12" x14ac:dyDescent="0.35">
      <c r="A6651" s="567" t="s">
        <v>4714</v>
      </c>
      <c r="B6651" s="567" t="s">
        <v>4715</v>
      </c>
      <c r="C6651" s="567" t="s">
        <v>10616</v>
      </c>
      <c r="D6651" s="567" t="s">
        <v>13507</v>
      </c>
      <c r="E6651" s="568" t="s">
        <v>25</v>
      </c>
      <c r="F6651" s="567" t="s">
        <v>25</v>
      </c>
      <c r="G6651" s="567">
        <v>100994</v>
      </c>
      <c r="H6651" s="567" t="s">
        <v>10635</v>
      </c>
      <c r="I6651" s="567" t="s">
        <v>3777</v>
      </c>
      <c r="J6651" s="567" t="s">
        <v>253</v>
      </c>
      <c r="K6651" s="568">
        <v>3.53</v>
      </c>
      <c r="L6651" s="567" t="s">
        <v>254</v>
      </c>
    </row>
    <row r="6652" spans="1:12" x14ac:dyDescent="0.35">
      <c r="A6652" s="567" t="s">
        <v>4714</v>
      </c>
      <c r="B6652" s="567" t="s">
        <v>4715</v>
      </c>
      <c r="C6652" s="567" t="s">
        <v>10616</v>
      </c>
      <c r="D6652" s="567" t="s">
        <v>13507</v>
      </c>
      <c r="E6652" s="568" t="s">
        <v>25</v>
      </c>
      <c r="F6652" s="567" t="s">
        <v>25</v>
      </c>
      <c r="G6652" s="567">
        <v>100995</v>
      </c>
      <c r="H6652" s="567" t="s">
        <v>10636</v>
      </c>
      <c r="I6652" s="567" t="s">
        <v>3777</v>
      </c>
      <c r="J6652" s="567" t="s">
        <v>253</v>
      </c>
      <c r="K6652" s="568">
        <v>3.52</v>
      </c>
      <c r="L6652" s="567" t="s">
        <v>254</v>
      </c>
    </row>
    <row r="6653" spans="1:12" x14ac:dyDescent="0.35">
      <c r="A6653" s="567" t="s">
        <v>4714</v>
      </c>
      <c r="B6653" s="567" t="s">
        <v>4715</v>
      </c>
      <c r="C6653" s="567" t="s">
        <v>10616</v>
      </c>
      <c r="D6653" s="567" t="s">
        <v>13507</v>
      </c>
      <c r="E6653" s="568" t="s">
        <v>25</v>
      </c>
      <c r="F6653" s="567" t="s">
        <v>25</v>
      </c>
      <c r="G6653" s="567">
        <v>100996</v>
      </c>
      <c r="H6653" s="567" t="s">
        <v>10637</v>
      </c>
      <c r="I6653" s="567" t="s">
        <v>3777</v>
      </c>
      <c r="J6653" s="567" t="s">
        <v>253</v>
      </c>
      <c r="K6653" s="568">
        <v>3.35</v>
      </c>
      <c r="L6653" s="567" t="s">
        <v>254</v>
      </c>
    </row>
    <row r="6654" spans="1:12" x14ac:dyDescent="0.35">
      <c r="A6654" s="567" t="s">
        <v>4714</v>
      </c>
      <c r="B6654" s="567" t="s">
        <v>4715</v>
      </c>
      <c r="C6654" s="567" t="s">
        <v>10616</v>
      </c>
      <c r="D6654" s="567" t="s">
        <v>13507</v>
      </c>
      <c r="E6654" s="568" t="s">
        <v>25</v>
      </c>
      <c r="F6654" s="567" t="s">
        <v>25</v>
      </c>
      <c r="G6654" s="567">
        <v>100997</v>
      </c>
      <c r="H6654" s="567" t="s">
        <v>10638</v>
      </c>
      <c r="I6654" s="567" t="s">
        <v>3777</v>
      </c>
      <c r="J6654" s="567" t="s">
        <v>253</v>
      </c>
      <c r="K6654" s="568">
        <v>4.71</v>
      </c>
      <c r="L6654" s="567" t="s">
        <v>254</v>
      </c>
    </row>
    <row r="6655" spans="1:12" x14ac:dyDescent="0.35">
      <c r="A6655" s="567" t="s">
        <v>4714</v>
      </c>
      <c r="B6655" s="567" t="s">
        <v>4715</v>
      </c>
      <c r="C6655" s="567" t="s">
        <v>10616</v>
      </c>
      <c r="D6655" s="567" t="s">
        <v>13507</v>
      </c>
      <c r="E6655" s="568" t="s">
        <v>25</v>
      </c>
      <c r="F6655" s="567" t="s">
        <v>25</v>
      </c>
      <c r="G6655" s="567">
        <v>100998</v>
      </c>
      <c r="H6655" s="567" t="s">
        <v>10639</v>
      </c>
      <c r="I6655" s="567" t="s">
        <v>3777</v>
      </c>
      <c r="J6655" s="567" t="s">
        <v>253</v>
      </c>
      <c r="K6655" s="568">
        <v>4.62</v>
      </c>
      <c r="L6655" s="567" t="s">
        <v>254</v>
      </c>
    </row>
    <row r="6656" spans="1:12" x14ac:dyDescent="0.35">
      <c r="A6656" s="567" t="s">
        <v>4714</v>
      </c>
      <c r="B6656" s="567" t="s">
        <v>4715</v>
      </c>
      <c r="C6656" s="567" t="s">
        <v>10616</v>
      </c>
      <c r="D6656" s="567" t="s">
        <v>13507</v>
      </c>
      <c r="E6656" s="568" t="s">
        <v>25</v>
      </c>
      <c r="F6656" s="567" t="s">
        <v>25</v>
      </c>
      <c r="G6656" s="567">
        <v>100999</v>
      </c>
      <c r="H6656" s="567" t="s">
        <v>10640</v>
      </c>
      <c r="I6656" s="567" t="s">
        <v>3777</v>
      </c>
      <c r="J6656" s="567" t="s">
        <v>253</v>
      </c>
      <c r="K6656" s="568">
        <v>4.79</v>
      </c>
      <c r="L6656" s="567" t="s">
        <v>254</v>
      </c>
    </row>
    <row r="6657" spans="1:12" x14ac:dyDescent="0.35">
      <c r="A6657" s="567" t="s">
        <v>4714</v>
      </c>
      <c r="B6657" s="567" t="s">
        <v>4715</v>
      </c>
      <c r="C6657" s="567" t="s">
        <v>10616</v>
      </c>
      <c r="D6657" s="567" t="s">
        <v>13507</v>
      </c>
      <c r="E6657" s="568" t="s">
        <v>25</v>
      </c>
      <c r="F6657" s="567" t="s">
        <v>25</v>
      </c>
      <c r="G6657" s="567">
        <v>101000</v>
      </c>
      <c r="H6657" s="567" t="s">
        <v>10641</v>
      </c>
      <c r="I6657" s="567" t="s">
        <v>3777</v>
      </c>
      <c r="J6657" s="567" t="s">
        <v>253</v>
      </c>
      <c r="K6657" s="568">
        <v>4.71</v>
      </c>
      <c r="L6657" s="567" t="s">
        <v>254</v>
      </c>
    </row>
    <row r="6658" spans="1:12" x14ac:dyDescent="0.35">
      <c r="A6658" s="567" t="s">
        <v>4714</v>
      </c>
      <c r="B6658" s="567" t="s">
        <v>4715</v>
      </c>
      <c r="C6658" s="567" t="s">
        <v>10616</v>
      </c>
      <c r="D6658" s="567" t="s">
        <v>13507</v>
      </c>
      <c r="E6658" s="568" t="s">
        <v>25</v>
      </c>
      <c r="F6658" s="567" t="s">
        <v>25</v>
      </c>
      <c r="G6658" s="567">
        <v>101001</v>
      </c>
      <c r="H6658" s="567" t="s">
        <v>10642</v>
      </c>
      <c r="I6658" s="567" t="s">
        <v>3777</v>
      </c>
      <c r="J6658" s="567" t="s">
        <v>253</v>
      </c>
      <c r="K6658" s="568">
        <v>3.83</v>
      </c>
      <c r="L6658" s="567" t="s">
        <v>254</v>
      </c>
    </row>
    <row r="6659" spans="1:12" x14ac:dyDescent="0.35">
      <c r="A6659" s="567" t="s">
        <v>4714</v>
      </c>
      <c r="B6659" s="567" t="s">
        <v>4715</v>
      </c>
      <c r="C6659" s="567" t="s">
        <v>10616</v>
      </c>
      <c r="D6659" s="567" t="s">
        <v>13507</v>
      </c>
      <c r="E6659" s="568" t="s">
        <v>25</v>
      </c>
      <c r="F6659" s="567" t="s">
        <v>25</v>
      </c>
      <c r="G6659" s="567">
        <v>101002</v>
      </c>
      <c r="H6659" s="567" t="s">
        <v>10643</v>
      </c>
      <c r="I6659" s="567" t="s">
        <v>3777</v>
      </c>
      <c r="J6659" s="567" t="s">
        <v>253</v>
      </c>
      <c r="K6659" s="568">
        <v>4.71</v>
      </c>
      <c r="L6659" s="567" t="s">
        <v>254</v>
      </c>
    </row>
    <row r="6660" spans="1:12" x14ac:dyDescent="0.35">
      <c r="A6660" s="567" t="s">
        <v>4714</v>
      </c>
      <c r="B6660" s="567" t="s">
        <v>4715</v>
      </c>
      <c r="C6660" s="567" t="s">
        <v>10616</v>
      </c>
      <c r="D6660" s="567" t="s">
        <v>13507</v>
      </c>
      <c r="E6660" s="568" t="s">
        <v>25</v>
      </c>
      <c r="F6660" s="567" t="s">
        <v>25</v>
      </c>
      <c r="G6660" s="567">
        <v>101003</v>
      </c>
      <c r="H6660" s="567" t="s">
        <v>10644</v>
      </c>
      <c r="I6660" s="567" t="s">
        <v>3777</v>
      </c>
      <c r="J6660" s="567" t="s">
        <v>253</v>
      </c>
      <c r="K6660" s="568">
        <v>5.6</v>
      </c>
      <c r="L6660" s="567" t="s">
        <v>254</v>
      </c>
    </row>
    <row r="6661" spans="1:12" x14ac:dyDescent="0.35">
      <c r="A6661" s="567" t="s">
        <v>4714</v>
      </c>
      <c r="B6661" s="567" t="s">
        <v>4715</v>
      </c>
      <c r="C6661" s="567" t="s">
        <v>10616</v>
      </c>
      <c r="D6661" s="567" t="s">
        <v>13507</v>
      </c>
      <c r="E6661" s="568" t="s">
        <v>25</v>
      </c>
      <c r="F6661" s="567" t="s">
        <v>25</v>
      </c>
      <c r="G6661" s="567">
        <v>101004</v>
      </c>
      <c r="H6661" s="567" t="s">
        <v>10645</v>
      </c>
      <c r="I6661" s="567" t="s">
        <v>3777</v>
      </c>
      <c r="J6661" s="567" t="s">
        <v>253</v>
      </c>
      <c r="K6661" s="568">
        <v>5.99</v>
      </c>
      <c r="L6661" s="567" t="s">
        <v>254</v>
      </c>
    </row>
    <row r="6662" spans="1:12" x14ac:dyDescent="0.35">
      <c r="A6662" s="567" t="s">
        <v>4714</v>
      </c>
      <c r="B6662" s="567" t="s">
        <v>4715</v>
      </c>
      <c r="C6662" s="567" t="s">
        <v>10616</v>
      </c>
      <c r="D6662" s="567" t="s">
        <v>13507</v>
      </c>
      <c r="E6662" s="568" t="s">
        <v>25</v>
      </c>
      <c r="F6662" s="567" t="s">
        <v>25</v>
      </c>
      <c r="G6662" s="567">
        <v>101005</v>
      </c>
      <c r="H6662" s="567" t="s">
        <v>10646</v>
      </c>
      <c r="I6662" s="567" t="s">
        <v>78</v>
      </c>
      <c r="J6662" s="567" t="s">
        <v>253</v>
      </c>
      <c r="K6662" s="568">
        <v>15.23</v>
      </c>
      <c r="L6662" s="567" t="s">
        <v>254</v>
      </c>
    </row>
    <row r="6663" spans="1:12" x14ac:dyDescent="0.35">
      <c r="A6663" s="567" t="s">
        <v>4714</v>
      </c>
      <c r="B6663" s="567" t="s">
        <v>4715</v>
      </c>
      <c r="C6663" s="567" t="s">
        <v>10616</v>
      </c>
      <c r="D6663" s="567" t="s">
        <v>13507</v>
      </c>
      <c r="E6663" s="568" t="s">
        <v>25</v>
      </c>
      <c r="F6663" s="567" t="s">
        <v>25</v>
      </c>
      <c r="G6663" s="567">
        <v>101006</v>
      </c>
      <c r="H6663" s="567" t="s">
        <v>10647</v>
      </c>
      <c r="I6663" s="567" t="s">
        <v>78</v>
      </c>
      <c r="J6663" s="567" t="s">
        <v>253</v>
      </c>
      <c r="K6663" s="568">
        <v>16.57</v>
      </c>
      <c r="L6663" s="567" t="s">
        <v>254</v>
      </c>
    </row>
    <row r="6664" spans="1:12" x14ac:dyDescent="0.35">
      <c r="A6664" s="567" t="s">
        <v>4714</v>
      </c>
      <c r="B6664" s="567" t="s">
        <v>4715</v>
      </c>
      <c r="C6664" s="567" t="s">
        <v>10616</v>
      </c>
      <c r="D6664" s="567" t="s">
        <v>13507</v>
      </c>
      <c r="E6664" s="568" t="s">
        <v>25</v>
      </c>
      <c r="F6664" s="567" t="s">
        <v>25</v>
      </c>
      <c r="G6664" s="567">
        <v>101007</v>
      </c>
      <c r="H6664" s="567" t="s">
        <v>10648</v>
      </c>
      <c r="I6664" s="567" t="s">
        <v>78</v>
      </c>
      <c r="J6664" s="567" t="s">
        <v>253</v>
      </c>
      <c r="K6664" s="568">
        <v>4.41</v>
      </c>
      <c r="L6664" s="567" t="s">
        <v>254</v>
      </c>
    </row>
    <row r="6665" spans="1:12" x14ac:dyDescent="0.35">
      <c r="A6665" s="567" t="s">
        <v>4714</v>
      </c>
      <c r="B6665" s="567" t="s">
        <v>4715</v>
      </c>
      <c r="C6665" s="567" t="s">
        <v>10616</v>
      </c>
      <c r="D6665" s="567" t="s">
        <v>13507</v>
      </c>
      <c r="E6665" s="568" t="s">
        <v>25</v>
      </c>
      <c r="F6665" s="567" t="s">
        <v>25</v>
      </c>
      <c r="G6665" s="567">
        <v>101008</v>
      </c>
      <c r="H6665" s="567" t="s">
        <v>10649</v>
      </c>
      <c r="I6665" s="567" t="s">
        <v>78</v>
      </c>
      <c r="J6665" s="567" t="s">
        <v>253</v>
      </c>
      <c r="K6665" s="568">
        <v>4.38</v>
      </c>
      <c r="L6665" s="567" t="s">
        <v>254</v>
      </c>
    </row>
    <row r="6666" spans="1:12" x14ac:dyDescent="0.35">
      <c r="A6666" s="567" t="s">
        <v>4714</v>
      </c>
      <c r="B6666" s="567" t="s">
        <v>4715</v>
      </c>
      <c r="C6666" s="567" t="s">
        <v>10616</v>
      </c>
      <c r="D6666" s="567" t="s">
        <v>13507</v>
      </c>
      <c r="E6666" s="568" t="s">
        <v>25</v>
      </c>
      <c r="F6666" s="567" t="s">
        <v>25</v>
      </c>
      <c r="G6666" s="567">
        <v>101009</v>
      </c>
      <c r="H6666" s="567" t="s">
        <v>10650</v>
      </c>
      <c r="I6666" s="567" t="s">
        <v>3777</v>
      </c>
      <c r="J6666" s="567" t="s">
        <v>253</v>
      </c>
      <c r="K6666" s="568">
        <v>32.71</v>
      </c>
      <c r="L6666" s="567" t="s">
        <v>254</v>
      </c>
    </row>
    <row r="6667" spans="1:12" x14ac:dyDescent="0.35">
      <c r="A6667" s="567" t="s">
        <v>4714</v>
      </c>
      <c r="B6667" s="567" t="s">
        <v>4715</v>
      </c>
      <c r="C6667" s="567" t="s">
        <v>10616</v>
      </c>
      <c r="D6667" s="567" t="s">
        <v>13507</v>
      </c>
      <c r="E6667" s="568" t="s">
        <v>25</v>
      </c>
      <c r="F6667" s="567" t="s">
        <v>25</v>
      </c>
      <c r="G6667" s="567">
        <v>101010</v>
      </c>
      <c r="H6667" s="567" t="s">
        <v>10651</v>
      </c>
      <c r="I6667" s="567" t="s">
        <v>3777</v>
      </c>
      <c r="J6667" s="567" t="s">
        <v>253</v>
      </c>
      <c r="K6667" s="568">
        <v>20.59</v>
      </c>
      <c r="L6667" s="567" t="s">
        <v>254</v>
      </c>
    </row>
    <row r="6668" spans="1:12" x14ac:dyDescent="0.35">
      <c r="A6668" s="567" t="s">
        <v>4714</v>
      </c>
      <c r="B6668" s="567" t="s">
        <v>4715</v>
      </c>
      <c r="C6668" s="567" t="s">
        <v>10616</v>
      </c>
      <c r="D6668" s="567" t="s">
        <v>13507</v>
      </c>
      <c r="E6668" s="568" t="s">
        <v>25</v>
      </c>
      <c r="F6668" s="567" t="s">
        <v>25</v>
      </c>
      <c r="G6668" s="567">
        <v>101013</v>
      </c>
      <c r="H6668" s="567" t="s">
        <v>10652</v>
      </c>
      <c r="I6668" s="567" t="s">
        <v>3777</v>
      </c>
      <c r="J6668" s="567" t="s">
        <v>253</v>
      </c>
      <c r="K6668" s="568">
        <v>33.89</v>
      </c>
      <c r="L6668" s="567" t="s">
        <v>254</v>
      </c>
    </row>
    <row r="6669" spans="1:12" x14ac:dyDescent="0.35">
      <c r="A6669" s="567" t="s">
        <v>4714</v>
      </c>
      <c r="B6669" s="567" t="s">
        <v>4715</v>
      </c>
      <c r="C6669" s="567" t="s">
        <v>10616</v>
      </c>
      <c r="D6669" s="567" t="s">
        <v>13507</v>
      </c>
      <c r="E6669" s="568" t="s">
        <v>25</v>
      </c>
      <c r="F6669" s="567" t="s">
        <v>25</v>
      </c>
      <c r="G6669" s="567">
        <v>101014</v>
      </c>
      <c r="H6669" s="567" t="s">
        <v>10653</v>
      </c>
      <c r="I6669" s="567" t="s">
        <v>3777</v>
      </c>
      <c r="J6669" s="567" t="s">
        <v>253</v>
      </c>
      <c r="K6669" s="568">
        <v>31.05</v>
      </c>
      <c r="L6669" s="567" t="s">
        <v>254</v>
      </c>
    </row>
    <row r="6670" spans="1:12" x14ac:dyDescent="0.35">
      <c r="A6670" s="567" t="s">
        <v>4714</v>
      </c>
      <c r="B6670" s="567" t="s">
        <v>4715</v>
      </c>
      <c r="C6670" s="567" t="s">
        <v>10616</v>
      </c>
      <c r="D6670" s="567" t="s">
        <v>13507</v>
      </c>
      <c r="E6670" s="568" t="s">
        <v>25</v>
      </c>
      <c r="F6670" s="567" t="s">
        <v>25</v>
      </c>
      <c r="G6670" s="567">
        <v>101015</v>
      </c>
      <c r="H6670" s="567" t="s">
        <v>10654</v>
      </c>
      <c r="I6670" s="567" t="s">
        <v>3777</v>
      </c>
      <c r="J6670" s="567" t="s">
        <v>253</v>
      </c>
      <c r="K6670" s="568">
        <v>25.5</v>
      </c>
      <c r="L6670" s="567" t="s">
        <v>254</v>
      </c>
    </row>
    <row r="6671" spans="1:12" x14ac:dyDescent="0.35">
      <c r="A6671" s="567" t="s">
        <v>4714</v>
      </c>
      <c r="B6671" s="567" t="s">
        <v>4715</v>
      </c>
      <c r="C6671" s="567" t="s">
        <v>10616</v>
      </c>
      <c r="D6671" s="567" t="s">
        <v>13507</v>
      </c>
      <c r="E6671" s="568" t="s">
        <v>25</v>
      </c>
      <c r="F6671" s="567" t="s">
        <v>25</v>
      </c>
      <c r="G6671" s="567">
        <v>101016</v>
      </c>
      <c r="H6671" s="567" t="s">
        <v>10655</v>
      </c>
      <c r="I6671" s="567" t="s">
        <v>3777</v>
      </c>
      <c r="J6671" s="567" t="s">
        <v>253</v>
      </c>
      <c r="K6671" s="568">
        <v>29.52</v>
      </c>
      <c r="L6671" s="567" t="s">
        <v>254</v>
      </c>
    </row>
    <row r="6672" spans="1:12" x14ac:dyDescent="0.35">
      <c r="A6672" s="567" t="s">
        <v>4714</v>
      </c>
      <c r="B6672" s="567" t="s">
        <v>4715</v>
      </c>
      <c r="C6672" s="567" t="s">
        <v>10616</v>
      </c>
      <c r="D6672" s="567" t="s">
        <v>13507</v>
      </c>
      <c r="E6672" s="568" t="s">
        <v>25</v>
      </c>
      <c r="F6672" s="567" t="s">
        <v>25</v>
      </c>
      <c r="G6672" s="567">
        <v>101017</v>
      </c>
      <c r="H6672" s="567" t="s">
        <v>10656</v>
      </c>
      <c r="I6672" s="567" t="s">
        <v>3777</v>
      </c>
      <c r="J6672" s="567" t="s">
        <v>253</v>
      </c>
      <c r="K6672" s="568">
        <v>22.38</v>
      </c>
      <c r="L6672" s="567" t="s">
        <v>254</v>
      </c>
    </row>
    <row r="6673" spans="1:12" x14ac:dyDescent="0.35">
      <c r="A6673" s="567" t="s">
        <v>4714</v>
      </c>
      <c r="B6673" s="567" t="s">
        <v>4715</v>
      </c>
      <c r="C6673" s="567" t="s">
        <v>10616</v>
      </c>
      <c r="D6673" s="567" t="s">
        <v>13507</v>
      </c>
      <c r="E6673" s="568" t="s">
        <v>25</v>
      </c>
      <c r="F6673" s="567" t="s">
        <v>25</v>
      </c>
      <c r="G6673" s="567">
        <v>101018</v>
      </c>
      <c r="H6673" s="567" t="s">
        <v>10657</v>
      </c>
      <c r="I6673" s="567" t="s">
        <v>3777</v>
      </c>
      <c r="J6673" s="567" t="s">
        <v>253</v>
      </c>
      <c r="K6673" s="568">
        <v>18.39</v>
      </c>
      <c r="L6673" s="567" t="s">
        <v>254</v>
      </c>
    </row>
    <row r="6674" spans="1:12" x14ac:dyDescent="0.35">
      <c r="A6674" s="567" t="s">
        <v>4714</v>
      </c>
      <c r="B6674" s="567" t="s">
        <v>4715</v>
      </c>
      <c r="C6674" s="567" t="s">
        <v>10616</v>
      </c>
      <c r="D6674" s="567" t="s">
        <v>13507</v>
      </c>
      <c r="E6674" s="568" t="s">
        <v>25</v>
      </c>
      <c r="F6674" s="567" t="s">
        <v>25</v>
      </c>
      <c r="G6674" s="567">
        <v>101463</v>
      </c>
      <c r="H6674" s="567" t="s">
        <v>10658</v>
      </c>
      <c r="I6674" s="567" t="s">
        <v>3777</v>
      </c>
      <c r="J6674" s="567" t="s">
        <v>253</v>
      </c>
      <c r="K6674" s="568">
        <v>33.99</v>
      </c>
      <c r="L6674" s="567" t="s">
        <v>254</v>
      </c>
    </row>
    <row r="6675" spans="1:12" x14ac:dyDescent="0.35">
      <c r="A6675" s="567" t="s">
        <v>4714</v>
      </c>
      <c r="B6675" s="567" t="s">
        <v>4715</v>
      </c>
      <c r="C6675" s="567" t="s">
        <v>10616</v>
      </c>
      <c r="D6675" s="567" t="s">
        <v>13507</v>
      </c>
      <c r="E6675" s="568" t="s">
        <v>25</v>
      </c>
      <c r="F6675" s="567" t="s">
        <v>25</v>
      </c>
      <c r="G6675" s="567">
        <v>101464</v>
      </c>
      <c r="H6675" s="567" t="s">
        <v>10659</v>
      </c>
      <c r="I6675" s="567" t="s">
        <v>3777</v>
      </c>
      <c r="J6675" s="567" t="s">
        <v>253</v>
      </c>
      <c r="K6675" s="568">
        <v>26.12</v>
      </c>
      <c r="L6675" s="567" t="s">
        <v>254</v>
      </c>
    </row>
    <row r="6676" spans="1:12" x14ac:dyDescent="0.35">
      <c r="A6676" s="567" t="s">
        <v>4714</v>
      </c>
      <c r="B6676" s="567" t="s">
        <v>4715</v>
      </c>
      <c r="C6676" s="567" t="s">
        <v>10616</v>
      </c>
      <c r="D6676" s="567" t="s">
        <v>13507</v>
      </c>
      <c r="E6676" s="568" t="s">
        <v>25</v>
      </c>
      <c r="F6676" s="567" t="s">
        <v>25</v>
      </c>
      <c r="G6676" s="567">
        <v>101465</v>
      </c>
      <c r="H6676" s="567" t="s">
        <v>10660</v>
      </c>
      <c r="I6676" s="567" t="s">
        <v>3777</v>
      </c>
      <c r="J6676" s="567" t="s">
        <v>253</v>
      </c>
      <c r="K6676" s="568">
        <v>19.95</v>
      </c>
      <c r="L6676" s="567" t="s">
        <v>254</v>
      </c>
    </row>
    <row r="6677" spans="1:12" x14ac:dyDescent="0.35">
      <c r="A6677" s="567" t="s">
        <v>4714</v>
      </c>
      <c r="B6677" s="567" t="s">
        <v>4715</v>
      </c>
      <c r="C6677" s="567" t="s">
        <v>10616</v>
      </c>
      <c r="D6677" s="567" t="s">
        <v>13507</v>
      </c>
      <c r="E6677" s="568" t="s">
        <v>25</v>
      </c>
      <c r="F6677" s="567" t="s">
        <v>25</v>
      </c>
      <c r="G6677" s="567">
        <v>101466</v>
      </c>
      <c r="H6677" s="567" t="s">
        <v>10661</v>
      </c>
      <c r="I6677" s="567" t="s">
        <v>3777</v>
      </c>
      <c r="J6677" s="567" t="s">
        <v>253</v>
      </c>
      <c r="K6677" s="568">
        <v>16.23</v>
      </c>
      <c r="L6677" s="567" t="s">
        <v>254</v>
      </c>
    </row>
    <row r="6678" spans="1:12" x14ac:dyDescent="0.35">
      <c r="A6678" s="567" t="s">
        <v>4714</v>
      </c>
      <c r="B6678" s="567" t="s">
        <v>4715</v>
      </c>
      <c r="C6678" s="567" t="s">
        <v>10616</v>
      </c>
      <c r="D6678" s="567" t="s">
        <v>13507</v>
      </c>
      <c r="E6678" s="568" t="s">
        <v>25</v>
      </c>
      <c r="F6678" s="567" t="s">
        <v>25</v>
      </c>
      <c r="G6678" s="567">
        <v>101467</v>
      </c>
      <c r="H6678" s="567" t="s">
        <v>10662</v>
      </c>
      <c r="I6678" s="567" t="s">
        <v>3777</v>
      </c>
      <c r="J6678" s="567" t="s">
        <v>253</v>
      </c>
      <c r="K6678" s="568">
        <v>13.58</v>
      </c>
      <c r="L6678" s="567" t="s">
        <v>254</v>
      </c>
    </row>
    <row r="6679" spans="1:12" x14ac:dyDescent="0.35">
      <c r="A6679" s="567" t="s">
        <v>4714</v>
      </c>
      <c r="B6679" s="567" t="s">
        <v>4715</v>
      </c>
      <c r="C6679" s="567" t="s">
        <v>10616</v>
      </c>
      <c r="D6679" s="567" t="s">
        <v>13507</v>
      </c>
      <c r="E6679" s="568" t="s">
        <v>25</v>
      </c>
      <c r="F6679" s="567" t="s">
        <v>25</v>
      </c>
      <c r="G6679" s="567">
        <v>101468</v>
      </c>
      <c r="H6679" s="567" t="s">
        <v>10663</v>
      </c>
      <c r="I6679" s="567" t="s">
        <v>3777</v>
      </c>
      <c r="J6679" s="567" t="s">
        <v>253</v>
      </c>
      <c r="K6679" s="568">
        <v>12.42</v>
      </c>
      <c r="L6679" s="567" t="s">
        <v>254</v>
      </c>
    </row>
    <row r="6680" spans="1:12" x14ac:dyDescent="0.35">
      <c r="A6680" s="567" t="s">
        <v>4714</v>
      </c>
      <c r="B6680" s="567" t="s">
        <v>4715</v>
      </c>
      <c r="C6680" s="567" t="s">
        <v>10616</v>
      </c>
      <c r="D6680" s="567" t="s">
        <v>13507</v>
      </c>
      <c r="E6680" s="568" t="s">
        <v>25</v>
      </c>
      <c r="F6680" s="567" t="s">
        <v>25</v>
      </c>
      <c r="G6680" s="567">
        <v>101469</v>
      </c>
      <c r="H6680" s="567" t="s">
        <v>10664</v>
      </c>
      <c r="I6680" s="567" t="s">
        <v>3777</v>
      </c>
      <c r="J6680" s="567" t="s">
        <v>253</v>
      </c>
      <c r="K6680" s="568">
        <v>27.82</v>
      </c>
      <c r="L6680" s="567" t="s">
        <v>254</v>
      </c>
    </row>
    <row r="6681" spans="1:12" x14ac:dyDescent="0.35">
      <c r="A6681" s="567" t="s">
        <v>4714</v>
      </c>
      <c r="B6681" s="567" t="s">
        <v>4715</v>
      </c>
      <c r="C6681" s="567" t="s">
        <v>10616</v>
      </c>
      <c r="D6681" s="567" t="s">
        <v>13507</v>
      </c>
      <c r="E6681" s="568" t="s">
        <v>25</v>
      </c>
      <c r="F6681" s="567" t="s">
        <v>25</v>
      </c>
      <c r="G6681" s="567">
        <v>101470</v>
      </c>
      <c r="H6681" s="567" t="s">
        <v>10665</v>
      </c>
      <c r="I6681" s="567" t="s">
        <v>3777</v>
      </c>
      <c r="J6681" s="567" t="s">
        <v>253</v>
      </c>
      <c r="K6681" s="568">
        <v>22.08</v>
      </c>
      <c r="L6681" s="567" t="s">
        <v>254</v>
      </c>
    </row>
    <row r="6682" spans="1:12" x14ac:dyDescent="0.35">
      <c r="A6682" s="567" t="s">
        <v>4714</v>
      </c>
      <c r="B6682" s="567" t="s">
        <v>4715</v>
      </c>
      <c r="C6682" s="567" t="s">
        <v>10616</v>
      </c>
      <c r="D6682" s="567" t="s">
        <v>13507</v>
      </c>
      <c r="E6682" s="568" t="s">
        <v>25</v>
      </c>
      <c r="F6682" s="567" t="s">
        <v>25</v>
      </c>
      <c r="G6682" s="567">
        <v>101471</v>
      </c>
      <c r="H6682" s="567" t="s">
        <v>10666</v>
      </c>
      <c r="I6682" s="567" t="s">
        <v>3777</v>
      </c>
      <c r="J6682" s="567" t="s">
        <v>253</v>
      </c>
      <c r="K6682" s="568">
        <v>18.940000000000001</v>
      </c>
      <c r="L6682" s="567" t="s">
        <v>254</v>
      </c>
    </row>
    <row r="6683" spans="1:12" x14ac:dyDescent="0.35">
      <c r="A6683" s="567" t="s">
        <v>4714</v>
      </c>
      <c r="B6683" s="567" t="s">
        <v>4715</v>
      </c>
      <c r="C6683" s="567" t="s">
        <v>10616</v>
      </c>
      <c r="D6683" s="567" t="s">
        <v>13507</v>
      </c>
      <c r="E6683" s="568" t="s">
        <v>25</v>
      </c>
      <c r="F6683" s="567" t="s">
        <v>25</v>
      </c>
      <c r="G6683" s="567">
        <v>101472</v>
      </c>
      <c r="H6683" s="567" t="s">
        <v>10667</v>
      </c>
      <c r="I6683" s="567" t="s">
        <v>3777</v>
      </c>
      <c r="J6683" s="567" t="s">
        <v>253</v>
      </c>
      <c r="K6683" s="568">
        <v>14.74</v>
      </c>
      <c r="L6683" s="567" t="s">
        <v>254</v>
      </c>
    </row>
    <row r="6684" spans="1:12" x14ac:dyDescent="0.35">
      <c r="A6684" s="567" t="s">
        <v>4714</v>
      </c>
      <c r="B6684" s="567" t="s">
        <v>4715</v>
      </c>
      <c r="C6684" s="567" t="s">
        <v>10616</v>
      </c>
      <c r="D6684" s="567" t="s">
        <v>13507</v>
      </c>
      <c r="E6684" s="568" t="s">
        <v>25</v>
      </c>
      <c r="F6684" s="567" t="s">
        <v>25</v>
      </c>
      <c r="G6684" s="567">
        <v>101473</v>
      </c>
      <c r="H6684" s="567" t="s">
        <v>10668</v>
      </c>
      <c r="I6684" s="567" t="s">
        <v>3777</v>
      </c>
      <c r="J6684" s="567" t="s">
        <v>253</v>
      </c>
      <c r="K6684" s="568">
        <v>21.23</v>
      </c>
      <c r="L6684" s="567" t="s">
        <v>254</v>
      </c>
    </row>
    <row r="6685" spans="1:12" x14ac:dyDescent="0.35">
      <c r="A6685" s="567" t="s">
        <v>4714</v>
      </c>
      <c r="B6685" s="567" t="s">
        <v>4715</v>
      </c>
      <c r="C6685" s="567" t="s">
        <v>10616</v>
      </c>
      <c r="D6685" s="567" t="s">
        <v>13507</v>
      </c>
      <c r="E6685" s="568" t="s">
        <v>25</v>
      </c>
      <c r="F6685" s="567" t="s">
        <v>25</v>
      </c>
      <c r="G6685" s="567">
        <v>101474</v>
      </c>
      <c r="H6685" s="567" t="s">
        <v>10669</v>
      </c>
      <c r="I6685" s="567" t="s">
        <v>3777</v>
      </c>
      <c r="J6685" s="567" t="s">
        <v>253</v>
      </c>
      <c r="K6685" s="568">
        <v>15.18</v>
      </c>
      <c r="L6685" s="567" t="s">
        <v>254</v>
      </c>
    </row>
    <row r="6686" spans="1:12" x14ac:dyDescent="0.35">
      <c r="A6686" s="567" t="s">
        <v>4714</v>
      </c>
      <c r="B6686" s="567" t="s">
        <v>4715</v>
      </c>
      <c r="C6686" s="567" t="s">
        <v>10616</v>
      </c>
      <c r="D6686" s="567" t="s">
        <v>13507</v>
      </c>
      <c r="E6686" s="568" t="s">
        <v>25</v>
      </c>
      <c r="F6686" s="567" t="s">
        <v>25</v>
      </c>
      <c r="G6686" s="567">
        <v>101475</v>
      </c>
      <c r="H6686" s="567" t="s">
        <v>10670</v>
      </c>
      <c r="I6686" s="567" t="s">
        <v>3777</v>
      </c>
      <c r="J6686" s="567" t="s">
        <v>253</v>
      </c>
      <c r="K6686" s="568">
        <v>13.47</v>
      </c>
      <c r="L6686" s="567" t="s">
        <v>254</v>
      </c>
    </row>
    <row r="6687" spans="1:12" x14ac:dyDescent="0.35">
      <c r="A6687" s="567" t="s">
        <v>4714</v>
      </c>
      <c r="B6687" s="567" t="s">
        <v>4715</v>
      </c>
      <c r="C6687" s="567" t="s">
        <v>10616</v>
      </c>
      <c r="D6687" s="567" t="s">
        <v>13507</v>
      </c>
      <c r="E6687" s="568" t="s">
        <v>25</v>
      </c>
      <c r="F6687" s="567" t="s">
        <v>25</v>
      </c>
      <c r="G6687" s="567">
        <v>101476</v>
      </c>
      <c r="H6687" s="567" t="s">
        <v>10671</v>
      </c>
      <c r="I6687" s="567" t="s">
        <v>3777</v>
      </c>
      <c r="J6687" s="567" t="s">
        <v>253</v>
      </c>
      <c r="K6687" s="568">
        <v>12.01</v>
      </c>
      <c r="L6687" s="567" t="s">
        <v>254</v>
      </c>
    </row>
    <row r="6688" spans="1:12" x14ac:dyDescent="0.35">
      <c r="A6688" s="567" t="s">
        <v>4714</v>
      </c>
      <c r="B6688" s="567" t="s">
        <v>4715</v>
      </c>
      <c r="C6688" s="567" t="s">
        <v>10616</v>
      </c>
      <c r="D6688" s="567" t="s">
        <v>13507</v>
      </c>
      <c r="E6688" s="568" t="s">
        <v>25</v>
      </c>
      <c r="F6688" s="567" t="s">
        <v>25</v>
      </c>
      <c r="G6688" s="567">
        <v>101477</v>
      </c>
      <c r="H6688" s="567" t="s">
        <v>10672</v>
      </c>
      <c r="I6688" s="567" t="s">
        <v>3777</v>
      </c>
      <c r="J6688" s="567" t="s">
        <v>253</v>
      </c>
      <c r="K6688" s="568">
        <v>9.83</v>
      </c>
      <c r="L6688" s="567" t="s">
        <v>254</v>
      </c>
    </row>
    <row r="6689" spans="1:12" x14ac:dyDescent="0.35">
      <c r="A6689" s="567" t="s">
        <v>4714</v>
      </c>
      <c r="B6689" s="567" t="s">
        <v>4715</v>
      </c>
      <c r="C6689" s="567" t="s">
        <v>10616</v>
      </c>
      <c r="D6689" s="567" t="s">
        <v>13507</v>
      </c>
      <c r="E6689" s="568" t="s">
        <v>25</v>
      </c>
      <c r="F6689" s="567" t="s">
        <v>25</v>
      </c>
      <c r="G6689" s="567">
        <v>101478</v>
      </c>
      <c r="H6689" s="567" t="s">
        <v>10673</v>
      </c>
      <c r="I6689" s="567" t="s">
        <v>3777</v>
      </c>
      <c r="J6689" s="567" t="s">
        <v>253</v>
      </c>
      <c r="K6689" s="568">
        <v>8.3699999999999992</v>
      </c>
      <c r="L6689" s="567" t="s">
        <v>254</v>
      </c>
    </row>
    <row r="6690" spans="1:12" x14ac:dyDescent="0.35">
      <c r="A6690" s="567" t="s">
        <v>4714</v>
      </c>
      <c r="B6690" s="567" t="s">
        <v>4715</v>
      </c>
      <c r="C6690" s="567" t="s">
        <v>10616</v>
      </c>
      <c r="D6690" s="567" t="s">
        <v>13507</v>
      </c>
      <c r="E6690" s="568" t="s">
        <v>25</v>
      </c>
      <c r="F6690" s="567" t="s">
        <v>25</v>
      </c>
      <c r="G6690" s="567">
        <v>101480</v>
      </c>
      <c r="H6690" s="567" t="s">
        <v>10674</v>
      </c>
      <c r="I6690" s="567" t="s">
        <v>3777</v>
      </c>
      <c r="J6690" s="567" t="s">
        <v>253</v>
      </c>
      <c r="K6690" s="568">
        <v>49.74</v>
      </c>
      <c r="L6690" s="567" t="s">
        <v>254</v>
      </c>
    </row>
    <row r="6691" spans="1:12" x14ac:dyDescent="0.35">
      <c r="A6691" s="567" t="s">
        <v>4714</v>
      </c>
      <c r="B6691" s="567" t="s">
        <v>4715</v>
      </c>
      <c r="C6691" s="567" t="s">
        <v>10616</v>
      </c>
      <c r="D6691" s="567" t="s">
        <v>13507</v>
      </c>
      <c r="E6691" s="568" t="s">
        <v>25</v>
      </c>
      <c r="F6691" s="567" t="s">
        <v>25</v>
      </c>
      <c r="G6691" s="567">
        <v>101481</v>
      </c>
      <c r="H6691" s="567" t="s">
        <v>10675</v>
      </c>
      <c r="I6691" s="567" t="s">
        <v>3777</v>
      </c>
      <c r="J6691" s="567" t="s">
        <v>253</v>
      </c>
      <c r="K6691" s="568">
        <v>35.93</v>
      </c>
      <c r="L6691" s="567" t="s">
        <v>254</v>
      </c>
    </row>
    <row r="6692" spans="1:12" x14ac:dyDescent="0.35">
      <c r="A6692" s="567" t="s">
        <v>4714</v>
      </c>
      <c r="B6692" s="567" t="s">
        <v>4715</v>
      </c>
      <c r="C6692" s="567" t="s">
        <v>10616</v>
      </c>
      <c r="D6692" s="567" t="s">
        <v>13507</v>
      </c>
      <c r="E6692" s="568" t="s">
        <v>25</v>
      </c>
      <c r="F6692" s="567" t="s">
        <v>25</v>
      </c>
      <c r="G6692" s="567">
        <v>101482</v>
      </c>
      <c r="H6692" s="567" t="s">
        <v>13508</v>
      </c>
      <c r="I6692" s="567" t="s">
        <v>3777</v>
      </c>
      <c r="J6692" s="567" t="s">
        <v>253</v>
      </c>
      <c r="K6692" s="568">
        <v>26.86</v>
      </c>
      <c r="L6692" s="567" t="s">
        <v>254</v>
      </c>
    </row>
    <row r="6693" spans="1:12" x14ac:dyDescent="0.35">
      <c r="A6693" s="567" t="s">
        <v>4714</v>
      </c>
      <c r="B6693" s="567" t="s">
        <v>4715</v>
      </c>
      <c r="C6693" s="567" t="s">
        <v>10616</v>
      </c>
      <c r="D6693" s="567" t="s">
        <v>13507</v>
      </c>
      <c r="E6693" s="568" t="s">
        <v>25</v>
      </c>
      <c r="F6693" s="567" t="s">
        <v>25</v>
      </c>
      <c r="G6693" s="567">
        <v>101483</v>
      </c>
      <c r="H6693" s="567" t="s">
        <v>10676</v>
      </c>
      <c r="I6693" s="567" t="s">
        <v>3777</v>
      </c>
      <c r="J6693" s="567" t="s">
        <v>253</v>
      </c>
      <c r="K6693" s="568">
        <v>27.87</v>
      </c>
      <c r="L6693" s="567" t="s">
        <v>254</v>
      </c>
    </row>
    <row r="6694" spans="1:12" x14ac:dyDescent="0.35">
      <c r="A6694" s="567" t="s">
        <v>4714</v>
      </c>
      <c r="B6694" s="567" t="s">
        <v>4715</v>
      </c>
      <c r="C6694" s="567" t="s">
        <v>10616</v>
      </c>
      <c r="D6694" s="567" t="s">
        <v>13507</v>
      </c>
      <c r="E6694" s="568" t="s">
        <v>25</v>
      </c>
      <c r="F6694" s="567" t="s">
        <v>25</v>
      </c>
      <c r="G6694" s="567">
        <v>101484</v>
      </c>
      <c r="H6694" s="567" t="s">
        <v>10677</v>
      </c>
      <c r="I6694" s="567" t="s">
        <v>3777</v>
      </c>
      <c r="J6694" s="567" t="s">
        <v>253</v>
      </c>
      <c r="K6694" s="568">
        <v>144.47</v>
      </c>
      <c r="L6694" s="567" t="s">
        <v>254</v>
      </c>
    </row>
    <row r="6695" spans="1:12" x14ac:dyDescent="0.35">
      <c r="A6695" s="567" t="s">
        <v>4714</v>
      </c>
      <c r="B6695" s="567" t="s">
        <v>4715</v>
      </c>
      <c r="C6695" s="567" t="s">
        <v>10616</v>
      </c>
      <c r="D6695" s="567" t="s">
        <v>13507</v>
      </c>
      <c r="E6695" s="568" t="s">
        <v>25</v>
      </c>
      <c r="F6695" s="567" t="s">
        <v>25</v>
      </c>
      <c r="G6695" s="567">
        <v>101485</v>
      </c>
      <c r="H6695" s="567" t="s">
        <v>10678</v>
      </c>
      <c r="I6695" s="567" t="s">
        <v>3777</v>
      </c>
      <c r="J6695" s="567" t="s">
        <v>253</v>
      </c>
      <c r="K6695" s="568">
        <v>110.9</v>
      </c>
      <c r="L6695" s="567" t="s">
        <v>254</v>
      </c>
    </row>
    <row r="6696" spans="1:12" x14ac:dyDescent="0.35">
      <c r="A6696" s="567" t="s">
        <v>4714</v>
      </c>
      <c r="B6696" s="567" t="s">
        <v>4715</v>
      </c>
      <c r="C6696" s="567" t="s">
        <v>10616</v>
      </c>
      <c r="D6696" s="567" t="s">
        <v>13507</v>
      </c>
      <c r="E6696" s="568" t="s">
        <v>25</v>
      </c>
      <c r="F6696" s="567" t="s">
        <v>25</v>
      </c>
      <c r="G6696" s="567">
        <v>101486</v>
      </c>
      <c r="H6696" s="567" t="s">
        <v>10679</v>
      </c>
      <c r="I6696" s="567" t="s">
        <v>3777</v>
      </c>
      <c r="J6696" s="567" t="s">
        <v>253</v>
      </c>
      <c r="K6696" s="568">
        <v>99.9</v>
      </c>
      <c r="L6696" s="567" t="s">
        <v>254</v>
      </c>
    </row>
    <row r="6697" spans="1:12" x14ac:dyDescent="0.35">
      <c r="A6697" s="567" t="s">
        <v>4714</v>
      </c>
      <c r="B6697" s="567" t="s">
        <v>4715</v>
      </c>
      <c r="C6697" s="567" t="s">
        <v>10616</v>
      </c>
      <c r="D6697" s="567" t="s">
        <v>13507</v>
      </c>
      <c r="E6697" s="568" t="s">
        <v>25</v>
      </c>
      <c r="F6697" s="567" t="s">
        <v>25</v>
      </c>
      <c r="G6697" s="567">
        <v>101487</v>
      </c>
      <c r="H6697" s="567" t="s">
        <v>10680</v>
      </c>
      <c r="I6697" s="567" t="s">
        <v>3777</v>
      </c>
      <c r="J6697" s="567" t="s">
        <v>253</v>
      </c>
      <c r="K6697" s="568">
        <v>73.14</v>
      </c>
      <c r="L6697" s="567" t="s">
        <v>254</v>
      </c>
    </row>
    <row r="6698" spans="1:12" x14ac:dyDescent="0.35">
      <c r="A6698" s="567" t="s">
        <v>4714</v>
      </c>
      <c r="B6698" s="567" t="s">
        <v>4715</v>
      </c>
      <c r="C6698" s="567" t="s">
        <v>10616</v>
      </c>
      <c r="D6698" s="567" t="s">
        <v>13507</v>
      </c>
      <c r="E6698" s="568" t="s">
        <v>25</v>
      </c>
      <c r="F6698" s="567" t="s">
        <v>25</v>
      </c>
      <c r="G6698" s="567">
        <v>101488</v>
      </c>
      <c r="H6698" s="567" t="s">
        <v>10681</v>
      </c>
      <c r="I6698" s="567" t="s">
        <v>3777</v>
      </c>
      <c r="J6698" s="567" t="s">
        <v>253</v>
      </c>
      <c r="K6698" s="568">
        <v>63.29</v>
      </c>
      <c r="L6698" s="567" t="s">
        <v>254</v>
      </c>
    </row>
    <row r="6699" spans="1:12" x14ac:dyDescent="0.35">
      <c r="A6699" s="567" t="s">
        <v>4718</v>
      </c>
      <c r="B6699" s="567" t="s">
        <v>4719</v>
      </c>
      <c r="C6699" s="567" t="s">
        <v>4720</v>
      </c>
      <c r="D6699" s="567" t="s">
        <v>13509</v>
      </c>
      <c r="E6699" s="568" t="s">
        <v>25</v>
      </c>
      <c r="F6699" s="567" t="s">
        <v>25</v>
      </c>
      <c r="G6699" s="567">
        <v>101188</v>
      </c>
      <c r="H6699" s="567" t="s">
        <v>9848</v>
      </c>
      <c r="I6699" s="567" t="s">
        <v>72</v>
      </c>
      <c r="J6699" s="567" t="s">
        <v>308</v>
      </c>
      <c r="K6699" s="568">
        <v>4.7699999999999996</v>
      </c>
      <c r="L6699" s="567" t="s">
        <v>254</v>
      </c>
    </row>
    <row r="6700" spans="1:12" x14ac:dyDescent="0.35">
      <c r="A6700" s="567" t="s">
        <v>4718</v>
      </c>
      <c r="B6700" s="567" t="s">
        <v>4719</v>
      </c>
      <c r="C6700" s="567" t="s">
        <v>4720</v>
      </c>
      <c r="D6700" s="567" t="s">
        <v>13509</v>
      </c>
      <c r="E6700" s="568" t="s">
        <v>25</v>
      </c>
      <c r="F6700" s="567" t="s">
        <v>25</v>
      </c>
      <c r="G6700" s="567">
        <v>101189</v>
      </c>
      <c r="H6700" s="567" t="s">
        <v>9849</v>
      </c>
      <c r="I6700" s="567" t="s">
        <v>72</v>
      </c>
      <c r="J6700" s="567" t="s">
        <v>308</v>
      </c>
      <c r="K6700" s="568">
        <v>59.62</v>
      </c>
      <c r="L6700" s="567" t="s">
        <v>254</v>
      </c>
    </row>
    <row r="6701" spans="1:12" x14ac:dyDescent="0.35">
      <c r="A6701" s="567" t="s">
        <v>4718</v>
      </c>
      <c r="B6701" s="567" t="s">
        <v>4719</v>
      </c>
      <c r="C6701" s="567" t="s">
        <v>4720</v>
      </c>
      <c r="D6701" s="567" t="s">
        <v>13509</v>
      </c>
      <c r="E6701" s="568" t="s">
        <v>25</v>
      </c>
      <c r="F6701" s="567" t="s">
        <v>25</v>
      </c>
      <c r="G6701" s="567">
        <v>101190</v>
      </c>
      <c r="H6701" s="567" t="s">
        <v>9850</v>
      </c>
      <c r="I6701" s="567" t="s">
        <v>72</v>
      </c>
      <c r="J6701" s="567" t="s">
        <v>308</v>
      </c>
      <c r="K6701" s="568">
        <v>58.87</v>
      </c>
      <c r="L6701" s="567" t="s">
        <v>254</v>
      </c>
    </row>
    <row r="6702" spans="1:12" x14ac:dyDescent="0.35">
      <c r="A6702" s="567" t="s">
        <v>4718</v>
      </c>
      <c r="B6702" s="567" t="s">
        <v>4719</v>
      </c>
      <c r="C6702" s="567" t="s">
        <v>4720</v>
      </c>
      <c r="D6702" s="567" t="s">
        <v>13509</v>
      </c>
      <c r="E6702" s="568" t="s">
        <v>25</v>
      </c>
      <c r="F6702" s="567" t="s">
        <v>25</v>
      </c>
      <c r="G6702" s="567">
        <v>101191</v>
      </c>
      <c r="H6702" s="567" t="s">
        <v>9851</v>
      </c>
      <c r="I6702" s="567" t="s">
        <v>72</v>
      </c>
      <c r="J6702" s="567" t="s">
        <v>308</v>
      </c>
      <c r="K6702" s="568">
        <v>59.24</v>
      </c>
      <c r="L6702" s="567" t="s">
        <v>254</v>
      </c>
    </row>
    <row r="6703" spans="1:12" x14ac:dyDescent="0.35">
      <c r="A6703" s="567" t="s">
        <v>4718</v>
      </c>
      <c r="B6703" s="567" t="s">
        <v>4719</v>
      </c>
      <c r="C6703" s="567" t="s">
        <v>4720</v>
      </c>
      <c r="D6703" s="567" t="s">
        <v>13509</v>
      </c>
      <c r="E6703" s="568" t="s">
        <v>25</v>
      </c>
      <c r="F6703" s="567" t="s">
        <v>25</v>
      </c>
      <c r="G6703" s="567">
        <v>101192</v>
      </c>
      <c r="H6703" s="567" t="s">
        <v>9852</v>
      </c>
      <c r="I6703" s="567" t="s">
        <v>72</v>
      </c>
      <c r="J6703" s="567" t="s">
        <v>308</v>
      </c>
      <c r="K6703" s="568">
        <v>59.93</v>
      </c>
      <c r="L6703" s="567" t="s">
        <v>254</v>
      </c>
    </row>
    <row r="6704" spans="1:12" x14ac:dyDescent="0.35">
      <c r="A6704" s="567" t="s">
        <v>4718</v>
      </c>
      <c r="B6704" s="567" t="s">
        <v>4719</v>
      </c>
      <c r="C6704" s="567" t="s">
        <v>4720</v>
      </c>
      <c r="D6704" s="567" t="s">
        <v>13509</v>
      </c>
      <c r="E6704" s="568" t="s">
        <v>25</v>
      </c>
      <c r="F6704" s="567" t="s">
        <v>25</v>
      </c>
      <c r="G6704" s="567">
        <v>101193</v>
      </c>
      <c r="H6704" s="567" t="s">
        <v>9853</v>
      </c>
      <c r="I6704" s="567" t="s">
        <v>72</v>
      </c>
      <c r="J6704" s="567" t="s">
        <v>308</v>
      </c>
      <c r="K6704" s="568">
        <v>53.01</v>
      </c>
      <c r="L6704" s="567" t="s">
        <v>254</v>
      </c>
    </row>
    <row r="6705" spans="1:12" x14ac:dyDescent="0.35">
      <c r="A6705" s="567" t="s">
        <v>4718</v>
      </c>
      <c r="B6705" s="567" t="s">
        <v>4719</v>
      </c>
      <c r="C6705" s="567" t="s">
        <v>4720</v>
      </c>
      <c r="D6705" s="567" t="s">
        <v>13509</v>
      </c>
      <c r="E6705" s="568" t="s">
        <v>25</v>
      </c>
      <c r="F6705" s="567" t="s">
        <v>25</v>
      </c>
      <c r="G6705" s="567">
        <v>101194</v>
      </c>
      <c r="H6705" s="567" t="s">
        <v>9854</v>
      </c>
      <c r="I6705" s="567" t="s">
        <v>72</v>
      </c>
      <c r="J6705" s="567" t="s">
        <v>308</v>
      </c>
      <c r="K6705" s="568">
        <v>53.38</v>
      </c>
      <c r="L6705" s="567" t="s">
        <v>254</v>
      </c>
    </row>
    <row r="6706" spans="1:12" x14ac:dyDescent="0.35">
      <c r="A6706" s="567" t="s">
        <v>4718</v>
      </c>
      <c r="B6706" s="567" t="s">
        <v>4719</v>
      </c>
      <c r="C6706" s="567" t="s">
        <v>4720</v>
      </c>
      <c r="D6706" s="567" t="s">
        <v>13509</v>
      </c>
      <c r="E6706" s="568" t="s">
        <v>25</v>
      </c>
      <c r="F6706" s="567" t="s">
        <v>25</v>
      </c>
      <c r="G6706" s="567">
        <v>101197</v>
      </c>
      <c r="H6706" s="567" t="s">
        <v>9855</v>
      </c>
      <c r="I6706" s="567" t="s">
        <v>72</v>
      </c>
      <c r="J6706" s="567" t="s">
        <v>308</v>
      </c>
      <c r="K6706" s="568">
        <v>106.03</v>
      </c>
      <c r="L6706" s="567" t="s">
        <v>254</v>
      </c>
    </row>
    <row r="6707" spans="1:12" x14ac:dyDescent="0.35">
      <c r="A6707" s="567" t="s">
        <v>4718</v>
      </c>
      <c r="B6707" s="567" t="s">
        <v>4719</v>
      </c>
      <c r="C6707" s="567" t="s">
        <v>4720</v>
      </c>
      <c r="D6707" s="567" t="s">
        <v>13509</v>
      </c>
      <c r="E6707" s="568" t="s">
        <v>25</v>
      </c>
      <c r="F6707" s="567" t="s">
        <v>25</v>
      </c>
      <c r="G6707" s="567">
        <v>101198</v>
      </c>
      <c r="H6707" s="567" t="s">
        <v>9856</v>
      </c>
      <c r="I6707" s="567" t="s">
        <v>72</v>
      </c>
      <c r="J6707" s="567" t="s">
        <v>308</v>
      </c>
      <c r="K6707" s="568">
        <v>79.22</v>
      </c>
      <c r="L6707" s="567" t="s">
        <v>254</v>
      </c>
    </row>
    <row r="6708" spans="1:12" x14ac:dyDescent="0.35">
      <c r="A6708" s="567" t="s">
        <v>4718</v>
      </c>
      <c r="B6708" s="567" t="s">
        <v>4719</v>
      </c>
      <c r="C6708" s="567" t="s">
        <v>4720</v>
      </c>
      <c r="D6708" s="567" t="s">
        <v>13509</v>
      </c>
      <c r="E6708" s="568" t="s">
        <v>25</v>
      </c>
      <c r="F6708" s="567" t="s">
        <v>25</v>
      </c>
      <c r="G6708" s="567">
        <v>101199</v>
      </c>
      <c r="H6708" s="567" t="s">
        <v>9857</v>
      </c>
      <c r="I6708" s="567" t="s">
        <v>72</v>
      </c>
      <c r="J6708" s="567" t="s">
        <v>308</v>
      </c>
      <c r="K6708" s="568">
        <v>80.150000000000006</v>
      </c>
      <c r="L6708" s="567" t="s">
        <v>254</v>
      </c>
    </row>
    <row r="6709" spans="1:12" x14ac:dyDescent="0.35">
      <c r="A6709" s="567" t="s">
        <v>4718</v>
      </c>
      <c r="B6709" s="567" t="s">
        <v>4719</v>
      </c>
      <c r="C6709" s="567" t="s">
        <v>4720</v>
      </c>
      <c r="D6709" s="567" t="s">
        <v>13509</v>
      </c>
      <c r="E6709" s="568" t="s">
        <v>25</v>
      </c>
      <c r="F6709" s="567" t="s">
        <v>25</v>
      </c>
      <c r="G6709" s="567">
        <v>101200</v>
      </c>
      <c r="H6709" s="567" t="s">
        <v>9858</v>
      </c>
      <c r="I6709" s="567" t="s">
        <v>72</v>
      </c>
      <c r="J6709" s="567" t="s">
        <v>308</v>
      </c>
      <c r="K6709" s="568">
        <v>40.409999999999997</v>
      </c>
      <c r="L6709" s="567" t="s">
        <v>254</v>
      </c>
    </row>
    <row r="6710" spans="1:12" x14ac:dyDescent="0.35">
      <c r="A6710" s="567" t="s">
        <v>4718</v>
      </c>
      <c r="B6710" s="567" t="s">
        <v>4719</v>
      </c>
      <c r="C6710" s="567" t="s">
        <v>4720</v>
      </c>
      <c r="D6710" s="567" t="s">
        <v>13509</v>
      </c>
      <c r="E6710" s="568" t="s">
        <v>25</v>
      </c>
      <c r="F6710" s="567" t="s">
        <v>25</v>
      </c>
      <c r="G6710" s="567">
        <v>101201</v>
      </c>
      <c r="H6710" s="567" t="s">
        <v>9859</v>
      </c>
      <c r="I6710" s="567" t="s">
        <v>72</v>
      </c>
      <c r="J6710" s="567" t="s">
        <v>308</v>
      </c>
      <c r="K6710" s="568">
        <v>51.54</v>
      </c>
      <c r="L6710" s="567" t="s">
        <v>254</v>
      </c>
    </row>
    <row r="6711" spans="1:12" x14ac:dyDescent="0.35">
      <c r="A6711" s="567" t="s">
        <v>4718</v>
      </c>
      <c r="B6711" s="567" t="s">
        <v>4719</v>
      </c>
      <c r="C6711" s="567" t="s">
        <v>4720</v>
      </c>
      <c r="D6711" s="567" t="s">
        <v>13509</v>
      </c>
      <c r="E6711" s="568" t="s">
        <v>25</v>
      </c>
      <c r="F6711" s="567" t="s">
        <v>25</v>
      </c>
      <c r="G6711" s="567">
        <v>101202</v>
      </c>
      <c r="H6711" s="567" t="s">
        <v>9860</v>
      </c>
      <c r="I6711" s="567" t="s">
        <v>72</v>
      </c>
      <c r="J6711" s="567" t="s">
        <v>308</v>
      </c>
      <c r="K6711" s="568">
        <v>34.08</v>
      </c>
      <c r="L6711" s="567" t="s">
        <v>254</v>
      </c>
    </row>
    <row r="6712" spans="1:12" x14ac:dyDescent="0.35">
      <c r="A6712" s="567" t="s">
        <v>4718</v>
      </c>
      <c r="B6712" s="567" t="s">
        <v>4719</v>
      </c>
      <c r="C6712" s="567" t="s">
        <v>4720</v>
      </c>
      <c r="D6712" s="567" t="s">
        <v>13509</v>
      </c>
      <c r="E6712" s="568" t="s">
        <v>25</v>
      </c>
      <c r="F6712" s="567" t="s">
        <v>25</v>
      </c>
      <c r="G6712" s="567">
        <v>101203</v>
      </c>
      <c r="H6712" s="567" t="s">
        <v>9861</v>
      </c>
      <c r="I6712" s="567" t="s">
        <v>72</v>
      </c>
      <c r="J6712" s="567" t="s">
        <v>308</v>
      </c>
      <c r="K6712" s="568">
        <v>33.14</v>
      </c>
      <c r="L6712" s="567" t="s">
        <v>254</v>
      </c>
    </row>
    <row r="6713" spans="1:12" x14ac:dyDescent="0.35">
      <c r="A6713" s="567" t="s">
        <v>4718</v>
      </c>
      <c r="B6713" s="567" t="s">
        <v>4719</v>
      </c>
      <c r="C6713" s="567" t="s">
        <v>4720</v>
      </c>
      <c r="D6713" s="567" t="s">
        <v>13509</v>
      </c>
      <c r="E6713" s="568" t="s">
        <v>25</v>
      </c>
      <c r="F6713" s="567" t="s">
        <v>25</v>
      </c>
      <c r="G6713" s="567">
        <v>101204</v>
      </c>
      <c r="H6713" s="567" t="s">
        <v>9862</v>
      </c>
      <c r="I6713" s="567" t="s">
        <v>72</v>
      </c>
      <c r="J6713" s="567" t="s">
        <v>308</v>
      </c>
      <c r="K6713" s="568">
        <v>33.520000000000003</v>
      </c>
      <c r="L6713" s="567" t="s">
        <v>254</v>
      </c>
    </row>
    <row r="6714" spans="1:12" x14ac:dyDescent="0.35">
      <c r="A6714" s="567" t="s">
        <v>4718</v>
      </c>
      <c r="B6714" s="567" t="s">
        <v>4719</v>
      </c>
      <c r="C6714" s="567" t="s">
        <v>4720</v>
      </c>
      <c r="D6714" s="567" t="s">
        <v>13509</v>
      </c>
      <c r="E6714" s="568" t="s">
        <v>25</v>
      </c>
      <c r="F6714" s="567" t="s">
        <v>25</v>
      </c>
      <c r="G6714" s="567">
        <v>101205</v>
      </c>
      <c r="H6714" s="567" t="s">
        <v>9863</v>
      </c>
      <c r="I6714" s="567" t="s">
        <v>72</v>
      </c>
      <c r="J6714" s="567" t="s">
        <v>308</v>
      </c>
      <c r="K6714" s="568">
        <v>34.08</v>
      </c>
      <c r="L6714" s="567" t="s">
        <v>254</v>
      </c>
    </row>
    <row r="6715" spans="1:12" x14ac:dyDescent="0.35">
      <c r="A6715" s="567" t="s">
        <v>4718</v>
      </c>
      <c r="B6715" s="567" t="s">
        <v>4719</v>
      </c>
      <c r="C6715" s="567" t="s">
        <v>4721</v>
      </c>
      <c r="D6715" s="567" t="s">
        <v>13510</v>
      </c>
      <c r="E6715" s="568" t="s">
        <v>25</v>
      </c>
      <c r="F6715" s="567" t="s">
        <v>25</v>
      </c>
      <c r="G6715" s="567">
        <v>102362</v>
      </c>
      <c r="H6715" s="567" t="s">
        <v>13511</v>
      </c>
      <c r="I6715" s="567" t="s">
        <v>31</v>
      </c>
      <c r="J6715" s="567" t="s">
        <v>253</v>
      </c>
      <c r="K6715" s="568">
        <v>174.61</v>
      </c>
      <c r="L6715" s="567" t="s">
        <v>254</v>
      </c>
    </row>
    <row r="6716" spans="1:12" x14ac:dyDescent="0.35">
      <c r="A6716" s="567" t="s">
        <v>4718</v>
      </c>
      <c r="B6716" s="567" t="s">
        <v>4719</v>
      </c>
      <c r="C6716" s="567" t="s">
        <v>4721</v>
      </c>
      <c r="D6716" s="567" t="s">
        <v>13510</v>
      </c>
      <c r="E6716" s="568" t="s">
        <v>25</v>
      </c>
      <c r="F6716" s="567" t="s">
        <v>25</v>
      </c>
      <c r="G6716" s="567">
        <v>102363</v>
      </c>
      <c r="H6716" s="567" t="s">
        <v>13512</v>
      </c>
      <c r="I6716" s="567" t="s">
        <v>31</v>
      </c>
      <c r="J6716" s="567" t="s">
        <v>253</v>
      </c>
      <c r="K6716" s="568">
        <v>188.11</v>
      </c>
      <c r="L6716" s="567" t="s">
        <v>254</v>
      </c>
    </row>
    <row r="6717" spans="1:12" x14ac:dyDescent="0.35">
      <c r="A6717" s="567" t="s">
        <v>4718</v>
      </c>
      <c r="B6717" s="567" t="s">
        <v>4719</v>
      </c>
      <c r="C6717" s="567" t="s">
        <v>4721</v>
      </c>
      <c r="D6717" s="567" t="s">
        <v>13510</v>
      </c>
      <c r="E6717" s="568" t="s">
        <v>25</v>
      </c>
      <c r="F6717" s="567" t="s">
        <v>25</v>
      </c>
      <c r="G6717" s="567">
        <v>102364</v>
      </c>
      <c r="H6717" s="567" t="s">
        <v>13513</v>
      </c>
      <c r="I6717" s="567" t="s">
        <v>31</v>
      </c>
      <c r="J6717" s="567" t="s">
        <v>253</v>
      </c>
      <c r="K6717" s="568">
        <v>212.52</v>
      </c>
      <c r="L6717" s="567" t="s">
        <v>254</v>
      </c>
    </row>
    <row r="6718" spans="1:12" x14ac:dyDescent="0.35">
      <c r="A6718" s="567" t="s">
        <v>4718</v>
      </c>
      <c r="B6718" s="567" t="s">
        <v>4719</v>
      </c>
      <c r="C6718" s="567" t="s">
        <v>4722</v>
      </c>
      <c r="D6718" s="567" t="s">
        <v>13514</v>
      </c>
      <c r="E6718" s="568" t="s">
        <v>25</v>
      </c>
      <c r="F6718" s="567" t="s">
        <v>25</v>
      </c>
      <c r="G6718" s="567">
        <v>98509</v>
      </c>
      <c r="H6718" s="567" t="s">
        <v>4723</v>
      </c>
      <c r="I6718" s="567" t="s">
        <v>24</v>
      </c>
      <c r="J6718" s="567" t="s">
        <v>308</v>
      </c>
      <c r="K6718" s="568">
        <v>55.44</v>
      </c>
      <c r="L6718" s="567" t="s">
        <v>254</v>
      </c>
    </row>
    <row r="6719" spans="1:12" x14ac:dyDescent="0.35">
      <c r="A6719" s="567" t="s">
        <v>4718</v>
      </c>
      <c r="B6719" s="567" t="s">
        <v>4719</v>
      </c>
      <c r="C6719" s="567" t="s">
        <v>4722</v>
      </c>
      <c r="D6719" s="567" t="s">
        <v>13514</v>
      </c>
      <c r="E6719" s="568" t="s">
        <v>25</v>
      </c>
      <c r="F6719" s="567" t="s">
        <v>25</v>
      </c>
      <c r="G6719" s="567">
        <v>98510</v>
      </c>
      <c r="H6719" s="567" t="s">
        <v>4724</v>
      </c>
      <c r="I6719" s="567" t="s">
        <v>24</v>
      </c>
      <c r="J6719" s="567" t="s">
        <v>308</v>
      </c>
      <c r="K6719" s="568">
        <v>78.12</v>
      </c>
      <c r="L6719" s="567" t="s">
        <v>254</v>
      </c>
    </row>
    <row r="6720" spans="1:12" x14ac:dyDescent="0.35">
      <c r="A6720" s="567" t="s">
        <v>4718</v>
      </c>
      <c r="B6720" s="567" t="s">
        <v>4719</v>
      </c>
      <c r="C6720" s="567" t="s">
        <v>4722</v>
      </c>
      <c r="D6720" s="567" t="s">
        <v>13514</v>
      </c>
      <c r="E6720" s="568" t="s">
        <v>25</v>
      </c>
      <c r="F6720" s="567" t="s">
        <v>25</v>
      </c>
      <c r="G6720" s="567">
        <v>98511</v>
      </c>
      <c r="H6720" s="567" t="s">
        <v>4725</v>
      </c>
      <c r="I6720" s="567" t="s">
        <v>24</v>
      </c>
      <c r="J6720" s="567" t="s">
        <v>308</v>
      </c>
      <c r="K6720" s="568">
        <v>151.52000000000001</v>
      </c>
      <c r="L6720" s="567" t="s">
        <v>254</v>
      </c>
    </row>
    <row r="6721" spans="1:12" x14ac:dyDescent="0.35">
      <c r="A6721" s="567" t="s">
        <v>4718</v>
      </c>
      <c r="B6721" s="567" t="s">
        <v>4719</v>
      </c>
      <c r="C6721" s="567" t="s">
        <v>4722</v>
      </c>
      <c r="D6721" s="567" t="s">
        <v>13514</v>
      </c>
      <c r="E6721" s="568" t="s">
        <v>25</v>
      </c>
      <c r="F6721" s="567" t="s">
        <v>25</v>
      </c>
      <c r="G6721" s="567">
        <v>98516</v>
      </c>
      <c r="H6721" s="567" t="s">
        <v>4726</v>
      </c>
      <c r="I6721" s="567" t="s">
        <v>24</v>
      </c>
      <c r="J6721" s="567" t="s">
        <v>253</v>
      </c>
      <c r="K6721" s="568">
        <v>315.38</v>
      </c>
      <c r="L6721" s="567" t="s">
        <v>254</v>
      </c>
    </row>
    <row r="6722" spans="1:12" x14ac:dyDescent="0.35">
      <c r="A6722" s="567" t="s">
        <v>4718</v>
      </c>
      <c r="B6722" s="567" t="s">
        <v>4719</v>
      </c>
      <c r="C6722" s="567" t="s">
        <v>4722</v>
      </c>
      <c r="D6722" s="567" t="s">
        <v>13514</v>
      </c>
      <c r="E6722" s="568" t="s">
        <v>25</v>
      </c>
      <c r="F6722" s="567" t="s">
        <v>25</v>
      </c>
      <c r="G6722" s="567">
        <v>98519</v>
      </c>
      <c r="H6722" s="567" t="s">
        <v>4727</v>
      </c>
      <c r="I6722" s="567" t="s">
        <v>31</v>
      </c>
      <c r="J6722" s="567" t="s">
        <v>308</v>
      </c>
      <c r="K6722" s="568">
        <v>1.49</v>
      </c>
      <c r="L6722" s="567" t="s">
        <v>254</v>
      </c>
    </row>
    <row r="6723" spans="1:12" x14ac:dyDescent="0.35">
      <c r="A6723" s="567" t="s">
        <v>4718</v>
      </c>
      <c r="B6723" s="567" t="s">
        <v>4719</v>
      </c>
      <c r="C6723" s="567" t="s">
        <v>4722</v>
      </c>
      <c r="D6723" s="567" t="s">
        <v>13514</v>
      </c>
      <c r="E6723" s="568" t="s">
        <v>25</v>
      </c>
      <c r="F6723" s="567" t="s">
        <v>25</v>
      </c>
      <c r="G6723" s="567">
        <v>98520</v>
      </c>
      <c r="H6723" s="567" t="s">
        <v>4728</v>
      </c>
      <c r="I6723" s="567" t="s">
        <v>31</v>
      </c>
      <c r="J6723" s="567" t="s">
        <v>308</v>
      </c>
      <c r="K6723" s="568">
        <v>4.43</v>
      </c>
      <c r="L6723" s="567" t="s">
        <v>254</v>
      </c>
    </row>
    <row r="6724" spans="1:12" x14ac:dyDescent="0.35">
      <c r="A6724" s="567" t="s">
        <v>4718</v>
      </c>
      <c r="B6724" s="567" t="s">
        <v>4719</v>
      </c>
      <c r="C6724" s="567" t="s">
        <v>4722</v>
      </c>
      <c r="D6724" s="567" t="s">
        <v>13514</v>
      </c>
      <c r="E6724" s="568" t="s">
        <v>25</v>
      </c>
      <c r="F6724" s="567" t="s">
        <v>25</v>
      </c>
      <c r="G6724" s="567">
        <v>98521</v>
      </c>
      <c r="H6724" s="567" t="s">
        <v>4729</v>
      </c>
      <c r="I6724" s="567" t="s">
        <v>31</v>
      </c>
      <c r="J6724" s="567" t="s">
        <v>308</v>
      </c>
      <c r="K6724" s="568">
        <v>0.27</v>
      </c>
      <c r="L6724" s="567" t="s">
        <v>254</v>
      </c>
    </row>
    <row r="6725" spans="1:12" x14ac:dyDescent="0.35">
      <c r="A6725" s="567" t="s">
        <v>4718</v>
      </c>
      <c r="B6725" s="567" t="s">
        <v>4719</v>
      </c>
      <c r="C6725" s="567" t="s">
        <v>4722</v>
      </c>
      <c r="D6725" s="567" t="s">
        <v>13514</v>
      </c>
      <c r="E6725" s="568" t="s">
        <v>25</v>
      </c>
      <c r="F6725" s="567" t="s">
        <v>25</v>
      </c>
      <c r="G6725" s="567">
        <v>98522</v>
      </c>
      <c r="H6725" s="567" t="s">
        <v>4730</v>
      </c>
      <c r="I6725" s="567" t="s">
        <v>72</v>
      </c>
      <c r="J6725" s="567" t="s">
        <v>308</v>
      </c>
      <c r="K6725" s="568">
        <v>141.41</v>
      </c>
      <c r="L6725" s="567" t="s">
        <v>254</v>
      </c>
    </row>
    <row r="6726" spans="1:12" x14ac:dyDescent="0.35">
      <c r="A6726" s="567" t="s">
        <v>4718</v>
      </c>
      <c r="B6726" s="567" t="s">
        <v>4719</v>
      </c>
      <c r="C6726" s="567" t="s">
        <v>4722</v>
      </c>
      <c r="D6726" s="567" t="s">
        <v>13514</v>
      </c>
      <c r="E6726" s="568" t="s">
        <v>25</v>
      </c>
      <c r="F6726" s="567" t="s">
        <v>25</v>
      </c>
      <c r="G6726" s="567">
        <v>98524</v>
      </c>
      <c r="H6726" s="567" t="s">
        <v>4731</v>
      </c>
      <c r="I6726" s="567" t="s">
        <v>31</v>
      </c>
      <c r="J6726" s="567" t="s">
        <v>308</v>
      </c>
      <c r="K6726" s="568">
        <v>2.38</v>
      </c>
      <c r="L6726" s="567" t="s">
        <v>254</v>
      </c>
    </row>
    <row r="6727" spans="1:12" x14ac:dyDescent="0.35">
      <c r="A6727" s="567" t="s">
        <v>4718</v>
      </c>
      <c r="B6727" s="567" t="s">
        <v>4719</v>
      </c>
      <c r="C6727" s="567" t="s">
        <v>4732</v>
      </c>
      <c r="D6727" s="567" t="s">
        <v>13515</v>
      </c>
      <c r="E6727" s="568" t="s">
        <v>25</v>
      </c>
      <c r="F6727" s="567" t="s">
        <v>25</v>
      </c>
      <c r="G6727" s="567">
        <v>98503</v>
      </c>
      <c r="H6727" s="567" t="s">
        <v>4733</v>
      </c>
      <c r="I6727" s="567" t="s">
        <v>31</v>
      </c>
      <c r="J6727" s="567" t="s">
        <v>308</v>
      </c>
      <c r="K6727" s="568">
        <v>17.82</v>
      </c>
      <c r="L6727" s="567" t="s">
        <v>254</v>
      </c>
    </row>
    <row r="6728" spans="1:12" x14ac:dyDescent="0.35">
      <c r="A6728" s="567" t="s">
        <v>4718</v>
      </c>
      <c r="B6728" s="567" t="s">
        <v>4719</v>
      </c>
      <c r="C6728" s="567" t="s">
        <v>4732</v>
      </c>
      <c r="D6728" s="567" t="s">
        <v>13515</v>
      </c>
      <c r="E6728" s="568" t="s">
        <v>25</v>
      </c>
      <c r="F6728" s="567" t="s">
        <v>25</v>
      </c>
      <c r="G6728" s="567">
        <v>98504</v>
      </c>
      <c r="H6728" s="567" t="s">
        <v>4734</v>
      </c>
      <c r="I6728" s="567" t="s">
        <v>31</v>
      </c>
      <c r="J6728" s="567" t="s">
        <v>308</v>
      </c>
      <c r="K6728" s="568">
        <v>11.65</v>
      </c>
      <c r="L6728" s="567" t="s">
        <v>254</v>
      </c>
    </row>
    <row r="6729" spans="1:12" x14ac:dyDescent="0.35">
      <c r="A6729" s="567" t="s">
        <v>4718</v>
      </c>
      <c r="B6729" s="567" t="s">
        <v>4719</v>
      </c>
      <c r="C6729" s="567" t="s">
        <v>4732</v>
      </c>
      <c r="D6729" s="567" t="s">
        <v>13515</v>
      </c>
      <c r="E6729" s="568" t="s">
        <v>25</v>
      </c>
      <c r="F6729" s="567" t="s">
        <v>25</v>
      </c>
      <c r="G6729" s="567">
        <v>98505</v>
      </c>
      <c r="H6729" s="567" t="s">
        <v>4735</v>
      </c>
      <c r="I6729" s="567" t="s">
        <v>31</v>
      </c>
      <c r="J6729" s="567" t="s">
        <v>308</v>
      </c>
      <c r="K6729" s="568">
        <v>79.150000000000006</v>
      </c>
      <c r="L6729" s="567" t="s">
        <v>254</v>
      </c>
    </row>
    <row r="6730" spans="1:12" x14ac:dyDescent="0.35">
      <c r="A6730" s="567" t="s">
        <v>4718</v>
      </c>
      <c r="B6730" s="567" t="s">
        <v>4719</v>
      </c>
      <c r="C6730" s="567" t="s">
        <v>13516</v>
      </c>
      <c r="D6730" s="567" t="s">
        <v>13517</v>
      </c>
      <c r="E6730" s="568" t="s">
        <v>25</v>
      </c>
      <c r="F6730" s="567" t="s">
        <v>25</v>
      </c>
      <c r="G6730" s="567">
        <v>103185</v>
      </c>
      <c r="H6730" s="567" t="s">
        <v>13518</v>
      </c>
      <c r="I6730" s="567" t="s">
        <v>24</v>
      </c>
      <c r="J6730" s="567" t="s">
        <v>253</v>
      </c>
      <c r="K6730" s="569">
        <v>5378.84</v>
      </c>
      <c r="L6730" s="567" t="s">
        <v>254</v>
      </c>
    </row>
    <row r="6731" spans="1:12" x14ac:dyDescent="0.35">
      <c r="A6731" s="567" t="s">
        <v>4718</v>
      </c>
      <c r="B6731" s="567" t="s">
        <v>4719</v>
      </c>
      <c r="C6731" s="567" t="s">
        <v>13516</v>
      </c>
      <c r="D6731" s="567" t="s">
        <v>13517</v>
      </c>
      <c r="E6731" s="568" t="s">
        <v>25</v>
      </c>
      <c r="F6731" s="567" t="s">
        <v>25</v>
      </c>
      <c r="G6731" s="567">
        <v>103186</v>
      </c>
      <c r="H6731" s="567" t="s">
        <v>13519</v>
      </c>
      <c r="I6731" s="567" t="s">
        <v>24</v>
      </c>
      <c r="J6731" s="567" t="s">
        <v>253</v>
      </c>
      <c r="K6731" s="569">
        <v>5685.73</v>
      </c>
      <c r="L6731" s="567" t="s">
        <v>254</v>
      </c>
    </row>
    <row r="6732" spans="1:12" x14ac:dyDescent="0.35">
      <c r="A6732" s="567" t="s">
        <v>4718</v>
      </c>
      <c r="B6732" s="567" t="s">
        <v>4719</v>
      </c>
      <c r="C6732" s="567" t="s">
        <v>13516</v>
      </c>
      <c r="D6732" s="567" t="s">
        <v>13517</v>
      </c>
      <c r="E6732" s="568" t="s">
        <v>25</v>
      </c>
      <c r="F6732" s="567" t="s">
        <v>25</v>
      </c>
      <c r="G6732" s="567">
        <v>103187</v>
      </c>
      <c r="H6732" s="567" t="s">
        <v>13520</v>
      </c>
      <c r="I6732" s="567" t="s">
        <v>24</v>
      </c>
      <c r="J6732" s="567" t="s">
        <v>253</v>
      </c>
      <c r="K6732" s="569">
        <v>4265.66</v>
      </c>
      <c r="L6732" s="567" t="s">
        <v>254</v>
      </c>
    </row>
    <row r="6733" spans="1:12" x14ac:dyDescent="0.35">
      <c r="A6733" s="567" t="s">
        <v>4718</v>
      </c>
      <c r="B6733" s="567" t="s">
        <v>4719</v>
      </c>
      <c r="C6733" s="567" t="s">
        <v>13516</v>
      </c>
      <c r="D6733" s="567" t="s">
        <v>13517</v>
      </c>
      <c r="E6733" s="568" t="s">
        <v>25</v>
      </c>
      <c r="F6733" s="567" t="s">
        <v>25</v>
      </c>
      <c r="G6733" s="567">
        <v>103188</v>
      </c>
      <c r="H6733" s="567" t="s">
        <v>13521</v>
      </c>
      <c r="I6733" s="567" t="s">
        <v>24</v>
      </c>
      <c r="J6733" s="567" t="s">
        <v>253</v>
      </c>
      <c r="K6733" s="569">
        <v>4590.76</v>
      </c>
      <c r="L6733" s="567" t="s">
        <v>254</v>
      </c>
    </row>
    <row r="6734" spans="1:12" x14ac:dyDescent="0.35">
      <c r="A6734" s="567" t="s">
        <v>4718</v>
      </c>
      <c r="B6734" s="567" t="s">
        <v>4719</v>
      </c>
      <c r="C6734" s="567" t="s">
        <v>13516</v>
      </c>
      <c r="D6734" s="567" t="s">
        <v>13517</v>
      </c>
      <c r="E6734" s="568" t="s">
        <v>25</v>
      </c>
      <c r="F6734" s="567" t="s">
        <v>25</v>
      </c>
      <c r="G6734" s="567">
        <v>103189</v>
      </c>
      <c r="H6734" s="567" t="s">
        <v>13522</v>
      </c>
      <c r="I6734" s="567" t="s">
        <v>24</v>
      </c>
      <c r="J6734" s="567" t="s">
        <v>253</v>
      </c>
      <c r="K6734" s="569">
        <v>2298.61</v>
      </c>
      <c r="L6734" s="567" t="s">
        <v>254</v>
      </c>
    </row>
    <row r="6735" spans="1:12" x14ac:dyDescent="0.35">
      <c r="A6735" s="567" t="s">
        <v>4718</v>
      </c>
      <c r="B6735" s="567" t="s">
        <v>4719</v>
      </c>
      <c r="C6735" s="567" t="s">
        <v>13516</v>
      </c>
      <c r="D6735" s="567" t="s">
        <v>13517</v>
      </c>
      <c r="E6735" s="568" t="s">
        <v>25</v>
      </c>
      <c r="F6735" s="567" t="s">
        <v>25</v>
      </c>
      <c r="G6735" s="567">
        <v>103190</v>
      </c>
      <c r="H6735" s="567" t="s">
        <v>13523</v>
      </c>
      <c r="I6735" s="567" t="s">
        <v>24</v>
      </c>
      <c r="J6735" s="567" t="s">
        <v>253</v>
      </c>
      <c r="K6735" s="569">
        <v>3561.04</v>
      </c>
      <c r="L6735" s="567" t="s">
        <v>254</v>
      </c>
    </row>
    <row r="6736" spans="1:12" x14ac:dyDescent="0.35">
      <c r="A6736" s="567" t="s">
        <v>4718</v>
      </c>
      <c r="B6736" s="567" t="s">
        <v>4719</v>
      </c>
      <c r="C6736" s="567" t="s">
        <v>13516</v>
      </c>
      <c r="D6736" s="567" t="s">
        <v>13517</v>
      </c>
      <c r="E6736" s="568" t="s">
        <v>25</v>
      </c>
      <c r="F6736" s="567" t="s">
        <v>25</v>
      </c>
      <c r="G6736" s="567">
        <v>103191</v>
      </c>
      <c r="H6736" s="567" t="s">
        <v>13524</v>
      </c>
      <c r="I6736" s="567" t="s">
        <v>24</v>
      </c>
      <c r="J6736" s="567" t="s">
        <v>253</v>
      </c>
      <c r="K6736" s="569">
        <v>2068.86</v>
      </c>
      <c r="L6736" s="567" t="s">
        <v>254</v>
      </c>
    </row>
    <row r="6737" spans="1:12" x14ac:dyDescent="0.35">
      <c r="A6737" s="567" t="s">
        <v>4718</v>
      </c>
      <c r="B6737" s="567" t="s">
        <v>4719</v>
      </c>
      <c r="C6737" s="567" t="s">
        <v>13516</v>
      </c>
      <c r="D6737" s="567" t="s">
        <v>13517</v>
      </c>
      <c r="E6737" s="568" t="s">
        <v>25</v>
      </c>
      <c r="F6737" s="567" t="s">
        <v>25</v>
      </c>
      <c r="G6737" s="567">
        <v>103192</v>
      </c>
      <c r="H6737" s="567" t="s">
        <v>13525</v>
      </c>
      <c r="I6737" s="567" t="s">
        <v>24</v>
      </c>
      <c r="J6737" s="567" t="s">
        <v>253</v>
      </c>
      <c r="K6737" s="569">
        <v>2203.7600000000002</v>
      </c>
      <c r="L6737" s="567" t="s">
        <v>254</v>
      </c>
    </row>
    <row r="6738" spans="1:12" x14ac:dyDescent="0.35">
      <c r="A6738" s="567" t="s">
        <v>4718</v>
      </c>
      <c r="B6738" s="567" t="s">
        <v>4719</v>
      </c>
      <c r="C6738" s="567" t="s">
        <v>13516</v>
      </c>
      <c r="D6738" s="567" t="s">
        <v>13517</v>
      </c>
      <c r="E6738" s="568" t="s">
        <v>25</v>
      </c>
      <c r="F6738" s="567" t="s">
        <v>25</v>
      </c>
      <c r="G6738" s="567">
        <v>103193</v>
      </c>
      <c r="H6738" s="567" t="s">
        <v>13526</v>
      </c>
      <c r="I6738" s="567" t="s">
        <v>24</v>
      </c>
      <c r="J6738" s="567" t="s">
        <v>253</v>
      </c>
      <c r="K6738" s="569">
        <v>1693.39</v>
      </c>
      <c r="L6738" s="567" t="s">
        <v>254</v>
      </c>
    </row>
    <row r="6739" spans="1:12" x14ac:dyDescent="0.35">
      <c r="A6739" s="567" t="s">
        <v>4718</v>
      </c>
      <c r="B6739" s="567" t="s">
        <v>4719</v>
      </c>
      <c r="C6739" s="567" t="s">
        <v>13516</v>
      </c>
      <c r="D6739" s="567" t="s">
        <v>13517</v>
      </c>
      <c r="E6739" s="568" t="s">
        <v>25</v>
      </c>
      <c r="F6739" s="567" t="s">
        <v>25</v>
      </c>
      <c r="G6739" s="567">
        <v>103194</v>
      </c>
      <c r="H6739" s="567" t="s">
        <v>13527</v>
      </c>
      <c r="I6739" s="567" t="s">
        <v>24</v>
      </c>
      <c r="J6739" s="567" t="s">
        <v>253</v>
      </c>
      <c r="K6739" s="569">
        <v>2446.71</v>
      </c>
      <c r="L6739" s="567" t="s">
        <v>254</v>
      </c>
    </row>
    <row r="6740" spans="1:12" x14ac:dyDescent="0.35">
      <c r="A6740" s="567" t="s">
        <v>4718</v>
      </c>
      <c r="B6740" s="567" t="s">
        <v>4719</v>
      </c>
      <c r="C6740" s="567" t="s">
        <v>13516</v>
      </c>
      <c r="D6740" s="567" t="s">
        <v>13517</v>
      </c>
      <c r="E6740" s="568" t="s">
        <v>25</v>
      </c>
      <c r="F6740" s="567" t="s">
        <v>25</v>
      </c>
      <c r="G6740" s="567">
        <v>103195</v>
      </c>
      <c r="H6740" s="567" t="s">
        <v>13528</v>
      </c>
      <c r="I6740" s="567" t="s">
        <v>24</v>
      </c>
      <c r="J6740" s="567" t="s">
        <v>253</v>
      </c>
      <c r="K6740" s="569">
        <v>1905.87</v>
      </c>
      <c r="L6740" s="567" t="s">
        <v>254</v>
      </c>
    </row>
    <row r="6741" spans="1:12" x14ac:dyDescent="0.35">
      <c r="A6741" s="567" t="s">
        <v>4718</v>
      </c>
      <c r="B6741" s="567" t="s">
        <v>4719</v>
      </c>
      <c r="C6741" s="567" t="s">
        <v>13516</v>
      </c>
      <c r="D6741" s="567" t="s">
        <v>13517</v>
      </c>
      <c r="E6741" s="568" t="s">
        <v>25</v>
      </c>
      <c r="F6741" s="567" t="s">
        <v>25</v>
      </c>
      <c r="G6741" s="567">
        <v>103205</v>
      </c>
      <c r="H6741" s="567" t="s">
        <v>13529</v>
      </c>
      <c r="I6741" s="567" t="s">
        <v>24</v>
      </c>
      <c r="J6741" s="567" t="s">
        <v>253</v>
      </c>
      <c r="K6741" s="569">
        <v>3567.46</v>
      </c>
      <c r="L6741" s="567" t="s">
        <v>254</v>
      </c>
    </row>
    <row r="6742" spans="1:12" x14ac:dyDescent="0.35">
      <c r="A6742" s="567" t="s">
        <v>4718</v>
      </c>
      <c r="B6742" s="567" t="s">
        <v>4719</v>
      </c>
      <c r="C6742" s="567" t="s">
        <v>13516</v>
      </c>
      <c r="D6742" s="567" t="s">
        <v>13517</v>
      </c>
      <c r="E6742" s="568" t="s">
        <v>25</v>
      </c>
      <c r="F6742" s="567" t="s">
        <v>25</v>
      </c>
      <c r="G6742" s="567">
        <v>103206</v>
      </c>
      <c r="H6742" s="567" t="s">
        <v>13530</v>
      </c>
      <c r="I6742" s="567" t="s">
        <v>24</v>
      </c>
      <c r="J6742" s="567" t="s">
        <v>253</v>
      </c>
      <c r="K6742" s="569">
        <v>2075.3000000000002</v>
      </c>
      <c r="L6742" s="567" t="s">
        <v>254</v>
      </c>
    </row>
    <row r="6743" spans="1:12" x14ac:dyDescent="0.35">
      <c r="A6743" s="567" t="s">
        <v>4718</v>
      </c>
      <c r="B6743" s="567" t="s">
        <v>4719</v>
      </c>
      <c r="C6743" s="567" t="s">
        <v>13516</v>
      </c>
      <c r="D6743" s="567" t="s">
        <v>13517</v>
      </c>
      <c r="E6743" s="568" t="s">
        <v>25</v>
      </c>
      <c r="F6743" s="567" t="s">
        <v>25</v>
      </c>
      <c r="G6743" s="567">
        <v>103207</v>
      </c>
      <c r="H6743" s="567" t="s">
        <v>13531</v>
      </c>
      <c r="I6743" s="567" t="s">
        <v>24</v>
      </c>
      <c r="J6743" s="567" t="s">
        <v>253</v>
      </c>
      <c r="K6743" s="569">
        <v>2210.1999999999998</v>
      </c>
      <c r="L6743" s="567" t="s">
        <v>254</v>
      </c>
    </row>
    <row r="6744" spans="1:12" x14ac:dyDescent="0.35">
      <c r="A6744" s="567" t="s">
        <v>4718</v>
      </c>
      <c r="B6744" s="567" t="s">
        <v>4719</v>
      </c>
      <c r="C6744" s="567" t="s">
        <v>13516</v>
      </c>
      <c r="D6744" s="567" t="s">
        <v>13517</v>
      </c>
      <c r="E6744" s="568" t="s">
        <v>25</v>
      </c>
      <c r="F6744" s="567" t="s">
        <v>25</v>
      </c>
      <c r="G6744" s="567">
        <v>103208</v>
      </c>
      <c r="H6744" s="567" t="s">
        <v>13532</v>
      </c>
      <c r="I6744" s="567" t="s">
        <v>24</v>
      </c>
      <c r="J6744" s="567" t="s">
        <v>253</v>
      </c>
      <c r="K6744" s="569">
        <v>1699.83</v>
      </c>
      <c r="L6744" s="567" t="s">
        <v>254</v>
      </c>
    </row>
    <row r="6745" spans="1:12" x14ac:dyDescent="0.35">
      <c r="A6745" s="567" t="s">
        <v>4718</v>
      </c>
      <c r="B6745" s="567" t="s">
        <v>4719</v>
      </c>
      <c r="C6745" s="567" t="s">
        <v>13516</v>
      </c>
      <c r="D6745" s="567" t="s">
        <v>13517</v>
      </c>
      <c r="E6745" s="568" t="s">
        <v>25</v>
      </c>
      <c r="F6745" s="567" t="s">
        <v>25</v>
      </c>
      <c r="G6745" s="567">
        <v>103209</v>
      </c>
      <c r="H6745" s="567" t="s">
        <v>13533</v>
      </c>
      <c r="I6745" s="567" t="s">
        <v>24</v>
      </c>
      <c r="J6745" s="567" t="s">
        <v>253</v>
      </c>
      <c r="K6745" s="569">
        <v>2453.15</v>
      </c>
      <c r="L6745" s="567" t="s">
        <v>254</v>
      </c>
    </row>
    <row r="6746" spans="1:12" x14ac:dyDescent="0.35">
      <c r="A6746" s="567" t="s">
        <v>4718</v>
      </c>
      <c r="B6746" s="567" t="s">
        <v>4719</v>
      </c>
      <c r="C6746" s="567" t="s">
        <v>13516</v>
      </c>
      <c r="D6746" s="567" t="s">
        <v>13517</v>
      </c>
      <c r="E6746" s="568" t="s">
        <v>25</v>
      </c>
      <c r="F6746" s="567" t="s">
        <v>25</v>
      </c>
      <c r="G6746" s="567">
        <v>103210</v>
      </c>
      <c r="H6746" s="567" t="s">
        <v>13534</v>
      </c>
      <c r="I6746" s="567" t="s">
        <v>24</v>
      </c>
      <c r="J6746" s="567" t="s">
        <v>253</v>
      </c>
      <c r="K6746" s="569">
        <v>1972.78</v>
      </c>
      <c r="L6746" s="567" t="s">
        <v>254</v>
      </c>
    </row>
    <row r="6747" spans="1:12" x14ac:dyDescent="0.35">
      <c r="A6747" s="567" t="s">
        <v>4718</v>
      </c>
      <c r="B6747" s="567" t="s">
        <v>4719</v>
      </c>
      <c r="C6747" s="567" t="s">
        <v>13516</v>
      </c>
      <c r="D6747" s="567" t="s">
        <v>13517</v>
      </c>
      <c r="E6747" s="568" t="s">
        <v>25</v>
      </c>
      <c r="F6747" s="567" t="s">
        <v>25</v>
      </c>
      <c r="G6747" s="567">
        <v>103304</v>
      </c>
      <c r="H6747" s="567" t="s">
        <v>13535</v>
      </c>
      <c r="I6747" s="567" t="s">
        <v>24</v>
      </c>
      <c r="J6747" s="567" t="s">
        <v>253</v>
      </c>
      <c r="K6747" s="569">
        <v>1088.5999999999999</v>
      </c>
      <c r="L6747" s="567" t="s">
        <v>254</v>
      </c>
    </row>
    <row r="6748" spans="1:12" x14ac:dyDescent="0.35">
      <c r="A6748" s="567" t="s">
        <v>4718</v>
      </c>
      <c r="B6748" s="567" t="s">
        <v>4719</v>
      </c>
      <c r="C6748" s="567" t="s">
        <v>13516</v>
      </c>
      <c r="D6748" s="567" t="s">
        <v>13517</v>
      </c>
      <c r="E6748" s="568" t="s">
        <v>25</v>
      </c>
      <c r="F6748" s="567" t="s">
        <v>25</v>
      </c>
      <c r="G6748" s="567">
        <v>103307</v>
      </c>
      <c r="H6748" s="567" t="s">
        <v>13536</v>
      </c>
      <c r="I6748" s="567" t="s">
        <v>24</v>
      </c>
      <c r="J6748" s="567" t="s">
        <v>253</v>
      </c>
      <c r="K6748" s="569">
        <v>1153.4100000000001</v>
      </c>
      <c r="L6748" s="567" t="s">
        <v>254</v>
      </c>
    </row>
    <row r="6749" spans="1:12" x14ac:dyDescent="0.35">
      <c r="A6749" s="567" t="s">
        <v>4718</v>
      </c>
      <c r="B6749" s="567" t="s">
        <v>4719</v>
      </c>
      <c r="C6749" s="567" t="s">
        <v>13516</v>
      </c>
      <c r="D6749" s="567" t="s">
        <v>13517</v>
      </c>
      <c r="E6749" s="568" t="s">
        <v>25</v>
      </c>
      <c r="F6749" s="567" t="s">
        <v>25</v>
      </c>
      <c r="G6749" s="567">
        <v>103310</v>
      </c>
      <c r="H6749" s="567" t="s">
        <v>13537</v>
      </c>
      <c r="I6749" s="567" t="s">
        <v>24</v>
      </c>
      <c r="J6749" s="567" t="s">
        <v>253</v>
      </c>
      <c r="K6749" s="569">
        <v>1119.4100000000001</v>
      </c>
      <c r="L6749" s="567" t="s">
        <v>254</v>
      </c>
    </row>
    <row r="6750" spans="1:12" x14ac:dyDescent="0.35">
      <c r="A6750" s="567" t="s">
        <v>4718</v>
      </c>
      <c r="B6750" s="567" t="s">
        <v>4719</v>
      </c>
      <c r="C6750" s="567" t="s">
        <v>13516</v>
      </c>
      <c r="D6750" s="567" t="s">
        <v>13517</v>
      </c>
      <c r="E6750" s="568" t="s">
        <v>25</v>
      </c>
      <c r="F6750" s="567" t="s">
        <v>25</v>
      </c>
      <c r="G6750" s="567">
        <v>103314</v>
      </c>
      <c r="H6750" s="567" t="s">
        <v>13538</v>
      </c>
      <c r="I6750" s="567" t="s">
        <v>31</v>
      </c>
      <c r="J6750" s="567" t="s">
        <v>308</v>
      </c>
      <c r="K6750" s="568">
        <v>176.48</v>
      </c>
      <c r="L6750" s="567" t="s">
        <v>254</v>
      </c>
    </row>
    <row r="6751" spans="1:12" x14ac:dyDescent="0.35">
      <c r="A6751" s="567" t="s">
        <v>4718</v>
      </c>
      <c r="B6751" s="567" t="s">
        <v>4719</v>
      </c>
      <c r="C6751" s="567" t="s">
        <v>13516</v>
      </c>
      <c r="D6751" s="567" t="s">
        <v>13517</v>
      </c>
      <c r="E6751" s="568" t="s">
        <v>25</v>
      </c>
      <c r="F6751" s="567" t="s">
        <v>25</v>
      </c>
      <c r="G6751" s="567">
        <v>103315</v>
      </c>
      <c r="H6751" s="567" t="s">
        <v>13539</v>
      </c>
      <c r="I6751" s="567" t="s">
        <v>31</v>
      </c>
      <c r="J6751" s="567" t="s">
        <v>308</v>
      </c>
      <c r="K6751" s="568">
        <v>170.83</v>
      </c>
      <c r="L6751" s="567" t="s">
        <v>254</v>
      </c>
    </row>
    <row r="6752" spans="1:12" x14ac:dyDescent="0.35">
      <c r="A6752" s="567" t="s">
        <v>4718</v>
      </c>
      <c r="B6752" s="567" t="s">
        <v>4719</v>
      </c>
      <c r="C6752" s="567" t="s">
        <v>4736</v>
      </c>
      <c r="D6752" s="567" t="s">
        <v>13540</v>
      </c>
      <c r="E6752" s="568" t="s">
        <v>25</v>
      </c>
      <c r="F6752" s="567" t="s">
        <v>25</v>
      </c>
      <c r="G6752" s="567">
        <v>98525</v>
      </c>
      <c r="H6752" s="567" t="s">
        <v>4737</v>
      </c>
      <c r="I6752" s="567" t="s">
        <v>31</v>
      </c>
      <c r="J6752" s="567" t="s">
        <v>253</v>
      </c>
      <c r="K6752" s="568">
        <v>0.28999999999999998</v>
      </c>
      <c r="L6752" s="567" t="s">
        <v>254</v>
      </c>
    </row>
    <row r="6753" spans="1:12" x14ac:dyDescent="0.35">
      <c r="A6753" s="567" t="s">
        <v>4718</v>
      </c>
      <c r="B6753" s="567" t="s">
        <v>4719</v>
      </c>
      <c r="C6753" s="567" t="s">
        <v>4736</v>
      </c>
      <c r="D6753" s="567" t="s">
        <v>13540</v>
      </c>
      <c r="E6753" s="568" t="s">
        <v>25</v>
      </c>
      <c r="F6753" s="567" t="s">
        <v>25</v>
      </c>
      <c r="G6753" s="567">
        <v>98526</v>
      </c>
      <c r="H6753" s="567" t="s">
        <v>4738</v>
      </c>
      <c r="I6753" s="567" t="s">
        <v>24</v>
      </c>
      <c r="J6753" s="567" t="s">
        <v>253</v>
      </c>
      <c r="K6753" s="568">
        <v>59.58</v>
      </c>
      <c r="L6753" s="567" t="s">
        <v>254</v>
      </c>
    </row>
    <row r="6754" spans="1:12" x14ac:dyDescent="0.35">
      <c r="A6754" s="567" t="s">
        <v>4718</v>
      </c>
      <c r="B6754" s="567" t="s">
        <v>4719</v>
      </c>
      <c r="C6754" s="567" t="s">
        <v>4736</v>
      </c>
      <c r="D6754" s="567" t="s">
        <v>13540</v>
      </c>
      <c r="E6754" s="568" t="s">
        <v>25</v>
      </c>
      <c r="F6754" s="567" t="s">
        <v>25</v>
      </c>
      <c r="G6754" s="567">
        <v>98527</v>
      </c>
      <c r="H6754" s="567" t="s">
        <v>4739</v>
      </c>
      <c r="I6754" s="567" t="s">
        <v>24</v>
      </c>
      <c r="J6754" s="567" t="s">
        <v>253</v>
      </c>
      <c r="K6754" s="568">
        <v>128.30000000000001</v>
      </c>
      <c r="L6754" s="567" t="s">
        <v>254</v>
      </c>
    </row>
    <row r="6755" spans="1:12" x14ac:dyDescent="0.35">
      <c r="A6755" s="567" t="s">
        <v>4718</v>
      </c>
      <c r="B6755" s="567" t="s">
        <v>4719</v>
      </c>
      <c r="C6755" s="567" t="s">
        <v>4736</v>
      </c>
      <c r="D6755" s="567" t="s">
        <v>13540</v>
      </c>
      <c r="E6755" s="568" t="s">
        <v>25</v>
      </c>
      <c r="F6755" s="567" t="s">
        <v>25</v>
      </c>
      <c r="G6755" s="567">
        <v>98528</v>
      </c>
      <c r="H6755" s="567" t="s">
        <v>4740</v>
      </c>
      <c r="I6755" s="567" t="s">
        <v>24</v>
      </c>
      <c r="J6755" s="567" t="s">
        <v>253</v>
      </c>
      <c r="K6755" s="568">
        <v>187.61</v>
      </c>
      <c r="L6755" s="567" t="s">
        <v>254</v>
      </c>
    </row>
    <row r="6756" spans="1:12" x14ac:dyDescent="0.35">
      <c r="A6756" s="567" t="s">
        <v>4718</v>
      </c>
      <c r="B6756" s="567" t="s">
        <v>4719</v>
      </c>
      <c r="C6756" s="567" t="s">
        <v>4736</v>
      </c>
      <c r="D6756" s="567" t="s">
        <v>13540</v>
      </c>
      <c r="E6756" s="568" t="s">
        <v>25</v>
      </c>
      <c r="F6756" s="567" t="s">
        <v>25</v>
      </c>
      <c r="G6756" s="567">
        <v>98529</v>
      </c>
      <c r="H6756" s="567" t="s">
        <v>4741</v>
      </c>
      <c r="I6756" s="567" t="s">
        <v>24</v>
      </c>
      <c r="J6756" s="567" t="s">
        <v>308</v>
      </c>
      <c r="K6756" s="568">
        <v>51.56</v>
      </c>
      <c r="L6756" s="567" t="s">
        <v>254</v>
      </c>
    </row>
    <row r="6757" spans="1:12" x14ac:dyDescent="0.35">
      <c r="A6757" s="567" t="s">
        <v>4718</v>
      </c>
      <c r="B6757" s="567" t="s">
        <v>4719</v>
      </c>
      <c r="C6757" s="567" t="s">
        <v>4736</v>
      </c>
      <c r="D6757" s="567" t="s">
        <v>13540</v>
      </c>
      <c r="E6757" s="568" t="s">
        <v>25</v>
      </c>
      <c r="F6757" s="567" t="s">
        <v>25</v>
      </c>
      <c r="G6757" s="567">
        <v>98530</v>
      </c>
      <c r="H6757" s="567" t="s">
        <v>4742</v>
      </c>
      <c r="I6757" s="567" t="s">
        <v>24</v>
      </c>
      <c r="J6757" s="567" t="s">
        <v>308</v>
      </c>
      <c r="K6757" s="568">
        <v>91.85</v>
      </c>
      <c r="L6757" s="567" t="s">
        <v>254</v>
      </c>
    </row>
    <row r="6758" spans="1:12" x14ac:dyDescent="0.35">
      <c r="A6758" s="567" t="s">
        <v>4718</v>
      </c>
      <c r="B6758" s="567" t="s">
        <v>4719</v>
      </c>
      <c r="C6758" s="567" t="s">
        <v>4736</v>
      </c>
      <c r="D6758" s="567" t="s">
        <v>13540</v>
      </c>
      <c r="E6758" s="568" t="s">
        <v>25</v>
      </c>
      <c r="F6758" s="567" t="s">
        <v>25</v>
      </c>
      <c r="G6758" s="567">
        <v>98531</v>
      </c>
      <c r="H6758" s="567" t="s">
        <v>4743</v>
      </c>
      <c r="I6758" s="567" t="s">
        <v>24</v>
      </c>
      <c r="J6758" s="567" t="s">
        <v>253</v>
      </c>
      <c r="K6758" s="568">
        <v>206.99</v>
      </c>
      <c r="L6758" s="567" t="s">
        <v>254</v>
      </c>
    </row>
    <row r="6759" spans="1:12" x14ac:dyDescent="0.35">
      <c r="A6759" s="567" t="s">
        <v>4718</v>
      </c>
      <c r="B6759" s="567" t="s">
        <v>4719</v>
      </c>
      <c r="C6759" s="567" t="s">
        <v>4736</v>
      </c>
      <c r="D6759" s="567" t="s">
        <v>13540</v>
      </c>
      <c r="E6759" s="568" t="s">
        <v>25</v>
      </c>
      <c r="F6759" s="567" t="s">
        <v>25</v>
      </c>
      <c r="G6759" s="567">
        <v>98532</v>
      </c>
      <c r="H6759" s="567" t="s">
        <v>4744</v>
      </c>
      <c r="I6759" s="567" t="s">
        <v>24</v>
      </c>
      <c r="J6759" s="567" t="s">
        <v>253</v>
      </c>
      <c r="K6759" s="568">
        <v>85.38</v>
      </c>
      <c r="L6759" s="567" t="s">
        <v>254</v>
      </c>
    </row>
    <row r="6760" spans="1:12" x14ac:dyDescent="0.35">
      <c r="A6760" s="567" t="s">
        <v>4718</v>
      </c>
      <c r="B6760" s="567" t="s">
        <v>4719</v>
      </c>
      <c r="C6760" s="567" t="s">
        <v>4736</v>
      </c>
      <c r="D6760" s="567" t="s">
        <v>13540</v>
      </c>
      <c r="E6760" s="568" t="s">
        <v>25</v>
      </c>
      <c r="F6760" s="567" t="s">
        <v>25</v>
      </c>
      <c r="G6760" s="567">
        <v>98533</v>
      </c>
      <c r="H6760" s="567" t="s">
        <v>4745</v>
      </c>
      <c r="I6760" s="567" t="s">
        <v>24</v>
      </c>
      <c r="J6760" s="567" t="s">
        <v>253</v>
      </c>
      <c r="K6760" s="568">
        <v>225.18</v>
      </c>
      <c r="L6760" s="567" t="s">
        <v>254</v>
      </c>
    </row>
    <row r="6761" spans="1:12" x14ac:dyDescent="0.35">
      <c r="A6761" s="567" t="s">
        <v>4718</v>
      </c>
      <c r="B6761" s="567" t="s">
        <v>4719</v>
      </c>
      <c r="C6761" s="567" t="s">
        <v>4736</v>
      </c>
      <c r="D6761" s="567" t="s">
        <v>13540</v>
      </c>
      <c r="E6761" s="568" t="s">
        <v>25</v>
      </c>
      <c r="F6761" s="567" t="s">
        <v>25</v>
      </c>
      <c r="G6761" s="567">
        <v>98534</v>
      </c>
      <c r="H6761" s="567" t="s">
        <v>4746</v>
      </c>
      <c r="I6761" s="567" t="s">
        <v>24</v>
      </c>
      <c r="J6761" s="567" t="s">
        <v>253</v>
      </c>
      <c r="K6761" s="568">
        <v>587.21</v>
      </c>
      <c r="L6761" s="567" t="s">
        <v>254</v>
      </c>
    </row>
    <row r="6762" spans="1:12" x14ac:dyDescent="0.35">
      <c r="A6762" s="567" t="s">
        <v>4718</v>
      </c>
      <c r="B6762" s="567" t="s">
        <v>4719</v>
      </c>
      <c r="C6762" s="567" t="s">
        <v>4736</v>
      </c>
      <c r="D6762" s="567" t="s">
        <v>13540</v>
      </c>
      <c r="E6762" s="568" t="s">
        <v>25</v>
      </c>
      <c r="F6762" s="567" t="s">
        <v>25</v>
      </c>
      <c r="G6762" s="567">
        <v>98535</v>
      </c>
      <c r="H6762" s="567" t="s">
        <v>4747</v>
      </c>
      <c r="I6762" s="567" t="s">
        <v>24</v>
      </c>
      <c r="J6762" s="567" t="s">
        <v>253</v>
      </c>
      <c r="K6762" s="568">
        <v>911.8</v>
      </c>
      <c r="L6762" s="567" t="s">
        <v>254</v>
      </c>
    </row>
    <row r="6763" spans="1:12" x14ac:dyDescent="0.35">
      <c r="A6763" s="567" t="s">
        <v>3653</v>
      </c>
      <c r="B6763" s="567" t="s">
        <v>4372</v>
      </c>
      <c r="C6763" s="567" t="s">
        <v>4631</v>
      </c>
      <c r="D6763" s="567" t="s">
        <v>13499</v>
      </c>
      <c r="E6763" s="568" t="s">
        <v>25</v>
      </c>
      <c r="F6763" s="567" t="s">
        <v>25</v>
      </c>
      <c r="G6763" s="567">
        <v>88238</v>
      </c>
      <c r="H6763" s="567" t="s">
        <v>4748</v>
      </c>
      <c r="I6763" s="567" t="s">
        <v>11</v>
      </c>
      <c r="J6763" s="567" t="s">
        <v>308</v>
      </c>
      <c r="K6763" s="568">
        <v>14.55</v>
      </c>
      <c r="L6763" s="567" t="s">
        <v>4749</v>
      </c>
    </row>
    <row r="6764" spans="1:12" x14ac:dyDescent="0.35">
      <c r="A6764" s="567" t="s">
        <v>3653</v>
      </c>
      <c r="B6764" s="567" t="s">
        <v>4372</v>
      </c>
      <c r="C6764" s="567" t="s">
        <v>4631</v>
      </c>
      <c r="D6764" s="567" t="s">
        <v>13499</v>
      </c>
      <c r="E6764" s="568" t="s">
        <v>25</v>
      </c>
      <c r="F6764" s="567" t="s">
        <v>25</v>
      </c>
      <c r="G6764" s="567">
        <v>88239</v>
      </c>
      <c r="H6764" s="567" t="s">
        <v>4750</v>
      </c>
      <c r="I6764" s="567" t="s">
        <v>11</v>
      </c>
      <c r="J6764" s="567" t="s">
        <v>308</v>
      </c>
      <c r="K6764" s="568">
        <v>15.71</v>
      </c>
      <c r="L6764" s="567" t="s">
        <v>4749</v>
      </c>
    </row>
    <row r="6765" spans="1:12" x14ac:dyDescent="0.35">
      <c r="A6765" s="567" t="s">
        <v>3653</v>
      </c>
      <c r="B6765" s="567" t="s">
        <v>4372</v>
      </c>
      <c r="C6765" s="567" t="s">
        <v>4631</v>
      </c>
      <c r="D6765" s="567" t="s">
        <v>13499</v>
      </c>
      <c r="E6765" s="568" t="s">
        <v>25</v>
      </c>
      <c r="F6765" s="567" t="s">
        <v>25</v>
      </c>
      <c r="G6765" s="567">
        <v>88240</v>
      </c>
      <c r="H6765" s="567" t="s">
        <v>59</v>
      </c>
      <c r="I6765" s="567" t="s">
        <v>11</v>
      </c>
      <c r="J6765" s="567" t="s">
        <v>308</v>
      </c>
      <c r="K6765" s="568">
        <v>11.23</v>
      </c>
      <c r="L6765" s="567" t="s">
        <v>4749</v>
      </c>
    </row>
    <row r="6766" spans="1:12" x14ac:dyDescent="0.35">
      <c r="A6766" s="567" t="s">
        <v>3653</v>
      </c>
      <c r="B6766" s="567" t="s">
        <v>4372</v>
      </c>
      <c r="C6766" s="567" t="s">
        <v>4631</v>
      </c>
      <c r="D6766" s="567" t="s">
        <v>13499</v>
      </c>
      <c r="E6766" s="568" t="s">
        <v>25</v>
      </c>
      <c r="F6766" s="567" t="s">
        <v>25</v>
      </c>
      <c r="G6766" s="567">
        <v>88241</v>
      </c>
      <c r="H6766" s="567" t="s">
        <v>4751</v>
      </c>
      <c r="I6766" s="567" t="s">
        <v>11</v>
      </c>
      <c r="J6766" s="567" t="s">
        <v>308</v>
      </c>
      <c r="K6766" s="568">
        <v>14.89</v>
      </c>
      <c r="L6766" s="567" t="s">
        <v>4749</v>
      </c>
    </row>
    <row r="6767" spans="1:12" x14ac:dyDescent="0.35">
      <c r="A6767" s="567" t="s">
        <v>3653</v>
      </c>
      <c r="B6767" s="567" t="s">
        <v>4372</v>
      </c>
      <c r="C6767" s="567" t="s">
        <v>4631</v>
      </c>
      <c r="D6767" s="567" t="s">
        <v>13499</v>
      </c>
      <c r="E6767" s="568" t="s">
        <v>25</v>
      </c>
      <c r="F6767" s="567" t="s">
        <v>25</v>
      </c>
      <c r="G6767" s="567">
        <v>88242</v>
      </c>
      <c r="H6767" s="567" t="s">
        <v>19</v>
      </c>
      <c r="I6767" s="567" t="s">
        <v>11</v>
      </c>
      <c r="J6767" s="567" t="s">
        <v>308</v>
      </c>
      <c r="K6767" s="568">
        <v>15.22</v>
      </c>
      <c r="L6767" s="567" t="s">
        <v>4749</v>
      </c>
    </row>
    <row r="6768" spans="1:12" x14ac:dyDescent="0.35">
      <c r="A6768" s="567" t="s">
        <v>3653</v>
      </c>
      <c r="B6768" s="567" t="s">
        <v>4372</v>
      </c>
      <c r="C6768" s="567" t="s">
        <v>4631</v>
      </c>
      <c r="D6768" s="567" t="s">
        <v>13499</v>
      </c>
      <c r="E6768" s="568" t="s">
        <v>25</v>
      </c>
      <c r="F6768" s="567" t="s">
        <v>25</v>
      </c>
      <c r="G6768" s="567">
        <v>88243</v>
      </c>
      <c r="H6768" s="567" t="s">
        <v>4752</v>
      </c>
      <c r="I6768" s="567" t="s">
        <v>11</v>
      </c>
      <c r="J6768" s="567" t="s">
        <v>308</v>
      </c>
      <c r="K6768" s="568">
        <v>18.149999999999999</v>
      </c>
      <c r="L6768" s="567" t="s">
        <v>4749</v>
      </c>
    </row>
    <row r="6769" spans="1:12" x14ac:dyDescent="0.35">
      <c r="A6769" s="567" t="s">
        <v>3653</v>
      </c>
      <c r="B6769" s="567" t="s">
        <v>4372</v>
      </c>
      <c r="C6769" s="567" t="s">
        <v>4631</v>
      </c>
      <c r="D6769" s="567" t="s">
        <v>13499</v>
      </c>
      <c r="E6769" s="568" t="s">
        <v>25</v>
      </c>
      <c r="F6769" s="567" t="s">
        <v>25</v>
      </c>
      <c r="G6769" s="567">
        <v>88245</v>
      </c>
      <c r="H6769" s="567" t="s">
        <v>4753</v>
      </c>
      <c r="I6769" s="567" t="s">
        <v>11</v>
      </c>
      <c r="J6769" s="567" t="s">
        <v>308</v>
      </c>
      <c r="K6769" s="568">
        <v>18.75</v>
      </c>
      <c r="L6769" s="567" t="s">
        <v>4749</v>
      </c>
    </row>
    <row r="6770" spans="1:12" x14ac:dyDescent="0.35">
      <c r="A6770" s="567" t="s">
        <v>3653</v>
      </c>
      <c r="B6770" s="567" t="s">
        <v>4372</v>
      </c>
      <c r="C6770" s="567" t="s">
        <v>4631</v>
      </c>
      <c r="D6770" s="567" t="s">
        <v>13499</v>
      </c>
      <c r="E6770" s="568" t="s">
        <v>25</v>
      </c>
      <c r="F6770" s="567" t="s">
        <v>25</v>
      </c>
      <c r="G6770" s="567">
        <v>88246</v>
      </c>
      <c r="H6770" s="567" t="s">
        <v>4754</v>
      </c>
      <c r="I6770" s="567" t="s">
        <v>11</v>
      </c>
      <c r="J6770" s="567" t="s">
        <v>308</v>
      </c>
      <c r="K6770" s="568">
        <v>15.89</v>
      </c>
      <c r="L6770" s="567" t="s">
        <v>4749</v>
      </c>
    </row>
    <row r="6771" spans="1:12" x14ac:dyDescent="0.35">
      <c r="A6771" s="567" t="s">
        <v>3653</v>
      </c>
      <c r="B6771" s="567" t="s">
        <v>4372</v>
      </c>
      <c r="C6771" s="567" t="s">
        <v>4631</v>
      </c>
      <c r="D6771" s="567" t="s">
        <v>13499</v>
      </c>
      <c r="E6771" s="568" t="s">
        <v>25</v>
      </c>
      <c r="F6771" s="567" t="s">
        <v>25</v>
      </c>
      <c r="G6771" s="567">
        <v>88247</v>
      </c>
      <c r="H6771" s="567" t="s">
        <v>21</v>
      </c>
      <c r="I6771" s="567" t="s">
        <v>11</v>
      </c>
      <c r="J6771" s="567" t="s">
        <v>308</v>
      </c>
      <c r="K6771" s="568">
        <v>15.19</v>
      </c>
      <c r="L6771" s="567" t="s">
        <v>4749</v>
      </c>
    </row>
    <row r="6772" spans="1:12" x14ac:dyDescent="0.35">
      <c r="A6772" s="567" t="s">
        <v>3653</v>
      </c>
      <c r="B6772" s="567" t="s">
        <v>4372</v>
      </c>
      <c r="C6772" s="567" t="s">
        <v>4631</v>
      </c>
      <c r="D6772" s="567" t="s">
        <v>13499</v>
      </c>
      <c r="E6772" s="568" t="s">
        <v>25</v>
      </c>
      <c r="F6772" s="567" t="s">
        <v>25</v>
      </c>
      <c r="G6772" s="567">
        <v>88248</v>
      </c>
      <c r="H6772" s="567" t="s">
        <v>39</v>
      </c>
      <c r="I6772" s="567" t="s">
        <v>11</v>
      </c>
      <c r="J6772" s="567" t="s">
        <v>308</v>
      </c>
      <c r="K6772" s="568">
        <v>14.52</v>
      </c>
      <c r="L6772" s="567" t="s">
        <v>4749</v>
      </c>
    </row>
    <row r="6773" spans="1:12" x14ac:dyDescent="0.35">
      <c r="A6773" s="567" t="s">
        <v>3653</v>
      </c>
      <c r="B6773" s="567" t="s">
        <v>4372</v>
      </c>
      <c r="C6773" s="567" t="s">
        <v>4631</v>
      </c>
      <c r="D6773" s="567" t="s">
        <v>13499</v>
      </c>
      <c r="E6773" s="568" t="s">
        <v>25</v>
      </c>
      <c r="F6773" s="567" t="s">
        <v>25</v>
      </c>
      <c r="G6773" s="567">
        <v>88249</v>
      </c>
      <c r="H6773" s="567" t="s">
        <v>4755</v>
      </c>
      <c r="I6773" s="567" t="s">
        <v>11</v>
      </c>
      <c r="J6773" s="567" t="s">
        <v>308</v>
      </c>
      <c r="K6773" s="568">
        <v>20.56</v>
      </c>
      <c r="L6773" s="567" t="s">
        <v>4749</v>
      </c>
    </row>
    <row r="6774" spans="1:12" x14ac:dyDescent="0.35">
      <c r="A6774" s="567" t="s">
        <v>3653</v>
      </c>
      <c r="B6774" s="567" t="s">
        <v>4372</v>
      </c>
      <c r="C6774" s="567" t="s">
        <v>4631</v>
      </c>
      <c r="D6774" s="567" t="s">
        <v>13499</v>
      </c>
      <c r="E6774" s="568" t="s">
        <v>25</v>
      </c>
      <c r="F6774" s="567" t="s">
        <v>25</v>
      </c>
      <c r="G6774" s="567">
        <v>88250</v>
      </c>
      <c r="H6774" s="567" t="s">
        <v>4756</v>
      </c>
      <c r="I6774" s="567" t="s">
        <v>11</v>
      </c>
      <c r="J6774" s="567" t="s">
        <v>308</v>
      </c>
      <c r="K6774" s="568">
        <v>12.8</v>
      </c>
      <c r="L6774" s="567" t="s">
        <v>4749</v>
      </c>
    </row>
    <row r="6775" spans="1:12" x14ac:dyDescent="0.35">
      <c r="A6775" s="567" t="s">
        <v>3653</v>
      </c>
      <c r="B6775" s="567" t="s">
        <v>4372</v>
      </c>
      <c r="C6775" s="567" t="s">
        <v>4631</v>
      </c>
      <c r="D6775" s="567" t="s">
        <v>13499</v>
      </c>
      <c r="E6775" s="568" t="s">
        <v>25</v>
      </c>
      <c r="F6775" s="567" t="s">
        <v>25</v>
      </c>
      <c r="G6775" s="567">
        <v>88251</v>
      </c>
      <c r="H6775" s="567" t="s">
        <v>4757</v>
      </c>
      <c r="I6775" s="567" t="s">
        <v>11</v>
      </c>
      <c r="J6775" s="567" t="s">
        <v>308</v>
      </c>
      <c r="K6775" s="568">
        <v>15.24</v>
      </c>
      <c r="L6775" s="567" t="s">
        <v>4749</v>
      </c>
    </row>
    <row r="6776" spans="1:12" x14ac:dyDescent="0.35">
      <c r="A6776" s="567" t="s">
        <v>3653</v>
      </c>
      <c r="B6776" s="567" t="s">
        <v>4372</v>
      </c>
      <c r="C6776" s="567" t="s">
        <v>4631</v>
      </c>
      <c r="D6776" s="567" t="s">
        <v>13499</v>
      </c>
      <c r="E6776" s="568" t="s">
        <v>25</v>
      </c>
      <c r="F6776" s="567" t="s">
        <v>25</v>
      </c>
      <c r="G6776" s="567">
        <v>88252</v>
      </c>
      <c r="H6776" s="567" t="s">
        <v>4758</v>
      </c>
      <c r="I6776" s="567" t="s">
        <v>11</v>
      </c>
      <c r="J6776" s="567" t="s">
        <v>308</v>
      </c>
      <c r="K6776" s="568">
        <v>15.87</v>
      </c>
      <c r="L6776" s="567" t="s">
        <v>4749</v>
      </c>
    </row>
    <row r="6777" spans="1:12" x14ac:dyDescent="0.35">
      <c r="A6777" s="567" t="s">
        <v>3653</v>
      </c>
      <c r="B6777" s="567" t="s">
        <v>4372</v>
      </c>
      <c r="C6777" s="567" t="s">
        <v>4631</v>
      </c>
      <c r="D6777" s="567" t="s">
        <v>13499</v>
      </c>
      <c r="E6777" s="568" t="s">
        <v>25</v>
      </c>
      <c r="F6777" s="567" t="s">
        <v>25</v>
      </c>
      <c r="G6777" s="567">
        <v>88253</v>
      </c>
      <c r="H6777" s="567" t="s">
        <v>4759</v>
      </c>
      <c r="I6777" s="567" t="s">
        <v>11</v>
      </c>
      <c r="J6777" s="567" t="s">
        <v>308</v>
      </c>
      <c r="K6777" s="568">
        <v>7.18</v>
      </c>
      <c r="L6777" s="567" t="s">
        <v>4749</v>
      </c>
    </row>
    <row r="6778" spans="1:12" x14ac:dyDescent="0.35">
      <c r="A6778" s="567" t="s">
        <v>3653</v>
      </c>
      <c r="B6778" s="567" t="s">
        <v>4372</v>
      </c>
      <c r="C6778" s="567" t="s">
        <v>4631</v>
      </c>
      <c r="D6778" s="567" t="s">
        <v>13499</v>
      </c>
      <c r="E6778" s="568" t="s">
        <v>25</v>
      </c>
      <c r="F6778" s="567" t="s">
        <v>25</v>
      </c>
      <c r="G6778" s="567">
        <v>88255</v>
      </c>
      <c r="H6778" s="567" t="s">
        <v>4760</v>
      </c>
      <c r="I6778" s="567" t="s">
        <v>11</v>
      </c>
      <c r="J6778" s="567" t="s">
        <v>308</v>
      </c>
      <c r="K6778" s="568">
        <v>21.94</v>
      </c>
      <c r="L6778" s="567" t="s">
        <v>4749</v>
      </c>
    </row>
    <row r="6779" spans="1:12" x14ac:dyDescent="0.35">
      <c r="A6779" s="567" t="s">
        <v>3653</v>
      </c>
      <c r="B6779" s="567" t="s">
        <v>4372</v>
      </c>
      <c r="C6779" s="567" t="s">
        <v>4631</v>
      </c>
      <c r="D6779" s="567" t="s">
        <v>13499</v>
      </c>
      <c r="E6779" s="568" t="s">
        <v>25</v>
      </c>
      <c r="F6779" s="567" t="s">
        <v>25</v>
      </c>
      <c r="G6779" s="567">
        <v>88256</v>
      </c>
      <c r="H6779" s="567" t="s">
        <v>4761</v>
      </c>
      <c r="I6779" s="567" t="s">
        <v>11</v>
      </c>
      <c r="J6779" s="567" t="s">
        <v>308</v>
      </c>
      <c r="K6779" s="568">
        <v>18.79</v>
      </c>
      <c r="L6779" s="567" t="s">
        <v>4749</v>
      </c>
    </row>
    <row r="6780" spans="1:12" x14ac:dyDescent="0.35">
      <c r="A6780" s="567" t="s">
        <v>3653</v>
      </c>
      <c r="B6780" s="567" t="s">
        <v>4372</v>
      </c>
      <c r="C6780" s="567" t="s">
        <v>4631</v>
      </c>
      <c r="D6780" s="567" t="s">
        <v>13499</v>
      </c>
      <c r="E6780" s="568" t="s">
        <v>25</v>
      </c>
      <c r="F6780" s="567" t="s">
        <v>25</v>
      </c>
      <c r="G6780" s="567">
        <v>88257</v>
      </c>
      <c r="H6780" s="567" t="s">
        <v>4762</v>
      </c>
      <c r="I6780" s="567" t="s">
        <v>11</v>
      </c>
      <c r="J6780" s="567" t="s">
        <v>308</v>
      </c>
      <c r="K6780" s="568">
        <v>13.73</v>
      </c>
      <c r="L6780" s="567" t="s">
        <v>4749</v>
      </c>
    </row>
    <row r="6781" spans="1:12" x14ac:dyDescent="0.35">
      <c r="A6781" s="567" t="s">
        <v>3653</v>
      </c>
      <c r="B6781" s="567" t="s">
        <v>4372</v>
      </c>
      <c r="C6781" s="567" t="s">
        <v>4631</v>
      </c>
      <c r="D6781" s="567" t="s">
        <v>13499</v>
      </c>
      <c r="E6781" s="568" t="s">
        <v>25</v>
      </c>
      <c r="F6781" s="567" t="s">
        <v>25</v>
      </c>
      <c r="G6781" s="567">
        <v>88258</v>
      </c>
      <c r="H6781" s="567" t="s">
        <v>4763</v>
      </c>
      <c r="I6781" s="567" t="s">
        <v>11</v>
      </c>
      <c r="J6781" s="567" t="s">
        <v>308</v>
      </c>
      <c r="K6781" s="568">
        <v>10.73</v>
      </c>
      <c r="L6781" s="567" t="s">
        <v>4749</v>
      </c>
    </row>
    <row r="6782" spans="1:12" x14ac:dyDescent="0.35">
      <c r="A6782" s="567" t="s">
        <v>3653</v>
      </c>
      <c r="B6782" s="567" t="s">
        <v>4372</v>
      </c>
      <c r="C6782" s="567" t="s">
        <v>4631</v>
      </c>
      <c r="D6782" s="567" t="s">
        <v>13499</v>
      </c>
      <c r="E6782" s="568" t="s">
        <v>25</v>
      </c>
      <c r="F6782" s="567" t="s">
        <v>25</v>
      </c>
      <c r="G6782" s="567">
        <v>88260</v>
      </c>
      <c r="H6782" s="567" t="s">
        <v>4764</v>
      </c>
      <c r="I6782" s="567" t="s">
        <v>11</v>
      </c>
      <c r="J6782" s="567" t="s">
        <v>308</v>
      </c>
      <c r="K6782" s="568">
        <v>18.579999999999998</v>
      </c>
      <c r="L6782" s="567" t="s">
        <v>4749</v>
      </c>
    </row>
    <row r="6783" spans="1:12" x14ac:dyDescent="0.35">
      <c r="A6783" s="567" t="s">
        <v>3653</v>
      </c>
      <c r="B6783" s="567" t="s">
        <v>4372</v>
      </c>
      <c r="C6783" s="567" t="s">
        <v>4631</v>
      </c>
      <c r="D6783" s="567" t="s">
        <v>13499</v>
      </c>
      <c r="E6783" s="568" t="s">
        <v>25</v>
      </c>
      <c r="F6783" s="567" t="s">
        <v>25</v>
      </c>
      <c r="G6783" s="567">
        <v>88261</v>
      </c>
      <c r="H6783" s="567" t="s">
        <v>4765</v>
      </c>
      <c r="I6783" s="567" t="s">
        <v>11</v>
      </c>
      <c r="J6783" s="567" t="s">
        <v>308</v>
      </c>
      <c r="K6783" s="568">
        <v>19.93</v>
      </c>
      <c r="L6783" s="567" t="s">
        <v>4749</v>
      </c>
    </row>
    <row r="6784" spans="1:12" x14ac:dyDescent="0.35">
      <c r="A6784" s="567" t="s">
        <v>3653</v>
      </c>
      <c r="B6784" s="567" t="s">
        <v>4372</v>
      </c>
      <c r="C6784" s="567" t="s">
        <v>4631</v>
      </c>
      <c r="D6784" s="567" t="s">
        <v>13499</v>
      </c>
      <c r="E6784" s="568" t="s">
        <v>25</v>
      </c>
      <c r="F6784" s="567" t="s">
        <v>25</v>
      </c>
      <c r="G6784" s="567">
        <v>88262</v>
      </c>
      <c r="H6784" s="567" t="s">
        <v>76</v>
      </c>
      <c r="I6784" s="567" t="s">
        <v>11</v>
      </c>
      <c r="J6784" s="567" t="s">
        <v>630</v>
      </c>
      <c r="K6784" s="568">
        <v>18.63</v>
      </c>
      <c r="L6784" s="567" t="s">
        <v>4749</v>
      </c>
    </row>
    <row r="6785" spans="1:12" x14ac:dyDescent="0.35">
      <c r="A6785" s="567" t="s">
        <v>3653</v>
      </c>
      <c r="B6785" s="567" t="s">
        <v>4372</v>
      </c>
      <c r="C6785" s="567" t="s">
        <v>4631</v>
      </c>
      <c r="D6785" s="567" t="s">
        <v>13499</v>
      </c>
      <c r="E6785" s="568" t="s">
        <v>25</v>
      </c>
      <c r="F6785" s="567" t="s">
        <v>25</v>
      </c>
      <c r="G6785" s="567">
        <v>88263</v>
      </c>
      <c r="H6785" s="567" t="s">
        <v>4766</v>
      </c>
      <c r="I6785" s="567" t="s">
        <v>11</v>
      </c>
      <c r="J6785" s="567" t="s">
        <v>308</v>
      </c>
      <c r="K6785" s="568">
        <v>12.35</v>
      </c>
      <c r="L6785" s="567" t="s">
        <v>4749</v>
      </c>
    </row>
    <row r="6786" spans="1:12" x14ac:dyDescent="0.35">
      <c r="A6786" s="567" t="s">
        <v>3653</v>
      </c>
      <c r="B6786" s="567" t="s">
        <v>4372</v>
      </c>
      <c r="C6786" s="567" t="s">
        <v>4631</v>
      </c>
      <c r="D6786" s="567" t="s">
        <v>13499</v>
      </c>
      <c r="E6786" s="568" t="s">
        <v>25</v>
      </c>
      <c r="F6786" s="567" t="s">
        <v>25</v>
      </c>
      <c r="G6786" s="567">
        <v>88264</v>
      </c>
      <c r="H6786" s="567" t="s">
        <v>22</v>
      </c>
      <c r="I6786" s="567" t="s">
        <v>11</v>
      </c>
      <c r="J6786" s="567" t="s">
        <v>630</v>
      </c>
      <c r="K6786" s="568">
        <v>19.53</v>
      </c>
      <c r="L6786" s="567" t="s">
        <v>4749</v>
      </c>
    </row>
    <row r="6787" spans="1:12" x14ac:dyDescent="0.35">
      <c r="A6787" s="567" t="s">
        <v>3653</v>
      </c>
      <c r="B6787" s="567" t="s">
        <v>4372</v>
      </c>
      <c r="C6787" s="567" t="s">
        <v>4631</v>
      </c>
      <c r="D6787" s="567" t="s">
        <v>13499</v>
      </c>
      <c r="E6787" s="568" t="s">
        <v>25</v>
      </c>
      <c r="F6787" s="567" t="s">
        <v>25</v>
      </c>
      <c r="G6787" s="567">
        <v>88265</v>
      </c>
      <c r="H6787" s="567" t="s">
        <v>4767</v>
      </c>
      <c r="I6787" s="567" t="s">
        <v>11</v>
      </c>
      <c r="J6787" s="567" t="s">
        <v>308</v>
      </c>
      <c r="K6787" s="568">
        <v>19.53</v>
      </c>
      <c r="L6787" s="567" t="s">
        <v>4749</v>
      </c>
    </row>
    <row r="6788" spans="1:12" x14ac:dyDescent="0.35">
      <c r="A6788" s="567" t="s">
        <v>3653</v>
      </c>
      <c r="B6788" s="567" t="s">
        <v>4372</v>
      </c>
      <c r="C6788" s="567" t="s">
        <v>4631</v>
      </c>
      <c r="D6788" s="567" t="s">
        <v>13499</v>
      </c>
      <c r="E6788" s="568" t="s">
        <v>25</v>
      </c>
      <c r="F6788" s="567" t="s">
        <v>25</v>
      </c>
      <c r="G6788" s="567">
        <v>88266</v>
      </c>
      <c r="H6788" s="567" t="s">
        <v>4768</v>
      </c>
      <c r="I6788" s="567" t="s">
        <v>11</v>
      </c>
      <c r="J6788" s="567" t="s">
        <v>308</v>
      </c>
      <c r="K6788" s="568">
        <v>19.61</v>
      </c>
      <c r="L6788" s="567" t="s">
        <v>4749</v>
      </c>
    </row>
    <row r="6789" spans="1:12" x14ac:dyDescent="0.35">
      <c r="A6789" s="567" t="s">
        <v>3653</v>
      </c>
      <c r="B6789" s="567" t="s">
        <v>4372</v>
      </c>
      <c r="C6789" s="567" t="s">
        <v>4631</v>
      </c>
      <c r="D6789" s="567" t="s">
        <v>13499</v>
      </c>
      <c r="E6789" s="568" t="s">
        <v>25</v>
      </c>
      <c r="F6789" s="567" t="s">
        <v>25</v>
      </c>
      <c r="G6789" s="567">
        <v>88267</v>
      </c>
      <c r="H6789" s="567" t="s">
        <v>38</v>
      </c>
      <c r="I6789" s="567" t="s">
        <v>11</v>
      </c>
      <c r="J6789" s="567" t="s">
        <v>630</v>
      </c>
      <c r="K6789" s="568">
        <v>18.72</v>
      </c>
      <c r="L6789" s="567" t="s">
        <v>4749</v>
      </c>
    </row>
    <row r="6790" spans="1:12" x14ac:dyDescent="0.35">
      <c r="A6790" s="567" t="s">
        <v>3653</v>
      </c>
      <c r="B6790" s="567" t="s">
        <v>4372</v>
      </c>
      <c r="C6790" s="567" t="s">
        <v>4631</v>
      </c>
      <c r="D6790" s="567" t="s">
        <v>13499</v>
      </c>
      <c r="E6790" s="568" t="s">
        <v>25</v>
      </c>
      <c r="F6790" s="567" t="s">
        <v>25</v>
      </c>
      <c r="G6790" s="567">
        <v>88269</v>
      </c>
      <c r="H6790" s="567" t="s">
        <v>4769</v>
      </c>
      <c r="I6790" s="567" t="s">
        <v>11</v>
      </c>
      <c r="J6790" s="567" t="s">
        <v>308</v>
      </c>
      <c r="K6790" s="568">
        <v>18.75</v>
      </c>
      <c r="L6790" s="567" t="s">
        <v>4749</v>
      </c>
    </row>
    <row r="6791" spans="1:12" x14ac:dyDescent="0.35">
      <c r="A6791" s="567" t="s">
        <v>3653</v>
      </c>
      <c r="B6791" s="567" t="s">
        <v>4372</v>
      </c>
      <c r="C6791" s="567" t="s">
        <v>4631</v>
      </c>
      <c r="D6791" s="567" t="s">
        <v>13499</v>
      </c>
      <c r="E6791" s="568" t="s">
        <v>25</v>
      </c>
      <c r="F6791" s="567" t="s">
        <v>25</v>
      </c>
      <c r="G6791" s="567">
        <v>88270</v>
      </c>
      <c r="H6791" s="567" t="s">
        <v>4770</v>
      </c>
      <c r="I6791" s="567" t="s">
        <v>11</v>
      </c>
      <c r="J6791" s="567" t="s">
        <v>308</v>
      </c>
      <c r="K6791" s="568">
        <v>19.690000000000001</v>
      </c>
      <c r="L6791" s="567" t="s">
        <v>4749</v>
      </c>
    </row>
    <row r="6792" spans="1:12" x14ac:dyDescent="0.35">
      <c r="A6792" s="567" t="s">
        <v>3653</v>
      </c>
      <c r="B6792" s="567" t="s">
        <v>4372</v>
      </c>
      <c r="C6792" s="567" t="s">
        <v>4631</v>
      </c>
      <c r="D6792" s="567" t="s">
        <v>13499</v>
      </c>
      <c r="E6792" s="568" t="s">
        <v>25</v>
      </c>
      <c r="F6792" s="567" t="s">
        <v>25</v>
      </c>
      <c r="G6792" s="567">
        <v>88272</v>
      </c>
      <c r="H6792" s="567" t="s">
        <v>4771</v>
      </c>
      <c r="I6792" s="567" t="s">
        <v>11</v>
      </c>
      <c r="J6792" s="567" t="s">
        <v>308</v>
      </c>
      <c r="K6792" s="568">
        <v>19.79</v>
      </c>
      <c r="L6792" s="567" t="s">
        <v>4749</v>
      </c>
    </row>
    <row r="6793" spans="1:12" x14ac:dyDescent="0.35">
      <c r="A6793" s="567" t="s">
        <v>3653</v>
      </c>
      <c r="B6793" s="567" t="s">
        <v>4372</v>
      </c>
      <c r="C6793" s="567" t="s">
        <v>4631</v>
      </c>
      <c r="D6793" s="567" t="s">
        <v>13499</v>
      </c>
      <c r="E6793" s="568" t="s">
        <v>25</v>
      </c>
      <c r="F6793" s="567" t="s">
        <v>25</v>
      </c>
      <c r="G6793" s="567">
        <v>88273</v>
      </c>
      <c r="H6793" s="567" t="s">
        <v>4772</v>
      </c>
      <c r="I6793" s="567" t="s">
        <v>11</v>
      </c>
      <c r="J6793" s="567" t="s">
        <v>308</v>
      </c>
      <c r="K6793" s="568">
        <v>18.96</v>
      </c>
      <c r="L6793" s="567" t="s">
        <v>4749</v>
      </c>
    </row>
    <row r="6794" spans="1:12" x14ac:dyDescent="0.35">
      <c r="A6794" s="567" t="s">
        <v>3653</v>
      </c>
      <c r="B6794" s="567" t="s">
        <v>4372</v>
      </c>
      <c r="C6794" s="567" t="s">
        <v>4631</v>
      </c>
      <c r="D6794" s="567" t="s">
        <v>13499</v>
      </c>
      <c r="E6794" s="568" t="s">
        <v>25</v>
      </c>
      <c r="F6794" s="567" t="s">
        <v>25</v>
      </c>
      <c r="G6794" s="567">
        <v>88274</v>
      </c>
      <c r="H6794" s="567" t="s">
        <v>34</v>
      </c>
      <c r="I6794" s="567" t="s">
        <v>11</v>
      </c>
      <c r="J6794" s="567" t="s">
        <v>308</v>
      </c>
      <c r="K6794" s="568">
        <v>19.079999999999998</v>
      </c>
      <c r="L6794" s="567" t="s">
        <v>4749</v>
      </c>
    </row>
    <row r="6795" spans="1:12" x14ac:dyDescent="0.35">
      <c r="A6795" s="567" t="s">
        <v>3653</v>
      </c>
      <c r="B6795" s="567" t="s">
        <v>4372</v>
      </c>
      <c r="C6795" s="567" t="s">
        <v>4631</v>
      </c>
      <c r="D6795" s="567" t="s">
        <v>13499</v>
      </c>
      <c r="E6795" s="568" t="s">
        <v>25</v>
      </c>
      <c r="F6795" s="567" t="s">
        <v>25</v>
      </c>
      <c r="G6795" s="567">
        <v>88275</v>
      </c>
      <c r="H6795" s="567" t="s">
        <v>4773</v>
      </c>
      <c r="I6795" s="567" t="s">
        <v>11</v>
      </c>
      <c r="J6795" s="567" t="s">
        <v>308</v>
      </c>
      <c r="K6795" s="568">
        <v>19.489999999999998</v>
      </c>
      <c r="L6795" s="567" t="s">
        <v>4749</v>
      </c>
    </row>
    <row r="6796" spans="1:12" x14ac:dyDescent="0.35">
      <c r="A6796" s="567" t="s">
        <v>3653</v>
      </c>
      <c r="B6796" s="567" t="s">
        <v>4372</v>
      </c>
      <c r="C6796" s="567" t="s">
        <v>4631</v>
      </c>
      <c r="D6796" s="567" t="s">
        <v>13499</v>
      </c>
      <c r="E6796" s="568" t="s">
        <v>25</v>
      </c>
      <c r="F6796" s="567" t="s">
        <v>25</v>
      </c>
      <c r="G6796" s="567">
        <v>88277</v>
      </c>
      <c r="H6796" s="567" t="s">
        <v>4774</v>
      </c>
      <c r="I6796" s="567" t="s">
        <v>11</v>
      </c>
      <c r="J6796" s="567" t="s">
        <v>308</v>
      </c>
      <c r="K6796" s="568">
        <v>14.49</v>
      </c>
      <c r="L6796" s="567" t="s">
        <v>4749</v>
      </c>
    </row>
    <row r="6797" spans="1:12" x14ac:dyDescent="0.35">
      <c r="A6797" s="567" t="s">
        <v>3653</v>
      </c>
      <c r="B6797" s="567" t="s">
        <v>4372</v>
      </c>
      <c r="C6797" s="567" t="s">
        <v>4631</v>
      </c>
      <c r="D6797" s="567" t="s">
        <v>13499</v>
      </c>
      <c r="E6797" s="568" t="s">
        <v>25</v>
      </c>
      <c r="F6797" s="567" t="s">
        <v>25</v>
      </c>
      <c r="G6797" s="567">
        <v>88278</v>
      </c>
      <c r="H6797" s="567" t="s">
        <v>60</v>
      </c>
      <c r="I6797" s="567" t="s">
        <v>11</v>
      </c>
      <c r="J6797" s="567" t="s">
        <v>308</v>
      </c>
      <c r="K6797" s="568">
        <v>13.65</v>
      </c>
      <c r="L6797" s="567" t="s">
        <v>4749</v>
      </c>
    </row>
    <row r="6798" spans="1:12" x14ac:dyDescent="0.35">
      <c r="A6798" s="567" t="s">
        <v>3653</v>
      </c>
      <c r="B6798" s="567" t="s">
        <v>4372</v>
      </c>
      <c r="C6798" s="567" t="s">
        <v>4631</v>
      </c>
      <c r="D6798" s="567" t="s">
        <v>13499</v>
      </c>
      <c r="E6798" s="568" t="s">
        <v>25</v>
      </c>
      <c r="F6798" s="567" t="s">
        <v>25</v>
      </c>
      <c r="G6798" s="567">
        <v>88279</v>
      </c>
      <c r="H6798" s="567" t="s">
        <v>4775</v>
      </c>
      <c r="I6798" s="567" t="s">
        <v>11</v>
      </c>
      <c r="J6798" s="567" t="s">
        <v>308</v>
      </c>
      <c r="K6798" s="568">
        <v>20.74</v>
      </c>
      <c r="L6798" s="567" t="s">
        <v>4749</v>
      </c>
    </row>
    <row r="6799" spans="1:12" x14ac:dyDescent="0.35">
      <c r="A6799" s="567" t="s">
        <v>3653</v>
      </c>
      <c r="B6799" s="567" t="s">
        <v>4372</v>
      </c>
      <c r="C6799" s="567" t="s">
        <v>4631</v>
      </c>
      <c r="D6799" s="567" t="s">
        <v>13499</v>
      </c>
      <c r="E6799" s="568" t="s">
        <v>25</v>
      </c>
      <c r="F6799" s="567" t="s">
        <v>25</v>
      </c>
      <c r="G6799" s="567">
        <v>88281</v>
      </c>
      <c r="H6799" s="567" t="s">
        <v>4776</v>
      </c>
      <c r="I6799" s="567" t="s">
        <v>11</v>
      </c>
      <c r="J6799" s="567" t="s">
        <v>308</v>
      </c>
      <c r="K6799" s="568">
        <v>14.52</v>
      </c>
      <c r="L6799" s="567" t="s">
        <v>4749</v>
      </c>
    </row>
    <row r="6800" spans="1:12" x14ac:dyDescent="0.35">
      <c r="A6800" s="567" t="s">
        <v>3653</v>
      </c>
      <c r="B6800" s="567" t="s">
        <v>4372</v>
      </c>
      <c r="C6800" s="567" t="s">
        <v>4631</v>
      </c>
      <c r="D6800" s="567" t="s">
        <v>13499</v>
      </c>
      <c r="E6800" s="568" t="s">
        <v>25</v>
      </c>
      <c r="F6800" s="567" t="s">
        <v>25</v>
      </c>
      <c r="G6800" s="567">
        <v>88282</v>
      </c>
      <c r="H6800" s="567" t="s">
        <v>4777</v>
      </c>
      <c r="I6800" s="567" t="s">
        <v>11</v>
      </c>
      <c r="J6800" s="567" t="s">
        <v>308</v>
      </c>
      <c r="K6800" s="568">
        <v>15.17</v>
      </c>
      <c r="L6800" s="567" t="s">
        <v>4749</v>
      </c>
    </row>
    <row r="6801" spans="1:12" x14ac:dyDescent="0.35">
      <c r="A6801" s="567" t="s">
        <v>3653</v>
      </c>
      <c r="B6801" s="567" t="s">
        <v>4372</v>
      </c>
      <c r="C6801" s="567" t="s">
        <v>4631</v>
      </c>
      <c r="D6801" s="567" t="s">
        <v>13499</v>
      </c>
      <c r="E6801" s="568" t="s">
        <v>25</v>
      </c>
      <c r="F6801" s="567" t="s">
        <v>25</v>
      </c>
      <c r="G6801" s="567">
        <v>88283</v>
      </c>
      <c r="H6801" s="567" t="s">
        <v>4778</v>
      </c>
      <c r="I6801" s="567" t="s">
        <v>11</v>
      </c>
      <c r="J6801" s="567" t="s">
        <v>308</v>
      </c>
      <c r="K6801" s="568">
        <v>18.97</v>
      </c>
      <c r="L6801" s="567" t="s">
        <v>4749</v>
      </c>
    </row>
    <row r="6802" spans="1:12" x14ac:dyDescent="0.35">
      <c r="A6802" s="567" t="s">
        <v>3653</v>
      </c>
      <c r="B6802" s="567" t="s">
        <v>4372</v>
      </c>
      <c r="C6802" s="567" t="s">
        <v>4631</v>
      </c>
      <c r="D6802" s="567" t="s">
        <v>13499</v>
      </c>
      <c r="E6802" s="568" t="s">
        <v>25</v>
      </c>
      <c r="F6802" s="567" t="s">
        <v>25</v>
      </c>
      <c r="G6802" s="567">
        <v>88284</v>
      </c>
      <c r="H6802" s="567" t="s">
        <v>4779</v>
      </c>
      <c r="I6802" s="567" t="s">
        <v>11</v>
      </c>
      <c r="J6802" s="567" t="s">
        <v>308</v>
      </c>
      <c r="K6802" s="568">
        <v>14.33</v>
      </c>
      <c r="L6802" s="567" t="s">
        <v>4749</v>
      </c>
    </row>
    <row r="6803" spans="1:12" x14ac:dyDescent="0.35">
      <c r="A6803" s="567" t="s">
        <v>3653</v>
      </c>
      <c r="B6803" s="567" t="s">
        <v>4372</v>
      </c>
      <c r="C6803" s="567" t="s">
        <v>4631</v>
      </c>
      <c r="D6803" s="567" t="s">
        <v>13499</v>
      </c>
      <c r="E6803" s="568" t="s">
        <v>25</v>
      </c>
      <c r="F6803" s="567" t="s">
        <v>25</v>
      </c>
      <c r="G6803" s="567">
        <v>88285</v>
      </c>
      <c r="H6803" s="567" t="s">
        <v>4780</v>
      </c>
      <c r="I6803" s="567" t="s">
        <v>11</v>
      </c>
      <c r="J6803" s="567" t="s">
        <v>308</v>
      </c>
      <c r="K6803" s="568">
        <v>16.190000000000001</v>
      </c>
      <c r="L6803" s="567" t="s">
        <v>4749</v>
      </c>
    </row>
    <row r="6804" spans="1:12" x14ac:dyDescent="0.35">
      <c r="A6804" s="567" t="s">
        <v>3653</v>
      </c>
      <c r="B6804" s="567" t="s">
        <v>4372</v>
      </c>
      <c r="C6804" s="567" t="s">
        <v>4631</v>
      </c>
      <c r="D6804" s="567" t="s">
        <v>13499</v>
      </c>
      <c r="E6804" s="568" t="s">
        <v>25</v>
      </c>
      <c r="F6804" s="567" t="s">
        <v>25</v>
      </c>
      <c r="G6804" s="567">
        <v>88286</v>
      </c>
      <c r="H6804" s="567" t="s">
        <v>4781</v>
      </c>
      <c r="I6804" s="567" t="s">
        <v>11</v>
      </c>
      <c r="J6804" s="567" t="s">
        <v>308</v>
      </c>
      <c r="K6804" s="568">
        <v>17.22</v>
      </c>
      <c r="L6804" s="567" t="s">
        <v>4749</v>
      </c>
    </row>
    <row r="6805" spans="1:12" x14ac:dyDescent="0.35">
      <c r="A6805" s="567" t="s">
        <v>3653</v>
      </c>
      <c r="B6805" s="567" t="s">
        <v>4372</v>
      </c>
      <c r="C6805" s="567" t="s">
        <v>4631</v>
      </c>
      <c r="D6805" s="567" t="s">
        <v>13499</v>
      </c>
      <c r="E6805" s="568" t="s">
        <v>25</v>
      </c>
      <c r="F6805" s="567" t="s">
        <v>25</v>
      </c>
      <c r="G6805" s="567">
        <v>88288</v>
      </c>
      <c r="H6805" s="567" t="s">
        <v>4782</v>
      </c>
      <c r="I6805" s="567" t="s">
        <v>11</v>
      </c>
      <c r="J6805" s="567" t="s">
        <v>308</v>
      </c>
      <c r="K6805" s="568">
        <v>8.65</v>
      </c>
      <c r="L6805" s="567" t="s">
        <v>4749</v>
      </c>
    </row>
    <row r="6806" spans="1:12" x14ac:dyDescent="0.35">
      <c r="A6806" s="567" t="s">
        <v>3653</v>
      </c>
      <c r="B6806" s="567" t="s">
        <v>4372</v>
      </c>
      <c r="C6806" s="567" t="s">
        <v>4631</v>
      </c>
      <c r="D6806" s="567" t="s">
        <v>13499</v>
      </c>
      <c r="E6806" s="568" t="s">
        <v>25</v>
      </c>
      <c r="F6806" s="567" t="s">
        <v>25</v>
      </c>
      <c r="G6806" s="567">
        <v>88291</v>
      </c>
      <c r="H6806" s="567" t="s">
        <v>4783</v>
      </c>
      <c r="I6806" s="567" t="s">
        <v>11</v>
      </c>
      <c r="J6806" s="567" t="s">
        <v>308</v>
      </c>
      <c r="K6806" s="568">
        <v>14.08</v>
      </c>
      <c r="L6806" s="567" t="s">
        <v>4749</v>
      </c>
    </row>
    <row r="6807" spans="1:12" x14ac:dyDescent="0.35">
      <c r="A6807" s="567" t="s">
        <v>3653</v>
      </c>
      <c r="B6807" s="567" t="s">
        <v>4372</v>
      </c>
      <c r="C6807" s="567" t="s">
        <v>4631</v>
      </c>
      <c r="D6807" s="567" t="s">
        <v>13499</v>
      </c>
      <c r="E6807" s="568" t="s">
        <v>25</v>
      </c>
      <c r="F6807" s="567" t="s">
        <v>25</v>
      </c>
      <c r="G6807" s="567">
        <v>88292</v>
      </c>
      <c r="H6807" s="567" t="s">
        <v>4784</v>
      </c>
      <c r="I6807" s="567" t="s">
        <v>11</v>
      </c>
      <c r="J6807" s="567" t="s">
        <v>308</v>
      </c>
      <c r="K6807" s="568">
        <v>14.6</v>
      </c>
      <c r="L6807" s="567" t="s">
        <v>4749</v>
      </c>
    </row>
    <row r="6808" spans="1:12" x14ac:dyDescent="0.35">
      <c r="A6808" s="567" t="s">
        <v>3653</v>
      </c>
      <c r="B6808" s="567" t="s">
        <v>4372</v>
      </c>
      <c r="C6808" s="567" t="s">
        <v>4631</v>
      </c>
      <c r="D6808" s="567" t="s">
        <v>13499</v>
      </c>
      <c r="E6808" s="568" t="s">
        <v>25</v>
      </c>
      <c r="F6808" s="567" t="s">
        <v>25</v>
      </c>
      <c r="G6808" s="567">
        <v>88293</v>
      </c>
      <c r="H6808" s="567" t="s">
        <v>4785</v>
      </c>
      <c r="I6808" s="567" t="s">
        <v>11</v>
      </c>
      <c r="J6808" s="567" t="s">
        <v>308</v>
      </c>
      <c r="K6808" s="568">
        <v>16.440000000000001</v>
      </c>
      <c r="L6808" s="567" t="s">
        <v>4749</v>
      </c>
    </row>
    <row r="6809" spans="1:12" x14ac:dyDescent="0.35">
      <c r="A6809" s="567" t="s">
        <v>3653</v>
      </c>
      <c r="B6809" s="567" t="s">
        <v>4372</v>
      </c>
      <c r="C6809" s="567" t="s">
        <v>4631</v>
      </c>
      <c r="D6809" s="567" t="s">
        <v>13499</v>
      </c>
      <c r="E6809" s="568" t="s">
        <v>25</v>
      </c>
      <c r="F6809" s="567" t="s">
        <v>25</v>
      </c>
      <c r="G6809" s="567">
        <v>88294</v>
      </c>
      <c r="H6809" s="567" t="s">
        <v>4786</v>
      </c>
      <c r="I6809" s="567" t="s">
        <v>11</v>
      </c>
      <c r="J6809" s="567" t="s">
        <v>630</v>
      </c>
      <c r="K6809" s="568">
        <v>17.690000000000001</v>
      </c>
      <c r="L6809" s="567" t="s">
        <v>4749</v>
      </c>
    </row>
    <row r="6810" spans="1:12" x14ac:dyDescent="0.35">
      <c r="A6810" s="567" t="s">
        <v>3653</v>
      </c>
      <c r="B6810" s="567" t="s">
        <v>4372</v>
      </c>
      <c r="C6810" s="567" t="s">
        <v>4631</v>
      </c>
      <c r="D6810" s="567" t="s">
        <v>13499</v>
      </c>
      <c r="E6810" s="568" t="s">
        <v>25</v>
      </c>
      <c r="F6810" s="567" t="s">
        <v>25</v>
      </c>
      <c r="G6810" s="567">
        <v>88295</v>
      </c>
      <c r="H6810" s="567" t="s">
        <v>4787</v>
      </c>
      <c r="I6810" s="567" t="s">
        <v>11</v>
      </c>
      <c r="J6810" s="567" t="s">
        <v>308</v>
      </c>
      <c r="K6810" s="568">
        <v>13.83</v>
      </c>
      <c r="L6810" s="567" t="s">
        <v>4749</v>
      </c>
    </row>
    <row r="6811" spans="1:12" x14ac:dyDescent="0.35">
      <c r="A6811" s="567" t="s">
        <v>3653</v>
      </c>
      <c r="B6811" s="567" t="s">
        <v>4372</v>
      </c>
      <c r="C6811" s="567" t="s">
        <v>4631</v>
      </c>
      <c r="D6811" s="567" t="s">
        <v>13499</v>
      </c>
      <c r="E6811" s="568" t="s">
        <v>25</v>
      </c>
      <c r="F6811" s="567" t="s">
        <v>25</v>
      </c>
      <c r="G6811" s="567">
        <v>88296</v>
      </c>
      <c r="H6811" s="567" t="s">
        <v>4788</v>
      </c>
      <c r="I6811" s="567" t="s">
        <v>11</v>
      </c>
      <c r="J6811" s="567" t="s">
        <v>308</v>
      </c>
      <c r="K6811" s="568">
        <v>13.89</v>
      </c>
      <c r="L6811" s="567" t="s">
        <v>4749</v>
      </c>
    </row>
    <row r="6812" spans="1:12" x14ac:dyDescent="0.35">
      <c r="A6812" s="567" t="s">
        <v>3653</v>
      </c>
      <c r="B6812" s="567" t="s">
        <v>4372</v>
      </c>
      <c r="C6812" s="567" t="s">
        <v>4631</v>
      </c>
      <c r="D6812" s="567" t="s">
        <v>13499</v>
      </c>
      <c r="E6812" s="568" t="s">
        <v>25</v>
      </c>
      <c r="F6812" s="567" t="s">
        <v>25</v>
      </c>
      <c r="G6812" s="567">
        <v>88297</v>
      </c>
      <c r="H6812" s="567" t="s">
        <v>4789</v>
      </c>
      <c r="I6812" s="567" t="s">
        <v>11</v>
      </c>
      <c r="J6812" s="567" t="s">
        <v>308</v>
      </c>
      <c r="K6812" s="568">
        <v>14.38</v>
      </c>
      <c r="L6812" s="567" t="s">
        <v>4749</v>
      </c>
    </row>
    <row r="6813" spans="1:12" x14ac:dyDescent="0.35">
      <c r="A6813" s="567" t="s">
        <v>3653</v>
      </c>
      <c r="B6813" s="567" t="s">
        <v>4372</v>
      </c>
      <c r="C6813" s="567" t="s">
        <v>4631</v>
      </c>
      <c r="D6813" s="567" t="s">
        <v>13499</v>
      </c>
      <c r="E6813" s="568" t="s">
        <v>25</v>
      </c>
      <c r="F6813" s="567" t="s">
        <v>25</v>
      </c>
      <c r="G6813" s="567">
        <v>88298</v>
      </c>
      <c r="H6813" s="567" t="s">
        <v>4790</v>
      </c>
      <c r="I6813" s="567" t="s">
        <v>11</v>
      </c>
      <c r="J6813" s="567" t="s">
        <v>308</v>
      </c>
      <c r="K6813" s="568">
        <v>12.13</v>
      </c>
      <c r="L6813" s="567" t="s">
        <v>4749</v>
      </c>
    </row>
    <row r="6814" spans="1:12" x14ac:dyDescent="0.35">
      <c r="A6814" s="567" t="s">
        <v>3653</v>
      </c>
      <c r="B6814" s="567" t="s">
        <v>4372</v>
      </c>
      <c r="C6814" s="567" t="s">
        <v>4631</v>
      </c>
      <c r="D6814" s="567" t="s">
        <v>13499</v>
      </c>
      <c r="E6814" s="568" t="s">
        <v>25</v>
      </c>
      <c r="F6814" s="567" t="s">
        <v>25</v>
      </c>
      <c r="G6814" s="567">
        <v>88299</v>
      </c>
      <c r="H6814" s="567" t="s">
        <v>4791</v>
      </c>
      <c r="I6814" s="567" t="s">
        <v>11</v>
      </c>
      <c r="J6814" s="567" t="s">
        <v>308</v>
      </c>
      <c r="K6814" s="568">
        <v>16.649999999999999</v>
      </c>
      <c r="L6814" s="567" t="s">
        <v>4749</v>
      </c>
    </row>
    <row r="6815" spans="1:12" x14ac:dyDescent="0.35">
      <c r="A6815" s="567" t="s">
        <v>3653</v>
      </c>
      <c r="B6815" s="567" t="s">
        <v>4372</v>
      </c>
      <c r="C6815" s="567" t="s">
        <v>4631</v>
      </c>
      <c r="D6815" s="567" t="s">
        <v>13499</v>
      </c>
      <c r="E6815" s="568" t="s">
        <v>25</v>
      </c>
      <c r="F6815" s="567" t="s">
        <v>25</v>
      </c>
      <c r="G6815" s="567">
        <v>88300</v>
      </c>
      <c r="H6815" s="567" t="s">
        <v>4792</v>
      </c>
      <c r="I6815" s="567" t="s">
        <v>11</v>
      </c>
      <c r="J6815" s="567" t="s">
        <v>308</v>
      </c>
      <c r="K6815" s="568">
        <v>19.57</v>
      </c>
      <c r="L6815" s="567" t="s">
        <v>4749</v>
      </c>
    </row>
    <row r="6816" spans="1:12" x14ac:dyDescent="0.35">
      <c r="A6816" s="567" t="s">
        <v>3653</v>
      </c>
      <c r="B6816" s="567" t="s">
        <v>4372</v>
      </c>
      <c r="C6816" s="567" t="s">
        <v>4631</v>
      </c>
      <c r="D6816" s="567" t="s">
        <v>13499</v>
      </c>
      <c r="E6816" s="568" t="s">
        <v>25</v>
      </c>
      <c r="F6816" s="567" t="s">
        <v>25</v>
      </c>
      <c r="G6816" s="567">
        <v>88301</v>
      </c>
      <c r="H6816" s="567" t="s">
        <v>4793</v>
      </c>
      <c r="I6816" s="567" t="s">
        <v>11</v>
      </c>
      <c r="J6816" s="567" t="s">
        <v>308</v>
      </c>
      <c r="K6816" s="568">
        <v>15.33</v>
      </c>
      <c r="L6816" s="567" t="s">
        <v>4749</v>
      </c>
    </row>
    <row r="6817" spans="1:12" x14ac:dyDescent="0.35">
      <c r="A6817" s="567" t="s">
        <v>3653</v>
      </c>
      <c r="B6817" s="567" t="s">
        <v>4372</v>
      </c>
      <c r="C6817" s="567" t="s">
        <v>4631</v>
      </c>
      <c r="D6817" s="567" t="s">
        <v>13499</v>
      </c>
      <c r="E6817" s="568" t="s">
        <v>25</v>
      </c>
      <c r="F6817" s="567" t="s">
        <v>25</v>
      </c>
      <c r="G6817" s="567">
        <v>88302</v>
      </c>
      <c r="H6817" s="567" t="s">
        <v>4794</v>
      </c>
      <c r="I6817" s="567" t="s">
        <v>11</v>
      </c>
      <c r="J6817" s="567" t="s">
        <v>308</v>
      </c>
      <c r="K6817" s="568">
        <v>17.07</v>
      </c>
      <c r="L6817" s="567" t="s">
        <v>4749</v>
      </c>
    </row>
    <row r="6818" spans="1:12" x14ac:dyDescent="0.35">
      <c r="A6818" s="567" t="s">
        <v>3653</v>
      </c>
      <c r="B6818" s="567" t="s">
        <v>4372</v>
      </c>
      <c r="C6818" s="567" t="s">
        <v>4631</v>
      </c>
      <c r="D6818" s="567" t="s">
        <v>13499</v>
      </c>
      <c r="E6818" s="568" t="s">
        <v>25</v>
      </c>
      <c r="F6818" s="567" t="s">
        <v>25</v>
      </c>
      <c r="G6818" s="567">
        <v>88303</v>
      </c>
      <c r="H6818" s="567" t="s">
        <v>4795</v>
      </c>
      <c r="I6818" s="567" t="s">
        <v>11</v>
      </c>
      <c r="J6818" s="567" t="s">
        <v>308</v>
      </c>
      <c r="K6818" s="568">
        <v>14.36</v>
      </c>
      <c r="L6818" s="567" t="s">
        <v>4749</v>
      </c>
    </row>
    <row r="6819" spans="1:12" x14ac:dyDescent="0.35">
      <c r="A6819" s="567" t="s">
        <v>3653</v>
      </c>
      <c r="B6819" s="567" t="s">
        <v>4372</v>
      </c>
      <c r="C6819" s="567" t="s">
        <v>4631</v>
      </c>
      <c r="D6819" s="567" t="s">
        <v>13499</v>
      </c>
      <c r="E6819" s="568" t="s">
        <v>25</v>
      </c>
      <c r="F6819" s="567" t="s">
        <v>25</v>
      </c>
      <c r="G6819" s="567">
        <v>88304</v>
      </c>
      <c r="H6819" s="567" t="s">
        <v>4796</v>
      </c>
      <c r="I6819" s="567" t="s">
        <v>11</v>
      </c>
      <c r="J6819" s="567" t="s">
        <v>308</v>
      </c>
      <c r="K6819" s="568">
        <v>15.2</v>
      </c>
      <c r="L6819" s="567" t="s">
        <v>4749</v>
      </c>
    </row>
    <row r="6820" spans="1:12" x14ac:dyDescent="0.35">
      <c r="A6820" s="567" t="s">
        <v>3653</v>
      </c>
      <c r="B6820" s="567" t="s">
        <v>4372</v>
      </c>
      <c r="C6820" s="567" t="s">
        <v>4631</v>
      </c>
      <c r="D6820" s="567" t="s">
        <v>13499</v>
      </c>
      <c r="E6820" s="568" t="s">
        <v>25</v>
      </c>
      <c r="F6820" s="567" t="s">
        <v>25</v>
      </c>
      <c r="G6820" s="567">
        <v>88306</v>
      </c>
      <c r="H6820" s="567" t="s">
        <v>4797</v>
      </c>
      <c r="I6820" s="567" t="s">
        <v>11</v>
      </c>
      <c r="J6820" s="567" t="s">
        <v>308</v>
      </c>
      <c r="K6820" s="568">
        <v>16.23</v>
      </c>
      <c r="L6820" s="567" t="s">
        <v>4749</v>
      </c>
    </row>
    <row r="6821" spans="1:12" x14ac:dyDescent="0.35">
      <c r="A6821" s="567" t="s">
        <v>3653</v>
      </c>
      <c r="B6821" s="567" t="s">
        <v>4372</v>
      </c>
      <c r="C6821" s="567" t="s">
        <v>4631</v>
      </c>
      <c r="D6821" s="567" t="s">
        <v>13499</v>
      </c>
      <c r="E6821" s="568" t="s">
        <v>25</v>
      </c>
      <c r="F6821" s="567" t="s">
        <v>25</v>
      </c>
      <c r="G6821" s="567">
        <v>88307</v>
      </c>
      <c r="H6821" s="567" t="s">
        <v>4798</v>
      </c>
      <c r="I6821" s="567" t="s">
        <v>11</v>
      </c>
      <c r="J6821" s="567" t="s">
        <v>308</v>
      </c>
      <c r="K6821" s="568">
        <v>15.77</v>
      </c>
      <c r="L6821" s="567" t="s">
        <v>4749</v>
      </c>
    </row>
    <row r="6822" spans="1:12" x14ac:dyDescent="0.35">
      <c r="A6822" s="567" t="s">
        <v>3653</v>
      </c>
      <c r="B6822" s="567" t="s">
        <v>4372</v>
      </c>
      <c r="C6822" s="567" t="s">
        <v>4631</v>
      </c>
      <c r="D6822" s="567" t="s">
        <v>13499</v>
      </c>
      <c r="E6822" s="568" t="s">
        <v>25</v>
      </c>
      <c r="F6822" s="567" t="s">
        <v>25</v>
      </c>
      <c r="G6822" s="567">
        <v>88308</v>
      </c>
      <c r="H6822" s="567" t="s">
        <v>4799</v>
      </c>
      <c r="I6822" s="567" t="s">
        <v>11</v>
      </c>
      <c r="J6822" s="567" t="s">
        <v>308</v>
      </c>
      <c r="K6822" s="568">
        <v>21.09</v>
      </c>
      <c r="L6822" s="567" t="s">
        <v>4749</v>
      </c>
    </row>
    <row r="6823" spans="1:12" x14ac:dyDescent="0.35">
      <c r="A6823" s="567" t="s">
        <v>3653</v>
      </c>
      <c r="B6823" s="567" t="s">
        <v>4372</v>
      </c>
      <c r="C6823" s="567" t="s">
        <v>4631</v>
      </c>
      <c r="D6823" s="567" t="s">
        <v>13499</v>
      </c>
      <c r="E6823" s="568" t="s">
        <v>25</v>
      </c>
      <c r="F6823" s="567" t="s">
        <v>25</v>
      </c>
      <c r="G6823" s="567">
        <v>88309</v>
      </c>
      <c r="H6823" s="567" t="s">
        <v>20</v>
      </c>
      <c r="I6823" s="567" t="s">
        <v>11</v>
      </c>
      <c r="J6823" s="567" t="s">
        <v>630</v>
      </c>
      <c r="K6823" s="568">
        <v>18.86</v>
      </c>
      <c r="L6823" s="567" t="s">
        <v>4749</v>
      </c>
    </row>
    <row r="6824" spans="1:12" x14ac:dyDescent="0.35">
      <c r="A6824" s="567" t="s">
        <v>3653</v>
      </c>
      <c r="B6824" s="567" t="s">
        <v>4372</v>
      </c>
      <c r="C6824" s="567" t="s">
        <v>4631</v>
      </c>
      <c r="D6824" s="567" t="s">
        <v>13499</v>
      </c>
      <c r="E6824" s="568" t="s">
        <v>25</v>
      </c>
      <c r="F6824" s="567" t="s">
        <v>25</v>
      </c>
      <c r="G6824" s="567">
        <v>88310</v>
      </c>
      <c r="H6824" s="567" t="s">
        <v>4800</v>
      </c>
      <c r="I6824" s="567" t="s">
        <v>11</v>
      </c>
      <c r="J6824" s="567" t="s">
        <v>630</v>
      </c>
      <c r="K6824" s="568">
        <v>19.940000000000001</v>
      </c>
      <c r="L6824" s="567" t="s">
        <v>4749</v>
      </c>
    </row>
    <row r="6825" spans="1:12" x14ac:dyDescent="0.35">
      <c r="A6825" s="567" t="s">
        <v>3653</v>
      </c>
      <c r="B6825" s="567" t="s">
        <v>4372</v>
      </c>
      <c r="C6825" s="567" t="s">
        <v>4631</v>
      </c>
      <c r="D6825" s="567" t="s">
        <v>13499</v>
      </c>
      <c r="E6825" s="568" t="s">
        <v>25</v>
      </c>
      <c r="F6825" s="567" t="s">
        <v>25</v>
      </c>
      <c r="G6825" s="567">
        <v>88311</v>
      </c>
      <c r="H6825" s="567" t="s">
        <v>4801</v>
      </c>
      <c r="I6825" s="567" t="s">
        <v>11</v>
      </c>
      <c r="J6825" s="567" t="s">
        <v>308</v>
      </c>
      <c r="K6825" s="568">
        <v>22.04</v>
      </c>
      <c r="L6825" s="567" t="s">
        <v>4749</v>
      </c>
    </row>
    <row r="6826" spans="1:12" x14ac:dyDescent="0.35">
      <c r="A6826" s="567" t="s">
        <v>3653</v>
      </c>
      <c r="B6826" s="567" t="s">
        <v>4372</v>
      </c>
      <c r="C6826" s="567" t="s">
        <v>4631</v>
      </c>
      <c r="D6826" s="567" t="s">
        <v>13499</v>
      </c>
      <c r="E6826" s="568" t="s">
        <v>25</v>
      </c>
      <c r="F6826" s="567" t="s">
        <v>25</v>
      </c>
      <c r="G6826" s="567">
        <v>88312</v>
      </c>
      <c r="H6826" s="567" t="s">
        <v>4802</v>
      </c>
      <c r="I6826" s="567" t="s">
        <v>11</v>
      </c>
      <c r="J6826" s="567" t="s">
        <v>308</v>
      </c>
      <c r="K6826" s="568">
        <v>20.98</v>
      </c>
      <c r="L6826" s="567" t="s">
        <v>4749</v>
      </c>
    </row>
    <row r="6827" spans="1:12" x14ac:dyDescent="0.35">
      <c r="A6827" s="567" t="s">
        <v>3653</v>
      </c>
      <c r="B6827" s="567" t="s">
        <v>4372</v>
      </c>
      <c r="C6827" s="567" t="s">
        <v>4631</v>
      </c>
      <c r="D6827" s="567" t="s">
        <v>13499</v>
      </c>
      <c r="E6827" s="568" t="s">
        <v>25</v>
      </c>
      <c r="F6827" s="567" t="s">
        <v>25</v>
      </c>
      <c r="G6827" s="567">
        <v>88313</v>
      </c>
      <c r="H6827" s="567" t="s">
        <v>4803</v>
      </c>
      <c r="I6827" s="567" t="s">
        <v>11</v>
      </c>
      <c r="J6827" s="567" t="s">
        <v>308</v>
      </c>
      <c r="K6827" s="568">
        <v>13.86</v>
      </c>
      <c r="L6827" s="567" t="s">
        <v>4749</v>
      </c>
    </row>
    <row r="6828" spans="1:12" x14ac:dyDescent="0.35">
      <c r="A6828" s="567" t="s">
        <v>3653</v>
      </c>
      <c r="B6828" s="567" t="s">
        <v>4372</v>
      </c>
      <c r="C6828" s="567" t="s">
        <v>4631</v>
      </c>
      <c r="D6828" s="567" t="s">
        <v>13499</v>
      </c>
      <c r="E6828" s="568" t="s">
        <v>25</v>
      </c>
      <c r="F6828" s="567" t="s">
        <v>25</v>
      </c>
      <c r="G6828" s="567">
        <v>88314</v>
      </c>
      <c r="H6828" s="567" t="s">
        <v>4804</v>
      </c>
      <c r="I6828" s="567" t="s">
        <v>11</v>
      </c>
      <c r="J6828" s="567" t="s">
        <v>308</v>
      </c>
      <c r="K6828" s="568">
        <v>12.75</v>
      </c>
      <c r="L6828" s="567" t="s">
        <v>4749</v>
      </c>
    </row>
    <row r="6829" spans="1:12" x14ac:dyDescent="0.35">
      <c r="A6829" s="567" t="s">
        <v>3653</v>
      </c>
      <c r="B6829" s="567" t="s">
        <v>4372</v>
      </c>
      <c r="C6829" s="567" t="s">
        <v>4631</v>
      </c>
      <c r="D6829" s="567" t="s">
        <v>13499</v>
      </c>
      <c r="E6829" s="568" t="s">
        <v>25</v>
      </c>
      <c r="F6829" s="567" t="s">
        <v>25</v>
      </c>
      <c r="G6829" s="567">
        <v>88315</v>
      </c>
      <c r="H6829" s="567" t="s">
        <v>4805</v>
      </c>
      <c r="I6829" s="567" t="s">
        <v>11</v>
      </c>
      <c r="J6829" s="567" t="s">
        <v>308</v>
      </c>
      <c r="K6829" s="568">
        <v>18.75</v>
      </c>
      <c r="L6829" s="567" t="s">
        <v>4749</v>
      </c>
    </row>
    <row r="6830" spans="1:12" x14ac:dyDescent="0.35">
      <c r="A6830" s="567" t="s">
        <v>3653</v>
      </c>
      <c r="B6830" s="567" t="s">
        <v>4372</v>
      </c>
      <c r="C6830" s="567" t="s">
        <v>4631</v>
      </c>
      <c r="D6830" s="567" t="s">
        <v>13499</v>
      </c>
      <c r="E6830" s="568" t="s">
        <v>25</v>
      </c>
      <c r="F6830" s="567" t="s">
        <v>25</v>
      </c>
      <c r="G6830" s="567">
        <v>88316</v>
      </c>
      <c r="H6830" s="567" t="s">
        <v>35</v>
      </c>
      <c r="I6830" s="567" t="s">
        <v>11</v>
      </c>
      <c r="J6830" s="567" t="s">
        <v>630</v>
      </c>
      <c r="K6830" s="568">
        <v>15.16</v>
      </c>
      <c r="L6830" s="567" t="s">
        <v>4749</v>
      </c>
    </row>
    <row r="6831" spans="1:12" x14ac:dyDescent="0.35">
      <c r="A6831" s="567" t="s">
        <v>3653</v>
      </c>
      <c r="B6831" s="567" t="s">
        <v>4372</v>
      </c>
      <c r="C6831" s="567" t="s">
        <v>4631</v>
      </c>
      <c r="D6831" s="567" t="s">
        <v>13499</v>
      </c>
      <c r="E6831" s="568" t="s">
        <v>25</v>
      </c>
      <c r="F6831" s="567" t="s">
        <v>25</v>
      </c>
      <c r="G6831" s="567">
        <v>88317</v>
      </c>
      <c r="H6831" s="567" t="s">
        <v>61</v>
      </c>
      <c r="I6831" s="567" t="s">
        <v>11</v>
      </c>
      <c r="J6831" s="567" t="s">
        <v>630</v>
      </c>
      <c r="K6831" s="568">
        <v>19.57</v>
      </c>
      <c r="L6831" s="567" t="s">
        <v>4749</v>
      </c>
    </row>
    <row r="6832" spans="1:12" x14ac:dyDescent="0.35">
      <c r="A6832" s="567" t="s">
        <v>3653</v>
      </c>
      <c r="B6832" s="567" t="s">
        <v>4372</v>
      </c>
      <c r="C6832" s="567" t="s">
        <v>4631</v>
      </c>
      <c r="D6832" s="567" t="s">
        <v>13499</v>
      </c>
      <c r="E6832" s="568" t="s">
        <v>25</v>
      </c>
      <c r="F6832" s="567" t="s">
        <v>25</v>
      </c>
      <c r="G6832" s="567">
        <v>88318</v>
      </c>
      <c r="H6832" s="567" t="s">
        <v>4806</v>
      </c>
      <c r="I6832" s="567" t="s">
        <v>11</v>
      </c>
      <c r="J6832" s="567" t="s">
        <v>308</v>
      </c>
      <c r="K6832" s="568">
        <v>24.29</v>
      </c>
      <c r="L6832" s="567" t="s">
        <v>4749</v>
      </c>
    </row>
    <row r="6833" spans="1:12" x14ac:dyDescent="0.35">
      <c r="A6833" s="567" t="s">
        <v>3653</v>
      </c>
      <c r="B6833" s="567" t="s">
        <v>4372</v>
      </c>
      <c r="C6833" s="567" t="s">
        <v>4631</v>
      </c>
      <c r="D6833" s="567" t="s">
        <v>13499</v>
      </c>
      <c r="E6833" s="568" t="s">
        <v>25</v>
      </c>
      <c r="F6833" s="567" t="s">
        <v>25</v>
      </c>
      <c r="G6833" s="567">
        <v>88320</v>
      </c>
      <c r="H6833" s="567" t="s">
        <v>4807</v>
      </c>
      <c r="I6833" s="567" t="s">
        <v>11</v>
      </c>
      <c r="J6833" s="567" t="s">
        <v>308</v>
      </c>
      <c r="K6833" s="568">
        <v>21.76</v>
      </c>
      <c r="L6833" s="567" t="s">
        <v>4749</v>
      </c>
    </row>
    <row r="6834" spans="1:12" x14ac:dyDescent="0.35">
      <c r="A6834" s="567" t="s">
        <v>3653</v>
      </c>
      <c r="B6834" s="567" t="s">
        <v>4372</v>
      </c>
      <c r="C6834" s="567" t="s">
        <v>4631</v>
      </c>
      <c r="D6834" s="567" t="s">
        <v>13499</v>
      </c>
      <c r="E6834" s="568" t="s">
        <v>25</v>
      </c>
      <c r="F6834" s="567" t="s">
        <v>25</v>
      </c>
      <c r="G6834" s="567">
        <v>88321</v>
      </c>
      <c r="H6834" s="567" t="s">
        <v>4808</v>
      </c>
      <c r="I6834" s="567" t="s">
        <v>11</v>
      </c>
      <c r="J6834" s="567" t="s">
        <v>308</v>
      </c>
      <c r="K6834" s="568">
        <v>21.49</v>
      </c>
      <c r="L6834" s="567" t="s">
        <v>4749</v>
      </c>
    </row>
    <row r="6835" spans="1:12" x14ac:dyDescent="0.35">
      <c r="A6835" s="567" t="s">
        <v>3653</v>
      </c>
      <c r="B6835" s="567" t="s">
        <v>4372</v>
      </c>
      <c r="C6835" s="567" t="s">
        <v>4631</v>
      </c>
      <c r="D6835" s="567" t="s">
        <v>13499</v>
      </c>
      <c r="E6835" s="568" t="s">
        <v>25</v>
      </c>
      <c r="F6835" s="567" t="s">
        <v>25</v>
      </c>
      <c r="G6835" s="567">
        <v>88322</v>
      </c>
      <c r="H6835" s="567" t="s">
        <v>4809</v>
      </c>
      <c r="I6835" s="567" t="s">
        <v>11</v>
      </c>
      <c r="J6835" s="567" t="s">
        <v>308</v>
      </c>
      <c r="K6835" s="568">
        <v>20.010000000000002</v>
      </c>
      <c r="L6835" s="567" t="s">
        <v>4749</v>
      </c>
    </row>
    <row r="6836" spans="1:12" x14ac:dyDescent="0.35">
      <c r="A6836" s="567" t="s">
        <v>3653</v>
      </c>
      <c r="B6836" s="567" t="s">
        <v>4372</v>
      </c>
      <c r="C6836" s="567" t="s">
        <v>4631</v>
      </c>
      <c r="D6836" s="567" t="s">
        <v>13499</v>
      </c>
      <c r="E6836" s="568" t="s">
        <v>25</v>
      </c>
      <c r="F6836" s="567" t="s">
        <v>25</v>
      </c>
      <c r="G6836" s="567">
        <v>88323</v>
      </c>
      <c r="H6836" s="567" t="s">
        <v>93</v>
      </c>
      <c r="I6836" s="567" t="s">
        <v>11</v>
      </c>
      <c r="J6836" s="567" t="s">
        <v>308</v>
      </c>
      <c r="K6836" s="568">
        <v>19.899999999999999</v>
      </c>
      <c r="L6836" s="567" t="s">
        <v>4749</v>
      </c>
    </row>
    <row r="6837" spans="1:12" x14ac:dyDescent="0.35">
      <c r="A6837" s="567" t="s">
        <v>3653</v>
      </c>
      <c r="B6837" s="567" t="s">
        <v>4372</v>
      </c>
      <c r="C6837" s="567" t="s">
        <v>4631</v>
      </c>
      <c r="D6837" s="567" t="s">
        <v>13499</v>
      </c>
      <c r="E6837" s="568" t="s">
        <v>25</v>
      </c>
      <c r="F6837" s="567" t="s">
        <v>25</v>
      </c>
      <c r="G6837" s="567">
        <v>88324</v>
      </c>
      <c r="H6837" s="567" t="s">
        <v>4810</v>
      </c>
      <c r="I6837" s="567" t="s">
        <v>11</v>
      </c>
      <c r="J6837" s="567" t="s">
        <v>308</v>
      </c>
      <c r="K6837" s="568">
        <v>14.46</v>
      </c>
      <c r="L6837" s="567" t="s">
        <v>4749</v>
      </c>
    </row>
    <row r="6838" spans="1:12" x14ac:dyDescent="0.35">
      <c r="A6838" s="567" t="s">
        <v>3653</v>
      </c>
      <c r="B6838" s="567" t="s">
        <v>4372</v>
      </c>
      <c r="C6838" s="567" t="s">
        <v>4631</v>
      </c>
      <c r="D6838" s="567" t="s">
        <v>13499</v>
      </c>
      <c r="E6838" s="568" t="s">
        <v>25</v>
      </c>
      <c r="F6838" s="567" t="s">
        <v>25</v>
      </c>
      <c r="G6838" s="567">
        <v>88325</v>
      </c>
      <c r="H6838" s="567" t="s">
        <v>4811</v>
      </c>
      <c r="I6838" s="567" t="s">
        <v>11</v>
      </c>
      <c r="J6838" s="567" t="s">
        <v>308</v>
      </c>
      <c r="K6838" s="568">
        <v>18.18</v>
      </c>
      <c r="L6838" s="567" t="s">
        <v>4749</v>
      </c>
    </row>
    <row r="6839" spans="1:12" x14ac:dyDescent="0.35">
      <c r="A6839" s="567" t="s">
        <v>3653</v>
      </c>
      <c r="B6839" s="567" t="s">
        <v>4372</v>
      </c>
      <c r="C6839" s="567" t="s">
        <v>4631</v>
      </c>
      <c r="D6839" s="567" t="s">
        <v>13499</v>
      </c>
      <c r="E6839" s="568" t="s">
        <v>25</v>
      </c>
      <c r="F6839" s="567" t="s">
        <v>25</v>
      </c>
      <c r="G6839" s="567">
        <v>88326</v>
      </c>
      <c r="H6839" s="567" t="s">
        <v>13</v>
      </c>
      <c r="I6839" s="567" t="s">
        <v>11</v>
      </c>
      <c r="J6839" s="567" t="s">
        <v>308</v>
      </c>
      <c r="K6839" s="568">
        <v>19.41</v>
      </c>
      <c r="L6839" s="567" t="s">
        <v>4749</v>
      </c>
    </row>
    <row r="6840" spans="1:12" x14ac:dyDescent="0.35">
      <c r="A6840" s="567" t="s">
        <v>3653</v>
      </c>
      <c r="B6840" s="567" t="s">
        <v>4372</v>
      </c>
      <c r="C6840" s="567" t="s">
        <v>4631</v>
      </c>
      <c r="D6840" s="567" t="s">
        <v>13499</v>
      </c>
      <c r="E6840" s="568" t="s">
        <v>25</v>
      </c>
      <c r="F6840" s="567" t="s">
        <v>25</v>
      </c>
      <c r="G6840" s="567">
        <v>88377</v>
      </c>
      <c r="H6840" s="567" t="s">
        <v>4812</v>
      </c>
      <c r="I6840" s="567" t="s">
        <v>11</v>
      </c>
      <c r="J6840" s="567" t="s">
        <v>308</v>
      </c>
      <c r="K6840" s="568">
        <v>13.71</v>
      </c>
      <c r="L6840" s="567" t="s">
        <v>4749</v>
      </c>
    </row>
    <row r="6841" spans="1:12" x14ac:dyDescent="0.35">
      <c r="A6841" s="567" t="s">
        <v>3653</v>
      </c>
      <c r="B6841" s="567" t="s">
        <v>4372</v>
      </c>
      <c r="C6841" s="567" t="s">
        <v>4631</v>
      </c>
      <c r="D6841" s="567" t="s">
        <v>13499</v>
      </c>
      <c r="E6841" s="568" t="s">
        <v>25</v>
      </c>
      <c r="F6841" s="567" t="s">
        <v>25</v>
      </c>
      <c r="G6841" s="567">
        <v>88441</v>
      </c>
      <c r="H6841" s="567" t="s">
        <v>4813</v>
      </c>
      <c r="I6841" s="567" t="s">
        <v>11</v>
      </c>
      <c r="J6841" s="567" t="s">
        <v>308</v>
      </c>
      <c r="K6841" s="568">
        <v>18.23</v>
      </c>
      <c r="L6841" s="567" t="s">
        <v>4749</v>
      </c>
    </row>
    <row r="6842" spans="1:12" x14ac:dyDescent="0.35">
      <c r="A6842" s="567" t="s">
        <v>3653</v>
      </c>
      <c r="B6842" s="567" t="s">
        <v>4372</v>
      </c>
      <c r="C6842" s="567" t="s">
        <v>4631</v>
      </c>
      <c r="D6842" s="567" t="s">
        <v>13499</v>
      </c>
      <c r="E6842" s="568" t="s">
        <v>25</v>
      </c>
      <c r="F6842" s="567" t="s">
        <v>25</v>
      </c>
      <c r="G6842" s="567">
        <v>88597</v>
      </c>
      <c r="H6842" s="567" t="s">
        <v>4814</v>
      </c>
      <c r="I6842" s="567" t="s">
        <v>11</v>
      </c>
      <c r="J6842" s="567" t="s">
        <v>308</v>
      </c>
      <c r="K6842" s="568">
        <v>23</v>
      </c>
      <c r="L6842" s="567" t="s">
        <v>4749</v>
      </c>
    </row>
    <row r="6843" spans="1:12" x14ac:dyDescent="0.35">
      <c r="A6843" s="567" t="s">
        <v>3653</v>
      </c>
      <c r="B6843" s="567" t="s">
        <v>4372</v>
      </c>
      <c r="C6843" s="567" t="s">
        <v>4631</v>
      </c>
      <c r="D6843" s="567" t="s">
        <v>13499</v>
      </c>
      <c r="E6843" s="568" t="s">
        <v>25</v>
      </c>
      <c r="F6843" s="567" t="s">
        <v>25</v>
      </c>
      <c r="G6843" s="567">
        <v>90766</v>
      </c>
      <c r="H6843" s="567" t="s">
        <v>4815</v>
      </c>
      <c r="I6843" s="567" t="s">
        <v>11</v>
      </c>
      <c r="J6843" s="567" t="s">
        <v>630</v>
      </c>
      <c r="K6843" s="568">
        <v>15.39</v>
      </c>
      <c r="L6843" s="567" t="s">
        <v>4749</v>
      </c>
    </row>
    <row r="6844" spans="1:12" x14ac:dyDescent="0.35">
      <c r="A6844" s="567" t="s">
        <v>3653</v>
      </c>
      <c r="B6844" s="567" t="s">
        <v>4372</v>
      </c>
      <c r="C6844" s="567" t="s">
        <v>4631</v>
      </c>
      <c r="D6844" s="567" t="s">
        <v>13499</v>
      </c>
      <c r="E6844" s="568" t="s">
        <v>25</v>
      </c>
      <c r="F6844" s="567" t="s">
        <v>25</v>
      </c>
      <c r="G6844" s="567">
        <v>90767</v>
      </c>
      <c r="H6844" s="567" t="s">
        <v>4816</v>
      </c>
      <c r="I6844" s="567" t="s">
        <v>11</v>
      </c>
      <c r="J6844" s="567" t="s">
        <v>308</v>
      </c>
      <c r="K6844" s="568">
        <v>15.02</v>
      </c>
      <c r="L6844" s="567" t="s">
        <v>4749</v>
      </c>
    </row>
    <row r="6845" spans="1:12" x14ac:dyDescent="0.35">
      <c r="A6845" s="567" t="s">
        <v>3653</v>
      </c>
      <c r="B6845" s="567" t="s">
        <v>4372</v>
      </c>
      <c r="C6845" s="567" t="s">
        <v>4631</v>
      </c>
      <c r="D6845" s="567" t="s">
        <v>13499</v>
      </c>
      <c r="E6845" s="568" t="s">
        <v>25</v>
      </c>
      <c r="F6845" s="567" t="s">
        <v>25</v>
      </c>
      <c r="G6845" s="567">
        <v>90768</v>
      </c>
      <c r="H6845" s="567" t="s">
        <v>4817</v>
      </c>
      <c r="I6845" s="567" t="s">
        <v>11</v>
      </c>
      <c r="J6845" s="567" t="s">
        <v>308</v>
      </c>
      <c r="K6845" s="568">
        <v>59.79</v>
      </c>
      <c r="L6845" s="567" t="s">
        <v>4749</v>
      </c>
    </row>
    <row r="6846" spans="1:12" x14ac:dyDescent="0.35">
      <c r="A6846" s="567" t="s">
        <v>3653</v>
      </c>
      <c r="B6846" s="567" t="s">
        <v>4372</v>
      </c>
      <c r="C6846" s="567" t="s">
        <v>4631</v>
      </c>
      <c r="D6846" s="567" t="s">
        <v>13499</v>
      </c>
      <c r="E6846" s="568" t="s">
        <v>25</v>
      </c>
      <c r="F6846" s="567" t="s">
        <v>25</v>
      </c>
      <c r="G6846" s="567">
        <v>90769</v>
      </c>
      <c r="H6846" s="567" t="s">
        <v>4818</v>
      </c>
      <c r="I6846" s="567" t="s">
        <v>11</v>
      </c>
      <c r="J6846" s="567" t="s">
        <v>308</v>
      </c>
      <c r="K6846" s="568">
        <v>84.3</v>
      </c>
      <c r="L6846" s="567" t="s">
        <v>4749</v>
      </c>
    </row>
    <row r="6847" spans="1:12" x14ac:dyDescent="0.35">
      <c r="A6847" s="567" t="s">
        <v>3653</v>
      </c>
      <c r="B6847" s="567" t="s">
        <v>4372</v>
      </c>
      <c r="C6847" s="567" t="s">
        <v>4631</v>
      </c>
      <c r="D6847" s="567" t="s">
        <v>13499</v>
      </c>
      <c r="E6847" s="568" t="s">
        <v>25</v>
      </c>
      <c r="F6847" s="567" t="s">
        <v>25</v>
      </c>
      <c r="G6847" s="567">
        <v>90770</v>
      </c>
      <c r="H6847" s="567" t="s">
        <v>4819</v>
      </c>
      <c r="I6847" s="567" t="s">
        <v>11</v>
      </c>
      <c r="J6847" s="567" t="s">
        <v>308</v>
      </c>
      <c r="K6847" s="568">
        <v>110.95</v>
      </c>
      <c r="L6847" s="567" t="s">
        <v>4749</v>
      </c>
    </row>
    <row r="6848" spans="1:12" x14ac:dyDescent="0.35">
      <c r="A6848" s="567" t="s">
        <v>3653</v>
      </c>
      <c r="B6848" s="567" t="s">
        <v>4372</v>
      </c>
      <c r="C6848" s="567" t="s">
        <v>4631</v>
      </c>
      <c r="D6848" s="567" t="s">
        <v>13499</v>
      </c>
      <c r="E6848" s="568" t="s">
        <v>25</v>
      </c>
      <c r="F6848" s="567" t="s">
        <v>25</v>
      </c>
      <c r="G6848" s="567">
        <v>90771</v>
      </c>
      <c r="H6848" s="567" t="s">
        <v>4820</v>
      </c>
      <c r="I6848" s="567" t="s">
        <v>11</v>
      </c>
      <c r="J6848" s="567" t="s">
        <v>308</v>
      </c>
      <c r="K6848" s="568">
        <v>18.670000000000002</v>
      </c>
      <c r="L6848" s="567" t="s">
        <v>4749</v>
      </c>
    </row>
    <row r="6849" spans="1:12" x14ac:dyDescent="0.35">
      <c r="A6849" s="567" t="s">
        <v>3653</v>
      </c>
      <c r="B6849" s="567" t="s">
        <v>4372</v>
      </c>
      <c r="C6849" s="567" t="s">
        <v>4631</v>
      </c>
      <c r="D6849" s="567" t="s">
        <v>13499</v>
      </c>
      <c r="E6849" s="568" t="s">
        <v>25</v>
      </c>
      <c r="F6849" s="567" t="s">
        <v>25</v>
      </c>
      <c r="G6849" s="567">
        <v>90772</v>
      </c>
      <c r="H6849" s="567" t="s">
        <v>4821</v>
      </c>
      <c r="I6849" s="567" t="s">
        <v>11</v>
      </c>
      <c r="J6849" s="567" t="s">
        <v>308</v>
      </c>
      <c r="K6849" s="568">
        <v>12.71</v>
      </c>
      <c r="L6849" s="567" t="s">
        <v>4749</v>
      </c>
    </row>
    <row r="6850" spans="1:12" x14ac:dyDescent="0.35">
      <c r="A6850" s="567" t="s">
        <v>3653</v>
      </c>
      <c r="B6850" s="567" t="s">
        <v>4372</v>
      </c>
      <c r="C6850" s="567" t="s">
        <v>4631</v>
      </c>
      <c r="D6850" s="567" t="s">
        <v>13499</v>
      </c>
      <c r="E6850" s="568" t="s">
        <v>25</v>
      </c>
      <c r="F6850" s="567" t="s">
        <v>25</v>
      </c>
      <c r="G6850" s="567">
        <v>90773</v>
      </c>
      <c r="H6850" s="567" t="s">
        <v>4822</v>
      </c>
      <c r="I6850" s="567" t="s">
        <v>11</v>
      </c>
      <c r="J6850" s="567" t="s">
        <v>308</v>
      </c>
      <c r="K6850" s="568">
        <v>17.73</v>
      </c>
      <c r="L6850" s="567" t="s">
        <v>4749</v>
      </c>
    </row>
    <row r="6851" spans="1:12" x14ac:dyDescent="0.35">
      <c r="A6851" s="567" t="s">
        <v>3653</v>
      </c>
      <c r="B6851" s="567" t="s">
        <v>4372</v>
      </c>
      <c r="C6851" s="567" t="s">
        <v>4631</v>
      </c>
      <c r="D6851" s="567" t="s">
        <v>13499</v>
      </c>
      <c r="E6851" s="568" t="s">
        <v>25</v>
      </c>
      <c r="F6851" s="567" t="s">
        <v>25</v>
      </c>
      <c r="G6851" s="567">
        <v>90775</v>
      </c>
      <c r="H6851" s="567" t="s">
        <v>4823</v>
      </c>
      <c r="I6851" s="567" t="s">
        <v>11</v>
      </c>
      <c r="J6851" s="567" t="s">
        <v>308</v>
      </c>
      <c r="K6851" s="568">
        <v>18.690000000000001</v>
      </c>
      <c r="L6851" s="567" t="s">
        <v>4749</v>
      </c>
    </row>
    <row r="6852" spans="1:12" x14ac:dyDescent="0.35">
      <c r="A6852" s="567" t="s">
        <v>3653</v>
      </c>
      <c r="B6852" s="567" t="s">
        <v>4372</v>
      </c>
      <c r="C6852" s="567" t="s">
        <v>4631</v>
      </c>
      <c r="D6852" s="567" t="s">
        <v>13499</v>
      </c>
      <c r="E6852" s="568" t="s">
        <v>25</v>
      </c>
      <c r="F6852" s="567" t="s">
        <v>25</v>
      </c>
      <c r="G6852" s="567">
        <v>90776</v>
      </c>
      <c r="H6852" s="567" t="s">
        <v>10</v>
      </c>
      <c r="I6852" s="567" t="s">
        <v>11</v>
      </c>
      <c r="J6852" s="567" t="s">
        <v>630</v>
      </c>
      <c r="K6852" s="568">
        <v>20.72</v>
      </c>
      <c r="L6852" s="567" t="s">
        <v>4749</v>
      </c>
    </row>
    <row r="6853" spans="1:12" x14ac:dyDescent="0.35">
      <c r="A6853" s="567" t="s">
        <v>3653</v>
      </c>
      <c r="B6853" s="567" t="s">
        <v>4372</v>
      </c>
      <c r="C6853" s="567" t="s">
        <v>4631</v>
      </c>
      <c r="D6853" s="567" t="s">
        <v>13499</v>
      </c>
      <c r="E6853" s="568" t="s">
        <v>25</v>
      </c>
      <c r="F6853" s="567" t="s">
        <v>25</v>
      </c>
      <c r="G6853" s="567">
        <v>90777</v>
      </c>
      <c r="H6853" s="567" t="s">
        <v>12</v>
      </c>
      <c r="I6853" s="567" t="s">
        <v>11</v>
      </c>
      <c r="J6853" s="567" t="s">
        <v>630</v>
      </c>
      <c r="K6853" s="568">
        <v>81.02</v>
      </c>
      <c r="L6853" s="567" t="s">
        <v>4749</v>
      </c>
    </row>
    <row r="6854" spans="1:12" x14ac:dyDescent="0.35">
      <c r="A6854" s="567" t="s">
        <v>3653</v>
      </c>
      <c r="B6854" s="567" t="s">
        <v>4372</v>
      </c>
      <c r="C6854" s="567" t="s">
        <v>4631</v>
      </c>
      <c r="D6854" s="567" t="s">
        <v>13499</v>
      </c>
      <c r="E6854" s="568" t="s">
        <v>25</v>
      </c>
      <c r="F6854" s="567" t="s">
        <v>25</v>
      </c>
      <c r="G6854" s="567">
        <v>90778</v>
      </c>
      <c r="H6854" s="567" t="s">
        <v>4824</v>
      </c>
      <c r="I6854" s="567" t="s">
        <v>11</v>
      </c>
      <c r="J6854" s="567" t="s">
        <v>308</v>
      </c>
      <c r="K6854" s="568">
        <v>91.99</v>
      </c>
      <c r="L6854" s="567" t="s">
        <v>4749</v>
      </c>
    </row>
    <row r="6855" spans="1:12" x14ac:dyDescent="0.35">
      <c r="A6855" s="567" t="s">
        <v>3653</v>
      </c>
      <c r="B6855" s="567" t="s">
        <v>4372</v>
      </c>
      <c r="C6855" s="567" t="s">
        <v>4631</v>
      </c>
      <c r="D6855" s="567" t="s">
        <v>13499</v>
      </c>
      <c r="E6855" s="568" t="s">
        <v>25</v>
      </c>
      <c r="F6855" s="567" t="s">
        <v>25</v>
      </c>
      <c r="G6855" s="567">
        <v>90779</v>
      </c>
      <c r="H6855" s="567" t="s">
        <v>4825</v>
      </c>
      <c r="I6855" s="567" t="s">
        <v>11</v>
      </c>
      <c r="J6855" s="567" t="s">
        <v>308</v>
      </c>
      <c r="K6855" s="568">
        <v>125.18</v>
      </c>
      <c r="L6855" s="567" t="s">
        <v>4749</v>
      </c>
    </row>
    <row r="6856" spans="1:12" x14ac:dyDescent="0.35">
      <c r="A6856" s="567" t="s">
        <v>3653</v>
      </c>
      <c r="B6856" s="567" t="s">
        <v>4372</v>
      </c>
      <c r="C6856" s="567" t="s">
        <v>4631</v>
      </c>
      <c r="D6856" s="567" t="s">
        <v>13499</v>
      </c>
      <c r="E6856" s="568" t="s">
        <v>25</v>
      </c>
      <c r="F6856" s="567" t="s">
        <v>25</v>
      </c>
      <c r="G6856" s="567">
        <v>90780</v>
      </c>
      <c r="H6856" s="567" t="s">
        <v>4826</v>
      </c>
      <c r="I6856" s="567" t="s">
        <v>11</v>
      </c>
      <c r="J6856" s="567" t="s">
        <v>308</v>
      </c>
      <c r="K6856" s="568">
        <v>30.38</v>
      </c>
      <c r="L6856" s="567" t="s">
        <v>4749</v>
      </c>
    </row>
    <row r="6857" spans="1:12" x14ac:dyDescent="0.35">
      <c r="A6857" s="567" t="s">
        <v>3653</v>
      </c>
      <c r="B6857" s="567" t="s">
        <v>4372</v>
      </c>
      <c r="C6857" s="567" t="s">
        <v>4631</v>
      </c>
      <c r="D6857" s="567" t="s">
        <v>13499</v>
      </c>
      <c r="E6857" s="568" t="s">
        <v>25</v>
      </c>
      <c r="F6857" s="567" t="s">
        <v>25</v>
      </c>
      <c r="G6857" s="567">
        <v>90781</v>
      </c>
      <c r="H6857" s="567" t="s">
        <v>4827</v>
      </c>
      <c r="I6857" s="567" t="s">
        <v>11</v>
      </c>
      <c r="J6857" s="567" t="s">
        <v>630</v>
      </c>
      <c r="K6857" s="568">
        <v>15.38</v>
      </c>
      <c r="L6857" s="567" t="s">
        <v>4749</v>
      </c>
    </row>
    <row r="6858" spans="1:12" x14ac:dyDescent="0.35">
      <c r="A6858" s="567" t="s">
        <v>3653</v>
      </c>
      <c r="B6858" s="567" t="s">
        <v>4372</v>
      </c>
      <c r="C6858" s="567" t="s">
        <v>4631</v>
      </c>
      <c r="D6858" s="567" t="s">
        <v>13499</v>
      </c>
      <c r="E6858" s="568" t="s">
        <v>25</v>
      </c>
      <c r="F6858" s="567" t="s">
        <v>25</v>
      </c>
      <c r="G6858" s="567">
        <v>91677</v>
      </c>
      <c r="H6858" s="567" t="s">
        <v>4828</v>
      </c>
      <c r="I6858" s="567" t="s">
        <v>11</v>
      </c>
      <c r="J6858" s="567" t="s">
        <v>308</v>
      </c>
      <c r="K6858" s="568">
        <v>78.489999999999995</v>
      </c>
      <c r="L6858" s="567" t="s">
        <v>4749</v>
      </c>
    </row>
    <row r="6859" spans="1:12" x14ac:dyDescent="0.35">
      <c r="A6859" s="567" t="s">
        <v>3653</v>
      </c>
      <c r="B6859" s="567" t="s">
        <v>4372</v>
      </c>
      <c r="C6859" s="567" t="s">
        <v>4631</v>
      </c>
      <c r="D6859" s="567" t="s">
        <v>13499</v>
      </c>
      <c r="E6859" s="568" t="s">
        <v>25</v>
      </c>
      <c r="F6859" s="567" t="s">
        <v>25</v>
      </c>
      <c r="G6859" s="567">
        <v>91678</v>
      </c>
      <c r="H6859" s="567" t="s">
        <v>4829</v>
      </c>
      <c r="I6859" s="567" t="s">
        <v>11</v>
      </c>
      <c r="J6859" s="567" t="s">
        <v>308</v>
      </c>
      <c r="K6859" s="568">
        <v>76</v>
      </c>
      <c r="L6859" s="567" t="s">
        <v>4749</v>
      </c>
    </row>
    <row r="6860" spans="1:12" x14ac:dyDescent="0.35">
      <c r="A6860" s="567" t="s">
        <v>3653</v>
      </c>
      <c r="B6860" s="567" t="s">
        <v>4372</v>
      </c>
      <c r="C6860" s="567" t="s">
        <v>4631</v>
      </c>
      <c r="D6860" s="567" t="s">
        <v>13499</v>
      </c>
      <c r="E6860" s="568" t="s">
        <v>25</v>
      </c>
      <c r="F6860" s="567" t="s">
        <v>25</v>
      </c>
      <c r="G6860" s="567">
        <v>93558</v>
      </c>
      <c r="H6860" s="567" t="s">
        <v>4830</v>
      </c>
      <c r="I6860" s="567" t="s">
        <v>14</v>
      </c>
      <c r="J6860" s="567" t="s">
        <v>308</v>
      </c>
      <c r="K6860" s="569">
        <v>2722.82</v>
      </c>
      <c r="L6860" s="567" t="s">
        <v>4749</v>
      </c>
    </row>
    <row r="6861" spans="1:12" x14ac:dyDescent="0.35">
      <c r="A6861" s="567" t="s">
        <v>3653</v>
      </c>
      <c r="B6861" s="567" t="s">
        <v>4372</v>
      </c>
      <c r="C6861" s="567" t="s">
        <v>4631</v>
      </c>
      <c r="D6861" s="567" t="s">
        <v>13499</v>
      </c>
      <c r="E6861" s="568" t="s">
        <v>25</v>
      </c>
      <c r="F6861" s="567" t="s">
        <v>25</v>
      </c>
      <c r="G6861" s="567">
        <v>93559</v>
      </c>
      <c r="H6861" s="567" t="s">
        <v>4814</v>
      </c>
      <c r="I6861" s="567" t="s">
        <v>14</v>
      </c>
      <c r="J6861" s="567" t="s">
        <v>308</v>
      </c>
      <c r="K6861" s="569">
        <v>4078.65</v>
      </c>
      <c r="L6861" s="567" t="s">
        <v>4749</v>
      </c>
    </row>
    <row r="6862" spans="1:12" x14ac:dyDescent="0.35">
      <c r="A6862" s="567" t="s">
        <v>3653</v>
      </c>
      <c r="B6862" s="567" t="s">
        <v>4372</v>
      </c>
      <c r="C6862" s="567" t="s">
        <v>4631</v>
      </c>
      <c r="D6862" s="567" t="s">
        <v>13499</v>
      </c>
      <c r="E6862" s="568" t="s">
        <v>25</v>
      </c>
      <c r="F6862" s="567" t="s">
        <v>25</v>
      </c>
      <c r="G6862" s="567">
        <v>93560</v>
      </c>
      <c r="H6862" s="567" t="s">
        <v>4822</v>
      </c>
      <c r="I6862" s="567" t="s">
        <v>14</v>
      </c>
      <c r="J6862" s="567" t="s">
        <v>308</v>
      </c>
      <c r="K6862" s="569">
        <v>3148.87</v>
      </c>
      <c r="L6862" s="567" t="s">
        <v>4749</v>
      </c>
    </row>
    <row r="6863" spans="1:12" x14ac:dyDescent="0.35">
      <c r="A6863" s="567" t="s">
        <v>3653</v>
      </c>
      <c r="B6863" s="567" t="s">
        <v>4372</v>
      </c>
      <c r="C6863" s="567" t="s">
        <v>4631</v>
      </c>
      <c r="D6863" s="567" t="s">
        <v>13499</v>
      </c>
      <c r="E6863" s="568" t="s">
        <v>25</v>
      </c>
      <c r="F6863" s="567" t="s">
        <v>25</v>
      </c>
      <c r="G6863" s="567">
        <v>93561</v>
      </c>
      <c r="H6863" s="567" t="s">
        <v>4823</v>
      </c>
      <c r="I6863" s="567" t="s">
        <v>14</v>
      </c>
      <c r="J6863" s="567" t="s">
        <v>308</v>
      </c>
      <c r="K6863" s="569">
        <v>3319.28</v>
      </c>
      <c r="L6863" s="567" t="s">
        <v>4749</v>
      </c>
    </row>
    <row r="6864" spans="1:12" x14ac:dyDescent="0.35">
      <c r="A6864" s="567" t="s">
        <v>3653</v>
      </c>
      <c r="B6864" s="567" t="s">
        <v>4372</v>
      </c>
      <c r="C6864" s="567" t="s">
        <v>4631</v>
      </c>
      <c r="D6864" s="567" t="s">
        <v>13499</v>
      </c>
      <c r="E6864" s="568" t="s">
        <v>25</v>
      </c>
      <c r="F6864" s="567" t="s">
        <v>25</v>
      </c>
      <c r="G6864" s="567">
        <v>93562</v>
      </c>
      <c r="H6864" s="567" t="s">
        <v>4820</v>
      </c>
      <c r="I6864" s="567" t="s">
        <v>14</v>
      </c>
      <c r="J6864" s="567" t="s">
        <v>308</v>
      </c>
      <c r="K6864" s="569">
        <v>3318.43</v>
      </c>
      <c r="L6864" s="567" t="s">
        <v>4749</v>
      </c>
    </row>
    <row r="6865" spans="1:12" x14ac:dyDescent="0.35">
      <c r="A6865" s="567" t="s">
        <v>3653</v>
      </c>
      <c r="B6865" s="567" t="s">
        <v>4372</v>
      </c>
      <c r="C6865" s="567" t="s">
        <v>4631</v>
      </c>
      <c r="D6865" s="567" t="s">
        <v>13499</v>
      </c>
      <c r="E6865" s="568" t="s">
        <v>25</v>
      </c>
      <c r="F6865" s="567" t="s">
        <v>25</v>
      </c>
      <c r="G6865" s="567">
        <v>93563</v>
      </c>
      <c r="H6865" s="567" t="s">
        <v>4815</v>
      </c>
      <c r="I6865" s="567" t="s">
        <v>14</v>
      </c>
      <c r="J6865" s="567" t="s">
        <v>308</v>
      </c>
      <c r="K6865" s="569">
        <v>2735.73</v>
      </c>
      <c r="L6865" s="567" t="s">
        <v>4749</v>
      </c>
    </row>
    <row r="6866" spans="1:12" x14ac:dyDescent="0.35">
      <c r="A6866" s="567" t="s">
        <v>3653</v>
      </c>
      <c r="B6866" s="567" t="s">
        <v>4372</v>
      </c>
      <c r="C6866" s="567" t="s">
        <v>4631</v>
      </c>
      <c r="D6866" s="567" t="s">
        <v>13499</v>
      </c>
      <c r="E6866" s="568" t="s">
        <v>25</v>
      </c>
      <c r="F6866" s="567" t="s">
        <v>25</v>
      </c>
      <c r="G6866" s="567">
        <v>93564</v>
      </c>
      <c r="H6866" s="567" t="s">
        <v>4816</v>
      </c>
      <c r="I6866" s="567" t="s">
        <v>14</v>
      </c>
      <c r="J6866" s="567" t="s">
        <v>308</v>
      </c>
      <c r="K6866" s="569">
        <v>2667.04</v>
      </c>
      <c r="L6866" s="567" t="s">
        <v>4749</v>
      </c>
    </row>
    <row r="6867" spans="1:12" x14ac:dyDescent="0.35">
      <c r="A6867" s="567" t="s">
        <v>3653</v>
      </c>
      <c r="B6867" s="567" t="s">
        <v>4372</v>
      </c>
      <c r="C6867" s="567" t="s">
        <v>4631</v>
      </c>
      <c r="D6867" s="567" t="s">
        <v>13499</v>
      </c>
      <c r="E6867" s="568" t="s">
        <v>25</v>
      </c>
      <c r="F6867" s="567" t="s">
        <v>25</v>
      </c>
      <c r="G6867" s="567">
        <v>93565</v>
      </c>
      <c r="H6867" s="567" t="s">
        <v>12</v>
      </c>
      <c r="I6867" s="567" t="s">
        <v>14</v>
      </c>
      <c r="J6867" s="567" t="s">
        <v>308</v>
      </c>
      <c r="K6867" s="569">
        <v>14283.7</v>
      </c>
      <c r="L6867" s="567" t="s">
        <v>4749</v>
      </c>
    </row>
    <row r="6868" spans="1:12" x14ac:dyDescent="0.35">
      <c r="A6868" s="567" t="s">
        <v>3653</v>
      </c>
      <c r="B6868" s="567" t="s">
        <v>4372</v>
      </c>
      <c r="C6868" s="567" t="s">
        <v>4631</v>
      </c>
      <c r="D6868" s="567" t="s">
        <v>13499</v>
      </c>
      <c r="E6868" s="568" t="s">
        <v>25</v>
      </c>
      <c r="F6868" s="567" t="s">
        <v>25</v>
      </c>
      <c r="G6868" s="567">
        <v>93566</v>
      </c>
      <c r="H6868" s="567" t="s">
        <v>4821</v>
      </c>
      <c r="I6868" s="567" t="s">
        <v>14</v>
      </c>
      <c r="J6868" s="567" t="s">
        <v>308</v>
      </c>
      <c r="K6868" s="569">
        <v>2264.5700000000002</v>
      </c>
      <c r="L6868" s="567" t="s">
        <v>4749</v>
      </c>
    </row>
    <row r="6869" spans="1:12" x14ac:dyDescent="0.35">
      <c r="A6869" s="567" t="s">
        <v>3653</v>
      </c>
      <c r="B6869" s="567" t="s">
        <v>4372</v>
      </c>
      <c r="C6869" s="567" t="s">
        <v>4631</v>
      </c>
      <c r="D6869" s="567" t="s">
        <v>13499</v>
      </c>
      <c r="E6869" s="568" t="s">
        <v>25</v>
      </c>
      <c r="F6869" s="567" t="s">
        <v>25</v>
      </c>
      <c r="G6869" s="567">
        <v>93567</v>
      </c>
      <c r="H6869" s="567" t="s">
        <v>4824</v>
      </c>
      <c r="I6869" s="567" t="s">
        <v>14</v>
      </c>
      <c r="J6869" s="567" t="s">
        <v>308</v>
      </c>
      <c r="K6869" s="569">
        <v>16217.76</v>
      </c>
      <c r="L6869" s="567" t="s">
        <v>4749</v>
      </c>
    </row>
    <row r="6870" spans="1:12" x14ac:dyDescent="0.35">
      <c r="A6870" s="567" t="s">
        <v>3653</v>
      </c>
      <c r="B6870" s="567" t="s">
        <v>4372</v>
      </c>
      <c r="C6870" s="567" t="s">
        <v>4631</v>
      </c>
      <c r="D6870" s="567" t="s">
        <v>13499</v>
      </c>
      <c r="E6870" s="568" t="s">
        <v>25</v>
      </c>
      <c r="F6870" s="567" t="s">
        <v>25</v>
      </c>
      <c r="G6870" s="567">
        <v>93568</v>
      </c>
      <c r="H6870" s="567" t="s">
        <v>4825</v>
      </c>
      <c r="I6870" s="567" t="s">
        <v>14</v>
      </c>
      <c r="J6870" s="567" t="s">
        <v>308</v>
      </c>
      <c r="K6870" s="569">
        <v>22062.98</v>
      </c>
      <c r="L6870" s="567" t="s">
        <v>4749</v>
      </c>
    </row>
    <row r="6871" spans="1:12" x14ac:dyDescent="0.35">
      <c r="A6871" s="567" t="s">
        <v>3653</v>
      </c>
      <c r="B6871" s="567" t="s">
        <v>4372</v>
      </c>
      <c r="C6871" s="567" t="s">
        <v>4631</v>
      </c>
      <c r="D6871" s="567" t="s">
        <v>13499</v>
      </c>
      <c r="E6871" s="568" t="s">
        <v>25</v>
      </c>
      <c r="F6871" s="567" t="s">
        <v>25</v>
      </c>
      <c r="G6871" s="567">
        <v>93569</v>
      </c>
      <c r="H6871" s="567" t="s">
        <v>4831</v>
      </c>
      <c r="I6871" s="567" t="s">
        <v>14</v>
      </c>
      <c r="J6871" s="567" t="s">
        <v>308</v>
      </c>
      <c r="K6871" s="569">
        <v>10563.77</v>
      </c>
      <c r="L6871" s="567" t="s">
        <v>4749</v>
      </c>
    </row>
    <row r="6872" spans="1:12" x14ac:dyDescent="0.35">
      <c r="A6872" s="567" t="s">
        <v>3653</v>
      </c>
      <c r="B6872" s="567" t="s">
        <v>4372</v>
      </c>
      <c r="C6872" s="567" t="s">
        <v>4631</v>
      </c>
      <c r="D6872" s="567" t="s">
        <v>13499</v>
      </c>
      <c r="E6872" s="568" t="s">
        <v>25</v>
      </c>
      <c r="F6872" s="567" t="s">
        <v>25</v>
      </c>
      <c r="G6872" s="567">
        <v>93570</v>
      </c>
      <c r="H6872" s="567" t="s">
        <v>4832</v>
      </c>
      <c r="I6872" s="567" t="s">
        <v>14</v>
      </c>
      <c r="J6872" s="567" t="s">
        <v>308</v>
      </c>
      <c r="K6872" s="569">
        <v>14883.19</v>
      </c>
      <c r="L6872" s="567" t="s">
        <v>4749</v>
      </c>
    </row>
    <row r="6873" spans="1:12" x14ac:dyDescent="0.35">
      <c r="A6873" s="567" t="s">
        <v>3653</v>
      </c>
      <c r="B6873" s="567" t="s">
        <v>4372</v>
      </c>
      <c r="C6873" s="567" t="s">
        <v>4631</v>
      </c>
      <c r="D6873" s="567" t="s">
        <v>13499</v>
      </c>
      <c r="E6873" s="568" t="s">
        <v>25</v>
      </c>
      <c r="F6873" s="567" t="s">
        <v>25</v>
      </c>
      <c r="G6873" s="567">
        <v>93571</v>
      </c>
      <c r="H6873" s="567" t="s">
        <v>4833</v>
      </c>
      <c r="I6873" s="567" t="s">
        <v>14</v>
      </c>
      <c r="J6873" s="567" t="s">
        <v>308</v>
      </c>
      <c r="K6873" s="569">
        <v>19583.64</v>
      </c>
      <c r="L6873" s="567" t="s">
        <v>4749</v>
      </c>
    </row>
    <row r="6874" spans="1:12" x14ac:dyDescent="0.35">
      <c r="A6874" s="567" t="s">
        <v>3653</v>
      </c>
      <c r="B6874" s="567" t="s">
        <v>4372</v>
      </c>
      <c r="C6874" s="567" t="s">
        <v>4631</v>
      </c>
      <c r="D6874" s="567" t="s">
        <v>13499</v>
      </c>
      <c r="E6874" s="568" t="s">
        <v>25</v>
      </c>
      <c r="F6874" s="567" t="s">
        <v>25</v>
      </c>
      <c r="G6874" s="567">
        <v>93572</v>
      </c>
      <c r="H6874" s="567" t="s">
        <v>4834</v>
      </c>
      <c r="I6874" s="567" t="s">
        <v>14</v>
      </c>
      <c r="J6874" s="567" t="s">
        <v>308</v>
      </c>
      <c r="K6874" s="569">
        <v>3671.61</v>
      </c>
      <c r="L6874" s="567" t="s">
        <v>4749</v>
      </c>
    </row>
    <row r="6875" spans="1:12" x14ac:dyDescent="0.35">
      <c r="A6875" s="567" t="s">
        <v>3653</v>
      </c>
      <c r="B6875" s="567" t="s">
        <v>4372</v>
      </c>
      <c r="C6875" s="567" t="s">
        <v>4631</v>
      </c>
      <c r="D6875" s="567" t="s">
        <v>13499</v>
      </c>
      <c r="E6875" s="568" t="s">
        <v>25</v>
      </c>
      <c r="F6875" s="567" t="s">
        <v>25</v>
      </c>
      <c r="G6875" s="567">
        <v>94295</v>
      </c>
      <c r="H6875" s="567" t="s">
        <v>4826</v>
      </c>
      <c r="I6875" s="567" t="s">
        <v>14</v>
      </c>
      <c r="J6875" s="567" t="s">
        <v>308</v>
      </c>
      <c r="K6875" s="569">
        <v>5372.9</v>
      </c>
      <c r="L6875" s="567" t="s">
        <v>4749</v>
      </c>
    </row>
    <row r="6876" spans="1:12" x14ac:dyDescent="0.35">
      <c r="A6876" s="567" t="s">
        <v>3653</v>
      </c>
      <c r="B6876" s="567" t="s">
        <v>4372</v>
      </c>
      <c r="C6876" s="567" t="s">
        <v>4631</v>
      </c>
      <c r="D6876" s="567" t="s">
        <v>13499</v>
      </c>
      <c r="E6876" s="568" t="s">
        <v>25</v>
      </c>
      <c r="F6876" s="567" t="s">
        <v>25</v>
      </c>
      <c r="G6876" s="567">
        <v>94296</v>
      </c>
      <c r="H6876" s="567" t="s">
        <v>4827</v>
      </c>
      <c r="I6876" s="567" t="s">
        <v>14</v>
      </c>
      <c r="J6876" s="567" t="s">
        <v>308</v>
      </c>
      <c r="K6876" s="569">
        <v>2731.27</v>
      </c>
      <c r="L6876" s="567" t="s">
        <v>4749</v>
      </c>
    </row>
    <row r="6877" spans="1:12" x14ac:dyDescent="0.35">
      <c r="A6877" s="567" t="s">
        <v>3653</v>
      </c>
      <c r="B6877" s="567" t="s">
        <v>4372</v>
      </c>
      <c r="C6877" s="567" t="s">
        <v>4631</v>
      </c>
      <c r="D6877" s="567" t="s">
        <v>13499</v>
      </c>
      <c r="E6877" s="568" t="s">
        <v>25</v>
      </c>
      <c r="F6877" s="567" t="s">
        <v>25</v>
      </c>
      <c r="G6877" s="567">
        <v>95308</v>
      </c>
      <c r="H6877" s="567" t="s">
        <v>4835</v>
      </c>
      <c r="I6877" s="567" t="s">
        <v>11</v>
      </c>
      <c r="J6877" s="567" t="s">
        <v>308</v>
      </c>
      <c r="K6877" s="568">
        <v>0.08</v>
      </c>
      <c r="L6877" s="567" t="s">
        <v>4749</v>
      </c>
    </row>
    <row r="6878" spans="1:12" x14ac:dyDescent="0.35">
      <c r="A6878" s="567" t="s">
        <v>3653</v>
      </c>
      <c r="B6878" s="567" t="s">
        <v>4372</v>
      </c>
      <c r="C6878" s="567" t="s">
        <v>4631</v>
      </c>
      <c r="D6878" s="567" t="s">
        <v>13499</v>
      </c>
      <c r="E6878" s="568" t="s">
        <v>25</v>
      </c>
      <c r="F6878" s="567" t="s">
        <v>25</v>
      </c>
      <c r="G6878" s="567">
        <v>95309</v>
      </c>
      <c r="H6878" s="567" t="s">
        <v>4836</v>
      </c>
      <c r="I6878" s="567" t="s">
        <v>11</v>
      </c>
      <c r="J6878" s="567" t="s">
        <v>308</v>
      </c>
      <c r="K6878" s="568">
        <v>0.12</v>
      </c>
      <c r="L6878" s="567" t="s">
        <v>4749</v>
      </c>
    </row>
    <row r="6879" spans="1:12" x14ac:dyDescent="0.35">
      <c r="A6879" s="567" t="s">
        <v>3653</v>
      </c>
      <c r="B6879" s="567" t="s">
        <v>4372</v>
      </c>
      <c r="C6879" s="567" t="s">
        <v>4631</v>
      </c>
      <c r="D6879" s="567" t="s">
        <v>13499</v>
      </c>
      <c r="E6879" s="568" t="s">
        <v>25</v>
      </c>
      <c r="F6879" s="567" t="s">
        <v>25</v>
      </c>
      <c r="G6879" s="567">
        <v>95310</v>
      </c>
      <c r="H6879" s="567" t="s">
        <v>4837</v>
      </c>
      <c r="I6879" s="567" t="s">
        <v>11</v>
      </c>
      <c r="J6879" s="567" t="s">
        <v>308</v>
      </c>
      <c r="K6879" s="568">
        <v>0.06</v>
      </c>
      <c r="L6879" s="567" t="s">
        <v>4749</v>
      </c>
    </row>
    <row r="6880" spans="1:12" x14ac:dyDescent="0.35">
      <c r="A6880" s="567" t="s">
        <v>3653</v>
      </c>
      <c r="B6880" s="567" t="s">
        <v>4372</v>
      </c>
      <c r="C6880" s="567" t="s">
        <v>4631</v>
      </c>
      <c r="D6880" s="567" t="s">
        <v>13499</v>
      </c>
      <c r="E6880" s="568" t="s">
        <v>25</v>
      </c>
      <c r="F6880" s="567" t="s">
        <v>25</v>
      </c>
      <c r="G6880" s="567">
        <v>95311</v>
      </c>
      <c r="H6880" s="567" t="s">
        <v>4838</v>
      </c>
      <c r="I6880" s="567" t="s">
        <v>11</v>
      </c>
      <c r="J6880" s="567" t="s">
        <v>308</v>
      </c>
      <c r="K6880" s="568">
        <v>0.09</v>
      </c>
      <c r="L6880" s="567" t="s">
        <v>4749</v>
      </c>
    </row>
    <row r="6881" spans="1:12" x14ac:dyDescent="0.35">
      <c r="A6881" s="567" t="s">
        <v>3653</v>
      </c>
      <c r="B6881" s="567" t="s">
        <v>4372</v>
      </c>
      <c r="C6881" s="567" t="s">
        <v>4631</v>
      </c>
      <c r="D6881" s="567" t="s">
        <v>13499</v>
      </c>
      <c r="E6881" s="568" t="s">
        <v>25</v>
      </c>
      <c r="F6881" s="567" t="s">
        <v>25</v>
      </c>
      <c r="G6881" s="567">
        <v>95312</v>
      </c>
      <c r="H6881" s="567" t="s">
        <v>4839</v>
      </c>
      <c r="I6881" s="567" t="s">
        <v>11</v>
      </c>
      <c r="J6881" s="567" t="s">
        <v>308</v>
      </c>
      <c r="K6881" s="568">
        <v>0.12</v>
      </c>
      <c r="L6881" s="567" t="s">
        <v>4749</v>
      </c>
    </row>
    <row r="6882" spans="1:12" x14ac:dyDescent="0.35">
      <c r="A6882" s="567" t="s">
        <v>3653</v>
      </c>
      <c r="B6882" s="567" t="s">
        <v>4372</v>
      </c>
      <c r="C6882" s="567" t="s">
        <v>4631</v>
      </c>
      <c r="D6882" s="567" t="s">
        <v>13499</v>
      </c>
      <c r="E6882" s="568" t="s">
        <v>25</v>
      </c>
      <c r="F6882" s="567" t="s">
        <v>25</v>
      </c>
      <c r="G6882" s="567">
        <v>95313</v>
      </c>
      <c r="H6882" s="567" t="s">
        <v>4840</v>
      </c>
      <c r="I6882" s="567" t="s">
        <v>11</v>
      </c>
      <c r="J6882" s="567" t="s">
        <v>308</v>
      </c>
      <c r="K6882" s="568">
        <v>0.12</v>
      </c>
      <c r="L6882" s="567" t="s">
        <v>4749</v>
      </c>
    </row>
    <row r="6883" spans="1:12" x14ac:dyDescent="0.35">
      <c r="A6883" s="567" t="s">
        <v>3653</v>
      </c>
      <c r="B6883" s="567" t="s">
        <v>4372</v>
      </c>
      <c r="C6883" s="567" t="s">
        <v>4631</v>
      </c>
      <c r="D6883" s="567" t="s">
        <v>13499</v>
      </c>
      <c r="E6883" s="568" t="s">
        <v>25</v>
      </c>
      <c r="F6883" s="567" t="s">
        <v>25</v>
      </c>
      <c r="G6883" s="567">
        <v>95314</v>
      </c>
      <c r="H6883" s="567" t="s">
        <v>4841</v>
      </c>
      <c r="I6883" s="567" t="s">
        <v>11</v>
      </c>
      <c r="J6883" s="567" t="s">
        <v>308</v>
      </c>
      <c r="K6883" s="568">
        <v>0.12</v>
      </c>
      <c r="L6883" s="567" t="s">
        <v>4749</v>
      </c>
    </row>
    <row r="6884" spans="1:12" x14ac:dyDescent="0.35">
      <c r="A6884" s="567" t="s">
        <v>3653</v>
      </c>
      <c r="B6884" s="567" t="s">
        <v>4372</v>
      </c>
      <c r="C6884" s="567" t="s">
        <v>4631</v>
      </c>
      <c r="D6884" s="567" t="s">
        <v>13499</v>
      </c>
      <c r="E6884" s="568" t="s">
        <v>25</v>
      </c>
      <c r="F6884" s="567" t="s">
        <v>25</v>
      </c>
      <c r="G6884" s="567">
        <v>95315</v>
      </c>
      <c r="H6884" s="567" t="s">
        <v>4842</v>
      </c>
      <c r="I6884" s="567" t="s">
        <v>11</v>
      </c>
      <c r="J6884" s="567" t="s">
        <v>308</v>
      </c>
      <c r="K6884" s="568">
        <v>0.14000000000000001</v>
      </c>
      <c r="L6884" s="567" t="s">
        <v>4749</v>
      </c>
    </row>
    <row r="6885" spans="1:12" x14ac:dyDescent="0.35">
      <c r="A6885" s="567" t="s">
        <v>3653</v>
      </c>
      <c r="B6885" s="567" t="s">
        <v>4372</v>
      </c>
      <c r="C6885" s="567" t="s">
        <v>4631</v>
      </c>
      <c r="D6885" s="567" t="s">
        <v>13499</v>
      </c>
      <c r="E6885" s="568" t="s">
        <v>25</v>
      </c>
      <c r="F6885" s="567" t="s">
        <v>25</v>
      </c>
      <c r="G6885" s="567">
        <v>95316</v>
      </c>
      <c r="H6885" s="567" t="s">
        <v>4843</v>
      </c>
      <c r="I6885" s="567" t="s">
        <v>11</v>
      </c>
      <c r="J6885" s="567" t="s">
        <v>308</v>
      </c>
      <c r="K6885" s="568">
        <v>0.3</v>
      </c>
      <c r="L6885" s="567" t="s">
        <v>4749</v>
      </c>
    </row>
    <row r="6886" spans="1:12" x14ac:dyDescent="0.35">
      <c r="A6886" s="567" t="s">
        <v>3653</v>
      </c>
      <c r="B6886" s="567" t="s">
        <v>4372</v>
      </c>
      <c r="C6886" s="567" t="s">
        <v>4631</v>
      </c>
      <c r="D6886" s="567" t="s">
        <v>13499</v>
      </c>
      <c r="E6886" s="568" t="s">
        <v>25</v>
      </c>
      <c r="F6886" s="567" t="s">
        <v>25</v>
      </c>
      <c r="G6886" s="567">
        <v>95317</v>
      </c>
      <c r="H6886" s="567" t="s">
        <v>4844</v>
      </c>
      <c r="I6886" s="567" t="s">
        <v>11</v>
      </c>
      <c r="J6886" s="567" t="s">
        <v>308</v>
      </c>
      <c r="K6886" s="568">
        <v>0.14000000000000001</v>
      </c>
      <c r="L6886" s="567" t="s">
        <v>4749</v>
      </c>
    </row>
    <row r="6887" spans="1:12" x14ac:dyDescent="0.35">
      <c r="A6887" s="567" t="s">
        <v>3653</v>
      </c>
      <c r="B6887" s="567" t="s">
        <v>4372</v>
      </c>
      <c r="C6887" s="567" t="s">
        <v>4631</v>
      </c>
      <c r="D6887" s="567" t="s">
        <v>13499</v>
      </c>
      <c r="E6887" s="568" t="s">
        <v>25</v>
      </c>
      <c r="F6887" s="567" t="s">
        <v>25</v>
      </c>
      <c r="G6887" s="567">
        <v>95318</v>
      </c>
      <c r="H6887" s="567" t="s">
        <v>4845</v>
      </c>
      <c r="I6887" s="567" t="s">
        <v>11</v>
      </c>
      <c r="J6887" s="567" t="s">
        <v>308</v>
      </c>
      <c r="K6887" s="568">
        <v>0.12</v>
      </c>
      <c r="L6887" s="567" t="s">
        <v>4749</v>
      </c>
    </row>
    <row r="6888" spans="1:12" x14ac:dyDescent="0.35">
      <c r="A6888" s="567" t="s">
        <v>3653</v>
      </c>
      <c r="B6888" s="567" t="s">
        <v>4372</v>
      </c>
      <c r="C6888" s="567" t="s">
        <v>4631</v>
      </c>
      <c r="D6888" s="567" t="s">
        <v>13499</v>
      </c>
      <c r="E6888" s="568" t="s">
        <v>25</v>
      </c>
      <c r="F6888" s="567" t="s">
        <v>25</v>
      </c>
      <c r="G6888" s="567">
        <v>95319</v>
      </c>
      <c r="H6888" s="567" t="s">
        <v>4846</v>
      </c>
      <c r="I6888" s="567" t="s">
        <v>11</v>
      </c>
      <c r="J6888" s="567" t="s">
        <v>308</v>
      </c>
      <c r="K6888" s="568">
        <v>0.08</v>
      </c>
      <c r="L6888" s="567" t="s">
        <v>4749</v>
      </c>
    </row>
    <row r="6889" spans="1:12" x14ac:dyDescent="0.35">
      <c r="A6889" s="567" t="s">
        <v>3653</v>
      </c>
      <c r="B6889" s="567" t="s">
        <v>4372</v>
      </c>
      <c r="C6889" s="567" t="s">
        <v>4631</v>
      </c>
      <c r="D6889" s="567" t="s">
        <v>13499</v>
      </c>
      <c r="E6889" s="568" t="s">
        <v>25</v>
      </c>
      <c r="F6889" s="567" t="s">
        <v>25</v>
      </c>
      <c r="G6889" s="567">
        <v>95320</v>
      </c>
      <c r="H6889" s="567" t="s">
        <v>4847</v>
      </c>
      <c r="I6889" s="567" t="s">
        <v>11</v>
      </c>
      <c r="J6889" s="567" t="s">
        <v>308</v>
      </c>
      <c r="K6889" s="568">
        <v>0.09</v>
      </c>
      <c r="L6889" s="567" t="s">
        <v>4749</v>
      </c>
    </row>
    <row r="6890" spans="1:12" x14ac:dyDescent="0.35">
      <c r="A6890" s="567" t="s">
        <v>3653</v>
      </c>
      <c r="B6890" s="567" t="s">
        <v>4372</v>
      </c>
      <c r="C6890" s="567" t="s">
        <v>4631</v>
      </c>
      <c r="D6890" s="567" t="s">
        <v>13499</v>
      </c>
      <c r="E6890" s="568" t="s">
        <v>25</v>
      </c>
      <c r="F6890" s="567" t="s">
        <v>25</v>
      </c>
      <c r="G6890" s="567">
        <v>95321</v>
      </c>
      <c r="H6890" s="567" t="s">
        <v>4848</v>
      </c>
      <c r="I6890" s="567" t="s">
        <v>11</v>
      </c>
      <c r="J6890" s="567" t="s">
        <v>308</v>
      </c>
      <c r="K6890" s="568">
        <v>0.1</v>
      </c>
      <c r="L6890" s="567" t="s">
        <v>4749</v>
      </c>
    </row>
    <row r="6891" spans="1:12" x14ac:dyDescent="0.35">
      <c r="A6891" s="567" t="s">
        <v>3653</v>
      </c>
      <c r="B6891" s="567" t="s">
        <v>4372</v>
      </c>
      <c r="C6891" s="567" t="s">
        <v>4631</v>
      </c>
      <c r="D6891" s="567" t="s">
        <v>13499</v>
      </c>
      <c r="E6891" s="568" t="s">
        <v>25</v>
      </c>
      <c r="F6891" s="567" t="s">
        <v>25</v>
      </c>
      <c r="G6891" s="567">
        <v>95322</v>
      </c>
      <c r="H6891" s="567" t="s">
        <v>4849</v>
      </c>
      <c r="I6891" s="567" t="s">
        <v>11</v>
      </c>
      <c r="J6891" s="567" t="s">
        <v>308</v>
      </c>
      <c r="K6891" s="568">
        <v>0.03</v>
      </c>
      <c r="L6891" s="567" t="s">
        <v>4749</v>
      </c>
    </row>
    <row r="6892" spans="1:12" x14ac:dyDescent="0.35">
      <c r="A6892" s="567" t="s">
        <v>3653</v>
      </c>
      <c r="B6892" s="567" t="s">
        <v>4372</v>
      </c>
      <c r="C6892" s="567" t="s">
        <v>4631</v>
      </c>
      <c r="D6892" s="567" t="s">
        <v>13499</v>
      </c>
      <c r="E6892" s="568" t="s">
        <v>25</v>
      </c>
      <c r="F6892" s="567" t="s">
        <v>25</v>
      </c>
      <c r="G6892" s="567">
        <v>95323</v>
      </c>
      <c r="H6892" s="567" t="s">
        <v>4850</v>
      </c>
      <c r="I6892" s="567" t="s">
        <v>11</v>
      </c>
      <c r="J6892" s="567" t="s">
        <v>308</v>
      </c>
      <c r="K6892" s="568">
        <v>0.13</v>
      </c>
      <c r="L6892" s="567" t="s">
        <v>4749</v>
      </c>
    </row>
    <row r="6893" spans="1:12" x14ac:dyDescent="0.35">
      <c r="A6893" s="567" t="s">
        <v>3653</v>
      </c>
      <c r="B6893" s="567" t="s">
        <v>4372</v>
      </c>
      <c r="C6893" s="567" t="s">
        <v>4631</v>
      </c>
      <c r="D6893" s="567" t="s">
        <v>13499</v>
      </c>
      <c r="E6893" s="568" t="s">
        <v>25</v>
      </c>
      <c r="F6893" s="567" t="s">
        <v>25</v>
      </c>
      <c r="G6893" s="567">
        <v>95324</v>
      </c>
      <c r="H6893" s="567" t="s">
        <v>4851</v>
      </c>
      <c r="I6893" s="567" t="s">
        <v>11</v>
      </c>
      <c r="J6893" s="567" t="s">
        <v>308</v>
      </c>
      <c r="K6893" s="568">
        <v>0.16</v>
      </c>
      <c r="L6893" s="567" t="s">
        <v>4749</v>
      </c>
    </row>
    <row r="6894" spans="1:12" x14ac:dyDescent="0.35">
      <c r="A6894" s="567" t="s">
        <v>3653</v>
      </c>
      <c r="B6894" s="567" t="s">
        <v>4372</v>
      </c>
      <c r="C6894" s="567" t="s">
        <v>4631</v>
      </c>
      <c r="D6894" s="567" t="s">
        <v>13499</v>
      </c>
      <c r="E6894" s="568" t="s">
        <v>25</v>
      </c>
      <c r="F6894" s="567" t="s">
        <v>25</v>
      </c>
      <c r="G6894" s="567">
        <v>95325</v>
      </c>
      <c r="H6894" s="567" t="s">
        <v>4852</v>
      </c>
      <c r="I6894" s="567" t="s">
        <v>11</v>
      </c>
      <c r="J6894" s="567" t="s">
        <v>308</v>
      </c>
      <c r="K6894" s="568">
        <v>0.14000000000000001</v>
      </c>
      <c r="L6894" s="567" t="s">
        <v>4749</v>
      </c>
    </row>
    <row r="6895" spans="1:12" x14ac:dyDescent="0.35">
      <c r="A6895" s="567" t="s">
        <v>3653</v>
      </c>
      <c r="B6895" s="567" t="s">
        <v>4372</v>
      </c>
      <c r="C6895" s="567" t="s">
        <v>4631</v>
      </c>
      <c r="D6895" s="567" t="s">
        <v>13499</v>
      </c>
      <c r="E6895" s="568" t="s">
        <v>25</v>
      </c>
      <c r="F6895" s="567" t="s">
        <v>25</v>
      </c>
      <c r="G6895" s="567">
        <v>95326</v>
      </c>
      <c r="H6895" s="567" t="s">
        <v>4853</v>
      </c>
      <c r="I6895" s="567" t="s">
        <v>11</v>
      </c>
      <c r="J6895" s="567" t="s">
        <v>308</v>
      </c>
      <c r="K6895" s="568">
        <v>0.03</v>
      </c>
      <c r="L6895" s="567" t="s">
        <v>4749</v>
      </c>
    </row>
    <row r="6896" spans="1:12" x14ac:dyDescent="0.35">
      <c r="A6896" s="567" t="s">
        <v>3653</v>
      </c>
      <c r="B6896" s="567" t="s">
        <v>4372</v>
      </c>
      <c r="C6896" s="567" t="s">
        <v>4631</v>
      </c>
      <c r="D6896" s="567" t="s">
        <v>13499</v>
      </c>
      <c r="E6896" s="568" t="s">
        <v>25</v>
      </c>
      <c r="F6896" s="567" t="s">
        <v>25</v>
      </c>
      <c r="G6896" s="567">
        <v>95328</v>
      </c>
      <c r="H6896" s="567" t="s">
        <v>4854</v>
      </c>
      <c r="I6896" s="567" t="s">
        <v>11</v>
      </c>
      <c r="J6896" s="567" t="s">
        <v>308</v>
      </c>
      <c r="K6896" s="568">
        <v>0.12</v>
      </c>
      <c r="L6896" s="567" t="s">
        <v>4749</v>
      </c>
    </row>
    <row r="6897" spans="1:12" x14ac:dyDescent="0.35">
      <c r="A6897" s="567" t="s">
        <v>3653</v>
      </c>
      <c r="B6897" s="567" t="s">
        <v>4372</v>
      </c>
      <c r="C6897" s="567" t="s">
        <v>4631</v>
      </c>
      <c r="D6897" s="567" t="s">
        <v>13499</v>
      </c>
      <c r="E6897" s="568" t="s">
        <v>25</v>
      </c>
      <c r="F6897" s="567" t="s">
        <v>25</v>
      </c>
      <c r="G6897" s="567">
        <v>95329</v>
      </c>
      <c r="H6897" s="567" t="s">
        <v>4855</v>
      </c>
      <c r="I6897" s="567" t="s">
        <v>11</v>
      </c>
      <c r="J6897" s="567" t="s">
        <v>308</v>
      </c>
      <c r="K6897" s="568">
        <v>0.17</v>
      </c>
      <c r="L6897" s="567" t="s">
        <v>4749</v>
      </c>
    </row>
    <row r="6898" spans="1:12" x14ac:dyDescent="0.35">
      <c r="A6898" s="567" t="s">
        <v>3653</v>
      </c>
      <c r="B6898" s="567" t="s">
        <v>4372</v>
      </c>
      <c r="C6898" s="567" t="s">
        <v>4631</v>
      </c>
      <c r="D6898" s="567" t="s">
        <v>13499</v>
      </c>
      <c r="E6898" s="568" t="s">
        <v>25</v>
      </c>
      <c r="F6898" s="567" t="s">
        <v>25</v>
      </c>
      <c r="G6898" s="567">
        <v>95330</v>
      </c>
      <c r="H6898" s="567" t="s">
        <v>4856</v>
      </c>
      <c r="I6898" s="567" t="s">
        <v>11</v>
      </c>
      <c r="J6898" s="567" t="s">
        <v>630</v>
      </c>
      <c r="K6898" s="568">
        <v>0.12</v>
      </c>
      <c r="L6898" s="567" t="s">
        <v>4749</v>
      </c>
    </row>
    <row r="6899" spans="1:12" x14ac:dyDescent="0.35">
      <c r="A6899" s="567" t="s">
        <v>3653</v>
      </c>
      <c r="B6899" s="567" t="s">
        <v>4372</v>
      </c>
      <c r="C6899" s="567" t="s">
        <v>4631</v>
      </c>
      <c r="D6899" s="567" t="s">
        <v>13499</v>
      </c>
      <c r="E6899" s="568" t="s">
        <v>25</v>
      </c>
      <c r="F6899" s="567" t="s">
        <v>25</v>
      </c>
      <c r="G6899" s="567">
        <v>95331</v>
      </c>
      <c r="H6899" s="567" t="s">
        <v>4857</v>
      </c>
      <c r="I6899" s="567" t="s">
        <v>11</v>
      </c>
      <c r="J6899" s="567" t="s">
        <v>308</v>
      </c>
      <c r="K6899" s="568">
        <v>7.0000000000000007E-2</v>
      </c>
      <c r="L6899" s="567" t="s">
        <v>4749</v>
      </c>
    </row>
    <row r="6900" spans="1:12" x14ac:dyDescent="0.35">
      <c r="A6900" s="567" t="s">
        <v>3653</v>
      </c>
      <c r="B6900" s="567" t="s">
        <v>4372</v>
      </c>
      <c r="C6900" s="567" t="s">
        <v>4631</v>
      </c>
      <c r="D6900" s="567" t="s">
        <v>13499</v>
      </c>
      <c r="E6900" s="568" t="s">
        <v>25</v>
      </c>
      <c r="F6900" s="567" t="s">
        <v>25</v>
      </c>
      <c r="G6900" s="567">
        <v>95332</v>
      </c>
      <c r="H6900" s="567" t="s">
        <v>4858</v>
      </c>
      <c r="I6900" s="567" t="s">
        <v>11</v>
      </c>
      <c r="J6900" s="567" t="s">
        <v>630</v>
      </c>
      <c r="K6900" s="568">
        <v>0.42</v>
      </c>
      <c r="L6900" s="567" t="s">
        <v>4749</v>
      </c>
    </row>
    <row r="6901" spans="1:12" x14ac:dyDescent="0.35">
      <c r="A6901" s="567" t="s">
        <v>3653</v>
      </c>
      <c r="B6901" s="567" t="s">
        <v>4372</v>
      </c>
      <c r="C6901" s="567" t="s">
        <v>4631</v>
      </c>
      <c r="D6901" s="567" t="s">
        <v>13499</v>
      </c>
      <c r="E6901" s="568" t="s">
        <v>25</v>
      </c>
      <c r="F6901" s="567" t="s">
        <v>25</v>
      </c>
      <c r="G6901" s="567">
        <v>95333</v>
      </c>
      <c r="H6901" s="567" t="s">
        <v>4859</v>
      </c>
      <c r="I6901" s="567" t="s">
        <v>11</v>
      </c>
      <c r="J6901" s="567" t="s">
        <v>308</v>
      </c>
      <c r="K6901" s="568">
        <v>0.42</v>
      </c>
      <c r="L6901" s="567" t="s">
        <v>4749</v>
      </c>
    </row>
    <row r="6902" spans="1:12" x14ac:dyDescent="0.35">
      <c r="A6902" s="567" t="s">
        <v>3653</v>
      </c>
      <c r="B6902" s="567" t="s">
        <v>4372</v>
      </c>
      <c r="C6902" s="567" t="s">
        <v>4631</v>
      </c>
      <c r="D6902" s="567" t="s">
        <v>13499</v>
      </c>
      <c r="E6902" s="568" t="s">
        <v>25</v>
      </c>
      <c r="F6902" s="567" t="s">
        <v>25</v>
      </c>
      <c r="G6902" s="567">
        <v>95334</v>
      </c>
      <c r="H6902" s="567" t="s">
        <v>4860</v>
      </c>
      <c r="I6902" s="567" t="s">
        <v>11</v>
      </c>
      <c r="J6902" s="567" t="s">
        <v>308</v>
      </c>
      <c r="K6902" s="568">
        <v>0.35</v>
      </c>
      <c r="L6902" s="567" t="s">
        <v>4749</v>
      </c>
    </row>
    <row r="6903" spans="1:12" x14ac:dyDescent="0.35">
      <c r="A6903" s="567" t="s">
        <v>3653</v>
      </c>
      <c r="B6903" s="567" t="s">
        <v>4372</v>
      </c>
      <c r="C6903" s="567" t="s">
        <v>4631</v>
      </c>
      <c r="D6903" s="567" t="s">
        <v>13499</v>
      </c>
      <c r="E6903" s="568" t="s">
        <v>25</v>
      </c>
      <c r="F6903" s="567" t="s">
        <v>25</v>
      </c>
      <c r="G6903" s="567">
        <v>95335</v>
      </c>
      <c r="H6903" s="567" t="s">
        <v>4861</v>
      </c>
      <c r="I6903" s="567" t="s">
        <v>11</v>
      </c>
      <c r="J6903" s="567" t="s">
        <v>630</v>
      </c>
      <c r="K6903" s="568">
        <v>0.2</v>
      </c>
      <c r="L6903" s="567" t="s">
        <v>4749</v>
      </c>
    </row>
    <row r="6904" spans="1:12" x14ac:dyDescent="0.35">
      <c r="A6904" s="567" t="s">
        <v>3653</v>
      </c>
      <c r="B6904" s="567" t="s">
        <v>4372</v>
      </c>
      <c r="C6904" s="567" t="s">
        <v>4631</v>
      </c>
      <c r="D6904" s="567" t="s">
        <v>13499</v>
      </c>
      <c r="E6904" s="568" t="s">
        <v>25</v>
      </c>
      <c r="F6904" s="567" t="s">
        <v>25</v>
      </c>
      <c r="G6904" s="567">
        <v>95337</v>
      </c>
      <c r="H6904" s="567" t="s">
        <v>4862</v>
      </c>
      <c r="I6904" s="567" t="s">
        <v>11</v>
      </c>
      <c r="J6904" s="567" t="s">
        <v>308</v>
      </c>
      <c r="K6904" s="568">
        <v>0.12</v>
      </c>
      <c r="L6904" s="567" t="s">
        <v>4749</v>
      </c>
    </row>
    <row r="6905" spans="1:12" x14ac:dyDescent="0.35">
      <c r="A6905" s="567" t="s">
        <v>3653</v>
      </c>
      <c r="B6905" s="567" t="s">
        <v>4372</v>
      </c>
      <c r="C6905" s="567" t="s">
        <v>4631</v>
      </c>
      <c r="D6905" s="567" t="s">
        <v>13499</v>
      </c>
      <c r="E6905" s="568" t="s">
        <v>25</v>
      </c>
      <c r="F6905" s="567" t="s">
        <v>25</v>
      </c>
      <c r="G6905" s="567">
        <v>95338</v>
      </c>
      <c r="H6905" s="567" t="s">
        <v>4863</v>
      </c>
      <c r="I6905" s="567" t="s">
        <v>11</v>
      </c>
      <c r="J6905" s="567" t="s">
        <v>308</v>
      </c>
      <c r="K6905" s="568">
        <v>0.25</v>
      </c>
      <c r="L6905" s="567" t="s">
        <v>4749</v>
      </c>
    </row>
    <row r="6906" spans="1:12" x14ac:dyDescent="0.35">
      <c r="A6906" s="567" t="s">
        <v>3653</v>
      </c>
      <c r="B6906" s="567" t="s">
        <v>4372</v>
      </c>
      <c r="C6906" s="567" t="s">
        <v>4631</v>
      </c>
      <c r="D6906" s="567" t="s">
        <v>13499</v>
      </c>
      <c r="E6906" s="568" t="s">
        <v>25</v>
      </c>
      <c r="F6906" s="567" t="s">
        <v>25</v>
      </c>
      <c r="G6906" s="567">
        <v>95339</v>
      </c>
      <c r="H6906" s="567" t="s">
        <v>4864</v>
      </c>
      <c r="I6906" s="567" t="s">
        <v>11</v>
      </c>
      <c r="J6906" s="567" t="s">
        <v>308</v>
      </c>
      <c r="K6906" s="568">
        <v>0.2</v>
      </c>
      <c r="L6906" s="567" t="s">
        <v>4749</v>
      </c>
    </row>
    <row r="6907" spans="1:12" x14ac:dyDescent="0.35">
      <c r="A6907" s="567" t="s">
        <v>3653</v>
      </c>
      <c r="B6907" s="567" t="s">
        <v>4372</v>
      </c>
      <c r="C6907" s="567" t="s">
        <v>4631</v>
      </c>
      <c r="D6907" s="567" t="s">
        <v>13499</v>
      </c>
      <c r="E6907" s="568" t="s">
        <v>25</v>
      </c>
      <c r="F6907" s="567" t="s">
        <v>25</v>
      </c>
      <c r="G6907" s="567">
        <v>95340</v>
      </c>
      <c r="H6907" s="567" t="s">
        <v>4865</v>
      </c>
      <c r="I6907" s="567" t="s">
        <v>11</v>
      </c>
      <c r="J6907" s="567" t="s">
        <v>308</v>
      </c>
      <c r="K6907" s="568">
        <v>0.16</v>
      </c>
      <c r="L6907" s="567" t="s">
        <v>4749</v>
      </c>
    </row>
    <row r="6908" spans="1:12" x14ac:dyDescent="0.35">
      <c r="A6908" s="567" t="s">
        <v>3653</v>
      </c>
      <c r="B6908" s="567" t="s">
        <v>4372</v>
      </c>
      <c r="C6908" s="567" t="s">
        <v>4631</v>
      </c>
      <c r="D6908" s="567" t="s">
        <v>13499</v>
      </c>
      <c r="E6908" s="568" t="s">
        <v>25</v>
      </c>
      <c r="F6908" s="567" t="s">
        <v>25</v>
      </c>
      <c r="G6908" s="567">
        <v>95341</v>
      </c>
      <c r="H6908" s="567" t="s">
        <v>4866</v>
      </c>
      <c r="I6908" s="567" t="s">
        <v>11</v>
      </c>
      <c r="J6908" s="567" t="s">
        <v>308</v>
      </c>
      <c r="K6908" s="568">
        <v>0.16</v>
      </c>
      <c r="L6908" s="567" t="s">
        <v>4749</v>
      </c>
    </row>
    <row r="6909" spans="1:12" x14ac:dyDescent="0.35">
      <c r="A6909" s="567" t="s">
        <v>3653</v>
      </c>
      <c r="B6909" s="567" t="s">
        <v>4372</v>
      </c>
      <c r="C6909" s="567" t="s">
        <v>4631</v>
      </c>
      <c r="D6909" s="567" t="s">
        <v>13499</v>
      </c>
      <c r="E6909" s="568" t="s">
        <v>25</v>
      </c>
      <c r="F6909" s="567" t="s">
        <v>25</v>
      </c>
      <c r="G6909" s="567">
        <v>95342</v>
      </c>
      <c r="H6909" s="567" t="s">
        <v>4867</v>
      </c>
      <c r="I6909" s="567" t="s">
        <v>11</v>
      </c>
      <c r="J6909" s="567" t="s">
        <v>308</v>
      </c>
      <c r="K6909" s="568">
        <v>0.09</v>
      </c>
      <c r="L6909" s="567" t="s">
        <v>4749</v>
      </c>
    </row>
    <row r="6910" spans="1:12" x14ac:dyDescent="0.35">
      <c r="A6910" s="567" t="s">
        <v>3653</v>
      </c>
      <c r="B6910" s="567" t="s">
        <v>4372</v>
      </c>
      <c r="C6910" s="567" t="s">
        <v>4631</v>
      </c>
      <c r="D6910" s="567" t="s">
        <v>13499</v>
      </c>
      <c r="E6910" s="568" t="s">
        <v>25</v>
      </c>
      <c r="F6910" s="567" t="s">
        <v>25</v>
      </c>
      <c r="G6910" s="567">
        <v>95343</v>
      </c>
      <c r="H6910" s="567" t="s">
        <v>4868</v>
      </c>
      <c r="I6910" s="567" t="s">
        <v>11</v>
      </c>
      <c r="J6910" s="567" t="s">
        <v>308</v>
      </c>
      <c r="K6910" s="568">
        <v>0.12</v>
      </c>
      <c r="L6910" s="567" t="s">
        <v>4749</v>
      </c>
    </row>
    <row r="6911" spans="1:12" x14ac:dyDescent="0.35">
      <c r="A6911" s="567" t="s">
        <v>3653</v>
      </c>
      <c r="B6911" s="567" t="s">
        <v>4372</v>
      </c>
      <c r="C6911" s="567" t="s">
        <v>4631</v>
      </c>
      <c r="D6911" s="567" t="s">
        <v>13499</v>
      </c>
      <c r="E6911" s="568" t="s">
        <v>25</v>
      </c>
      <c r="F6911" s="567" t="s">
        <v>25</v>
      </c>
      <c r="G6911" s="567">
        <v>95344</v>
      </c>
      <c r="H6911" s="567" t="s">
        <v>4869</v>
      </c>
      <c r="I6911" s="567" t="s">
        <v>11</v>
      </c>
      <c r="J6911" s="567" t="s">
        <v>308</v>
      </c>
      <c r="K6911" s="568">
        <v>0.09</v>
      </c>
      <c r="L6911" s="567" t="s">
        <v>4749</v>
      </c>
    </row>
    <row r="6912" spans="1:12" x14ac:dyDescent="0.35">
      <c r="A6912" s="567" t="s">
        <v>3653</v>
      </c>
      <c r="B6912" s="567" t="s">
        <v>4372</v>
      </c>
      <c r="C6912" s="567" t="s">
        <v>4631</v>
      </c>
      <c r="D6912" s="567" t="s">
        <v>13499</v>
      </c>
      <c r="E6912" s="568" t="s">
        <v>25</v>
      </c>
      <c r="F6912" s="567" t="s">
        <v>25</v>
      </c>
      <c r="G6912" s="567">
        <v>95345</v>
      </c>
      <c r="H6912" s="567" t="s">
        <v>4870</v>
      </c>
      <c r="I6912" s="567" t="s">
        <v>11</v>
      </c>
      <c r="J6912" s="567" t="s">
        <v>308</v>
      </c>
      <c r="K6912" s="568">
        <v>0.38</v>
      </c>
      <c r="L6912" s="567" t="s">
        <v>4749</v>
      </c>
    </row>
    <row r="6913" spans="1:12" x14ac:dyDescent="0.35">
      <c r="A6913" s="567" t="s">
        <v>3653</v>
      </c>
      <c r="B6913" s="567" t="s">
        <v>4372</v>
      </c>
      <c r="C6913" s="567" t="s">
        <v>4631</v>
      </c>
      <c r="D6913" s="567" t="s">
        <v>13499</v>
      </c>
      <c r="E6913" s="568" t="s">
        <v>25</v>
      </c>
      <c r="F6913" s="567" t="s">
        <v>25</v>
      </c>
      <c r="G6913" s="567">
        <v>95346</v>
      </c>
      <c r="H6913" s="567" t="s">
        <v>4871</v>
      </c>
      <c r="I6913" s="567" t="s">
        <v>11</v>
      </c>
      <c r="J6913" s="567" t="s">
        <v>308</v>
      </c>
      <c r="K6913" s="568">
        <v>0.04</v>
      </c>
      <c r="L6913" s="567" t="s">
        <v>4749</v>
      </c>
    </row>
    <row r="6914" spans="1:12" x14ac:dyDescent="0.35">
      <c r="A6914" s="567" t="s">
        <v>3653</v>
      </c>
      <c r="B6914" s="567" t="s">
        <v>4372</v>
      </c>
      <c r="C6914" s="567" t="s">
        <v>4631</v>
      </c>
      <c r="D6914" s="567" t="s">
        <v>13499</v>
      </c>
      <c r="E6914" s="568" t="s">
        <v>25</v>
      </c>
      <c r="F6914" s="567" t="s">
        <v>25</v>
      </c>
      <c r="G6914" s="567">
        <v>95347</v>
      </c>
      <c r="H6914" s="567" t="s">
        <v>4872</v>
      </c>
      <c r="I6914" s="567" t="s">
        <v>11</v>
      </c>
      <c r="J6914" s="567" t="s">
        <v>308</v>
      </c>
      <c r="K6914" s="568">
        <v>0.04</v>
      </c>
      <c r="L6914" s="567" t="s">
        <v>4749</v>
      </c>
    </row>
    <row r="6915" spans="1:12" x14ac:dyDescent="0.35">
      <c r="A6915" s="567" t="s">
        <v>3653</v>
      </c>
      <c r="B6915" s="567" t="s">
        <v>4372</v>
      </c>
      <c r="C6915" s="567" t="s">
        <v>4631</v>
      </c>
      <c r="D6915" s="567" t="s">
        <v>13499</v>
      </c>
      <c r="E6915" s="568" t="s">
        <v>25</v>
      </c>
      <c r="F6915" s="567" t="s">
        <v>25</v>
      </c>
      <c r="G6915" s="567">
        <v>95348</v>
      </c>
      <c r="H6915" s="567" t="s">
        <v>4873</v>
      </c>
      <c r="I6915" s="567" t="s">
        <v>11</v>
      </c>
      <c r="J6915" s="567" t="s">
        <v>308</v>
      </c>
      <c r="K6915" s="568">
        <v>0.06</v>
      </c>
      <c r="L6915" s="567" t="s">
        <v>4749</v>
      </c>
    </row>
    <row r="6916" spans="1:12" x14ac:dyDescent="0.35">
      <c r="A6916" s="567" t="s">
        <v>3653</v>
      </c>
      <c r="B6916" s="567" t="s">
        <v>4372</v>
      </c>
      <c r="C6916" s="567" t="s">
        <v>4631</v>
      </c>
      <c r="D6916" s="567" t="s">
        <v>13499</v>
      </c>
      <c r="E6916" s="568" t="s">
        <v>25</v>
      </c>
      <c r="F6916" s="567" t="s">
        <v>25</v>
      </c>
      <c r="G6916" s="567">
        <v>95349</v>
      </c>
      <c r="H6916" s="567" t="s">
        <v>4874</v>
      </c>
      <c r="I6916" s="567" t="s">
        <v>11</v>
      </c>
      <c r="J6916" s="567" t="s">
        <v>308</v>
      </c>
      <c r="K6916" s="568">
        <v>0.04</v>
      </c>
      <c r="L6916" s="567" t="s">
        <v>4749</v>
      </c>
    </row>
    <row r="6917" spans="1:12" x14ac:dyDescent="0.35">
      <c r="A6917" s="567" t="s">
        <v>3653</v>
      </c>
      <c r="B6917" s="567" t="s">
        <v>4372</v>
      </c>
      <c r="C6917" s="567" t="s">
        <v>4631</v>
      </c>
      <c r="D6917" s="567" t="s">
        <v>13499</v>
      </c>
      <c r="E6917" s="568" t="s">
        <v>25</v>
      </c>
      <c r="F6917" s="567" t="s">
        <v>25</v>
      </c>
      <c r="G6917" s="567">
        <v>95350</v>
      </c>
      <c r="H6917" s="567" t="s">
        <v>4875</v>
      </c>
      <c r="I6917" s="567" t="s">
        <v>11</v>
      </c>
      <c r="J6917" s="567" t="s">
        <v>308</v>
      </c>
      <c r="K6917" s="568">
        <v>0.05</v>
      </c>
      <c r="L6917" s="567" t="s">
        <v>4749</v>
      </c>
    </row>
    <row r="6918" spans="1:12" x14ac:dyDescent="0.35">
      <c r="A6918" s="567" t="s">
        <v>3653</v>
      </c>
      <c r="B6918" s="567" t="s">
        <v>4372</v>
      </c>
      <c r="C6918" s="567" t="s">
        <v>4631</v>
      </c>
      <c r="D6918" s="567" t="s">
        <v>13499</v>
      </c>
      <c r="E6918" s="568" t="s">
        <v>25</v>
      </c>
      <c r="F6918" s="567" t="s">
        <v>25</v>
      </c>
      <c r="G6918" s="567">
        <v>95351</v>
      </c>
      <c r="H6918" s="567" t="s">
        <v>4876</v>
      </c>
      <c r="I6918" s="567" t="s">
        <v>11</v>
      </c>
      <c r="J6918" s="567" t="s">
        <v>308</v>
      </c>
      <c r="K6918" s="568">
        <v>0.17</v>
      </c>
      <c r="L6918" s="567" t="s">
        <v>4749</v>
      </c>
    </row>
    <row r="6919" spans="1:12" x14ac:dyDescent="0.35">
      <c r="A6919" s="567" t="s">
        <v>3653</v>
      </c>
      <c r="B6919" s="567" t="s">
        <v>4372</v>
      </c>
      <c r="C6919" s="567" t="s">
        <v>4631</v>
      </c>
      <c r="D6919" s="567" t="s">
        <v>13499</v>
      </c>
      <c r="E6919" s="568" t="s">
        <v>25</v>
      </c>
      <c r="F6919" s="567" t="s">
        <v>25</v>
      </c>
      <c r="G6919" s="567">
        <v>95352</v>
      </c>
      <c r="H6919" s="567" t="s">
        <v>4877</v>
      </c>
      <c r="I6919" s="567" t="s">
        <v>11</v>
      </c>
      <c r="J6919" s="567" t="s">
        <v>308</v>
      </c>
      <c r="K6919" s="568">
        <v>0.04</v>
      </c>
      <c r="L6919" s="567" t="s">
        <v>4749</v>
      </c>
    </row>
    <row r="6920" spans="1:12" x14ac:dyDescent="0.35">
      <c r="A6920" s="567" t="s">
        <v>3653</v>
      </c>
      <c r="B6920" s="567" t="s">
        <v>4372</v>
      </c>
      <c r="C6920" s="567" t="s">
        <v>4631</v>
      </c>
      <c r="D6920" s="567" t="s">
        <v>13499</v>
      </c>
      <c r="E6920" s="568" t="s">
        <v>25</v>
      </c>
      <c r="F6920" s="567" t="s">
        <v>25</v>
      </c>
      <c r="G6920" s="567">
        <v>95354</v>
      </c>
      <c r="H6920" s="567" t="s">
        <v>4878</v>
      </c>
      <c r="I6920" s="567" t="s">
        <v>11</v>
      </c>
      <c r="J6920" s="567" t="s">
        <v>308</v>
      </c>
      <c r="K6920" s="568">
        <v>0.06</v>
      </c>
      <c r="L6920" s="567" t="s">
        <v>4749</v>
      </c>
    </row>
    <row r="6921" spans="1:12" x14ac:dyDescent="0.35">
      <c r="A6921" s="567" t="s">
        <v>3653</v>
      </c>
      <c r="B6921" s="567" t="s">
        <v>4372</v>
      </c>
      <c r="C6921" s="567" t="s">
        <v>4631</v>
      </c>
      <c r="D6921" s="567" t="s">
        <v>13499</v>
      </c>
      <c r="E6921" s="568" t="s">
        <v>25</v>
      </c>
      <c r="F6921" s="567" t="s">
        <v>25</v>
      </c>
      <c r="G6921" s="567">
        <v>95355</v>
      </c>
      <c r="H6921" s="567" t="s">
        <v>4879</v>
      </c>
      <c r="I6921" s="567" t="s">
        <v>11</v>
      </c>
      <c r="J6921" s="567" t="s">
        <v>308</v>
      </c>
      <c r="K6921" s="568">
        <v>7.0000000000000007E-2</v>
      </c>
      <c r="L6921" s="567" t="s">
        <v>4749</v>
      </c>
    </row>
    <row r="6922" spans="1:12" x14ac:dyDescent="0.35">
      <c r="A6922" s="567" t="s">
        <v>3653</v>
      </c>
      <c r="B6922" s="567" t="s">
        <v>4372</v>
      </c>
      <c r="C6922" s="567" t="s">
        <v>4631</v>
      </c>
      <c r="D6922" s="567" t="s">
        <v>13499</v>
      </c>
      <c r="E6922" s="568" t="s">
        <v>25</v>
      </c>
      <c r="F6922" s="567" t="s">
        <v>25</v>
      </c>
      <c r="G6922" s="567">
        <v>95356</v>
      </c>
      <c r="H6922" s="567" t="s">
        <v>4880</v>
      </c>
      <c r="I6922" s="567" t="s">
        <v>11</v>
      </c>
      <c r="J6922" s="567" t="s">
        <v>308</v>
      </c>
      <c r="K6922" s="568">
        <v>0.08</v>
      </c>
      <c r="L6922" s="567" t="s">
        <v>4749</v>
      </c>
    </row>
    <row r="6923" spans="1:12" x14ac:dyDescent="0.35">
      <c r="A6923" s="567" t="s">
        <v>3653</v>
      </c>
      <c r="B6923" s="567" t="s">
        <v>4372</v>
      </c>
      <c r="C6923" s="567" t="s">
        <v>4631</v>
      </c>
      <c r="D6923" s="567" t="s">
        <v>13499</v>
      </c>
      <c r="E6923" s="568" t="s">
        <v>25</v>
      </c>
      <c r="F6923" s="567" t="s">
        <v>25</v>
      </c>
      <c r="G6923" s="567">
        <v>95357</v>
      </c>
      <c r="H6923" s="567" t="s">
        <v>4881</v>
      </c>
      <c r="I6923" s="567" t="s">
        <v>11</v>
      </c>
      <c r="J6923" s="567" t="s">
        <v>630</v>
      </c>
      <c r="K6923" s="568">
        <v>0.12</v>
      </c>
      <c r="L6923" s="567" t="s">
        <v>4749</v>
      </c>
    </row>
    <row r="6924" spans="1:12" x14ac:dyDescent="0.35">
      <c r="A6924" s="567" t="s">
        <v>3653</v>
      </c>
      <c r="B6924" s="567" t="s">
        <v>4372</v>
      </c>
      <c r="C6924" s="567" t="s">
        <v>4631</v>
      </c>
      <c r="D6924" s="567" t="s">
        <v>13499</v>
      </c>
      <c r="E6924" s="568" t="s">
        <v>25</v>
      </c>
      <c r="F6924" s="567" t="s">
        <v>25</v>
      </c>
      <c r="G6924" s="567">
        <v>95358</v>
      </c>
      <c r="H6924" s="567" t="s">
        <v>4882</v>
      </c>
      <c r="I6924" s="567" t="s">
        <v>11</v>
      </c>
      <c r="J6924" s="567" t="s">
        <v>308</v>
      </c>
      <c r="K6924" s="568">
        <v>0.13</v>
      </c>
      <c r="L6924" s="567" t="s">
        <v>4749</v>
      </c>
    </row>
    <row r="6925" spans="1:12" x14ac:dyDescent="0.35">
      <c r="A6925" s="567" t="s">
        <v>3653</v>
      </c>
      <c r="B6925" s="567" t="s">
        <v>4372</v>
      </c>
      <c r="C6925" s="567" t="s">
        <v>4631</v>
      </c>
      <c r="D6925" s="567" t="s">
        <v>13499</v>
      </c>
      <c r="E6925" s="568" t="s">
        <v>25</v>
      </c>
      <c r="F6925" s="567" t="s">
        <v>25</v>
      </c>
      <c r="G6925" s="567">
        <v>95359</v>
      </c>
      <c r="H6925" s="567" t="s">
        <v>4883</v>
      </c>
      <c r="I6925" s="567" t="s">
        <v>11</v>
      </c>
      <c r="J6925" s="567" t="s">
        <v>308</v>
      </c>
      <c r="K6925" s="568">
        <v>0.13</v>
      </c>
      <c r="L6925" s="567" t="s">
        <v>4749</v>
      </c>
    </row>
    <row r="6926" spans="1:12" x14ac:dyDescent="0.35">
      <c r="A6926" s="567" t="s">
        <v>3653</v>
      </c>
      <c r="B6926" s="567" t="s">
        <v>4372</v>
      </c>
      <c r="C6926" s="567" t="s">
        <v>4631</v>
      </c>
      <c r="D6926" s="567" t="s">
        <v>13499</v>
      </c>
      <c r="E6926" s="568" t="s">
        <v>25</v>
      </c>
      <c r="F6926" s="567" t="s">
        <v>25</v>
      </c>
      <c r="G6926" s="567">
        <v>95360</v>
      </c>
      <c r="H6926" s="567" t="s">
        <v>4884</v>
      </c>
      <c r="I6926" s="567" t="s">
        <v>11</v>
      </c>
      <c r="J6926" s="567" t="s">
        <v>308</v>
      </c>
      <c r="K6926" s="568">
        <v>0.09</v>
      </c>
      <c r="L6926" s="567" t="s">
        <v>4749</v>
      </c>
    </row>
    <row r="6927" spans="1:12" x14ac:dyDescent="0.35">
      <c r="A6927" s="567" t="s">
        <v>3653</v>
      </c>
      <c r="B6927" s="567" t="s">
        <v>4372</v>
      </c>
      <c r="C6927" s="567" t="s">
        <v>4631</v>
      </c>
      <c r="D6927" s="567" t="s">
        <v>13499</v>
      </c>
      <c r="E6927" s="568" t="s">
        <v>25</v>
      </c>
      <c r="F6927" s="567" t="s">
        <v>25</v>
      </c>
      <c r="G6927" s="567">
        <v>95361</v>
      </c>
      <c r="H6927" s="567" t="s">
        <v>4885</v>
      </c>
      <c r="I6927" s="567" t="s">
        <v>11</v>
      </c>
      <c r="J6927" s="567" t="s">
        <v>308</v>
      </c>
      <c r="K6927" s="568">
        <v>0.05</v>
      </c>
      <c r="L6927" s="567" t="s">
        <v>4749</v>
      </c>
    </row>
    <row r="6928" spans="1:12" x14ac:dyDescent="0.35">
      <c r="A6928" s="567" t="s">
        <v>3653</v>
      </c>
      <c r="B6928" s="567" t="s">
        <v>4372</v>
      </c>
      <c r="C6928" s="567" t="s">
        <v>4631</v>
      </c>
      <c r="D6928" s="567" t="s">
        <v>13499</v>
      </c>
      <c r="E6928" s="568" t="s">
        <v>25</v>
      </c>
      <c r="F6928" s="567" t="s">
        <v>25</v>
      </c>
      <c r="G6928" s="567">
        <v>95362</v>
      </c>
      <c r="H6928" s="567" t="s">
        <v>4886</v>
      </c>
      <c r="I6928" s="567" t="s">
        <v>11</v>
      </c>
      <c r="J6928" s="567" t="s">
        <v>308</v>
      </c>
      <c r="K6928" s="568">
        <v>0.08</v>
      </c>
      <c r="L6928" s="567" t="s">
        <v>4749</v>
      </c>
    </row>
    <row r="6929" spans="1:12" x14ac:dyDescent="0.35">
      <c r="A6929" s="567" t="s">
        <v>3653</v>
      </c>
      <c r="B6929" s="567" t="s">
        <v>4372</v>
      </c>
      <c r="C6929" s="567" t="s">
        <v>4631</v>
      </c>
      <c r="D6929" s="567" t="s">
        <v>13499</v>
      </c>
      <c r="E6929" s="568" t="s">
        <v>25</v>
      </c>
      <c r="F6929" s="567" t="s">
        <v>25</v>
      </c>
      <c r="G6929" s="567">
        <v>95363</v>
      </c>
      <c r="H6929" s="567" t="s">
        <v>4887</v>
      </c>
      <c r="I6929" s="567" t="s">
        <v>11</v>
      </c>
      <c r="J6929" s="567" t="s">
        <v>308</v>
      </c>
      <c r="K6929" s="568">
        <v>0.1</v>
      </c>
      <c r="L6929" s="567" t="s">
        <v>4749</v>
      </c>
    </row>
    <row r="6930" spans="1:12" x14ac:dyDescent="0.35">
      <c r="A6930" s="567" t="s">
        <v>3653</v>
      </c>
      <c r="B6930" s="567" t="s">
        <v>4372</v>
      </c>
      <c r="C6930" s="567" t="s">
        <v>4631</v>
      </c>
      <c r="D6930" s="567" t="s">
        <v>13499</v>
      </c>
      <c r="E6930" s="568" t="s">
        <v>25</v>
      </c>
      <c r="F6930" s="567" t="s">
        <v>25</v>
      </c>
      <c r="G6930" s="567">
        <v>95364</v>
      </c>
      <c r="H6930" s="567" t="s">
        <v>4888</v>
      </c>
      <c r="I6930" s="567" t="s">
        <v>11</v>
      </c>
      <c r="J6930" s="567" t="s">
        <v>308</v>
      </c>
      <c r="K6930" s="568">
        <v>7.0000000000000007E-2</v>
      </c>
      <c r="L6930" s="567" t="s">
        <v>4749</v>
      </c>
    </row>
    <row r="6931" spans="1:12" x14ac:dyDescent="0.35">
      <c r="A6931" s="567" t="s">
        <v>3653</v>
      </c>
      <c r="B6931" s="567" t="s">
        <v>4372</v>
      </c>
      <c r="C6931" s="567" t="s">
        <v>4631</v>
      </c>
      <c r="D6931" s="567" t="s">
        <v>13499</v>
      </c>
      <c r="E6931" s="568" t="s">
        <v>25</v>
      </c>
      <c r="F6931" s="567" t="s">
        <v>25</v>
      </c>
      <c r="G6931" s="567">
        <v>95365</v>
      </c>
      <c r="H6931" s="567" t="s">
        <v>4889</v>
      </c>
      <c r="I6931" s="567" t="s">
        <v>11</v>
      </c>
      <c r="J6931" s="567" t="s">
        <v>308</v>
      </c>
      <c r="K6931" s="568">
        <v>0.08</v>
      </c>
      <c r="L6931" s="567" t="s">
        <v>4749</v>
      </c>
    </row>
    <row r="6932" spans="1:12" x14ac:dyDescent="0.35">
      <c r="A6932" s="567" t="s">
        <v>3653</v>
      </c>
      <c r="B6932" s="567" t="s">
        <v>4372</v>
      </c>
      <c r="C6932" s="567" t="s">
        <v>4631</v>
      </c>
      <c r="D6932" s="567" t="s">
        <v>13499</v>
      </c>
      <c r="E6932" s="568" t="s">
        <v>25</v>
      </c>
      <c r="F6932" s="567" t="s">
        <v>25</v>
      </c>
      <c r="G6932" s="567">
        <v>95366</v>
      </c>
      <c r="H6932" s="567" t="s">
        <v>4890</v>
      </c>
      <c r="I6932" s="567" t="s">
        <v>11</v>
      </c>
      <c r="J6932" s="567" t="s">
        <v>308</v>
      </c>
      <c r="K6932" s="568">
        <v>7.0000000000000007E-2</v>
      </c>
      <c r="L6932" s="567" t="s">
        <v>4749</v>
      </c>
    </row>
    <row r="6933" spans="1:12" x14ac:dyDescent="0.35">
      <c r="A6933" s="567" t="s">
        <v>3653</v>
      </c>
      <c r="B6933" s="567" t="s">
        <v>4372</v>
      </c>
      <c r="C6933" s="567" t="s">
        <v>4631</v>
      </c>
      <c r="D6933" s="567" t="s">
        <v>13499</v>
      </c>
      <c r="E6933" s="568" t="s">
        <v>25</v>
      </c>
      <c r="F6933" s="567" t="s">
        <v>25</v>
      </c>
      <c r="G6933" s="567">
        <v>95367</v>
      </c>
      <c r="H6933" s="567" t="s">
        <v>4891</v>
      </c>
      <c r="I6933" s="567" t="s">
        <v>11</v>
      </c>
      <c r="J6933" s="567" t="s">
        <v>308</v>
      </c>
      <c r="K6933" s="568">
        <v>7.0000000000000007E-2</v>
      </c>
      <c r="L6933" s="567" t="s">
        <v>4749</v>
      </c>
    </row>
    <row r="6934" spans="1:12" x14ac:dyDescent="0.35">
      <c r="A6934" s="567" t="s">
        <v>3653</v>
      </c>
      <c r="B6934" s="567" t="s">
        <v>4372</v>
      </c>
      <c r="C6934" s="567" t="s">
        <v>4631</v>
      </c>
      <c r="D6934" s="567" t="s">
        <v>13499</v>
      </c>
      <c r="E6934" s="568" t="s">
        <v>25</v>
      </c>
      <c r="F6934" s="567" t="s">
        <v>25</v>
      </c>
      <c r="G6934" s="567">
        <v>95368</v>
      </c>
      <c r="H6934" s="567" t="s">
        <v>4892</v>
      </c>
      <c r="I6934" s="567" t="s">
        <v>11</v>
      </c>
      <c r="J6934" s="567" t="s">
        <v>308</v>
      </c>
      <c r="K6934" s="568">
        <v>0.11</v>
      </c>
      <c r="L6934" s="567" t="s">
        <v>4749</v>
      </c>
    </row>
    <row r="6935" spans="1:12" x14ac:dyDescent="0.35">
      <c r="A6935" s="567" t="s">
        <v>3653</v>
      </c>
      <c r="B6935" s="567" t="s">
        <v>4372</v>
      </c>
      <c r="C6935" s="567" t="s">
        <v>4631</v>
      </c>
      <c r="D6935" s="567" t="s">
        <v>13499</v>
      </c>
      <c r="E6935" s="568" t="s">
        <v>25</v>
      </c>
      <c r="F6935" s="567" t="s">
        <v>25</v>
      </c>
      <c r="G6935" s="567">
        <v>95369</v>
      </c>
      <c r="H6935" s="567" t="s">
        <v>4893</v>
      </c>
      <c r="I6935" s="567" t="s">
        <v>11</v>
      </c>
      <c r="J6935" s="567" t="s">
        <v>308</v>
      </c>
      <c r="K6935" s="568">
        <v>7.0000000000000007E-2</v>
      </c>
      <c r="L6935" s="567" t="s">
        <v>4749</v>
      </c>
    </row>
    <row r="6936" spans="1:12" x14ac:dyDescent="0.35">
      <c r="A6936" s="567" t="s">
        <v>3653</v>
      </c>
      <c r="B6936" s="567" t="s">
        <v>4372</v>
      </c>
      <c r="C6936" s="567" t="s">
        <v>4631</v>
      </c>
      <c r="D6936" s="567" t="s">
        <v>13499</v>
      </c>
      <c r="E6936" s="568" t="s">
        <v>25</v>
      </c>
      <c r="F6936" s="567" t="s">
        <v>25</v>
      </c>
      <c r="G6936" s="567">
        <v>95370</v>
      </c>
      <c r="H6936" s="567" t="s">
        <v>4894</v>
      </c>
      <c r="I6936" s="567" t="s">
        <v>11</v>
      </c>
      <c r="J6936" s="567" t="s">
        <v>308</v>
      </c>
      <c r="K6936" s="568">
        <v>0.19</v>
      </c>
      <c r="L6936" s="567" t="s">
        <v>4749</v>
      </c>
    </row>
    <row r="6937" spans="1:12" x14ac:dyDescent="0.35">
      <c r="A6937" s="567" t="s">
        <v>3653</v>
      </c>
      <c r="B6937" s="567" t="s">
        <v>4372</v>
      </c>
      <c r="C6937" s="567" t="s">
        <v>4631</v>
      </c>
      <c r="D6937" s="567" t="s">
        <v>13499</v>
      </c>
      <c r="E6937" s="568" t="s">
        <v>25</v>
      </c>
      <c r="F6937" s="567" t="s">
        <v>25</v>
      </c>
      <c r="G6937" s="567">
        <v>95371</v>
      </c>
      <c r="H6937" s="567" t="s">
        <v>4895</v>
      </c>
      <c r="I6937" s="567" t="s">
        <v>11</v>
      </c>
      <c r="J6937" s="567" t="s">
        <v>630</v>
      </c>
      <c r="K6937" s="568">
        <v>0.23</v>
      </c>
      <c r="L6937" s="567" t="s">
        <v>4749</v>
      </c>
    </row>
    <row r="6938" spans="1:12" x14ac:dyDescent="0.35">
      <c r="A6938" s="567" t="s">
        <v>3653</v>
      </c>
      <c r="B6938" s="567" t="s">
        <v>4372</v>
      </c>
      <c r="C6938" s="567" t="s">
        <v>4631</v>
      </c>
      <c r="D6938" s="567" t="s">
        <v>13499</v>
      </c>
      <c r="E6938" s="568" t="s">
        <v>25</v>
      </c>
      <c r="F6938" s="567" t="s">
        <v>25</v>
      </c>
      <c r="G6938" s="567">
        <v>95372</v>
      </c>
      <c r="H6938" s="567" t="s">
        <v>4896</v>
      </c>
      <c r="I6938" s="567" t="s">
        <v>11</v>
      </c>
      <c r="J6938" s="567" t="s">
        <v>630</v>
      </c>
      <c r="K6938" s="568">
        <v>0.16</v>
      </c>
      <c r="L6938" s="567" t="s">
        <v>4749</v>
      </c>
    </row>
    <row r="6939" spans="1:12" x14ac:dyDescent="0.35">
      <c r="A6939" s="567" t="s">
        <v>3653</v>
      </c>
      <c r="B6939" s="567" t="s">
        <v>4372</v>
      </c>
      <c r="C6939" s="567" t="s">
        <v>4631</v>
      </c>
      <c r="D6939" s="567" t="s">
        <v>13499</v>
      </c>
      <c r="E6939" s="568" t="s">
        <v>25</v>
      </c>
      <c r="F6939" s="567" t="s">
        <v>25</v>
      </c>
      <c r="G6939" s="567">
        <v>95373</v>
      </c>
      <c r="H6939" s="567" t="s">
        <v>4897</v>
      </c>
      <c r="I6939" s="567" t="s">
        <v>11</v>
      </c>
      <c r="J6939" s="567" t="s">
        <v>308</v>
      </c>
      <c r="K6939" s="568">
        <v>0.18</v>
      </c>
      <c r="L6939" s="567" t="s">
        <v>4749</v>
      </c>
    </row>
    <row r="6940" spans="1:12" x14ac:dyDescent="0.35">
      <c r="A6940" s="567" t="s">
        <v>3653</v>
      </c>
      <c r="B6940" s="567" t="s">
        <v>4372</v>
      </c>
      <c r="C6940" s="567" t="s">
        <v>4631</v>
      </c>
      <c r="D6940" s="567" t="s">
        <v>13499</v>
      </c>
      <c r="E6940" s="568" t="s">
        <v>25</v>
      </c>
      <c r="F6940" s="567" t="s">
        <v>25</v>
      </c>
      <c r="G6940" s="567">
        <v>95374</v>
      </c>
      <c r="H6940" s="567" t="s">
        <v>4898</v>
      </c>
      <c r="I6940" s="567" t="s">
        <v>11</v>
      </c>
      <c r="J6940" s="567" t="s">
        <v>308</v>
      </c>
      <c r="K6940" s="568">
        <v>0.17</v>
      </c>
      <c r="L6940" s="567" t="s">
        <v>4749</v>
      </c>
    </row>
    <row r="6941" spans="1:12" x14ac:dyDescent="0.35">
      <c r="A6941" s="567" t="s">
        <v>3653</v>
      </c>
      <c r="B6941" s="567" t="s">
        <v>4372</v>
      </c>
      <c r="C6941" s="567" t="s">
        <v>4631</v>
      </c>
      <c r="D6941" s="567" t="s">
        <v>13499</v>
      </c>
      <c r="E6941" s="568" t="s">
        <v>25</v>
      </c>
      <c r="F6941" s="567" t="s">
        <v>25</v>
      </c>
      <c r="G6941" s="567">
        <v>95375</v>
      </c>
      <c r="H6941" s="567" t="s">
        <v>4899</v>
      </c>
      <c r="I6941" s="567" t="s">
        <v>11</v>
      </c>
      <c r="J6941" s="567" t="s">
        <v>308</v>
      </c>
      <c r="K6941" s="568">
        <v>0.16</v>
      </c>
      <c r="L6941" s="567" t="s">
        <v>4749</v>
      </c>
    </row>
    <row r="6942" spans="1:12" x14ac:dyDescent="0.35">
      <c r="A6942" s="567" t="s">
        <v>3653</v>
      </c>
      <c r="B6942" s="567" t="s">
        <v>4372</v>
      </c>
      <c r="C6942" s="567" t="s">
        <v>4631</v>
      </c>
      <c r="D6942" s="567" t="s">
        <v>13499</v>
      </c>
      <c r="E6942" s="568" t="s">
        <v>25</v>
      </c>
      <c r="F6942" s="567" t="s">
        <v>25</v>
      </c>
      <c r="G6942" s="567">
        <v>95376</v>
      </c>
      <c r="H6942" s="567" t="s">
        <v>4900</v>
      </c>
      <c r="I6942" s="567" t="s">
        <v>11</v>
      </c>
      <c r="J6942" s="567" t="s">
        <v>308</v>
      </c>
      <c r="K6942" s="568">
        <v>0.03</v>
      </c>
      <c r="L6942" s="567" t="s">
        <v>4749</v>
      </c>
    </row>
    <row r="6943" spans="1:12" x14ac:dyDescent="0.35">
      <c r="A6943" s="567" t="s">
        <v>3653</v>
      </c>
      <c r="B6943" s="567" t="s">
        <v>4372</v>
      </c>
      <c r="C6943" s="567" t="s">
        <v>4631</v>
      </c>
      <c r="D6943" s="567" t="s">
        <v>13499</v>
      </c>
      <c r="E6943" s="568" t="s">
        <v>25</v>
      </c>
      <c r="F6943" s="567" t="s">
        <v>25</v>
      </c>
      <c r="G6943" s="567">
        <v>95377</v>
      </c>
      <c r="H6943" s="567" t="s">
        <v>4901</v>
      </c>
      <c r="I6943" s="567" t="s">
        <v>11</v>
      </c>
      <c r="J6943" s="567" t="s">
        <v>308</v>
      </c>
      <c r="K6943" s="568">
        <v>0.12</v>
      </c>
      <c r="L6943" s="567" t="s">
        <v>4749</v>
      </c>
    </row>
    <row r="6944" spans="1:12" x14ac:dyDescent="0.35">
      <c r="A6944" s="567" t="s">
        <v>3653</v>
      </c>
      <c r="B6944" s="567" t="s">
        <v>4372</v>
      </c>
      <c r="C6944" s="567" t="s">
        <v>4631</v>
      </c>
      <c r="D6944" s="567" t="s">
        <v>13499</v>
      </c>
      <c r="E6944" s="568" t="s">
        <v>25</v>
      </c>
      <c r="F6944" s="567" t="s">
        <v>25</v>
      </c>
      <c r="G6944" s="567">
        <v>95378</v>
      </c>
      <c r="H6944" s="567" t="s">
        <v>4902</v>
      </c>
      <c r="I6944" s="567" t="s">
        <v>11</v>
      </c>
      <c r="J6944" s="567" t="s">
        <v>630</v>
      </c>
      <c r="K6944" s="568">
        <v>0.17</v>
      </c>
      <c r="L6944" s="567" t="s">
        <v>4749</v>
      </c>
    </row>
    <row r="6945" spans="1:12" x14ac:dyDescent="0.35">
      <c r="A6945" s="567" t="s">
        <v>3653</v>
      </c>
      <c r="B6945" s="567" t="s">
        <v>4372</v>
      </c>
      <c r="C6945" s="567" t="s">
        <v>4631</v>
      </c>
      <c r="D6945" s="567" t="s">
        <v>13499</v>
      </c>
      <c r="E6945" s="568" t="s">
        <v>25</v>
      </c>
      <c r="F6945" s="567" t="s">
        <v>25</v>
      </c>
      <c r="G6945" s="567">
        <v>95379</v>
      </c>
      <c r="H6945" s="567" t="s">
        <v>4903</v>
      </c>
      <c r="I6945" s="567" t="s">
        <v>11</v>
      </c>
      <c r="J6945" s="567" t="s">
        <v>630</v>
      </c>
      <c r="K6945" s="568">
        <v>0.12</v>
      </c>
      <c r="L6945" s="567" t="s">
        <v>4749</v>
      </c>
    </row>
    <row r="6946" spans="1:12" x14ac:dyDescent="0.35">
      <c r="A6946" s="567" t="s">
        <v>3653</v>
      </c>
      <c r="B6946" s="567" t="s">
        <v>4372</v>
      </c>
      <c r="C6946" s="567" t="s">
        <v>4631</v>
      </c>
      <c r="D6946" s="567" t="s">
        <v>13499</v>
      </c>
      <c r="E6946" s="568" t="s">
        <v>25</v>
      </c>
      <c r="F6946" s="567" t="s">
        <v>25</v>
      </c>
      <c r="G6946" s="567">
        <v>95380</v>
      </c>
      <c r="H6946" s="567" t="s">
        <v>4904</v>
      </c>
      <c r="I6946" s="567" t="s">
        <v>11</v>
      </c>
      <c r="J6946" s="567" t="s">
        <v>308</v>
      </c>
      <c r="K6946" s="568">
        <v>0.17</v>
      </c>
      <c r="L6946" s="567" t="s">
        <v>4749</v>
      </c>
    </row>
    <row r="6947" spans="1:12" x14ac:dyDescent="0.35">
      <c r="A6947" s="567" t="s">
        <v>3653</v>
      </c>
      <c r="B6947" s="567" t="s">
        <v>4372</v>
      </c>
      <c r="C6947" s="567" t="s">
        <v>4631</v>
      </c>
      <c r="D6947" s="567" t="s">
        <v>13499</v>
      </c>
      <c r="E6947" s="568" t="s">
        <v>25</v>
      </c>
      <c r="F6947" s="567" t="s">
        <v>25</v>
      </c>
      <c r="G6947" s="567">
        <v>95382</v>
      </c>
      <c r="H6947" s="567" t="s">
        <v>4905</v>
      </c>
      <c r="I6947" s="567" t="s">
        <v>11</v>
      </c>
      <c r="J6947" s="567" t="s">
        <v>308</v>
      </c>
      <c r="K6947" s="568">
        <v>0.15</v>
      </c>
      <c r="L6947" s="567" t="s">
        <v>4749</v>
      </c>
    </row>
    <row r="6948" spans="1:12" x14ac:dyDescent="0.35">
      <c r="A6948" s="567" t="s">
        <v>3653</v>
      </c>
      <c r="B6948" s="567" t="s">
        <v>4372</v>
      </c>
      <c r="C6948" s="567" t="s">
        <v>4631</v>
      </c>
      <c r="D6948" s="567" t="s">
        <v>13499</v>
      </c>
      <c r="E6948" s="568" t="s">
        <v>25</v>
      </c>
      <c r="F6948" s="567" t="s">
        <v>25</v>
      </c>
      <c r="G6948" s="567">
        <v>95383</v>
      </c>
      <c r="H6948" s="567" t="s">
        <v>4906</v>
      </c>
      <c r="I6948" s="567" t="s">
        <v>11</v>
      </c>
      <c r="J6948" s="567" t="s">
        <v>308</v>
      </c>
      <c r="K6948" s="568">
        <v>0.13</v>
      </c>
      <c r="L6948" s="567" t="s">
        <v>4749</v>
      </c>
    </row>
    <row r="6949" spans="1:12" x14ac:dyDescent="0.35">
      <c r="A6949" s="567" t="s">
        <v>3653</v>
      </c>
      <c r="B6949" s="567" t="s">
        <v>4372</v>
      </c>
      <c r="C6949" s="567" t="s">
        <v>4631</v>
      </c>
      <c r="D6949" s="567" t="s">
        <v>13499</v>
      </c>
      <c r="E6949" s="568" t="s">
        <v>25</v>
      </c>
      <c r="F6949" s="567" t="s">
        <v>25</v>
      </c>
      <c r="G6949" s="567">
        <v>95384</v>
      </c>
      <c r="H6949" s="567" t="s">
        <v>4907</v>
      </c>
      <c r="I6949" s="567" t="s">
        <v>11</v>
      </c>
      <c r="J6949" s="567" t="s">
        <v>308</v>
      </c>
      <c r="K6949" s="568">
        <v>0.17</v>
      </c>
      <c r="L6949" s="567" t="s">
        <v>4749</v>
      </c>
    </row>
    <row r="6950" spans="1:12" x14ac:dyDescent="0.35">
      <c r="A6950" s="567" t="s">
        <v>3653</v>
      </c>
      <c r="B6950" s="567" t="s">
        <v>4372</v>
      </c>
      <c r="C6950" s="567" t="s">
        <v>4631</v>
      </c>
      <c r="D6950" s="567" t="s">
        <v>13499</v>
      </c>
      <c r="E6950" s="568" t="s">
        <v>25</v>
      </c>
      <c r="F6950" s="567" t="s">
        <v>25</v>
      </c>
      <c r="G6950" s="567">
        <v>95385</v>
      </c>
      <c r="H6950" s="567" t="s">
        <v>4908</v>
      </c>
      <c r="I6950" s="567" t="s">
        <v>11</v>
      </c>
      <c r="J6950" s="567" t="s">
        <v>308</v>
      </c>
      <c r="K6950" s="568">
        <v>0.14000000000000001</v>
      </c>
      <c r="L6950" s="567" t="s">
        <v>4749</v>
      </c>
    </row>
    <row r="6951" spans="1:12" x14ac:dyDescent="0.35">
      <c r="A6951" s="567" t="s">
        <v>3653</v>
      </c>
      <c r="B6951" s="567" t="s">
        <v>4372</v>
      </c>
      <c r="C6951" s="567" t="s">
        <v>4631</v>
      </c>
      <c r="D6951" s="567" t="s">
        <v>13499</v>
      </c>
      <c r="E6951" s="568" t="s">
        <v>25</v>
      </c>
      <c r="F6951" s="567" t="s">
        <v>25</v>
      </c>
      <c r="G6951" s="567">
        <v>95386</v>
      </c>
      <c r="H6951" s="567" t="s">
        <v>4909</v>
      </c>
      <c r="I6951" s="567" t="s">
        <v>11</v>
      </c>
      <c r="J6951" s="567" t="s">
        <v>308</v>
      </c>
      <c r="K6951" s="568">
        <v>0.09</v>
      </c>
      <c r="L6951" s="567" t="s">
        <v>4749</v>
      </c>
    </row>
    <row r="6952" spans="1:12" x14ac:dyDescent="0.35">
      <c r="A6952" s="567" t="s">
        <v>3653</v>
      </c>
      <c r="B6952" s="567" t="s">
        <v>4372</v>
      </c>
      <c r="C6952" s="567" t="s">
        <v>4631</v>
      </c>
      <c r="D6952" s="567" t="s">
        <v>13499</v>
      </c>
      <c r="E6952" s="568" t="s">
        <v>25</v>
      </c>
      <c r="F6952" s="567" t="s">
        <v>25</v>
      </c>
      <c r="G6952" s="567">
        <v>95387</v>
      </c>
      <c r="H6952" s="567" t="s">
        <v>4910</v>
      </c>
      <c r="I6952" s="567" t="s">
        <v>11</v>
      </c>
      <c r="J6952" s="567" t="s">
        <v>308</v>
      </c>
      <c r="K6952" s="568">
        <v>0.15</v>
      </c>
      <c r="L6952" s="567" t="s">
        <v>4749</v>
      </c>
    </row>
    <row r="6953" spans="1:12" x14ac:dyDescent="0.35">
      <c r="A6953" s="567" t="s">
        <v>3653</v>
      </c>
      <c r="B6953" s="567" t="s">
        <v>4372</v>
      </c>
      <c r="C6953" s="567" t="s">
        <v>4631</v>
      </c>
      <c r="D6953" s="567" t="s">
        <v>13499</v>
      </c>
      <c r="E6953" s="568" t="s">
        <v>25</v>
      </c>
      <c r="F6953" s="567" t="s">
        <v>25</v>
      </c>
      <c r="G6953" s="567">
        <v>95388</v>
      </c>
      <c r="H6953" s="567" t="s">
        <v>4911</v>
      </c>
      <c r="I6953" s="567" t="s">
        <v>11</v>
      </c>
      <c r="J6953" s="567" t="s">
        <v>308</v>
      </c>
      <c r="K6953" s="568">
        <v>0.05</v>
      </c>
      <c r="L6953" s="567" t="s">
        <v>4749</v>
      </c>
    </row>
    <row r="6954" spans="1:12" x14ac:dyDescent="0.35">
      <c r="A6954" s="567" t="s">
        <v>3653</v>
      </c>
      <c r="B6954" s="567" t="s">
        <v>4372</v>
      </c>
      <c r="C6954" s="567" t="s">
        <v>4631</v>
      </c>
      <c r="D6954" s="567" t="s">
        <v>13499</v>
      </c>
      <c r="E6954" s="568" t="s">
        <v>25</v>
      </c>
      <c r="F6954" s="567" t="s">
        <v>25</v>
      </c>
      <c r="G6954" s="567">
        <v>95389</v>
      </c>
      <c r="H6954" s="567" t="s">
        <v>4912</v>
      </c>
      <c r="I6954" s="567" t="s">
        <v>11</v>
      </c>
      <c r="J6954" s="567" t="s">
        <v>308</v>
      </c>
      <c r="K6954" s="568">
        <v>0.06</v>
      </c>
      <c r="L6954" s="567" t="s">
        <v>4749</v>
      </c>
    </row>
    <row r="6955" spans="1:12" x14ac:dyDescent="0.35">
      <c r="A6955" s="567" t="s">
        <v>3653</v>
      </c>
      <c r="B6955" s="567" t="s">
        <v>4372</v>
      </c>
      <c r="C6955" s="567" t="s">
        <v>4631</v>
      </c>
      <c r="D6955" s="567" t="s">
        <v>13499</v>
      </c>
      <c r="E6955" s="568" t="s">
        <v>25</v>
      </c>
      <c r="F6955" s="567" t="s">
        <v>25</v>
      </c>
      <c r="G6955" s="567">
        <v>95390</v>
      </c>
      <c r="H6955" s="567" t="s">
        <v>4913</v>
      </c>
      <c r="I6955" s="567" t="s">
        <v>11</v>
      </c>
      <c r="J6955" s="567" t="s">
        <v>308</v>
      </c>
      <c r="K6955" s="568">
        <v>0.05</v>
      </c>
      <c r="L6955" s="567" t="s">
        <v>4749</v>
      </c>
    </row>
    <row r="6956" spans="1:12" x14ac:dyDescent="0.35">
      <c r="A6956" s="567" t="s">
        <v>3653</v>
      </c>
      <c r="B6956" s="567" t="s">
        <v>4372</v>
      </c>
      <c r="C6956" s="567" t="s">
        <v>4631</v>
      </c>
      <c r="D6956" s="567" t="s">
        <v>13499</v>
      </c>
      <c r="E6956" s="568" t="s">
        <v>25</v>
      </c>
      <c r="F6956" s="567" t="s">
        <v>25</v>
      </c>
      <c r="G6956" s="567">
        <v>95391</v>
      </c>
      <c r="H6956" s="567" t="s">
        <v>4914</v>
      </c>
      <c r="I6956" s="567" t="s">
        <v>11</v>
      </c>
      <c r="J6956" s="567" t="s">
        <v>308</v>
      </c>
      <c r="K6956" s="568">
        <v>0.08</v>
      </c>
      <c r="L6956" s="567" t="s">
        <v>4749</v>
      </c>
    </row>
    <row r="6957" spans="1:12" x14ac:dyDescent="0.35">
      <c r="A6957" s="567" t="s">
        <v>3653</v>
      </c>
      <c r="B6957" s="567" t="s">
        <v>4372</v>
      </c>
      <c r="C6957" s="567" t="s">
        <v>4631</v>
      </c>
      <c r="D6957" s="567" t="s">
        <v>13499</v>
      </c>
      <c r="E6957" s="568" t="s">
        <v>25</v>
      </c>
      <c r="F6957" s="567" t="s">
        <v>25</v>
      </c>
      <c r="G6957" s="567">
        <v>95392</v>
      </c>
      <c r="H6957" s="567" t="s">
        <v>4915</v>
      </c>
      <c r="I6957" s="567" t="s">
        <v>11</v>
      </c>
      <c r="J6957" s="567" t="s">
        <v>630</v>
      </c>
      <c r="K6957" s="568">
        <v>0.05</v>
      </c>
      <c r="L6957" s="567" t="s">
        <v>4749</v>
      </c>
    </row>
    <row r="6958" spans="1:12" x14ac:dyDescent="0.35">
      <c r="A6958" s="567" t="s">
        <v>3653</v>
      </c>
      <c r="B6958" s="567" t="s">
        <v>4372</v>
      </c>
      <c r="C6958" s="567" t="s">
        <v>4631</v>
      </c>
      <c r="D6958" s="567" t="s">
        <v>13499</v>
      </c>
      <c r="E6958" s="568" t="s">
        <v>25</v>
      </c>
      <c r="F6958" s="567" t="s">
        <v>25</v>
      </c>
      <c r="G6958" s="567">
        <v>95393</v>
      </c>
      <c r="H6958" s="567" t="s">
        <v>4916</v>
      </c>
      <c r="I6958" s="567" t="s">
        <v>11</v>
      </c>
      <c r="J6958" s="567" t="s">
        <v>308</v>
      </c>
      <c r="K6958" s="568">
        <v>0.22</v>
      </c>
      <c r="L6958" s="567" t="s">
        <v>4749</v>
      </c>
    </row>
    <row r="6959" spans="1:12" x14ac:dyDescent="0.35">
      <c r="A6959" s="567" t="s">
        <v>3653</v>
      </c>
      <c r="B6959" s="567" t="s">
        <v>4372</v>
      </c>
      <c r="C6959" s="567" t="s">
        <v>4631</v>
      </c>
      <c r="D6959" s="567" t="s">
        <v>13499</v>
      </c>
      <c r="E6959" s="568" t="s">
        <v>25</v>
      </c>
      <c r="F6959" s="567" t="s">
        <v>25</v>
      </c>
      <c r="G6959" s="567">
        <v>95394</v>
      </c>
      <c r="H6959" s="567" t="s">
        <v>4917</v>
      </c>
      <c r="I6959" s="567" t="s">
        <v>11</v>
      </c>
      <c r="J6959" s="567" t="s">
        <v>308</v>
      </c>
      <c r="K6959" s="568">
        <v>0.38</v>
      </c>
      <c r="L6959" s="567" t="s">
        <v>4749</v>
      </c>
    </row>
    <row r="6960" spans="1:12" x14ac:dyDescent="0.35">
      <c r="A6960" s="567" t="s">
        <v>3653</v>
      </c>
      <c r="B6960" s="567" t="s">
        <v>4372</v>
      </c>
      <c r="C6960" s="567" t="s">
        <v>4631</v>
      </c>
      <c r="D6960" s="567" t="s">
        <v>13499</v>
      </c>
      <c r="E6960" s="568" t="s">
        <v>25</v>
      </c>
      <c r="F6960" s="567" t="s">
        <v>25</v>
      </c>
      <c r="G6960" s="567">
        <v>95395</v>
      </c>
      <c r="H6960" s="567" t="s">
        <v>4918</v>
      </c>
      <c r="I6960" s="567" t="s">
        <v>11</v>
      </c>
      <c r="J6960" s="567" t="s">
        <v>308</v>
      </c>
      <c r="K6960" s="568">
        <v>0.55000000000000004</v>
      </c>
      <c r="L6960" s="567" t="s">
        <v>4749</v>
      </c>
    </row>
    <row r="6961" spans="1:12" x14ac:dyDescent="0.35">
      <c r="A6961" s="567" t="s">
        <v>3653</v>
      </c>
      <c r="B6961" s="567" t="s">
        <v>4372</v>
      </c>
      <c r="C6961" s="567" t="s">
        <v>4631</v>
      </c>
      <c r="D6961" s="567" t="s">
        <v>13499</v>
      </c>
      <c r="E6961" s="568" t="s">
        <v>25</v>
      </c>
      <c r="F6961" s="567" t="s">
        <v>25</v>
      </c>
      <c r="G6961" s="567">
        <v>95396</v>
      </c>
      <c r="H6961" s="567" t="s">
        <v>4919</v>
      </c>
      <c r="I6961" s="567" t="s">
        <v>11</v>
      </c>
      <c r="J6961" s="567" t="s">
        <v>308</v>
      </c>
      <c r="K6961" s="568">
        <v>0.72</v>
      </c>
      <c r="L6961" s="567" t="s">
        <v>4749</v>
      </c>
    </row>
    <row r="6962" spans="1:12" x14ac:dyDescent="0.35">
      <c r="A6962" s="567" t="s">
        <v>3653</v>
      </c>
      <c r="B6962" s="567" t="s">
        <v>4372</v>
      </c>
      <c r="C6962" s="567" t="s">
        <v>4631</v>
      </c>
      <c r="D6962" s="567" t="s">
        <v>13499</v>
      </c>
      <c r="E6962" s="568" t="s">
        <v>25</v>
      </c>
      <c r="F6962" s="567" t="s">
        <v>25</v>
      </c>
      <c r="G6962" s="567">
        <v>95397</v>
      </c>
      <c r="H6962" s="567" t="s">
        <v>4920</v>
      </c>
      <c r="I6962" s="567" t="s">
        <v>11</v>
      </c>
      <c r="J6962" s="567" t="s">
        <v>308</v>
      </c>
      <c r="K6962" s="568">
        <v>0.06</v>
      </c>
      <c r="L6962" s="567" t="s">
        <v>4749</v>
      </c>
    </row>
    <row r="6963" spans="1:12" x14ac:dyDescent="0.35">
      <c r="A6963" s="567" t="s">
        <v>3653</v>
      </c>
      <c r="B6963" s="567" t="s">
        <v>4372</v>
      </c>
      <c r="C6963" s="567" t="s">
        <v>4631</v>
      </c>
      <c r="D6963" s="567" t="s">
        <v>13499</v>
      </c>
      <c r="E6963" s="568" t="s">
        <v>25</v>
      </c>
      <c r="F6963" s="567" t="s">
        <v>25</v>
      </c>
      <c r="G6963" s="567">
        <v>95398</v>
      </c>
      <c r="H6963" s="567" t="s">
        <v>4921</v>
      </c>
      <c r="I6963" s="567" t="s">
        <v>11</v>
      </c>
      <c r="J6963" s="567" t="s">
        <v>308</v>
      </c>
      <c r="K6963" s="568">
        <v>0.04</v>
      </c>
      <c r="L6963" s="567" t="s">
        <v>4749</v>
      </c>
    </row>
    <row r="6964" spans="1:12" x14ac:dyDescent="0.35">
      <c r="A6964" s="567" t="s">
        <v>3653</v>
      </c>
      <c r="B6964" s="567" t="s">
        <v>4372</v>
      </c>
      <c r="C6964" s="567" t="s">
        <v>4631</v>
      </c>
      <c r="D6964" s="567" t="s">
        <v>13499</v>
      </c>
      <c r="E6964" s="568" t="s">
        <v>25</v>
      </c>
      <c r="F6964" s="567" t="s">
        <v>25</v>
      </c>
      <c r="G6964" s="567">
        <v>95399</v>
      </c>
      <c r="H6964" s="567" t="s">
        <v>4922</v>
      </c>
      <c r="I6964" s="567" t="s">
        <v>11</v>
      </c>
      <c r="J6964" s="567" t="s">
        <v>308</v>
      </c>
      <c r="K6964" s="568">
        <v>0.06</v>
      </c>
      <c r="L6964" s="567" t="s">
        <v>4749</v>
      </c>
    </row>
    <row r="6965" spans="1:12" x14ac:dyDescent="0.35">
      <c r="A6965" s="567" t="s">
        <v>3653</v>
      </c>
      <c r="B6965" s="567" t="s">
        <v>4372</v>
      </c>
      <c r="C6965" s="567" t="s">
        <v>4631</v>
      </c>
      <c r="D6965" s="567" t="s">
        <v>13499</v>
      </c>
      <c r="E6965" s="568" t="s">
        <v>25</v>
      </c>
      <c r="F6965" s="567" t="s">
        <v>25</v>
      </c>
      <c r="G6965" s="567">
        <v>95400</v>
      </c>
      <c r="H6965" s="567" t="s">
        <v>4923</v>
      </c>
      <c r="I6965" s="567" t="s">
        <v>11</v>
      </c>
      <c r="J6965" s="567" t="s">
        <v>308</v>
      </c>
      <c r="K6965" s="568">
        <v>0.06</v>
      </c>
      <c r="L6965" s="567" t="s">
        <v>4749</v>
      </c>
    </row>
    <row r="6966" spans="1:12" x14ac:dyDescent="0.35">
      <c r="A6966" s="567" t="s">
        <v>3653</v>
      </c>
      <c r="B6966" s="567" t="s">
        <v>4372</v>
      </c>
      <c r="C6966" s="567" t="s">
        <v>4631</v>
      </c>
      <c r="D6966" s="567" t="s">
        <v>13499</v>
      </c>
      <c r="E6966" s="568" t="s">
        <v>25</v>
      </c>
      <c r="F6966" s="567" t="s">
        <v>25</v>
      </c>
      <c r="G6966" s="567">
        <v>95401</v>
      </c>
      <c r="H6966" s="567" t="s">
        <v>4924</v>
      </c>
      <c r="I6966" s="567" t="s">
        <v>11</v>
      </c>
      <c r="J6966" s="567" t="s">
        <v>630</v>
      </c>
      <c r="K6966" s="568">
        <v>0.31</v>
      </c>
      <c r="L6966" s="567" t="s">
        <v>4749</v>
      </c>
    </row>
    <row r="6967" spans="1:12" x14ac:dyDescent="0.35">
      <c r="A6967" s="567" t="s">
        <v>3653</v>
      </c>
      <c r="B6967" s="567" t="s">
        <v>4372</v>
      </c>
      <c r="C6967" s="567" t="s">
        <v>4631</v>
      </c>
      <c r="D6967" s="567" t="s">
        <v>13499</v>
      </c>
      <c r="E6967" s="568" t="s">
        <v>25</v>
      </c>
      <c r="F6967" s="567" t="s">
        <v>25</v>
      </c>
      <c r="G6967" s="567">
        <v>95402</v>
      </c>
      <c r="H6967" s="567" t="s">
        <v>4925</v>
      </c>
      <c r="I6967" s="567" t="s">
        <v>11</v>
      </c>
      <c r="J6967" s="567" t="s">
        <v>630</v>
      </c>
      <c r="K6967" s="568">
        <v>0.94</v>
      </c>
      <c r="L6967" s="567" t="s">
        <v>4749</v>
      </c>
    </row>
    <row r="6968" spans="1:12" x14ac:dyDescent="0.35">
      <c r="A6968" s="567" t="s">
        <v>3653</v>
      </c>
      <c r="B6968" s="567" t="s">
        <v>4372</v>
      </c>
      <c r="C6968" s="567" t="s">
        <v>4631</v>
      </c>
      <c r="D6968" s="567" t="s">
        <v>13499</v>
      </c>
      <c r="E6968" s="568" t="s">
        <v>25</v>
      </c>
      <c r="F6968" s="567" t="s">
        <v>25</v>
      </c>
      <c r="G6968" s="567">
        <v>95403</v>
      </c>
      <c r="H6968" s="567" t="s">
        <v>4926</v>
      </c>
      <c r="I6968" s="567" t="s">
        <v>11</v>
      </c>
      <c r="J6968" s="567" t="s">
        <v>308</v>
      </c>
      <c r="K6968" s="568">
        <v>1.07</v>
      </c>
      <c r="L6968" s="567" t="s">
        <v>4749</v>
      </c>
    </row>
    <row r="6969" spans="1:12" x14ac:dyDescent="0.35">
      <c r="A6969" s="567" t="s">
        <v>3653</v>
      </c>
      <c r="B6969" s="567" t="s">
        <v>4372</v>
      </c>
      <c r="C6969" s="567" t="s">
        <v>4631</v>
      </c>
      <c r="D6969" s="567" t="s">
        <v>13499</v>
      </c>
      <c r="E6969" s="568" t="s">
        <v>25</v>
      </c>
      <c r="F6969" s="567" t="s">
        <v>25</v>
      </c>
      <c r="G6969" s="567">
        <v>95404</v>
      </c>
      <c r="H6969" s="567" t="s">
        <v>4927</v>
      </c>
      <c r="I6969" s="567" t="s">
        <v>11</v>
      </c>
      <c r="J6969" s="567" t="s">
        <v>308</v>
      </c>
      <c r="K6969" s="568">
        <v>1.46</v>
      </c>
      <c r="L6969" s="567" t="s">
        <v>4749</v>
      </c>
    </row>
    <row r="6970" spans="1:12" x14ac:dyDescent="0.35">
      <c r="A6970" s="567" t="s">
        <v>3653</v>
      </c>
      <c r="B6970" s="567" t="s">
        <v>4372</v>
      </c>
      <c r="C6970" s="567" t="s">
        <v>4631</v>
      </c>
      <c r="D6970" s="567" t="s">
        <v>13499</v>
      </c>
      <c r="E6970" s="568" t="s">
        <v>25</v>
      </c>
      <c r="F6970" s="567" t="s">
        <v>25</v>
      </c>
      <c r="G6970" s="567">
        <v>95405</v>
      </c>
      <c r="H6970" s="567" t="s">
        <v>4928</v>
      </c>
      <c r="I6970" s="567" t="s">
        <v>11</v>
      </c>
      <c r="J6970" s="567" t="s">
        <v>308</v>
      </c>
      <c r="K6970" s="568">
        <v>0.47</v>
      </c>
      <c r="L6970" s="567" t="s">
        <v>4749</v>
      </c>
    </row>
    <row r="6971" spans="1:12" x14ac:dyDescent="0.35">
      <c r="A6971" s="567" t="s">
        <v>3653</v>
      </c>
      <c r="B6971" s="567" t="s">
        <v>4372</v>
      </c>
      <c r="C6971" s="567" t="s">
        <v>4631</v>
      </c>
      <c r="D6971" s="567" t="s">
        <v>13499</v>
      </c>
      <c r="E6971" s="568" t="s">
        <v>25</v>
      </c>
      <c r="F6971" s="567" t="s">
        <v>25</v>
      </c>
      <c r="G6971" s="567">
        <v>95406</v>
      </c>
      <c r="H6971" s="567" t="s">
        <v>4929</v>
      </c>
      <c r="I6971" s="567" t="s">
        <v>11</v>
      </c>
      <c r="J6971" s="567" t="s">
        <v>630</v>
      </c>
      <c r="K6971" s="568">
        <v>0.09</v>
      </c>
      <c r="L6971" s="567" t="s">
        <v>4749</v>
      </c>
    </row>
    <row r="6972" spans="1:12" x14ac:dyDescent="0.35">
      <c r="A6972" s="567" t="s">
        <v>3653</v>
      </c>
      <c r="B6972" s="567" t="s">
        <v>4372</v>
      </c>
      <c r="C6972" s="567" t="s">
        <v>4631</v>
      </c>
      <c r="D6972" s="567" t="s">
        <v>13499</v>
      </c>
      <c r="E6972" s="568" t="s">
        <v>25</v>
      </c>
      <c r="F6972" s="567" t="s">
        <v>25</v>
      </c>
      <c r="G6972" s="567">
        <v>95407</v>
      </c>
      <c r="H6972" s="567" t="s">
        <v>4930</v>
      </c>
      <c r="I6972" s="567" t="s">
        <v>11</v>
      </c>
      <c r="J6972" s="567" t="s">
        <v>308</v>
      </c>
      <c r="K6972" s="568">
        <v>2.06</v>
      </c>
      <c r="L6972" s="567" t="s">
        <v>4749</v>
      </c>
    </row>
    <row r="6973" spans="1:12" x14ac:dyDescent="0.35">
      <c r="A6973" s="567" t="s">
        <v>3653</v>
      </c>
      <c r="B6973" s="567" t="s">
        <v>4372</v>
      </c>
      <c r="C6973" s="567" t="s">
        <v>4631</v>
      </c>
      <c r="D6973" s="567" t="s">
        <v>13499</v>
      </c>
      <c r="E6973" s="568" t="s">
        <v>25</v>
      </c>
      <c r="F6973" s="567" t="s">
        <v>25</v>
      </c>
      <c r="G6973" s="567">
        <v>95408</v>
      </c>
      <c r="H6973" s="567" t="s">
        <v>4931</v>
      </c>
      <c r="I6973" s="567" t="s">
        <v>14</v>
      </c>
      <c r="J6973" s="567" t="s">
        <v>308</v>
      </c>
      <c r="K6973" s="568">
        <v>6.18</v>
      </c>
      <c r="L6973" s="567" t="s">
        <v>4749</v>
      </c>
    </row>
    <row r="6974" spans="1:12" x14ac:dyDescent="0.35">
      <c r="A6974" s="567" t="s">
        <v>3653</v>
      </c>
      <c r="B6974" s="567" t="s">
        <v>4372</v>
      </c>
      <c r="C6974" s="567" t="s">
        <v>4631</v>
      </c>
      <c r="D6974" s="567" t="s">
        <v>13499</v>
      </c>
      <c r="E6974" s="568" t="s">
        <v>25</v>
      </c>
      <c r="F6974" s="567" t="s">
        <v>25</v>
      </c>
      <c r="G6974" s="567">
        <v>95409</v>
      </c>
      <c r="H6974" s="567" t="s">
        <v>4932</v>
      </c>
      <c r="I6974" s="567" t="s">
        <v>14</v>
      </c>
      <c r="J6974" s="567" t="s">
        <v>308</v>
      </c>
      <c r="K6974" s="568">
        <v>11.69</v>
      </c>
      <c r="L6974" s="567" t="s">
        <v>4749</v>
      </c>
    </row>
    <row r="6975" spans="1:12" x14ac:dyDescent="0.35">
      <c r="A6975" s="567" t="s">
        <v>3653</v>
      </c>
      <c r="B6975" s="567" t="s">
        <v>4372</v>
      </c>
      <c r="C6975" s="567" t="s">
        <v>4631</v>
      </c>
      <c r="D6975" s="567" t="s">
        <v>13499</v>
      </c>
      <c r="E6975" s="568" t="s">
        <v>25</v>
      </c>
      <c r="F6975" s="567" t="s">
        <v>25</v>
      </c>
      <c r="G6975" s="567">
        <v>95410</v>
      </c>
      <c r="H6975" s="567" t="s">
        <v>4933</v>
      </c>
      <c r="I6975" s="567" t="s">
        <v>14</v>
      </c>
      <c r="J6975" s="567" t="s">
        <v>308</v>
      </c>
      <c r="K6975" s="568">
        <v>8.82</v>
      </c>
      <c r="L6975" s="567" t="s">
        <v>4749</v>
      </c>
    </row>
    <row r="6976" spans="1:12" x14ac:dyDescent="0.35">
      <c r="A6976" s="567" t="s">
        <v>3653</v>
      </c>
      <c r="B6976" s="567" t="s">
        <v>4372</v>
      </c>
      <c r="C6976" s="567" t="s">
        <v>4631</v>
      </c>
      <c r="D6976" s="567" t="s">
        <v>13499</v>
      </c>
      <c r="E6976" s="568" t="s">
        <v>25</v>
      </c>
      <c r="F6976" s="567" t="s">
        <v>25</v>
      </c>
      <c r="G6976" s="567">
        <v>95411</v>
      </c>
      <c r="H6976" s="567" t="s">
        <v>4934</v>
      </c>
      <c r="I6976" s="567" t="s">
        <v>14</v>
      </c>
      <c r="J6976" s="567" t="s">
        <v>308</v>
      </c>
      <c r="K6976" s="568">
        <v>9.34</v>
      </c>
      <c r="L6976" s="567" t="s">
        <v>4749</v>
      </c>
    </row>
    <row r="6977" spans="1:12" x14ac:dyDescent="0.35">
      <c r="A6977" s="567" t="s">
        <v>3653</v>
      </c>
      <c r="B6977" s="567" t="s">
        <v>4372</v>
      </c>
      <c r="C6977" s="567" t="s">
        <v>4631</v>
      </c>
      <c r="D6977" s="567" t="s">
        <v>13499</v>
      </c>
      <c r="E6977" s="568" t="s">
        <v>25</v>
      </c>
      <c r="F6977" s="567" t="s">
        <v>25</v>
      </c>
      <c r="G6977" s="567">
        <v>95412</v>
      </c>
      <c r="H6977" s="567" t="s">
        <v>4935</v>
      </c>
      <c r="I6977" s="567" t="s">
        <v>14</v>
      </c>
      <c r="J6977" s="567" t="s">
        <v>308</v>
      </c>
      <c r="K6977" s="568">
        <v>9.34</v>
      </c>
      <c r="L6977" s="567" t="s">
        <v>4749</v>
      </c>
    </row>
    <row r="6978" spans="1:12" x14ac:dyDescent="0.35">
      <c r="A6978" s="567" t="s">
        <v>3653</v>
      </c>
      <c r="B6978" s="567" t="s">
        <v>4372</v>
      </c>
      <c r="C6978" s="567" t="s">
        <v>4631</v>
      </c>
      <c r="D6978" s="567" t="s">
        <v>13499</v>
      </c>
      <c r="E6978" s="568" t="s">
        <v>25</v>
      </c>
      <c r="F6978" s="567" t="s">
        <v>25</v>
      </c>
      <c r="G6978" s="567">
        <v>95413</v>
      </c>
      <c r="H6978" s="567" t="s">
        <v>4936</v>
      </c>
      <c r="I6978" s="567" t="s">
        <v>14</v>
      </c>
      <c r="J6978" s="567" t="s">
        <v>308</v>
      </c>
      <c r="K6978" s="568">
        <v>7.51</v>
      </c>
      <c r="L6978" s="567" t="s">
        <v>4749</v>
      </c>
    </row>
    <row r="6979" spans="1:12" x14ac:dyDescent="0.35">
      <c r="A6979" s="567" t="s">
        <v>3653</v>
      </c>
      <c r="B6979" s="567" t="s">
        <v>4372</v>
      </c>
      <c r="C6979" s="567" t="s">
        <v>4631</v>
      </c>
      <c r="D6979" s="567" t="s">
        <v>13499</v>
      </c>
      <c r="E6979" s="568" t="s">
        <v>25</v>
      </c>
      <c r="F6979" s="567" t="s">
        <v>25</v>
      </c>
      <c r="G6979" s="567">
        <v>95414</v>
      </c>
      <c r="H6979" s="567" t="s">
        <v>4937</v>
      </c>
      <c r="I6979" s="567" t="s">
        <v>14</v>
      </c>
      <c r="J6979" s="567" t="s">
        <v>308</v>
      </c>
      <c r="K6979" s="568">
        <v>30.55</v>
      </c>
      <c r="L6979" s="567" t="s">
        <v>4749</v>
      </c>
    </row>
    <row r="6980" spans="1:12" x14ac:dyDescent="0.35">
      <c r="A6980" s="567" t="s">
        <v>3653</v>
      </c>
      <c r="B6980" s="567" t="s">
        <v>4372</v>
      </c>
      <c r="C6980" s="567" t="s">
        <v>4631</v>
      </c>
      <c r="D6980" s="567" t="s">
        <v>13499</v>
      </c>
      <c r="E6980" s="568" t="s">
        <v>25</v>
      </c>
      <c r="F6980" s="567" t="s">
        <v>25</v>
      </c>
      <c r="G6980" s="567">
        <v>95415</v>
      </c>
      <c r="H6980" s="567" t="s">
        <v>4938</v>
      </c>
      <c r="I6980" s="567" t="s">
        <v>14</v>
      </c>
      <c r="J6980" s="567" t="s">
        <v>308</v>
      </c>
      <c r="K6980" s="568">
        <v>126.19</v>
      </c>
      <c r="L6980" s="567" t="s">
        <v>4749</v>
      </c>
    </row>
    <row r="6981" spans="1:12" x14ac:dyDescent="0.35">
      <c r="A6981" s="567" t="s">
        <v>3653</v>
      </c>
      <c r="B6981" s="567" t="s">
        <v>4372</v>
      </c>
      <c r="C6981" s="567" t="s">
        <v>4631</v>
      </c>
      <c r="D6981" s="567" t="s">
        <v>13499</v>
      </c>
      <c r="E6981" s="568" t="s">
        <v>25</v>
      </c>
      <c r="F6981" s="567" t="s">
        <v>25</v>
      </c>
      <c r="G6981" s="567">
        <v>95416</v>
      </c>
      <c r="H6981" s="567" t="s">
        <v>4939</v>
      </c>
      <c r="I6981" s="567" t="s">
        <v>14</v>
      </c>
      <c r="J6981" s="567" t="s">
        <v>308</v>
      </c>
      <c r="K6981" s="568">
        <v>6.05</v>
      </c>
      <c r="L6981" s="567" t="s">
        <v>4749</v>
      </c>
    </row>
    <row r="6982" spans="1:12" x14ac:dyDescent="0.35">
      <c r="A6982" s="567" t="s">
        <v>3653</v>
      </c>
      <c r="B6982" s="567" t="s">
        <v>4372</v>
      </c>
      <c r="C6982" s="567" t="s">
        <v>4631</v>
      </c>
      <c r="D6982" s="567" t="s">
        <v>13499</v>
      </c>
      <c r="E6982" s="568" t="s">
        <v>25</v>
      </c>
      <c r="F6982" s="567" t="s">
        <v>25</v>
      </c>
      <c r="G6982" s="567">
        <v>95417</v>
      </c>
      <c r="H6982" s="567" t="s">
        <v>4940</v>
      </c>
      <c r="I6982" s="567" t="s">
        <v>14</v>
      </c>
      <c r="J6982" s="567" t="s">
        <v>308</v>
      </c>
      <c r="K6982" s="568">
        <v>143.63</v>
      </c>
      <c r="L6982" s="567" t="s">
        <v>4749</v>
      </c>
    </row>
    <row r="6983" spans="1:12" x14ac:dyDescent="0.35">
      <c r="A6983" s="567" t="s">
        <v>3653</v>
      </c>
      <c r="B6983" s="567" t="s">
        <v>4372</v>
      </c>
      <c r="C6983" s="567" t="s">
        <v>4631</v>
      </c>
      <c r="D6983" s="567" t="s">
        <v>13499</v>
      </c>
      <c r="E6983" s="568" t="s">
        <v>25</v>
      </c>
      <c r="F6983" s="567" t="s">
        <v>25</v>
      </c>
      <c r="G6983" s="567">
        <v>95418</v>
      </c>
      <c r="H6983" s="567" t="s">
        <v>4941</v>
      </c>
      <c r="I6983" s="567" t="s">
        <v>14</v>
      </c>
      <c r="J6983" s="567" t="s">
        <v>308</v>
      </c>
      <c r="K6983" s="568">
        <v>196.35</v>
      </c>
      <c r="L6983" s="567" t="s">
        <v>4749</v>
      </c>
    </row>
    <row r="6984" spans="1:12" x14ac:dyDescent="0.35">
      <c r="A6984" s="567" t="s">
        <v>3653</v>
      </c>
      <c r="B6984" s="567" t="s">
        <v>4372</v>
      </c>
      <c r="C6984" s="567" t="s">
        <v>4631</v>
      </c>
      <c r="D6984" s="567" t="s">
        <v>13499</v>
      </c>
      <c r="E6984" s="568" t="s">
        <v>25</v>
      </c>
      <c r="F6984" s="567" t="s">
        <v>25</v>
      </c>
      <c r="G6984" s="567">
        <v>95419</v>
      </c>
      <c r="H6984" s="567" t="s">
        <v>4942</v>
      </c>
      <c r="I6984" s="567" t="s">
        <v>14</v>
      </c>
      <c r="J6984" s="567" t="s">
        <v>308</v>
      </c>
      <c r="K6984" s="568">
        <v>52.13</v>
      </c>
      <c r="L6984" s="567" t="s">
        <v>4749</v>
      </c>
    </row>
    <row r="6985" spans="1:12" x14ac:dyDescent="0.35">
      <c r="A6985" s="567" t="s">
        <v>3653</v>
      </c>
      <c r="B6985" s="567" t="s">
        <v>4372</v>
      </c>
      <c r="C6985" s="567" t="s">
        <v>4631</v>
      </c>
      <c r="D6985" s="567" t="s">
        <v>13499</v>
      </c>
      <c r="E6985" s="568" t="s">
        <v>25</v>
      </c>
      <c r="F6985" s="567" t="s">
        <v>25</v>
      </c>
      <c r="G6985" s="567">
        <v>95420</v>
      </c>
      <c r="H6985" s="567" t="s">
        <v>4943</v>
      </c>
      <c r="I6985" s="567" t="s">
        <v>14</v>
      </c>
      <c r="J6985" s="567" t="s">
        <v>308</v>
      </c>
      <c r="K6985" s="568">
        <v>74.040000000000006</v>
      </c>
      <c r="L6985" s="567" t="s">
        <v>4749</v>
      </c>
    </row>
    <row r="6986" spans="1:12" x14ac:dyDescent="0.35">
      <c r="A6986" s="567" t="s">
        <v>3653</v>
      </c>
      <c r="B6986" s="567" t="s">
        <v>4372</v>
      </c>
      <c r="C6986" s="567" t="s">
        <v>4631</v>
      </c>
      <c r="D6986" s="567" t="s">
        <v>13499</v>
      </c>
      <c r="E6986" s="568" t="s">
        <v>25</v>
      </c>
      <c r="F6986" s="567" t="s">
        <v>25</v>
      </c>
      <c r="G6986" s="567">
        <v>95421</v>
      </c>
      <c r="H6986" s="567" t="s">
        <v>4944</v>
      </c>
      <c r="I6986" s="567" t="s">
        <v>14</v>
      </c>
      <c r="J6986" s="567" t="s">
        <v>308</v>
      </c>
      <c r="K6986" s="568">
        <v>97.9</v>
      </c>
      <c r="L6986" s="567" t="s">
        <v>4749</v>
      </c>
    </row>
    <row r="6987" spans="1:12" x14ac:dyDescent="0.35">
      <c r="A6987" s="567" t="s">
        <v>3653</v>
      </c>
      <c r="B6987" s="567" t="s">
        <v>4372</v>
      </c>
      <c r="C6987" s="567" t="s">
        <v>4631</v>
      </c>
      <c r="D6987" s="567" t="s">
        <v>13499</v>
      </c>
      <c r="E6987" s="568" t="s">
        <v>25</v>
      </c>
      <c r="F6987" s="567" t="s">
        <v>25</v>
      </c>
      <c r="G6987" s="567">
        <v>95422</v>
      </c>
      <c r="H6987" s="567" t="s">
        <v>4945</v>
      </c>
      <c r="I6987" s="567" t="s">
        <v>14</v>
      </c>
      <c r="J6987" s="567" t="s">
        <v>308</v>
      </c>
      <c r="K6987" s="568">
        <v>42.48</v>
      </c>
      <c r="L6987" s="567" t="s">
        <v>4749</v>
      </c>
    </row>
    <row r="6988" spans="1:12" x14ac:dyDescent="0.35">
      <c r="A6988" s="567" t="s">
        <v>3653</v>
      </c>
      <c r="B6988" s="567" t="s">
        <v>4372</v>
      </c>
      <c r="C6988" s="567" t="s">
        <v>4631</v>
      </c>
      <c r="D6988" s="567" t="s">
        <v>13499</v>
      </c>
      <c r="E6988" s="568" t="s">
        <v>25</v>
      </c>
      <c r="F6988" s="567" t="s">
        <v>25</v>
      </c>
      <c r="G6988" s="567">
        <v>95423</v>
      </c>
      <c r="H6988" s="567" t="s">
        <v>4946</v>
      </c>
      <c r="I6988" s="567" t="s">
        <v>14</v>
      </c>
      <c r="J6988" s="567" t="s">
        <v>308</v>
      </c>
      <c r="K6988" s="568">
        <v>64.48</v>
      </c>
      <c r="L6988" s="567" t="s">
        <v>4749</v>
      </c>
    </row>
    <row r="6989" spans="1:12" x14ac:dyDescent="0.35">
      <c r="A6989" s="567" t="s">
        <v>3653</v>
      </c>
      <c r="B6989" s="567" t="s">
        <v>4372</v>
      </c>
      <c r="C6989" s="567" t="s">
        <v>4631</v>
      </c>
      <c r="D6989" s="567" t="s">
        <v>13499</v>
      </c>
      <c r="E6989" s="568" t="s">
        <v>25</v>
      </c>
      <c r="F6989" s="567" t="s">
        <v>25</v>
      </c>
      <c r="G6989" s="567">
        <v>95424</v>
      </c>
      <c r="H6989" s="567" t="s">
        <v>4947</v>
      </c>
      <c r="I6989" s="567" t="s">
        <v>14</v>
      </c>
      <c r="J6989" s="567" t="s">
        <v>308</v>
      </c>
      <c r="K6989" s="568">
        <v>12.36</v>
      </c>
      <c r="L6989" s="567" t="s">
        <v>4749</v>
      </c>
    </row>
    <row r="6990" spans="1:12" x14ac:dyDescent="0.35">
      <c r="A6990" s="567" t="s">
        <v>3653</v>
      </c>
      <c r="B6990" s="567" t="s">
        <v>4372</v>
      </c>
      <c r="C6990" s="567" t="s">
        <v>4631</v>
      </c>
      <c r="D6990" s="567" t="s">
        <v>13499</v>
      </c>
      <c r="E6990" s="568" t="s">
        <v>25</v>
      </c>
      <c r="F6990" s="567" t="s">
        <v>25</v>
      </c>
      <c r="G6990" s="567">
        <v>100288</v>
      </c>
      <c r="H6990" s="567" t="s">
        <v>4948</v>
      </c>
      <c r="I6990" s="567" t="s">
        <v>11</v>
      </c>
      <c r="J6990" s="567" t="s">
        <v>308</v>
      </c>
      <c r="K6990" s="568">
        <v>0.04</v>
      </c>
      <c r="L6990" s="567" t="s">
        <v>4749</v>
      </c>
    </row>
    <row r="6991" spans="1:12" x14ac:dyDescent="0.35">
      <c r="A6991" s="567" t="s">
        <v>3653</v>
      </c>
      <c r="B6991" s="567" t="s">
        <v>4372</v>
      </c>
      <c r="C6991" s="567" t="s">
        <v>4631</v>
      </c>
      <c r="D6991" s="567" t="s">
        <v>13499</v>
      </c>
      <c r="E6991" s="568" t="s">
        <v>25</v>
      </c>
      <c r="F6991" s="567" t="s">
        <v>25</v>
      </c>
      <c r="G6991" s="567">
        <v>100289</v>
      </c>
      <c r="H6991" s="567" t="s">
        <v>4949</v>
      </c>
      <c r="I6991" s="567" t="s">
        <v>11</v>
      </c>
      <c r="J6991" s="567" t="s">
        <v>308</v>
      </c>
      <c r="K6991" s="568">
        <v>15.46</v>
      </c>
      <c r="L6991" s="567" t="s">
        <v>4749</v>
      </c>
    </row>
    <row r="6992" spans="1:12" x14ac:dyDescent="0.35">
      <c r="A6992" s="567" t="s">
        <v>3653</v>
      </c>
      <c r="B6992" s="567" t="s">
        <v>4372</v>
      </c>
      <c r="C6992" s="567" t="s">
        <v>4631</v>
      </c>
      <c r="D6992" s="567" t="s">
        <v>13499</v>
      </c>
      <c r="E6992" s="568" t="s">
        <v>25</v>
      </c>
      <c r="F6992" s="567" t="s">
        <v>25</v>
      </c>
      <c r="G6992" s="567">
        <v>100290</v>
      </c>
      <c r="H6992" s="567" t="s">
        <v>4950</v>
      </c>
      <c r="I6992" s="567" t="s">
        <v>11</v>
      </c>
      <c r="J6992" s="567" t="s">
        <v>308</v>
      </c>
      <c r="K6992" s="568">
        <v>0.04</v>
      </c>
      <c r="L6992" s="567" t="s">
        <v>4749</v>
      </c>
    </row>
    <row r="6993" spans="1:12" x14ac:dyDescent="0.35">
      <c r="A6993" s="567" t="s">
        <v>3653</v>
      </c>
      <c r="B6993" s="567" t="s">
        <v>4372</v>
      </c>
      <c r="C6993" s="567" t="s">
        <v>4631</v>
      </c>
      <c r="D6993" s="567" t="s">
        <v>13499</v>
      </c>
      <c r="E6993" s="568" t="s">
        <v>25</v>
      </c>
      <c r="F6993" s="567" t="s">
        <v>25</v>
      </c>
      <c r="G6993" s="567">
        <v>100291</v>
      </c>
      <c r="H6993" s="567" t="s">
        <v>4951</v>
      </c>
      <c r="I6993" s="567" t="s">
        <v>11</v>
      </c>
      <c r="J6993" s="567" t="s">
        <v>308</v>
      </c>
      <c r="K6993" s="568">
        <v>0.11</v>
      </c>
      <c r="L6993" s="567" t="s">
        <v>4749</v>
      </c>
    </row>
    <row r="6994" spans="1:12" x14ac:dyDescent="0.35">
      <c r="A6994" s="567" t="s">
        <v>3653</v>
      </c>
      <c r="B6994" s="567" t="s">
        <v>4372</v>
      </c>
      <c r="C6994" s="567" t="s">
        <v>4631</v>
      </c>
      <c r="D6994" s="567" t="s">
        <v>13499</v>
      </c>
      <c r="E6994" s="568" t="s">
        <v>25</v>
      </c>
      <c r="F6994" s="567" t="s">
        <v>25</v>
      </c>
      <c r="G6994" s="567">
        <v>100292</v>
      </c>
      <c r="H6994" s="567" t="s">
        <v>4952</v>
      </c>
      <c r="I6994" s="567" t="s">
        <v>11</v>
      </c>
      <c r="J6994" s="567" t="s">
        <v>308</v>
      </c>
      <c r="K6994" s="568">
        <v>0.47</v>
      </c>
      <c r="L6994" s="567" t="s">
        <v>4749</v>
      </c>
    </row>
    <row r="6995" spans="1:12" x14ac:dyDescent="0.35">
      <c r="A6995" s="567" t="s">
        <v>3653</v>
      </c>
      <c r="B6995" s="567" t="s">
        <v>4372</v>
      </c>
      <c r="C6995" s="567" t="s">
        <v>4631</v>
      </c>
      <c r="D6995" s="567" t="s">
        <v>13499</v>
      </c>
      <c r="E6995" s="568" t="s">
        <v>25</v>
      </c>
      <c r="F6995" s="567" t="s">
        <v>25</v>
      </c>
      <c r="G6995" s="567">
        <v>100293</v>
      </c>
      <c r="H6995" s="567" t="s">
        <v>4953</v>
      </c>
      <c r="I6995" s="567" t="s">
        <v>11</v>
      </c>
      <c r="J6995" s="567" t="s">
        <v>308</v>
      </c>
      <c r="K6995" s="568">
        <v>0.11</v>
      </c>
      <c r="L6995" s="567" t="s">
        <v>4749</v>
      </c>
    </row>
    <row r="6996" spans="1:12" x14ac:dyDescent="0.35">
      <c r="A6996" s="567" t="s">
        <v>3653</v>
      </c>
      <c r="B6996" s="567" t="s">
        <v>4372</v>
      </c>
      <c r="C6996" s="567" t="s">
        <v>4631</v>
      </c>
      <c r="D6996" s="567" t="s">
        <v>13499</v>
      </c>
      <c r="E6996" s="568" t="s">
        <v>25</v>
      </c>
      <c r="F6996" s="567" t="s">
        <v>25</v>
      </c>
      <c r="G6996" s="567">
        <v>100294</v>
      </c>
      <c r="H6996" s="567" t="s">
        <v>4954</v>
      </c>
      <c r="I6996" s="567" t="s">
        <v>11</v>
      </c>
      <c r="J6996" s="567" t="s">
        <v>308</v>
      </c>
      <c r="K6996" s="568">
        <v>0.22</v>
      </c>
      <c r="L6996" s="567" t="s">
        <v>4749</v>
      </c>
    </row>
    <row r="6997" spans="1:12" x14ac:dyDescent="0.35">
      <c r="A6997" s="567" t="s">
        <v>3653</v>
      </c>
      <c r="B6997" s="567" t="s">
        <v>4372</v>
      </c>
      <c r="C6997" s="567" t="s">
        <v>4631</v>
      </c>
      <c r="D6997" s="567" t="s">
        <v>13499</v>
      </c>
      <c r="E6997" s="568" t="s">
        <v>25</v>
      </c>
      <c r="F6997" s="567" t="s">
        <v>25</v>
      </c>
      <c r="G6997" s="567">
        <v>100295</v>
      </c>
      <c r="H6997" s="567" t="s">
        <v>4955</v>
      </c>
      <c r="I6997" s="567" t="s">
        <v>11</v>
      </c>
      <c r="J6997" s="567" t="s">
        <v>308</v>
      </c>
      <c r="K6997" s="568">
        <v>0.34</v>
      </c>
      <c r="L6997" s="567" t="s">
        <v>4749</v>
      </c>
    </row>
    <row r="6998" spans="1:12" x14ac:dyDescent="0.35">
      <c r="A6998" s="567" t="s">
        <v>3653</v>
      </c>
      <c r="B6998" s="567" t="s">
        <v>4372</v>
      </c>
      <c r="C6998" s="567" t="s">
        <v>4631</v>
      </c>
      <c r="D6998" s="567" t="s">
        <v>13499</v>
      </c>
      <c r="E6998" s="568" t="s">
        <v>25</v>
      </c>
      <c r="F6998" s="567" t="s">
        <v>25</v>
      </c>
      <c r="G6998" s="567">
        <v>100296</v>
      </c>
      <c r="H6998" s="567" t="s">
        <v>4956</v>
      </c>
      <c r="I6998" s="567" t="s">
        <v>11</v>
      </c>
      <c r="J6998" s="567" t="s">
        <v>308</v>
      </c>
      <c r="K6998" s="568">
        <v>0.74</v>
      </c>
      <c r="L6998" s="567" t="s">
        <v>4749</v>
      </c>
    </row>
    <row r="6999" spans="1:12" x14ac:dyDescent="0.35">
      <c r="A6999" s="567" t="s">
        <v>3653</v>
      </c>
      <c r="B6999" s="567" t="s">
        <v>4372</v>
      </c>
      <c r="C6999" s="567" t="s">
        <v>4631</v>
      </c>
      <c r="D6999" s="567" t="s">
        <v>13499</v>
      </c>
      <c r="E6999" s="568" t="s">
        <v>25</v>
      </c>
      <c r="F6999" s="567" t="s">
        <v>25</v>
      </c>
      <c r="G6999" s="567">
        <v>100297</v>
      </c>
      <c r="H6999" s="567" t="s">
        <v>4957</v>
      </c>
      <c r="I6999" s="567" t="s">
        <v>11</v>
      </c>
      <c r="J6999" s="567" t="s">
        <v>308</v>
      </c>
      <c r="K6999" s="568">
        <v>0.84</v>
      </c>
      <c r="L6999" s="567" t="s">
        <v>4749</v>
      </c>
    </row>
    <row r="7000" spans="1:12" x14ac:dyDescent="0.35">
      <c r="A7000" s="567" t="s">
        <v>3653</v>
      </c>
      <c r="B7000" s="567" t="s">
        <v>4372</v>
      </c>
      <c r="C7000" s="567" t="s">
        <v>4631</v>
      </c>
      <c r="D7000" s="567" t="s">
        <v>13499</v>
      </c>
      <c r="E7000" s="568" t="s">
        <v>25</v>
      </c>
      <c r="F7000" s="567" t="s">
        <v>25</v>
      </c>
      <c r="G7000" s="567">
        <v>100298</v>
      </c>
      <c r="H7000" s="567" t="s">
        <v>4958</v>
      </c>
      <c r="I7000" s="567" t="s">
        <v>11</v>
      </c>
      <c r="J7000" s="567" t="s">
        <v>308</v>
      </c>
      <c r="K7000" s="568">
        <v>0.34</v>
      </c>
      <c r="L7000" s="567" t="s">
        <v>4749</v>
      </c>
    </row>
    <row r="7001" spans="1:12" x14ac:dyDescent="0.35">
      <c r="A7001" s="567" t="s">
        <v>3653</v>
      </c>
      <c r="B7001" s="567" t="s">
        <v>4372</v>
      </c>
      <c r="C7001" s="567" t="s">
        <v>4631</v>
      </c>
      <c r="D7001" s="567" t="s">
        <v>13499</v>
      </c>
      <c r="E7001" s="568" t="s">
        <v>25</v>
      </c>
      <c r="F7001" s="567" t="s">
        <v>25</v>
      </c>
      <c r="G7001" s="567">
        <v>100299</v>
      </c>
      <c r="H7001" s="567" t="s">
        <v>4959</v>
      </c>
      <c r="I7001" s="567" t="s">
        <v>11</v>
      </c>
      <c r="J7001" s="567" t="s">
        <v>308</v>
      </c>
      <c r="K7001" s="568">
        <v>0.3</v>
      </c>
      <c r="L7001" s="567" t="s">
        <v>4749</v>
      </c>
    </row>
    <row r="7002" spans="1:12" x14ac:dyDescent="0.35">
      <c r="A7002" s="567" t="s">
        <v>3653</v>
      </c>
      <c r="B7002" s="567" t="s">
        <v>4372</v>
      </c>
      <c r="C7002" s="567" t="s">
        <v>4631</v>
      </c>
      <c r="D7002" s="567" t="s">
        <v>13499</v>
      </c>
      <c r="E7002" s="568" t="s">
        <v>25</v>
      </c>
      <c r="F7002" s="567" t="s">
        <v>25</v>
      </c>
      <c r="G7002" s="567">
        <v>100300</v>
      </c>
      <c r="H7002" s="567" t="s">
        <v>4960</v>
      </c>
      <c r="I7002" s="567" t="s">
        <v>11</v>
      </c>
      <c r="J7002" s="567" t="s">
        <v>308</v>
      </c>
      <c r="K7002" s="568">
        <v>12.16</v>
      </c>
      <c r="L7002" s="567" t="s">
        <v>4749</v>
      </c>
    </row>
    <row r="7003" spans="1:12" x14ac:dyDescent="0.35">
      <c r="A7003" s="567" t="s">
        <v>3653</v>
      </c>
      <c r="B7003" s="567" t="s">
        <v>4372</v>
      </c>
      <c r="C7003" s="567" t="s">
        <v>4631</v>
      </c>
      <c r="D7003" s="567" t="s">
        <v>13499</v>
      </c>
      <c r="E7003" s="568" t="s">
        <v>25</v>
      </c>
      <c r="F7003" s="567" t="s">
        <v>25</v>
      </c>
      <c r="G7003" s="567">
        <v>100301</v>
      </c>
      <c r="H7003" s="567" t="s">
        <v>4961</v>
      </c>
      <c r="I7003" s="567" t="s">
        <v>11</v>
      </c>
      <c r="J7003" s="567" t="s">
        <v>308</v>
      </c>
      <c r="K7003" s="568">
        <v>16.059999999999999</v>
      </c>
      <c r="L7003" s="567" t="s">
        <v>4749</v>
      </c>
    </row>
    <row r="7004" spans="1:12" x14ac:dyDescent="0.35">
      <c r="A7004" s="567" t="s">
        <v>3653</v>
      </c>
      <c r="B7004" s="567" t="s">
        <v>4372</v>
      </c>
      <c r="C7004" s="567" t="s">
        <v>4631</v>
      </c>
      <c r="D7004" s="567" t="s">
        <v>13499</v>
      </c>
      <c r="E7004" s="568" t="s">
        <v>25</v>
      </c>
      <c r="F7004" s="567" t="s">
        <v>25</v>
      </c>
      <c r="G7004" s="567">
        <v>100302</v>
      </c>
      <c r="H7004" s="567" t="s">
        <v>4962</v>
      </c>
      <c r="I7004" s="567" t="s">
        <v>11</v>
      </c>
      <c r="J7004" s="567" t="s">
        <v>308</v>
      </c>
      <c r="K7004" s="568">
        <v>117.14</v>
      </c>
      <c r="L7004" s="567" t="s">
        <v>4749</v>
      </c>
    </row>
    <row r="7005" spans="1:12" x14ac:dyDescent="0.35">
      <c r="A7005" s="567" t="s">
        <v>3653</v>
      </c>
      <c r="B7005" s="567" t="s">
        <v>4372</v>
      </c>
      <c r="C7005" s="567" t="s">
        <v>4631</v>
      </c>
      <c r="D7005" s="567" t="s">
        <v>13499</v>
      </c>
      <c r="E7005" s="568" t="s">
        <v>25</v>
      </c>
      <c r="F7005" s="567" t="s">
        <v>25</v>
      </c>
      <c r="G7005" s="567">
        <v>100303</v>
      </c>
      <c r="H7005" s="567" t="s">
        <v>4963</v>
      </c>
      <c r="I7005" s="567" t="s">
        <v>11</v>
      </c>
      <c r="J7005" s="567" t="s">
        <v>308</v>
      </c>
      <c r="K7005" s="568">
        <v>15</v>
      </c>
      <c r="L7005" s="567" t="s">
        <v>4749</v>
      </c>
    </row>
    <row r="7006" spans="1:12" x14ac:dyDescent="0.35">
      <c r="A7006" s="567" t="s">
        <v>3653</v>
      </c>
      <c r="B7006" s="567" t="s">
        <v>4372</v>
      </c>
      <c r="C7006" s="567" t="s">
        <v>4631</v>
      </c>
      <c r="D7006" s="567" t="s">
        <v>13499</v>
      </c>
      <c r="E7006" s="568" t="s">
        <v>25</v>
      </c>
      <c r="F7006" s="567" t="s">
        <v>25</v>
      </c>
      <c r="G7006" s="567">
        <v>100304</v>
      </c>
      <c r="H7006" s="567" t="s">
        <v>4964</v>
      </c>
      <c r="I7006" s="567" t="s">
        <v>11</v>
      </c>
      <c r="J7006" s="567" t="s">
        <v>308</v>
      </c>
      <c r="K7006" s="568">
        <v>56.42</v>
      </c>
      <c r="L7006" s="567" t="s">
        <v>4749</v>
      </c>
    </row>
    <row r="7007" spans="1:12" x14ac:dyDescent="0.35">
      <c r="A7007" s="567" t="s">
        <v>3653</v>
      </c>
      <c r="B7007" s="567" t="s">
        <v>4372</v>
      </c>
      <c r="C7007" s="567" t="s">
        <v>4631</v>
      </c>
      <c r="D7007" s="567" t="s">
        <v>13499</v>
      </c>
      <c r="E7007" s="568" t="s">
        <v>25</v>
      </c>
      <c r="F7007" s="567" t="s">
        <v>25</v>
      </c>
      <c r="G7007" s="567">
        <v>100305</v>
      </c>
      <c r="H7007" s="567" t="s">
        <v>4965</v>
      </c>
      <c r="I7007" s="567" t="s">
        <v>11</v>
      </c>
      <c r="J7007" s="567" t="s">
        <v>308</v>
      </c>
      <c r="K7007" s="568">
        <v>81.96</v>
      </c>
      <c r="L7007" s="567" t="s">
        <v>4749</v>
      </c>
    </row>
    <row r="7008" spans="1:12" x14ac:dyDescent="0.35">
      <c r="A7008" s="567" t="s">
        <v>3653</v>
      </c>
      <c r="B7008" s="567" t="s">
        <v>4372</v>
      </c>
      <c r="C7008" s="567" t="s">
        <v>4631</v>
      </c>
      <c r="D7008" s="567" t="s">
        <v>13499</v>
      </c>
      <c r="E7008" s="568" t="s">
        <v>25</v>
      </c>
      <c r="F7008" s="567" t="s">
        <v>25</v>
      </c>
      <c r="G7008" s="567">
        <v>100306</v>
      </c>
      <c r="H7008" s="567" t="s">
        <v>4966</v>
      </c>
      <c r="I7008" s="567" t="s">
        <v>11</v>
      </c>
      <c r="J7008" s="567" t="s">
        <v>308</v>
      </c>
      <c r="K7008" s="568">
        <v>92.26</v>
      </c>
      <c r="L7008" s="567" t="s">
        <v>4749</v>
      </c>
    </row>
    <row r="7009" spans="1:12" x14ac:dyDescent="0.35">
      <c r="A7009" s="567" t="s">
        <v>3653</v>
      </c>
      <c r="B7009" s="567" t="s">
        <v>4372</v>
      </c>
      <c r="C7009" s="567" t="s">
        <v>4631</v>
      </c>
      <c r="D7009" s="567" t="s">
        <v>13499</v>
      </c>
      <c r="E7009" s="568" t="s">
        <v>25</v>
      </c>
      <c r="F7009" s="567" t="s">
        <v>25</v>
      </c>
      <c r="G7009" s="567">
        <v>100307</v>
      </c>
      <c r="H7009" s="567" t="s">
        <v>4967</v>
      </c>
      <c r="I7009" s="567" t="s">
        <v>11</v>
      </c>
      <c r="J7009" s="567" t="s">
        <v>308</v>
      </c>
      <c r="K7009" s="568">
        <v>19.12</v>
      </c>
      <c r="L7009" s="567" t="s">
        <v>4749</v>
      </c>
    </row>
    <row r="7010" spans="1:12" x14ac:dyDescent="0.35">
      <c r="A7010" s="567" t="s">
        <v>3653</v>
      </c>
      <c r="B7010" s="567" t="s">
        <v>4372</v>
      </c>
      <c r="C7010" s="567" t="s">
        <v>4631</v>
      </c>
      <c r="D7010" s="567" t="s">
        <v>13499</v>
      </c>
      <c r="E7010" s="568" t="s">
        <v>25</v>
      </c>
      <c r="F7010" s="567" t="s">
        <v>25</v>
      </c>
      <c r="G7010" s="567">
        <v>100308</v>
      </c>
      <c r="H7010" s="567" t="s">
        <v>4968</v>
      </c>
      <c r="I7010" s="567" t="s">
        <v>11</v>
      </c>
      <c r="J7010" s="567" t="s">
        <v>308</v>
      </c>
      <c r="K7010" s="568">
        <v>20.87</v>
      </c>
      <c r="L7010" s="567" t="s">
        <v>4749</v>
      </c>
    </row>
    <row r="7011" spans="1:12" x14ac:dyDescent="0.35">
      <c r="A7011" s="567" t="s">
        <v>3653</v>
      </c>
      <c r="B7011" s="567" t="s">
        <v>4372</v>
      </c>
      <c r="C7011" s="567" t="s">
        <v>4631</v>
      </c>
      <c r="D7011" s="567" t="s">
        <v>13499</v>
      </c>
      <c r="E7011" s="568" t="s">
        <v>25</v>
      </c>
      <c r="F7011" s="567" t="s">
        <v>25</v>
      </c>
      <c r="G7011" s="567">
        <v>100309</v>
      </c>
      <c r="H7011" s="567" t="s">
        <v>4976</v>
      </c>
      <c r="I7011" s="567" t="s">
        <v>11</v>
      </c>
      <c r="J7011" s="567" t="s">
        <v>308</v>
      </c>
      <c r="K7011" s="568">
        <v>22.71</v>
      </c>
      <c r="L7011" s="567" t="s">
        <v>4749</v>
      </c>
    </row>
    <row r="7012" spans="1:12" x14ac:dyDescent="0.35">
      <c r="A7012" s="567" t="s">
        <v>3653</v>
      </c>
      <c r="B7012" s="567" t="s">
        <v>4372</v>
      </c>
      <c r="C7012" s="567" t="s">
        <v>4631</v>
      </c>
      <c r="D7012" s="567" t="s">
        <v>13499</v>
      </c>
      <c r="E7012" s="568" t="s">
        <v>25</v>
      </c>
      <c r="F7012" s="567" t="s">
        <v>25</v>
      </c>
      <c r="G7012" s="567">
        <v>100310</v>
      </c>
      <c r="H7012" s="567" t="s">
        <v>4969</v>
      </c>
      <c r="I7012" s="567" t="s">
        <v>14</v>
      </c>
      <c r="J7012" s="567" t="s">
        <v>308</v>
      </c>
      <c r="K7012" s="568">
        <v>5.75</v>
      </c>
      <c r="L7012" s="567" t="s">
        <v>4749</v>
      </c>
    </row>
    <row r="7013" spans="1:12" x14ac:dyDescent="0.35">
      <c r="A7013" s="567" t="s">
        <v>3653</v>
      </c>
      <c r="B7013" s="567" t="s">
        <v>4372</v>
      </c>
      <c r="C7013" s="567" t="s">
        <v>4631</v>
      </c>
      <c r="D7013" s="567" t="s">
        <v>13499</v>
      </c>
      <c r="E7013" s="568" t="s">
        <v>25</v>
      </c>
      <c r="F7013" s="567" t="s">
        <v>25</v>
      </c>
      <c r="G7013" s="567">
        <v>100311</v>
      </c>
      <c r="H7013" s="567" t="s">
        <v>4970</v>
      </c>
      <c r="I7013" s="567" t="s">
        <v>14</v>
      </c>
      <c r="J7013" s="567" t="s">
        <v>308</v>
      </c>
      <c r="K7013" s="568">
        <v>63.02</v>
      </c>
      <c r="L7013" s="567" t="s">
        <v>4749</v>
      </c>
    </row>
    <row r="7014" spans="1:12" x14ac:dyDescent="0.35">
      <c r="A7014" s="567" t="s">
        <v>3653</v>
      </c>
      <c r="B7014" s="567" t="s">
        <v>4372</v>
      </c>
      <c r="C7014" s="567" t="s">
        <v>4631</v>
      </c>
      <c r="D7014" s="567" t="s">
        <v>13499</v>
      </c>
      <c r="E7014" s="568" t="s">
        <v>25</v>
      </c>
      <c r="F7014" s="567" t="s">
        <v>25</v>
      </c>
      <c r="G7014" s="567">
        <v>100312</v>
      </c>
      <c r="H7014" s="567" t="s">
        <v>4971</v>
      </c>
      <c r="I7014" s="567" t="s">
        <v>14</v>
      </c>
      <c r="J7014" s="567" t="s">
        <v>308</v>
      </c>
      <c r="K7014" s="568">
        <v>78.180000000000007</v>
      </c>
      <c r="L7014" s="567" t="s">
        <v>4749</v>
      </c>
    </row>
    <row r="7015" spans="1:12" x14ac:dyDescent="0.35">
      <c r="A7015" s="567" t="s">
        <v>3653</v>
      </c>
      <c r="B7015" s="567" t="s">
        <v>4372</v>
      </c>
      <c r="C7015" s="567" t="s">
        <v>4631</v>
      </c>
      <c r="D7015" s="567" t="s">
        <v>13499</v>
      </c>
      <c r="E7015" s="568" t="s">
        <v>25</v>
      </c>
      <c r="F7015" s="567" t="s">
        <v>25</v>
      </c>
      <c r="G7015" s="567">
        <v>100313</v>
      </c>
      <c r="H7015" s="567" t="s">
        <v>4972</v>
      </c>
      <c r="I7015" s="567" t="s">
        <v>14</v>
      </c>
      <c r="J7015" s="567" t="s">
        <v>308</v>
      </c>
      <c r="K7015" s="568">
        <v>99.89</v>
      </c>
      <c r="L7015" s="567" t="s">
        <v>4749</v>
      </c>
    </row>
    <row r="7016" spans="1:12" x14ac:dyDescent="0.35">
      <c r="A7016" s="567" t="s">
        <v>3653</v>
      </c>
      <c r="B7016" s="567" t="s">
        <v>4372</v>
      </c>
      <c r="C7016" s="567" t="s">
        <v>4631</v>
      </c>
      <c r="D7016" s="567" t="s">
        <v>13499</v>
      </c>
      <c r="E7016" s="568" t="s">
        <v>25</v>
      </c>
      <c r="F7016" s="567" t="s">
        <v>25</v>
      </c>
      <c r="G7016" s="567">
        <v>100314</v>
      </c>
      <c r="H7016" s="567" t="s">
        <v>4973</v>
      </c>
      <c r="I7016" s="567" t="s">
        <v>14</v>
      </c>
      <c r="J7016" s="567" t="s">
        <v>308</v>
      </c>
      <c r="K7016" s="568">
        <v>112.7</v>
      </c>
      <c r="L7016" s="567" t="s">
        <v>4749</v>
      </c>
    </row>
    <row r="7017" spans="1:12" x14ac:dyDescent="0.35">
      <c r="A7017" s="567" t="s">
        <v>3653</v>
      </c>
      <c r="B7017" s="567" t="s">
        <v>4372</v>
      </c>
      <c r="C7017" s="567" t="s">
        <v>4631</v>
      </c>
      <c r="D7017" s="567" t="s">
        <v>13499</v>
      </c>
      <c r="E7017" s="568" t="s">
        <v>25</v>
      </c>
      <c r="F7017" s="567" t="s">
        <v>25</v>
      </c>
      <c r="G7017" s="567">
        <v>100315</v>
      </c>
      <c r="H7017" s="567" t="s">
        <v>4974</v>
      </c>
      <c r="I7017" s="567" t="s">
        <v>14</v>
      </c>
      <c r="J7017" s="567" t="s">
        <v>308</v>
      </c>
      <c r="K7017" s="568">
        <v>40.799999999999997</v>
      </c>
      <c r="L7017" s="567" t="s">
        <v>4749</v>
      </c>
    </row>
    <row r="7018" spans="1:12" x14ac:dyDescent="0.35">
      <c r="A7018" s="567" t="s">
        <v>3653</v>
      </c>
      <c r="B7018" s="567" t="s">
        <v>4372</v>
      </c>
      <c r="C7018" s="567" t="s">
        <v>4631</v>
      </c>
      <c r="D7018" s="567" t="s">
        <v>13499</v>
      </c>
      <c r="E7018" s="568" t="s">
        <v>25</v>
      </c>
      <c r="F7018" s="567" t="s">
        <v>25</v>
      </c>
      <c r="G7018" s="567">
        <v>100316</v>
      </c>
      <c r="H7018" s="567" t="s">
        <v>4960</v>
      </c>
      <c r="I7018" s="567" t="s">
        <v>14</v>
      </c>
      <c r="J7018" s="567" t="s">
        <v>308</v>
      </c>
      <c r="K7018" s="569">
        <v>2167.2600000000002</v>
      </c>
      <c r="L7018" s="567" t="s">
        <v>4749</v>
      </c>
    </row>
    <row r="7019" spans="1:12" x14ac:dyDescent="0.35">
      <c r="A7019" s="567" t="s">
        <v>3653</v>
      </c>
      <c r="B7019" s="567" t="s">
        <v>4372</v>
      </c>
      <c r="C7019" s="567" t="s">
        <v>4631</v>
      </c>
      <c r="D7019" s="567" t="s">
        <v>13499</v>
      </c>
      <c r="E7019" s="568" t="s">
        <v>25</v>
      </c>
      <c r="F7019" s="567" t="s">
        <v>25</v>
      </c>
      <c r="G7019" s="567">
        <v>100317</v>
      </c>
      <c r="H7019" s="567" t="s">
        <v>4975</v>
      </c>
      <c r="I7019" s="567" t="s">
        <v>14</v>
      </c>
      <c r="J7019" s="567" t="s">
        <v>308</v>
      </c>
      <c r="K7019" s="569">
        <v>20681.72</v>
      </c>
      <c r="L7019" s="567" t="s">
        <v>4749</v>
      </c>
    </row>
    <row r="7020" spans="1:12" x14ac:dyDescent="0.35">
      <c r="A7020" s="567" t="s">
        <v>3653</v>
      </c>
      <c r="B7020" s="567" t="s">
        <v>4372</v>
      </c>
      <c r="C7020" s="567" t="s">
        <v>4631</v>
      </c>
      <c r="D7020" s="567" t="s">
        <v>13499</v>
      </c>
      <c r="E7020" s="568" t="s">
        <v>25</v>
      </c>
      <c r="F7020" s="567" t="s">
        <v>25</v>
      </c>
      <c r="G7020" s="567">
        <v>100318</v>
      </c>
      <c r="H7020" s="567" t="s">
        <v>4964</v>
      </c>
      <c r="I7020" s="567" t="s">
        <v>14</v>
      </c>
      <c r="J7020" s="567" t="s">
        <v>308</v>
      </c>
      <c r="K7020" s="569">
        <v>10019.870000000001</v>
      </c>
      <c r="L7020" s="567" t="s">
        <v>4749</v>
      </c>
    </row>
    <row r="7021" spans="1:12" x14ac:dyDescent="0.35">
      <c r="A7021" s="567" t="s">
        <v>3653</v>
      </c>
      <c r="B7021" s="567" t="s">
        <v>4372</v>
      </c>
      <c r="C7021" s="567" t="s">
        <v>4631</v>
      </c>
      <c r="D7021" s="567" t="s">
        <v>13499</v>
      </c>
      <c r="E7021" s="568" t="s">
        <v>25</v>
      </c>
      <c r="F7021" s="567" t="s">
        <v>25</v>
      </c>
      <c r="G7021" s="567">
        <v>100319</v>
      </c>
      <c r="H7021" s="567" t="s">
        <v>4965</v>
      </c>
      <c r="I7021" s="567" t="s">
        <v>14</v>
      </c>
      <c r="J7021" s="567" t="s">
        <v>308</v>
      </c>
      <c r="K7021" s="569">
        <v>14459.7</v>
      </c>
      <c r="L7021" s="567" t="s">
        <v>4749</v>
      </c>
    </row>
    <row r="7022" spans="1:12" x14ac:dyDescent="0.35">
      <c r="A7022" s="567" t="s">
        <v>3653</v>
      </c>
      <c r="B7022" s="567" t="s">
        <v>4372</v>
      </c>
      <c r="C7022" s="567" t="s">
        <v>4631</v>
      </c>
      <c r="D7022" s="567" t="s">
        <v>13499</v>
      </c>
      <c r="E7022" s="568" t="s">
        <v>25</v>
      </c>
      <c r="F7022" s="567" t="s">
        <v>25</v>
      </c>
      <c r="G7022" s="567">
        <v>100320</v>
      </c>
      <c r="H7022" s="567" t="s">
        <v>4966</v>
      </c>
      <c r="I7022" s="567" t="s">
        <v>14</v>
      </c>
      <c r="J7022" s="567" t="s">
        <v>308</v>
      </c>
      <c r="K7022" s="569">
        <v>16276.28</v>
      </c>
      <c r="L7022" s="567" t="s">
        <v>4749</v>
      </c>
    </row>
    <row r="7023" spans="1:12" x14ac:dyDescent="0.35">
      <c r="A7023" s="567" t="s">
        <v>3653</v>
      </c>
      <c r="B7023" s="567" t="s">
        <v>4372</v>
      </c>
      <c r="C7023" s="567" t="s">
        <v>4631</v>
      </c>
      <c r="D7023" s="567" t="s">
        <v>13499</v>
      </c>
      <c r="E7023" s="568" t="s">
        <v>25</v>
      </c>
      <c r="F7023" s="567" t="s">
        <v>25</v>
      </c>
      <c r="G7023" s="567">
        <v>100321</v>
      </c>
      <c r="H7023" s="567" t="s">
        <v>4976</v>
      </c>
      <c r="I7023" s="567" t="s">
        <v>14</v>
      </c>
      <c r="J7023" s="567" t="s">
        <v>308</v>
      </c>
      <c r="K7023" s="569">
        <v>4020.56</v>
      </c>
      <c r="L7023" s="567" t="s">
        <v>4749</v>
      </c>
    </row>
    <row r="7024" spans="1:12" x14ac:dyDescent="0.35">
      <c r="A7024" s="567" t="s">
        <v>3653</v>
      </c>
      <c r="B7024" s="567" t="s">
        <v>4372</v>
      </c>
      <c r="C7024" s="567" t="s">
        <v>4631</v>
      </c>
      <c r="D7024" s="567" t="s">
        <v>13499</v>
      </c>
      <c r="E7024" s="568" t="s">
        <v>25</v>
      </c>
      <c r="F7024" s="567" t="s">
        <v>25</v>
      </c>
      <c r="G7024" s="567">
        <v>100533</v>
      </c>
      <c r="H7024" s="567" t="s">
        <v>4977</v>
      </c>
      <c r="I7024" s="567" t="s">
        <v>11</v>
      </c>
      <c r="J7024" s="567" t="s">
        <v>308</v>
      </c>
      <c r="K7024" s="568">
        <v>14.83</v>
      </c>
      <c r="L7024" s="567" t="s">
        <v>4749</v>
      </c>
    </row>
    <row r="7025" spans="1:12" x14ac:dyDescent="0.35">
      <c r="A7025" s="567" t="s">
        <v>3653</v>
      </c>
      <c r="B7025" s="567" t="s">
        <v>4372</v>
      </c>
      <c r="C7025" s="567" t="s">
        <v>4631</v>
      </c>
      <c r="D7025" s="567" t="s">
        <v>13499</v>
      </c>
      <c r="E7025" s="568" t="s">
        <v>25</v>
      </c>
      <c r="F7025" s="567" t="s">
        <v>25</v>
      </c>
      <c r="G7025" s="567">
        <v>100534</v>
      </c>
      <c r="H7025" s="567" t="s">
        <v>4977</v>
      </c>
      <c r="I7025" s="567" t="s">
        <v>14</v>
      </c>
      <c r="J7025" s="567" t="s">
        <v>308</v>
      </c>
      <c r="K7025" s="569">
        <v>2642.15</v>
      </c>
      <c r="L7025" s="567" t="s">
        <v>4749</v>
      </c>
    </row>
    <row r="7026" spans="1:12" x14ac:dyDescent="0.35">
      <c r="A7026" s="567" t="s">
        <v>3653</v>
      </c>
      <c r="B7026" s="567" t="s">
        <v>4372</v>
      </c>
      <c r="C7026" s="567" t="s">
        <v>4631</v>
      </c>
      <c r="D7026" s="567" t="s">
        <v>13499</v>
      </c>
      <c r="E7026" s="568" t="s">
        <v>25</v>
      </c>
      <c r="F7026" s="567" t="s">
        <v>25</v>
      </c>
      <c r="G7026" s="567">
        <v>100535</v>
      </c>
      <c r="H7026" s="567" t="s">
        <v>4978</v>
      </c>
      <c r="I7026" s="567" t="s">
        <v>11</v>
      </c>
      <c r="J7026" s="567" t="s">
        <v>308</v>
      </c>
      <c r="K7026" s="568">
        <v>0.19</v>
      </c>
      <c r="L7026" s="567" t="s">
        <v>4749</v>
      </c>
    </row>
    <row r="7027" spans="1:12" x14ac:dyDescent="0.35">
      <c r="A7027" s="567" t="s">
        <v>3653</v>
      </c>
      <c r="B7027" s="567" t="s">
        <v>4372</v>
      </c>
      <c r="C7027" s="567" t="s">
        <v>4631</v>
      </c>
      <c r="D7027" s="567" t="s">
        <v>13499</v>
      </c>
      <c r="E7027" s="568" t="s">
        <v>25</v>
      </c>
      <c r="F7027" s="567" t="s">
        <v>25</v>
      </c>
      <c r="G7027" s="567">
        <v>100536</v>
      </c>
      <c r="H7027" s="567" t="s">
        <v>4979</v>
      </c>
      <c r="I7027" s="567" t="s">
        <v>14</v>
      </c>
      <c r="J7027" s="567" t="s">
        <v>308</v>
      </c>
      <c r="K7027" s="568">
        <v>25.67</v>
      </c>
      <c r="L7027" s="567" t="s">
        <v>4749</v>
      </c>
    </row>
    <row r="7028" spans="1:12" x14ac:dyDescent="0.35">
      <c r="A7028" s="567" t="s">
        <v>3653</v>
      </c>
      <c r="B7028" s="567" t="s">
        <v>4372</v>
      </c>
      <c r="C7028" s="567" t="s">
        <v>4631</v>
      </c>
      <c r="D7028" s="567" t="s">
        <v>13499</v>
      </c>
      <c r="E7028" s="568" t="s">
        <v>25</v>
      </c>
      <c r="F7028" s="567" t="s">
        <v>25</v>
      </c>
      <c r="G7028" s="567">
        <v>101284</v>
      </c>
      <c r="H7028" s="567" t="s">
        <v>9864</v>
      </c>
      <c r="I7028" s="567" t="s">
        <v>11</v>
      </c>
      <c r="J7028" s="567" t="s">
        <v>308</v>
      </c>
      <c r="K7028" s="568">
        <v>1.1499999999999999</v>
      </c>
      <c r="L7028" s="567" t="s">
        <v>4749</v>
      </c>
    </row>
    <row r="7029" spans="1:12" x14ac:dyDescent="0.35">
      <c r="A7029" s="567" t="s">
        <v>3653</v>
      </c>
      <c r="B7029" s="567" t="s">
        <v>4372</v>
      </c>
      <c r="C7029" s="567" t="s">
        <v>4631</v>
      </c>
      <c r="D7029" s="567" t="s">
        <v>13499</v>
      </c>
      <c r="E7029" s="568" t="s">
        <v>25</v>
      </c>
      <c r="F7029" s="567" t="s">
        <v>25</v>
      </c>
      <c r="G7029" s="567">
        <v>101285</v>
      </c>
      <c r="H7029" s="567" t="s">
        <v>9865</v>
      </c>
      <c r="I7029" s="567" t="s">
        <v>11</v>
      </c>
      <c r="J7029" s="567" t="s">
        <v>308</v>
      </c>
      <c r="K7029" s="568">
        <v>0.3</v>
      </c>
      <c r="L7029" s="567" t="s">
        <v>4749</v>
      </c>
    </row>
    <row r="7030" spans="1:12" x14ac:dyDescent="0.35">
      <c r="A7030" s="567" t="s">
        <v>3653</v>
      </c>
      <c r="B7030" s="567" t="s">
        <v>4372</v>
      </c>
      <c r="C7030" s="567" t="s">
        <v>4631</v>
      </c>
      <c r="D7030" s="567" t="s">
        <v>13499</v>
      </c>
      <c r="E7030" s="568" t="s">
        <v>25</v>
      </c>
      <c r="F7030" s="567" t="s">
        <v>25</v>
      </c>
      <c r="G7030" s="567">
        <v>101286</v>
      </c>
      <c r="H7030" s="567" t="s">
        <v>9866</v>
      </c>
      <c r="I7030" s="567" t="s">
        <v>14</v>
      </c>
      <c r="J7030" s="567" t="s">
        <v>308</v>
      </c>
      <c r="K7030" s="568">
        <v>12</v>
      </c>
      <c r="L7030" s="567" t="s">
        <v>4749</v>
      </c>
    </row>
    <row r="7031" spans="1:12" x14ac:dyDescent="0.35">
      <c r="A7031" s="567" t="s">
        <v>3653</v>
      </c>
      <c r="B7031" s="567" t="s">
        <v>4372</v>
      </c>
      <c r="C7031" s="567" t="s">
        <v>4631</v>
      </c>
      <c r="D7031" s="567" t="s">
        <v>13499</v>
      </c>
      <c r="E7031" s="568" t="s">
        <v>25</v>
      </c>
      <c r="F7031" s="567" t="s">
        <v>25</v>
      </c>
      <c r="G7031" s="567">
        <v>101287</v>
      </c>
      <c r="H7031" s="567" t="s">
        <v>9867</v>
      </c>
      <c r="I7031" s="567" t="s">
        <v>14</v>
      </c>
      <c r="J7031" s="567" t="s">
        <v>308</v>
      </c>
      <c r="K7031" s="568">
        <v>40.72</v>
      </c>
      <c r="L7031" s="567" t="s">
        <v>4749</v>
      </c>
    </row>
    <row r="7032" spans="1:12" x14ac:dyDescent="0.35">
      <c r="A7032" s="567" t="s">
        <v>3653</v>
      </c>
      <c r="B7032" s="567" t="s">
        <v>4372</v>
      </c>
      <c r="C7032" s="567" t="s">
        <v>4631</v>
      </c>
      <c r="D7032" s="567" t="s">
        <v>13499</v>
      </c>
      <c r="E7032" s="568" t="s">
        <v>25</v>
      </c>
      <c r="F7032" s="567" t="s">
        <v>25</v>
      </c>
      <c r="G7032" s="567">
        <v>101288</v>
      </c>
      <c r="H7032" s="567" t="s">
        <v>9868</v>
      </c>
      <c r="I7032" s="567" t="s">
        <v>14</v>
      </c>
      <c r="J7032" s="567" t="s">
        <v>308</v>
      </c>
      <c r="K7032" s="568">
        <v>9.1999999999999993</v>
      </c>
      <c r="L7032" s="567" t="s">
        <v>4749</v>
      </c>
    </row>
    <row r="7033" spans="1:12" x14ac:dyDescent="0.35">
      <c r="A7033" s="567" t="s">
        <v>3653</v>
      </c>
      <c r="B7033" s="567" t="s">
        <v>4372</v>
      </c>
      <c r="C7033" s="567" t="s">
        <v>4631</v>
      </c>
      <c r="D7033" s="567" t="s">
        <v>13499</v>
      </c>
      <c r="E7033" s="568" t="s">
        <v>25</v>
      </c>
      <c r="F7033" s="567" t="s">
        <v>25</v>
      </c>
      <c r="G7033" s="567">
        <v>101289</v>
      </c>
      <c r="H7033" s="567" t="s">
        <v>9869</v>
      </c>
      <c r="I7033" s="567" t="s">
        <v>14</v>
      </c>
      <c r="J7033" s="567" t="s">
        <v>308</v>
      </c>
      <c r="K7033" s="568">
        <v>12.42</v>
      </c>
      <c r="L7033" s="567" t="s">
        <v>4749</v>
      </c>
    </row>
    <row r="7034" spans="1:12" x14ac:dyDescent="0.35">
      <c r="A7034" s="567" t="s">
        <v>3653</v>
      </c>
      <c r="B7034" s="567" t="s">
        <v>4372</v>
      </c>
      <c r="C7034" s="567" t="s">
        <v>4631</v>
      </c>
      <c r="D7034" s="567" t="s">
        <v>13499</v>
      </c>
      <c r="E7034" s="568" t="s">
        <v>25</v>
      </c>
      <c r="F7034" s="567" t="s">
        <v>25</v>
      </c>
      <c r="G7034" s="567">
        <v>101290</v>
      </c>
      <c r="H7034" s="567" t="s">
        <v>9870</v>
      </c>
      <c r="I7034" s="567" t="s">
        <v>14</v>
      </c>
      <c r="J7034" s="567" t="s">
        <v>308</v>
      </c>
      <c r="K7034" s="568">
        <v>15.92</v>
      </c>
      <c r="L7034" s="567" t="s">
        <v>4749</v>
      </c>
    </row>
    <row r="7035" spans="1:12" x14ac:dyDescent="0.35">
      <c r="A7035" s="567" t="s">
        <v>3653</v>
      </c>
      <c r="B7035" s="567" t="s">
        <v>4372</v>
      </c>
      <c r="C7035" s="567" t="s">
        <v>4631</v>
      </c>
      <c r="D7035" s="567" t="s">
        <v>13499</v>
      </c>
      <c r="E7035" s="568" t="s">
        <v>25</v>
      </c>
      <c r="F7035" s="567" t="s">
        <v>25</v>
      </c>
      <c r="G7035" s="567">
        <v>101291</v>
      </c>
      <c r="H7035" s="567" t="s">
        <v>9871</v>
      </c>
      <c r="I7035" s="567" t="s">
        <v>14</v>
      </c>
      <c r="J7035" s="567" t="s">
        <v>308</v>
      </c>
      <c r="K7035" s="568">
        <v>12.87</v>
      </c>
      <c r="L7035" s="567" t="s">
        <v>4749</v>
      </c>
    </row>
    <row r="7036" spans="1:12" x14ac:dyDescent="0.35">
      <c r="A7036" s="567" t="s">
        <v>3653</v>
      </c>
      <c r="B7036" s="567" t="s">
        <v>4372</v>
      </c>
      <c r="C7036" s="567" t="s">
        <v>4631</v>
      </c>
      <c r="D7036" s="567" t="s">
        <v>13499</v>
      </c>
      <c r="E7036" s="568" t="s">
        <v>25</v>
      </c>
      <c r="F7036" s="567" t="s">
        <v>25</v>
      </c>
      <c r="G7036" s="567">
        <v>101292</v>
      </c>
      <c r="H7036" s="567" t="s">
        <v>9872</v>
      </c>
      <c r="I7036" s="567" t="s">
        <v>14</v>
      </c>
      <c r="J7036" s="567" t="s">
        <v>308</v>
      </c>
      <c r="K7036" s="568">
        <v>16.62</v>
      </c>
      <c r="L7036" s="567" t="s">
        <v>4749</v>
      </c>
    </row>
    <row r="7037" spans="1:12" x14ac:dyDescent="0.35">
      <c r="A7037" s="567" t="s">
        <v>3653</v>
      </c>
      <c r="B7037" s="567" t="s">
        <v>4372</v>
      </c>
      <c r="C7037" s="567" t="s">
        <v>4631</v>
      </c>
      <c r="D7037" s="567" t="s">
        <v>13499</v>
      </c>
      <c r="E7037" s="568" t="s">
        <v>25</v>
      </c>
      <c r="F7037" s="567" t="s">
        <v>25</v>
      </c>
      <c r="G7037" s="567">
        <v>101293</v>
      </c>
      <c r="H7037" s="567" t="s">
        <v>9873</v>
      </c>
      <c r="I7037" s="567" t="s">
        <v>14</v>
      </c>
      <c r="J7037" s="567" t="s">
        <v>308</v>
      </c>
      <c r="K7037" s="568">
        <v>17.21</v>
      </c>
      <c r="L7037" s="567" t="s">
        <v>4749</v>
      </c>
    </row>
    <row r="7038" spans="1:12" x14ac:dyDescent="0.35">
      <c r="A7038" s="567" t="s">
        <v>3653</v>
      </c>
      <c r="B7038" s="567" t="s">
        <v>4372</v>
      </c>
      <c r="C7038" s="567" t="s">
        <v>4631</v>
      </c>
      <c r="D7038" s="567" t="s">
        <v>13499</v>
      </c>
      <c r="E7038" s="568" t="s">
        <v>25</v>
      </c>
      <c r="F7038" s="567" t="s">
        <v>25</v>
      </c>
      <c r="G7038" s="567">
        <v>101294</v>
      </c>
      <c r="H7038" s="567" t="s">
        <v>9874</v>
      </c>
      <c r="I7038" s="567" t="s">
        <v>14</v>
      </c>
      <c r="J7038" s="567" t="s">
        <v>308</v>
      </c>
      <c r="K7038" s="568">
        <v>19.16</v>
      </c>
      <c r="L7038" s="567" t="s">
        <v>4749</v>
      </c>
    </row>
    <row r="7039" spans="1:12" x14ac:dyDescent="0.35">
      <c r="A7039" s="567" t="s">
        <v>3653</v>
      </c>
      <c r="B7039" s="567" t="s">
        <v>4372</v>
      </c>
      <c r="C7039" s="567" t="s">
        <v>4631</v>
      </c>
      <c r="D7039" s="567" t="s">
        <v>13499</v>
      </c>
      <c r="E7039" s="568" t="s">
        <v>25</v>
      </c>
      <c r="F7039" s="567" t="s">
        <v>25</v>
      </c>
      <c r="G7039" s="567">
        <v>101295</v>
      </c>
      <c r="H7039" s="567" t="s">
        <v>9875</v>
      </c>
      <c r="I7039" s="567" t="s">
        <v>14</v>
      </c>
      <c r="J7039" s="567" t="s">
        <v>308</v>
      </c>
      <c r="K7039" s="568">
        <v>16.079999999999998</v>
      </c>
      <c r="L7039" s="567" t="s">
        <v>4749</v>
      </c>
    </row>
    <row r="7040" spans="1:12" x14ac:dyDescent="0.35">
      <c r="A7040" s="567" t="s">
        <v>3653</v>
      </c>
      <c r="B7040" s="567" t="s">
        <v>4372</v>
      </c>
      <c r="C7040" s="567" t="s">
        <v>4631</v>
      </c>
      <c r="D7040" s="567" t="s">
        <v>13499</v>
      </c>
      <c r="E7040" s="568" t="s">
        <v>25</v>
      </c>
      <c r="F7040" s="567" t="s">
        <v>25</v>
      </c>
      <c r="G7040" s="567">
        <v>101296</v>
      </c>
      <c r="H7040" s="567" t="s">
        <v>9876</v>
      </c>
      <c r="I7040" s="567" t="s">
        <v>14</v>
      </c>
      <c r="J7040" s="567" t="s">
        <v>308</v>
      </c>
      <c r="K7040" s="568">
        <v>19.72</v>
      </c>
      <c r="L7040" s="567" t="s">
        <v>4749</v>
      </c>
    </row>
    <row r="7041" spans="1:12" x14ac:dyDescent="0.35">
      <c r="A7041" s="567" t="s">
        <v>3653</v>
      </c>
      <c r="B7041" s="567" t="s">
        <v>4372</v>
      </c>
      <c r="C7041" s="567" t="s">
        <v>4631</v>
      </c>
      <c r="D7041" s="567" t="s">
        <v>13499</v>
      </c>
      <c r="E7041" s="568" t="s">
        <v>25</v>
      </c>
      <c r="F7041" s="567" t="s">
        <v>25</v>
      </c>
      <c r="G7041" s="567">
        <v>101297</v>
      </c>
      <c r="H7041" s="567" t="s">
        <v>9877</v>
      </c>
      <c r="I7041" s="567" t="s">
        <v>14</v>
      </c>
      <c r="J7041" s="567" t="s">
        <v>308</v>
      </c>
      <c r="K7041" s="568">
        <v>16.96</v>
      </c>
      <c r="L7041" s="567" t="s">
        <v>4749</v>
      </c>
    </row>
    <row r="7042" spans="1:12" x14ac:dyDescent="0.35">
      <c r="A7042" s="567" t="s">
        <v>3653</v>
      </c>
      <c r="B7042" s="567" t="s">
        <v>4372</v>
      </c>
      <c r="C7042" s="567" t="s">
        <v>4631</v>
      </c>
      <c r="D7042" s="567" t="s">
        <v>13499</v>
      </c>
      <c r="E7042" s="568" t="s">
        <v>25</v>
      </c>
      <c r="F7042" s="567" t="s">
        <v>25</v>
      </c>
      <c r="G7042" s="567">
        <v>101298</v>
      </c>
      <c r="H7042" s="567" t="s">
        <v>9878</v>
      </c>
      <c r="I7042" s="567" t="s">
        <v>14</v>
      </c>
      <c r="J7042" s="567" t="s">
        <v>308</v>
      </c>
      <c r="K7042" s="568">
        <v>11.16</v>
      </c>
      <c r="L7042" s="567" t="s">
        <v>4749</v>
      </c>
    </row>
    <row r="7043" spans="1:12" x14ac:dyDescent="0.35">
      <c r="A7043" s="567" t="s">
        <v>3653</v>
      </c>
      <c r="B7043" s="567" t="s">
        <v>4372</v>
      </c>
      <c r="C7043" s="567" t="s">
        <v>4631</v>
      </c>
      <c r="D7043" s="567" t="s">
        <v>13499</v>
      </c>
      <c r="E7043" s="568" t="s">
        <v>25</v>
      </c>
      <c r="F7043" s="567" t="s">
        <v>25</v>
      </c>
      <c r="G7043" s="567">
        <v>101299</v>
      </c>
      <c r="H7043" s="567" t="s">
        <v>9879</v>
      </c>
      <c r="I7043" s="567" t="s">
        <v>14</v>
      </c>
      <c r="J7043" s="567" t="s">
        <v>308</v>
      </c>
      <c r="K7043" s="568">
        <v>16.39</v>
      </c>
      <c r="L7043" s="567" t="s">
        <v>4749</v>
      </c>
    </row>
    <row r="7044" spans="1:12" x14ac:dyDescent="0.35">
      <c r="A7044" s="567" t="s">
        <v>3653</v>
      </c>
      <c r="B7044" s="567" t="s">
        <v>4372</v>
      </c>
      <c r="C7044" s="567" t="s">
        <v>4631</v>
      </c>
      <c r="D7044" s="567" t="s">
        <v>13499</v>
      </c>
      <c r="E7044" s="568" t="s">
        <v>25</v>
      </c>
      <c r="F7044" s="567" t="s">
        <v>25</v>
      </c>
      <c r="G7044" s="567">
        <v>101300</v>
      </c>
      <c r="H7044" s="567" t="s">
        <v>9880</v>
      </c>
      <c r="I7044" s="567" t="s">
        <v>14</v>
      </c>
      <c r="J7044" s="567" t="s">
        <v>308</v>
      </c>
      <c r="K7044" s="568">
        <v>13.79</v>
      </c>
      <c r="L7044" s="567" t="s">
        <v>4749</v>
      </c>
    </row>
    <row r="7045" spans="1:12" x14ac:dyDescent="0.35">
      <c r="A7045" s="567" t="s">
        <v>3653</v>
      </c>
      <c r="B7045" s="567" t="s">
        <v>4372</v>
      </c>
      <c r="C7045" s="567" t="s">
        <v>4631</v>
      </c>
      <c r="D7045" s="567" t="s">
        <v>13499</v>
      </c>
      <c r="E7045" s="568" t="s">
        <v>25</v>
      </c>
      <c r="F7045" s="567" t="s">
        <v>25</v>
      </c>
      <c r="G7045" s="567">
        <v>101301</v>
      </c>
      <c r="H7045" s="567" t="s">
        <v>9881</v>
      </c>
      <c r="I7045" s="567" t="s">
        <v>14</v>
      </c>
      <c r="J7045" s="567" t="s">
        <v>308</v>
      </c>
      <c r="K7045" s="568">
        <v>5.05</v>
      </c>
      <c r="L7045" s="567" t="s">
        <v>4749</v>
      </c>
    </row>
    <row r="7046" spans="1:12" x14ac:dyDescent="0.35">
      <c r="A7046" s="567" t="s">
        <v>3653</v>
      </c>
      <c r="B7046" s="567" t="s">
        <v>4372</v>
      </c>
      <c r="C7046" s="567" t="s">
        <v>4631</v>
      </c>
      <c r="D7046" s="567" t="s">
        <v>13499</v>
      </c>
      <c r="E7046" s="568" t="s">
        <v>25</v>
      </c>
      <c r="F7046" s="567" t="s">
        <v>25</v>
      </c>
      <c r="G7046" s="567">
        <v>101302</v>
      </c>
      <c r="H7046" s="567" t="s">
        <v>9882</v>
      </c>
      <c r="I7046" s="567" t="s">
        <v>14</v>
      </c>
      <c r="J7046" s="567" t="s">
        <v>308</v>
      </c>
      <c r="K7046" s="568">
        <v>18.27</v>
      </c>
      <c r="L7046" s="567" t="s">
        <v>4749</v>
      </c>
    </row>
    <row r="7047" spans="1:12" x14ac:dyDescent="0.35">
      <c r="A7047" s="567" t="s">
        <v>3653</v>
      </c>
      <c r="B7047" s="567" t="s">
        <v>4372</v>
      </c>
      <c r="C7047" s="567" t="s">
        <v>4631</v>
      </c>
      <c r="D7047" s="567" t="s">
        <v>13499</v>
      </c>
      <c r="E7047" s="568" t="s">
        <v>25</v>
      </c>
      <c r="F7047" s="567" t="s">
        <v>25</v>
      </c>
      <c r="G7047" s="567">
        <v>101303</v>
      </c>
      <c r="H7047" s="567" t="s">
        <v>9883</v>
      </c>
      <c r="I7047" s="567" t="s">
        <v>14</v>
      </c>
      <c r="J7047" s="567" t="s">
        <v>308</v>
      </c>
      <c r="K7047" s="568">
        <v>46.75</v>
      </c>
      <c r="L7047" s="567" t="s">
        <v>4749</v>
      </c>
    </row>
    <row r="7048" spans="1:12" x14ac:dyDescent="0.35">
      <c r="A7048" s="567" t="s">
        <v>3653</v>
      </c>
      <c r="B7048" s="567" t="s">
        <v>4372</v>
      </c>
      <c r="C7048" s="567" t="s">
        <v>4631</v>
      </c>
      <c r="D7048" s="567" t="s">
        <v>13499</v>
      </c>
      <c r="E7048" s="568" t="s">
        <v>25</v>
      </c>
      <c r="F7048" s="567" t="s">
        <v>25</v>
      </c>
      <c r="G7048" s="567">
        <v>101304</v>
      </c>
      <c r="H7048" s="567" t="s">
        <v>9884</v>
      </c>
      <c r="I7048" s="567" t="s">
        <v>14</v>
      </c>
      <c r="J7048" s="567" t="s">
        <v>308</v>
      </c>
      <c r="K7048" s="568">
        <v>22.06</v>
      </c>
      <c r="L7048" s="567" t="s">
        <v>4749</v>
      </c>
    </row>
    <row r="7049" spans="1:12" x14ac:dyDescent="0.35">
      <c r="A7049" s="567" t="s">
        <v>3653</v>
      </c>
      <c r="B7049" s="567" t="s">
        <v>4372</v>
      </c>
      <c r="C7049" s="567" t="s">
        <v>4631</v>
      </c>
      <c r="D7049" s="567" t="s">
        <v>13499</v>
      </c>
      <c r="E7049" s="568" t="s">
        <v>25</v>
      </c>
      <c r="F7049" s="567" t="s">
        <v>25</v>
      </c>
      <c r="G7049" s="567">
        <v>101305</v>
      </c>
      <c r="H7049" s="567" t="s">
        <v>9885</v>
      </c>
      <c r="I7049" s="567" t="s">
        <v>14</v>
      </c>
      <c r="J7049" s="567" t="s">
        <v>308</v>
      </c>
      <c r="K7049" s="568">
        <v>19.14</v>
      </c>
      <c r="L7049" s="567" t="s">
        <v>4749</v>
      </c>
    </row>
    <row r="7050" spans="1:12" x14ac:dyDescent="0.35">
      <c r="A7050" s="567" t="s">
        <v>3653</v>
      </c>
      <c r="B7050" s="567" t="s">
        <v>4372</v>
      </c>
      <c r="C7050" s="567" t="s">
        <v>4631</v>
      </c>
      <c r="D7050" s="567" t="s">
        <v>13499</v>
      </c>
      <c r="E7050" s="568" t="s">
        <v>25</v>
      </c>
      <c r="F7050" s="567" t="s">
        <v>25</v>
      </c>
      <c r="G7050" s="567">
        <v>101307</v>
      </c>
      <c r="H7050" s="567" t="s">
        <v>9886</v>
      </c>
      <c r="I7050" s="567" t="s">
        <v>14</v>
      </c>
      <c r="J7050" s="567" t="s">
        <v>308</v>
      </c>
      <c r="K7050" s="568">
        <v>17.02</v>
      </c>
      <c r="L7050" s="567" t="s">
        <v>4749</v>
      </c>
    </row>
    <row r="7051" spans="1:12" x14ac:dyDescent="0.35">
      <c r="A7051" s="567" t="s">
        <v>3653</v>
      </c>
      <c r="B7051" s="567" t="s">
        <v>4372</v>
      </c>
      <c r="C7051" s="567" t="s">
        <v>4631</v>
      </c>
      <c r="D7051" s="567" t="s">
        <v>13499</v>
      </c>
      <c r="E7051" s="568" t="s">
        <v>25</v>
      </c>
      <c r="F7051" s="567" t="s">
        <v>25</v>
      </c>
      <c r="G7051" s="567">
        <v>101308</v>
      </c>
      <c r="H7051" s="567" t="s">
        <v>9887</v>
      </c>
      <c r="I7051" s="567" t="s">
        <v>14</v>
      </c>
      <c r="J7051" s="567" t="s">
        <v>308</v>
      </c>
      <c r="K7051" s="568">
        <v>12.19</v>
      </c>
      <c r="L7051" s="567" t="s">
        <v>4749</v>
      </c>
    </row>
    <row r="7052" spans="1:12" x14ac:dyDescent="0.35">
      <c r="A7052" s="567" t="s">
        <v>3653</v>
      </c>
      <c r="B7052" s="567" t="s">
        <v>4372</v>
      </c>
      <c r="C7052" s="567" t="s">
        <v>4631</v>
      </c>
      <c r="D7052" s="567" t="s">
        <v>13499</v>
      </c>
      <c r="E7052" s="568" t="s">
        <v>25</v>
      </c>
      <c r="F7052" s="567" t="s">
        <v>25</v>
      </c>
      <c r="G7052" s="567">
        <v>101309</v>
      </c>
      <c r="H7052" s="567" t="s">
        <v>9888</v>
      </c>
      <c r="I7052" s="567" t="s">
        <v>14</v>
      </c>
      <c r="J7052" s="567" t="s">
        <v>308</v>
      </c>
      <c r="K7052" s="568">
        <v>17.38</v>
      </c>
      <c r="L7052" s="567" t="s">
        <v>4749</v>
      </c>
    </row>
    <row r="7053" spans="1:12" x14ac:dyDescent="0.35">
      <c r="A7053" s="567" t="s">
        <v>3653</v>
      </c>
      <c r="B7053" s="567" t="s">
        <v>4372</v>
      </c>
      <c r="C7053" s="567" t="s">
        <v>4631</v>
      </c>
      <c r="D7053" s="567" t="s">
        <v>13499</v>
      </c>
      <c r="E7053" s="568" t="s">
        <v>25</v>
      </c>
      <c r="F7053" s="567" t="s">
        <v>25</v>
      </c>
      <c r="G7053" s="567">
        <v>101310</v>
      </c>
      <c r="H7053" s="567" t="s">
        <v>9889</v>
      </c>
      <c r="I7053" s="567" t="s">
        <v>14</v>
      </c>
      <c r="J7053" s="567" t="s">
        <v>308</v>
      </c>
      <c r="K7053" s="568">
        <v>24.09</v>
      </c>
      <c r="L7053" s="567" t="s">
        <v>4749</v>
      </c>
    </row>
    <row r="7054" spans="1:12" x14ac:dyDescent="0.35">
      <c r="A7054" s="567" t="s">
        <v>3653</v>
      </c>
      <c r="B7054" s="567" t="s">
        <v>4372</v>
      </c>
      <c r="C7054" s="567" t="s">
        <v>4631</v>
      </c>
      <c r="D7054" s="567" t="s">
        <v>13499</v>
      </c>
      <c r="E7054" s="568" t="s">
        <v>25</v>
      </c>
      <c r="F7054" s="567" t="s">
        <v>25</v>
      </c>
      <c r="G7054" s="567">
        <v>101311</v>
      </c>
      <c r="H7054" s="567" t="s">
        <v>9890</v>
      </c>
      <c r="I7054" s="567" t="s">
        <v>14</v>
      </c>
      <c r="J7054" s="567" t="s">
        <v>308</v>
      </c>
      <c r="K7054" s="568">
        <v>17.21</v>
      </c>
      <c r="L7054" s="567" t="s">
        <v>4749</v>
      </c>
    </row>
    <row r="7055" spans="1:12" x14ac:dyDescent="0.35">
      <c r="A7055" s="567" t="s">
        <v>3653</v>
      </c>
      <c r="B7055" s="567" t="s">
        <v>4372</v>
      </c>
      <c r="C7055" s="567" t="s">
        <v>4631</v>
      </c>
      <c r="D7055" s="567" t="s">
        <v>13499</v>
      </c>
      <c r="E7055" s="568" t="s">
        <v>25</v>
      </c>
      <c r="F7055" s="567" t="s">
        <v>25</v>
      </c>
      <c r="G7055" s="567">
        <v>101312</v>
      </c>
      <c r="H7055" s="567" t="s">
        <v>9891</v>
      </c>
      <c r="I7055" s="567" t="s">
        <v>14</v>
      </c>
      <c r="J7055" s="567" t="s">
        <v>308</v>
      </c>
      <c r="K7055" s="568">
        <v>10.59</v>
      </c>
      <c r="L7055" s="567" t="s">
        <v>4749</v>
      </c>
    </row>
    <row r="7056" spans="1:12" x14ac:dyDescent="0.35">
      <c r="A7056" s="567" t="s">
        <v>3653</v>
      </c>
      <c r="B7056" s="567" t="s">
        <v>4372</v>
      </c>
      <c r="C7056" s="567" t="s">
        <v>4631</v>
      </c>
      <c r="D7056" s="567" t="s">
        <v>13499</v>
      </c>
      <c r="E7056" s="568" t="s">
        <v>25</v>
      </c>
      <c r="F7056" s="567" t="s">
        <v>25</v>
      </c>
      <c r="G7056" s="567">
        <v>101313</v>
      </c>
      <c r="H7056" s="567" t="s">
        <v>9892</v>
      </c>
      <c r="I7056" s="567" t="s">
        <v>14</v>
      </c>
      <c r="J7056" s="567" t="s">
        <v>308</v>
      </c>
      <c r="K7056" s="568">
        <v>57.88</v>
      </c>
      <c r="L7056" s="567" t="s">
        <v>4749</v>
      </c>
    </row>
    <row r="7057" spans="1:12" x14ac:dyDescent="0.35">
      <c r="A7057" s="567" t="s">
        <v>3653</v>
      </c>
      <c r="B7057" s="567" t="s">
        <v>4372</v>
      </c>
      <c r="C7057" s="567" t="s">
        <v>4631</v>
      </c>
      <c r="D7057" s="567" t="s">
        <v>13499</v>
      </c>
      <c r="E7057" s="568" t="s">
        <v>25</v>
      </c>
      <c r="F7057" s="567" t="s">
        <v>25</v>
      </c>
      <c r="G7057" s="567">
        <v>101314</v>
      </c>
      <c r="H7057" s="567" t="s">
        <v>9893</v>
      </c>
      <c r="I7057" s="567" t="s">
        <v>14</v>
      </c>
      <c r="J7057" s="567" t="s">
        <v>308</v>
      </c>
      <c r="K7057" s="568">
        <v>57.88</v>
      </c>
      <c r="L7057" s="567" t="s">
        <v>4749</v>
      </c>
    </row>
    <row r="7058" spans="1:12" x14ac:dyDescent="0.35">
      <c r="A7058" s="567" t="s">
        <v>3653</v>
      </c>
      <c r="B7058" s="567" t="s">
        <v>4372</v>
      </c>
      <c r="C7058" s="567" t="s">
        <v>4631</v>
      </c>
      <c r="D7058" s="567" t="s">
        <v>13499</v>
      </c>
      <c r="E7058" s="568" t="s">
        <v>25</v>
      </c>
      <c r="F7058" s="567" t="s">
        <v>25</v>
      </c>
      <c r="G7058" s="567">
        <v>101315</v>
      </c>
      <c r="H7058" s="567" t="s">
        <v>9894</v>
      </c>
      <c r="I7058" s="567" t="s">
        <v>14</v>
      </c>
      <c r="J7058" s="567" t="s">
        <v>308</v>
      </c>
      <c r="K7058" s="568">
        <v>48.39</v>
      </c>
      <c r="L7058" s="567" t="s">
        <v>4749</v>
      </c>
    </row>
    <row r="7059" spans="1:12" x14ac:dyDescent="0.35">
      <c r="A7059" s="567" t="s">
        <v>3653</v>
      </c>
      <c r="B7059" s="567" t="s">
        <v>4372</v>
      </c>
      <c r="C7059" s="567" t="s">
        <v>4631</v>
      </c>
      <c r="D7059" s="567" t="s">
        <v>13499</v>
      </c>
      <c r="E7059" s="568" t="s">
        <v>25</v>
      </c>
      <c r="F7059" s="567" t="s">
        <v>25</v>
      </c>
      <c r="G7059" s="567">
        <v>101316</v>
      </c>
      <c r="H7059" s="567" t="s">
        <v>9895</v>
      </c>
      <c r="I7059" s="567" t="s">
        <v>14</v>
      </c>
      <c r="J7059" s="567" t="s">
        <v>308</v>
      </c>
      <c r="K7059" s="568">
        <v>27.81</v>
      </c>
      <c r="L7059" s="567" t="s">
        <v>4749</v>
      </c>
    </row>
    <row r="7060" spans="1:12" x14ac:dyDescent="0.35">
      <c r="A7060" s="567" t="s">
        <v>3653</v>
      </c>
      <c r="B7060" s="567" t="s">
        <v>4372</v>
      </c>
      <c r="C7060" s="567" t="s">
        <v>4631</v>
      </c>
      <c r="D7060" s="567" t="s">
        <v>13499</v>
      </c>
      <c r="E7060" s="568" t="s">
        <v>25</v>
      </c>
      <c r="F7060" s="567" t="s">
        <v>25</v>
      </c>
      <c r="G7060" s="567">
        <v>101317</v>
      </c>
      <c r="H7060" s="567" t="s">
        <v>9896</v>
      </c>
      <c r="I7060" s="567" t="s">
        <v>14</v>
      </c>
      <c r="J7060" s="567" t="s">
        <v>308</v>
      </c>
      <c r="K7060" s="568">
        <v>154.44999999999999</v>
      </c>
      <c r="L7060" s="567" t="s">
        <v>4749</v>
      </c>
    </row>
    <row r="7061" spans="1:12" x14ac:dyDescent="0.35">
      <c r="A7061" s="567" t="s">
        <v>3653</v>
      </c>
      <c r="B7061" s="567" t="s">
        <v>4372</v>
      </c>
      <c r="C7061" s="567" t="s">
        <v>4631</v>
      </c>
      <c r="D7061" s="567" t="s">
        <v>13499</v>
      </c>
      <c r="E7061" s="568" t="s">
        <v>25</v>
      </c>
      <c r="F7061" s="567" t="s">
        <v>25</v>
      </c>
      <c r="G7061" s="567">
        <v>101318</v>
      </c>
      <c r="H7061" s="567" t="s">
        <v>9897</v>
      </c>
      <c r="I7061" s="567" t="s">
        <v>14</v>
      </c>
      <c r="J7061" s="567" t="s">
        <v>308</v>
      </c>
      <c r="K7061" s="568">
        <v>277.77999999999997</v>
      </c>
      <c r="L7061" s="567" t="s">
        <v>4749</v>
      </c>
    </row>
    <row r="7062" spans="1:12" x14ac:dyDescent="0.35">
      <c r="A7062" s="567" t="s">
        <v>3653</v>
      </c>
      <c r="B7062" s="567" t="s">
        <v>4372</v>
      </c>
      <c r="C7062" s="567" t="s">
        <v>4631</v>
      </c>
      <c r="D7062" s="567" t="s">
        <v>13499</v>
      </c>
      <c r="E7062" s="568" t="s">
        <v>25</v>
      </c>
      <c r="F7062" s="567" t="s">
        <v>25</v>
      </c>
      <c r="G7062" s="567">
        <v>101319</v>
      </c>
      <c r="H7062" s="567" t="s">
        <v>9898</v>
      </c>
      <c r="I7062" s="567" t="s">
        <v>14</v>
      </c>
      <c r="J7062" s="567" t="s">
        <v>308</v>
      </c>
      <c r="K7062" s="568">
        <v>40.6</v>
      </c>
      <c r="L7062" s="567" t="s">
        <v>4749</v>
      </c>
    </row>
    <row r="7063" spans="1:12" x14ac:dyDescent="0.35">
      <c r="A7063" s="567" t="s">
        <v>3653</v>
      </c>
      <c r="B7063" s="567" t="s">
        <v>4372</v>
      </c>
      <c r="C7063" s="567" t="s">
        <v>4631</v>
      </c>
      <c r="D7063" s="567" t="s">
        <v>13499</v>
      </c>
      <c r="E7063" s="568" t="s">
        <v>25</v>
      </c>
      <c r="F7063" s="567" t="s">
        <v>25</v>
      </c>
      <c r="G7063" s="567">
        <v>101320</v>
      </c>
      <c r="H7063" s="567" t="s">
        <v>9899</v>
      </c>
      <c r="I7063" s="567" t="s">
        <v>14</v>
      </c>
      <c r="J7063" s="567" t="s">
        <v>308</v>
      </c>
      <c r="K7063" s="568">
        <v>13.91</v>
      </c>
      <c r="L7063" s="567" t="s">
        <v>4749</v>
      </c>
    </row>
    <row r="7064" spans="1:12" x14ac:dyDescent="0.35">
      <c r="A7064" s="567" t="s">
        <v>3653</v>
      </c>
      <c r="B7064" s="567" t="s">
        <v>4372</v>
      </c>
      <c r="C7064" s="567" t="s">
        <v>4631</v>
      </c>
      <c r="D7064" s="567" t="s">
        <v>13499</v>
      </c>
      <c r="E7064" s="568" t="s">
        <v>25</v>
      </c>
      <c r="F7064" s="567" t="s">
        <v>25</v>
      </c>
      <c r="G7064" s="567">
        <v>101322</v>
      </c>
      <c r="H7064" s="567" t="s">
        <v>9900</v>
      </c>
      <c r="I7064" s="567" t="s">
        <v>14</v>
      </c>
      <c r="J7064" s="567" t="s">
        <v>308</v>
      </c>
      <c r="K7064" s="568">
        <v>17.21</v>
      </c>
      <c r="L7064" s="567" t="s">
        <v>4749</v>
      </c>
    </row>
    <row r="7065" spans="1:12" x14ac:dyDescent="0.35">
      <c r="A7065" s="567" t="s">
        <v>3653</v>
      </c>
      <c r="B7065" s="567" t="s">
        <v>4372</v>
      </c>
      <c r="C7065" s="567" t="s">
        <v>4631</v>
      </c>
      <c r="D7065" s="567" t="s">
        <v>13499</v>
      </c>
      <c r="E7065" s="568" t="s">
        <v>25</v>
      </c>
      <c r="F7065" s="567" t="s">
        <v>25</v>
      </c>
      <c r="G7065" s="567">
        <v>101323</v>
      </c>
      <c r="H7065" s="567" t="s">
        <v>9901</v>
      </c>
      <c r="I7065" s="567" t="s">
        <v>14</v>
      </c>
      <c r="J7065" s="567" t="s">
        <v>308</v>
      </c>
      <c r="K7065" s="568">
        <v>33.65</v>
      </c>
      <c r="L7065" s="567" t="s">
        <v>4749</v>
      </c>
    </row>
    <row r="7066" spans="1:12" x14ac:dyDescent="0.35">
      <c r="A7066" s="567" t="s">
        <v>3653</v>
      </c>
      <c r="B7066" s="567" t="s">
        <v>4372</v>
      </c>
      <c r="C7066" s="567" t="s">
        <v>4631</v>
      </c>
      <c r="D7066" s="567" t="s">
        <v>13499</v>
      </c>
      <c r="E7066" s="568" t="s">
        <v>25</v>
      </c>
      <c r="F7066" s="567" t="s">
        <v>25</v>
      </c>
      <c r="G7066" s="567">
        <v>101324</v>
      </c>
      <c r="H7066" s="567" t="s">
        <v>9902</v>
      </c>
      <c r="I7066" s="567" t="s">
        <v>14</v>
      </c>
      <c r="J7066" s="567" t="s">
        <v>308</v>
      </c>
      <c r="K7066" s="568">
        <v>5.83</v>
      </c>
      <c r="L7066" s="567" t="s">
        <v>4749</v>
      </c>
    </row>
    <row r="7067" spans="1:12" x14ac:dyDescent="0.35">
      <c r="A7067" s="567" t="s">
        <v>3653</v>
      </c>
      <c r="B7067" s="567" t="s">
        <v>4372</v>
      </c>
      <c r="C7067" s="567" t="s">
        <v>4631</v>
      </c>
      <c r="D7067" s="567" t="s">
        <v>13499</v>
      </c>
      <c r="E7067" s="568" t="s">
        <v>25</v>
      </c>
      <c r="F7067" s="567" t="s">
        <v>25</v>
      </c>
      <c r="G7067" s="567">
        <v>101325</v>
      </c>
      <c r="H7067" s="567" t="s">
        <v>9903</v>
      </c>
      <c r="I7067" s="567" t="s">
        <v>14</v>
      </c>
      <c r="J7067" s="567" t="s">
        <v>308</v>
      </c>
      <c r="K7067" s="568">
        <v>16.95</v>
      </c>
      <c r="L7067" s="567" t="s">
        <v>4749</v>
      </c>
    </row>
    <row r="7068" spans="1:12" x14ac:dyDescent="0.35">
      <c r="A7068" s="567" t="s">
        <v>3653</v>
      </c>
      <c r="B7068" s="567" t="s">
        <v>4372</v>
      </c>
      <c r="C7068" s="567" t="s">
        <v>4631</v>
      </c>
      <c r="D7068" s="567" t="s">
        <v>13499</v>
      </c>
      <c r="E7068" s="568" t="s">
        <v>25</v>
      </c>
      <c r="F7068" s="567" t="s">
        <v>25</v>
      </c>
      <c r="G7068" s="567">
        <v>101326</v>
      </c>
      <c r="H7068" s="567" t="s">
        <v>9904</v>
      </c>
      <c r="I7068" s="567" t="s">
        <v>14</v>
      </c>
      <c r="J7068" s="567" t="s">
        <v>308</v>
      </c>
      <c r="K7068" s="568">
        <v>7.27</v>
      </c>
      <c r="L7068" s="567" t="s">
        <v>4749</v>
      </c>
    </row>
    <row r="7069" spans="1:12" x14ac:dyDescent="0.35">
      <c r="A7069" s="567" t="s">
        <v>3653</v>
      </c>
      <c r="B7069" s="567" t="s">
        <v>4372</v>
      </c>
      <c r="C7069" s="567" t="s">
        <v>4631</v>
      </c>
      <c r="D7069" s="567" t="s">
        <v>13499</v>
      </c>
      <c r="E7069" s="568" t="s">
        <v>25</v>
      </c>
      <c r="F7069" s="567" t="s">
        <v>25</v>
      </c>
      <c r="G7069" s="567">
        <v>101327</v>
      </c>
      <c r="H7069" s="567" t="s">
        <v>9905</v>
      </c>
      <c r="I7069" s="567" t="s">
        <v>14</v>
      </c>
      <c r="J7069" s="567" t="s">
        <v>308</v>
      </c>
      <c r="K7069" s="568">
        <v>4.97</v>
      </c>
      <c r="L7069" s="567" t="s">
        <v>4749</v>
      </c>
    </row>
    <row r="7070" spans="1:12" x14ac:dyDescent="0.35">
      <c r="A7070" s="567" t="s">
        <v>3653</v>
      </c>
      <c r="B7070" s="567" t="s">
        <v>4372</v>
      </c>
      <c r="C7070" s="567" t="s">
        <v>4631</v>
      </c>
      <c r="D7070" s="567" t="s">
        <v>13499</v>
      </c>
      <c r="E7070" s="568" t="s">
        <v>25</v>
      </c>
      <c r="F7070" s="567" t="s">
        <v>25</v>
      </c>
      <c r="G7070" s="567">
        <v>101328</v>
      </c>
      <c r="H7070" s="567" t="s">
        <v>9906</v>
      </c>
      <c r="I7070" s="567" t="s">
        <v>14</v>
      </c>
      <c r="J7070" s="567" t="s">
        <v>308</v>
      </c>
      <c r="K7070" s="568">
        <v>8.25</v>
      </c>
      <c r="L7070" s="567" t="s">
        <v>4749</v>
      </c>
    </row>
    <row r="7071" spans="1:12" x14ac:dyDescent="0.35">
      <c r="A7071" s="567" t="s">
        <v>3653</v>
      </c>
      <c r="B7071" s="567" t="s">
        <v>4372</v>
      </c>
      <c r="C7071" s="567" t="s">
        <v>4631</v>
      </c>
      <c r="D7071" s="567" t="s">
        <v>13499</v>
      </c>
      <c r="E7071" s="568" t="s">
        <v>25</v>
      </c>
      <c r="F7071" s="567" t="s">
        <v>25</v>
      </c>
      <c r="G7071" s="567">
        <v>101329</v>
      </c>
      <c r="H7071" s="567" t="s">
        <v>9907</v>
      </c>
      <c r="I7071" s="567" t="s">
        <v>14</v>
      </c>
      <c r="J7071" s="567" t="s">
        <v>308</v>
      </c>
      <c r="K7071" s="568">
        <v>27.23</v>
      </c>
      <c r="L7071" s="567" t="s">
        <v>4749</v>
      </c>
    </row>
    <row r="7072" spans="1:12" x14ac:dyDescent="0.35">
      <c r="A7072" s="567" t="s">
        <v>3653</v>
      </c>
      <c r="B7072" s="567" t="s">
        <v>4372</v>
      </c>
      <c r="C7072" s="567" t="s">
        <v>4631</v>
      </c>
      <c r="D7072" s="567" t="s">
        <v>13499</v>
      </c>
      <c r="E7072" s="568" t="s">
        <v>25</v>
      </c>
      <c r="F7072" s="567" t="s">
        <v>25</v>
      </c>
      <c r="G7072" s="567">
        <v>101330</v>
      </c>
      <c r="H7072" s="567" t="s">
        <v>9908</v>
      </c>
      <c r="I7072" s="567" t="s">
        <v>14</v>
      </c>
      <c r="J7072" s="567" t="s">
        <v>308</v>
      </c>
      <c r="K7072" s="568">
        <v>22.55</v>
      </c>
      <c r="L7072" s="567" t="s">
        <v>4749</v>
      </c>
    </row>
    <row r="7073" spans="1:12" x14ac:dyDescent="0.35">
      <c r="A7073" s="567" t="s">
        <v>3653</v>
      </c>
      <c r="B7073" s="567" t="s">
        <v>4372</v>
      </c>
      <c r="C7073" s="567" t="s">
        <v>4631</v>
      </c>
      <c r="D7073" s="567" t="s">
        <v>13499</v>
      </c>
      <c r="E7073" s="568" t="s">
        <v>25</v>
      </c>
      <c r="F7073" s="567" t="s">
        <v>25</v>
      </c>
      <c r="G7073" s="567">
        <v>101331</v>
      </c>
      <c r="H7073" s="567" t="s">
        <v>9909</v>
      </c>
      <c r="I7073" s="567" t="s">
        <v>14</v>
      </c>
      <c r="J7073" s="567" t="s">
        <v>308</v>
      </c>
      <c r="K7073" s="568">
        <v>22.55</v>
      </c>
      <c r="L7073" s="567" t="s">
        <v>4749</v>
      </c>
    </row>
    <row r="7074" spans="1:12" x14ac:dyDescent="0.35">
      <c r="A7074" s="567" t="s">
        <v>3653</v>
      </c>
      <c r="B7074" s="567" t="s">
        <v>4372</v>
      </c>
      <c r="C7074" s="567" t="s">
        <v>4631</v>
      </c>
      <c r="D7074" s="567" t="s">
        <v>13499</v>
      </c>
      <c r="E7074" s="568" t="s">
        <v>25</v>
      </c>
      <c r="F7074" s="567" t="s">
        <v>25</v>
      </c>
      <c r="G7074" s="567">
        <v>101332</v>
      </c>
      <c r="H7074" s="567" t="s">
        <v>9910</v>
      </c>
      <c r="I7074" s="567" t="s">
        <v>14</v>
      </c>
      <c r="J7074" s="567" t="s">
        <v>308</v>
      </c>
      <c r="K7074" s="568">
        <v>5.72</v>
      </c>
      <c r="L7074" s="567" t="s">
        <v>4749</v>
      </c>
    </row>
    <row r="7075" spans="1:12" x14ac:dyDescent="0.35">
      <c r="A7075" s="567" t="s">
        <v>3653</v>
      </c>
      <c r="B7075" s="567" t="s">
        <v>4372</v>
      </c>
      <c r="C7075" s="567" t="s">
        <v>4631</v>
      </c>
      <c r="D7075" s="567" t="s">
        <v>13499</v>
      </c>
      <c r="E7075" s="568" t="s">
        <v>25</v>
      </c>
      <c r="F7075" s="567" t="s">
        <v>25</v>
      </c>
      <c r="G7075" s="567">
        <v>101333</v>
      </c>
      <c r="H7075" s="567" t="s">
        <v>9911</v>
      </c>
      <c r="I7075" s="567" t="s">
        <v>14</v>
      </c>
      <c r="J7075" s="567" t="s">
        <v>308</v>
      </c>
      <c r="K7075" s="568">
        <v>14.01</v>
      </c>
      <c r="L7075" s="567" t="s">
        <v>4749</v>
      </c>
    </row>
    <row r="7076" spans="1:12" x14ac:dyDescent="0.35">
      <c r="A7076" s="567" t="s">
        <v>3653</v>
      </c>
      <c r="B7076" s="567" t="s">
        <v>4372</v>
      </c>
      <c r="C7076" s="567" t="s">
        <v>4631</v>
      </c>
      <c r="D7076" s="567" t="s">
        <v>13499</v>
      </c>
      <c r="E7076" s="568" t="s">
        <v>25</v>
      </c>
      <c r="F7076" s="567" t="s">
        <v>25</v>
      </c>
      <c r="G7076" s="567">
        <v>101334</v>
      </c>
      <c r="H7076" s="567" t="s">
        <v>9912</v>
      </c>
      <c r="I7076" s="567" t="s">
        <v>14</v>
      </c>
      <c r="J7076" s="567" t="s">
        <v>308</v>
      </c>
      <c r="K7076" s="568">
        <v>47.17</v>
      </c>
      <c r="L7076" s="567" t="s">
        <v>4749</v>
      </c>
    </row>
    <row r="7077" spans="1:12" x14ac:dyDescent="0.35">
      <c r="A7077" s="567" t="s">
        <v>3653</v>
      </c>
      <c r="B7077" s="567" t="s">
        <v>4372</v>
      </c>
      <c r="C7077" s="567" t="s">
        <v>4631</v>
      </c>
      <c r="D7077" s="567" t="s">
        <v>13499</v>
      </c>
      <c r="E7077" s="568" t="s">
        <v>25</v>
      </c>
      <c r="F7077" s="567" t="s">
        <v>25</v>
      </c>
      <c r="G7077" s="567">
        <v>101335</v>
      </c>
      <c r="H7077" s="567" t="s">
        <v>9913</v>
      </c>
      <c r="I7077" s="567" t="s">
        <v>14</v>
      </c>
      <c r="J7077" s="567" t="s">
        <v>308</v>
      </c>
      <c r="K7077" s="568">
        <v>6.74</v>
      </c>
      <c r="L7077" s="567" t="s">
        <v>4749</v>
      </c>
    </row>
    <row r="7078" spans="1:12" x14ac:dyDescent="0.35">
      <c r="A7078" s="567" t="s">
        <v>3653</v>
      </c>
      <c r="B7078" s="567" t="s">
        <v>4372</v>
      </c>
      <c r="C7078" s="567" t="s">
        <v>4631</v>
      </c>
      <c r="D7078" s="567" t="s">
        <v>13499</v>
      </c>
      <c r="E7078" s="568" t="s">
        <v>25</v>
      </c>
      <c r="F7078" s="567" t="s">
        <v>25</v>
      </c>
      <c r="G7078" s="567">
        <v>101336</v>
      </c>
      <c r="H7078" s="567" t="s">
        <v>9914</v>
      </c>
      <c r="I7078" s="567" t="s">
        <v>14</v>
      </c>
      <c r="J7078" s="567" t="s">
        <v>308</v>
      </c>
      <c r="K7078" s="568">
        <v>23.58</v>
      </c>
      <c r="L7078" s="567" t="s">
        <v>4749</v>
      </c>
    </row>
    <row r="7079" spans="1:12" x14ac:dyDescent="0.35">
      <c r="A7079" s="567" t="s">
        <v>3653</v>
      </c>
      <c r="B7079" s="567" t="s">
        <v>4372</v>
      </c>
      <c r="C7079" s="567" t="s">
        <v>4631</v>
      </c>
      <c r="D7079" s="567" t="s">
        <v>13499</v>
      </c>
      <c r="E7079" s="568" t="s">
        <v>25</v>
      </c>
      <c r="F7079" s="567" t="s">
        <v>25</v>
      </c>
      <c r="G7079" s="567">
        <v>101337</v>
      </c>
      <c r="H7079" s="567" t="s">
        <v>9915</v>
      </c>
      <c r="I7079" s="567" t="s">
        <v>14</v>
      </c>
      <c r="J7079" s="567" t="s">
        <v>308</v>
      </c>
      <c r="K7079" s="568">
        <v>6.36</v>
      </c>
      <c r="L7079" s="567" t="s">
        <v>4749</v>
      </c>
    </row>
    <row r="7080" spans="1:12" x14ac:dyDescent="0.35">
      <c r="A7080" s="567" t="s">
        <v>3653</v>
      </c>
      <c r="B7080" s="567" t="s">
        <v>4372</v>
      </c>
      <c r="C7080" s="567" t="s">
        <v>4631</v>
      </c>
      <c r="D7080" s="567" t="s">
        <v>13499</v>
      </c>
      <c r="E7080" s="568" t="s">
        <v>25</v>
      </c>
      <c r="F7080" s="567" t="s">
        <v>25</v>
      </c>
      <c r="G7080" s="567">
        <v>101338</v>
      </c>
      <c r="H7080" s="567" t="s">
        <v>9916</v>
      </c>
      <c r="I7080" s="567" t="s">
        <v>14</v>
      </c>
      <c r="J7080" s="567" t="s">
        <v>308</v>
      </c>
      <c r="K7080" s="568">
        <v>10.69</v>
      </c>
      <c r="L7080" s="567" t="s">
        <v>4749</v>
      </c>
    </row>
    <row r="7081" spans="1:12" x14ac:dyDescent="0.35">
      <c r="A7081" s="567" t="s">
        <v>3653</v>
      </c>
      <c r="B7081" s="567" t="s">
        <v>4372</v>
      </c>
      <c r="C7081" s="567" t="s">
        <v>4631</v>
      </c>
      <c r="D7081" s="567" t="s">
        <v>13499</v>
      </c>
      <c r="E7081" s="568" t="s">
        <v>25</v>
      </c>
      <c r="F7081" s="567" t="s">
        <v>25</v>
      </c>
      <c r="G7081" s="567">
        <v>101339</v>
      </c>
      <c r="H7081" s="567" t="s">
        <v>9917</v>
      </c>
      <c r="I7081" s="567" t="s">
        <v>14</v>
      </c>
      <c r="J7081" s="567" t="s">
        <v>308</v>
      </c>
      <c r="K7081" s="568">
        <v>9.17</v>
      </c>
      <c r="L7081" s="567" t="s">
        <v>4749</v>
      </c>
    </row>
    <row r="7082" spans="1:12" x14ac:dyDescent="0.35">
      <c r="A7082" s="567" t="s">
        <v>3653</v>
      </c>
      <c r="B7082" s="567" t="s">
        <v>4372</v>
      </c>
      <c r="C7082" s="567" t="s">
        <v>4631</v>
      </c>
      <c r="D7082" s="567" t="s">
        <v>13499</v>
      </c>
      <c r="E7082" s="568" t="s">
        <v>25</v>
      </c>
      <c r="F7082" s="567" t="s">
        <v>25</v>
      </c>
      <c r="G7082" s="567">
        <v>101340</v>
      </c>
      <c r="H7082" s="567" t="s">
        <v>9918</v>
      </c>
      <c r="I7082" s="567" t="s">
        <v>14</v>
      </c>
      <c r="J7082" s="567" t="s">
        <v>308</v>
      </c>
      <c r="K7082" s="568">
        <v>8.85</v>
      </c>
      <c r="L7082" s="567" t="s">
        <v>4749</v>
      </c>
    </row>
    <row r="7083" spans="1:12" x14ac:dyDescent="0.35">
      <c r="A7083" s="567" t="s">
        <v>3653</v>
      </c>
      <c r="B7083" s="567" t="s">
        <v>4372</v>
      </c>
      <c r="C7083" s="567" t="s">
        <v>4631</v>
      </c>
      <c r="D7083" s="567" t="s">
        <v>13499</v>
      </c>
      <c r="E7083" s="568" t="s">
        <v>25</v>
      </c>
      <c r="F7083" s="567" t="s">
        <v>25</v>
      </c>
      <c r="G7083" s="567">
        <v>101341</v>
      </c>
      <c r="H7083" s="567" t="s">
        <v>9919</v>
      </c>
      <c r="I7083" s="567" t="s">
        <v>14</v>
      </c>
      <c r="J7083" s="567" t="s">
        <v>308</v>
      </c>
      <c r="K7083" s="568">
        <v>9.64</v>
      </c>
      <c r="L7083" s="567" t="s">
        <v>4749</v>
      </c>
    </row>
    <row r="7084" spans="1:12" x14ac:dyDescent="0.35">
      <c r="A7084" s="567" t="s">
        <v>3653</v>
      </c>
      <c r="B7084" s="567" t="s">
        <v>4372</v>
      </c>
      <c r="C7084" s="567" t="s">
        <v>4631</v>
      </c>
      <c r="D7084" s="567" t="s">
        <v>13499</v>
      </c>
      <c r="E7084" s="568" t="s">
        <v>25</v>
      </c>
      <c r="F7084" s="567" t="s">
        <v>25</v>
      </c>
      <c r="G7084" s="567">
        <v>101342</v>
      </c>
      <c r="H7084" s="567" t="s">
        <v>9920</v>
      </c>
      <c r="I7084" s="567" t="s">
        <v>14</v>
      </c>
      <c r="J7084" s="567" t="s">
        <v>308</v>
      </c>
      <c r="K7084" s="568">
        <v>11.28</v>
      </c>
      <c r="L7084" s="567" t="s">
        <v>4749</v>
      </c>
    </row>
    <row r="7085" spans="1:12" x14ac:dyDescent="0.35">
      <c r="A7085" s="567" t="s">
        <v>3653</v>
      </c>
      <c r="B7085" s="567" t="s">
        <v>4372</v>
      </c>
      <c r="C7085" s="567" t="s">
        <v>4631</v>
      </c>
      <c r="D7085" s="567" t="s">
        <v>13499</v>
      </c>
      <c r="E7085" s="568" t="s">
        <v>25</v>
      </c>
      <c r="F7085" s="567" t="s">
        <v>25</v>
      </c>
      <c r="G7085" s="567">
        <v>101343</v>
      </c>
      <c r="H7085" s="567" t="s">
        <v>9921</v>
      </c>
      <c r="I7085" s="567" t="s">
        <v>14</v>
      </c>
      <c r="J7085" s="567" t="s">
        <v>308</v>
      </c>
      <c r="K7085" s="568">
        <v>17.21</v>
      </c>
      <c r="L7085" s="567" t="s">
        <v>4749</v>
      </c>
    </row>
    <row r="7086" spans="1:12" x14ac:dyDescent="0.35">
      <c r="A7086" s="567" t="s">
        <v>3653</v>
      </c>
      <c r="B7086" s="567" t="s">
        <v>4372</v>
      </c>
      <c r="C7086" s="567" t="s">
        <v>4631</v>
      </c>
      <c r="D7086" s="567" t="s">
        <v>13499</v>
      </c>
      <c r="E7086" s="568" t="s">
        <v>25</v>
      </c>
      <c r="F7086" s="567" t="s">
        <v>25</v>
      </c>
      <c r="G7086" s="567">
        <v>101344</v>
      </c>
      <c r="H7086" s="567" t="s">
        <v>9922</v>
      </c>
      <c r="I7086" s="567" t="s">
        <v>14</v>
      </c>
      <c r="J7086" s="567" t="s">
        <v>308</v>
      </c>
      <c r="K7086" s="568">
        <v>17.61</v>
      </c>
      <c r="L7086" s="567" t="s">
        <v>4749</v>
      </c>
    </row>
    <row r="7087" spans="1:12" x14ac:dyDescent="0.35">
      <c r="A7087" s="567" t="s">
        <v>3653</v>
      </c>
      <c r="B7087" s="567" t="s">
        <v>4372</v>
      </c>
      <c r="C7087" s="567" t="s">
        <v>4631</v>
      </c>
      <c r="D7087" s="567" t="s">
        <v>13499</v>
      </c>
      <c r="E7087" s="568" t="s">
        <v>25</v>
      </c>
      <c r="F7087" s="567" t="s">
        <v>25</v>
      </c>
      <c r="G7087" s="567">
        <v>101345</v>
      </c>
      <c r="H7087" s="567" t="s">
        <v>9923</v>
      </c>
      <c r="I7087" s="567" t="s">
        <v>14</v>
      </c>
      <c r="J7087" s="567" t="s">
        <v>308</v>
      </c>
      <c r="K7087" s="568">
        <v>17.71</v>
      </c>
      <c r="L7087" s="567" t="s">
        <v>4749</v>
      </c>
    </row>
    <row r="7088" spans="1:12" x14ac:dyDescent="0.35">
      <c r="A7088" s="567" t="s">
        <v>3653</v>
      </c>
      <c r="B7088" s="567" t="s">
        <v>4372</v>
      </c>
      <c r="C7088" s="567" t="s">
        <v>4631</v>
      </c>
      <c r="D7088" s="567" t="s">
        <v>13499</v>
      </c>
      <c r="E7088" s="568" t="s">
        <v>25</v>
      </c>
      <c r="F7088" s="567" t="s">
        <v>25</v>
      </c>
      <c r="G7088" s="567">
        <v>101346</v>
      </c>
      <c r="H7088" s="567" t="s">
        <v>9924</v>
      </c>
      <c r="I7088" s="567" t="s">
        <v>14</v>
      </c>
      <c r="J7088" s="567" t="s">
        <v>308</v>
      </c>
      <c r="K7088" s="568">
        <v>15.4</v>
      </c>
      <c r="L7088" s="567" t="s">
        <v>4749</v>
      </c>
    </row>
    <row r="7089" spans="1:12" x14ac:dyDescent="0.35">
      <c r="A7089" s="567" t="s">
        <v>3653</v>
      </c>
      <c r="B7089" s="567" t="s">
        <v>4372</v>
      </c>
      <c r="C7089" s="567" t="s">
        <v>4631</v>
      </c>
      <c r="D7089" s="567" t="s">
        <v>13499</v>
      </c>
      <c r="E7089" s="568" t="s">
        <v>25</v>
      </c>
      <c r="F7089" s="567" t="s">
        <v>25</v>
      </c>
      <c r="G7089" s="567">
        <v>101347</v>
      </c>
      <c r="H7089" s="567" t="s">
        <v>9925</v>
      </c>
      <c r="I7089" s="567" t="s">
        <v>14</v>
      </c>
      <c r="J7089" s="567" t="s">
        <v>308</v>
      </c>
      <c r="K7089" s="568">
        <v>13.12</v>
      </c>
      <c r="L7089" s="567" t="s">
        <v>4749</v>
      </c>
    </row>
    <row r="7090" spans="1:12" x14ac:dyDescent="0.35">
      <c r="A7090" s="567" t="s">
        <v>3653</v>
      </c>
      <c r="B7090" s="567" t="s">
        <v>4372</v>
      </c>
      <c r="C7090" s="567" t="s">
        <v>4631</v>
      </c>
      <c r="D7090" s="567" t="s">
        <v>13499</v>
      </c>
      <c r="E7090" s="568" t="s">
        <v>25</v>
      </c>
      <c r="F7090" s="567" t="s">
        <v>25</v>
      </c>
      <c r="G7090" s="567">
        <v>101348</v>
      </c>
      <c r="H7090" s="567" t="s">
        <v>9926</v>
      </c>
      <c r="I7090" s="567" t="s">
        <v>14</v>
      </c>
      <c r="J7090" s="567" t="s">
        <v>308</v>
      </c>
      <c r="K7090" s="568">
        <v>7.43</v>
      </c>
      <c r="L7090" s="567" t="s">
        <v>4749</v>
      </c>
    </row>
    <row r="7091" spans="1:12" x14ac:dyDescent="0.35">
      <c r="A7091" s="567" t="s">
        <v>3653</v>
      </c>
      <c r="B7091" s="567" t="s">
        <v>4372</v>
      </c>
      <c r="C7091" s="567" t="s">
        <v>4631</v>
      </c>
      <c r="D7091" s="567" t="s">
        <v>13499</v>
      </c>
      <c r="E7091" s="568" t="s">
        <v>25</v>
      </c>
      <c r="F7091" s="567" t="s">
        <v>25</v>
      </c>
      <c r="G7091" s="567">
        <v>101349</v>
      </c>
      <c r="H7091" s="567" t="s">
        <v>9927</v>
      </c>
      <c r="I7091" s="567" t="s">
        <v>14</v>
      </c>
      <c r="J7091" s="567" t="s">
        <v>308</v>
      </c>
      <c r="K7091" s="568">
        <v>11.47</v>
      </c>
      <c r="L7091" s="567" t="s">
        <v>4749</v>
      </c>
    </row>
    <row r="7092" spans="1:12" x14ac:dyDescent="0.35">
      <c r="A7092" s="567" t="s">
        <v>3653</v>
      </c>
      <c r="B7092" s="567" t="s">
        <v>4372</v>
      </c>
      <c r="C7092" s="567" t="s">
        <v>4631</v>
      </c>
      <c r="D7092" s="567" t="s">
        <v>13499</v>
      </c>
      <c r="E7092" s="568" t="s">
        <v>25</v>
      </c>
      <c r="F7092" s="567" t="s">
        <v>25</v>
      </c>
      <c r="G7092" s="567">
        <v>101350</v>
      </c>
      <c r="H7092" s="567" t="s">
        <v>9928</v>
      </c>
      <c r="I7092" s="567" t="s">
        <v>14</v>
      </c>
      <c r="J7092" s="567" t="s">
        <v>308</v>
      </c>
      <c r="K7092" s="568">
        <v>14.08</v>
      </c>
      <c r="L7092" s="567" t="s">
        <v>4749</v>
      </c>
    </row>
    <row r="7093" spans="1:12" x14ac:dyDescent="0.35">
      <c r="A7093" s="567" t="s">
        <v>3653</v>
      </c>
      <c r="B7093" s="567" t="s">
        <v>4372</v>
      </c>
      <c r="C7093" s="567" t="s">
        <v>4631</v>
      </c>
      <c r="D7093" s="567" t="s">
        <v>13499</v>
      </c>
      <c r="E7093" s="568" t="s">
        <v>25</v>
      </c>
      <c r="F7093" s="567" t="s">
        <v>25</v>
      </c>
      <c r="G7093" s="567">
        <v>101351</v>
      </c>
      <c r="H7093" s="567" t="s">
        <v>9929</v>
      </c>
      <c r="I7093" s="567" t="s">
        <v>14</v>
      </c>
      <c r="J7093" s="567" t="s">
        <v>308</v>
      </c>
      <c r="K7093" s="568">
        <v>10.28</v>
      </c>
      <c r="L7093" s="567" t="s">
        <v>4749</v>
      </c>
    </row>
    <row r="7094" spans="1:12" x14ac:dyDescent="0.35">
      <c r="A7094" s="567" t="s">
        <v>3653</v>
      </c>
      <c r="B7094" s="567" t="s">
        <v>4372</v>
      </c>
      <c r="C7094" s="567" t="s">
        <v>4631</v>
      </c>
      <c r="D7094" s="567" t="s">
        <v>13499</v>
      </c>
      <c r="E7094" s="568" t="s">
        <v>25</v>
      </c>
      <c r="F7094" s="567" t="s">
        <v>25</v>
      </c>
      <c r="G7094" s="567">
        <v>101352</v>
      </c>
      <c r="H7094" s="567" t="s">
        <v>9930</v>
      </c>
      <c r="I7094" s="567" t="s">
        <v>14</v>
      </c>
      <c r="J7094" s="567" t="s">
        <v>308</v>
      </c>
      <c r="K7094" s="568">
        <v>11.85</v>
      </c>
      <c r="L7094" s="567" t="s">
        <v>4749</v>
      </c>
    </row>
    <row r="7095" spans="1:12" x14ac:dyDescent="0.35">
      <c r="A7095" s="567" t="s">
        <v>3653</v>
      </c>
      <c r="B7095" s="567" t="s">
        <v>4372</v>
      </c>
      <c r="C7095" s="567" t="s">
        <v>4631</v>
      </c>
      <c r="D7095" s="567" t="s">
        <v>13499</v>
      </c>
      <c r="E7095" s="568" t="s">
        <v>25</v>
      </c>
      <c r="F7095" s="567" t="s">
        <v>25</v>
      </c>
      <c r="G7095" s="567">
        <v>101353</v>
      </c>
      <c r="H7095" s="567" t="s">
        <v>9931</v>
      </c>
      <c r="I7095" s="567" t="s">
        <v>14</v>
      </c>
      <c r="J7095" s="567" t="s">
        <v>308</v>
      </c>
      <c r="K7095" s="568">
        <v>9.42</v>
      </c>
      <c r="L7095" s="567" t="s">
        <v>4749</v>
      </c>
    </row>
    <row r="7096" spans="1:12" x14ac:dyDescent="0.35">
      <c r="A7096" s="567" t="s">
        <v>3653</v>
      </c>
      <c r="B7096" s="567" t="s">
        <v>4372</v>
      </c>
      <c r="C7096" s="567" t="s">
        <v>4631</v>
      </c>
      <c r="D7096" s="567" t="s">
        <v>13499</v>
      </c>
      <c r="E7096" s="568" t="s">
        <v>25</v>
      </c>
      <c r="F7096" s="567" t="s">
        <v>25</v>
      </c>
      <c r="G7096" s="567">
        <v>101354</v>
      </c>
      <c r="H7096" s="567" t="s">
        <v>9932</v>
      </c>
      <c r="I7096" s="567" t="s">
        <v>14</v>
      </c>
      <c r="J7096" s="567" t="s">
        <v>308</v>
      </c>
      <c r="K7096" s="568">
        <v>13.22</v>
      </c>
      <c r="L7096" s="567" t="s">
        <v>4749</v>
      </c>
    </row>
    <row r="7097" spans="1:12" x14ac:dyDescent="0.35">
      <c r="A7097" s="567" t="s">
        <v>3653</v>
      </c>
      <c r="B7097" s="567" t="s">
        <v>4372</v>
      </c>
      <c r="C7097" s="567" t="s">
        <v>4631</v>
      </c>
      <c r="D7097" s="567" t="s">
        <v>13499</v>
      </c>
      <c r="E7097" s="568" t="s">
        <v>25</v>
      </c>
      <c r="F7097" s="567" t="s">
        <v>25</v>
      </c>
      <c r="G7097" s="567">
        <v>101355</v>
      </c>
      <c r="H7097" s="567" t="s">
        <v>9933</v>
      </c>
      <c r="I7097" s="567" t="s">
        <v>14</v>
      </c>
      <c r="J7097" s="567" t="s">
        <v>308</v>
      </c>
      <c r="K7097" s="568">
        <v>10.17</v>
      </c>
      <c r="L7097" s="567" t="s">
        <v>4749</v>
      </c>
    </row>
    <row r="7098" spans="1:12" x14ac:dyDescent="0.35">
      <c r="A7098" s="567" t="s">
        <v>3653</v>
      </c>
      <c r="B7098" s="567" t="s">
        <v>4372</v>
      </c>
      <c r="C7098" s="567" t="s">
        <v>4631</v>
      </c>
      <c r="D7098" s="567" t="s">
        <v>13499</v>
      </c>
      <c r="E7098" s="568" t="s">
        <v>25</v>
      </c>
      <c r="F7098" s="567" t="s">
        <v>25</v>
      </c>
      <c r="G7098" s="567">
        <v>101356</v>
      </c>
      <c r="H7098" s="567" t="s">
        <v>9934</v>
      </c>
      <c r="I7098" s="567" t="s">
        <v>14</v>
      </c>
      <c r="J7098" s="567" t="s">
        <v>308</v>
      </c>
      <c r="K7098" s="568">
        <v>25.73</v>
      </c>
      <c r="L7098" s="567" t="s">
        <v>4749</v>
      </c>
    </row>
    <row r="7099" spans="1:12" x14ac:dyDescent="0.35">
      <c r="A7099" s="567" t="s">
        <v>3653</v>
      </c>
      <c r="B7099" s="567" t="s">
        <v>4372</v>
      </c>
      <c r="C7099" s="567" t="s">
        <v>4631</v>
      </c>
      <c r="D7099" s="567" t="s">
        <v>13499</v>
      </c>
      <c r="E7099" s="568" t="s">
        <v>25</v>
      </c>
      <c r="F7099" s="567" t="s">
        <v>25</v>
      </c>
      <c r="G7099" s="567">
        <v>101357</v>
      </c>
      <c r="H7099" s="567" t="s">
        <v>9935</v>
      </c>
      <c r="I7099" s="567" t="s">
        <v>14</v>
      </c>
      <c r="J7099" s="567" t="s">
        <v>308</v>
      </c>
      <c r="K7099" s="568">
        <v>31.76</v>
      </c>
      <c r="L7099" s="567" t="s">
        <v>4749</v>
      </c>
    </row>
    <row r="7100" spans="1:12" x14ac:dyDescent="0.35">
      <c r="A7100" s="567" t="s">
        <v>3653</v>
      </c>
      <c r="B7100" s="567" t="s">
        <v>4372</v>
      </c>
      <c r="C7100" s="567" t="s">
        <v>4631</v>
      </c>
      <c r="D7100" s="567" t="s">
        <v>13499</v>
      </c>
      <c r="E7100" s="568" t="s">
        <v>25</v>
      </c>
      <c r="F7100" s="567" t="s">
        <v>25</v>
      </c>
      <c r="G7100" s="567">
        <v>101358</v>
      </c>
      <c r="H7100" s="567" t="s">
        <v>9936</v>
      </c>
      <c r="I7100" s="567" t="s">
        <v>14</v>
      </c>
      <c r="J7100" s="567" t="s">
        <v>308</v>
      </c>
      <c r="K7100" s="568">
        <v>22.06</v>
      </c>
      <c r="L7100" s="567" t="s">
        <v>4749</v>
      </c>
    </row>
    <row r="7101" spans="1:12" x14ac:dyDescent="0.35">
      <c r="A7101" s="567" t="s">
        <v>3653</v>
      </c>
      <c r="B7101" s="567" t="s">
        <v>4372</v>
      </c>
      <c r="C7101" s="567" t="s">
        <v>4631</v>
      </c>
      <c r="D7101" s="567" t="s">
        <v>13499</v>
      </c>
      <c r="E7101" s="568" t="s">
        <v>25</v>
      </c>
      <c r="F7101" s="567" t="s">
        <v>25</v>
      </c>
      <c r="G7101" s="567">
        <v>101359</v>
      </c>
      <c r="H7101" s="567" t="s">
        <v>9937</v>
      </c>
      <c r="I7101" s="567" t="s">
        <v>14</v>
      </c>
      <c r="J7101" s="567" t="s">
        <v>308</v>
      </c>
      <c r="K7101" s="568">
        <v>25.43</v>
      </c>
      <c r="L7101" s="567" t="s">
        <v>4749</v>
      </c>
    </row>
    <row r="7102" spans="1:12" x14ac:dyDescent="0.35">
      <c r="A7102" s="567" t="s">
        <v>3653</v>
      </c>
      <c r="B7102" s="567" t="s">
        <v>4372</v>
      </c>
      <c r="C7102" s="567" t="s">
        <v>4631</v>
      </c>
      <c r="D7102" s="567" t="s">
        <v>13499</v>
      </c>
      <c r="E7102" s="568" t="s">
        <v>25</v>
      </c>
      <c r="F7102" s="567" t="s">
        <v>25</v>
      </c>
      <c r="G7102" s="567">
        <v>101360</v>
      </c>
      <c r="H7102" s="567" t="s">
        <v>9938</v>
      </c>
      <c r="I7102" s="567" t="s">
        <v>14</v>
      </c>
      <c r="J7102" s="567" t="s">
        <v>308</v>
      </c>
      <c r="K7102" s="568">
        <v>23.73</v>
      </c>
      <c r="L7102" s="567" t="s">
        <v>4749</v>
      </c>
    </row>
    <row r="7103" spans="1:12" x14ac:dyDescent="0.35">
      <c r="A7103" s="567" t="s">
        <v>3653</v>
      </c>
      <c r="B7103" s="567" t="s">
        <v>4372</v>
      </c>
      <c r="C7103" s="567" t="s">
        <v>4631</v>
      </c>
      <c r="D7103" s="567" t="s">
        <v>13499</v>
      </c>
      <c r="E7103" s="568" t="s">
        <v>25</v>
      </c>
      <c r="F7103" s="567" t="s">
        <v>25</v>
      </c>
      <c r="G7103" s="567">
        <v>101361</v>
      </c>
      <c r="H7103" s="567" t="s">
        <v>9939</v>
      </c>
      <c r="I7103" s="567" t="s">
        <v>14</v>
      </c>
      <c r="J7103" s="567" t="s">
        <v>308</v>
      </c>
      <c r="K7103" s="568">
        <v>22.84</v>
      </c>
      <c r="L7103" s="567" t="s">
        <v>4749</v>
      </c>
    </row>
    <row r="7104" spans="1:12" x14ac:dyDescent="0.35">
      <c r="A7104" s="567" t="s">
        <v>3653</v>
      </c>
      <c r="B7104" s="567" t="s">
        <v>4372</v>
      </c>
      <c r="C7104" s="567" t="s">
        <v>4631</v>
      </c>
      <c r="D7104" s="567" t="s">
        <v>13499</v>
      </c>
      <c r="E7104" s="568" t="s">
        <v>25</v>
      </c>
      <c r="F7104" s="567" t="s">
        <v>25</v>
      </c>
      <c r="G7104" s="567">
        <v>101362</v>
      </c>
      <c r="H7104" s="567" t="s">
        <v>9940</v>
      </c>
      <c r="I7104" s="567" t="s">
        <v>14</v>
      </c>
      <c r="J7104" s="567" t="s">
        <v>308</v>
      </c>
      <c r="K7104" s="568">
        <v>4.87</v>
      </c>
      <c r="L7104" s="567" t="s">
        <v>4749</v>
      </c>
    </row>
    <row r="7105" spans="1:12" x14ac:dyDescent="0.35">
      <c r="A7105" s="567" t="s">
        <v>3653</v>
      </c>
      <c r="B7105" s="567" t="s">
        <v>4372</v>
      </c>
      <c r="C7105" s="567" t="s">
        <v>4631</v>
      </c>
      <c r="D7105" s="567" t="s">
        <v>13499</v>
      </c>
      <c r="E7105" s="568" t="s">
        <v>25</v>
      </c>
      <c r="F7105" s="567" t="s">
        <v>25</v>
      </c>
      <c r="G7105" s="567">
        <v>101363</v>
      </c>
      <c r="H7105" s="567" t="s">
        <v>9941</v>
      </c>
      <c r="I7105" s="567" t="s">
        <v>14</v>
      </c>
      <c r="J7105" s="567" t="s">
        <v>308</v>
      </c>
      <c r="K7105" s="568">
        <v>17.21</v>
      </c>
      <c r="L7105" s="567" t="s">
        <v>4749</v>
      </c>
    </row>
    <row r="7106" spans="1:12" x14ac:dyDescent="0.35">
      <c r="A7106" s="567" t="s">
        <v>3653</v>
      </c>
      <c r="B7106" s="567" t="s">
        <v>4372</v>
      </c>
      <c r="C7106" s="567" t="s">
        <v>4631</v>
      </c>
      <c r="D7106" s="567" t="s">
        <v>13499</v>
      </c>
      <c r="E7106" s="568" t="s">
        <v>25</v>
      </c>
      <c r="F7106" s="567" t="s">
        <v>25</v>
      </c>
      <c r="G7106" s="567">
        <v>101364</v>
      </c>
      <c r="H7106" s="567" t="s">
        <v>9942</v>
      </c>
      <c r="I7106" s="567" t="s">
        <v>14</v>
      </c>
      <c r="J7106" s="567" t="s">
        <v>308</v>
      </c>
      <c r="K7106" s="568">
        <v>23.63</v>
      </c>
      <c r="L7106" s="567" t="s">
        <v>4749</v>
      </c>
    </row>
    <row r="7107" spans="1:12" x14ac:dyDescent="0.35">
      <c r="A7107" s="567" t="s">
        <v>3653</v>
      </c>
      <c r="B7107" s="567" t="s">
        <v>4372</v>
      </c>
      <c r="C7107" s="567" t="s">
        <v>4631</v>
      </c>
      <c r="D7107" s="567" t="s">
        <v>13499</v>
      </c>
      <c r="E7107" s="568" t="s">
        <v>25</v>
      </c>
      <c r="F7107" s="567" t="s">
        <v>25</v>
      </c>
      <c r="G7107" s="567">
        <v>101365</v>
      </c>
      <c r="H7107" s="567" t="s">
        <v>9943</v>
      </c>
      <c r="I7107" s="567" t="s">
        <v>14</v>
      </c>
      <c r="J7107" s="567" t="s">
        <v>308</v>
      </c>
      <c r="K7107" s="568">
        <v>17.21</v>
      </c>
      <c r="L7107" s="567" t="s">
        <v>4749</v>
      </c>
    </row>
    <row r="7108" spans="1:12" x14ac:dyDescent="0.35">
      <c r="A7108" s="567" t="s">
        <v>3653</v>
      </c>
      <c r="B7108" s="567" t="s">
        <v>4372</v>
      </c>
      <c r="C7108" s="567" t="s">
        <v>4631</v>
      </c>
      <c r="D7108" s="567" t="s">
        <v>13499</v>
      </c>
      <c r="E7108" s="568" t="s">
        <v>25</v>
      </c>
      <c r="F7108" s="567" t="s">
        <v>25</v>
      </c>
      <c r="G7108" s="567">
        <v>101366</v>
      </c>
      <c r="H7108" s="567" t="s">
        <v>9944</v>
      </c>
      <c r="I7108" s="567" t="s">
        <v>14</v>
      </c>
      <c r="J7108" s="567" t="s">
        <v>308</v>
      </c>
      <c r="K7108" s="568">
        <v>23.07</v>
      </c>
      <c r="L7108" s="567" t="s">
        <v>4749</v>
      </c>
    </row>
    <row r="7109" spans="1:12" x14ac:dyDescent="0.35">
      <c r="A7109" s="567" t="s">
        <v>3653</v>
      </c>
      <c r="B7109" s="567" t="s">
        <v>4372</v>
      </c>
      <c r="C7109" s="567" t="s">
        <v>4631</v>
      </c>
      <c r="D7109" s="567" t="s">
        <v>13499</v>
      </c>
      <c r="E7109" s="568" t="s">
        <v>25</v>
      </c>
      <c r="F7109" s="567" t="s">
        <v>25</v>
      </c>
      <c r="G7109" s="567">
        <v>101367</v>
      </c>
      <c r="H7109" s="567" t="s">
        <v>9945</v>
      </c>
      <c r="I7109" s="567" t="s">
        <v>14</v>
      </c>
      <c r="J7109" s="567" t="s">
        <v>308</v>
      </c>
      <c r="K7109" s="568">
        <v>21.12</v>
      </c>
      <c r="L7109" s="567" t="s">
        <v>4749</v>
      </c>
    </row>
    <row r="7110" spans="1:12" x14ac:dyDescent="0.35">
      <c r="A7110" s="567" t="s">
        <v>3653</v>
      </c>
      <c r="B7110" s="567" t="s">
        <v>4372</v>
      </c>
      <c r="C7110" s="567" t="s">
        <v>4631</v>
      </c>
      <c r="D7110" s="567" t="s">
        <v>13499</v>
      </c>
      <c r="E7110" s="568" t="s">
        <v>25</v>
      </c>
      <c r="F7110" s="567" t="s">
        <v>25</v>
      </c>
      <c r="G7110" s="567">
        <v>101368</v>
      </c>
      <c r="H7110" s="567" t="s">
        <v>9946</v>
      </c>
      <c r="I7110" s="567" t="s">
        <v>14</v>
      </c>
      <c r="J7110" s="567" t="s">
        <v>308</v>
      </c>
      <c r="K7110" s="568">
        <v>17.8</v>
      </c>
      <c r="L7110" s="567" t="s">
        <v>4749</v>
      </c>
    </row>
    <row r="7111" spans="1:12" x14ac:dyDescent="0.35">
      <c r="A7111" s="567" t="s">
        <v>3653</v>
      </c>
      <c r="B7111" s="567" t="s">
        <v>4372</v>
      </c>
      <c r="C7111" s="567" t="s">
        <v>4631</v>
      </c>
      <c r="D7111" s="567" t="s">
        <v>13499</v>
      </c>
      <c r="E7111" s="568" t="s">
        <v>25</v>
      </c>
      <c r="F7111" s="567" t="s">
        <v>25</v>
      </c>
      <c r="G7111" s="567">
        <v>101369</v>
      </c>
      <c r="H7111" s="567" t="s">
        <v>9947</v>
      </c>
      <c r="I7111" s="567" t="s">
        <v>14</v>
      </c>
      <c r="J7111" s="567" t="s">
        <v>308</v>
      </c>
      <c r="K7111" s="568">
        <v>22.82</v>
      </c>
      <c r="L7111" s="567" t="s">
        <v>4749</v>
      </c>
    </row>
    <row r="7112" spans="1:12" x14ac:dyDescent="0.35">
      <c r="A7112" s="567" t="s">
        <v>3653</v>
      </c>
      <c r="B7112" s="567" t="s">
        <v>4372</v>
      </c>
      <c r="C7112" s="567" t="s">
        <v>4631</v>
      </c>
      <c r="D7112" s="567" t="s">
        <v>13499</v>
      </c>
      <c r="E7112" s="568" t="s">
        <v>25</v>
      </c>
      <c r="F7112" s="567" t="s">
        <v>25</v>
      </c>
      <c r="G7112" s="567">
        <v>101370</v>
      </c>
      <c r="H7112" s="567" t="s">
        <v>9948</v>
      </c>
      <c r="I7112" s="567" t="s">
        <v>14</v>
      </c>
      <c r="J7112" s="567" t="s">
        <v>308</v>
      </c>
      <c r="K7112" s="568">
        <v>18.79</v>
      </c>
      <c r="L7112" s="567" t="s">
        <v>4749</v>
      </c>
    </row>
    <row r="7113" spans="1:12" x14ac:dyDescent="0.35">
      <c r="A7113" s="567" t="s">
        <v>3653</v>
      </c>
      <c r="B7113" s="567" t="s">
        <v>4372</v>
      </c>
      <c r="C7113" s="567" t="s">
        <v>4631</v>
      </c>
      <c r="D7113" s="567" t="s">
        <v>13499</v>
      </c>
      <c r="E7113" s="568" t="s">
        <v>25</v>
      </c>
      <c r="F7113" s="567" t="s">
        <v>25</v>
      </c>
      <c r="G7113" s="567">
        <v>101371</v>
      </c>
      <c r="H7113" s="567" t="s">
        <v>9949</v>
      </c>
      <c r="I7113" s="567" t="s">
        <v>14</v>
      </c>
      <c r="J7113" s="567" t="s">
        <v>308</v>
      </c>
      <c r="K7113" s="568">
        <v>21.14</v>
      </c>
      <c r="L7113" s="567" t="s">
        <v>4749</v>
      </c>
    </row>
    <row r="7114" spans="1:12" x14ac:dyDescent="0.35">
      <c r="A7114" s="567" t="s">
        <v>3653</v>
      </c>
      <c r="B7114" s="567" t="s">
        <v>4372</v>
      </c>
      <c r="C7114" s="567" t="s">
        <v>4631</v>
      </c>
      <c r="D7114" s="567" t="s">
        <v>13499</v>
      </c>
      <c r="E7114" s="568" t="s">
        <v>25</v>
      </c>
      <c r="F7114" s="567" t="s">
        <v>25</v>
      </c>
      <c r="G7114" s="567">
        <v>101372</v>
      </c>
      <c r="H7114" s="567" t="s">
        <v>9950</v>
      </c>
      <c r="I7114" s="567" t="s">
        <v>14</v>
      </c>
      <c r="J7114" s="567" t="s">
        <v>308</v>
      </c>
      <c r="K7114" s="568">
        <v>5.83</v>
      </c>
      <c r="L7114" s="567" t="s">
        <v>4749</v>
      </c>
    </row>
    <row r="7115" spans="1:12" x14ac:dyDescent="0.35">
      <c r="A7115" s="567" t="s">
        <v>3653</v>
      </c>
      <c r="B7115" s="567" t="s">
        <v>4372</v>
      </c>
      <c r="C7115" s="567" t="s">
        <v>4631</v>
      </c>
      <c r="D7115" s="567" t="s">
        <v>13499</v>
      </c>
      <c r="E7115" s="568" t="s">
        <v>25</v>
      </c>
      <c r="F7115" s="567" t="s">
        <v>25</v>
      </c>
      <c r="G7115" s="567">
        <v>101373</v>
      </c>
      <c r="H7115" s="567" t="s">
        <v>9951</v>
      </c>
      <c r="I7115" s="567" t="s">
        <v>11</v>
      </c>
      <c r="J7115" s="567" t="s">
        <v>308</v>
      </c>
      <c r="K7115" s="568">
        <v>125.87</v>
      </c>
      <c r="L7115" s="567" t="s">
        <v>4749</v>
      </c>
    </row>
    <row r="7116" spans="1:12" x14ac:dyDescent="0.35">
      <c r="A7116" s="567" t="s">
        <v>3653</v>
      </c>
      <c r="B7116" s="567" t="s">
        <v>4372</v>
      </c>
      <c r="C7116" s="567" t="s">
        <v>4631</v>
      </c>
      <c r="D7116" s="567" t="s">
        <v>13499</v>
      </c>
      <c r="E7116" s="568" t="s">
        <v>25</v>
      </c>
      <c r="F7116" s="567" t="s">
        <v>25</v>
      </c>
      <c r="G7116" s="567">
        <v>101374</v>
      </c>
      <c r="H7116" s="567" t="s">
        <v>4748</v>
      </c>
      <c r="I7116" s="567" t="s">
        <v>14</v>
      </c>
      <c r="J7116" s="567" t="s">
        <v>308</v>
      </c>
      <c r="K7116" s="569">
        <v>2626.27</v>
      </c>
      <c r="L7116" s="567" t="s">
        <v>4749</v>
      </c>
    </row>
    <row r="7117" spans="1:12" x14ac:dyDescent="0.35">
      <c r="A7117" s="567" t="s">
        <v>3653</v>
      </c>
      <c r="B7117" s="567" t="s">
        <v>4372</v>
      </c>
      <c r="C7117" s="567" t="s">
        <v>4631</v>
      </c>
      <c r="D7117" s="567" t="s">
        <v>13499</v>
      </c>
      <c r="E7117" s="568" t="s">
        <v>25</v>
      </c>
      <c r="F7117" s="567" t="s">
        <v>25</v>
      </c>
      <c r="G7117" s="567">
        <v>101375</v>
      </c>
      <c r="H7117" s="567" t="s">
        <v>9952</v>
      </c>
      <c r="I7117" s="567" t="s">
        <v>14</v>
      </c>
      <c r="J7117" s="567" t="s">
        <v>308</v>
      </c>
      <c r="K7117" s="569">
        <v>2731.11</v>
      </c>
      <c r="L7117" s="567" t="s">
        <v>4749</v>
      </c>
    </row>
    <row r="7118" spans="1:12" x14ac:dyDescent="0.35">
      <c r="A7118" s="567" t="s">
        <v>3653</v>
      </c>
      <c r="B7118" s="567" t="s">
        <v>4372</v>
      </c>
      <c r="C7118" s="567" t="s">
        <v>4631</v>
      </c>
      <c r="D7118" s="567" t="s">
        <v>13499</v>
      </c>
      <c r="E7118" s="568" t="s">
        <v>25</v>
      </c>
      <c r="F7118" s="567" t="s">
        <v>25</v>
      </c>
      <c r="G7118" s="567">
        <v>101376</v>
      </c>
      <c r="H7118" s="567" t="s">
        <v>9953</v>
      </c>
      <c r="I7118" s="567" t="s">
        <v>14</v>
      </c>
      <c r="J7118" s="567" t="s">
        <v>308</v>
      </c>
      <c r="K7118" s="569">
        <v>2027.25</v>
      </c>
      <c r="L7118" s="567" t="s">
        <v>4749</v>
      </c>
    </row>
    <row r="7119" spans="1:12" x14ac:dyDescent="0.35">
      <c r="A7119" s="567" t="s">
        <v>3653</v>
      </c>
      <c r="B7119" s="567" t="s">
        <v>4372</v>
      </c>
      <c r="C7119" s="567" t="s">
        <v>4631</v>
      </c>
      <c r="D7119" s="567" t="s">
        <v>13499</v>
      </c>
      <c r="E7119" s="568" t="s">
        <v>25</v>
      </c>
      <c r="F7119" s="567" t="s">
        <v>25</v>
      </c>
      <c r="G7119" s="567">
        <v>101377</v>
      </c>
      <c r="H7119" s="567" t="s">
        <v>4751</v>
      </c>
      <c r="I7119" s="567" t="s">
        <v>14</v>
      </c>
      <c r="J7119" s="567" t="s">
        <v>308</v>
      </c>
      <c r="K7119" s="569">
        <v>2685.49</v>
      </c>
      <c r="L7119" s="567" t="s">
        <v>4749</v>
      </c>
    </row>
    <row r="7120" spans="1:12" x14ac:dyDescent="0.35">
      <c r="A7120" s="567" t="s">
        <v>3653</v>
      </c>
      <c r="B7120" s="567" t="s">
        <v>4372</v>
      </c>
      <c r="C7120" s="567" t="s">
        <v>4631</v>
      </c>
      <c r="D7120" s="567" t="s">
        <v>13499</v>
      </c>
      <c r="E7120" s="568" t="s">
        <v>25</v>
      </c>
      <c r="F7120" s="567" t="s">
        <v>25</v>
      </c>
      <c r="G7120" s="567">
        <v>101378</v>
      </c>
      <c r="H7120" s="567" t="s">
        <v>4961</v>
      </c>
      <c r="I7120" s="567" t="s">
        <v>14</v>
      </c>
      <c r="J7120" s="567" t="s">
        <v>308</v>
      </c>
      <c r="K7120" s="569">
        <v>2906.84</v>
      </c>
      <c r="L7120" s="567" t="s">
        <v>4749</v>
      </c>
    </row>
    <row r="7121" spans="1:12" x14ac:dyDescent="0.35">
      <c r="A7121" s="567" t="s">
        <v>3653</v>
      </c>
      <c r="B7121" s="567" t="s">
        <v>4372</v>
      </c>
      <c r="C7121" s="567" t="s">
        <v>4631</v>
      </c>
      <c r="D7121" s="567" t="s">
        <v>13499</v>
      </c>
      <c r="E7121" s="568" t="s">
        <v>25</v>
      </c>
      <c r="F7121" s="567" t="s">
        <v>25</v>
      </c>
      <c r="G7121" s="567">
        <v>101379</v>
      </c>
      <c r="H7121" s="567" t="s">
        <v>9954</v>
      </c>
      <c r="I7121" s="567" t="s">
        <v>14</v>
      </c>
      <c r="J7121" s="567" t="s">
        <v>308</v>
      </c>
      <c r="K7121" s="569">
        <v>2749.92</v>
      </c>
      <c r="L7121" s="567" t="s">
        <v>4749</v>
      </c>
    </row>
    <row r="7122" spans="1:12" x14ac:dyDescent="0.35">
      <c r="A7122" s="567" t="s">
        <v>3653</v>
      </c>
      <c r="B7122" s="567" t="s">
        <v>4372</v>
      </c>
      <c r="C7122" s="567" t="s">
        <v>4631</v>
      </c>
      <c r="D7122" s="567" t="s">
        <v>13499</v>
      </c>
      <c r="E7122" s="568" t="s">
        <v>25</v>
      </c>
      <c r="F7122" s="567" t="s">
        <v>25</v>
      </c>
      <c r="G7122" s="567">
        <v>101380</v>
      </c>
      <c r="H7122" s="567" t="s">
        <v>4752</v>
      </c>
      <c r="I7122" s="567" t="s">
        <v>14</v>
      </c>
      <c r="J7122" s="567" t="s">
        <v>308</v>
      </c>
      <c r="K7122" s="569">
        <v>3260.17</v>
      </c>
      <c r="L7122" s="567" t="s">
        <v>4749</v>
      </c>
    </row>
    <row r="7123" spans="1:12" x14ac:dyDescent="0.35">
      <c r="A7123" s="567" t="s">
        <v>3653</v>
      </c>
      <c r="B7123" s="567" t="s">
        <v>4372</v>
      </c>
      <c r="C7123" s="567" t="s">
        <v>4631</v>
      </c>
      <c r="D7123" s="567" t="s">
        <v>13499</v>
      </c>
      <c r="E7123" s="568" t="s">
        <v>25</v>
      </c>
      <c r="F7123" s="567" t="s">
        <v>25</v>
      </c>
      <c r="G7123" s="567">
        <v>101381</v>
      </c>
      <c r="H7123" s="567" t="s">
        <v>4753</v>
      </c>
      <c r="I7123" s="567" t="s">
        <v>14</v>
      </c>
      <c r="J7123" s="567" t="s">
        <v>308</v>
      </c>
      <c r="K7123" s="569">
        <v>3364.7</v>
      </c>
      <c r="L7123" s="567" t="s">
        <v>4749</v>
      </c>
    </row>
    <row r="7124" spans="1:12" x14ac:dyDescent="0.35">
      <c r="A7124" s="567" t="s">
        <v>3653</v>
      </c>
      <c r="B7124" s="567" t="s">
        <v>4372</v>
      </c>
      <c r="C7124" s="567" t="s">
        <v>4631</v>
      </c>
      <c r="D7124" s="567" t="s">
        <v>13499</v>
      </c>
      <c r="E7124" s="568" t="s">
        <v>25</v>
      </c>
      <c r="F7124" s="567" t="s">
        <v>25</v>
      </c>
      <c r="G7124" s="567">
        <v>101382</v>
      </c>
      <c r="H7124" s="567" t="s">
        <v>9955</v>
      </c>
      <c r="I7124" s="567" t="s">
        <v>14</v>
      </c>
      <c r="J7124" s="567" t="s">
        <v>308</v>
      </c>
      <c r="K7124" s="569">
        <v>2847.08</v>
      </c>
      <c r="L7124" s="567" t="s">
        <v>4749</v>
      </c>
    </row>
    <row r="7125" spans="1:12" x14ac:dyDescent="0.35">
      <c r="A7125" s="567" t="s">
        <v>3653</v>
      </c>
      <c r="B7125" s="567" t="s">
        <v>4372</v>
      </c>
      <c r="C7125" s="567" t="s">
        <v>4631</v>
      </c>
      <c r="D7125" s="567" t="s">
        <v>13499</v>
      </c>
      <c r="E7125" s="568" t="s">
        <v>25</v>
      </c>
      <c r="F7125" s="567" t="s">
        <v>25</v>
      </c>
      <c r="G7125" s="567">
        <v>101383</v>
      </c>
      <c r="H7125" s="567" t="s">
        <v>4963</v>
      </c>
      <c r="I7125" s="567" t="s">
        <v>14</v>
      </c>
      <c r="J7125" s="567" t="s">
        <v>308</v>
      </c>
      <c r="K7125" s="569">
        <v>2706.44</v>
      </c>
      <c r="L7125" s="567" t="s">
        <v>4749</v>
      </c>
    </row>
    <row r="7126" spans="1:12" x14ac:dyDescent="0.35">
      <c r="A7126" s="567" t="s">
        <v>3653</v>
      </c>
      <c r="B7126" s="567" t="s">
        <v>4372</v>
      </c>
      <c r="C7126" s="567" t="s">
        <v>4631</v>
      </c>
      <c r="D7126" s="567" t="s">
        <v>13499</v>
      </c>
      <c r="E7126" s="568" t="s">
        <v>25</v>
      </c>
      <c r="F7126" s="567" t="s">
        <v>25</v>
      </c>
      <c r="G7126" s="567">
        <v>101384</v>
      </c>
      <c r="H7126" s="567" t="s">
        <v>39</v>
      </c>
      <c r="I7126" s="567" t="s">
        <v>14</v>
      </c>
      <c r="J7126" s="567" t="s">
        <v>308</v>
      </c>
      <c r="K7126" s="569">
        <v>2613.4699999999998</v>
      </c>
      <c r="L7126" s="567" t="s">
        <v>4749</v>
      </c>
    </row>
    <row r="7127" spans="1:12" x14ac:dyDescent="0.35">
      <c r="A7127" s="567" t="s">
        <v>3653</v>
      </c>
      <c r="B7127" s="567" t="s">
        <v>4372</v>
      </c>
      <c r="C7127" s="567" t="s">
        <v>4631</v>
      </c>
      <c r="D7127" s="567" t="s">
        <v>13499</v>
      </c>
      <c r="E7127" s="568" t="s">
        <v>25</v>
      </c>
      <c r="F7127" s="567" t="s">
        <v>25</v>
      </c>
      <c r="G7127" s="567">
        <v>101385</v>
      </c>
      <c r="H7127" s="567" t="s">
        <v>9956</v>
      </c>
      <c r="I7127" s="567" t="s">
        <v>14</v>
      </c>
      <c r="J7127" s="567" t="s">
        <v>308</v>
      </c>
      <c r="K7127" s="569">
        <v>3647.27</v>
      </c>
      <c r="L7127" s="567" t="s">
        <v>4749</v>
      </c>
    </row>
    <row r="7128" spans="1:12" x14ac:dyDescent="0.35">
      <c r="A7128" s="567" t="s">
        <v>3653</v>
      </c>
      <c r="B7128" s="567" t="s">
        <v>4372</v>
      </c>
      <c r="C7128" s="567" t="s">
        <v>4631</v>
      </c>
      <c r="D7128" s="567" t="s">
        <v>13499</v>
      </c>
      <c r="E7128" s="568" t="s">
        <v>25</v>
      </c>
      <c r="F7128" s="567" t="s">
        <v>25</v>
      </c>
      <c r="G7128" s="567">
        <v>101386</v>
      </c>
      <c r="H7128" s="567" t="s">
        <v>4756</v>
      </c>
      <c r="I7128" s="567" t="s">
        <v>14</v>
      </c>
      <c r="J7128" s="567" t="s">
        <v>308</v>
      </c>
      <c r="K7128" s="569">
        <v>2305.2800000000002</v>
      </c>
      <c r="L7128" s="567" t="s">
        <v>4749</v>
      </c>
    </row>
    <row r="7129" spans="1:12" x14ac:dyDescent="0.35">
      <c r="A7129" s="567" t="s">
        <v>3653</v>
      </c>
      <c r="B7129" s="567" t="s">
        <v>4372</v>
      </c>
      <c r="C7129" s="567" t="s">
        <v>4631</v>
      </c>
      <c r="D7129" s="567" t="s">
        <v>13499</v>
      </c>
      <c r="E7129" s="568" t="s">
        <v>25</v>
      </c>
      <c r="F7129" s="567" t="s">
        <v>25</v>
      </c>
      <c r="G7129" s="567">
        <v>101387</v>
      </c>
      <c r="H7129" s="567" t="s">
        <v>9957</v>
      </c>
      <c r="I7129" s="567" t="s">
        <v>14</v>
      </c>
      <c r="J7129" s="567" t="s">
        <v>308</v>
      </c>
      <c r="K7129" s="569">
        <v>2740.88</v>
      </c>
      <c r="L7129" s="567" t="s">
        <v>4749</v>
      </c>
    </row>
    <row r="7130" spans="1:12" x14ac:dyDescent="0.35">
      <c r="A7130" s="567" t="s">
        <v>3653</v>
      </c>
      <c r="B7130" s="567" t="s">
        <v>4372</v>
      </c>
      <c r="C7130" s="567" t="s">
        <v>4631</v>
      </c>
      <c r="D7130" s="567" t="s">
        <v>13499</v>
      </c>
      <c r="E7130" s="568" t="s">
        <v>25</v>
      </c>
      <c r="F7130" s="567" t="s">
        <v>25</v>
      </c>
      <c r="G7130" s="567">
        <v>101388</v>
      </c>
      <c r="H7130" s="567" t="s">
        <v>4758</v>
      </c>
      <c r="I7130" s="567" t="s">
        <v>14</v>
      </c>
      <c r="J7130" s="567" t="s">
        <v>308</v>
      </c>
      <c r="K7130" s="569">
        <v>2858.05</v>
      </c>
      <c r="L7130" s="567" t="s">
        <v>4749</v>
      </c>
    </row>
    <row r="7131" spans="1:12" x14ac:dyDescent="0.35">
      <c r="A7131" s="567" t="s">
        <v>3653</v>
      </c>
      <c r="B7131" s="567" t="s">
        <v>4372</v>
      </c>
      <c r="C7131" s="567" t="s">
        <v>4631</v>
      </c>
      <c r="D7131" s="567" t="s">
        <v>13499</v>
      </c>
      <c r="E7131" s="568" t="s">
        <v>25</v>
      </c>
      <c r="F7131" s="567" t="s">
        <v>25</v>
      </c>
      <c r="G7131" s="567">
        <v>101389</v>
      </c>
      <c r="H7131" s="567" t="s">
        <v>4759</v>
      </c>
      <c r="I7131" s="567" t="s">
        <v>14</v>
      </c>
      <c r="J7131" s="567" t="s">
        <v>308</v>
      </c>
      <c r="K7131" s="569">
        <v>1289.8699999999999</v>
      </c>
      <c r="L7131" s="567" t="s">
        <v>4749</v>
      </c>
    </row>
    <row r="7132" spans="1:12" x14ac:dyDescent="0.35">
      <c r="A7132" s="567" t="s">
        <v>3653</v>
      </c>
      <c r="B7132" s="567" t="s">
        <v>4372</v>
      </c>
      <c r="C7132" s="567" t="s">
        <v>4631</v>
      </c>
      <c r="D7132" s="567" t="s">
        <v>13499</v>
      </c>
      <c r="E7132" s="568" t="s">
        <v>25</v>
      </c>
      <c r="F7132" s="567" t="s">
        <v>25</v>
      </c>
      <c r="G7132" s="567">
        <v>101390</v>
      </c>
      <c r="H7132" s="567" t="s">
        <v>9958</v>
      </c>
      <c r="I7132" s="567" t="s">
        <v>14</v>
      </c>
      <c r="J7132" s="567" t="s">
        <v>308</v>
      </c>
      <c r="K7132" s="569">
        <v>3890.63</v>
      </c>
      <c r="L7132" s="567" t="s">
        <v>4749</v>
      </c>
    </row>
    <row r="7133" spans="1:12" x14ac:dyDescent="0.35">
      <c r="A7133" s="567" t="s">
        <v>3653</v>
      </c>
      <c r="B7133" s="567" t="s">
        <v>4372</v>
      </c>
      <c r="C7133" s="567" t="s">
        <v>4631</v>
      </c>
      <c r="D7133" s="567" t="s">
        <v>13499</v>
      </c>
      <c r="E7133" s="568" t="s">
        <v>25</v>
      </c>
      <c r="F7133" s="567" t="s">
        <v>25</v>
      </c>
      <c r="G7133" s="567">
        <v>101391</v>
      </c>
      <c r="H7133" s="567" t="s">
        <v>9959</v>
      </c>
      <c r="I7133" s="567" t="s">
        <v>14</v>
      </c>
      <c r="J7133" s="567" t="s">
        <v>308</v>
      </c>
      <c r="K7133" s="569">
        <v>3369.55</v>
      </c>
      <c r="L7133" s="567" t="s">
        <v>4749</v>
      </c>
    </row>
    <row r="7134" spans="1:12" x14ac:dyDescent="0.35">
      <c r="A7134" s="567" t="s">
        <v>3653</v>
      </c>
      <c r="B7134" s="567" t="s">
        <v>4372</v>
      </c>
      <c r="C7134" s="567" t="s">
        <v>4631</v>
      </c>
      <c r="D7134" s="567" t="s">
        <v>13499</v>
      </c>
      <c r="E7134" s="568" t="s">
        <v>25</v>
      </c>
      <c r="F7134" s="567" t="s">
        <v>25</v>
      </c>
      <c r="G7134" s="567">
        <v>101392</v>
      </c>
      <c r="H7134" s="567" t="s">
        <v>9960</v>
      </c>
      <c r="I7134" s="567" t="s">
        <v>14</v>
      </c>
      <c r="J7134" s="567" t="s">
        <v>308</v>
      </c>
      <c r="K7134" s="569">
        <v>2465.9699999999998</v>
      </c>
      <c r="L7134" s="567" t="s">
        <v>4749</v>
      </c>
    </row>
    <row r="7135" spans="1:12" x14ac:dyDescent="0.35">
      <c r="A7135" s="567" t="s">
        <v>3653</v>
      </c>
      <c r="B7135" s="567" t="s">
        <v>4372</v>
      </c>
      <c r="C7135" s="567" t="s">
        <v>4631</v>
      </c>
      <c r="D7135" s="567" t="s">
        <v>13499</v>
      </c>
      <c r="E7135" s="568" t="s">
        <v>25</v>
      </c>
      <c r="F7135" s="567" t="s">
        <v>25</v>
      </c>
      <c r="G7135" s="567">
        <v>101394</v>
      </c>
      <c r="H7135" s="567" t="s">
        <v>4764</v>
      </c>
      <c r="I7135" s="567" t="s">
        <v>14</v>
      </c>
      <c r="J7135" s="567" t="s">
        <v>308</v>
      </c>
      <c r="K7135" s="569">
        <v>3337.62</v>
      </c>
      <c r="L7135" s="567" t="s">
        <v>4749</v>
      </c>
    </row>
    <row r="7136" spans="1:12" x14ac:dyDescent="0.35">
      <c r="A7136" s="567" t="s">
        <v>3653</v>
      </c>
      <c r="B7136" s="567" t="s">
        <v>4372</v>
      </c>
      <c r="C7136" s="567" t="s">
        <v>4631</v>
      </c>
      <c r="D7136" s="567" t="s">
        <v>13499</v>
      </c>
      <c r="E7136" s="568" t="s">
        <v>25</v>
      </c>
      <c r="F7136" s="567" t="s">
        <v>25</v>
      </c>
      <c r="G7136" s="567">
        <v>101395</v>
      </c>
      <c r="H7136" s="567" t="s">
        <v>9961</v>
      </c>
      <c r="I7136" s="567" t="s">
        <v>14</v>
      </c>
      <c r="J7136" s="567" t="s">
        <v>308</v>
      </c>
      <c r="K7136" s="569">
        <v>2828.78</v>
      </c>
      <c r="L7136" s="567" t="s">
        <v>4749</v>
      </c>
    </row>
    <row r="7137" spans="1:12" x14ac:dyDescent="0.35">
      <c r="A7137" s="567" t="s">
        <v>3653</v>
      </c>
      <c r="B7137" s="567" t="s">
        <v>4372</v>
      </c>
      <c r="C7137" s="567" t="s">
        <v>4631</v>
      </c>
      <c r="D7137" s="567" t="s">
        <v>13499</v>
      </c>
      <c r="E7137" s="568" t="s">
        <v>25</v>
      </c>
      <c r="F7137" s="567" t="s">
        <v>25</v>
      </c>
      <c r="G7137" s="567">
        <v>101396</v>
      </c>
      <c r="H7137" s="567" t="s">
        <v>9962</v>
      </c>
      <c r="I7137" s="567" t="s">
        <v>14</v>
      </c>
      <c r="J7137" s="567" t="s">
        <v>308</v>
      </c>
      <c r="K7137" s="569">
        <v>3572.66</v>
      </c>
      <c r="L7137" s="567" t="s">
        <v>4749</v>
      </c>
    </row>
    <row r="7138" spans="1:12" x14ac:dyDescent="0.35">
      <c r="A7138" s="567" t="s">
        <v>3653</v>
      </c>
      <c r="B7138" s="567" t="s">
        <v>4372</v>
      </c>
      <c r="C7138" s="567" t="s">
        <v>4631</v>
      </c>
      <c r="D7138" s="567" t="s">
        <v>13499</v>
      </c>
      <c r="E7138" s="568" t="s">
        <v>25</v>
      </c>
      <c r="F7138" s="567" t="s">
        <v>25</v>
      </c>
      <c r="G7138" s="567">
        <v>101397</v>
      </c>
      <c r="H7138" s="567" t="s">
        <v>76</v>
      </c>
      <c r="I7138" s="567" t="s">
        <v>14</v>
      </c>
      <c r="J7138" s="567" t="s">
        <v>308</v>
      </c>
      <c r="K7138" s="569">
        <v>3342.94</v>
      </c>
      <c r="L7138" s="567" t="s">
        <v>4749</v>
      </c>
    </row>
    <row r="7139" spans="1:12" x14ac:dyDescent="0.35">
      <c r="A7139" s="567" t="s">
        <v>3653</v>
      </c>
      <c r="B7139" s="567" t="s">
        <v>4372</v>
      </c>
      <c r="C7139" s="567" t="s">
        <v>4631</v>
      </c>
      <c r="D7139" s="567" t="s">
        <v>13499</v>
      </c>
      <c r="E7139" s="568" t="s">
        <v>25</v>
      </c>
      <c r="F7139" s="567" t="s">
        <v>25</v>
      </c>
      <c r="G7139" s="567">
        <v>101398</v>
      </c>
      <c r="H7139" s="567" t="s">
        <v>9963</v>
      </c>
      <c r="I7139" s="567" t="s">
        <v>14</v>
      </c>
      <c r="J7139" s="567" t="s">
        <v>308</v>
      </c>
      <c r="K7139" s="569">
        <v>2224.9499999999998</v>
      </c>
      <c r="L7139" s="567" t="s">
        <v>4749</v>
      </c>
    </row>
    <row r="7140" spans="1:12" x14ac:dyDescent="0.35">
      <c r="A7140" s="567" t="s">
        <v>3653</v>
      </c>
      <c r="B7140" s="567" t="s">
        <v>4372</v>
      </c>
      <c r="C7140" s="567" t="s">
        <v>4631</v>
      </c>
      <c r="D7140" s="567" t="s">
        <v>13499</v>
      </c>
      <c r="E7140" s="568" t="s">
        <v>25</v>
      </c>
      <c r="F7140" s="567" t="s">
        <v>25</v>
      </c>
      <c r="G7140" s="567">
        <v>101399</v>
      </c>
      <c r="H7140" s="567" t="s">
        <v>22</v>
      </c>
      <c r="I7140" s="567" t="s">
        <v>14</v>
      </c>
      <c r="J7140" s="567" t="s">
        <v>308</v>
      </c>
      <c r="K7140" s="569">
        <v>3491.44</v>
      </c>
      <c r="L7140" s="567" t="s">
        <v>4749</v>
      </c>
    </row>
    <row r="7141" spans="1:12" x14ac:dyDescent="0.35">
      <c r="A7141" s="567" t="s">
        <v>3653</v>
      </c>
      <c r="B7141" s="567" t="s">
        <v>4372</v>
      </c>
      <c r="C7141" s="567" t="s">
        <v>4631</v>
      </c>
      <c r="D7141" s="567" t="s">
        <v>13499</v>
      </c>
      <c r="E7141" s="568" t="s">
        <v>25</v>
      </c>
      <c r="F7141" s="567" t="s">
        <v>25</v>
      </c>
      <c r="G7141" s="567">
        <v>101400</v>
      </c>
      <c r="H7141" s="567" t="s">
        <v>9964</v>
      </c>
      <c r="I7141" s="567" t="s">
        <v>14</v>
      </c>
      <c r="J7141" s="567" t="s">
        <v>308</v>
      </c>
      <c r="K7141" s="569">
        <v>3491.44</v>
      </c>
      <c r="L7141" s="567" t="s">
        <v>4749</v>
      </c>
    </row>
    <row r="7142" spans="1:12" x14ac:dyDescent="0.35">
      <c r="A7142" s="567" t="s">
        <v>3653</v>
      </c>
      <c r="B7142" s="567" t="s">
        <v>4372</v>
      </c>
      <c r="C7142" s="567" t="s">
        <v>4631</v>
      </c>
      <c r="D7142" s="567" t="s">
        <v>13499</v>
      </c>
      <c r="E7142" s="568" t="s">
        <v>25</v>
      </c>
      <c r="F7142" s="567" t="s">
        <v>25</v>
      </c>
      <c r="G7142" s="567">
        <v>101401</v>
      </c>
      <c r="H7142" s="567" t="s">
        <v>4768</v>
      </c>
      <c r="I7142" s="567" t="s">
        <v>14</v>
      </c>
      <c r="J7142" s="567" t="s">
        <v>308</v>
      </c>
      <c r="K7142" s="569">
        <v>3509.8</v>
      </c>
      <c r="L7142" s="567" t="s">
        <v>4749</v>
      </c>
    </row>
    <row r="7143" spans="1:12" x14ac:dyDescent="0.35">
      <c r="A7143" s="567" t="s">
        <v>3653</v>
      </c>
      <c r="B7143" s="567" t="s">
        <v>4372</v>
      </c>
      <c r="C7143" s="567" t="s">
        <v>4631</v>
      </c>
      <c r="D7143" s="567" t="s">
        <v>13499</v>
      </c>
      <c r="E7143" s="568" t="s">
        <v>25</v>
      </c>
      <c r="F7143" s="567" t="s">
        <v>25</v>
      </c>
      <c r="G7143" s="567">
        <v>101402</v>
      </c>
      <c r="H7143" s="567" t="s">
        <v>38</v>
      </c>
      <c r="I7143" s="567" t="s">
        <v>14</v>
      </c>
      <c r="J7143" s="567" t="s">
        <v>308</v>
      </c>
      <c r="K7143" s="569">
        <v>3350.85</v>
      </c>
      <c r="L7143" s="567" t="s">
        <v>4749</v>
      </c>
    </row>
    <row r="7144" spans="1:12" x14ac:dyDescent="0.35">
      <c r="A7144" s="567" t="s">
        <v>3653</v>
      </c>
      <c r="B7144" s="567" t="s">
        <v>4372</v>
      </c>
      <c r="C7144" s="567" t="s">
        <v>4631</v>
      </c>
      <c r="D7144" s="567" t="s">
        <v>13499</v>
      </c>
      <c r="E7144" s="568" t="s">
        <v>25</v>
      </c>
      <c r="F7144" s="567" t="s">
        <v>25</v>
      </c>
      <c r="G7144" s="567">
        <v>101403</v>
      </c>
      <c r="H7144" s="567" t="s">
        <v>9951</v>
      </c>
      <c r="I7144" s="567" t="s">
        <v>14</v>
      </c>
      <c r="J7144" s="567" t="s">
        <v>308</v>
      </c>
      <c r="K7144" s="569">
        <v>22197.83</v>
      </c>
      <c r="L7144" s="567" t="s">
        <v>4749</v>
      </c>
    </row>
    <row r="7145" spans="1:12" x14ac:dyDescent="0.35">
      <c r="A7145" s="567" t="s">
        <v>3653</v>
      </c>
      <c r="B7145" s="567" t="s">
        <v>4372</v>
      </c>
      <c r="C7145" s="567" t="s">
        <v>4631</v>
      </c>
      <c r="D7145" s="567" t="s">
        <v>13499</v>
      </c>
      <c r="E7145" s="568" t="s">
        <v>25</v>
      </c>
      <c r="F7145" s="567" t="s">
        <v>25</v>
      </c>
      <c r="G7145" s="567">
        <v>101404</v>
      </c>
      <c r="H7145" s="567" t="s">
        <v>4828</v>
      </c>
      <c r="I7145" s="567" t="s">
        <v>14</v>
      </c>
      <c r="J7145" s="567" t="s">
        <v>308</v>
      </c>
      <c r="K7145" s="569">
        <v>13795.11</v>
      </c>
      <c r="L7145" s="567" t="s">
        <v>4749</v>
      </c>
    </row>
    <row r="7146" spans="1:12" x14ac:dyDescent="0.35">
      <c r="A7146" s="567" t="s">
        <v>3653</v>
      </c>
      <c r="B7146" s="567" t="s">
        <v>4372</v>
      </c>
      <c r="C7146" s="567" t="s">
        <v>4631</v>
      </c>
      <c r="D7146" s="567" t="s">
        <v>13499</v>
      </c>
      <c r="E7146" s="568" t="s">
        <v>25</v>
      </c>
      <c r="F7146" s="567" t="s">
        <v>25</v>
      </c>
      <c r="G7146" s="567">
        <v>101405</v>
      </c>
      <c r="H7146" s="567" t="s">
        <v>4829</v>
      </c>
      <c r="I7146" s="567" t="s">
        <v>14</v>
      </c>
      <c r="J7146" s="567" t="s">
        <v>308</v>
      </c>
      <c r="K7146" s="569">
        <v>13427.66</v>
      </c>
      <c r="L7146" s="567" t="s">
        <v>4749</v>
      </c>
    </row>
    <row r="7147" spans="1:12" x14ac:dyDescent="0.35">
      <c r="A7147" s="567" t="s">
        <v>3653</v>
      </c>
      <c r="B7147" s="567" t="s">
        <v>4372</v>
      </c>
      <c r="C7147" s="567" t="s">
        <v>4631</v>
      </c>
      <c r="D7147" s="567" t="s">
        <v>13499</v>
      </c>
      <c r="E7147" s="568" t="s">
        <v>25</v>
      </c>
      <c r="F7147" s="567" t="s">
        <v>25</v>
      </c>
      <c r="G7147" s="567">
        <v>101407</v>
      </c>
      <c r="H7147" s="567" t="s">
        <v>4769</v>
      </c>
      <c r="I7147" s="567" t="s">
        <v>14</v>
      </c>
      <c r="J7147" s="567" t="s">
        <v>308</v>
      </c>
      <c r="K7147" s="569">
        <v>3364.7</v>
      </c>
      <c r="L7147" s="567" t="s">
        <v>4749</v>
      </c>
    </row>
    <row r="7148" spans="1:12" x14ac:dyDescent="0.35">
      <c r="A7148" s="567" t="s">
        <v>3653</v>
      </c>
      <c r="B7148" s="567" t="s">
        <v>4372</v>
      </c>
      <c r="C7148" s="567" t="s">
        <v>4631</v>
      </c>
      <c r="D7148" s="567" t="s">
        <v>13499</v>
      </c>
      <c r="E7148" s="568" t="s">
        <v>25</v>
      </c>
      <c r="F7148" s="567" t="s">
        <v>25</v>
      </c>
      <c r="G7148" s="567">
        <v>101408</v>
      </c>
      <c r="H7148" s="567" t="s">
        <v>4770</v>
      </c>
      <c r="I7148" s="567" t="s">
        <v>14</v>
      </c>
      <c r="J7148" s="567" t="s">
        <v>308</v>
      </c>
      <c r="K7148" s="569">
        <v>3526.05</v>
      </c>
      <c r="L7148" s="567" t="s">
        <v>4749</v>
      </c>
    </row>
    <row r="7149" spans="1:12" x14ac:dyDescent="0.35">
      <c r="A7149" s="567" t="s">
        <v>3653</v>
      </c>
      <c r="B7149" s="567" t="s">
        <v>4372</v>
      </c>
      <c r="C7149" s="567" t="s">
        <v>4631</v>
      </c>
      <c r="D7149" s="567" t="s">
        <v>13499</v>
      </c>
      <c r="E7149" s="568" t="s">
        <v>25</v>
      </c>
      <c r="F7149" s="567" t="s">
        <v>25</v>
      </c>
      <c r="G7149" s="567">
        <v>101409</v>
      </c>
      <c r="H7149" s="567" t="s">
        <v>9965</v>
      </c>
      <c r="I7149" s="567" t="s">
        <v>14</v>
      </c>
      <c r="J7149" s="567" t="s">
        <v>308</v>
      </c>
      <c r="K7149" s="569">
        <v>2601.91</v>
      </c>
      <c r="L7149" s="567" t="s">
        <v>4749</v>
      </c>
    </row>
    <row r="7150" spans="1:12" x14ac:dyDescent="0.35">
      <c r="A7150" s="567" t="s">
        <v>3653</v>
      </c>
      <c r="B7150" s="567" t="s">
        <v>4372</v>
      </c>
      <c r="C7150" s="567" t="s">
        <v>4631</v>
      </c>
      <c r="D7150" s="567" t="s">
        <v>13499</v>
      </c>
      <c r="E7150" s="568" t="s">
        <v>25</v>
      </c>
      <c r="F7150" s="567" t="s">
        <v>25</v>
      </c>
      <c r="G7150" s="567">
        <v>101410</v>
      </c>
      <c r="H7150" s="567" t="s">
        <v>4813</v>
      </c>
      <c r="I7150" s="567" t="s">
        <v>14</v>
      </c>
      <c r="J7150" s="567" t="s">
        <v>308</v>
      </c>
      <c r="K7150" s="569">
        <v>3276.94</v>
      </c>
      <c r="L7150" s="567" t="s">
        <v>4749</v>
      </c>
    </row>
    <row r="7151" spans="1:12" x14ac:dyDescent="0.35">
      <c r="A7151" s="567" t="s">
        <v>3653</v>
      </c>
      <c r="B7151" s="567" t="s">
        <v>4372</v>
      </c>
      <c r="C7151" s="567" t="s">
        <v>4631</v>
      </c>
      <c r="D7151" s="567" t="s">
        <v>13499</v>
      </c>
      <c r="E7151" s="568" t="s">
        <v>25</v>
      </c>
      <c r="F7151" s="567" t="s">
        <v>25</v>
      </c>
      <c r="G7151" s="567">
        <v>101411</v>
      </c>
      <c r="H7151" s="567" t="s">
        <v>9966</v>
      </c>
      <c r="I7151" s="567" t="s">
        <v>14</v>
      </c>
      <c r="J7151" s="567" t="s">
        <v>308</v>
      </c>
      <c r="K7151" s="569">
        <v>1915.03</v>
      </c>
      <c r="L7151" s="567" t="s">
        <v>4749</v>
      </c>
    </row>
    <row r="7152" spans="1:12" x14ac:dyDescent="0.35">
      <c r="A7152" s="567" t="s">
        <v>3653</v>
      </c>
      <c r="B7152" s="567" t="s">
        <v>4372</v>
      </c>
      <c r="C7152" s="567" t="s">
        <v>4631</v>
      </c>
      <c r="D7152" s="567" t="s">
        <v>13499</v>
      </c>
      <c r="E7152" s="568" t="s">
        <v>25</v>
      </c>
      <c r="F7152" s="567" t="s">
        <v>25</v>
      </c>
      <c r="G7152" s="567">
        <v>101412</v>
      </c>
      <c r="H7152" s="567" t="s">
        <v>9967</v>
      </c>
      <c r="I7152" s="567" t="s">
        <v>14</v>
      </c>
      <c r="J7152" s="567" t="s">
        <v>308</v>
      </c>
      <c r="K7152" s="569">
        <v>3558.68</v>
      </c>
      <c r="L7152" s="567" t="s">
        <v>4749</v>
      </c>
    </row>
    <row r="7153" spans="1:12" x14ac:dyDescent="0.35">
      <c r="A7153" s="567" t="s">
        <v>3653</v>
      </c>
      <c r="B7153" s="567" t="s">
        <v>4372</v>
      </c>
      <c r="C7153" s="567" t="s">
        <v>4631</v>
      </c>
      <c r="D7153" s="567" t="s">
        <v>13499</v>
      </c>
      <c r="E7153" s="568" t="s">
        <v>25</v>
      </c>
      <c r="F7153" s="567" t="s">
        <v>25</v>
      </c>
      <c r="G7153" s="567">
        <v>101413</v>
      </c>
      <c r="H7153" s="567" t="s">
        <v>4772</v>
      </c>
      <c r="I7153" s="567" t="s">
        <v>14</v>
      </c>
      <c r="J7153" s="567" t="s">
        <v>308</v>
      </c>
      <c r="K7153" s="569">
        <v>3401.96</v>
      </c>
      <c r="L7153" s="567" t="s">
        <v>4749</v>
      </c>
    </row>
    <row r="7154" spans="1:12" x14ac:dyDescent="0.35">
      <c r="A7154" s="567" t="s">
        <v>3653</v>
      </c>
      <c r="B7154" s="567" t="s">
        <v>4372</v>
      </c>
      <c r="C7154" s="567" t="s">
        <v>4631</v>
      </c>
      <c r="D7154" s="567" t="s">
        <v>13499</v>
      </c>
      <c r="E7154" s="568" t="s">
        <v>25</v>
      </c>
      <c r="F7154" s="567" t="s">
        <v>25</v>
      </c>
      <c r="G7154" s="567">
        <v>101414</v>
      </c>
      <c r="H7154" s="567" t="s">
        <v>9968</v>
      </c>
      <c r="I7154" s="567" t="s">
        <v>14</v>
      </c>
      <c r="J7154" s="567" t="s">
        <v>308</v>
      </c>
      <c r="K7154" s="569">
        <v>3424.45</v>
      </c>
      <c r="L7154" s="567" t="s">
        <v>4749</v>
      </c>
    </row>
    <row r="7155" spans="1:12" x14ac:dyDescent="0.35">
      <c r="A7155" s="567" t="s">
        <v>3653</v>
      </c>
      <c r="B7155" s="567" t="s">
        <v>4372</v>
      </c>
      <c r="C7155" s="567" t="s">
        <v>4631</v>
      </c>
      <c r="D7155" s="567" t="s">
        <v>13499</v>
      </c>
      <c r="E7155" s="568" t="s">
        <v>25</v>
      </c>
      <c r="F7155" s="567" t="s">
        <v>25</v>
      </c>
      <c r="G7155" s="567">
        <v>101415</v>
      </c>
      <c r="H7155" s="567" t="s">
        <v>9969</v>
      </c>
      <c r="I7155" s="567" t="s">
        <v>14</v>
      </c>
      <c r="J7155" s="567" t="s">
        <v>308</v>
      </c>
      <c r="K7155" s="569">
        <v>3483.89</v>
      </c>
      <c r="L7155" s="567" t="s">
        <v>4749</v>
      </c>
    </row>
    <row r="7156" spans="1:12" x14ac:dyDescent="0.35">
      <c r="A7156" s="567" t="s">
        <v>3653</v>
      </c>
      <c r="B7156" s="567" t="s">
        <v>4372</v>
      </c>
      <c r="C7156" s="567" t="s">
        <v>4631</v>
      </c>
      <c r="D7156" s="567" t="s">
        <v>13499</v>
      </c>
      <c r="E7156" s="568" t="s">
        <v>25</v>
      </c>
      <c r="F7156" s="567" t="s">
        <v>25</v>
      </c>
      <c r="G7156" s="567">
        <v>101416</v>
      </c>
      <c r="H7156" s="567" t="s">
        <v>4968</v>
      </c>
      <c r="I7156" s="567" t="s">
        <v>14</v>
      </c>
      <c r="J7156" s="567" t="s">
        <v>308</v>
      </c>
      <c r="K7156" s="569">
        <v>3733.56</v>
      </c>
      <c r="L7156" s="567" t="s">
        <v>4749</v>
      </c>
    </row>
    <row r="7157" spans="1:12" x14ac:dyDescent="0.35">
      <c r="A7157" s="567" t="s">
        <v>3653</v>
      </c>
      <c r="B7157" s="567" t="s">
        <v>4372</v>
      </c>
      <c r="C7157" s="567" t="s">
        <v>4631</v>
      </c>
      <c r="D7157" s="567" t="s">
        <v>13499</v>
      </c>
      <c r="E7157" s="568" t="s">
        <v>25</v>
      </c>
      <c r="F7157" s="567" t="s">
        <v>25</v>
      </c>
      <c r="G7157" s="567">
        <v>101417</v>
      </c>
      <c r="H7157" s="567" t="s">
        <v>9970</v>
      </c>
      <c r="I7157" s="567" t="s">
        <v>14</v>
      </c>
      <c r="J7157" s="567" t="s">
        <v>308</v>
      </c>
      <c r="K7157" s="569">
        <v>3421.96</v>
      </c>
      <c r="L7157" s="567" t="s">
        <v>4749</v>
      </c>
    </row>
    <row r="7158" spans="1:12" x14ac:dyDescent="0.35">
      <c r="A7158" s="567" t="s">
        <v>3653</v>
      </c>
      <c r="B7158" s="567" t="s">
        <v>4372</v>
      </c>
      <c r="C7158" s="567" t="s">
        <v>4631</v>
      </c>
      <c r="D7158" s="567" t="s">
        <v>13499</v>
      </c>
      <c r="E7158" s="568" t="s">
        <v>25</v>
      </c>
      <c r="F7158" s="567" t="s">
        <v>25</v>
      </c>
      <c r="G7158" s="567">
        <v>101418</v>
      </c>
      <c r="H7158" s="567" t="s">
        <v>9971</v>
      </c>
      <c r="I7158" s="567" t="s">
        <v>14</v>
      </c>
      <c r="J7158" s="567" t="s">
        <v>308</v>
      </c>
      <c r="K7158" s="569">
        <v>2452.36</v>
      </c>
      <c r="L7158" s="567" t="s">
        <v>4749</v>
      </c>
    </row>
    <row r="7159" spans="1:12" x14ac:dyDescent="0.35">
      <c r="A7159" s="567" t="s">
        <v>3653</v>
      </c>
      <c r="B7159" s="567" t="s">
        <v>4372</v>
      </c>
      <c r="C7159" s="567" t="s">
        <v>4631</v>
      </c>
      <c r="D7159" s="567" t="s">
        <v>13499</v>
      </c>
      <c r="E7159" s="568" t="s">
        <v>25</v>
      </c>
      <c r="F7159" s="567" t="s">
        <v>25</v>
      </c>
      <c r="G7159" s="567">
        <v>101419</v>
      </c>
      <c r="H7159" s="567" t="s">
        <v>9972</v>
      </c>
      <c r="I7159" s="567" t="s">
        <v>14</v>
      </c>
      <c r="J7159" s="567" t="s">
        <v>308</v>
      </c>
      <c r="K7159" s="569">
        <v>3669.83</v>
      </c>
      <c r="L7159" s="567" t="s">
        <v>4749</v>
      </c>
    </row>
    <row r="7160" spans="1:12" x14ac:dyDescent="0.35">
      <c r="A7160" s="567" t="s">
        <v>3653</v>
      </c>
      <c r="B7160" s="567" t="s">
        <v>4372</v>
      </c>
      <c r="C7160" s="567" t="s">
        <v>4631</v>
      </c>
      <c r="D7160" s="567" t="s">
        <v>13499</v>
      </c>
      <c r="E7160" s="568" t="s">
        <v>25</v>
      </c>
      <c r="F7160" s="567" t="s">
        <v>25</v>
      </c>
      <c r="G7160" s="567">
        <v>101420</v>
      </c>
      <c r="H7160" s="567" t="s">
        <v>9973</v>
      </c>
      <c r="I7160" s="567" t="s">
        <v>14</v>
      </c>
      <c r="J7160" s="567" t="s">
        <v>308</v>
      </c>
      <c r="K7160" s="569">
        <v>2609.3000000000002</v>
      </c>
      <c r="L7160" s="567" t="s">
        <v>4749</v>
      </c>
    </row>
    <row r="7161" spans="1:12" x14ac:dyDescent="0.35">
      <c r="A7161" s="567" t="s">
        <v>3653</v>
      </c>
      <c r="B7161" s="567" t="s">
        <v>4372</v>
      </c>
      <c r="C7161" s="567" t="s">
        <v>4631</v>
      </c>
      <c r="D7161" s="567" t="s">
        <v>13499</v>
      </c>
      <c r="E7161" s="568" t="s">
        <v>25</v>
      </c>
      <c r="F7161" s="567" t="s">
        <v>25</v>
      </c>
      <c r="G7161" s="567">
        <v>101421</v>
      </c>
      <c r="H7161" s="567" t="s">
        <v>9974</v>
      </c>
      <c r="I7161" s="567" t="s">
        <v>14</v>
      </c>
      <c r="J7161" s="567" t="s">
        <v>308</v>
      </c>
      <c r="K7161" s="569">
        <v>3393.87</v>
      </c>
      <c r="L7161" s="567" t="s">
        <v>4749</v>
      </c>
    </row>
    <row r="7162" spans="1:12" x14ac:dyDescent="0.35">
      <c r="A7162" s="567" t="s">
        <v>3653</v>
      </c>
      <c r="B7162" s="567" t="s">
        <v>4372</v>
      </c>
      <c r="C7162" s="567" t="s">
        <v>4631</v>
      </c>
      <c r="D7162" s="567" t="s">
        <v>13499</v>
      </c>
      <c r="E7162" s="568" t="s">
        <v>25</v>
      </c>
      <c r="F7162" s="567" t="s">
        <v>25</v>
      </c>
      <c r="G7162" s="567">
        <v>101422</v>
      </c>
      <c r="H7162" s="567" t="s">
        <v>9975</v>
      </c>
      <c r="I7162" s="567" t="s">
        <v>14</v>
      </c>
      <c r="J7162" s="567" t="s">
        <v>308</v>
      </c>
      <c r="K7162" s="569">
        <v>2576.14</v>
      </c>
      <c r="L7162" s="567" t="s">
        <v>4749</v>
      </c>
    </row>
    <row r="7163" spans="1:12" x14ac:dyDescent="0.35">
      <c r="A7163" s="567" t="s">
        <v>3653</v>
      </c>
      <c r="B7163" s="567" t="s">
        <v>4372</v>
      </c>
      <c r="C7163" s="567" t="s">
        <v>4631</v>
      </c>
      <c r="D7163" s="567" t="s">
        <v>13499</v>
      </c>
      <c r="E7163" s="568" t="s">
        <v>25</v>
      </c>
      <c r="F7163" s="567" t="s">
        <v>25</v>
      </c>
      <c r="G7163" s="567">
        <v>101423</v>
      </c>
      <c r="H7163" s="567" t="s">
        <v>9976</v>
      </c>
      <c r="I7163" s="567" t="s">
        <v>14</v>
      </c>
      <c r="J7163" s="567" t="s">
        <v>308</v>
      </c>
      <c r="K7163" s="569">
        <v>2904.86</v>
      </c>
      <c r="L7163" s="567" t="s">
        <v>4749</v>
      </c>
    </row>
    <row r="7164" spans="1:12" x14ac:dyDescent="0.35">
      <c r="A7164" s="567" t="s">
        <v>3653</v>
      </c>
      <c r="B7164" s="567" t="s">
        <v>4372</v>
      </c>
      <c r="C7164" s="567" t="s">
        <v>4631</v>
      </c>
      <c r="D7164" s="567" t="s">
        <v>13499</v>
      </c>
      <c r="E7164" s="568" t="s">
        <v>25</v>
      </c>
      <c r="F7164" s="567" t="s">
        <v>25</v>
      </c>
      <c r="G7164" s="567">
        <v>101424</v>
      </c>
      <c r="H7164" s="567" t="s">
        <v>9977</v>
      </c>
      <c r="I7164" s="567" t="s">
        <v>14</v>
      </c>
      <c r="J7164" s="567" t="s">
        <v>308</v>
      </c>
      <c r="K7164" s="569">
        <v>3080.89</v>
      </c>
      <c r="L7164" s="567" t="s">
        <v>4749</v>
      </c>
    </row>
    <row r="7165" spans="1:12" x14ac:dyDescent="0.35">
      <c r="A7165" s="567" t="s">
        <v>3653</v>
      </c>
      <c r="B7165" s="567" t="s">
        <v>4372</v>
      </c>
      <c r="C7165" s="567" t="s">
        <v>4631</v>
      </c>
      <c r="D7165" s="567" t="s">
        <v>13499</v>
      </c>
      <c r="E7165" s="568" t="s">
        <v>25</v>
      </c>
      <c r="F7165" s="567" t="s">
        <v>25</v>
      </c>
      <c r="G7165" s="567">
        <v>101425</v>
      </c>
      <c r="H7165" s="567" t="s">
        <v>9978</v>
      </c>
      <c r="I7165" s="567" t="s">
        <v>14</v>
      </c>
      <c r="J7165" s="567" t="s">
        <v>308</v>
      </c>
      <c r="K7165" s="569">
        <v>1548.41</v>
      </c>
      <c r="L7165" s="567" t="s">
        <v>4749</v>
      </c>
    </row>
    <row r="7166" spans="1:12" x14ac:dyDescent="0.35">
      <c r="A7166" s="567" t="s">
        <v>3653</v>
      </c>
      <c r="B7166" s="567" t="s">
        <v>4372</v>
      </c>
      <c r="C7166" s="567" t="s">
        <v>4631</v>
      </c>
      <c r="D7166" s="567" t="s">
        <v>13499</v>
      </c>
      <c r="E7166" s="568" t="s">
        <v>25</v>
      </c>
      <c r="F7166" s="567" t="s">
        <v>25</v>
      </c>
      <c r="G7166" s="567">
        <v>101426</v>
      </c>
      <c r="H7166" s="567" t="s">
        <v>9979</v>
      </c>
      <c r="I7166" s="567" t="s">
        <v>14</v>
      </c>
      <c r="J7166" s="567" t="s">
        <v>308</v>
      </c>
      <c r="K7166" s="569">
        <v>2829.71</v>
      </c>
      <c r="L7166" s="567" t="s">
        <v>4749</v>
      </c>
    </row>
    <row r="7167" spans="1:12" x14ac:dyDescent="0.35">
      <c r="A7167" s="567" t="s">
        <v>3653</v>
      </c>
      <c r="B7167" s="567" t="s">
        <v>4372</v>
      </c>
      <c r="C7167" s="567" t="s">
        <v>4631</v>
      </c>
      <c r="D7167" s="567" t="s">
        <v>13499</v>
      </c>
      <c r="E7167" s="568" t="s">
        <v>25</v>
      </c>
      <c r="F7167" s="567" t="s">
        <v>25</v>
      </c>
      <c r="G7167" s="567">
        <v>101427</v>
      </c>
      <c r="H7167" s="567" t="s">
        <v>4783</v>
      </c>
      <c r="I7167" s="567" t="s">
        <v>14</v>
      </c>
      <c r="J7167" s="567" t="s">
        <v>308</v>
      </c>
      <c r="K7167" s="569">
        <v>2529.64</v>
      </c>
      <c r="L7167" s="567" t="s">
        <v>4749</v>
      </c>
    </row>
    <row r="7168" spans="1:12" x14ac:dyDescent="0.35">
      <c r="A7168" s="567" t="s">
        <v>3653</v>
      </c>
      <c r="B7168" s="567" t="s">
        <v>4372</v>
      </c>
      <c r="C7168" s="567" t="s">
        <v>4631</v>
      </c>
      <c r="D7168" s="567" t="s">
        <v>13499</v>
      </c>
      <c r="E7168" s="568" t="s">
        <v>25</v>
      </c>
      <c r="F7168" s="567" t="s">
        <v>25</v>
      </c>
      <c r="G7168" s="567">
        <v>101428</v>
      </c>
      <c r="H7168" s="567" t="s">
        <v>9980</v>
      </c>
      <c r="I7168" s="567" t="s">
        <v>14</v>
      </c>
      <c r="J7168" s="567" t="s">
        <v>308</v>
      </c>
      <c r="K7168" s="569">
        <v>2466.44</v>
      </c>
      <c r="L7168" s="567" t="s">
        <v>4749</v>
      </c>
    </row>
    <row r="7169" spans="1:12" x14ac:dyDescent="0.35">
      <c r="A7169" s="567" t="s">
        <v>3653</v>
      </c>
      <c r="B7169" s="567" t="s">
        <v>4372</v>
      </c>
      <c r="C7169" s="567" t="s">
        <v>4631</v>
      </c>
      <c r="D7169" s="567" t="s">
        <v>13499</v>
      </c>
      <c r="E7169" s="568" t="s">
        <v>25</v>
      </c>
      <c r="F7169" s="567" t="s">
        <v>25</v>
      </c>
      <c r="G7169" s="567">
        <v>101429</v>
      </c>
      <c r="H7169" s="567" t="s">
        <v>9981</v>
      </c>
      <c r="I7169" s="567" t="s">
        <v>14</v>
      </c>
      <c r="J7169" s="567" t="s">
        <v>308</v>
      </c>
      <c r="K7169" s="569">
        <v>2623.16</v>
      </c>
      <c r="L7169" s="567" t="s">
        <v>4749</v>
      </c>
    </row>
    <row r="7170" spans="1:12" x14ac:dyDescent="0.35">
      <c r="A7170" s="567" t="s">
        <v>3653</v>
      </c>
      <c r="B7170" s="567" t="s">
        <v>4372</v>
      </c>
      <c r="C7170" s="567" t="s">
        <v>4631</v>
      </c>
      <c r="D7170" s="567" t="s">
        <v>13499</v>
      </c>
      <c r="E7170" s="568" t="s">
        <v>25</v>
      </c>
      <c r="F7170" s="567" t="s">
        <v>25</v>
      </c>
      <c r="G7170" s="567">
        <v>101430</v>
      </c>
      <c r="H7170" s="567" t="s">
        <v>9982</v>
      </c>
      <c r="I7170" s="567" t="s">
        <v>14</v>
      </c>
      <c r="J7170" s="567" t="s">
        <v>308</v>
      </c>
      <c r="K7170" s="569">
        <v>2946.72</v>
      </c>
      <c r="L7170" s="567" t="s">
        <v>4749</v>
      </c>
    </row>
    <row r="7171" spans="1:12" x14ac:dyDescent="0.35">
      <c r="A7171" s="567" t="s">
        <v>3653</v>
      </c>
      <c r="B7171" s="567" t="s">
        <v>4372</v>
      </c>
      <c r="C7171" s="567" t="s">
        <v>4631</v>
      </c>
      <c r="D7171" s="567" t="s">
        <v>13499</v>
      </c>
      <c r="E7171" s="568" t="s">
        <v>25</v>
      </c>
      <c r="F7171" s="567" t="s">
        <v>25</v>
      </c>
      <c r="G7171" s="567">
        <v>101431</v>
      </c>
      <c r="H7171" s="567" t="s">
        <v>4786</v>
      </c>
      <c r="I7171" s="567" t="s">
        <v>14</v>
      </c>
      <c r="J7171" s="567" t="s">
        <v>308</v>
      </c>
      <c r="K7171" s="569">
        <v>3163.91</v>
      </c>
      <c r="L7171" s="567" t="s">
        <v>4749</v>
      </c>
    </row>
    <row r="7172" spans="1:12" x14ac:dyDescent="0.35">
      <c r="A7172" s="567" t="s">
        <v>3653</v>
      </c>
      <c r="B7172" s="567" t="s">
        <v>4372</v>
      </c>
      <c r="C7172" s="567" t="s">
        <v>4631</v>
      </c>
      <c r="D7172" s="567" t="s">
        <v>13499</v>
      </c>
      <c r="E7172" s="568" t="s">
        <v>25</v>
      </c>
      <c r="F7172" s="567" t="s">
        <v>25</v>
      </c>
      <c r="G7172" s="567">
        <v>101432</v>
      </c>
      <c r="H7172" s="567" t="s">
        <v>9983</v>
      </c>
      <c r="I7172" s="567" t="s">
        <v>14</v>
      </c>
      <c r="J7172" s="567" t="s">
        <v>308</v>
      </c>
      <c r="K7172" s="569">
        <v>2483.79</v>
      </c>
      <c r="L7172" s="567" t="s">
        <v>4749</v>
      </c>
    </row>
    <row r="7173" spans="1:12" x14ac:dyDescent="0.35">
      <c r="A7173" s="567" t="s">
        <v>3653</v>
      </c>
      <c r="B7173" s="567" t="s">
        <v>4372</v>
      </c>
      <c r="C7173" s="567" t="s">
        <v>4631</v>
      </c>
      <c r="D7173" s="567" t="s">
        <v>13499</v>
      </c>
      <c r="E7173" s="568" t="s">
        <v>25</v>
      </c>
      <c r="F7173" s="567" t="s">
        <v>25</v>
      </c>
      <c r="G7173" s="567">
        <v>101433</v>
      </c>
      <c r="H7173" s="567" t="s">
        <v>4788</v>
      </c>
      <c r="I7173" s="567" t="s">
        <v>14</v>
      </c>
      <c r="J7173" s="567" t="s">
        <v>308</v>
      </c>
      <c r="K7173" s="569">
        <v>2493.46</v>
      </c>
      <c r="L7173" s="567" t="s">
        <v>4749</v>
      </c>
    </row>
    <row r="7174" spans="1:12" x14ac:dyDescent="0.35">
      <c r="A7174" s="567" t="s">
        <v>3653</v>
      </c>
      <c r="B7174" s="567" t="s">
        <v>4372</v>
      </c>
      <c r="C7174" s="567" t="s">
        <v>4631</v>
      </c>
      <c r="D7174" s="567" t="s">
        <v>13499</v>
      </c>
      <c r="E7174" s="568" t="s">
        <v>25</v>
      </c>
      <c r="F7174" s="567" t="s">
        <v>25</v>
      </c>
      <c r="G7174" s="567">
        <v>101434</v>
      </c>
      <c r="H7174" s="567" t="s">
        <v>9984</v>
      </c>
      <c r="I7174" s="567" t="s">
        <v>14</v>
      </c>
      <c r="J7174" s="567" t="s">
        <v>308</v>
      </c>
      <c r="K7174" s="569">
        <v>2908.09</v>
      </c>
      <c r="L7174" s="567" t="s">
        <v>4749</v>
      </c>
    </row>
    <row r="7175" spans="1:12" x14ac:dyDescent="0.35">
      <c r="A7175" s="567" t="s">
        <v>3653</v>
      </c>
      <c r="B7175" s="567" t="s">
        <v>4372</v>
      </c>
      <c r="C7175" s="567" t="s">
        <v>4631</v>
      </c>
      <c r="D7175" s="567" t="s">
        <v>13499</v>
      </c>
      <c r="E7175" s="568" t="s">
        <v>25</v>
      </c>
      <c r="F7175" s="567" t="s">
        <v>25</v>
      </c>
      <c r="G7175" s="567">
        <v>101435</v>
      </c>
      <c r="H7175" s="567" t="s">
        <v>9985</v>
      </c>
      <c r="I7175" s="567" t="s">
        <v>14</v>
      </c>
      <c r="J7175" s="567" t="s">
        <v>308</v>
      </c>
      <c r="K7175" s="569">
        <v>2583.54</v>
      </c>
      <c r="L7175" s="567" t="s">
        <v>4749</v>
      </c>
    </row>
    <row r="7176" spans="1:12" x14ac:dyDescent="0.35">
      <c r="A7176" s="567" t="s">
        <v>3653</v>
      </c>
      <c r="B7176" s="567" t="s">
        <v>4372</v>
      </c>
      <c r="C7176" s="567" t="s">
        <v>4631</v>
      </c>
      <c r="D7176" s="567" t="s">
        <v>13499</v>
      </c>
      <c r="E7176" s="568" t="s">
        <v>25</v>
      </c>
      <c r="F7176" s="567" t="s">
        <v>25</v>
      </c>
      <c r="G7176" s="567">
        <v>101436</v>
      </c>
      <c r="H7176" s="567" t="s">
        <v>4790</v>
      </c>
      <c r="I7176" s="567" t="s">
        <v>14</v>
      </c>
      <c r="J7176" s="567" t="s">
        <v>308</v>
      </c>
      <c r="K7176" s="569">
        <v>2186.67</v>
      </c>
      <c r="L7176" s="567" t="s">
        <v>4749</v>
      </c>
    </row>
    <row r="7177" spans="1:12" x14ac:dyDescent="0.35">
      <c r="A7177" s="567" t="s">
        <v>3653</v>
      </c>
      <c r="B7177" s="567" t="s">
        <v>4372</v>
      </c>
      <c r="C7177" s="567" t="s">
        <v>4631</v>
      </c>
      <c r="D7177" s="567" t="s">
        <v>13499</v>
      </c>
      <c r="E7177" s="568" t="s">
        <v>25</v>
      </c>
      <c r="F7177" s="567" t="s">
        <v>25</v>
      </c>
      <c r="G7177" s="567">
        <v>101437</v>
      </c>
      <c r="H7177" s="567" t="s">
        <v>9986</v>
      </c>
      <c r="I7177" s="567" t="s">
        <v>14</v>
      </c>
      <c r="J7177" s="567" t="s">
        <v>308</v>
      </c>
      <c r="K7177" s="569">
        <v>2984.64</v>
      </c>
      <c r="L7177" s="567" t="s">
        <v>4749</v>
      </c>
    </row>
    <row r="7178" spans="1:12" x14ac:dyDescent="0.35">
      <c r="A7178" s="567" t="s">
        <v>3653</v>
      </c>
      <c r="B7178" s="567" t="s">
        <v>4372</v>
      </c>
      <c r="C7178" s="567" t="s">
        <v>4631</v>
      </c>
      <c r="D7178" s="567" t="s">
        <v>13499</v>
      </c>
      <c r="E7178" s="568" t="s">
        <v>25</v>
      </c>
      <c r="F7178" s="567" t="s">
        <v>25</v>
      </c>
      <c r="G7178" s="567">
        <v>101438</v>
      </c>
      <c r="H7178" s="567" t="s">
        <v>4792</v>
      </c>
      <c r="I7178" s="567" t="s">
        <v>14</v>
      </c>
      <c r="J7178" s="567" t="s">
        <v>308</v>
      </c>
      <c r="K7178" s="569">
        <v>3497.78</v>
      </c>
      <c r="L7178" s="567" t="s">
        <v>4749</v>
      </c>
    </row>
    <row r="7179" spans="1:12" x14ac:dyDescent="0.35">
      <c r="A7179" s="567" t="s">
        <v>3653</v>
      </c>
      <c r="B7179" s="567" t="s">
        <v>4372</v>
      </c>
      <c r="C7179" s="567" t="s">
        <v>4631</v>
      </c>
      <c r="D7179" s="567" t="s">
        <v>13499</v>
      </c>
      <c r="E7179" s="568" t="s">
        <v>25</v>
      </c>
      <c r="F7179" s="567" t="s">
        <v>25</v>
      </c>
      <c r="G7179" s="567">
        <v>101439</v>
      </c>
      <c r="H7179" s="567" t="s">
        <v>4793</v>
      </c>
      <c r="I7179" s="567" t="s">
        <v>14</v>
      </c>
      <c r="J7179" s="567" t="s">
        <v>308</v>
      </c>
      <c r="K7179" s="569">
        <v>2749.12</v>
      </c>
      <c r="L7179" s="567" t="s">
        <v>4749</v>
      </c>
    </row>
    <row r="7180" spans="1:12" x14ac:dyDescent="0.35">
      <c r="A7180" s="567" t="s">
        <v>3653</v>
      </c>
      <c r="B7180" s="567" t="s">
        <v>4372</v>
      </c>
      <c r="C7180" s="567" t="s">
        <v>4631</v>
      </c>
      <c r="D7180" s="567" t="s">
        <v>13499</v>
      </c>
      <c r="E7180" s="568" t="s">
        <v>25</v>
      </c>
      <c r="F7180" s="567" t="s">
        <v>25</v>
      </c>
      <c r="G7180" s="567">
        <v>101440</v>
      </c>
      <c r="H7180" s="567" t="s">
        <v>9987</v>
      </c>
      <c r="I7180" s="567" t="s">
        <v>14</v>
      </c>
      <c r="J7180" s="567" t="s">
        <v>308</v>
      </c>
      <c r="K7180" s="569">
        <v>3057.95</v>
      </c>
      <c r="L7180" s="567" t="s">
        <v>4749</v>
      </c>
    </row>
    <row r="7181" spans="1:12" x14ac:dyDescent="0.35">
      <c r="A7181" s="567" t="s">
        <v>3653</v>
      </c>
      <c r="B7181" s="567" t="s">
        <v>4372</v>
      </c>
      <c r="C7181" s="567" t="s">
        <v>4631</v>
      </c>
      <c r="D7181" s="567" t="s">
        <v>13499</v>
      </c>
      <c r="E7181" s="568" t="s">
        <v>25</v>
      </c>
      <c r="F7181" s="567" t="s">
        <v>25</v>
      </c>
      <c r="G7181" s="567">
        <v>101441</v>
      </c>
      <c r="H7181" s="567" t="s">
        <v>4795</v>
      </c>
      <c r="I7181" s="567" t="s">
        <v>14</v>
      </c>
      <c r="J7181" s="567" t="s">
        <v>308</v>
      </c>
      <c r="K7181" s="569">
        <v>2579.84</v>
      </c>
      <c r="L7181" s="567" t="s">
        <v>4749</v>
      </c>
    </row>
    <row r="7182" spans="1:12" x14ac:dyDescent="0.35">
      <c r="A7182" s="567" t="s">
        <v>3653</v>
      </c>
      <c r="B7182" s="567" t="s">
        <v>4372</v>
      </c>
      <c r="C7182" s="567" t="s">
        <v>4631</v>
      </c>
      <c r="D7182" s="567" t="s">
        <v>13499</v>
      </c>
      <c r="E7182" s="568" t="s">
        <v>25</v>
      </c>
      <c r="F7182" s="567" t="s">
        <v>25</v>
      </c>
      <c r="G7182" s="567">
        <v>101442</v>
      </c>
      <c r="H7182" s="567" t="s">
        <v>9988</v>
      </c>
      <c r="I7182" s="567" t="s">
        <v>14</v>
      </c>
      <c r="J7182" s="567" t="s">
        <v>308</v>
      </c>
      <c r="K7182" s="569">
        <v>2598.1799999999998</v>
      </c>
      <c r="L7182" s="567" t="s">
        <v>4749</v>
      </c>
    </row>
    <row r="7183" spans="1:12" x14ac:dyDescent="0.35">
      <c r="A7183" s="567" t="s">
        <v>3653</v>
      </c>
      <c r="B7183" s="567" t="s">
        <v>4372</v>
      </c>
      <c r="C7183" s="567" t="s">
        <v>4631</v>
      </c>
      <c r="D7183" s="567" t="s">
        <v>13499</v>
      </c>
      <c r="E7183" s="568" t="s">
        <v>25</v>
      </c>
      <c r="F7183" s="567" t="s">
        <v>25</v>
      </c>
      <c r="G7183" s="567">
        <v>101443</v>
      </c>
      <c r="H7183" s="567" t="s">
        <v>4796</v>
      </c>
      <c r="I7183" s="567" t="s">
        <v>14</v>
      </c>
      <c r="J7183" s="567" t="s">
        <v>308</v>
      </c>
      <c r="K7183" s="569">
        <v>2728.07</v>
      </c>
      <c r="L7183" s="567" t="s">
        <v>4749</v>
      </c>
    </row>
    <row r="7184" spans="1:12" x14ac:dyDescent="0.35">
      <c r="A7184" s="567" t="s">
        <v>3653</v>
      </c>
      <c r="B7184" s="567" t="s">
        <v>4372</v>
      </c>
      <c r="C7184" s="567" t="s">
        <v>4631</v>
      </c>
      <c r="D7184" s="567" t="s">
        <v>13499</v>
      </c>
      <c r="E7184" s="568" t="s">
        <v>25</v>
      </c>
      <c r="F7184" s="567" t="s">
        <v>25</v>
      </c>
      <c r="G7184" s="567">
        <v>101444</v>
      </c>
      <c r="H7184" s="567" t="s">
        <v>4799</v>
      </c>
      <c r="I7184" s="567" t="s">
        <v>14</v>
      </c>
      <c r="J7184" s="567" t="s">
        <v>308</v>
      </c>
      <c r="K7184" s="569">
        <v>3776.37</v>
      </c>
      <c r="L7184" s="567" t="s">
        <v>4749</v>
      </c>
    </row>
    <row r="7185" spans="1:12" x14ac:dyDescent="0.35">
      <c r="A7185" s="567" t="s">
        <v>3653</v>
      </c>
      <c r="B7185" s="567" t="s">
        <v>4372</v>
      </c>
      <c r="C7185" s="567" t="s">
        <v>4631</v>
      </c>
      <c r="D7185" s="567" t="s">
        <v>13499</v>
      </c>
      <c r="E7185" s="568" t="s">
        <v>25</v>
      </c>
      <c r="F7185" s="567" t="s">
        <v>25</v>
      </c>
      <c r="G7185" s="567">
        <v>101445</v>
      </c>
      <c r="H7185" s="567" t="s">
        <v>20</v>
      </c>
      <c r="I7185" s="567" t="s">
        <v>14</v>
      </c>
      <c r="J7185" s="567" t="s">
        <v>308</v>
      </c>
      <c r="K7185" s="569">
        <v>3379.25</v>
      </c>
      <c r="L7185" s="567" t="s">
        <v>4749</v>
      </c>
    </row>
    <row r="7186" spans="1:12" x14ac:dyDescent="0.35">
      <c r="A7186" s="567" t="s">
        <v>3653</v>
      </c>
      <c r="B7186" s="567" t="s">
        <v>4372</v>
      </c>
      <c r="C7186" s="567" t="s">
        <v>4631</v>
      </c>
      <c r="D7186" s="567" t="s">
        <v>13499</v>
      </c>
      <c r="E7186" s="568" t="s">
        <v>25</v>
      </c>
      <c r="F7186" s="567" t="s">
        <v>25</v>
      </c>
      <c r="G7186" s="567">
        <v>101446</v>
      </c>
      <c r="H7186" s="567" t="s">
        <v>4800</v>
      </c>
      <c r="I7186" s="567" t="s">
        <v>14</v>
      </c>
      <c r="J7186" s="567" t="s">
        <v>308</v>
      </c>
      <c r="K7186" s="569">
        <v>3587.4</v>
      </c>
      <c r="L7186" s="567" t="s">
        <v>4749</v>
      </c>
    </row>
    <row r="7187" spans="1:12" x14ac:dyDescent="0.35">
      <c r="A7187" s="567" t="s">
        <v>3653</v>
      </c>
      <c r="B7187" s="567" t="s">
        <v>4372</v>
      </c>
      <c r="C7187" s="567" t="s">
        <v>4631</v>
      </c>
      <c r="D7187" s="567" t="s">
        <v>13499</v>
      </c>
      <c r="E7187" s="568" t="s">
        <v>25</v>
      </c>
      <c r="F7187" s="567" t="s">
        <v>25</v>
      </c>
      <c r="G7187" s="567">
        <v>101447</v>
      </c>
      <c r="H7187" s="567" t="s">
        <v>4801</v>
      </c>
      <c r="I7187" s="567" t="s">
        <v>14</v>
      </c>
      <c r="J7187" s="567" t="s">
        <v>308</v>
      </c>
      <c r="K7187" s="569">
        <v>3961.17</v>
      </c>
      <c r="L7187" s="567" t="s">
        <v>4749</v>
      </c>
    </row>
    <row r="7188" spans="1:12" x14ac:dyDescent="0.35">
      <c r="A7188" s="567" t="s">
        <v>3653</v>
      </c>
      <c r="B7188" s="567" t="s">
        <v>4372</v>
      </c>
      <c r="C7188" s="567" t="s">
        <v>4631</v>
      </c>
      <c r="D7188" s="567" t="s">
        <v>13499</v>
      </c>
      <c r="E7188" s="568" t="s">
        <v>25</v>
      </c>
      <c r="F7188" s="567" t="s">
        <v>25</v>
      </c>
      <c r="G7188" s="567">
        <v>101448</v>
      </c>
      <c r="H7188" s="567" t="s">
        <v>4802</v>
      </c>
      <c r="I7188" s="567" t="s">
        <v>14</v>
      </c>
      <c r="J7188" s="567" t="s">
        <v>308</v>
      </c>
      <c r="K7188" s="569">
        <v>3772.37</v>
      </c>
      <c r="L7188" s="567" t="s">
        <v>4749</v>
      </c>
    </row>
    <row r="7189" spans="1:12" x14ac:dyDescent="0.35">
      <c r="A7189" s="567" t="s">
        <v>3653</v>
      </c>
      <c r="B7189" s="567" t="s">
        <v>4372</v>
      </c>
      <c r="C7189" s="567" t="s">
        <v>4631</v>
      </c>
      <c r="D7189" s="567" t="s">
        <v>13499</v>
      </c>
      <c r="E7189" s="568" t="s">
        <v>25</v>
      </c>
      <c r="F7189" s="567" t="s">
        <v>25</v>
      </c>
      <c r="G7189" s="567">
        <v>101449</v>
      </c>
      <c r="H7189" s="567" t="s">
        <v>9989</v>
      </c>
      <c r="I7189" s="567" t="s">
        <v>14</v>
      </c>
      <c r="J7189" s="567" t="s">
        <v>308</v>
      </c>
      <c r="K7189" s="569">
        <v>2489.02</v>
      </c>
      <c r="L7189" s="567" t="s">
        <v>4749</v>
      </c>
    </row>
    <row r="7190" spans="1:12" x14ac:dyDescent="0.35">
      <c r="A7190" s="567" t="s">
        <v>3653</v>
      </c>
      <c r="B7190" s="567" t="s">
        <v>4372</v>
      </c>
      <c r="C7190" s="567" t="s">
        <v>4631</v>
      </c>
      <c r="D7190" s="567" t="s">
        <v>13499</v>
      </c>
      <c r="E7190" s="568" t="s">
        <v>25</v>
      </c>
      <c r="F7190" s="567" t="s">
        <v>25</v>
      </c>
      <c r="G7190" s="567">
        <v>101450</v>
      </c>
      <c r="H7190" s="567" t="s">
        <v>4804</v>
      </c>
      <c r="I7190" s="567" t="s">
        <v>14</v>
      </c>
      <c r="J7190" s="567" t="s">
        <v>308</v>
      </c>
      <c r="K7190" s="569">
        <v>2298.9899999999998</v>
      </c>
      <c r="L7190" s="567" t="s">
        <v>4749</v>
      </c>
    </row>
    <row r="7191" spans="1:12" x14ac:dyDescent="0.35">
      <c r="A7191" s="567" t="s">
        <v>3653</v>
      </c>
      <c r="B7191" s="567" t="s">
        <v>4372</v>
      </c>
      <c r="C7191" s="567" t="s">
        <v>4631</v>
      </c>
      <c r="D7191" s="567" t="s">
        <v>13499</v>
      </c>
      <c r="E7191" s="568" t="s">
        <v>25</v>
      </c>
      <c r="F7191" s="567" t="s">
        <v>25</v>
      </c>
      <c r="G7191" s="567">
        <v>101451</v>
      </c>
      <c r="H7191" s="567" t="s">
        <v>4805</v>
      </c>
      <c r="I7191" s="567" t="s">
        <v>14</v>
      </c>
      <c r="J7191" s="567" t="s">
        <v>308</v>
      </c>
      <c r="K7191" s="569">
        <v>3364.7</v>
      </c>
      <c r="L7191" s="567" t="s">
        <v>4749</v>
      </c>
    </row>
    <row r="7192" spans="1:12" x14ac:dyDescent="0.35">
      <c r="A7192" s="567" t="s">
        <v>3653</v>
      </c>
      <c r="B7192" s="567" t="s">
        <v>4372</v>
      </c>
      <c r="C7192" s="567" t="s">
        <v>4631</v>
      </c>
      <c r="D7192" s="567" t="s">
        <v>13499</v>
      </c>
      <c r="E7192" s="568" t="s">
        <v>25</v>
      </c>
      <c r="F7192" s="567" t="s">
        <v>25</v>
      </c>
      <c r="G7192" s="567">
        <v>101452</v>
      </c>
      <c r="H7192" s="567" t="s">
        <v>9990</v>
      </c>
      <c r="I7192" s="567" t="s">
        <v>14</v>
      </c>
      <c r="J7192" s="567" t="s">
        <v>308</v>
      </c>
      <c r="K7192" s="569">
        <v>2729.69</v>
      </c>
      <c r="L7192" s="567" t="s">
        <v>4749</v>
      </c>
    </row>
    <row r="7193" spans="1:12" x14ac:dyDescent="0.35">
      <c r="A7193" s="567" t="s">
        <v>3653</v>
      </c>
      <c r="B7193" s="567" t="s">
        <v>4372</v>
      </c>
      <c r="C7193" s="567" t="s">
        <v>4631</v>
      </c>
      <c r="D7193" s="567" t="s">
        <v>13499</v>
      </c>
      <c r="E7193" s="568" t="s">
        <v>25</v>
      </c>
      <c r="F7193" s="567" t="s">
        <v>25</v>
      </c>
      <c r="G7193" s="567">
        <v>101453</v>
      </c>
      <c r="H7193" s="567" t="s">
        <v>61</v>
      </c>
      <c r="I7193" s="567" t="s">
        <v>14</v>
      </c>
      <c r="J7193" s="567" t="s">
        <v>308</v>
      </c>
      <c r="K7193" s="569">
        <v>3519.57</v>
      </c>
      <c r="L7193" s="567" t="s">
        <v>4749</v>
      </c>
    </row>
    <row r="7194" spans="1:12" x14ac:dyDescent="0.35">
      <c r="A7194" s="567" t="s">
        <v>3653</v>
      </c>
      <c r="B7194" s="567" t="s">
        <v>4372</v>
      </c>
      <c r="C7194" s="567" t="s">
        <v>4631</v>
      </c>
      <c r="D7194" s="567" t="s">
        <v>13499</v>
      </c>
      <c r="E7194" s="568" t="s">
        <v>25</v>
      </c>
      <c r="F7194" s="567" t="s">
        <v>25</v>
      </c>
      <c r="G7194" s="567">
        <v>101454</v>
      </c>
      <c r="H7194" s="567" t="s">
        <v>9991</v>
      </c>
      <c r="I7194" s="567" t="s">
        <v>14</v>
      </c>
      <c r="J7194" s="567" t="s">
        <v>308</v>
      </c>
      <c r="K7194" s="569">
        <v>4351.1899999999996</v>
      </c>
      <c r="L7194" s="567" t="s">
        <v>4749</v>
      </c>
    </row>
    <row r="7195" spans="1:12" x14ac:dyDescent="0.35">
      <c r="A7195" s="567" t="s">
        <v>3653</v>
      </c>
      <c r="B7195" s="567" t="s">
        <v>4372</v>
      </c>
      <c r="C7195" s="567" t="s">
        <v>4631</v>
      </c>
      <c r="D7195" s="567" t="s">
        <v>13499</v>
      </c>
      <c r="E7195" s="568" t="s">
        <v>25</v>
      </c>
      <c r="F7195" s="567" t="s">
        <v>25</v>
      </c>
      <c r="G7195" s="567">
        <v>101455</v>
      </c>
      <c r="H7195" s="567" t="s">
        <v>4807</v>
      </c>
      <c r="I7195" s="567" t="s">
        <v>14</v>
      </c>
      <c r="J7195" s="567" t="s">
        <v>308</v>
      </c>
      <c r="K7195" s="569">
        <v>3897.54</v>
      </c>
      <c r="L7195" s="567" t="s">
        <v>4749</v>
      </c>
    </row>
    <row r="7196" spans="1:12" x14ac:dyDescent="0.35">
      <c r="A7196" s="567" t="s">
        <v>3653</v>
      </c>
      <c r="B7196" s="567" t="s">
        <v>4372</v>
      </c>
      <c r="C7196" s="567" t="s">
        <v>4631</v>
      </c>
      <c r="D7196" s="567" t="s">
        <v>13499</v>
      </c>
      <c r="E7196" s="568" t="s">
        <v>25</v>
      </c>
      <c r="F7196" s="567" t="s">
        <v>25</v>
      </c>
      <c r="G7196" s="567">
        <v>101456</v>
      </c>
      <c r="H7196" s="567" t="s">
        <v>9992</v>
      </c>
      <c r="I7196" s="567" t="s">
        <v>14</v>
      </c>
      <c r="J7196" s="567" t="s">
        <v>308</v>
      </c>
      <c r="K7196" s="569">
        <v>3812.09</v>
      </c>
      <c r="L7196" s="567" t="s">
        <v>4749</v>
      </c>
    </row>
    <row r="7197" spans="1:12" x14ac:dyDescent="0.35">
      <c r="A7197" s="567" t="s">
        <v>3653</v>
      </c>
      <c r="B7197" s="567" t="s">
        <v>4372</v>
      </c>
      <c r="C7197" s="567" t="s">
        <v>4631</v>
      </c>
      <c r="D7197" s="567" t="s">
        <v>13499</v>
      </c>
      <c r="E7197" s="568" t="s">
        <v>25</v>
      </c>
      <c r="F7197" s="567" t="s">
        <v>25</v>
      </c>
      <c r="G7197" s="567">
        <v>101457</v>
      </c>
      <c r="H7197" s="567" t="s">
        <v>9993</v>
      </c>
      <c r="I7197" s="567" t="s">
        <v>14</v>
      </c>
      <c r="J7197" s="567" t="s">
        <v>308</v>
      </c>
      <c r="K7197" s="569">
        <v>3960.56</v>
      </c>
      <c r="L7197" s="567" t="s">
        <v>4749</v>
      </c>
    </row>
    <row r="7198" spans="1:12" x14ac:dyDescent="0.35">
      <c r="A7198" s="567" t="s">
        <v>3653</v>
      </c>
      <c r="B7198" s="567" t="s">
        <v>4372</v>
      </c>
      <c r="C7198" s="567" t="s">
        <v>4631</v>
      </c>
      <c r="D7198" s="567" t="s">
        <v>13499</v>
      </c>
      <c r="E7198" s="568" t="s">
        <v>25</v>
      </c>
      <c r="F7198" s="567" t="s">
        <v>25</v>
      </c>
      <c r="G7198" s="567">
        <v>101458</v>
      </c>
      <c r="H7198" s="567" t="s">
        <v>9994</v>
      </c>
      <c r="I7198" s="567" t="s">
        <v>14</v>
      </c>
      <c r="J7198" s="567" t="s">
        <v>308</v>
      </c>
      <c r="K7198" s="569">
        <v>3567.36</v>
      </c>
      <c r="L7198" s="567" t="s">
        <v>4749</v>
      </c>
    </row>
    <row r="7199" spans="1:12" x14ac:dyDescent="0.35">
      <c r="A7199" s="567" t="s">
        <v>3653</v>
      </c>
      <c r="B7199" s="567" t="s">
        <v>4372</v>
      </c>
      <c r="C7199" s="567" t="s">
        <v>4631</v>
      </c>
      <c r="D7199" s="567" t="s">
        <v>13499</v>
      </c>
      <c r="E7199" s="568" t="s">
        <v>25</v>
      </c>
      <c r="F7199" s="567" t="s">
        <v>25</v>
      </c>
      <c r="G7199" s="567">
        <v>101459</v>
      </c>
      <c r="H7199" s="567" t="s">
        <v>4811</v>
      </c>
      <c r="I7199" s="567" t="s">
        <v>14</v>
      </c>
      <c r="J7199" s="567" t="s">
        <v>308</v>
      </c>
      <c r="K7199" s="569">
        <v>3267.33</v>
      </c>
      <c r="L7199" s="567" t="s">
        <v>4749</v>
      </c>
    </row>
    <row r="7200" spans="1:12" x14ac:dyDescent="0.35">
      <c r="A7200" s="567" t="s">
        <v>3653</v>
      </c>
      <c r="B7200" s="567" t="s">
        <v>4372</v>
      </c>
      <c r="C7200" s="567" t="s">
        <v>4631</v>
      </c>
      <c r="D7200" s="567" t="s">
        <v>13499</v>
      </c>
      <c r="E7200" s="568" t="s">
        <v>25</v>
      </c>
      <c r="F7200" s="567" t="s">
        <v>25</v>
      </c>
      <c r="G7200" s="567">
        <v>101460</v>
      </c>
      <c r="H7200" s="567" t="s">
        <v>4949</v>
      </c>
      <c r="I7200" s="567" t="s">
        <v>14</v>
      </c>
      <c r="J7200" s="567" t="s">
        <v>308</v>
      </c>
      <c r="K7200" s="569">
        <v>2788.67</v>
      </c>
      <c r="L7200" s="567" t="s">
        <v>4749</v>
      </c>
    </row>
  </sheetData>
  <mergeCells count="3">
    <mergeCell ref="A1:M1"/>
    <mergeCell ref="A2:M2"/>
    <mergeCell ref="A3:M3"/>
  </mergeCells>
  <phoneticPr fontId="23" type="noConversion"/>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17</vt:i4>
      </vt:variant>
    </vt:vector>
  </HeadingPairs>
  <TitlesOfParts>
    <vt:vector size="27" baseType="lpstr">
      <vt:lpstr>ENCARGOS SOCIAIS</vt:lpstr>
      <vt:lpstr>BDI</vt:lpstr>
      <vt:lpstr>composição mae</vt:lpstr>
      <vt:lpstr>Planilha Orç Analítica - CPrópr</vt:lpstr>
      <vt:lpstr>Planilha Orça Sintética</vt:lpstr>
      <vt:lpstr>Memória de Cálculo</vt:lpstr>
      <vt:lpstr>Resumo </vt:lpstr>
      <vt:lpstr>CFF</vt:lpstr>
      <vt:lpstr>insumo sinape</vt:lpstr>
      <vt:lpstr>composição sinape</vt:lpstr>
      <vt:lpstr>BDI!Area_de_impressao</vt:lpstr>
      <vt:lpstr>CFF!Area_de_impressao</vt:lpstr>
      <vt:lpstr>'composição mae'!Area_de_impressao</vt:lpstr>
      <vt:lpstr>'Memória de Cálculo'!Area_de_impressao</vt:lpstr>
      <vt:lpstr>'Planilha Orç Analítica - CPrópr'!Area_de_impressao</vt:lpstr>
      <vt:lpstr>'Planilha Orça Sintética'!Area_de_impressao</vt:lpstr>
      <vt:lpstr>'Resumo '!Area_de_impressao</vt:lpstr>
      <vt:lpstr>matizc</vt:lpstr>
      <vt:lpstr>MATRIZA</vt:lpstr>
      <vt:lpstr>MATRIZC</vt:lpstr>
      <vt:lpstr>MATRIZi</vt:lpstr>
      <vt:lpstr>CFF!Titulos_de_impressao</vt:lpstr>
      <vt:lpstr>'composição mae'!Titulos_de_impressao</vt:lpstr>
      <vt:lpstr>'Memória de Cálculo'!Titulos_de_impressao</vt:lpstr>
      <vt:lpstr>'Planilha Orç Analítica - CPrópr'!Titulos_de_impressao</vt:lpstr>
      <vt:lpstr>'Planilha Orça Sintética'!Titulos_de_impressao</vt:lpstr>
      <vt:lpstr>'Resumo '!Titulos_de_impressao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valdenir de almeida pereira</dc:creator>
  <cp:lastModifiedBy>engvi</cp:lastModifiedBy>
  <cp:lastPrinted>2022-02-02T11:51:37Z</cp:lastPrinted>
  <dcterms:created xsi:type="dcterms:W3CDTF">2020-06-05T18:26:39Z</dcterms:created>
  <dcterms:modified xsi:type="dcterms:W3CDTF">2022-02-09T14:18:43Z</dcterms:modified>
</cp:coreProperties>
</file>